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ml.chartshapes+xml"/>
  <Override PartName="/xl/charts/chart4.xml" ContentType="application/vnd.openxmlformats-officedocument.drawingml.chart+xml"/>
  <Override PartName="/xl/drawings/drawing6.xml" ContentType="application/vnd.openxmlformats-officedocument.drawingml.chartshapes+xml"/>
  <Override PartName="/xl/charts/chart5.xml" ContentType="application/vnd.openxmlformats-officedocument.drawingml.chart+xml"/>
  <Override PartName="/xl/drawings/drawing7.xml" ContentType="application/vnd.openxmlformats-officedocument.drawingml.chartshapes+xml"/>
  <Override PartName="/xl/charts/chart6.xml" ContentType="application/vnd.openxmlformats-officedocument.drawingml.chart+xml"/>
  <Override PartName="/xl/drawings/drawing8.xml" ContentType="application/vnd.openxmlformats-officedocument.drawingml.chartshapes+xml"/>
  <Override PartName="/xl/charts/chart7.xml" ContentType="application/vnd.openxmlformats-officedocument.drawingml.chart+xml"/>
  <Override PartName="/xl/drawings/drawing9.xml" ContentType="application/vnd.openxmlformats-officedocument.drawingml.chartshapes+xml"/>
  <Override PartName="/xl/charts/chart8.xml" ContentType="application/vnd.openxmlformats-officedocument.drawingml.chart+xml"/>
  <Override PartName="/xl/drawings/drawing10.xml" ContentType="application/vnd.openxmlformats-officedocument.drawingml.chartshapes+xml"/>
  <Override PartName="/xl/charts/chart9.xml" ContentType="application/vnd.openxmlformats-officedocument.drawingml.chart+xml"/>
  <Override PartName="/xl/drawings/drawing11.xml" ContentType="application/vnd.openxmlformats-officedocument.drawingml.chartshapes+xml"/>
  <Override PartName="/xl/charts/chart10.xml" ContentType="application/vnd.openxmlformats-officedocument.drawingml.chart+xml"/>
  <Override PartName="/xl/drawings/drawing12.xml" ContentType="application/vnd.openxmlformats-officedocument.drawingml.chartshapes+xml"/>
  <Override PartName="/xl/charts/chart11.xml" ContentType="application/vnd.openxmlformats-officedocument.drawingml.chart+xml"/>
  <Override PartName="/xl/drawings/drawing13.xml" ContentType="application/vnd.openxmlformats-officedocument.drawingml.chartshapes+xml"/>
  <Override PartName="/xl/charts/chart12.xml" ContentType="application/vnd.openxmlformats-officedocument.drawingml.chart+xml"/>
  <Override PartName="/xl/drawings/drawing14.xml" ContentType="application/vnd.openxmlformats-officedocument.drawingml.chartshapes+xml"/>
  <Override PartName="/xl/charts/chart13.xml" ContentType="application/vnd.openxmlformats-officedocument.drawingml.chart+xml"/>
  <Override PartName="/xl/drawings/drawing15.xml" ContentType="application/vnd.openxmlformats-officedocument.drawingml.chartshapes+xml"/>
  <Override PartName="/xl/charts/chart14.xml" ContentType="application/vnd.openxmlformats-officedocument.drawingml.chart+xml"/>
  <Override PartName="/xl/drawings/drawing16.xml" ContentType="application/vnd.openxmlformats-officedocument.drawingml.chartshapes+xml"/>
  <Override PartName="/xl/charts/chart15.xml" ContentType="application/vnd.openxmlformats-officedocument.drawingml.chart+xml"/>
  <Override PartName="/xl/drawings/drawing17.xml" ContentType="application/vnd.openxmlformats-officedocument.drawingml.chartshapes+xml"/>
  <Override PartName="/xl/charts/chart16.xml" ContentType="application/vnd.openxmlformats-officedocument.drawingml.chart+xml"/>
  <Override PartName="/xl/drawings/drawing18.xml" ContentType="application/vnd.openxmlformats-officedocument.drawingml.chartshapes+xml"/>
  <Override PartName="/xl/charts/chart17.xml" ContentType="application/vnd.openxmlformats-officedocument.drawingml.chart+xml"/>
  <Override PartName="/xl/drawings/drawing19.xml" ContentType="application/vnd.openxmlformats-officedocument.drawingml.chartshapes+xml"/>
  <Override PartName="/xl/charts/chart18.xml" ContentType="application/vnd.openxmlformats-officedocument.drawingml.chart+xml"/>
  <Override PartName="/xl/drawings/drawing20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E:\EFIData\Summary\"/>
    </mc:Choice>
  </mc:AlternateContent>
  <xr:revisionPtr revIDLastSave="0" documentId="13_ncr:1_{3F832C09-9223-4521-8317-C038079A094A}" xr6:coauthVersionLast="45" xr6:coauthVersionMax="45" xr10:uidLastSave="{00000000-0000-0000-0000-000000000000}"/>
  <bookViews>
    <workbookView xWindow="-110" yWindow="-110" windowWidth="19420" windowHeight="10420" activeTab="1" xr2:uid="{00000000-000D-0000-FFFF-FFFF00000000}"/>
  </bookViews>
  <sheets>
    <sheet name="Notes" sheetId="4" r:id="rId1"/>
    <sheet name="ChartsFromWorld" sheetId="55" r:id="rId2"/>
    <sheet name="ChartsFromOutsideTheEU" sheetId="54" r:id="rId3"/>
    <sheet name="Imports" sheetId="1" r:id="rId4"/>
    <sheet name="Exports" sheetId="56" r:id="rId5"/>
    <sheet name="ImportsCoreVPA" sheetId="17" r:id="rId6"/>
    <sheet name="ImportsTimberSectorMinusCoreVPA" sheetId="18" r:id="rId7"/>
    <sheet name="ImportsPaperSectorMinusCoreVPA" sheetId="20" r:id="rId8"/>
    <sheet name="ImportsTimberSectorLogs" sheetId="6" r:id="rId9"/>
    <sheet name="ImportsSawnwood" sheetId="7" r:id="rId10"/>
    <sheet name="ImportsVeneer" sheetId="10" r:id="rId11"/>
    <sheet name="ImportsPlywood" sheetId="9" r:id="rId12"/>
    <sheet name="ImportsOtherPanels" sheetId="31" r:id="rId13"/>
    <sheet name="ImportsMouldingsAndJoinery" sheetId="32" r:id="rId14"/>
    <sheet name="ImportsFurniture" sheetId="30" r:id="rId15"/>
    <sheet name="ImportsPellets" sheetId="74" r:id="rId16"/>
    <sheet name="ImportsChipsAndResidues" sheetId="14" r:id="rId17"/>
    <sheet name="ImportsPulpwoodLogs" sheetId="51" r:id="rId18"/>
    <sheet name="ImportsPulp" sheetId="13" r:id="rId19"/>
    <sheet name="ImportsPaper" sheetId="12" r:id="rId20"/>
    <sheet name="ExportsCoreVPA" sheetId="57" r:id="rId21"/>
    <sheet name="ExportsTimberSectorMinusCoreVPA" sheetId="72" r:id="rId22"/>
    <sheet name="ExportsPaperSectorMinusCoreVPA" sheetId="71" r:id="rId23"/>
    <sheet name="ExportsTimberSetorLogs" sheetId="70" r:id="rId24"/>
    <sheet name="ExportsSawnwood" sheetId="69" r:id="rId25"/>
    <sheet name="ExportsVeneer" sheetId="68" r:id="rId26"/>
    <sheet name="ExportsPlywood" sheetId="67" r:id="rId27"/>
    <sheet name="ExportsOtherPanels" sheetId="66" r:id="rId28"/>
    <sheet name="ExportsMouldingsAndJoinery" sheetId="65" r:id="rId29"/>
    <sheet name="ExportsWoodenFurniture" sheetId="64" r:id="rId30"/>
    <sheet name="ExportsPellets" sheetId="73" r:id="rId31"/>
    <sheet name="ExportsChipsResiduesAndPellets" sheetId="63" r:id="rId32"/>
    <sheet name="ExportsPulpwoodLogs" sheetId="62" r:id="rId33"/>
    <sheet name="ExportsWoodBasedPulp" sheetId="61" r:id="rId34"/>
    <sheet name="ExportsPaper" sheetId="60" r:id="rId35"/>
    <sheet name=" " sheetId="53" r:id="rId36"/>
  </sheets>
  <externalReferences>
    <externalReference r:id="rId37"/>
    <externalReference r:id="rId38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C12" i="70" l="1"/>
  <c r="BB12" i="70"/>
  <c r="BA12" i="70"/>
  <c r="AZ12" i="70"/>
  <c r="AY12" i="70"/>
  <c r="AX12" i="70"/>
  <c r="AW12" i="70"/>
  <c r="AV12" i="70"/>
  <c r="AU12" i="70"/>
  <c r="AT12" i="70"/>
  <c r="AS12" i="70"/>
  <c r="AR12" i="70"/>
  <c r="AQ12" i="70"/>
  <c r="AP12" i="70"/>
  <c r="AO12" i="70"/>
  <c r="AN12" i="70"/>
  <c r="AM12" i="70"/>
  <c r="AL12" i="70"/>
  <c r="AK12" i="70"/>
  <c r="AJ12" i="70"/>
  <c r="AI12" i="70"/>
  <c r="AH12" i="70"/>
  <c r="AG12" i="70"/>
  <c r="AF12" i="70"/>
  <c r="AE12" i="70"/>
  <c r="AD12" i="70"/>
  <c r="AB12" i="70"/>
  <c r="AA12" i="70"/>
  <c r="Z12" i="70"/>
  <c r="Y12" i="70"/>
  <c r="X12" i="70"/>
  <c r="W12" i="70"/>
  <c r="V12" i="70"/>
  <c r="U12" i="70"/>
  <c r="T12" i="70"/>
  <c r="S12" i="70"/>
  <c r="R12" i="70"/>
  <c r="Q12" i="70"/>
  <c r="P12" i="70"/>
  <c r="O12" i="70"/>
  <c r="N12" i="70"/>
  <c r="M12" i="70"/>
  <c r="L12" i="70"/>
  <c r="K12" i="70"/>
  <c r="J12" i="70"/>
  <c r="I12" i="70"/>
  <c r="H12" i="70"/>
  <c r="G12" i="70"/>
  <c r="F12" i="70"/>
  <c r="E12" i="70"/>
  <c r="D12" i="70"/>
  <c r="C12" i="70"/>
  <c r="BC13" i="70"/>
  <c r="BB13" i="70"/>
  <c r="BA13" i="70"/>
  <c r="AZ13" i="70"/>
  <c r="AY13" i="70"/>
  <c r="AX13" i="70"/>
  <c r="AW13" i="70"/>
  <c r="AV13" i="70"/>
  <c r="AU13" i="70"/>
  <c r="AT13" i="70"/>
  <c r="AS13" i="70"/>
  <c r="AR13" i="70"/>
  <c r="AQ13" i="70"/>
  <c r="AP13" i="70"/>
  <c r="AO13" i="70"/>
  <c r="AN13" i="70"/>
  <c r="AM13" i="70"/>
  <c r="AL13" i="70"/>
  <c r="AK13" i="70"/>
  <c r="AJ13" i="70"/>
  <c r="AI13" i="70"/>
  <c r="AH13" i="70"/>
  <c r="AG13" i="70"/>
  <c r="AF13" i="70"/>
  <c r="AE13" i="70"/>
  <c r="AD13" i="70"/>
  <c r="BC10" i="70"/>
  <c r="BB10" i="70"/>
  <c r="BA10" i="70"/>
  <c r="AZ10" i="70"/>
  <c r="AY10" i="70"/>
  <c r="AX10" i="70"/>
  <c r="AW10" i="70"/>
  <c r="AV10" i="70"/>
  <c r="AU10" i="70"/>
  <c r="AT10" i="70"/>
  <c r="AS10" i="70"/>
  <c r="AR10" i="70"/>
  <c r="AQ10" i="70"/>
  <c r="AP10" i="70"/>
  <c r="AO10" i="70"/>
  <c r="AN10" i="70"/>
  <c r="AM10" i="70"/>
  <c r="AL10" i="70"/>
  <c r="AK10" i="70"/>
  <c r="AJ10" i="70"/>
  <c r="AI10" i="70"/>
  <c r="AH10" i="70"/>
  <c r="AG10" i="70"/>
  <c r="AF10" i="70"/>
  <c r="AE10" i="70"/>
  <c r="AD10" i="70"/>
  <c r="V5" i="62"/>
  <c r="BO476" i="53"/>
  <c r="BN476" i="53"/>
  <c r="BM476" i="53"/>
  <c r="BO475" i="53"/>
  <c r="BN475" i="53"/>
  <c r="BM475" i="53"/>
  <c r="BO474" i="53"/>
  <c r="BN474" i="53"/>
  <c r="BM474" i="53"/>
  <c r="BO473" i="53"/>
  <c r="BN473" i="53"/>
  <c r="BM473" i="53"/>
  <c r="BO472" i="53"/>
  <c r="BN472" i="53"/>
  <c r="BM472" i="53"/>
  <c r="BO471" i="53"/>
  <c r="BN471" i="53"/>
  <c r="BM471" i="53"/>
  <c r="BO470" i="53"/>
  <c r="BN470" i="53"/>
  <c r="BM470" i="53"/>
  <c r="BO469" i="53"/>
  <c r="BN469" i="53"/>
  <c r="BM469" i="53"/>
  <c r="BO462" i="53"/>
  <c r="BN462" i="53"/>
  <c r="BM462" i="53"/>
  <c r="BO461" i="53"/>
  <c r="BN461" i="53"/>
  <c r="BM461" i="53"/>
  <c r="BO460" i="53"/>
  <c r="BN460" i="53"/>
  <c r="BM460" i="53"/>
  <c r="BO459" i="53"/>
  <c r="BN459" i="53"/>
  <c r="BM459" i="53"/>
  <c r="BO458" i="53"/>
  <c r="BN458" i="53"/>
  <c r="BM458" i="53"/>
  <c r="BO457" i="53"/>
  <c r="BN457" i="53"/>
  <c r="BM457" i="53"/>
  <c r="BO456" i="53"/>
  <c r="BN456" i="53"/>
  <c r="BM456" i="53"/>
  <c r="BO455" i="53"/>
  <c r="BN455" i="53"/>
  <c r="BM455" i="53"/>
  <c r="BO454" i="53"/>
  <c r="BN454" i="53"/>
  <c r="BM454" i="53"/>
  <c r="BO450" i="53"/>
  <c r="BN450" i="53"/>
  <c r="BM450" i="53"/>
  <c r="BO449" i="53"/>
  <c r="BN449" i="53"/>
  <c r="BM449" i="53"/>
  <c r="BO448" i="53"/>
  <c r="BN448" i="53"/>
  <c r="BM448" i="53"/>
  <c r="BO447" i="53"/>
  <c r="BN447" i="53"/>
  <c r="BM447" i="53"/>
  <c r="BO446" i="53"/>
  <c r="BN446" i="53"/>
  <c r="BM446" i="53"/>
  <c r="BO445" i="53"/>
  <c r="BN445" i="53"/>
  <c r="BM445" i="53"/>
  <c r="BO444" i="53"/>
  <c r="BN444" i="53"/>
  <c r="BM444" i="53"/>
  <c r="BO443" i="53"/>
  <c r="BN443" i="53"/>
  <c r="BM443" i="53"/>
  <c r="BO442" i="53"/>
  <c r="BN442" i="53"/>
  <c r="BM442" i="53"/>
  <c r="BO436" i="53"/>
  <c r="BN436" i="53"/>
  <c r="BM436" i="53"/>
  <c r="BO435" i="53"/>
  <c r="BN435" i="53"/>
  <c r="BM435" i="53"/>
  <c r="BO434" i="53"/>
  <c r="BN434" i="53"/>
  <c r="BM434" i="53"/>
  <c r="BO433" i="53"/>
  <c r="BN433" i="53"/>
  <c r="BM433" i="53"/>
  <c r="BO432" i="53"/>
  <c r="BN432" i="53"/>
  <c r="BM432" i="53"/>
  <c r="BO431" i="53"/>
  <c r="BN431" i="53"/>
  <c r="BM431" i="53"/>
  <c r="BO424" i="53"/>
  <c r="BN424" i="53"/>
  <c r="BM424" i="53"/>
  <c r="BO423" i="53"/>
  <c r="BN423" i="53"/>
  <c r="BM423" i="53"/>
  <c r="BO422" i="53"/>
  <c r="BN422" i="53"/>
  <c r="BM422" i="53"/>
  <c r="BO421" i="53"/>
  <c r="BN421" i="53"/>
  <c r="BM421" i="53"/>
  <c r="BO420" i="53"/>
  <c r="BN420" i="53"/>
  <c r="BM420" i="53"/>
  <c r="BO419" i="53"/>
  <c r="BN419" i="53"/>
  <c r="BM419" i="53"/>
  <c r="BO413" i="53"/>
  <c r="BN413" i="53"/>
  <c r="BM413" i="53"/>
  <c r="BO412" i="53"/>
  <c r="BN412" i="53"/>
  <c r="BM412" i="53"/>
  <c r="BO411" i="53"/>
  <c r="BN411" i="53"/>
  <c r="BM411" i="53"/>
  <c r="BO410" i="53"/>
  <c r="BN410" i="53"/>
  <c r="BM410" i="53"/>
  <c r="BO409" i="53"/>
  <c r="BN409" i="53"/>
  <c r="BM409" i="53"/>
  <c r="BO408" i="53"/>
  <c r="BN408" i="53"/>
  <c r="BM408" i="53"/>
  <c r="BO401" i="53"/>
  <c r="BN401" i="53"/>
  <c r="BM401" i="53"/>
  <c r="BO400" i="53"/>
  <c r="BN400" i="53"/>
  <c r="BM400" i="53"/>
  <c r="BO399" i="53"/>
  <c r="BN399" i="53"/>
  <c r="BM399" i="53"/>
  <c r="BO398" i="53"/>
  <c r="BN398" i="53"/>
  <c r="BM398" i="53"/>
  <c r="BO397" i="53"/>
  <c r="BN397" i="53"/>
  <c r="BM397" i="53"/>
  <c r="BO396" i="53"/>
  <c r="BN396" i="53"/>
  <c r="BM396" i="53"/>
  <c r="BO390" i="53"/>
  <c r="BN390" i="53"/>
  <c r="BM390" i="53"/>
  <c r="BO389" i="53"/>
  <c r="BN389" i="53"/>
  <c r="BM389" i="53"/>
  <c r="BO388" i="53"/>
  <c r="BN388" i="53"/>
  <c r="BM388" i="53"/>
  <c r="BO387" i="53"/>
  <c r="BN387" i="53"/>
  <c r="BM387" i="53"/>
  <c r="BO382" i="53"/>
  <c r="BN382" i="53"/>
  <c r="BM382" i="53"/>
  <c r="BO381" i="53"/>
  <c r="BN381" i="53"/>
  <c r="BM381" i="53"/>
  <c r="BO380" i="53"/>
  <c r="BN380" i="53"/>
  <c r="BM380" i="53"/>
  <c r="BO379" i="53"/>
  <c r="BN379" i="53"/>
  <c r="BM379" i="53"/>
  <c r="BO373" i="53"/>
  <c r="BN373" i="53"/>
  <c r="BM373" i="53"/>
  <c r="BO372" i="53"/>
  <c r="BN372" i="53"/>
  <c r="BM372" i="53"/>
  <c r="BO371" i="53"/>
  <c r="BN371" i="53"/>
  <c r="BM371" i="53"/>
  <c r="BO370" i="53"/>
  <c r="BN370" i="53"/>
  <c r="BM370" i="53"/>
  <c r="BO369" i="53"/>
  <c r="BN369" i="53"/>
  <c r="BM369" i="53"/>
  <c r="BO363" i="53"/>
  <c r="BN363" i="53"/>
  <c r="BM363" i="53"/>
  <c r="BO362" i="53"/>
  <c r="BN362" i="53"/>
  <c r="BM362" i="53"/>
  <c r="BO361" i="53"/>
  <c r="BN361" i="53"/>
  <c r="BM361" i="53"/>
  <c r="BO360" i="53"/>
  <c r="BN360" i="53"/>
  <c r="BM360" i="53"/>
  <c r="BO359" i="53"/>
  <c r="BN359" i="53"/>
  <c r="BM359" i="53"/>
  <c r="BO353" i="53"/>
  <c r="BN353" i="53"/>
  <c r="BM353" i="53"/>
  <c r="BO352" i="53"/>
  <c r="BN352" i="53"/>
  <c r="BM352" i="53"/>
  <c r="BO351" i="53"/>
  <c r="BN351" i="53"/>
  <c r="BM351" i="53"/>
  <c r="BO350" i="53"/>
  <c r="BN350" i="53"/>
  <c r="BM350" i="53"/>
  <c r="BO349" i="53"/>
  <c r="BN349" i="53"/>
  <c r="BM349" i="53"/>
  <c r="BO348" i="53"/>
  <c r="BN348" i="53"/>
  <c r="BM348" i="53"/>
  <c r="BO341" i="53"/>
  <c r="BN341" i="53"/>
  <c r="BM341" i="53"/>
  <c r="BO340" i="53"/>
  <c r="BN340" i="53"/>
  <c r="BM340" i="53"/>
  <c r="BO339" i="53"/>
  <c r="BN339" i="53"/>
  <c r="BM339" i="53"/>
  <c r="BO338" i="53"/>
  <c r="BN338" i="53"/>
  <c r="BM338" i="53"/>
  <c r="BO337" i="53"/>
  <c r="BN337" i="53"/>
  <c r="BM337" i="53"/>
  <c r="BO336" i="53"/>
  <c r="BN336" i="53"/>
  <c r="BM336" i="53"/>
  <c r="BO330" i="53"/>
  <c r="BN330" i="53"/>
  <c r="BM330" i="53"/>
  <c r="BO329" i="53"/>
  <c r="BN329" i="53"/>
  <c r="BM329" i="53"/>
  <c r="BO328" i="53"/>
  <c r="BN328" i="53"/>
  <c r="BM328" i="53"/>
  <c r="BO327" i="53"/>
  <c r="BN327" i="53"/>
  <c r="BM327" i="53"/>
  <c r="BO326" i="53"/>
  <c r="BN326" i="53"/>
  <c r="BM326" i="53"/>
  <c r="BO325" i="53"/>
  <c r="BN325" i="53"/>
  <c r="BM325" i="53"/>
  <c r="BO318" i="53"/>
  <c r="BN318" i="53"/>
  <c r="BM318" i="53"/>
  <c r="BO317" i="53"/>
  <c r="BN317" i="53"/>
  <c r="BM317" i="53"/>
  <c r="BO316" i="53"/>
  <c r="BN316" i="53"/>
  <c r="BM316" i="53"/>
  <c r="BO315" i="53"/>
  <c r="BN315" i="53"/>
  <c r="BM315" i="53"/>
  <c r="BO314" i="53"/>
  <c r="BN314" i="53"/>
  <c r="BM314" i="53"/>
  <c r="BO313" i="53"/>
  <c r="BN313" i="53"/>
  <c r="BM313" i="53"/>
  <c r="BO307" i="53"/>
  <c r="BN307" i="53"/>
  <c r="BM307" i="53"/>
  <c r="BO306" i="53"/>
  <c r="BN306" i="53"/>
  <c r="BM306" i="53"/>
  <c r="BO305" i="53"/>
  <c r="BN305" i="53"/>
  <c r="BM305" i="53"/>
  <c r="BO304" i="53"/>
  <c r="BN304" i="53"/>
  <c r="BM304" i="53"/>
  <c r="BO299" i="53"/>
  <c r="BN299" i="53"/>
  <c r="BM299" i="53"/>
  <c r="BO298" i="53"/>
  <c r="BN298" i="53"/>
  <c r="BM298" i="53"/>
  <c r="BO297" i="53"/>
  <c r="BN297" i="53"/>
  <c r="BM297" i="53"/>
  <c r="BO296" i="53"/>
  <c r="BN296" i="53"/>
  <c r="BM296" i="53"/>
  <c r="BO290" i="53"/>
  <c r="BN290" i="53"/>
  <c r="BM290" i="53"/>
  <c r="BO289" i="53"/>
  <c r="BN289" i="53"/>
  <c r="BM289" i="53"/>
  <c r="BO288" i="53"/>
  <c r="BN288" i="53"/>
  <c r="BM288" i="53"/>
  <c r="BO287" i="53"/>
  <c r="BN287" i="53"/>
  <c r="BM287" i="53"/>
  <c r="BO286" i="53"/>
  <c r="BN286" i="53"/>
  <c r="BM286" i="53"/>
  <c r="BO285" i="53"/>
  <c r="BN285" i="53"/>
  <c r="BM285" i="53"/>
  <c r="BO278" i="53"/>
  <c r="BN278" i="53"/>
  <c r="BM278" i="53"/>
  <c r="BO277" i="53"/>
  <c r="BN277" i="53"/>
  <c r="BM277" i="53"/>
  <c r="BO276" i="53"/>
  <c r="BN276" i="53"/>
  <c r="BM276" i="53"/>
  <c r="BO275" i="53"/>
  <c r="BN275" i="53"/>
  <c r="BM275" i="53"/>
  <c r="BO274" i="53"/>
  <c r="BN274" i="53"/>
  <c r="BM274" i="53"/>
  <c r="BO273" i="53"/>
  <c r="BN273" i="53"/>
  <c r="BM273" i="53"/>
  <c r="BO267" i="53"/>
  <c r="BN267" i="53"/>
  <c r="BM267" i="53"/>
  <c r="BO266" i="53"/>
  <c r="BN266" i="53"/>
  <c r="BM266" i="53"/>
  <c r="BO265" i="53"/>
  <c r="BN265" i="53"/>
  <c r="BM265" i="53"/>
  <c r="BO264" i="53"/>
  <c r="BN264" i="53"/>
  <c r="BM264" i="53"/>
  <c r="BO263" i="53"/>
  <c r="BN263" i="53"/>
  <c r="BM263" i="53"/>
  <c r="BO257" i="53"/>
  <c r="BN257" i="53"/>
  <c r="BM257" i="53"/>
  <c r="BO256" i="53"/>
  <c r="BN256" i="53"/>
  <c r="BM256" i="53"/>
  <c r="BO255" i="53"/>
  <c r="BN255" i="53"/>
  <c r="BM255" i="53"/>
  <c r="BO254" i="53"/>
  <c r="BN254" i="53"/>
  <c r="BM254" i="53"/>
  <c r="BO253" i="53"/>
  <c r="BN253" i="53"/>
  <c r="BM253" i="53"/>
  <c r="BO247" i="53"/>
  <c r="BN247" i="53"/>
  <c r="BM247" i="53"/>
  <c r="BO246" i="53"/>
  <c r="BN246" i="53"/>
  <c r="BM246" i="53"/>
  <c r="BO245" i="53"/>
  <c r="BN245" i="53"/>
  <c r="BM245" i="53"/>
  <c r="BO244" i="53"/>
  <c r="BN244" i="53"/>
  <c r="BM244" i="53"/>
  <c r="BO243" i="53"/>
  <c r="BN243" i="53"/>
  <c r="BM243" i="53"/>
  <c r="BO242" i="53"/>
  <c r="BN242" i="53"/>
  <c r="BM242" i="53"/>
  <c r="BO241" i="53"/>
  <c r="BN241" i="53"/>
  <c r="BM241" i="53"/>
  <c r="BO240" i="53"/>
  <c r="BN240" i="53"/>
  <c r="BM240" i="53"/>
  <c r="BO235" i="53"/>
  <c r="BN235" i="53"/>
  <c r="BM235" i="53"/>
  <c r="BO234" i="53"/>
  <c r="BN234" i="53"/>
  <c r="BM234" i="53"/>
  <c r="BO233" i="53"/>
  <c r="BN233" i="53"/>
  <c r="BM233" i="53"/>
  <c r="BO232" i="53"/>
  <c r="BN232" i="53"/>
  <c r="BM232" i="53"/>
  <c r="BO231" i="53"/>
  <c r="BN231" i="53"/>
  <c r="BM231" i="53"/>
  <c r="BO230" i="53"/>
  <c r="BN230" i="53"/>
  <c r="BM230" i="53"/>
  <c r="BO229" i="53"/>
  <c r="BN229" i="53"/>
  <c r="BM229" i="53"/>
  <c r="BO228" i="53"/>
  <c r="BN228" i="53"/>
  <c r="BM228" i="53"/>
  <c r="BO222" i="53"/>
  <c r="BN222" i="53"/>
  <c r="BM222" i="53"/>
  <c r="BO221" i="53"/>
  <c r="BN221" i="53"/>
  <c r="BM221" i="53"/>
  <c r="BO220" i="53"/>
  <c r="BN220" i="53"/>
  <c r="BM220" i="53"/>
  <c r="BO219" i="53"/>
  <c r="BN219" i="53"/>
  <c r="BM219" i="53"/>
  <c r="BO218" i="53"/>
  <c r="BN218" i="53"/>
  <c r="BM218" i="53"/>
  <c r="BO217" i="53"/>
  <c r="BN217" i="53"/>
  <c r="BM217" i="53"/>
  <c r="BO216" i="53"/>
  <c r="BN216" i="53"/>
  <c r="BM216" i="53"/>
  <c r="BO210" i="53"/>
  <c r="BN210" i="53"/>
  <c r="BM210" i="53"/>
  <c r="BO209" i="53"/>
  <c r="BN209" i="53"/>
  <c r="BM209" i="53"/>
  <c r="BO208" i="53"/>
  <c r="BN208" i="53"/>
  <c r="BM208" i="53"/>
  <c r="BO207" i="53"/>
  <c r="BN207" i="53"/>
  <c r="BM207" i="53"/>
  <c r="BO206" i="53"/>
  <c r="BN206" i="53"/>
  <c r="BM206" i="53"/>
  <c r="BO205" i="53"/>
  <c r="BN205" i="53"/>
  <c r="BM205" i="53"/>
  <c r="BO204" i="53"/>
  <c r="BN204" i="53"/>
  <c r="BM204" i="53"/>
  <c r="BO198" i="53"/>
  <c r="BN198" i="53"/>
  <c r="BM198" i="53"/>
  <c r="BO197" i="53"/>
  <c r="BN197" i="53"/>
  <c r="BM197" i="53"/>
  <c r="BO196" i="53"/>
  <c r="BN196" i="53"/>
  <c r="BM196" i="53"/>
  <c r="BO195" i="53"/>
  <c r="BN195" i="53"/>
  <c r="BM195" i="53"/>
  <c r="BO194" i="53"/>
  <c r="BN194" i="53"/>
  <c r="BM194" i="53"/>
  <c r="BO193" i="53"/>
  <c r="BN193" i="53"/>
  <c r="BM193" i="53"/>
  <c r="BO192" i="53"/>
  <c r="BN192" i="53"/>
  <c r="BM192" i="53"/>
  <c r="BO191" i="53"/>
  <c r="BN191" i="53"/>
  <c r="BM191" i="53"/>
  <c r="BO190" i="53"/>
  <c r="BN190" i="53"/>
  <c r="BM190" i="53"/>
  <c r="BO189" i="53"/>
  <c r="BN189" i="53"/>
  <c r="BM189" i="53"/>
  <c r="BO183" i="53"/>
  <c r="BN183" i="53"/>
  <c r="BM183" i="53"/>
  <c r="BO182" i="53"/>
  <c r="BN182" i="53"/>
  <c r="BM182" i="53"/>
  <c r="BO181" i="53"/>
  <c r="BN181" i="53"/>
  <c r="BM181" i="53"/>
  <c r="BO180" i="53"/>
  <c r="BN180" i="53"/>
  <c r="BM180" i="53"/>
  <c r="BO179" i="53"/>
  <c r="BN179" i="53"/>
  <c r="BM179" i="53"/>
  <c r="BO178" i="53"/>
  <c r="BN178" i="53"/>
  <c r="BM178" i="53"/>
  <c r="BO177" i="53"/>
  <c r="BN177" i="53"/>
  <c r="BM177" i="53"/>
  <c r="BO176" i="53"/>
  <c r="BN176" i="53"/>
  <c r="BM176" i="53"/>
  <c r="BO175" i="53"/>
  <c r="BN175" i="53"/>
  <c r="BM175" i="53"/>
  <c r="BO174" i="53"/>
  <c r="BN174" i="53"/>
  <c r="BM174" i="53"/>
  <c r="BO168" i="53"/>
  <c r="BN168" i="53"/>
  <c r="BM168" i="53"/>
  <c r="BO167" i="53"/>
  <c r="BN167" i="53"/>
  <c r="BM167" i="53"/>
  <c r="BO166" i="53"/>
  <c r="BN166" i="53"/>
  <c r="BM166" i="53"/>
  <c r="BO165" i="53"/>
  <c r="BN165" i="53"/>
  <c r="BM165" i="53"/>
  <c r="BO164" i="53"/>
  <c r="BN164" i="53"/>
  <c r="BM164" i="53"/>
  <c r="BO163" i="53"/>
  <c r="BN163" i="53"/>
  <c r="BM163" i="53"/>
  <c r="BO162" i="53"/>
  <c r="BN162" i="53"/>
  <c r="BM162" i="53"/>
  <c r="BO161" i="53"/>
  <c r="BN161" i="53"/>
  <c r="BM161" i="53"/>
  <c r="BO160" i="53"/>
  <c r="BN160" i="53"/>
  <c r="BM160" i="53"/>
  <c r="BO159" i="53"/>
  <c r="BN159" i="53"/>
  <c r="BM159" i="53"/>
  <c r="BO153" i="53"/>
  <c r="BN153" i="53"/>
  <c r="BM153" i="53"/>
  <c r="BO152" i="53"/>
  <c r="BN152" i="53"/>
  <c r="BM152" i="53"/>
  <c r="BO151" i="53"/>
  <c r="BN151" i="53"/>
  <c r="BM151" i="53"/>
  <c r="BO150" i="53"/>
  <c r="BN150" i="53"/>
  <c r="BM150" i="53"/>
  <c r="BO149" i="53"/>
  <c r="BN149" i="53"/>
  <c r="BM149" i="53"/>
  <c r="BO148" i="53"/>
  <c r="BN148" i="53"/>
  <c r="BM148" i="53"/>
  <c r="BO147" i="53"/>
  <c r="BN147" i="53"/>
  <c r="BM147" i="53"/>
  <c r="BO146" i="53"/>
  <c r="BN146" i="53"/>
  <c r="BM146" i="53"/>
  <c r="BO145" i="53"/>
  <c r="BN145" i="53"/>
  <c r="BM145" i="53"/>
  <c r="BO144" i="53"/>
  <c r="BN144" i="53"/>
  <c r="BM144" i="53"/>
  <c r="BO138" i="53"/>
  <c r="BN138" i="53"/>
  <c r="BM138" i="53"/>
  <c r="BO137" i="53"/>
  <c r="BN137" i="53"/>
  <c r="BM137" i="53"/>
  <c r="BO136" i="53"/>
  <c r="BN136" i="53"/>
  <c r="BM136" i="53"/>
  <c r="BO135" i="53"/>
  <c r="BN135" i="53"/>
  <c r="BM135" i="53"/>
  <c r="BO134" i="53"/>
  <c r="BN134" i="53"/>
  <c r="BM134" i="53"/>
  <c r="BO133" i="53"/>
  <c r="BN133" i="53"/>
  <c r="BM133" i="53"/>
  <c r="BO132" i="53"/>
  <c r="BN132" i="53"/>
  <c r="BM132" i="53"/>
  <c r="BO131" i="53"/>
  <c r="BN131" i="53"/>
  <c r="BM131" i="53"/>
  <c r="BO130" i="53"/>
  <c r="BN130" i="53"/>
  <c r="BM130" i="53"/>
  <c r="BO129" i="53"/>
  <c r="BN129" i="53"/>
  <c r="BM129" i="53"/>
  <c r="BO123" i="53"/>
  <c r="BN123" i="53"/>
  <c r="BM123" i="53"/>
  <c r="BO122" i="53"/>
  <c r="BN122" i="53"/>
  <c r="BM122" i="53"/>
  <c r="BO121" i="53"/>
  <c r="BN121" i="53"/>
  <c r="BM121" i="53"/>
  <c r="BO120" i="53"/>
  <c r="BN120" i="53"/>
  <c r="BM120" i="53"/>
  <c r="BO119" i="53"/>
  <c r="BN119" i="53"/>
  <c r="BM119" i="53"/>
  <c r="BO118" i="53"/>
  <c r="BN118" i="53"/>
  <c r="BM118" i="53"/>
  <c r="BO117" i="53"/>
  <c r="BN117" i="53"/>
  <c r="BM117" i="53"/>
  <c r="BO116" i="53"/>
  <c r="BN116" i="53"/>
  <c r="BM116" i="53"/>
  <c r="BO115" i="53"/>
  <c r="BN115" i="53"/>
  <c r="BM115" i="53"/>
  <c r="BO114" i="53"/>
  <c r="BN114" i="53"/>
  <c r="BM114" i="53"/>
  <c r="BO108" i="53"/>
  <c r="BN108" i="53"/>
  <c r="BM108" i="53"/>
  <c r="BO107" i="53"/>
  <c r="BN107" i="53"/>
  <c r="BM107" i="53"/>
  <c r="BO106" i="53"/>
  <c r="BN106" i="53"/>
  <c r="BM106" i="53"/>
  <c r="BO105" i="53"/>
  <c r="BN105" i="53"/>
  <c r="BM105" i="53"/>
  <c r="BO104" i="53"/>
  <c r="BN104" i="53"/>
  <c r="BM104" i="53"/>
  <c r="BO103" i="53"/>
  <c r="BN103" i="53"/>
  <c r="BM103" i="53"/>
  <c r="BO102" i="53"/>
  <c r="BN102" i="53"/>
  <c r="BM102" i="53"/>
  <c r="BO101" i="53"/>
  <c r="BN101" i="53"/>
  <c r="BM101" i="53"/>
  <c r="BO96" i="53"/>
  <c r="BN96" i="53"/>
  <c r="BM96" i="53"/>
  <c r="BO95" i="53"/>
  <c r="BN95" i="53"/>
  <c r="BM95" i="53"/>
  <c r="BO94" i="53"/>
  <c r="BN94" i="53"/>
  <c r="BM94" i="53"/>
  <c r="BO93" i="53"/>
  <c r="BN93" i="53"/>
  <c r="BM93" i="53"/>
  <c r="BO92" i="53"/>
  <c r="BN92" i="53"/>
  <c r="BM92" i="53"/>
  <c r="BO91" i="53"/>
  <c r="BN91" i="53"/>
  <c r="BM91" i="53"/>
  <c r="BO90" i="53"/>
  <c r="BN90" i="53"/>
  <c r="BM90" i="53"/>
  <c r="BO89" i="53"/>
  <c r="BN89" i="53"/>
  <c r="BM89" i="53"/>
  <c r="BO83" i="53"/>
  <c r="BN83" i="53"/>
  <c r="BM83" i="53"/>
  <c r="BO82" i="53"/>
  <c r="BN82" i="53"/>
  <c r="BM82" i="53"/>
  <c r="BO81" i="53"/>
  <c r="BN81" i="53"/>
  <c r="BM81" i="53"/>
  <c r="BO77" i="53"/>
  <c r="BN77" i="53"/>
  <c r="BM77" i="53"/>
  <c r="BO76" i="53"/>
  <c r="BN76" i="53"/>
  <c r="BM76" i="53"/>
  <c r="BO75" i="53"/>
  <c r="BN75" i="53"/>
  <c r="BM75" i="53"/>
  <c r="AV42" i="66" l="1"/>
  <c r="AU42" i="66"/>
  <c r="AT42" i="66"/>
  <c r="AS42" i="66"/>
  <c r="AR42" i="66"/>
  <c r="AQ42" i="66"/>
  <c r="AP42" i="66"/>
  <c r="AO42" i="66"/>
  <c r="AN42" i="66"/>
  <c r="AM42" i="66"/>
  <c r="AL42" i="66"/>
  <c r="AK42" i="66"/>
  <c r="AJ42" i="66"/>
  <c r="AI42" i="66"/>
  <c r="AH42" i="66"/>
  <c r="AG42" i="66"/>
  <c r="AF42" i="66"/>
  <c r="AE42" i="66"/>
  <c r="AD42" i="66"/>
  <c r="U42" i="66"/>
  <c r="T42" i="66"/>
  <c r="S42" i="66"/>
  <c r="R42" i="66"/>
  <c r="Q42" i="66"/>
  <c r="P42" i="66"/>
  <c r="O42" i="66"/>
  <c r="N42" i="66"/>
  <c r="M42" i="66"/>
  <c r="L42" i="66"/>
  <c r="K42" i="66"/>
  <c r="J42" i="66"/>
  <c r="I42" i="66"/>
  <c r="H42" i="66"/>
  <c r="G42" i="66"/>
  <c r="F42" i="66"/>
  <c r="E42" i="66"/>
  <c r="D42" i="66"/>
  <c r="C42" i="66"/>
  <c r="AV41" i="66"/>
  <c r="AU41" i="66"/>
  <c r="AT41" i="66"/>
  <c r="AS41" i="66"/>
  <c r="AR41" i="66"/>
  <c r="AQ41" i="66"/>
  <c r="AP41" i="66"/>
  <c r="AO41" i="66"/>
  <c r="AN41" i="66"/>
  <c r="AM41" i="66"/>
  <c r="AL41" i="66"/>
  <c r="AK41" i="66"/>
  <c r="AJ41" i="66"/>
  <c r="AI41" i="66"/>
  <c r="AH41" i="66"/>
  <c r="AG41" i="66"/>
  <c r="AF41" i="66"/>
  <c r="AE41" i="66"/>
  <c r="AD41" i="66"/>
  <c r="U41" i="66"/>
  <c r="T41" i="66"/>
  <c r="S41" i="66"/>
  <c r="R41" i="66"/>
  <c r="Q41" i="66"/>
  <c r="P41" i="66"/>
  <c r="O41" i="66"/>
  <c r="N41" i="66"/>
  <c r="M41" i="66"/>
  <c r="L41" i="66"/>
  <c r="L44" i="66" s="1"/>
  <c r="K41" i="66"/>
  <c r="J41" i="66"/>
  <c r="I41" i="66"/>
  <c r="H41" i="66"/>
  <c r="G41" i="66"/>
  <c r="F41" i="66"/>
  <c r="E41" i="66"/>
  <c r="D41" i="66"/>
  <c r="C41" i="66"/>
  <c r="AV43" i="66"/>
  <c r="AU43" i="66"/>
  <c r="AT43" i="66"/>
  <c r="AS43" i="66"/>
  <c r="AR43" i="66"/>
  <c r="AQ43" i="66"/>
  <c r="AP43" i="66"/>
  <c r="AO43" i="66"/>
  <c r="AN43" i="66"/>
  <c r="AM43" i="66"/>
  <c r="AL43" i="66"/>
  <c r="AK43" i="66"/>
  <c r="AJ43" i="66"/>
  <c r="AI43" i="66"/>
  <c r="AH43" i="66"/>
  <c r="AG43" i="66"/>
  <c r="AF43" i="66"/>
  <c r="AE43" i="66"/>
  <c r="AD43" i="66"/>
  <c r="U43" i="66"/>
  <c r="T43" i="66"/>
  <c r="S43" i="66"/>
  <c r="R43" i="66"/>
  <c r="R44" i="66" s="1"/>
  <c r="Q43" i="66"/>
  <c r="P43" i="66"/>
  <c r="O43" i="66"/>
  <c r="N43" i="66"/>
  <c r="M43" i="66"/>
  <c r="L43" i="66"/>
  <c r="K43" i="66"/>
  <c r="J43" i="66"/>
  <c r="I43" i="66"/>
  <c r="H43" i="66"/>
  <c r="G43" i="66"/>
  <c r="F43" i="66"/>
  <c r="E43" i="66"/>
  <c r="D43" i="66"/>
  <c r="C43" i="66"/>
  <c r="AV40" i="66"/>
  <c r="AU40" i="66"/>
  <c r="AT40" i="66"/>
  <c r="AS40" i="66"/>
  <c r="AR40" i="66"/>
  <c r="AQ40" i="66"/>
  <c r="AP40" i="66"/>
  <c r="AO40" i="66"/>
  <c r="AO44" i="66" s="1"/>
  <c r="AN40" i="66"/>
  <c r="AM40" i="66"/>
  <c r="AM44" i="66" s="1"/>
  <c r="AL40" i="66"/>
  <c r="AK40" i="66"/>
  <c r="AJ40" i="66"/>
  <c r="AI40" i="66"/>
  <c r="AH40" i="66"/>
  <c r="AG40" i="66"/>
  <c r="AG44" i="66" s="1"/>
  <c r="AF40" i="66"/>
  <c r="AE40" i="66"/>
  <c r="AD40" i="66"/>
  <c r="U40" i="66"/>
  <c r="T40" i="66"/>
  <c r="S40" i="66"/>
  <c r="R40" i="66"/>
  <c r="Q40" i="66"/>
  <c r="Q44" i="66" s="1"/>
  <c r="P40" i="66"/>
  <c r="O40" i="66"/>
  <c r="N40" i="66"/>
  <c r="M40" i="66"/>
  <c r="M44" i="66" s="1"/>
  <c r="L40" i="66"/>
  <c r="K40" i="66"/>
  <c r="J40" i="66"/>
  <c r="I40" i="66"/>
  <c r="H40" i="66"/>
  <c r="G40" i="66"/>
  <c r="F40" i="66"/>
  <c r="E40" i="66"/>
  <c r="D40" i="66"/>
  <c r="C40" i="66"/>
  <c r="AT44" i="66"/>
  <c r="AH44" i="66"/>
  <c r="AD44" i="66"/>
  <c r="T44" i="66"/>
  <c r="P44" i="66"/>
  <c r="N44" i="66"/>
  <c r="H44" i="66"/>
  <c r="F44" i="66"/>
  <c r="D44" i="66"/>
  <c r="BC24" i="69"/>
  <c r="BC25" i="69"/>
  <c r="BC26" i="69"/>
  <c r="BC27" i="69"/>
  <c r="BC28" i="69"/>
  <c r="BC29" i="69"/>
  <c r="BC30" i="69"/>
  <c r="BC31" i="69"/>
  <c r="BC32" i="69"/>
  <c r="BC33" i="69"/>
  <c r="BC34" i="69"/>
  <c r="BB24" i="69"/>
  <c r="BB25" i="69"/>
  <c r="BB26" i="69"/>
  <c r="BB27" i="69"/>
  <c r="BB28" i="69"/>
  <c r="BB29" i="69"/>
  <c r="BB30" i="69"/>
  <c r="BB31" i="69"/>
  <c r="BB32" i="69"/>
  <c r="BB33" i="69"/>
  <c r="BB34" i="69"/>
  <c r="BA24" i="69"/>
  <c r="BA25" i="69"/>
  <c r="BA26" i="69"/>
  <c r="BA27" i="69"/>
  <c r="BA28" i="69"/>
  <c r="BA29" i="69"/>
  <c r="BA30" i="69"/>
  <c r="BA31" i="69"/>
  <c r="BA32" i="69"/>
  <c r="BA33" i="69"/>
  <c r="BA34" i="69"/>
  <c r="AZ24" i="69"/>
  <c r="AZ25" i="69"/>
  <c r="AZ26" i="69"/>
  <c r="AZ27" i="69"/>
  <c r="AZ28" i="69"/>
  <c r="AZ29" i="69"/>
  <c r="AZ30" i="69"/>
  <c r="AZ31" i="69"/>
  <c r="AZ32" i="69"/>
  <c r="AZ33" i="69"/>
  <c r="AZ34" i="69"/>
  <c r="AY24" i="69"/>
  <c r="AY25" i="69"/>
  <c r="AY26" i="69"/>
  <c r="AY27" i="69"/>
  <c r="AY28" i="69"/>
  <c r="AY29" i="69"/>
  <c r="AY30" i="69"/>
  <c r="AY31" i="69"/>
  <c r="AY32" i="69"/>
  <c r="AY33" i="69"/>
  <c r="AY34" i="69"/>
  <c r="AX24" i="69"/>
  <c r="AX25" i="69"/>
  <c r="AX26" i="69"/>
  <c r="AX27" i="69"/>
  <c r="AX28" i="69"/>
  <c r="AX29" i="69"/>
  <c r="AX30" i="69"/>
  <c r="AX31" i="69"/>
  <c r="AX32" i="69"/>
  <c r="AX33" i="69"/>
  <c r="AX34" i="69"/>
  <c r="AW24" i="69"/>
  <c r="AW25" i="69"/>
  <c r="AW26" i="69"/>
  <c r="AW27" i="69"/>
  <c r="AW28" i="69"/>
  <c r="AW29" i="69"/>
  <c r="AW30" i="69"/>
  <c r="AW31" i="69"/>
  <c r="AW32" i="69"/>
  <c r="AW33" i="69"/>
  <c r="AW34" i="69"/>
  <c r="AV23" i="69"/>
  <c r="AV24" i="69"/>
  <c r="AV25" i="69"/>
  <c r="AV26" i="69"/>
  <c r="AV27" i="69"/>
  <c r="AV28" i="69"/>
  <c r="AV29" i="69"/>
  <c r="AV30" i="69"/>
  <c r="AV31" i="69"/>
  <c r="AV32" i="69"/>
  <c r="AV33" i="69"/>
  <c r="AV34" i="69"/>
  <c r="AU23" i="69"/>
  <c r="AU24" i="69"/>
  <c r="AU25" i="69"/>
  <c r="AU26" i="69"/>
  <c r="AU27" i="69"/>
  <c r="AU28" i="69"/>
  <c r="AU29" i="69"/>
  <c r="AU30" i="69"/>
  <c r="AU31" i="69"/>
  <c r="AU32" i="69"/>
  <c r="AU33" i="69"/>
  <c r="AU34" i="69"/>
  <c r="AT23" i="69"/>
  <c r="AT24" i="69"/>
  <c r="AT25" i="69"/>
  <c r="AT26" i="69"/>
  <c r="AT27" i="69"/>
  <c r="AT28" i="69"/>
  <c r="AT29" i="69"/>
  <c r="AT30" i="69"/>
  <c r="AT31" i="69"/>
  <c r="AT32" i="69"/>
  <c r="AT33" i="69"/>
  <c r="AT34" i="69"/>
  <c r="AS23" i="69"/>
  <c r="AS24" i="69"/>
  <c r="AS25" i="69"/>
  <c r="AS26" i="69"/>
  <c r="AS27" i="69"/>
  <c r="AS28" i="69"/>
  <c r="AS29" i="69"/>
  <c r="AS30" i="69"/>
  <c r="AS31" i="69"/>
  <c r="AS32" i="69"/>
  <c r="AS33" i="69"/>
  <c r="AS34" i="69"/>
  <c r="AR23" i="69"/>
  <c r="AR24" i="69"/>
  <c r="AR25" i="69"/>
  <c r="AR26" i="69"/>
  <c r="AR27" i="69"/>
  <c r="AR28" i="69"/>
  <c r="AR29" i="69"/>
  <c r="AR30" i="69"/>
  <c r="AR31" i="69"/>
  <c r="AR32" i="69"/>
  <c r="AR33" i="69"/>
  <c r="AR34" i="69"/>
  <c r="AQ23" i="69"/>
  <c r="AQ24" i="69"/>
  <c r="AQ25" i="69"/>
  <c r="AQ26" i="69"/>
  <c r="AQ27" i="69"/>
  <c r="AQ28" i="69"/>
  <c r="AQ29" i="69"/>
  <c r="AQ30" i="69"/>
  <c r="AQ31" i="69"/>
  <c r="AQ32" i="69"/>
  <c r="AQ33" i="69"/>
  <c r="AQ34" i="69"/>
  <c r="AP23" i="69"/>
  <c r="AP24" i="69"/>
  <c r="AP25" i="69"/>
  <c r="AP26" i="69"/>
  <c r="AP27" i="69"/>
  <c r="AP28" i="69"/>
  <c r="AP29" i="69"/>
  <c r="AP30" i="69"/>
  <c r="AP31" i="69"/>
  <c r="AP32" i="69"/>
  <c r="AP33" i="69"/>
  <c r="AP34" i="69"/>
  <c r="AO23" i="69"/>
  <c r="AO24" i="69"/>
  <c r="AO25" i="69"/>
  <c r="AO26" i="69"/>
  <c r="AO27" i="69"/>
  <c r="AO28" i="69"/>
  <c r="AO29" i="69"/>
  <c r="AO30" i="69"/>
  <c r="AO31" i="69"/>
  <c r="AO32" i="69"/>
  <c r="AO33" i="69"/>
  <c r="AO34" i="69"/>
  <c r="AN23" i="69"/>
  <c r="AN24" i="69"/>
  <c r="AN25" i="69"/>
  <c r="AN26" i="69"/>
  <c r="AN27" i="69"/>
  <c r="AN28" i="69"/>
  <c r="AN29" i="69"/>
  <c r="AN30" i="69"/>
  <c r="AN31" i="69"/>
  <c r="AN32" i="69"/>
  <c r="AN33" i="69"/>
  <c r="AN34" i="69"/>
  <c r="AM23" i="69"/>
  <c r="AM24" i="69"/>
  <c r="AM25" i="69"/>
  <c r="AM26" i="69"/>
  <c r="AM27" i="69"/>
  <c r="AM28" i="69"/>
  <c r="AM29" i="69"/>
  <c r="AM30" i="69"/>
  <c r="AM31" i="69"/>
  <c r="AM32" i="69"/>
  <c r="AM33" i="69"/>
  <c r="AM34" i="69"/>
  <c r="AL23" i="69"/>
  <c r="AL24" i="69"/>
  <c r="AL25" i="69"/>
  <c r="AL26" i="69"/>
  <c r="AL27" i="69"/>
  <c r="AL28" i="69"/>
  <c r="AL29" i="69"/>
  <c r="AL30" i="69"/>
  <c r="AL31" i="69"/>
  <c r="AL32" i="69"/>
  <c r="AL33" i="69"/>
  <c r="AL34" i="69"/>
  <c r="AK23" i="69"/>
  <c r="AK24" i="69"/>
  <c r="AK25" i="69"/>
  <c r="AK26" i="69"/>
  <c r="AK27" i="69"/>
  <c r="AK28" i="69"/>
  <c r="AK29" i="69"/>
  <c r="AK30" i="69"/>
  <c r="AK31" i="69"/>
  <c r="AK32" i="69"/>
  <c r="AK33" i="69"/>
  <c r="AK34" i="69"/>
  <c r="AJ23" i="69"/>
  <c r="AJ24" i="69"/>
  <c r="AJ25" i="69"/>
  <c r="AJ26" i="69"/>
  <c r="AJ27" i="69"/>
  <c r="AJ28" i="69"/>
  <c r="AJ29" i="69"/>
  <c r="AJ30" i="69"/>
  <c r="AJ31" i="69"/>
  <c r="AJ32" i="69"/>
  <c r="AJ33" i="69"/>
  <c r="AJ34" i="69"/>
  <c r="AI23" i="69"/>
  <c r="AI24" i="69"/>
  <c r="AI25" i="69"/>
  <c r="AI26" i="69"/>
  <c r="AI27" i="69"/>
  <c r="AI28" i="69"/>
  <c r="AI29" i="69"/>
  <c r="AI30" i="69"/>
  <c r="AI31" i="69"/>
  <c r="AI32" i="69"/>
  <c r="AI33" i="69"/>
  <c r="AI34" i="69"/>
  <c r="AH23" i="69"/>
  <c r="AH24" i="69"/>
  <c r="AH25" i="69"/>
  <c r="AH26" i="69"/>
  <c r="AH27" i="69"/>
  <c r="AH28" i="69"/>
  <c r="AH29" i="69"/>
  <c r="AH30" i="69"/>
  <c r="AH31" i="69"/>
  <c r="AH32" i="69"/>
  <c r="AH33" i="69"/>
  <c r="AH34" i="69"/>
  <c r="AG23" i="69"/>
  <c r="AG24" i="69"/>
  <c r="AG25" i="69"/>
  <c r="AG26" i="69"/>
  <c r="AG27" i="69"/>
  <c r="AG28" i="69"/>
  <c r="AG29" i="69"/>
  <c r="AG30" i="69"/>
  <c r="AG31" i="69"/>
  <c r="AG32" i="69"/>
  <c r="AG33" i="69"/>
  <c r="AG34" i="69"/>
  <c r="AF23" i="69"/>
  <c r="AF24" i="69"/>
  <c r="AF25" i="69"/>
  <c r="AF26" i="69"/>
  <c r="AF27" i="69"/>
  <c r="AF28" i="69"/>
  <c r="AF29" i="69"/>
  <c r="AF30" i="69"/>
  <c r="AF31" i="69"/>
  <c r="AF32" i="69"/>
  <c r="AF33" i="69"/>
  <c r="AF34" i="69"/>
  <c r="AE23" i="69"/>
  <c r="AE24" i="69"/>
  <c r="AE25" i="69"/>
  <c r="AE26" i="69"/>
  <c r="AE27" i="69"/>
  <c r="AE28" i="69"/>
  <c r="AE29" i="69"/>
  <c r="AE30" i="69"/>
  <c r="AE31" i="69"/>
  <c r="AE32" i="69"/>
  <c r="AE33" i="69"/>
  <c r="AE34" i="69"/>
  <c r="AD23" i="69"/>
  <c r="AD24" i="69"/>
  <c r="AD25" i="69"/>
  <c r="AD26" i="69"/>
  <c r="AD27" i="69"/>
  <c r="AD28" i="69"/>
  <c r="AD29" i="69"/>
  <c r="AD30" i="69"/>
  <c r="AD31" i="69"/>
  <c r="AD32" i="69"/>
  <c r="AD33" i="69"/>
  <c r="AD34" i="69"/>
  <c r="A1" i="69"/>
  <c r="U26" i="69" s="1"/>
  <c r="S32" i="69"/>
  <c r="P28" i="69"/>
  <c r="M27" i="69"/>
  <c r="L31" i="69"/>
  <c r="J27" i="69"/>
  <c r="I27" i="69"/>
  <c r="H28" i="69"/>
  <c r="G28" i="69"/>
  <c r="F28" i="69"/>
  <c r="E24" i="69"/>
  <c r="E31" i="69"/>
  <c r="D24" i="69"/>
  <c r="D31" i="69"/>
  <c r="C26" i="69"/>
  <c r="C32" i="69"/>
  <c r="BC24" i="12"/>
  <c r="BB24" i="12"/>
  <c r="BA24" i="12"/>
  <c r="AZ24" i="12"/>
  <c r="AY24" i="12"/>
  <c r="AX24" i="12"/>
  <c r="AW24" i="12"/>
  <c r="AV24" i="12"/>
  <c r="AU24" i="12"/>
  <c r="AT24" i="12"/>
  <c r="AS24" i="12"/>
  <c r="AR24" i="12"/>
  <c r="AQ24" i="12"/>
  <c r="AP24" i="12"/>
  <c r="AO24" i="12"/>
  <c r="AN24" i="12"/>
  <c r="AM24" i="12"/>
  <c r="AL24" i="12"/>
  <c r="AK24" i="12"/>
  <c r="AJ24" i="12"/>
  <c r="AI24" i="12"/>
  <c r="AH24" i="12"/>
  <c r="AG24" i="12"/>
  <c r="AF24" i="12"/>
  <c r="AE24" i="12"/>
  <c r="AD24" i="12"/>
  <c r="A1" i="12"/>
  <c r="V24" i="12" s="1"/>
  <c r="Y24" i="12"/>
  <c r="T24" i="12"/>
  <c r="P24" i="12"/>
  <c r="O24" i="12"/>
  <c r="I24" i="12"/>
  <c r="H24" i="12"/>
  <c r="D24" i="12"/>
  <c r="C24" i="12"/>
  <c r="BC15" i="74"/>
  <c r="BB15" i="74"/>
  <c r="BA15" i="74"/>
  <c r="AZ15" i="74"/>
  <c r="AZ16" i="74" s="1"/>
  <c r="AY15" i="74"/>
  <c r="AX15" i="74"/>
  <c r="AW15" i="74"/>
  <c r="AV15" i="74"/>
  <c r="AU15" i="74"/>
  <c r="AT15" i="74"/>
  <c r="AS15" i="74"/>
  <c r="AR15" i="74"/>
  <c r="AR16" i="74" s="1"/>
  <c r="AQ15" i="74"/>
  <c r="AP15" i="74"/>
  <c r="AO15" i="74"/>
  <c r="AN15" i="74"/>
  <c r="AM15" i="74"/>
  <c r="A1" i="74"/>
  <c r="BC14" i="74"/>
  <c r="BB14" i="74"/>
  <c r="BA14" i="74"/>
  <c r="AZ14" i="74"/>
  <c r="AY14" i="74"/>
  <c r="AX14" i="74"/>
  <c r="AW14" i="74"/>
  <c r="AV14" i="74"/>
  <c r="AU14" i="74"/>
  <c r="AT14" i="74"/>
  <c r="AS14" i="74"/>
  <c r="AR14" i="74"/>
  <c r="AQ14" i="74"/>
  <c r="AP14" i="74"/>
  <c r="AO14" i="74"/>
  <c r="AN14" i="74"/>
  <c r="AM14" i="74"/>
  <c r="BC17" i="74"/>
  <c r="BB17" i="74"/>
  <c r="BA17" i="74"/>
  <c r="AZ17" i="74"/>
  <c r="AY17" i="74"/>
  <c r="AX17" i="74"/>
  <c r="AW17" i="74"/>
  <c r="AW19" i="74" s="1"/>
  <c r="AV17" i="74"/>
  <c r="AU17" i="74"/>
  <c r="AT17" i="74"/>
  <c r="AS17" i="74"/>
  <c r="AR17" i="74"/>
  <c r="AQ17" i="74"/>
  <c r="AP17" i="74"/>
  <c r="AO17" i="74"/>
  <c r="AO19" i="74" s="1"/>
  <c r="AN17" i="74"/>
  <c r="AM17" i="74"/>
  <c r="BC18" i="74"/>
  <c r="BB18" i="74"/>
  <c r="BA18" i="74"/>
  <c r="AZ18" i="74"/>
  <c r="AZ19" i="74" s="1"/>
  <c r="AY18" i="74"/>
  <c r="AX18" i="74"/>
  <c r="AW18" i="74"/>
  <c r="AV18" i="74"/>
  <c r="AU18" i="74"/>
  <c r="AT18" i="74"/>
  <c r="AS18" i="74"/>
  <c r="AR18" i="74"/>
  <c r="AQ18" i="74"/>
  <c r="AP18" i="74"/>
  <c r="AO18" i="74"/>
  <c r="AN18" i="74"/>
  <c r="AM18" i="74"/>
  <c r="BC11" i="74"/>
  <c r="BB11" i="74"/>
  <c r="BA11" i="74"/>
  <c r="AZ11" i="74"/>
  <c r="AY11" i="74"/>
  <c r="AX11" i="74"/>
  <c r="AW11" i="74"/>
  <c r="AV11" i="74"/>
  <c r="AU11" i="74"/>
  <c r="AT11" i="74"/>
  <c r="AS11" i="74"/>
  <c r="AR11" i="74"/>
  <c r="AQ11" i="74"/>
  <c r="AP11" i="74"/>
  <c r="AO11" i="74"/>
  <c r="AN11" i="74"/>
  <c r="AM11" i="74"/>
  <c r="BC13" i="74"/>
  <c r="BB13" i="74"/>
  <c r="BA13" i="74"/>
  <c r="AZ13" i="74"/>
  <c r="AY13" i="74"/>
  <c r="AX13" i="74"/>
  <c r="AW13" i="74"/>
  <c r="AV13" i="74"/>
  <c r="AU13" i="74"/>
  <c r="AT13" i="74"/>
  <c r="AS13" i="74"/>
  <c r="AR13" i="74"/>
  <c r="AQ13" i="74"/>
  <c r="AP13" i="74"/>
  <c r="AO13" i="74"/>
  <c r="AO16" i="74" s="1"/>
  <c r="AN13" i="74"/>
  <c r="AM13" i="74"/>
  <c r="BC12" i="74"/>
  <c r="BB12" i="74"/>
  <c r="BA12" i="74"/>
  <c r="AZ12" i="74"/>
  <c r="AY12" i="74"/>
  <c r="AX12" i="74"/>
  <c r="AX16" i="74" s="1"/>
  <c r="AW12" i="74"/>
  <c r="AV12" i="74"/>
  <c r="AU12" i="74"/>
  <c r="AT12" i="74"/>
  <c r="AS12" i="74"/>
  <c r="AR12" i="74"/>
  <c r="AQ12" i="74"/>
  <c r="AP12" i="74"/>
  <c r="AP16" i="74" s="1"/>
  <c r="AO12" i="74"/>
  <c r="AN12" i="74"/>
  <c r="AM12" i="74"/>
  <c r="BC10" i="74"/>
  <c r="BB10" i="74"/>
  <c r="BA10" i="74"/>
  <c r="AZ10" i="74"/>
  <c r="AY10" i="74"/>
  <c r="AY16" i="74" s="1"/>
  <c r="AX10" i="74"/>
  <c r="AW10" i="74"/>
  <c r="AV10" i="74"/>
  <c r="AU10" i="74"/>
  <c r="AT10" i="74"/>
  <c r="AS10" i="74"/>
  <c r="AR10" i="74"/>
  <c r="AQ10" i="74"/>
  <c r="AQ16" i="74" s="1"/>
  <c r="AP10" i="74"/>
  <c r="AO10" i="74"/>
  <c r="AN10" i="74"/>
  <c r="AM10" i="74"/>
  <c r="BC9" i="74"/>
  <c r="BB9" i="74"/>
  <c r="BA9" i="74"/>
  <c r="AZ9" i="74"/>
  <c r="AY9" i="74"/>
  <c r="AX9" i="74"/>
  <c r="AW9" i="74"/>
  <c r="AV9" i="74"/>
  <c r="AU9" i="74"/>
  <c r="AT9" i="74"/>
  <c r="AS9" i="74"/>
  <c r="AR9" i="74"/>
  <c r="AQ9" i="74"/>
  <c r="AP9" i="74"/>
  <c r="AO9" i="74"/>
  <c r="AN9" i="74"/>
  <c r="AM9" i="74"/>
  <c r="BC8" i="74"/>
  <c r="BB8" i="74"/>
  <c r="BA8" i="74"/>
  <c r="AZ8" i="74"/>
  <c r="AY8" i="74"/>
  <c r="AX8" i="74"/>
  <c r="AW8" i="74"/>
  <c r="AV8" i="74"/>
  <c r="AU8" i="74"/>
  <c r="AT8" i="74"/>
  <c r="AS8" i="74"/>
  <c r="AR8" i="74"/>
  <c r="AQ8" i="74"/>
  <c r="AP8" i="74"/>
  <c r="AO8" i="74"/>
  <c r="AN8" i="74"/>
  <c r="AM8" i="74"/>
  <c r="BC7" i="74"/>
  <c r="BB7" i="74"/>
  <c r="BA7" i="74"/>
  <c r="AZ7" i="74"/>
  <c r="AY7" i="74"/>
  <c r="AX7" i="74"/>
  <c r="AW7" i="74"/>
  <c r="AV7" i="74"/>
  <c r="AU7" i="74"/>
  <c r="AT7" i="74"/>
  <c r="AS7" i="74"/>
  <c r="AR7" i="74"/>
  <c r="AQ7" i="74"/>
  <c r="AP7" i="74"/>
  <c r="AP19" i="74" s="1"/>
  <c r="AO7" i="74"/>
  <c r="AN7" i="74"/>
  <c r="AM7" i="74"/>
  <c r="BC6" i="74"/>
  <c r="BB6" i="74"/>
  <c r="BA6" i="74"/>
  <c r="AZ6" i="74"/>
  <c r="AY6" i="74"/>
  <c r="AX6" i="74"/>
  <c r="AW6" i="74"/>
  <c r="AV6" i="74"/>
  <c r="AU6" i="74"/>
  <c r="AT6" i="74"/>
  <c r="AS6" i="74"/>
  <c r="AR6" i="74"/>
  <c r="AQ6" i="74"/>
  <c r="AP6" i="74"/>
  <c r="AO6" i="74"/>
  <c r="AN6" i="74"/>
  <c r="AM6" i="74"/>
  <c r="BC5" i="74"/>
  <c r="BB5" i="74"/>
  <c r="BB19" i="74" s="1"/>
  <c r="BA5" i="74"/>
  <c r="AZ5" i="74"/>
  <c r="AY5" i="74"/>
  <c r="AX5" i="74"/>
  <c r="AW5" i="74"/>
  <c r="AV5" i="74"/>
  <c r="AV19" i="74" s="1"/>
  <c r="AU5" i="74"/>
  <c r="AT5" i="74"/>
  <c r="AT19" i="74" s="1"/>
  <c r="AS5" i="74"/>
  <c r="AR5" i="74"/>
  <c r="AQ5" i="74"/>
  <c r="AP5" i="74"/>
  <c r="AO5" i="74"/>
  <c r="AN5" i="74"/>
  <c r="AN19" i="74" s="1"/>
  <c r="AM5" i="74"/>
  <c r="AV16" i="74"/>
  <c r="AN16" i="74"/>
  <c r="AE4" i="74"/>
  <c r="AF4" i="74" s="1"/>
  <c r="AG4" i="74" s="1"/>
  <c r="AH4" i="74" s="1"/>
  <c r="AI4" i="74" s="1"/>
  <c r="AJ4" i="74" s="1"/>
  <c r="AK4" i="74" s="1"/>
  <c r="AL4" i="74" s="1"/>
  <c r="AM4" i="74" s="1"/>
  <c r="AN4" i="74" s="1"/>
  <c r="AO4" i="74" s="1"/>
  <c r="AP4" i="74" s="1"/>
  <c r="AQ4" i="74" s="1"/>
  <c r="AR4" i="74" s="1"/>
  <c r="AS4" i="74" s="1"/>
  <c r="AT4" i="74" s="1"/>
  <c r="AU4" i="74" s="1"/>
  <c r="AV4" i="74" s="1"/>
  <c r="AW4" i="74" s="1"/>
  <c r="AX4" i="74" s="1"/>
  <c r="AY4" i="74" s="1"/>
  <c r="AZ4" i="74" s="1"/>
  <c r="BA4" i="74" s="1"/>
  <c r="BB4" i="74" s="1"/>
  <c r="BC4" i="74" s="1"/>
  <c r="D4" i="74"/>
  <c r="E4" i="74"/>
  <c r="F4" i="74" s="1"/>
  <c r="G4" i="74" s="1"/>
  <c r="H4" i="74" s="1"/>
  <c r="I4" i="74" s="1"/>
  <c r="J4" i="74" s="1"/>
  <c r="K4" i="74" s="1"/>
  <c r="L4" i="74" s="1"/>
  <c r="M4" i="74"/>
  <c r="N4" i="74" s="1"/>
  <c r="O4" i="74" s="1"/>
  <c r="P4" i="74" s="1"/>
  <c r="Q4" i="74" s="1"/>
  <c r="R4" i="74" s="1"/>
  <c r="S4" i="74" s="1"/>
  <c r="T4" i="74" s="1"/>
  <c r="U4" i="74" s="1"/>
  <c r="V4" i="74" s="1"/>
  <c r="W4" i="74" s="1"/>
  <c r="X4" i="74" s="1"/>
  <c r="Y4" i="74" s="1"/>
  <c r="Z4" i="74" s="1"/>
  <c r="AA4" i="74" s="1"/>
  <c r="AB4" i="74" s="1"/>
  <c r="A1" i="6"/>
  <c r="Q18" i="6" s="1"/>
  <c r="S9" i="1"/>
  <c r="S10" i="1"/>
  <c r="S11" i="1"/>
  <c r="S12" i="1"/>
  <c r="S18" i="1"/>
  <c r="S19" i="1"/>
  <c r="S20" i="1"/>
  <c r="S21" i="1"/>
  <c r="S26" i="1"/>
  <c r="S27" i="1"/>
  <c r="S28" i="1"/>
  <c r="S29" i="1"/>
  <c r="S35" i="1"/>
  <c r="S36" i="1"/>
  <c r="S37" i="1"/>
  <c r="S38" i="1"/>
  <c r="AS470" i="53"/>
  <c r="S13" i="1"/>
  <c r="S30" i="1"/>
  <c r="AS472" i="53" s="1"/>
  <c r="S15" i="1"/>
  <c r="S32" i="1"/>
  <c r="AS474" i="53"/>
  <c r="R9" i="1"/>
  <c r="R10" i="1"/>
  <c r="R11" i="1"/>
  <c r="R8" i="1" s="1"/>
  <c r="R12" i="1"/>
  <c r="R18" i="1"/>
  <c r="R19" i="1"/>
  <c r="R20" i="1"/>
  <c r="R21" i="1"/>
  <c r="R26" i="1"/>
  <c r="R27" i="1"/>
  <c r="R28" i="1"/>
  <c r="R29" i="1"/>
  <c r="R35" i="1"/>
  <c r="R34" i="1" s="1"/>
  <c r="R36" i="1"/>
  <c r="R37" i="1"/>
  <c r="R38" i="1"/>
  <c r="AR469" i="53"/>
  <c r="AR471" i="53"/>
  <c r="R13" i="1"/>
  <c r="R30" i="1"/>
  <c r="R15" i="1"/>
  <c r="AR473" i="53" s="1"/>
  <c r="R32" i="1"/>
  <c r="AR475" i="53"/>
  <c r="AT9" i="1"/>
  <c r="AT10" i="1"/>
  <c r="AT8" i="1" s="1"/>
  <c r="AT11" i="1"/>
  <c r="AT12" i="1"/>
  <c r="AT18" i="1"/>
  <c r="AT19" i="1"/>
  <c r="AT20" i="1"/>
  <c r="AT21" i="1"/>
  <c r="AS455" i="53"/>
  <c r="AS456" i="53"/>
  <c r="AT13" i="1"/>
  <c r="AS457" i="53" s="1"/>
  <c r="AT14" i="1"/>
  <c r="AS458" i="53" s="1"/>
  <c r="AT15" i="1"/>
  <c r="AS459" i="53" s="1"/>
  <c r="AS461" i="53"/>
  <c r="AS9" i="1"/>
  <c r="AS10" i="1"/>
  <c r="AS8" i="1" s="1"/>
  <c r="AS11" i="1"/>
  <c r="AS12" i="1"/>
  <c r="AS18" i="1"/>
  <c r="AS19" i="1"/>
  <c r="AS20" i="1"/>
  <c r="AS21" i="1"/>
  <c r="AR461" i="53" s="1"/>
  <c r="AR456" i="53"/>
  <c r="AS13" i="1"/>
  <c r="AR457" i="53" s="1"/>
  <c r="AS14" i="1"/>
  <c r="AR458" i="53" s="1"/>
  <c r="AS15" i="1"/>
  <c r="AR459" i="53" s="1"/>
  <c r="AR460" i="53"/>
  <c r="AS454" i="53"/>
  <c r="AR454" i="53"/>
  <c r="R443" i="53"/>
  <c r="R444" i="53"/>
  <c r="R445" i="53"/>
  <c r="S14" i="1"/>
  <c r="R446" i="53" s="1"/>
  <c r="R447" i="53"/>
  <c r="R448" i="53"/>
  <c r="R449" i="53"/>
  <c r="Q442" i="53"/>
  <c r="Q443" i="53"/>
  <c r="Q444" i="53"/>
  <c r="Q445" i="53"/>
  <c r="R14" i="1"/>
  <c r="Q446" i="53" s="1"/>
  <c r="Q447" i="53"/>
  <c r="Q449" i="53"/>
  <c r="AT5" i="12"/>
  <c r="AS417" i="53" s="1"/>
  <c r="AT21" i="12"/>
  <c r="AT17" i="12"/>
  <c r="AS431" i="53" s="1"/>
  <c r="AT48" i="12"/>
  <c r="AS432" i="53" s="1"/>
  <c r="AT41" i="12"/>
  <c r="AS433" i="53" s="1"/>
  <c r="AT49" i="12"/>
  <c r="AS434" i="53" s="1"/>
  <c r="AT12" i="12"/>
  <c r="AS435" i="53" s="1"/>
  <c r="AS5" i="12"/>
  <c r="AR417" i="53" s="1"/>
  <c r="BK434" i="53" s="1"/>
  <c r="AS21" i="12"/>
  <c r="AS17" i="12"/>
  <c r="AR431" i="53" s="1"/>
  <c r="AS48" i="12"/>
  <c r="AR432" i="53" s="1"/>
  <c r="AS41" i="12"/>
  <c r="AR433" i="53" s="1"/>
  <c r="BK433" i="53" s="1"/>
  <c r="AS49" i="12"/>
  <c r="AR434" i="53"/>
  <c r="AS12" i="12"/>
  <c r="AR435" i="53" s="1"/>
  <c r="BK435" i="53" s="1"/>
  <c r="S5" i="12"/>
  <c r="S21" i="12"/>
  <c r="R417" i="53" s="1"/>
  <c r="BL422" i="53" s="1"/>
  <c r="S17" i="12"/>
  <c r="R419" i="53" s="1"/>
  <c r="S48" i="12"/>
  <c r="R420" i="53" s="1"/>
  <c r="S41" i="12"/>
  <c r="R421" i="53" s="1"/>
  <c r="S49" i="12"/>
  <c r="R422" i="53"/>
  <c r="S12" i="12"/>
  <c r="R423" i="53" s="1"/>
  <c r="R5" i="12"/>
  <c r="R21" i="12"/>
  <c r="R17" i="12"/>
  <c r="Q419" i="53" s="1"/>
  <c r="R48" i="12"/>
  <c r="Q420" i="53" s="1"/>
  <c r="R41" i="12"/>
  <c r="Q421" i="53" s="1"/>
  <c r="R49" i="12"/>
  <c r="Q422" i="53" s="1"/>
  <c r="R12" i="12"/>
  <c r="Q423" i="53" s="1"/>
  <c r="AT5" i="13"/>
  <c r="AS394" i="53" s="1"/>
  <c r="AT20" i="13"/>
  <c r="AT13" i="13"/>
  <c r="AS408" i="53" s="1"/>
  <c r="AT8" i="13"/>
  <c r="AS409" i="53" s="1"/>
  <c r="AT32" i="13"/>
  <c r="AS410" i="53" s="1"/>
  <c r="AT45" i="13"/>
  <c r="AT46" i="13"/>
  <c r="AT47" i="13"/>
  <c r="AT48" i="13"/>
  <c r="AT49" i="13"/>
  <c r="AT50" i="13"/>
  <c r="AT51" i="13"/>
  <c r="AT52" i="13"/>
  <c r="AT53" i="13"/>
  <c r="AT54" i="13"/>
  <c r="AT55" i="13"/>
  <c r="AT56" i="13"/>
  <c r="AT57" i="13"/>
  <c r="AT58" i="13"/>
  <c r="AT59" i="13"/>
  <c r="AT60" i="13"/>
  <c r="AT10" i="13"/>
  <c r="AS412" i="53" s="1"/>
  <c r="AS5" i="13"/>
  <c r="AR394" i="53" s="1"/>
  <c r="BK409" i="53" s="1"/>
  <c r="AS20" i="13"/>
  <c r="AS13" i="13"/>
  <c r="AR408" i="53" s="1"/>
  <c r="AS8" i="13"/>
  <c r="AR409" i="53"/>
  <c r="AS32" i="13"/>
  <c r="AR410" i="53" s="1"/>
  <c r="AS45" i="13"/>
  <c r="AS46" i="13"/>
  <c r="AS47" i="13"/>
  <c r="AS48" i="13"/>
  <c r="AS49" i="13"/>
  <c r="AS50" i="13"/>
  <c r="AS51" i="13"/>
  <c r="AS52" i="13"/>
  <c r="AS53" i="13"/>
  <c r="AS54" i="13"/>
  <c r="AS55" i="13"/>
  <c r="AS56" i="13"/>
  <c r="AS57" i="13"/>
  <c r="AS58" i="13"/>
  <c r="AS59" i="13"/>
  <c r="AS60" i="13"/>
  <c r="AS10" i="13"/>
  <c r="AR412" i="53" s="1"/>
  <c r="A1" i="13"/>
  <c r="R32" i="13" s="1"/>
  <c r="Q398" i="53" s="1"/>
  <c r="S45" i="13"/>
  <c r="S46" i="13"/>
  <c r="S47" i="13"/>
  <c r="S48" i="13"/>
  <c r="S49" i="13"/>
  <c r="S50" i="13"/>
  <c r="S51" i="13"/>
  <c r="S52" i="13"/>
  <c r="S53" i="13"/>
  <c r="S54" i="13"/>
  <c r="S55" i="13"/>
  <c r="S56" i="13"/>
  <c r="S57" i="13"/>
  <c r="S58" i="13"/>
  <c r="S59" i="13"/>
  <c r="S60" i="13"/>
  <c r="S10" i="13"/>
  <c r="R400" i="53" s="1"/>
  <c r="R5" i="13"/>
  <c r="R20" i="13"/>
  <c r="Q394" i="53" s="1"/>
  <c r="R8" i="13"/>
  <c r="Q397" i="53" s="1"/>
  <c r="R45" i="13"/>
  <c r="R46" i="13"/>
  <c r="R47" i="13"/>
  <c r="R48" i="13"/>
  <c r="R49" i="13"/>
  <c r="R50" i="13"/>
  <c r="R51" i="13"/>
  <c r="R52" i="13"/>
  <c r="R53" i="13"/>
  <c r="R54" i="13"/>
  <c r="R55" i="13"/>
  <c r="R56" i="13"/>
  <c r="R57" i="13"/>
  <c r="R58" i="13"/>
  <c r="R59" i="13"/>
  <c r="R60" i="13"/>
  <c r="BL389" i="53"/>
  <c r="BK389" i="53"/>
  <c r="BL388" i="53"/>
  <c r="BK388" i="53"/>
  <c r="BL387" i="53"/>
  <c r="BK387" i="53"/>
  <c r="BL381" i="53"/>
  <c r="BK381" i="53"/>
  <c r="BL380" i="53"/>
  <c r="BK380" i="53"/>
  <c r="BL379" i="53"/>
  <c r="BK379" i="53"/>
  <c r="AT5" i="14"/>
  <c r="AS357" i="53" s="1"/>
  <c r="AT12" i="14"/>
  <c r="AT24" i="14"/>
  <c r="AS369" i="53" s="1"/>
  <c r="AT22" i="14"/>
  <c r="AS370" i="53" s="1"/>
  <c r="AT30" i="14"/>
  <c r="AS371" i="53" s="1"/>
  <c r="AT26" i="14"/>
  <c r="AS372" i="53" s="1"/>
  <c r="AS5" i="14"/>
  <c r="AR357" i="53" s="1"/>
  <c r="AS12" i="14"/>
  <c r="AS24" i="14"/>
  <c r="AR369" i="53" s="1"/>
  <c r="AS22" i="14"/>
  <c r="AR370" i="53" s="1"/>
  <c r="AS30" i="14"/>
  <c r="AR371" i="53" s="1"/>
  <c r="AS26" i="14"/>
  <c r="AR372" i="53" s="1"/>
  <c r="A1" i="14"/>
  <c r="R5" i="14" s="1"/>
  <c r="Q357" i="53" s="1"/>
  <c r="S26" i="14"/>
  <c r="R362" i="53" s="1"/>
  <c r="R12" i="14"/>
  <c r="AT5" i="30"/>
  <c r="AT18" i="30"/>
  <c r="AT12" i="30"/>
  <c r="AS348" i="53" s="1"/>
  <c r="AT13" i="30"/>
  <c r="AS349" i="53" s="1"/>
  <c r="AT32" i="30"/>
  <c r="AS350" i="53" s="1"/>
  <c r="AT40" i="30"/>
  <c r="AS351" i="53"/>
  <c r="AT16" i="30"/>
  <c r="AS352" i="53" s="1"/>
  <c r="AS5" i="30"/>
  <c r="AR334" i="53" s="1"/>
  <c r="AS18" i="30"/>
  <c r="AS12" i="30"/>
  <c r="AR348" i="53" s="1"/>
  <c r="AS13" i="30"/>
  <c r="AR349" i="53" s="1"/>
  <c r="AS32" i="30"/>
  <c r="AR350" i="53" s="1"/>
  <c r="AS40" i="30"/>
  <c r="AR351" i="53" s="1"/>
  <c r="AS16" i="30"/>
  <c r="AR352" i="53" s="1"/>
  <c r="A1" i="30"/>
  <c r="R32" i="30" s="1"/>
  <c r="Q338" i="53" s="1"/>
  <c r="AT5" i="32"/>
  <c r="AT20" i="32"/>
  <c r="AS311" i="53" s="1"/>
  <c r="AT14" i="32"/>
  <c r="AS325" i="53" s="1"/>
  <c r="AT23" i="32"/>
  <c r="AS326" i="53" s="1"/>
  <c r="AT15" i="32"/>
  <c r="AS327" i="53" s="1"/>
  <c r="AT16" i="32"/>
  <c r="AS328" i="53" s="1"/>
  <c r="AT45" i="32"/>
  <c r="AS329" i="53" s="1"/>
  <c r="AS5" i="32"/>
  <c r="AR311" i="53" s="1"/>
  <c r="AS20" i="32"/>
  <c r="AS14" i="32"/>
  <c r="AR325" i="53" s="1"/>
  <c r="AS23" i="32"/>
  <c r="AR326" i="53"/>
  <c r="AS15" i="32"/>
  <c r="AR327" i="53" s="1"/>
  <c r="BK327" i="53" s="1"/>
  <c r="AS16" i="32"/>
  <c r="AR328" i="53" s="1"/>
  <c r="AS45" i="32"/>
  <c r="AR329" i="53" s="1"/>
  <c r="S5" i="32"/>
  <c r="S20" i="32"/>
  <c r="R311" i="53" s="1"/>
  <c r="S14" i="32"/>
  <c r="R313" i="53" s="1"/>
  <c r="S23" i="32"/>
  <c r="R314" i="53" s="1"/>
  <c r="S15" i="32"/>
  <c r="R315" i="53" s="1"/>
  <c r="S16" i="32"/>
  <c r="R316" i="53" s="1"/>
  <c r="S45" i="32"/>
  <c r="R317" i="53" s="1"/>
  <c r="R5" i="32"/>
  <c r="Q311" i="53" s="1"/>
  <c r="R20" i="32"/>
  <c r="R14" i="32"/>
  <c r="Q313" i="53"/>
  <c r="R23" i="32"/>
  <c r="Q314" i="53" s="1"/>
  <c r="R15" i="32"/>
  <c r="Q315" i="53"/>
  <c r="R16" i="32"/>
  <c r="Q316" i="53" s="1"/>
  <c r="R45" i="32"/>
  <c r="Q317" i="53"/>
  <c r="BK317" i="53" s="1"/>
  <c r="AT5" i="31"/>
  <c r="AT12" i="31"/>
  <c r="AS294" i="53" s="1"/>
  <c r="AT25" i="31"/>
  <c r="AS304" i="53" s="1"/>
  <c r="AT9" i="31"/>
  <c r="AS305" i="53" s="1"/>
  <c r="AT29" i="31"/>
  <c r="AS306" i="53" s="1"/>
  <c r="AS5" i="31"/>
  <c r="AS12" i="31"/>
  <c r="AR294" i="53"/>
  <c r="AS25" i="31"/>
  <c r="AR304" i="53"/>
  <c r="AS9" i="31"/>
  <c r="AR305" i="53"/>
  <c r="AS29" i="31"/>
  <c r="AR306" i="53" s="1"/>
  <c r="BK306" i="53" s="1"/>
  <c r="S5" i="31"/>
  <c r="S12" i="31"/>
  <c r="S25" i="31"/>
  <c r="R296" i="53" s="1"/>
  <c r="S9" i="31"/>
  <c r="R297" i="53" s="1"/>
  <c r="S29" i="31"/>
  <c r="R298" i="53" s="1"/>
  <c r="R5" i="31"/>
  <c r="Q294" i="53" s="1"/>
  <c r="R12" i="31"/>
  <c r="R25" i="31"/>
  <c r="Q296" i="53"/>
  <c r="R9" i="31"/>
  <c r="Q297" i="53" s="1"/>
  <c r="R29" i="31"/>
  <c r="Q298" i="53" s="1"/>
  <c r="AT5" i="9"/>
  <c r="AS271" i="53" s="1"/>
  <c r="AT16" i="9"/>
  <c r="AT33" i="9"/>
  <c r="AS285" i="53" s="1"/>
  <c r="AT9" i="9"/>
  <c r="AS286" i="53" s="1"/>
  <c r="AT13" i="9"/>
  <c r="AS287" i="53" s="1"/>
  <c r="AT14" i="9"/>
  <c r="AS288" i="53" s="1"/>
  <c r="AT31" i="9"/>
  <c r="AS289" i="53" s="1"/>
  <c r="AS5" i="9"/>
  <c r="AS16" i="9"/>
  <c r="AS33" i="9"/>
  <c r="AR285" i="53"/>
  <c r="AS9" i="9"/>
  <c r="AR286" i="53"/>
  <c r="AS13" i="9"/>
  <c r="AR287" i="53" s="1"/>
  <c r="AS14" i="9"/>
  <c r="AR288" i="53"/>
  <c r="AS31" i="9"/>
  <c r="AR289" i="53"/>
  <c r="A1" i="9"/>
  <c r="S5" i="9" s="1"/>
  <c r="S9" i="9"/>
  <c r="R274" i="53" s="1"/>
  <c r="S13" i="9"/>
  <c r="R275" i="53" s="1"/>
  <c r="S14" i="9"/>
  <c r="R276" i="53" s="1"/>
  <c r="S31" i="9"/>
  <c r="R277" i="53" s="1"/>
  <c r="R5" i="9"/>
  <c r="Q271" i="53" s="1"/>
  <c r="R16" i="9"/>
  <c r="R33" i="9"/>
  <c r="Q273" i="53" s="1"/>
  <c r="BK273" i="53" s="1"/>
  <c r="R9" i="9"/>
  <c r="Q274" i="53" s="1"/>
  <c r="R13" i="9"/>
  <c r="Q275" i="53" s="1"/>
  <c r="R14" i="9"/>
  <c r="Q276" i="53" s="1"/>
  <c r="BK276" i="53" s="1"/>
  <c r="R31" i="9"/>
  <c r="Q277" i="53" s="1"/>
  <c r="AT5" i="10"/>
  <c r="AS251" i="53" s="1"/>
  <c r="AT15" i="10"/>
  <c r="AT7" i="10"/>
  <c r="AS263" i="53"/>
  <c r="AT8" i="10"/>
  <c r="AS264" i="53" s="1"/>
  <c r="AT26" i="10"/>
  <c r="AS265" i="53" s="1"/>
  <c r="AT11" i="10"/>
  <c r="AS266" i="53" s="1"/>
  <c r="AS5" i="10"/>
  <c r="AR251" i="53" s="1"/>
  <c r="AS15" i="10"/>
  <c r="AS7" i="10"/>
  <c r="AR263" i="53" s="1"/>
  <c r="BK263" i="53" s="1"/>
  <c r="AS8" i="10"/>
  <c r="AR264" i="53" s="1"/>
  <c r="AS26" i="10"/>
  <c r="AR265" i="53" s="1"/>
  <c r="AS11" i="10"/>
  <c r="AR266" i="53" s="1"/>
  <c r="BK266" i="53" s="1"/>
  <c r="A1" i="10"/>
  <c r="S7" i="10" s="1"/>
  <c r="R253" i="53" s="1"/>
  <c r="S15" i="10"/>
  <c r="S26" i="10"/>
  <c r="R255" i="53" s="1"/>
  <c r="R7" i="10"/>
  <c r="Q253" i="53" s="1"/>
  <c r="R26" i="10"/>
  <c r="Q255" i="53" s="1"/>
  <c r="R11" i="10"/>
  <c r="Q256" i="53" s="1"/>
  <c r="AT5" i="7"/>
  <c r="AS226" i="53" s="1"/>
  <c r="AT21" i="7"/>
  <c r="AT38" i="7"/>
  <c r="AS240" i="53" s="1"/>
  <c r="AT12" i="7"/>
  <c r="AS241" i="53" s="1"/>
  <c r="AT8" i="7"/>
  <c r="AS242" i="53" s="1"/>
  <c r="AT19" i="7"/>
  <c r="AS243" i="53" s="1"/>
  <c r="AT35" i="7"/>
  <c r="AS244" i="53" s="1"/>
  <c r="AT40" i="7"/>
  <c r="AS245" i="53" s="1"/>
  <c r="AT14" i="7"/>
  <c r="AS246" i="53" s="1"/>
  <c r="BL246" i="53" s="1"/>
  <c r="AS5" i="7"/>
  <c r="AR226" i="53" s="1"/>
  <c r="AS21" i="7"/>
  <c r="AS38" i="7"/>
  <c r="AR240" i="53"/>
  <c r="AS12" i="7"/>
  <c r="AR241" i="53" s="1"/>
  <c r="AS8" i="7"/>
  <c r="AR242" i="53" s="1"/>
  <c r="AS19" i="7"/>
  <c r="AR243" i="53" s="1"/>
  <c r="AS35" i="7"/>
  <c r="AR244" i="53" s="1"/>
  <c r="AS40" i="7"/>
  <c r="AR245" i="53" s="1"/>
  <c r="AS14" i="7"/>
  <c r="AR246" i="53" s="1"/>
  <c r="A1" i="7"/>
  <c r="S38" i="7" s="1"/>
  <c r="R228" i="53" s="1"/>
  <c r="S35" i="7"/>
  <c r="R232" i="53" s="1"/>
  <c r="S14" i="7"/>
  <c r="R234" i="53" s="1"/>
  <c r="R38" i="7"/>
  <c r="Q228" i="53" s="1"/>
  <c r="R12" i="7"/>
  <c r="Q229" i="53" s="1"/>
  <c r="R8" i="7"/>
  <c r="Q230" i="53" s="1"/>
  <c r="R19" i="7"/>
  <c r="Q231" i="53" s="1"/>
  <c r="R35" i="7"/>
  <c r="Q232" i="53" s="1"/>
  <c r="R40" i="7"/>
  <c r="Q233" i="53" s="1"/>
  <c r="R14" i="7"/>
  <c r="Q234" i="53" s="1"/>
  <c r="AT5" i="6"/>
  <c r="AS202" i="53" s="1"/>
  <c r="AT18" i="6"/>
  <c r="AT7" i="6"/>
  <c r="AS216" i="53" s="1"/>
  <c r="BL216" i="53" s="1"/>
  <c r="AT10" i="6"/>
  <c r="AS217" i="53" s="1"/>
  <c r="AT36" i="6"/>
  <c r="AS218" i="53" s="1"/>
  <c r="BL218" i="53" s="1"/>
  <c r="AT31" i="6"/>
  <c r="AS219" i="53" s="1"/>
  <c r="BL219" i="53" s="1"/>
  <c r="AT37" i="6"/>
  <c r="AS220" i="53" s="1"/>
  <c r="BL220" i="53" s="1"/>
  <c r="AT14" i="6"/>
  <c r="AS221" i="53" s="1"/>
  <c r="BL221" i="53" s="1"/>
  <c r="AS5" i="6"/>
  <c r="AS18" i="6"/>
  <c r="AR202" i="53"/>
  <c r="BK216" i="53" s="1"/>
  <c r="AS7" i="6"/>
  <c r="AR216" i="53"/>
  <c r="AS10" i="6"/>
  <c r="AR217" i="53" s="1"/>
  <c r="AS36" i="6"/>
  <c r="AR218" i="53" s="1"/>
  <c r="AS31" i="6"/>
  <c r="AR219" i="53" s="1"/>
  <c r="AS37" i="6"/>
  <c r="AR220" i="53" s="1"/>
  <c r="AS14" i="6"/>
  <c r="AR221" i="53" s="1"/>
  <c r="S7" i="6"/>
  <c r="R204" i="53" s="1"/>
  <c r="S10" i="6"/>
  <c r="R205" i="53" s="1"/>
  <c r="S31" i="6"/>
  <c r="R207" i="53" s="1"/>
  <c r="S37" i="6"/>
  <c r="R208" i="53" s="1"/>
  <c r="S14" i="6"/>
  <c r="R209" i="53" s="1"/>
  <c r="R7" i="6"/>
  <c r="Q204" i="53" s="1"/>
  <c r="R10" i="6"/>
  <c r="Q205" i="53" s="1"/>
  <c r="R31" i="6"/>
  <c r="Q207" i="53" s="1"/>
  <c r="R37" i="6"/>
  <c r="Q208" i="53" s="1"/>
  <c r="R14" i="6"/>
  <c r="Q209" i="53" s="1"/>
  <c r="AT5" i="20"/>
  <c r="AS172" i="53" s="1"/>
  <c r="AT29" i="20"/>
  <c r="AT17" i="20"/>
  <c r="AS189" i="53" s="1"/>
  <c r="BL189" i="53" s="1"/>
  <c r="AT12" i="20"/>
  <c r="AS190" i="53" s="1"/>
  <c r="AT18" i="20"/>
  <c r="AS191" i="53" s="1"/>
  <c r="BL191" i="53" s="1"/>
  <c r="AT22" i="20"/>
  <c r="AS192" i="53" s="1"/>
  <c r="AT59" i="20"/>
  <c r="AS193" i="53" s="1"/>
  <c r="BL193" i="53" s="1"/>
  <c r="AT49" i="20"/>
  <c r="AS194" i="53" s="1"/>
  <c r="BL194" i="53" s="1"/>
  <c r="AT60" i="20"/>
  <c r="AS195" i="53" s="1"/>
  <c r="AT74" i="20"/>
  <c r="AT75" i="20"/>
  <c r="AT76" i="20"/>
  <c r="AT77" i="20"/>
  <c r="AT78" i="20"/>
  <c r="AT79" i="20"/>
  <c r="AT80" i="20"/>
  <c r="AT81" i="20"/>
  <c r="AT82" i="20"/>
  <c r="AT83" i="20"/>
  <c r="AT84" i="20"/>
  <c r="AT85" i="20"/>
  <c r="AT86" i="20"/>
  <c r="AT87" i="20"/>
  <c r="AT88" i="20"/>
  <c r="AT89" i="20"/>
  <c r="AT14" i="20"/>
  <c r="AS197" i="53" s="1"/>
  <c r="BL197" i="53" s="1"/>
  <c r="AS5" i="20"/>
  <c r="AR172" i="53" s="1"/>
  <c r="AS29" i="20"/>
  <c r="AS17" i="20"/>
  <c r="AR189" i="53" s="1"/>
  <c r="AS12" i="20"/>
  <c r="AR190" i="53" s="1"/>
  <c r="AS18" i="20"/>
  <c r="AR191" i="53"/>
  <c r="AS22" i="20"/>
  <c r="AR192" i="53" s="1"/>
  <c r="AS59" i="20"/>
  <c r="AR193" i="53"/>
  <c r="BK193" i="53" s="1"/>
  <c r="AS49" i="20"/>
  <c r="AR194" i="53" s="1"/>
  <c r="AS60" i="20"/>
  <c r="AR195" i="53" s="1"/>
  <c r="AS74" i="20"/>
  <c r="AS75" i="20"/>
  <c r="AS76" i="20"/>
  <c r="AS77" i="20"/>
  <c r="AS78" i="20"/>
  <c r="AS79" i="20"/>
  <c r="AS80" i="20"/>
  <c r="AS81" i="20"/>
  <c r="AS82" i="20"/>
  <c r="AS83" i="20"/>
  <c r="AS84" i="20"/>
  <c r="AS85" i="20"/>
  <c r="AS86" i="20"/>
  <c r="AS87" i="20"/>
  <c r="AS88" i="20"/>
  <c r="AS89" i="20"/>
  <c r="AS14" i="20"/>
  <c r="AR197" i="53" s="1"/>
  <c r="BL192" i="53"/>
  <c r="BL190" i="53"/>
  <c r="S5" i="20"/>
  <c r="S29" i="20"/>
  <c r="S17" i="20"/>
  <c r="R174" i="53" s="1"/>
  <c r="S12" i="20"/>
  <c r="R175" i="53" s="1"/>
  <c r="S18" i="20"/>
  <c r="R176" i="53"/>
  <c r="S22" i="20"/>
  <c r="R177" i="53" s="1"/>
  <c r="S59" i="20"/>
  <c r="R178" i="53" s="1"/>
  <c r="S49" i="20"/>
  <c r="R179" i="53" s="1"/>
  <c r="S60" i="20"/>
  <c r="R180" i="53" s="1"/>
  <c r="S74" i="20"/>
  <c r="S75" i="20"/>
  <c r="S76" i="20"/>
  <c r="S77" i="20"/>
  <c r="S78" i="20"/>
  <c r="S79" i="20"/>
  <c r="S80" i="20"/>
  <c r="S81" i="20"/>
  <c r="S82" i="20"/>
  <c r="S83" i="20"/>
  <c r="S84" i="20"/>
  <c r="S85" i="20"/>
  <c r="S86" i="20"/>
  <c r="S87" i="20"/>
  <c r="S88" i="20"/>
  <c r="S89" i="20"/>
  <c r="S14" i="20"/>
  <c r="R182" i="53" s="1"/>
  <c r="R5" i="20"/>
  <c r="R29" i="20"/>
  <c r="R17" i="20"/>
  <c r="Q174" i="53" s="1"/>
  <c r="R12" i="20"/>
  <c r="Q175" i="53" s="1"/>
  <c r="R18" i="20"/>
  <c r="Q176" i="53" s="1"/>
  <c r="R22" i="20"/>
  <c r="Q177" i="53" s="1"/>
  <c r="R59" i="20"/>
  <c r="Q178" i="53" s="1"/>
  <c r="R49" i="20"/>
  <c r="Q179" i="53"/>
  <c r="R60" i="20"/>
  <c r="Q180" i="53" s="1"/>
  <c r="R74" i="20"/>
  <c r="R75" i="20"/>
  <c r="R76" i="20"/>
  <c r="R77" i="20"/>
  <c r="R78" i="20"/>
  <c r="R79" i="20"/>
  <c r="R80" i="20"/>
  <c r="R81" i="20"/>
  <c r="R82" i="20"/>
  <c r="R83" i="20"/>
  <c r="R84" i="20"/>
  <c r="R85" i="20"/>
  <c r="R86" i="20"/>
  <c r="R87" i="20"/>
  <c r="R88" i="20"/>
  <c r="R89" i="20"/>
  <c r="R14" i="20"/>
  <c r="Q182" i="53" s="1"/>
  <c r="AT5" i="18"/>
  <c r="AT23" i="18"/>
  <c r="AT48" i="18"/>
  <c r="AS159" i="53" s="1"/>
  <c r="AT12" i="18"/>
  <c r="AS160" i="53" s="1"/>
  <c r="AT15" i="18"/>
  <c r="AS161" i="53" s="1"/>
  <c r="AT16" i="18"/>
  <c r="AS162" i="53" s="1"/>
  <c r="AT17" i="18"/>
  <c r="AS163" i="53" s="1"/>
  <c r="AT46" i="18"/>
  <c r="AS164" i="53" s="1"/>
  <c r="AT56" i="18"/>
  <c r="AS165" i="53"/>
  <c r="AT51" i="18"/>
  <c r="AS166" i="53" s="1"/>
  <c r="AT21" i="18"/>
  <c r="AS167" i="53" s="1"/>
  <c r="AS5" i="18"/>
  <c r="AS23" i="18"/>
  <c r="AS48" i="18"/>
  <c r="AR159" i="53"/>
  <c r="AS12" i="18"/>
  <c r="AR160" i="53" s="1"/>
  <c r="AS15" i="18"/>
  <c r="AR161" i="53"/>
  <c r="AS16" i="18"/>
  <c r="AR162" i="53" s="1"/>
  <c r="AS17" i="18"/>
  <c r="AR163" i="53" s="1"/>
  <c r="AS46" i="18"/>
  <c r="AR164" i="53" s="1"/>
  <c r="AS56" i="18"/>
  <c r="AR165" i="53"/>
  <c r="AS51" i="18"/>
  <c r="AR166" i="53" s="1"/>
  <c r="AS21" i="18"/>
  <c r="AR167" i="53" s="1"/>
  <c r="S5" i="18"/>
  <c r="S23" i="18"/>
  <c r="S48" i="18"/>
  <c r="R144" i="53" s="1"/>
  <c r="S12" i="18"/>
  <c r="R145" i="53" s="1"/>
  <c r="S15" i="18"/>
  <c r="R146" i="53" s="1"/>
  <c r="S16" i="18"/>
  <c r="R147" i="53" s="1"/>
  <c r="S17" i="18"/>
  <c r="R148" i="53"/>
  <c r="S46" i="18"/>
  <c r="R149" i="53" s="1"/>
  <c r="S56" i="18"/>
  <c r="R150" i="53"/>
  <c r="S51" i="18"/>
  <c r="R151" i="53" s="1"/>
  <c r="S21" i="18"/>
  <c r="R152" i="53" s="1"/>
  <c r="R5" i="18"/>
  <c r="R23" i="18"/>
  <c r="R48" i="18"/>
  <c r="Q144" i="53" s="1"/>
  <c r="R12" i="18"/>
  <c r="Q145" i="53"/>
  <c r="R15" i="18"/>
  <c r="Q146" i="53" s="1"/>
  <c r="R16" i="18"/>
  <c r="Q147" i="53" s="1"/>
  <c r="R17" i="18"/>
  <c r="Q148" i="53" s="1"/>
  <c r="R46" i="18"/>
  <c r="Q149" i="53"/>
  <c r="R56" i="18"/>
  <c r="Q150" i="53" s="1"/>
  <c r="R51" i="18"/>
  <c r="Q151" i="53" s="1"/>
  <c r="R21" i="18"/>
  <c r="Q152" i="53" s="1"/>
  <c r="AT5" i="17"/>
  <c r="AT29" i="17"/>
  <c r="AT51" i="17"/>
  <c r="AS129" i="53" s="1"/>
  <c r="AT20" i="17"/>
  <c r="AS130" i="53" s="1"/>
  <c r="AT7" i="17"/>
  <c r="AS131" i="53" s="1"/>
  <c r="AT16" i="17"/>
  <c r="AS132" i="53" s="1"/>
  <c r="AT24" i="17"/>
  <c r="AS133" i="53" s="1"/>
  <c r="AT25" i="17"/>
  <c r="AS134" i="53" s="1"/>
  <c r="AT56" i="17"/>
  <c r="AS135" i="53" s="1"/>
  <c r="AT49" i="17"/>
  <c r="AS136" i="53" s="1"/>
  <c r="AT18" i="17"/>
  <c r="AS137" i="53" s="1"/>
  <c r="AS5" i="17"/>
  <c r="AS29" i="17"/>
  <c r="AR112" i="53" s="1"/>
  <c r="AS51" i="17"/>
  <c r="AR129" i="53" s="1"/>
  <c r="AS20" i="17"/>
  <c r="AR130" i="53" s="1"/>
  <c r="AS7" i="17"/>
  <c r="AR131" i="53" s="1"/>
  <c r="AS16" i="17"/>
  <c r="AR132" i="53" s="1"/>
  <c r="AS24" i="17"/>
  <c r="AR133" i="53"/>
  <c r="AS25" i="17"/>
  <c r="AR134" i="53" s="1"/>
  <c r="AS56" i="17"/>
  <c r="AR135" i="53"/>
  <c r="AS49" i="17"/>
  <c r="AR136" i="53" s="1"/>
  <c r="AS18" i="17"/>
  <c r="AR137" i="53" s="1"/>
  <c r="S5" i="17"/>
  <c r="R112" i="53" s="1"/>
  <c r="S29" i="17"/>
  <c r="S51" i="17"/>
  <c r="R114" i="53" s="1"/>
  <c r="S20" i="17"/>
  <c r="R115" i="53" s="1"/>
  <c r="S7" i="17"/>
  <c r="R116" i="53" s="1"/>
  <c r="S16" i="17"/>
  <c r="R117" i="53" s="1"/>
  <c r="S24" i="17"/>
  <c r="R118" i="53" s="1"/>
  <c r="S25" i="17"/>
  <c r="R119" i="53" s="1"/>
  <c r="BL119" i="53" s="1"/>
  <c r="S56" i="17"/>
  <c r="R120" i="53" s="1"/>
  <c r="S49" i="17"/>
  <c r="R121" i="53" s="1"/>
  <c r="BL121" i="53" s="1"/>
  <c r="S18" i="17"/>
  <c r="R122" i="53" s="1"/>
  <c r="R5" i="17"/>
  <c r="R29" i="17"/>
  <c r="R51" i="17"/>
  <c r="Q114" i="53"/>
  <c r="R20" i="17"/>
  <c r="Q115" i="53" s="1"/>
  <c r="R7" i="17"/>
  <c r="Q116" i="53" s="1"/>
  <c r="R16" i="17"/>
  <c r="Q117" i="53" s="1"/>
  <c r="R24" i="17"/>
  <c r="Q118" i="53" s="1"/>
  <c r="R25" i="17"/>
  <c r="Q119" i="53"/>
  <c r="R56" i="17"/>
  <c r="Q120" i="53" s="1"/>
  <c r="R49" i="17"/>
  <c r="Q121" i="53" s="1"/>
  <c r="R18" i="17"/>
  <c r="Q122" i="53"/>
  <c r="BL117" i="53"/>
  <c r="AT26" i="1"/>
  <c r="AT27" i="1"/>
  <c r="AT28" i="1"/>
  <c r="AT29" i="1"/>
  <c r="AT35" i="1"/>
  <c r="AT36" i="1"/>
  <c r="AT37" i="1"/>
  <c r="AT38" i="1"/>
  <c r="AS107" i="53" s="1"/>
  <c r="AS102" i="53"/>
  <c r="AT30" i="1"/>
  <c r="AS103" i="53" s="1"/>
  <c r="AT31" i="1"/>
  <c r="AS104" i="53" s="1"/>
  <c r="AT32" i="1"/>
  <c r="AS105" i="53" s="1"/>
  <c r="AS26" i="1"/>
  <c r="AS27" i="1"/>
  <c r="AR102" i="53" s="1"/>
  <c r="AS28" i="1"/>
  <c r="AS29" i="1"/>
  <c r="AS35" i="1"/>
  <c r="AS36" i="1"/>
  <c r="AS37" i="1"/>
  <c r="AS38" i="1"/>
  <c r="AS30" i="1"/>
  <c r="AR103" i="53" s="1"/>
  <c r="AS31" i="1"/>
  <c r="AR104" i="53" s="1"/>
  <c r="AS32" i="1"/>
  <c r="AR105" i="53" s="1"/>
  <c r="AR106" i="53"/>
  <c r="R90" i="53"/>
  <c r="R91" i="53"/>
  <c r="S31" i="1"/>
  <c r="R92" i="53" s="1"/>
  <c r="R93" i="53"/>
  <c r="R94" i="53"/>
  <c r="R95" i="53"/>
  <c r="Q89" i="53"/>
  <c r="Q91" i="53"/>
  <c r="R31" i="1"/>
  <c r="Q92" i="53" s="1"/>
  <c r="Q93" i="53"/>
  <c r="Q94" i="53"/>
  <c r="Q95" i="53"/>
  <c r="AS83" i="53"/>
  <c r="AR83" i="53"/>
  <c r="AR81" i="53"/>
  <c r="AV47" i="57"/>
  <c r="AU47" i="57"/>
  <c r="AT47" i="57"/>
  <c r="AS47" i="57"/>
  <c r="AR47" i="57"/>
  <c r="AQ47" i="57"/>
  <c r="AP47" i="57"/>
  <c r="AO47" i="57"/>
  <c r="AN47" i="57"/>
  <c r="AM47" i="57"/>
  <c r="AL47" i="57"/>
  <c r="AK47" i="57"/>
  <c r="AJ47" i="57"/>
  <c r="AI47" i="57"/>
  <c r="AH47" i="57"/>
  <c r="AG47" i="57"/>
  <c r="AF47" i="57"/>
  <c r="AE47" i="57"/>
  <c r="AD47" i="57"/>
  <c r="U47" i="57"/>
  <c r="T47" i="57"/>
  <c r="S47" i="57"/>
  <c r="R47" i="57"/>
  <c r="Q47" i="57"/>
  <c r="P47" i="57"/>
  <c r="O47" i="57"/>
  <c r="N47" i="57"/>
  <c r="M47" i="57"/>
  <c r="L47" i="57"/>
  <c r="K47" i="57"/>
  <c r="J47" i="57"/>
  <c r="I47" i="57"/>
  <c r="H47" i="57"/>
  <c r="G47" i="57"/>
  <c r="F47" i="57"/>
  <c r="E47" i="57"/>
  <c r="D47" i="57"/>
  <c r="C47" i="57"/>
  <c r="AV48" i="57"/>
  <c r="AU48" i="57"/>
  <c r="AT48" i="57"/>
  <c r="AS48" i="57"/>
  <c r="AR48" i="57"/>
  <c r="AQ48" i="57"/>
  <c r="AP48" i="57"/>
  <c r="AO48" i="57"/>
  <c r="AN48" i="57"/>
  <c r="AM48" i="57"/>
  <c r="AL48" i="57"/>
  <c r="AK48" i="57"/>
  <c r="AJ48" i="57"/>
  <c r="AI48" i="57"/>
  <c r="AH48" i="57"/>
  <c r="AG48" i="57"/>
  <c r="AF48" i="57"/>
  <c r="AE48" i="57"/>
  <c r="AD48" i="57"/>
  <c r="U48" i="57"/>
  <c r="T48" i="57"/>
  <c r="S48" i="57"/>
  <c r="R48" i="57"/>
  <c r="Q48" i="57"/>
  <c r="P48" i="57"/>
  <c r="O48" i="57"/>
  <c r="N48" i="57"/>
  <c r="M48" i="57"/>
  <c r="L48" i="57"/>
  <c r="K48" i="57"/>
  <c r="J48" i="57"/>
  <c r="I48" i="57"/>
  <c r="H48" i="57"/>
  <c r="G48" i="57"/>
  <c r="F48" i="57"/>
  <c r="E48" i="57"/>
  <c r="D48" i="57"/>
  <c r="C48" i="57"/>
  <c r="AV43" i="57"/>
  <c r="AU43" i="57"/>
  <c r="AT43" i="57"/>
  <c r="AS43" i="57"/>
  <c r="AR43" i="57"/>
  <c r="AQ43" i="57"/>
  <c r="AP43" i="57"/>
  <c r="AO43" i="57"/>
  <c r="AN43" i="57"/>
  <c r="AM43" i="57"/>
  <c r="AL43" i="57"/>
  <c r="AK43" i="57"/>
  <c r="AJ43" i="57"/>
  <c r="AI43" i="57"/>
  <c r="AH43" i="57"/>
  <c r="AG43" i="57"/>
  <c r="AF43" i="57"/>
  <c r="AE43" i="57"/>
  <c r="AD43" i="57"/>
  <c r="U43" i="57"/>
  <c r="T43" i="57"/>
  <c r="S43" i="57"/>
  <c r="R43" i="57"/>
  <c r="Q43" i="57"/>
  <c r="P43" i="57"/>
  <c r="O43" i="57"/>
  <c r="N43" i="57"/>
  <c r="M43" i="57"/>
  <c r="L43" i="57"/>
  <c r="K43" i="57"/>
  <c r="J43" i="57"/>
  <c r="I43" i="57"/>
  <c r="H43" i="57"/>
  <c r="G43" i="57"/>
  <c r="F43" i="57"/>
  <c r="E43" i="57"/>
  <c r="D43" i="57"/>
  <c r="C43" i="57"/>
  <c r="AV27" i="57"/>
  <c r="AU27" i="57"/>
  <c r="AT27" i="57"/>
  <c r="AS27" i="57"/>
  <c r="AR27" i="57"/>
  <c r="AQ27" i="57"/>
  <c r="AP27" i="57"/>
  <c r="AO27" i="57"/>
  <c r="AN27" i="57"/>
  <c r="AM27" i="57"/>
  <c r="AL27" i="57"/>
  <c r="AK27" i="57"/>
  <c r="AJ27" i="57"/>
  <c r="AI27" i="57"/>
  <c r="AH27" i="57"/>
  <c r="AG27" i="57"/>
  <c r="AF27" i="57"/>
  <c r="AE27" i="57"/>
  <c r="AD27" i="57"/>
  <c r="U27" i="57"/>
  <c r="T27" i="57"/>
  <c r="S27" i="57"/>
  <c r="R27" i="57"/>
  <c r="Q27" i="57"/>
  <c r="P27" i="57"/>
  <c r="O27" i="57"/>
  <c r="N27" i="57"/>
  <c r="M27" i="57"/>
  <c r="L27" i="57"/>
  <c r="K27" i="57"/>
  <c r="J27" i="57"/>
  <c r="I27" i="57"/>
  <c r="H27" i="57"/>
  <c r="G27" i="57"/>
  <c r="F27" i="57"/>
  <c r="E27" i="57"/>
  <c r="D27" i="57"/>
  <c r="C27" i="57"/>
  <c r="AV36" i="57"/>
  <c r="AU36" i="57"/>
  <c r="AT36" i="57"/>
  <c r="AS36" i="57"/>
  <c r="AR36" i="57"/>
  <c r="AQ36" i="57"/>
  <c r="AP36" i="57"/>
  <c r="AO36" i="57"/>
  <c r="AN36" i="57"/>
  <c r="AM36" i="57"/>
  <c r="AL36" i="57"/>
  <c r="AK36" i="57"/>
  <c r="AJ36" i="57"/>
  <c r="AI36" i="57"/>
  <c r="AH36" i="57"/>
  <c r="AG36" i="57"/>
  <c r="AF36" i="57"/>
  <c r="AE36" i="57"/>
  <c r="AD36" i="57"/>
  <c r="U36" i="57"/>
  <c r="T36" i="57"/>
  <c r="S36" i="57"/>
  <c r="R36" i="57"/>
  <c r="Q36" i="57"/>
  <c r="P36" i="57"/>
  <c r="O36" i="57"/>
  <c r="N36" i="57"/>
  <c r="M36" i="57"/>
  <c r="L36" i="57"/>
  <c r="K36" i="57"/>
  <c r="J36" i="57"/>
  <c r="I36" i="57"/>
  <c r="H36" i="57"/>
  <c r="G36" i="57"/>
  <c r="F36" i="57"/>
  <c r="E36" i="57"/>
  <c r="D36" i="57"/>
  <c r="C36" i="57"/>
  <c r="C22" i="57"/>
  <c r="AV7" i="72"/>
  <c r="AU7" i="72"/>
  <c r="AT7" i="72"/>
  <c r="AS7" i="72"/>
  <c r="AR7" i="72"/>
  <c r="AQ7" i="72"/>
  <c r="AP7" i="72"/>
  <c r="AO7" i="72"/>
  <c r="AN7" i="72"/>
  <c r="AM7" i="72"/>
  <c r="AL7" i="72"/>
  <c r="AK7" i="72"/>
  <c r="AJ7" i="72"/>
  <c r="AI7" i="72"/>
  <c r="AH7" i="72"/>
  <c r="AG7" i="72"/>
  <c r="AF7" i="72"/>
  <c r="AE7" i="72"/>
  <c r="AD7" i="72"/>
  <c r="U7" i="72"/>
  <c r="T7" i="72"/>
  <c r="S7" i="72"/>
  <c r="R7" i="72"/>
  <c r="Q7" i="72"/>
  <c r="P7" i="72"/>
  <c r="O7" i="72"/>
  <c r="N7" i="72"/>
  <c r="M7" i="72"/>
  <c r="L7" i="72"/>
  <c r="K7" i="72"/>
  <c r="J7" i="72"/>
  <c r="I7" i="72"/>
  <c r="H7" i="72"/>
  <c r="G7" i="72"/>
  <c r="F7" i="72"/>
  <c r="E7" i="72"/>
  <c r="D7" i="72"/>
  <c r="C7" i="72"/>
  <c r="AV8" i="72"/>
  <c r="AU8" i="72"/>
  <c r="AT8" i="72"/>
  <c r="AS8" i="72"/>
  <c r="AS9" i="72" s="1"/>
  <c r="AR8" i="72"/>
  <c r="AQ8" i="72"/>
  <c r="AP8" i="72"/>
  <c r="AO8" i="72"/>
  <c r="AN8" i="72"/>
  <c r="AM8" i="72"/>
  <c r="AL8" i="72"/>
  <c r="AK8" i="72"/>
  <c r="AK9" i="72" s="1"/>
  <c r="AJ8" i="72"/>
  <c r="AI8" i="72"/>
  <c r="AH8" i="72"/>
  <c r="AG8" i="72"/>
  <c r="AF8" i="72"/>
  <c r="AE8" i="72"/>
  <c r="AD8" i="72"/>
  <c r="U8" i="72"/>
  <c r="T8" i="72"/>
  <c r="T9" i="72" s="1"/>
  <c r="S8" i="72"/>
  <c r="R8" i="72"/>
  <c r="Q8" i="72"/>
  <c r="P8" i="72"/>
  <c r="O8" i="72"/>
  <c r="N8" i="72"/>
  <c r="M8" i="72"/>
  <c r="L8" i="72"/>
  <c r="L9" i="72" s="1"/>
  <c r="K8" i="72"/>
  <c r="J8" i="72"/>
  <c r="I8" i="72"/>
  <c r="H8" i="72"/>
  <c r="G8" i="72"/>
  <c r="F8" i="72"/>
  <c r="E8" i="72"/>
  <c r="D8" i="72"/>
  <c r="D9" i="72" s="1"/>
  <c r="C8" i="72"/>
  <c r="AV6" i="72"/>
  <c r="AU6" i="72"/>
  <c r="AT6" i="72"/>
  <c r="AT9" i="72" s="1"/>
  <c r="AS6" i="72"/>
  <c r="AR6" i="72"/>
  <c r="AQ6" i="72"/>
  <c r="AP6" i="72"/>
  <c r="AO6" i="72"/>
  <c r="AO9" i="72" s="1"/>
  <c r="AN6" i="72"/>
  <c r="AM6" i="72"/>
  <c r="AL6" i="72"/>
  <c r="AL9" i="72" s="1"/>
  <c r="AK6" i="72"/>
  <c r="AJ6" i="72"/>
  <c r="AI6" i="72"/>
  <c r="AH6" i="72"/>
  <c r="AG6" i="72"/>
  <c r="AG9" i="72" s="1"/>
  <c r="AF6" i="72"/>
  <c r="AE6" i="72"/>
  <c r="AD6" i="72"/>
  <c r="AD9" i="72" s="1"/>
  <c r="U6" i="72"/>
  <c r="U9" i="72" s="1"/>
  <c r="T6" i="72"/>
  <c r="S6" i="72"/>
  <c r="R6" i="72"/>
  <c r="Q6" i="72"/>
  <c r="P6" i="72"/>
  <c r="P9" i="72" s="1"/>
  <c r="O6" i="72"/>
  <c r="N6" i="72"/>
  <c r="M6" i="72"/>
  <c r="M9" i="72" s="1"/>
  <c r="L6" i="72"/>
  <c r="K6" i="72"/>
  <c r="J6" i="72"/>
  <c r="I6" i="72"/>
  <c r="H6" i="72"/>
  <c r="H9" i="72" s="1"/>
  <c r="G6" i="72"/>
  <c r="F6" i="72"/>
  <c r="E6" i="72"/>
  <c r="E9" i="72" s="1"/>
  <c r="D6" i="72"/>
  <c r="C6" i="72"/>
  <c r="AV9" i="72"/>
  <c r="AU9" i="72"/>
  <c r="AR9" i="72"/>
  <c r="AQ9" i="72"/>
  <c r="AN9" i="72"/>
  <c r="AM9" i="72"/>
  <c r="AJ9" i="72"/>
  <c r="AI9" i="72"/>
  <c r="AF9" i="72"/>
  <c r="AE9" i="72"/>
  <c r="S9" i="72"/>
  <c r="R9" i="72"/>
  <c r="O9" i="72"/>
  <c r="N9" i="72"/>
  <c r="K9" i="72"/>
  <c r="J9" i="72"/>
  <c r="G9" i="72"/>
  <c r="F9" i="72"/>
  <c r="C9" i="72"/>
  <c r="C10" i="72"/>
  <c r="D10" i="72"/>
  <c r="E10" i="72"/>
  <c r="F10" i="72"/>
  <c r="G10" i="72"/>
  <c r="H10" i="72"/>
  <c r="I10" i="72"/>
  <c r="J10" i="72"/>
  <c r="K10" i="72"/>
  <c r="L10" i="72"/>
  <c r="M10" i="72"/>
  <c r="N10" i="72"/>
  <c r="O10" i="72"/>
  <c r="P10" i="72"/>
  <c r="Q10" i="72"/>
  <c r="R10" i="72"/>
  <c r="S10" i="72"/>
  <c r="T10" i="72"/>
  <c r="U10" i="72"/>
  <c r="AD10" i="72"/>
  <c r="AE10" i="72"/>
  <c r="AF10" i="72"/>
  <c r="AG10" i="72"/>
  <c r="AH10" i="72"/>
  <c r="AI10" i="72"/>
  <c r="AJ10" i="72"/>
  <c r="AK10" i="72"/>
  <c r="AL10" i="72"/>
  <c r="AM10" i="72"/>
  <c r="AN10" i="72"/>
  <c r="AO10" i="72"/>
  <c r="AP10" i="72"/>
  <c r="AQ10" i="72"/>
  <c r="AR10" i="72"/>
  <c r="AS10" i="72"/>
  <c r="AT10" i="72"/>
  <c r="AU10" i="72"/>
  <c r="AV10" i="72"/>
  <c r="AV22" i="72"/>
  <c r="AU22" i="72"/>
  <c r="AT22" i="72"/>
  <c r="AS22" i="72"/>
  <c r="AR22" i="72"/>
  <c r="AQ22" i="72"/>
  <c r="AP22" i="72"/>
  <c r="AO22" i="72"/>
  <c r="AN22" i="72"/>
  <c r="AM22" i="72"/>
  <c r="AL22" i="72"/>
  <c r="AK22" i="72"/>
  <c r="AJ22" i="72"/>
  <c r="AI22" i="72"/>
  <c r="AH22" i="72"/>
  <c r="AG22" i="72"/>
  <c r="AF22" i="72"/>
  <c r="AE22" i="72"/>
  <c r="AD22" i="72"/>
  <c r="U22" i="72"/>
  <c r="T22" i="72"/>
  <c r="S22" i="72"/>
  <c r="R22" i="72"/>
  <c r="Q22" i="72"/>
  <c r="P22" i="72"/>
  <c r="O22" i="72"/>
  <c r="N22" i="72"/>
  <c r="M22" i="72"/>
  <c r="L22" i="72"/>
  <c r="K22" i="72"/>
  <c r="J22" i="72"/>
  <c r="I22" i="72"/>
  <c r="H22" i="72"/>
  <c r="G22" i="72"/>
  <c r="F22" i="72"/>
  <c r="E22" i="72"/>
  <c r="D22" i="72"/>
  <c r="C22" i="72"/>
  <c r="AV36" i="72"/>
  <c r="AU36" i="72"/>
  <c r="AT36" i="72"/>
  <c r="AS36" i="72"/>
  <c r="AR36" i="72"/>
  <c r="AQ36" i="72"/>
  <c r="AP36" i="72"/>
  <c r="AO36" i="72"/>
  <c r="AN36" i="72"/>
  <c r="AM36" i="72"/>
  <c r="AL36" i="72"/>
  <c r="AK36" i="72"/>
  <c r="AJ36" i="72"/>
  <c r="AI36" i="72"/>
  <c r="AH36" i="72"/>
  <c r="AG36" i="72"/>
  <c r="AF36" i="72"/>
  <c r="AE36" i="72"/>
  <c r="AD36" i="72"/>
  <c r="U36" i="72"/>
  <c r="T36" i="72"/>
  <c r="S36" i="72"/>
  <c r="R36" i="72"/>
  <c r="Q36" i="72"/>
  <c r="P36" i="72"/>
  <c r="O36" i="72"/>
  <c r="N36" i="72"/>
  <c r="M36" i="72"/>
  <c r="L36" i="72"/>
  <c r="K36" i="72"/>
  <c r="J36" i="72"/>
  <c r="I36" i="72"/>
  <c r="H36" i="72"/>
  <c r="G36" i="72"/>
  <c r="F36" i="72"/>
  <c r="E36" i="72"/>
  <c r="D36" i="72"/>
  <c r="C36" i="72"/>
  <c r="AV40" i="72"/>
  <c r="AU40" i="72"/>
  <c r="AT40" i="72"/>
  <c r="AS40" i="72"/>
  <c r="AR40" i="72"/>
  <c r="AQ40" i="72"/>
  <c r="AP40" i="72"/>
  <c r="AP41" i="72" s="1"/>
  <c r="AO40" i="72"/>
  <c r="AN40" i="72"/>
  <c r="AM40" i="72"/>
  <c r="AL40" i="72"/>
  <c r="AK40" i="72"/>
  <c r="AJ40" i="72"/>
  <c r="AI40" i="72"/>
  <c r="AH40" i="72"/>
  <c r="AH41" i="72" s="1"/>
  <c r="AG40" i="72"/>
  <c r="AF40" i="72"/>
  <c r="AE40" i="72"/>
  <c r="AD40" i="72"/>
  <c r="U40" i="72"/>
  <c r="T40" i="72"/>
  <c r="S40" i="72"/>
  <c r="R40" i="72"/>
  <c r="Q40" i="72"/>
  <c r="Q41" i="72" s="1"/>
  <c r="P40" i="72"/>
  <c r="O40" i="72"/>
  <c r="N40" i="72"/>
  <c r="M40" i="72"/>
  <c r="L40" i="72"/>
  <c r="K40" i="72"/>
  <c r="J40" i="72"/>
  <c r="I40" i="72"/>
  <c r="I41" i="72" s="1"/>
  <c r="H40" i="72"/>
  <c r="G40" i="72"/>
  <c r="F40" i="72"/>
  <c r="E40" i="72"/>
  <c r="D40" i="72"/>
  <c r="C40" i="72"/>
  <c r="AV39" i="72"/>
  <c r="AU39" i="72"/>
  <c r="AT39" i="72"/>
  <c r="AT41" i="72" s="1"/>
  <c r="AS39" i="72"/>
  <c r="AR39" i="72"/>
  <c r="AQ39" i="72"/>
  <c r="AP39" i="72"/>
  <c r="AO39" i="72"/>
  <c r="AN39" i="72"/>
  <c r="AM39" i="72"/>
  <c r="AL39" i="72"/>
  <c r="AL41" i="72" s="1"/>
  <c r="AK39" i="72"/>
  <c r="AJ39" i="72"/>
  <c r="AI39" i="72"/>
  <c r="AH39" i="72"/>
  <c r="AG39" i="72"/>
  <c r="AF39" i="72"/>
  <c r="AE39" i="72"/>
  <c r="AD39" i="72"/>
  <c r="AD41" i="72" s="1"/>
  <c r="U39" i="72"/>
  <c r="U41" i="72" s="1"/>
  <c r="T39" i="72"/>
  <c r="S39" i="72"/>
  <c r="R39" i="72"/>
  <c r="Q39" i="72"/>
  <c r="P39" i="72"/>
  <c r="O39" i="72"/>
  <c r="N39" i="72"/>
  <c r="M39" i="72"/>
  <c r="M41" i="72" s="1"/>
  <c r="L39" i="72"/>
  <c r="K39" i="72"/>
  <c r="J39" i="72"/>
  <c r="I39" i="72"/>
  <c r="H39" i="72"/>
  <c r="G39" i="72"/>
  <c r="F39" i="72"/>
  <c r="E39" i="72"/>
  <c r="E41" i="72" s="1"/>
  <c r="D39" i="72"/>
  <c r="C39" i="72"/>
  <c r="AV41" i="72"/>
  <c r="AU41" i="72"/>
  <c r="AS41" i="72"/>
  <c r="AR41" i="72"/>
  <c r="AQ41" i="72"/>
  <c r="AO41" i="72"/>
  <c r="AN41" i="72"/>
  <c r="AM41" i="72"/>
  <c r="AK41" i="72"/>
  <c r="AJ41" i="72"/>
  <c r="AI41" i="72"/>
  <c r="AG41" i="72"/>
  <c r="AF41" i="72"/>
  <c r="AE41" i="72"/>
  <c r="T41" i="72"/>
  <c r="S41" i="72"/>
  <c r="R41" i="72"/>
  <c r="P41" i="72"/>
  <c r="O41" i="72"/>
  <c r="N41" i="72"/>
  <c r="L41" i="72"/>
  <c r="K41" i="72"/>
  <c r="J41" i="72"/>
  <c r="H41" i="72"/>
  <c r="G41" i="72"/>
  <c r="F41" i="72"/>
  <c r="D41" i="72"/>
  <c r="C41" i="72"/>
  <c r="AV31" i="72"/>
  <c r="AU31" i="72"/>
  <c r="AT31" i="72"/>
  <c r="AS31" i="72"/>
  <c r="AR31" i="72"/>
  <c r="AQ31" i="72"/>
  <c r="AP31" i="72"/>
  <c r="AO31" i="72"/>
  <c r="AN31" i="72"/>
  <c r="AM31" i="72"/>
  <c r="AL31" i="72"/>
  <c r="AK31" i="72"/>
  <c r="AJ31" i="72"/>
  <c r="AI31" i="72"/>
  <c r="AH31" i="72"/>
  <c r="AG31" i="72"/>
  <c r="AF31" i="72"/>
  <c r="AE31" i="72"/>
  <c r="AD31" i="72"/>
  <c r="U31" i="72"/>
  <c r="T31" i="72"/>
  <c r="S31" i="72"/>
  <c r="R31" i="72"/>
  <c r="Q31" i="72"/>
  <c r="P31" i="72"/>
  <c r="O31" i="72"/>
  <c r="N31" i="72"/>
  <c r="M31" i="72"/>
  <c r="L31" i="72"/>
  <c r="K31" i="72"/>
  <c r="J31" i="72"/>
  <c r="I31" i="72"/>
  <c r="H31" i="72"/>
  <c r="G31" i="72"/>
  <c r="F31" i="72"/>
  <c r="E31" i="72"/>
  <c r="D31" i="72"/>
  <c r="C31" i="72"/>
  <c r="AV27" i="72"/>
  <c r="AU27" i="72"/>
  <c r="AT27" i="72"/>
  <c r="AS27" i="72"/>
  <c r="AR27" i="72"/>
  <c r="AQ27" i="72"/>
  <c r="AP27" i="72"/>
  <c r="AO27" i="72"/>
  <c r="AN27" i="72"/>
  <c r="AM27" i="72"/>
  <c r="AL27" i="72"/>
  <c r="AK27" i="72"/>
  <c r="AJ27" i="72"/>
  <c r="AI27" i="72"/>
  <c r="AH27" i="72"/>
  <c r="AG27" i="72"/>
  <c r="AF27" i="72"/>
  <c r="AE27" i="72"/>
  <c r="AD27" i="72"/>
  <c r="U27" i="72"/>
  <c r="T27" i="72"/>
  <c r="S27" i="72"/>
  <c r="R27" i="72"/>
  <c r="Q27" i="72"/>
  <c r="P27" i="72"/>
  <c r="O27" i="72"/>
  <c r="N27" i="72"/>
  <c r="M27" i="72"/>
  <c r="L27" i="72"/>
  <c r="K27" i="72"/>
  <c r="J27" i="72"/>
  <c r="I27" i="72"/>
  <c r="H27" i="72"/>
  <c r="G27" i="72"/>
  <c r="F27" i="72"/>
  <c r="E27" i="72"/>
  <c r="D27" i="72"/>
  <c r="C27" i="72"/>
  <c r="AV21" i="72"/>
  <c r="AU21" i="72"/>
  <c r="AT21" i="72"/>
  <c r="AS21" i="72"/>
  <c r="AR21" i="72"/>
  <c r="AQ21" i="72"/>
  <c r="AP21" i="72"/>
  <c r="AO21" i="72"/>
  <c r="AN21" i="72"/>
  <c r="AM21" i="72"/>
  <c r="AL21" i="72"/>
  <c r="AK21" i="72"/>
  <c r="AJ21" i="72"/>
  <c r="AI21" i="72"/>
  <c r="AH21" i="72"/>
  <c r="AG21" i="72"/>
  <c r="AF21" i="72"/>
  <c r="AE21" i="72"/>
  <c r="AD21" i="72"/>
  <c r="U21" i="72"/>
  <c r="T21" i="72"/>
  <c r="S21" i="72"/>
  <c r="R21" i="72"/>
  <c r="Q21" i="72"/>
  <c r="P21" i="72"/>
  <c r="O21" i="72"/>
  <c r="N21" i="72"/>
  <c r="M21" i="72"/>
  <c r="L21" i="72"/>
  <c r="K21" i="72"/>
  <c r="J21" i="72"/>
  <c r="I21" i="72"/>
  <c r="H21" i="72"/>
  <c r="G21" i="72"/>
  <c r="F21" i="72"/>
  <c r="E21" i="72"/>
  <c r="D21" i="72"/>
  <c r="C21" i="72"/>
  <c r="AV23" i="72"/>
  <c r="AU23" i="72"/>
  <c r="AT23" i="72"/>
  <c r="AS23" i="72"/>
  <c r="AR23" i="72"/>
  <c r="AQ23" i="72"/>
  <c r="AP23" i="72"/>
  <c r="AO23" i="72"/>
  <c r="AN23" i="72"/>
  <c r="AM23" i="72"/>
  <c r="AL23" i="72"/>
  <c r="AK23" i="72"/>
  <c r="AJ23" i="72"/>
  <c r="AI23" i="72"/>
  <c r="AH23" i="72"/>
  <c r="AG23" i="72"/>
  <c r="AF23" i="72"/>
  <c r="AE23" i="72"/>
  <c r="AD23" i="72"/>
  <c r="U23" i="72"/>
  <c r="T23" i="72"/>
  <c r="S23" i="72"/>
  <c r="R23" i="72"/>
  <c r="Q23" i="72"/>
  <c r="P23" i="72"/>
  <c r="O23" i="72"/>
  <c r="N23" i="72"/>
  <c r="M23" i="72"/>
  <c r="L23" i="72"/>
  <c r="K23" i="72"/>
  <c r="J23" i="72"/>
  <c r="I23" i="72"/>
  <c r="H23" i="72"/>
  <c r="G23" i="72"/>
  <c r="F23" i="72"/>
  <c r="E23" i="72"/>
  <c r="D23" i="72"/>
  <c r="C23" i="72"/>
  <c r="AV52" i="71"/>
  <c r="AU52" i="71"/>
  <c r="AT52" i="71"/>
  <c r="AS52" i="71"/>
  <c r="AR52" i="71"/>
  <c r="AQ52" i="71"/>
  <c r="AP52" i="71"/>
  <c r="AO52" i="71"/>
  <c r="AN52" i="71"/>
  <c r="AM52" i="71"/>
  <c r="AL52" i="71"/>
  <c r="AK52" i="71"/>
  <c r="AJ52" i="71"/>
  <c r="AI52" i="71"/>
  <c r="AH52" i="71"/>
  <c r="AG52" i="71"/>
  <c r="AF52" i="71"/>
  <c r="AE52" i="71"/>
  <c r="AD52" i="71"/>
  <c r="U52" i="71"/>
  <c r="T52" i="71"/>
  <c r="S52" i="71"/>
  <c r="R52" i="71"/>
  <c r="Q52" i="71"/>
  <c r="P52" i="71"/>
  <c r="O52" i="71"/>
  <c r="N52" i="71"/>
  <c r="M52" i="71"/>
  <c r="L52" i="71"/>
  <c r="K52" i="71"/>
  <c r="J52" i="71"/>
  <c r="I52" i="71"/>
  <c r="H52" i="71"/>
  <c r="G52" i="71"/>
  <c r="F52" i="71"/>
  <c r="E52" i="71"/>
  <c r="D52" i="71"/>
  <c r="C52" i="71"/>
  <c r="AV54" i="71"/>
  <c r="AU54" i="71"/>
  <c r="AT54" i="71"/>
  <c r="AS54" i="71"/>
  <c r="AR54" i="71"/>
  <c r="AQ54" i="71"/>
  <c r="AP54" i="71"/>
  <c r="AO54" i="71"/>
  <c r="AN54" i="71"/>
  <c r="AM54" i="71"/>
  <c r="AL54" i="71"/>
  <c r="AK54" i="71"/>
  <c r="AJ54" i="71"/>
  <c r="AI54" i="71"/>
  <c r="AH54" i="71"/>
  <c r="AG54" i="71"/>
  <c r="AF54" i="71"/>
  <c r="AE54" i="71"/>
  <c r="AD54" i="71"/>
  <c r="U54" i="71"/>
  <c r="T54" i="71"/>
  <c r="S54" i="71"/>
  <c r="R54" i="71"/>
  <c r="Q54" i="71"/>
  <c r="P54" i="71"/>
  <c r="O54" i="71"/>
  <c r="N54" i="71"/>
  <c r="M54" i="71"/>
  <c r="L54" i="71"/>
  <c r="K54" i="71"/>
  <c r="J54" i="71"/>
  <c r="I54" i="71"/>
  <c r="H54" i="71"/>
  <c r="G54" i="71"/>
  <c r="F54" i="71"/>
  <c r="E54" i="71"/>
  <c r="D54" i="71"/>
  <c r="C54" i="71"/>
  <c r="AV56" i="71"/>
  <c r="AU56" i="71"/>
  <c r="AT56" i="71"/>
  <c r="AS56" i="71"/>
  <c r="AR56" i="71"/>
  <c r="AQ56" i="71"/>
  <c r="AP56" i="71"/>
  <c r="AO56" i="71"/>
  <c r="AN56" i="71"/>
  <c r="AM56" i="71"/>
  <c r="AL56" i="71"/>
  <c r="AK56" i="71"/>
  <c r="AJ56" i="71"/>
  <c r="AI56" i="71"/>
  <c r="AH56" i="71"/>
  <c r="AG56" i="71"/>
  <c r="AF56" i="71"/>
  <c r="AE56" i="71"/>
  <c r="AD56" i="71"/>
  <c r="U56" i="71"/>
  <c r="T56" i="71"/>
  <c r="S56" i="71"/>
  <c r="R56" i="71"/>
  <c r="Q56" i="71"/>
  <c r="P56" i="71"/>
  <c r="O56" i="71"/>
  <c r="N56" i="71"/>
  <c r="M56" i="71"/>
  <c r="L56" i="71"/>
  <c r="K56" i="71"/>
  <c r="J56" i="71"/>
  <c r="I56" i="71"/>
  <c r="H56" i="71"/>
  <c r="G56" i="71"/>
  <c r="F56" i="71"/>
  <c r="E56" i="71"/>
  <c r="D56" i="71"/>
  <c r="C56" i="71"/>
  <c r="AS41" i="71"/>
  <c r="AR41" i="71"/>
  <c r="AQ41" i="71"/>
  <c r="AP41" i="71"/>
  <c r="AO41" i="71"/>
  <c r="AN41" i="71"/>
  <c r="AM41" i="71"/>
  <c r="AL41" i="71"/>
  <c r="AK41" i="71"/>
  <c r="AJ41" i="71"/>
  <c r="AI41" i="71"/>
  <c r="AH41" i="71"/>
  <c r="AG41" i="71"/>
  <c r="AF41" i="71"/>
  <c r="AE41" i="71"/>
  <c r="AD41" i="71"/>
  <c r="U41" i="71"/>
  <c r="T41" i="71"/>
  <c r="S41" i="71"/>
  <c r="R41" i="71"/>
  <c r="Q41" i="71"/>
  <c r="P41" i="71"/>
  <c r="O41" i="71"/>
  <c r="N41" i="71"/>
  <c r="M41" i="71"/>
  <c r="L41" i="71"/>
  <c r="K41" i="71"/>
  <c r="J41" i="71"/>
  <c r="I41" i="71"/>
  <c r="H41" i="71"/>
  <c r="G41" i="71"/>
  <c r="F41" i="71"/>
  <c r="E41" i="71"/>
  <c r="D41" i="71"/>
  <c r="C41" i="71"/>
  <c r="BC27" i="70"/>
  <c r="BB27" i="70"/>
  <c r="BA27" i="70"/>
  <c r="AZ27" i="70"/>
  <c r="AY27" i="70"/>
  <c r="AX27" i="70"/>
  <c r="AW27" i="70"/>
  <c r="AV27" i="70"/>
  <c r="AU27" i="70"/>
  <c r="AT27" i="70"/>
  <c r="AS27" i="70"/>
  <c r="AR27" i="70"/>
  <c r="AQ27" i="70"/>
  <c r="AP27" i="70"/>
  <c r="AO27" i="70"/>
  <c r="AN27" i="70"/>
  <c r="AM27" i="70"/>
  <c r="AL27" i="70"/>
  <c r="AK27" i="70"/>
  <c r="AJ27" i="70"/>
  <c r="AI27" i="70"/>
  <c r="AH27" i="70"/>
  <c r="AG27" i="70"/>
  <c r="AF27" i="70"/>
  <c r="AE27" i="70"/>
  <c r="AD27" i="70"/>
  <c r="A1" i="70"/>
  <c r="BC31" i="70"/>
  <c r="BB31" i="70"/>
  <c r="BA31" i="70"/>
  <c r="AZ31" i="70"/>
  <c r="AY31" i="70"/>
  <c r="AX31" i="70"/>
  <c r="AW31" i="70"/>
  <c r="AV31" i="70"/>
  <c r="AU31" i="70"/>
  <c r="AT31" i="70"/>
  <c r="AS31" i="70"/>
  <c r="AR31" i="70"/>
  <c r="AQ31" i="70"/>
  <c r="AP31" i="70"/>
  <c r="AO31" i="70"/>
  <c r="AN31" i="70"/>
  <c r="AM31" i="70"/>
  <c r="AL31" i="70"/>
  <c r="AK31" i="70"/>
  <c r="AJ31" i="70"/>
  <c r="AI31" i="70"/>
  <c r="AH31" i="70"/>
  <c r="AG31" i="70"/>
  <c r="AF31" i="70"/>
  <c r="AE31" i="70"/>
  <c r="AD31" i="70"/>
  <c r="BC32" i="70"/>
  <c r="BB32" i="70"/>
  <c r="BA32" i="70"/>
  <c r="AZ32" i="70"/>
  <c r="AY32" i="70"/>
  <c r="AX32" i="70"/>
  <c r="AW32" i="70"/>
  <c r="AV32" i="70"/>
  <c r="AU32" i="70"/>
  <c r="AT32" i="70"/>
  <c r="AS32" i="70"/>
  <c r="AR32" i="70"/>
  <c r="AQ32" i="70"/>
  <c r="AP32" i="70"/>
  <c r="AO32" i="70"/>
  <c r="AN32" i="70"/>
  <c r="AM32" i="70"/>
  <c r="AL32" i="70"/>
  <c r="AK32" i="70"/>
  <c r="AJ32" i="70"/>
  <c r="AI32" i="70"/>
  <c r="AH32" i="70"/>
  <c r="AG32" i="70"/>
  <c r="AF32" i="70"/>
  <c r="AE32" i="70"/>
  <c r="AD32" i="70"/>
  <c r="BC23" i="70"/>
  <c r="BB23" i="70"/>
  <c r="BA23" i="70"/>
  <c r="AZ23" i="70"/>
  <c r="AY23" i="70"/>
  <c r="AX23" i="70"/>
  <c r="AW23" i="70"/>
  <c r="AV23" i="70"/>
  <c r="AU23" i="70"/>
  <c r="AT23" i="70"/>
  <c r="AS23" i="70"/>
  <c r="AR23" i="70"/>
  <c r="AQ23" i="70"/>
  <c r="AP23" i="70"/>
  <c r="AO23" i="70"/>
  <c r="AN23" i="70"/>
  <c r="AG23" i="70"/>
  <c r="AF23" i="70"/>
  <c r="AE23" i="70"/>
  <c r="AD23" i="70"/>
  <c r="AM23" i="70"/>
  <c r="AL23" i="70"/>
  <c r="AK23" i="70"/>
  <c r="AJ23" i="70"/>
  <c r="AI23" i="70"/>
  <c r="AH23" i="70"/>
  <c r="BC21" i="70"/>
  <c r="BB21" i="70"/>
  <c r="BA21" i="70"/>
  <c r="AZ21" i="70"/>
  <c r="AY21" i="70"/>
  <c r="AX21" i="70"/>
  <c r="AW21" i="70"/>
  <c r="AV21" i="70"/>
  <c r="AU21" i="70"/>
  <c r="AT21" i="70"/>
  <c r="AS21" i="70"/>
  <c r="AR21" i="70"/>
  <c r="AQ21" i="70"/>
  <c r="AP21" i="70"/>
  <c r="AO21" i="70"/>
  <c r="AN21" i="70"/>
  <c r="AM21" i="70"/>
  <c r="AL21" i="70"/>
  <c r="AK21" i="70"/>
  <c r="AJ21" i="70"/>
  <c r="AI21" i="70"/>
  <c r="AH21" i="70"/>
  <c r="AG21" i="70"/>
  <c r="AF21" i="70"/>
  <c r="AE21" i="70"/>
  <c r="AD21" i="70"/>
  <c r="BC20" i="70"/>
  <c r="BB20" i="70"/>
  <c r="BA20" i="70"/>
  <c r="AZ20" i="70"/>
  <c r="AY20" i="70"/>
  <c r="AX20" i="70"/>
  <c r="AW20" i="70"/>
  <c r="AV20" i="70"/>
  <c r="AU20" i="70"/>
  <c r="AT20" i="70"/>
  <c r="AS20" i="70"/>
  <c r="AR20" i="70"/>
  <c r="AQ20" i="70"/>
  <c r="AP20" i="70"/>
  <c r="AO20" i="70"/>
  <c r="AN20" i="70"/>
  <c r="AM20" i="70"/>
  <c r="AL20" i="70"/>
  <c r="AK20" i="70"/>
  <c r="AJ20" i="70"/>
  <c r="AI20" i="70"/>
  <c r="AH20" i="70"/>
  <c r="AG20" i="70"/>
  <c r="AF20" i="70"/>
  <c r="AE20" i="70"/>
  <c r="AD20" i="70"/>
  <c r="BC19" i="70"/>
  <c r="BB19" i="70"/>
  <c r="BA19" i="70"/>
  <c r="AZ19" i="70"/>
  <c r="AY19" i="70"/>
  <c r="AX19" i="70"/>
  <c r="AW19" i="70"/>
  <c r="AV19" i="70"/>
  <c r="AU19" i="70"/>
  <c r="AT19" i="70"/>
  <c r="AS19" i="70"/>
  <c r="AR19" i="70"/>
  <c r="AQ19" i="70"/>
  <c r="AP19" i="70"/>
  <c r="AO19" i="70"/>
  <c r="AN19" i="70"/>
  <c r="AM19" i="70"/>
  <c r="AL19" i="70"/>
  <c r="AK19" i="70"/>
  <c r="AJ19" i="70"/>
  <c r="AI19" i="70"/>
  <c r="AH19" i="70"/>
  <c r="AG19" i="70"/>
  <c r="AF19" i="70"/>
  <c r="AE19" i="70"/>
  <c r="AD19" i="70"/>
  <c r="BC18" i="70"/>
  <c r="BB18" i="70"/>
  <c r="BA18" i="70"/>
  <c r="AZ18" i="70"/>
  <c r="AY18" i="70"/>
  <c r="AX18" i="70"/>
  <c r="AW18" i="70"/>
  <c r="AV18" i="70"/>
  <c r="AU18" i="70"/>
  <c r="AT18" i="70"/>
  <c r="AS18" i="70"/>
  <c r="AR18" i="70"/>
  <c r="AQ18" i="70"/>
  <c r="AP18" i="70"/>
  <c r="AO18" i="70"/>
  <c r="AN18" i="70"/>
  <c r="AM18" i="70"/>
  <c r="AL18" i="70"/>
  <c r="AK18" i="70"/>
  <c r="AJ18" i="70"/>
  <c r="AI18" i="70"/>
  <c r="AH18" i="70"/>
  <c r="AG18" i="70"/>
  <c r="AF18" i="70"/>
  <c r="AE18" i="70"/>
  <c r="AD18" i="70"/>
  <c r="BC17" i="70"/>
  <c r="BB17" i="70"/>
  <c r="BA17" i="70"/>
  <c r="AZ17" i="70"/>
  <c r="AY17" i="70"/>
  <c r="AX17" i="70"/>
  <c r="AW17" i="70"/>
  <c r="AV17" i="70"/>
  <c r="AU17" i="70"/>
  <c r="AT17" i="70"/>
  <c r="AS17" i="70"/>
  <c r="AR17" i="70"/>
  <c r="AQ17" i="70"/>
  <c r="AP17" i="70"/>
  <c r="AO17" i="70"/>
  <c r="AO24" i="70" s="1"/>
  <c r="AN17" i="70"/>
  <c r="AM17" i="70"/>
  <c r="AL17" i="70"/>
  <c r="AK17" i="70"/>
  <c r="AJ17" i="70"/>
  <c r="AI17" i="70"/>
  <c r="AH17" i="70"/>
  <c r="AG17" i="70"/>
  <c r="AG24" i="70" s="1"/>
  <c r="AF17" i="70"/>
  <c r="AE17" i="70"/>
  <c r="AD17" i="70"/>
  <c r="BC16" i="70"/>
  <c r="BB16" i="70"/>
  <c r="BA16" i="70"/>
  <c r="AZ16" i="70"/>
  <c r="AY16" i="70"/>
  <c r="AX16" i="70"/>
  <c r="AW16" i="70"/>
  <c r="AV16" i="70"/>
  <c r="AU16" i="70"/>
  <c r="AT16" i="70"/>
  <c r="AS16" i="70"/>
  <c r="AR16" i="70"/>
  <c r="AQ16" i="70"/>
  <c r="AP16" i="70"/>
  <c r="AO16" i="70"/>
  <c r="AN16" i="70"/>
  <c r="AM16" i="70"/>
  <c r="AL16" i="70"/>
  <c r="AK16" i="70"/>
  <c r="AJ16" i="70"/>
  <c r="AI16" i="70"/>
  <c r="AH16" i="70"/>
  <c r="AG16" i="70"/>
  <c r="AF16" i="70"/>
  <c r="AE16" i="70"/>
  <c r="AD16" i="70"/>
  <c r="BC22" i="70"/>
  <c r="BB22" i="70"/>
  <c r="BA22" i="70"/>
  <c r="AZ22" i="70"/>
  <c r="AY22" i="70"/>
  <c r="AX22" i="70"/>
  <c r="AW22" i="70"/>
  <c r="AV22" i="70"/>
  <c r="AU22" i="70"/>
  <c r="AT22" i="70"/>
  <c r="AS22" i="70"/>
  <c r="AR22" i="70"/>
  <c r="AQ22" i="70"/>
  <c r="AP22" i="70"/>
  <c r="AO22" i="70"/>
  <c r="AN22" i="70"/>
  <c r="AM22" i="70"/>
  <c r="AL22" i="70"/>
  <c r="AK22" i="70"/>
  <c r="AJ22" i="70"/>
  <c r="AI22" i="70"/>
  <c r="AH22" i="70"/>
  <c r="AG22" i="70"/>
  <c r="AF22" i="70"/>
  <c r="AE22" i="70"/>
  <c r="AD22" i="70"/>
  <c r="BC45" i="69"/>
  <c r="BB45" i="69"/>
  <c r="BA45" i="69"/>
  <c r="AZ45" i="69"/>
  <c r="AY45" i="69"/>
  <c r="AX45" i="69"/>
  <c r="AW45" i="69"/>
  <c r="AV45" i="69"/>
  <c r="AU45" i="69"/>
  <c r="AT45" i="69"/>
  <c r="AS45" i="69"/>
  <c r="AR45" i="69"/>
  <c r="AQ45" i="69"/>
  <c r="AP45" i="69"/>
  <c r="AO45" i="69"/>
  <c r="AN45" i="69"/>
  <c r="AM45" i="69"/>
  <c r="AL45" i="69"/>
  <c r="AK45" i="69"/>
  <c r="AJ45" i="69"/>
  <c r="AI45" i="69"/>
  <c r="AH45" i="69"/>
  <c r="AG45" i="69"/>
  <c r="AF45" i="69"/>
  <c r="AE45" i="69"/>
  <c r="AD45" i="69"/>
  <c r="U45" i="69"/>
  <c r="T45" i="69"/>
  <c r="S45" i="69"/>
  <c r="R45" i="69"/>
  <c r="Q45" i="69"/>
  <c r="P45" i="69"/>
  <c r="O45" i="69"/>
  <c r="N45" i="69"/>
  <c r="M45" i="69"/>
  <c r="L45" i="69"/>
  <c r="K45" i="69"/>
  <c r="J45" i="69"/>
  <c r="I45" i="69"/>
  <c r="H45" i="69"/>
  <c r="G45" i="69"/>
  <c r="F45" i="69"/>
  <c r="E45" i="69"/>
  <c r="D45" i="69"/>
  <c r="C45" i="69"/>
  <c r="BC46" i="69"/>
  <c r="BB46" i="69"/>
  <c r="BA46" i="69"/>
  <c r="AZ46" i="69"/>
  <c r="AY46" i="69"/>
  <c r="AX46" i="69"/>
  <c r="AW46" i="69"/>
  <c r="AV46" i="69"/>
  <c r="AU46" i="69"/>
  <c r="AT46" i="69"/>
  <c r="AS46" i="69"/>
  <c r="AR46" i="69"/>
  <c r="AQ46" i="69"/>
  <c r="AP46" i="69"/>
  <c r="AO46" i="69"/>
  <c r="AN46" i="69"/>
  <c r="AM46" i="69"/>
  <c r="AL46" i="69"/>
  <c r="AK46" i="69"/>
  <c r="AJ46" i="69"/>
  <c r="AI46" i="69"/>
  <c r="AH46" i="69"/>
  <c r="AG46" i="69"/>
  <c r="AF46" i="69"/>
  <c r="AE46" i="69"/>
  <c r="AD46" i="69"/>
  <c r="U46" i="69"/>
  <c r="T46" i="69"/>
  <c r="S46" i="69"/>
  <c r="R46" i="69"/>
  <c r="Q46" i="69"/>
  <c r="P46" i="69"/>
  <c r="O46" i="69"/>
  <c r="N46" i="69"/>
  <c r="M46" i="69"/>
  <c r="L46" i="69"/>
  <c r="K46" i="69"/>
  <c r="J46" i="69"/>
  <c r="I46" i="69"/>
  <c r="H46" i="69"/>
  <c r="G46" i="69"/>
  <c r="F46" i="69"/>
  <c r="E46" i="69"/>
  <c r="D46" i="69"/>
  <c r="C46" i="69"/>
  <c r="BC47" i="69"/>
  <c r="BB47" i="69"/>
  <c r="BA47" i="69"/>
  <c r="AZ47" i="69"/>
  <c r="AY47" i="69"/>
  <c r="AX47" i="69"/>
  <c r="AW47" i="69"/>
  <c r="AV47" i="69"/>
  <c r="AU47" i="69"/>
  <c r="AT47" i="69"/>
  <c r="AS47" i="69"/>
  <c r="AR47" i="69"/>
  <c r="AQ47" i="69"/>
  <c r="AP47" i="69"/>
  <c r="AO47" i="69"/>
  <c r="AN47" i="69"/>
  <c r="AM47" i="69"/>
  <c r="AL47" i="69"/>
  <c r="AK47" i="69"/>
  <c r="AJ47" i="69"/>
  <c r="AI47" i="69"/>
  <c r="AH47" i="69"/>
  <c r="AG47" i="69"/>
  <c r="AF47" i="69"/>
  <c r="AE47" i="69"/>
  <c r="AD47" i="69"/>
  <c r="U47" i="69"/>
  <c r="T47" i="69"/>
  <c r="S47" i="69"/>
  <c r="R47" i="69"/>
  <c r="Q47" i="69"/>
  <c r="P47" i="69"/>
  <c r="O47" i="69"/>
  <c r="N47" i="69"/>
  <c r="M47" i="69"/>
  <c r="L47" i="69"/>
  <c r="K47" i="69"/>
  <c r="J47" i="69"/>
  <c r="I47" i="69"/>
  <c r="H47" i="69"/>
  <c r="G47" i="69"/>
  <c r="F47" i="69"/>
  <c r="E47" i="69"/>
  <c r="D47" i="69"/>
  <c r="C47" i="69"/>
  <c r="BC39" i="69"/>
  <c r="BB39" i="69"/>
  <c r="BA39" i="69"/>
  <c r="AZ39" i="69"/>
  <c r="AY39" i="69"/>
  <c r="AX39" i="69"/>
  <c r="AW39" i="69"/>
  <c r="AV39" i="69"/>
  <c r="AU39" i="69"/>
  <c r="AT39" i="69"/>
  <c r="AS39" i="69"/>
  <c r="AR39" i="69"/>
  <c r="AQ39" i="69"/>
  <c r="AP39" i="69"/>
  <c r="AO39" i="69"/>
  <c r="AN39" i="69"/>
  <c r="AM39" i="69"/>
  <c r="AL39" i="69"/>
  <c r="AK39" i="69"/>
  <c r="AJ39" i="69"/>
  <c r="AI39" i="69"/>
  <c r="AH39" i="69"/>
  <c r="AG39" i="69"/>
  <c r="AF39" i="69"/>
  <c r="AE39" i="69"/>
  <c r="AD39" i="69"/>
  <c r="U39" i="69"/>
  <c r="T39" i="69"/>
  <c r="S39" i="69"/>
  <c r="R39" i="69"/>
  <c r="Q39" i="69"/>
  <c r="P39" i="69"/>
  <c r="O39" i="69"/>
  <c r="N39" i="69"/>
  <c r="M39" i="69"/>
  <c r="L39" i="69"/>
  <c r="K39" i="69"/>
  <c r="J39" i="69"/>
  <c r="I39" i="69"/>
  <c r="H39" i="69"/>
  <c r="G39" i="69"/>
  <c r="F39" i="69"/>
  <c r="E39" i="69"/>
  <c r="D39" i="69"/>
  <c r="C39" i="69"/>
  <c r="BC41" i="69"/>
  <c r="BB41" i="69"/>
  <c r="BA41" i="69"/>
  <c r="AZ41" i="69"/>
  <c r="AY41" i="69"/>
  <c r="AX41" i="69"/>
  <c r="AW41" i="69"/>
  <c r="AV41" i="69"/>
  <c r="AU41" i="69"/>
  <c r="AT41" i="69"/>
  <c r="AS41" i="69"/>
  <c r="AR41" i="69"/>
  <c r="AQ41" i="69"/>
  <c r="AP41" i="69"/>
  <c r="AO41" i="69"/>
  <c r="AN41" i="69"/>
  <c r="AM41" i="69"/>
  <c r="AL41" i="69"/>
  <c r="AK41" i="69"/>
  <c r="AJ41" i="69"/>
  <c r="AI41" i="69"/>
  <c r="AH41" i="69"/>
  <c r="AG41" i="69"/>
  <c r="AF41" i="69"/>
  <c r="AE41" i="69"/>
  <c r="AD41" i="69"/>
  <c r="U41" i="69"/>
  <c r="T41" i="69"/>
  <c r="S41" i="69"/>
  <c r="R41" i="69"/>
  <c r="Q41" i="69"/>
  <c r="P41" i="69"/>
  <c r="O41" i="69"/>
  <c r="N41" i="69"/>
  <c r="M41" i="69"/>
  <c r="L41" i="69"/>
  <c r="K41" i="69"/>
  <c r="J41" i="69"/>
  <c r="I41" i="69"/>
  <c r="H41" i="69"/>
  <c r="G41" i="69"/>
  <c r="F41" i="69"/>
  <c r="E41" i="69"/>
  <c r="D41" i="69"/>
  <c r="C41" i="69"/>
  <c r="AS24" i="68"/>
  <c r="AR24" i="68"/>
  <c r="AQ24" i="68"/>
  <c r="AP24" i="68"/>
  <c r="AO24" i="68"/>
  <c r="AN24" i="68"/>
  <c r="AM24" i="68"/>
  <c r="AL24" i="68"/>
  <c r="AK24" i="68"/>
  <c r="AJ24" i="68"/>
  <c r="AI24" i="68"/>
  <c r="AH24" i="68"/>
  <c r="AG24" i="68"/>
  <c r="AF24" i="68"/>
  <c r="AE24" i="68"/>
  <c r="AD24" i="68"/>
  <c r="A1" i="68"/>
  <c r="T24" i="68" s="1"/>
  <c r="N24" i="68"/>
  <c r="J24" i="68"/>
  <c r="H24" i="68"/>
  <c r="G24" i="68"/>
  <c r="F24" i="68"/>
  <c r="E24" i="68"/>
  <c r="D24" i="68"/>
  <c r="C24" i="68"/>
  <c r="BC24" i="68"/>
  <c r="BB24" i="68"/>
  <c r="BA24" i="68"/>
  <c r="AZ24" i="68"/>
  <c r="AY24" i="68"/>
  <c r="AX24" i="68"/>
  <c r="AW24" i="68"/>
  <c r="AV24" i="68"/>
  <c r="AU24" i="68"/>
  <c r="AT24" i="68"/>
  <c r="BC25" i="68"/>
  <c r="BB25" i="68"/>
  <c r="BA25" i="68"/>
  <c r="AZ25" i="68"/>
  <c r="AY25" i="68"/>
  <c r="AX25" i="68"/>
  <c r="AW25" i="68"/>
  <c r="AV25" i="68"/>
  <c r="AU25" i="68"/>
  <c r="AT25" i="68"/>
  <c r="AS25" i="68"/>
  <c r="AR25" i="68"/>
  <c r="AQ25" i="68"/>
  <c r="AP25" i="68"/>
  <c r="AO25" i="68"/>
  <c r="AN25" i="68"/>
  <c r="AM25" i="68"/>
  <c r="AL25" i="68"/>
  <c r="AK25" i="68"/>
  <c r="AJ25" i="68"/>
  <c r="AI25" i="68"/>
  <c r="AH25" i="68"/>
  <c r="AG25" i="68"/>
  <c r="AF25" i="68"/>
  <c r="AE25" i="68"/>
  <c r="AD25" i="68"/>
  <c r="U25" i="68"/>
  <c r="T25" i="68"/>
  <c r="S25" i="68"/>
  <c r="R25" i="68"/>
  <c r="Q25" i="68"/>
  <c r="P25" i="68"/>
  <c r="O25" i="68"/>
  <c r="N25" i="68"/>
  <c r="M25" i="68"/>
  <c r="L25" i="68"/>
  <c r="K25" i="68"/>
  <c r="J25" i="68"/>
  <c r="I25" i="68"/>
  <c r="H25" i="68"/>
  <c r="G25" i="68"/>
  <c r="F25" i="68"/>
  <c r="E25" i="68"/>
  <c r="D25" i="68"/>
  <c r="C25" i="68"/>
  <c r="AV5" i="68"/>
  <c r="AV6" i="68"/>
  <c r="AV7" i="68"/>
  <c r="AV8" i="68"/>
  <c r="AV9" i="68"/>
  <c r="AV12" i="68"/>
  <c r="AV21" i="68"/>
  <c r="AV22" i="68"/>
  <c r="AU5" i="68"/>
  <c r="AU6" i="68"/>
  <c r="AU7" i="68"/>
  <c r="AU8" i="68"/>
  <c r="AU9" i="68"/>
  <c r="AU12" i="68"/>
  <c r="AU21" i="68"/>
  <c r="AU22" i="68"/>
  <c r="AT5" i="68"/>
  <c r="AT6" i="68"/>
  <c r="AT7" i="68"/>
  <c r="AT8" i="68"/>
  <c r="AT9" i="68"/>
  <c r="AT12" i="68"/>
  <c r="AT21" i="68"/>
  <c r="AT22" i="68"/>
  <c r="AS5" i="68"/>
  <c r="AS6" i="68"/>
  <c r="AS7" i="68"/>
  <c r="AS8" i="68"/>
  <c r="AS9" i="68"/>
  <c r="AS12" i="68"/>
  <c r="AS21" i="68"/>
  <c r="AS22" i="68"/>
  <c r="AR5" i="68"/>
  <c r="AR6" i="68"/>
  <c r="AR7" i="68"/>
  <c r="AR8" i="68"/>
  <c r="AR9" i="68"/>
  <c r="AR12" i="68"/>
  <c r="AR21" i="68"/>
  <c r="AR22" i="68"/>
  <c r="AQ5" i="68"/>
  <c r="AQ6" i="68"/>
  <c r="AQ7" i="68"/>
  <c r="AQ8" i="68"/>
  <c r="AQ9" i="68"/>
  <c r="AQ12" i="68"/>
  <c r="AQ21" i="68"/>
  <c r="AQ22" i="68"/>
  <c r="AP5" i="68"/>
  <c r="AP6" i="68"/>
  <c r="AP7" i="68"/>
  <c r="AP8" i="68"/>
  <c r="AP9" i="68"/>
  <c r="AP12" i="68"/>
  <c r="AP21" i="68"/>
  <c r="AP22" i="68"/>
  <c r="AO5" i="68"/>
  <c r="AO6" i="68"/>
  <c r="AO7" i="68"/>
  <c r="AO8" i="68"/>
  <c r="AO9" i="68"/>
  <c r="AO12" i="68"/>
  <c r="AO21" i="68"/>
  <c r="AO22" i="68"/>
  <c r="AN5" i="68"/>
  <c r="AN6" i="68"/>
  <c r="AN7" i="68"/>
  <c r="AN8" i="68"/>
  <c r="AN9" i="68"/>
  <c r="AN12" i="68"/>
  <c r="AN21" i="68"/>
  <c r="AN22" i="68"/>
  <c r="AM5" i="68"/>
  <c r="AM6" i="68"/>
  <c r="AM7" i="68"/>
  <c r="AM8" i="68"/>
  <c r="AM9" i="68"/>
  <c r="AM12" i="68"/>
  <c r="AM21" i="68"/>
  <c r="AM22" i="68"/>
  <c r="AL5" i="68"/>
  <c r="AL6" i="68"/>
  <c r="AL7" i="68"/>
  <c r="AL8" i="68"/>
  <c r="AL9" i="68"/>
  <c r="AL12" i="68"/>
  <c r="AL21" i="68"/>
  <c r="AL22" i="68"/>
  <c r="AK5" i="68"/>
  <c r="AK6" i="68"/>
  <c r="AK7" i="68"/>
  <c r="AK8" i="68"/>
  <c r="AK9" i="68"/>
  <c r="AK12" i="68"/>
  <c r="AK21" i="68"/>
  <c r="AK22" i="68"/>
  <c r="AJ5" i="68"/>
  <c r="AJ6" i="68"/>
  <c r="AJ7" i="68"/>
  <c r="AJ8" i="68"/>
  <c r="AJ9" i="68"/>
  <c r="AJ12" i="68"/>
  <c r="AJ21" i="68"/>
  <c r="AJ22" i="68"/>
  <c r="AI5" i="68"/>
  <c r="AI6" i="68"/>
  <c r="AI7" i="68"/>
  <c r="AI8" i="68"/>
  <c r="AI9" i="68"/>
  <c r="AI12" i="68"/>
  <c r="AI21" i="68"/>
  <c r="AI22" i="68"/>
  <c r="AH5" i="68"/>
  <c r="AH6" i="68"/>
  <c r="AH7" i="68"/>
  <c r="AH8" i="68"/>
  <c r="AH9" i="68"/>
  <c r="AH12" i="68"/>
  <c r="AH21" i="68"/>
  <c r="AH22" i="68"/>
  <c r="AG5" i="68"/>
  <c r="AG6" i="68"/>
  <c r="AG7" i="68"/>
  <c r="AG8" i="68"/>
  <c r="AG9" i="68"/>
  <c r="AG12" i="68"/>
  <c r="AG21" i="68"/>
  <c r="AG22" i="68"/>
  <c r="AF5" i="68"/>
  <c r="AF6" i="68"/>
  <c r="AF7" i="68"/>
  <c r="AF8" i="68"/>
  <c r="AF9" i="68"/>
  <c r="AF12" i="68"/>
  <c r="AF21" i="68"/>
  <c r="AF22" i="68"/>
  <c r="AE5" i="68"/>
  <c r="AE6" i="68"/>
  <c r="AE7" i="68"/>
  <c r="AE8" i="68"/>
  <c r="AE9" i="68"/>
  <c r="AE12" i="68"/>
  <c r="AE21" i="68"/>
  <c r="AE22" i="68"/>
  <c r="AD5" i="68"/>
  <c r="AD6" i="68"/>
  <c r="AD7" i="68"/>
  <c r="AD8" i="68"/>
  <c r="AD9" i="68"/>
  <c r="AD12" i="68"/>
  <c r="AD21" i="68"/>
  <c r="AD22" i="68"/>
  <c r="U5" i="68"/>
  <c r="U6" i="68"/>
  <c r="U7" i="68"/>
  <c r="U8" i="68"/>
  <c r="U9" i="68"/>
  <c r="U12" i="68"/>
  <c r="U21" i="68"/>
  <c r="U22" i="68"/>
  <c r="T5" i="68"/>
  <c r="T6" i="68"/>
  <c r="T7" i="68"/>
  <c r="T8" i="68"/>
  <c r="T9" i="68"/>
  <c r="T12" i="68"/>
  <c r="T21" i="68"/>
  <c r="T22" i="68"/>
  <c r="S5" i="68"/>
  <c r="S6" i="68"/>
  <c r="S7" i="68"/>
  <c r="S8" i="68"/>
  <c r="S9" i="68"/>
  <c r="S12" i="68"/>
  <c r="S21" i="68"/>
  <c r="S22" i="68"/>
  <c r="R5" i="68"/>
  <c r="R6" i="68"/>
  <c r="R7" i="68"/>
  <c r="R8" i="68"/>
  <c r="R9" i="68"/>
  <c r="R12" i="68"/>
  <c r="R21" i="68"/>
  <c r="R22" i="68"/>
  <c r="Q5" i="68"/>
  <c r="Q6" i="68"/>
  <c r="Q7" i="68"/>
  <c r="Q8" i="68"/>
  <c r="Q9" i="68"/>
  <c r="Q12" i="68"/>
  <c r="Q21" i="68"/>
  <c r="Q22" i="68"/>
  <c r="P5" i="68"/>
  <c r="P6" i="68"/>
  <c r="P7" i="68"/>
  <c r="P8" i="68"/>
  <c r="P9" i="68"/>
  <c r="P12" i="68"/>
  <c r="P21" i="68"/>
  <c r="P22" i="68"/>
  <c r="O5" i="68"/>
  <c r="O6" i="68"/>
  <c r="O7" i="68"/>
  <c r="O8" i="68"/>
  <c r="O9" i="68"/>
  <c r="O12" i="68"/>
  <c r="O21" i="68"/>
  <c r="O22" i="68"/>
  <c r="N5" i="68"/>
  <c r="N6" i="68"/>
  <c r="N7" i="68"/>
  <c r="N8" i="68"/>
  <c r="N9" i="68"/>
  <c r="N12" i="68"/>
  <c r="N21" i="68"/>
  <c r="N22" i="68"/>
  <c r="M5" i="68"/>
  <c r="M6" i="68"/>
  <c r="M7" i="68"/>
  <c r="M8" i="68"/>
  <c r="M9" i="68"/>
  <c r="M12" i="68"/>
  <c r="M21" i="68"/>
  <c r="M22" i="68"/>
  <c r="L5" i="68"/>
  <c r="L6" i="68"/>
  <c r="L7" i="68"/>
  <c r="L8" i="68"/>
  <c r="L9" i="68"/>
  <c r="L12" i="68"/>
  <c r="L21" i="68"/>
  <c r="L22" i="68"/>
  <c r="K5" i="68"/>
  <c r="K6" i="68"/>
  <c r="K7" i="68"/>
  <c r="K8" i="68"/>
  <c r="K9" i="68"/>
  <c r="K12" i="68"/>
  <c r="K21" i="68"/>
  <c r="K22" i="68"/>
  <c r="J5" i="68"/>
  <c r="J6" i="68"/>
  <c r="J7" i="68"/>
  <c r="J8" i="68"/>
  <c r="J9" i="68"/>
  <c r="J12" i="68"/>
  <c r="J21" i="68"/>
  <c r="J22" i="68"/>
  <c r="I5" i="68"/>
  <c r="I6" i="68"/>
  <c r="I7" i="68"/>
  <c r="I8" i="68"/>
  <c r="I9" i="68"/>
  <c r="I12" i="68"/>
  <c r="I21" i="68"/>
  <c r="I22" i="68"/>
  <c r="H5" i="68"/>
  <c r="H6" i="68"/>
  <c r="H7" i="68"/>
  <c r="H8" i="68"/>
  <c r="H9" i="68"/>
  <c r="H12" i="68"/>
  <c r="H21" i="68"/>
  <c r="H22" i="68"/>
  <c r="G5" i="68"/>
  <c r="G6" i="68"/>
  <c r="G7" i="68"/>
  <c r="G8" i="68"/>
  <c r="G9" i="68"/>
  <c r="G12" i="68"/>
  <c r="G21" i="68"/>
  <c r="G22" i="68"/>
  <c r="F5" i="68"/>
  <c r="F6" i="68"/>
  <c r="F7" i="68"/>
  <c r="F8" i="68"/>
  <c r="F9" i="68"/>
  <c r="F12" i="68"/>
  <c r="F21" i="68"/>
  <c r="F22" i="68"/>
  <c r="E5" i="68"/>
  <c r="E6" i="68"/>
  <c r="E7" i="68"/>
  <c r="E8" i="68"/>
  <c r="E9" i="68"/>
  <c r="E12" i="68"/>
  <c r="E21" i="68"/>
  <c r="E22" i="68"/>
  <c r="D5" i="68"/>
  <c r="D6" i="68"/>
  <c r="D7" i="68"/>
  <c r="D8" i="68"/>
  <c r="D9" i="68"/>
  <c r="D12" i="68"/>
  <c r="D21" i="68"/>
  <c r="D22" i="68"/>
  <c r="C5" i="68"/>
  <c r="C6" i="68"/>
  <c r="C7" i="68"/>
  <c r="C8" i="68"/>
  <c r="C9" i="68"/>
  <c r="C12" i="68"/>
  <c r="C21" i="68"/>
  <c r="C22" i="68"/>
  <c r="BC15" i="68"/>
  <c r="BB15" i="68"/>
  <c r="BA15" i="68"/>
  <c r="AZ15" i="68"/>
  <c r="AY15" i="68"/>
  <c r="AX15" i="68"/>
  <c r="AW15" i="68"/>
  <c r="AV15" i="68"/>
  <c r="AU15" i="68"/>
  <c r="AT15" i="68"/>
  <c r="AS15" i="68"/>
  <c r="AR15" i="68"/>
  <c r="AQ15" i="68"/>
  <c r="AP15" i="68"/>
  <c r="AO15" i="68"/>
  <c r="AN15" i="68"/>
  <c r="AM15" i="68"/>
  <c r="AL15" i="68"/>
  <c r="AK15" i="68"/>
  <c r="AJ15" i="68"/>
  <c r="AI15" i="68"/>
  <c r="AH15" i="68"/>
  <c r="AG15" i="68"/>
  <c r="AF15" i="68"/>
  <c r="AE15" i="68"/>
  <c r="AD15" i="68"/>
  <c r="U15" i="68"/>
  <c r="T15" i="68"/>
  <c r="S15" i="68"/>
  <c r="R15" i="68"/>
  <c r="Q15" i="68"/>
  <c r="P15" i="68"/>
  <c r="O15" i="68"/>
  <c r="N15" i="68"/>
  <c r="M15" i="68"/>
  <c r="L15" i="68"/>
  <c r="K15" i="68"/>
  <c r="J15" i="68"/>
  <c r="I15" i="68"/>
  <c r="H15" i="68"/>
  <c r="G15" i="68"/>
  <c r="F15" i="68"/>
  <c r="E15" i="68"/>
  <c r="D15" i="68"/>
  <c r="C15" i="68"/>
  <c r="BC18" i="68"/>
  <c r="BB18" i="68"/>
  <c r="BA18" i="68"/>
  <c r="AZ18" i="68"/>
  <c r="AY18" i="68"/>
  <c r="AX18" i="68"/>
  <c r="AW18" i="68"/>
  <c r="AV18" i="68"/>
  <c r="AU18" i="68"/>
  <c r="AT18" i="68"/>
  <c r="AS18" i="68"/>
  <c r="AR18" i="68"/>
  <c r="AQ18" i="68"/>
  <c r="AP18" i="68"/>
  <c r="AO18" i="68"/>
  <c r="AN18" i="68"/>
  <c r="AM18" i="68"/>
  <c r="AL18" i="68"/>
  <c r="AK18" i="68"/>
  <c r="AJ18" i="68"/>
  <c r="AI18" i="68"/>
  <c r="AH18" i="68"/>
  <c r="AG18" i="68"/>
  <c r="AF18" i="68"/>
  <c r="AE18" i="68"/>
  <c r="AD18" i="68"/>
  <c r="U18" i="68"/>
  <c r="T18" i="68"/>
  <c r="S18" i="68"/>
  <c r="R18" i="68"/>
  <c r="Q18" i="68"/>
  <c r="P18" i="68"/>
  <c r="O18" i="68"/>
  <c r="N18" i="68"/>
  <c r="M18" i="68"/>
  <c r="L18" i="68"/>
  <c r="K18" i="68"/>
  <c r="J18" i="68"/>
  <c r="I18" i="68"/>
  <c r="H18" i="68"/>
  <c r="G18" i="68"/>
  <c r="F18" i="68"/>
  <c r="E18" i="68"/>
  <c r="D18" i="68"/>
  <c r="C18" i="68"/>
  <c r="BC19" i="68"/>
  <c r="BB19" i="68"/>
  <c r="BA19" i="68"/>
  <c r="AZ19" i="68"/>
  <c r="AY19" i="68"/>
  <c r="AX19" i="68"/>
  <c r="AW19" i="68"/>
  <c r="AV19" i="68"/>
  <c r="AU19" i="68"/>
  <c r="AT19" i="68"/>
  <c r="AS19" i="68"/>
  <c r="AR19" i="68"/>
  <c r="AQ19" i="68"/>
  <c r="AP19" i="68"/>
  <c r="AO19" i="68"/>
  <c r="AN19" i="68"/>
  <c r="AM19" i="68"/>
  <c r="AL19" i="68"/>
  <c r="AK19" i="68"/>
  <c r="AJ19" i="68"/>
  <c r="AI19" i="68"/>
  <c r="AH19" i="68"/>
  <c r="AG19" i="68"/>
  <c r="AF19" i="68"/>
  <c r="AE19" i="68"/>
  <c r="AD19" i="68"/>
  <c r="U19" i="68"/>
  <c r="T19" i="68"/>
  <c r="S19" i="68"/>
  <c r="R19" i="68"/>
  <c r="Q19" i="68"/>
  <c r="P19" i="68"/>
  <c r="O19" i="68"/>
  <c r="N19" i="68"/>
  <c r="M19" i="68"/>
  <c r="L19" i="68"/>
  <c r="K19" i="68"/>
  <c r="J19" i="68"/>
  <c r="I19" i="68"/>
  <c r="H19" i="68"/>
  <c r="G19" i="68"/>
  <c r="F19" i="68"/>
  <c r="E19" i="68"/>
  <c r="D19" i="68"/>
  <c r="C19" i="68"/>
  <c r="BC17" i="68"/>
  <c r="BB17" i="68"/>
  <c r="BA17" i="68"/>
  <c r="AZ17" i="68"/>
  <c r="AY17" i="68"/>
  <c r="AX17" i="68"/>
  <c r="AW17" i="68"/>
  <c r="AV17" i="68"/>
  <c r="AU17" i="68"/>
  <c r="AT17" i="68"/>
  <c r="AS17" i="68"/>
  <c r="AR17" i="68"/>
  <c r="AQ17" i="68"/>
  <c r="AP17" i="68"/>
  <c r="AO17" i="68"/>
  <c r="AN17" i="68"/>
  <c r="AM17" i="68"/>
  <c r="AL17" i="68"/>
  <c r="AK17" i="68"/>
  <c r="AJ17" i="68"/>
  <c r="AI17" i="68"/>
  <c r="AH17" i="68"/>
  <c r="AG17" i="68"/>
  <c r="AF17" i="68"/>
  <c r="AE17" i="68"/>
  <c r="AD17" i="68"/>
  <c r="BC14" i="68"/>
  <c r="BB14" i="68"/>
  <c r="BA14" i="68"/>
  <c r="AZ14" i="68"/>
  <c r="AY14" i="68"/>
  <c r="AX14" i="68"/>
  <c r="AW14" i="68"/>
  <c r="AV14" i="68"/>
  <c r="AU14" i="68"/>
  <c r="AT14" i="68"/>
  <c r="AS14" i="68"/>
  <c r="AR14" i="68"/>
  <c r="AQ14" i="68"/>
  <c r="AP14" i="68"/>
  <c r="AO14" i="68"/>
  <c r="AN14" i="68"/>
  <c r="AM14" i="68"/>
  <c r="AL14" i="68"/>
  <c r="AK14" i="68"/>
  <c r="AJ14" i="68"/>
  <c r="AI14" i="68"/>
  <c r="AH14" i="68"/>
  <c r="AG14" i="68"/>
  <c r="AF14" i="68"/>
  <c r="AE14" i="68"/>
  <c r="AD14" i="68"/>
  <c r="U14" i="68"/>
  <c r="T14" i="68"/>
  <c r="S14" i="68"/>
  <c r="R14" i="68"/>
  <c r="Q14" i="68"/>
  <c r="P14" i="68"/>
  <c r="O14" i="68"/>
  <c r="N14" i="68"/>
  <c r="M14" i="68"/>
  <c r="L14" i="68"/>
  <c r="K14" i="68"/>
  <c r="J14" i="68"/>
  <c r="I14" i="68"/>
  <c r="H14" i="68"/>
  <c r="G14" i="68"/>
  <c r="F14" i="68"/>
  <c r="E14" i="68"/>
  <c r="D14" i="68"/>
  <c r="C14" i="68"/>
  <c r="BC16" i="68"/>
  <c r="BB16" i="68"/>
  <c r="BA16" i="68"/>
  <c r="AZ16" i="68"/>
  <c r="AY16" i="68"/>
  <c r="AX16" i="68"/>
  <c r="AW16" i="68"/>
  <c r="AV16" i="68"/>
  <c r="AU16" i="68"/>
  <c r="AT16" i="68"/>
  <c r="AS16" i="68"/>
  <c r="AR16" i="68"/>
  <c r="AQ16" i="68"/>
  <c r="AP16" i="68"/>
  <c r="AO16" i="68"/>
  <c r="AN16" i="68"/>
  <c r="AM16" i="68"/>
  <c r="AL16" i="68"/>
  <c r="AK16" i="68"/>
  <c r="AJ16" i="68"/>
  <c r="AI16" i="68"/>
  <c r="AH16" i="68"/>
  <c r="AG16" i="68"/>
  <c r="AF16" i="68"/>
  <c r="AE16" i="68"/>
  <c r="AD16" i="68"/>
  <c r="U16" i="68"/>
  <c r="T16" i="68"/>
  <c r="S16" i="68"/>
  <c r="R16" i="68"/>
  <c r="Q16" i="68"/>
  <c r="P16" i="68"/>
  <c r="O16" i="68"/>
  <c r="N16" i="68"/>
  <c r="M16" i="68"/>
  <c r="L16" i="68"/>
  <c r="K16" i="68"/>
  <c r="J16" i="68"/>
  <c r="I16" i="68"/>
  <c r="H16" i="68"/>
  <c r="G16" i="68"/>
  <c r="F16" i="68"/>
  <c r="E16" i="68"/>
  <c r="D16" i="68"/>
  <c r="C16" i="68"/>
  <c r="BC23" i="67"/>
  <c r="BB23" i="67"/>
  <c r="BA23" i="67"/>
  <c r="AZ23" i="67"/>
  <c r="AY23" i="67"/>
  <c r="AX23" i="67"/>
  <c r="AW23" i="67"/>
  <c r="AV23" i="67"/>
  <c r="AU23" i="67"/>
  <c r="AT23" i="67"/>
  <c r="AS23" i="67"/>
  <c r="AR23" i="67"/>
  <c r="AQ23" i="67"/>
  <c r="AP23" i="67"/>
  <c r="AO23" i="67"/>
  <c r="AN23" i="67"/>
  <c r="AM23" i="67"/>
  <c r="AL23" i="67"/>
  <c r="AK23" i="67"/>
  <c r="AJ23" i="67"/>
  <c r="AI23" i="67"/>
  <c r="AH23" i="67"/>
  <c r="AG23" i="67"/>
  <c r="AF23" i="67"/>
  <c r="AE23" i="67"/>
  <c r="AD23" i="67"/>
  <c r="A1" i="67"/>
  <c r="O23" i="67" s="1"/>
  <c r="BC14" i="67"/>
  <c r="BB14" i="67"/>
  <c r="BA14" i="67"/>
  <c r="AZ14" i="67"/>
  <c r="AY14" i="67"/>
  <c r="AX14" i="67"/>
  <c r="AW14" i="67"/>
  <c r="AV14" i="67"/>
  <c r="AU14" i="67"/>
  <c r="AT14" i="67"/>
  <c r="AS14" i="67"/>
  <c r="AR14" i="67"/>
  <c r="AQ14" i="67"/>
  <c r="AP14" i="67"/>
  <c r="AO14" i="67"/>
  <c r="AN14" i="67"/>
  <c r="AM14" i="67"/>
  <c r="AL14" i="67"/>
  <c r="AK14" i="67"/>
  <c r="AJ14" i="67"/>
  <c r="AI14" i="67"/>
  <c r="AH14" i="67"/>
  <c r="AG14" i="67"/>
  <c r="AF14" i="67"/>
  <c r="AE14" i="67"/>
  <c r="AD14" i="67"/>
  <c r="U14" i="67"/>
  <c r="T14" i="67"/>
  <c r="S14" i="67"/>
  <c r="R14" i="67"/>
  <c r="Q14" i="67"/>
  <c r="P14" i="67"/>
  <c r="O14" i="67"/>
  <c r="N14" i="67"/>
  <c r="M14" i="67"/>
  <c r="L14" i="67"/>
  <c r="K14" i="67"/>
  <c r="J14" i="67"/>
  <c r="I14" i="67"/>
  <c r="H14" i="67"/>
  <c r="G14" i="67"/>
  <c r="F14" i="67"/>
  <c r="E14" i="67"/>
  <c r="D14" i="67"/>
  <c r="C14" i="67"/>
  <c r="BC15" i="67"/>
  <c r="BB15" i="67"/>
  <c r="BA15" i="67"/>
  <c r="AZ15" i="67"/>
  <c r="AY15" i="67"/>
  <c r="AX15" i="67"/>
  <c r="AW15" i="67"/>
  <c r="AV15" i="67"/>
  <c r="AU15" i="67"/>
  <c r="AT15" i="67"/>
  <c r="AS15" i="67"/>
  <c r="AR15" i="67"/>
  <c r="AQ15" i="67"/>
  <c r="AP15" i="67"/>
  <c r="AO15" i="67"/>
  <c r="AN15" i="67"/>
  <c r="AM15" i="67"/>
  <c r="AL15" i="67"/>
  <c r="AK15" i="67"/>
  <c r="AJ15" i="67"/>
  <c r="AI15" i="67"/>
  <c r="AH15" i="67"/>
  <c r="AG15" i="67"/>
  <c r="AF15" i="67"/>
  <c r="AE15" i="67"/>
  <c r="AD15" i="67"/>
  <c r="U15" i="67"/>
  <c r="T15" i="67"/>
  <c r="S15" i="67"/>
  <c r="R15" i="67"/>
  <c r="Q15" i="67"/>
  <c r="P15" i="67"/>
  <c r="O15" i="67"/>
  <c r="N15" i="67"/>
  <c r="M15" i="67"/>
  <c r="L15" i="67"/>
  <c r="K15" i="67"/>
  <c r="J15" i="67"/>
  <c r="I15" i="67"/>
  <c r="H15" i="67"/>
  <c r="G15" i="67"/>
  <c r="F15" i="67"/>
  <c r="E15" i="67"/>
  <c r="D15" i="67"/>
  <c r="C15" i="67"/>
  <c r="BC16" i="67"/>
  <c r="BB16" i="67"/>
  <c r="BA16" i="67"/>
  <c r="AZ16" i="67"/>
  <c r="AY16" i="67"/>
  <c r="AX16" i="67"/>
  <c r="AW16" i="67"/>
  <c r="AV16" i="67"/>
  <c r="AU16" i="67"/>
  <c r="AT16" i="67"/>
  <c r="AS16" i="67"/>
  <c r="AR16" i="67"/>
  <c r="AQ16" i="67"/>
  <c r="AP16" i="67"/>
  <c r="AO16" i="67"/>
  <c r="AN16" i="67"/>
  <c r="AM16" i="67"/>
  <c r="AL16" i="67"/>
  <c r="AK16" i="67"/>
  <c r="AJ16" i="67"/>
  <c r="AI16" i="67"/>
  <c r="AH16" i="67"/>
  <c r="AG16" i="67"/>
  <c r="AF16" i="67"/>
  <c r="AE16" i="67"/>
  <c r="AD16" i="67"/>
  <c r="U16" i="67"/>
  <c r="T16" i="67"/>
  <c r="S16" i="67"/>
  <c r="R16" i="67"/>
  <c r="Q16" i="67"/>
  <c r="P16" i="67"/>
  <c r="O16" i="67"/>
  <c r="N16" i="67"/>
  <c r="M16" i="67"/>
  <c r="L16" i="67"/>
  <c r="K16" i="67"/>
  <c r="J16" i="67"/>
  <c r="I16" i="67"/>
  <c r="H16" i="67"/>
  <c r="G16" i="67"/>
  <c r="F16" i="67"/>
  <c r="E16" i="67"/>
  <c r="D16" i="67"/>
  <c r="C16" i="67"/>
  <c r="BC13" i="67"/>
  <c r="BB13" i="67"/>
  <c r="BA13" i="67"/>
  <c r="AZ13" i="67"/>
  <c r="AY13" i="67"/>
  <c r="AX13" i="67"/>
  <c r="AW13" i="67"/>
  <c r="AV13" i="67"/>
  <c r="AU13" i="67"/>
  <c r="AT13" i="67"/>
  <c r="AS13" i="67"/>
  <c r="AR13" i="67"/>
  <c r="AQ13" i="67"/>
  <c r="AP13" i="67"/>
  <c r="AO13" i="67"/>
  <c r="AN13" i="67"/>
  <c r="AM13" i="67"/>
  <c r="AL13" i="67"/>
  <c r="AK13" i="67"/>
  <c r="AJ13" i="67"/>
  <c r="AI13" i="67"/>
  <c r="AH13" i="67"/>
  <c r="AG13" i="67"/>
  <c r="AF13" i="67"/>
  <c r="AE13" i="67"/>
  <c r="AD13" i="67"/>
  <c r="U13" i="67"/>
  <c r="T13" i="67"/>
  <c r="S13" i="67"/>
  <c r="R13" i="67"/>
  <c r="Q13" i="67"/>
  <c r="P13" i="67"/>
  <c r="O13" i="67"/>
  <c r="N13" i="67"/>
  <c r="M13" i="67"/>
  <c r="L13" i="67"/>
  <c r="K13" i="67"/>
  <c r="J13" i="67"/>
  <c r="I13" i="67"/>
  <c r="H13" i="67"/>
  <c r="G13" i="67"/>
  <c r="F13" i="67"/>
  <c r="E13" i="67"/>
  <c r="D13" i="67"/>
  <c r="C13" i="67"/>
  <c r="BC12" i="67"/>
  <c r="BB12" i="67"/>
  <c r="BA12" i="67"/>
  <c r="AZ12" i="67"/>
  <c r="AY12" i="67"/>
  <c r="AX12" i="67"/>
  <c r="AW12" i="67"/>
  <c r="AV12" i="67"/>
  <c r="AU12" i="67"/>
  <c r="AT12" i="67"/>
  <c r="AS12" i="67"/>
  <c r="AR12" i="67"/>
  <c r="AQ12" i="67"/>
  <c r="AP12" i="67"/>
  <c r="AO12" i="67"/>
  <c r="AN12" i="67"/>
  <c r="AM12" i="67"/>
  <c r="AL12" i="67"/>
  <c r="AK12" i="67"/>
  <c r="AJ12" i="67"/>
  <c r="AI12" i="67"/>
  <c r="AH12" i="67"/>
  <c r="AG12" i="67"/>
  <c r="AF12" i="67"/>
  <c r="AE12" i="67"/>
  <c r="AD12" i="67"/>
  <c r="U12" i="67"/>
  <c r="T12" i="67"/>
  <c r="S12" i="67"/>
  <c r="R12" i="67"/>
  <c r="Q12" i="67"/>
  <c r="P12" i="67"/>
  <c r="O12" i="67"/>
  <c r="N12" i="67"/>
  <c r="M12" i="67"/>
  <c r="L12" i="67"/>
  <c r="K12" i="67"/>
  <c r="J12" i="67"/>
  <c r="I12" i="67"/>
  <c r="H12" i="67"/>
  <c r="G12" i="67"/>
  <c r="F12" i="67"/>
  <c r="E12" i="67"/>
  <c r="D12" i="67"/>
  <c r="C12" i="67"/>
  <c r="BC17" i="67"/>
  <c r="BB17" i="67"/>
  <c r="BA17" i="67"/>
  <c r="AZ17" i="67"/>
  <c r="AY17" i="67"/>
  <c r="AX17" i="67"/>
  <c r="AW17" i="67"/>
  <c r="AV17" i="67"/>
  <c r="AU17" i="67"/>
  <c r="AT17" i="67"/>
  <c r="AS17" i="67"/>
  <c r="AR17" i="67"/>
  <c r="AQ17" i="67"/>
  <c r="AP17" i="67"/>
  <c r="AO17" i="67"/>
  <c r="AN17" i="67"/>
  <c r="AM17" i="67"/>
  <c r="AL17" i="67"/>
  <c r="AK17" i="67"/>
  <c r="AJ17" i="67"/>
  <c r="AI17" i="67"/>
  <c r="AH17" i="67"/>
  <c r="AG17" i="67"/>
  <c r="AF17" i="67"/>
  <c r="AE17" i="67"/>
  <c r="AD17" i="67"/>
  <c r="U17" i="67"/>
  <c r="T17" i="67"/>
  <c r="S17" i="67"/>
  <c r="R17" i="67"/>
  <c r="Q17" i="67"/>
  <c r="P17" i="67"/>
  <c r="O17" i="67"/>
  <c r="N17" i="67"/>
  <c r="M17" i="67"/>
  <c r="L17" i="67"/>
  <c r="K17" i="67"/>
  <c r="J17" i="67"/>
  <c r="I17" i="67"/>
  <c r="H17" i="67"/>
  <c r="G17" i="67"/>
  <c r="F17" i="67"/>
  <c r="E17" i="67"/>
  <c r="D17" i="67"/>
  <c r="C17" i="67"/>
  <c r="BC18" i="67"/>
  <c r="BB18" i="67"/>
  <c r="BA18" i="67"/>
  <c r="AZ18" i="67"/>
  <c r="AY18" i="67"/>
  <c r="AX18" i="67"/>
  <c r="AW18" i="67"/>
  <c r="AV18" i="67"/>
  <c r="AU18" i="67"/>
  <c r="AT18" i="67"/>
  <c r="AS18" i="67"/>
  <c r="AR18" i="67"/>
  <c r="AQ18" i="67"/>
  <c r="AP18" i="67"/>
  <c r="AO18" i="67"/>
  <c r="AN18" i="67"/>
  <c r="AM18" i="67"/>
  <c r="AL18" i="67"/>
  <c r="AK18" i="67"/>
  <c r="AJ18" i="67"/>
  <c r="AI18" i="67"/>
  <c r="AH18" i="67"/>
  <c r="AG18" i="67"/>
  <c r="AF18" i="67"/>
  <c r="AE18" i="67"/>
  <c r="AD18" i="67"/>
  <c r="U18" i="67"/>
  <c r="T18" i="67"/>
  <c r="S18" i="67"/>
  <c r="R18" i="67"/>
  <c r="Q18" i="67"/>
  <c r="P18" i="67"/>
  <c r="O18" i="67"/>
  <c r="N18" i="67"/>
  <c r="M18" i="67"/>
  <c r="L18" i="67"/>
  <c r="K18" i="67"/>
  <c r="J18" i="67"/>
  <c r="I18" i="67"/>
  <c r="H18" i="67"/>
  <c r="G18" i="67"/>
  <c r="F18" i="67"/>
  <c r="E18" i="67"/>
  <c r="D18" i="67"/>
  <c r="C18" i="67"/>
  <c r="AV49" i="66"/>
  <c r="AU49" i="66"/>
  <c r="AT49" i="66"/>
  <c r="AS49" i="66"/>
  <c r="AR49" i="66"/>
  <c r="AQ49" i="66"/>
  <c r="AP49" i="66"/>
  <c r="AO49" i="66"/>
  <c r="AN49" i="66"/>
  <c r="AM49" i="66"/>
  <c r="AL49" i="66"/>
  <c r="AK49" i="66"/>
  <c r="AJ49" i="66"/>
  <c r="AI49" i="66"/>
  <c r="AH49" i="66"/>
  <c r="AG49" i="66"/>
  <c r="AF49" i="66"/>
  <c r="AE49" i="66"/>
  <c r="AD49" i="66"/>
  <c r="AV48" i="66"/>
  <c r="AU48" i="66"/>
  <c r="AT48" i="66"/>
  <c r="AS48" i="66"/>
  <c r="AR48" i="66"/>
  <c r="AQ48" i="66"/>
  <c r="AP48" i="66"/>
  <c r="AO48" i="66"/>
  <c r="AN48" i="66"/>
  <c r="AM48" i="66"/>
  <c r="AL48" i="66"/>
  <c r="AK48" i="66"/>
  <c r="AJ48" i="66"/>
  <c r="AI48" i="66"/>
  <c r="AH48" i="66"/>
  <c r="AG48" i="66"/>
  <c r="AF48" i="66"/>
  <c r="AE48" i="66"/>
  <c r="AD48" i="66"/>
  <c r="AV47" i="66"/>
  <c r="AU47" i="66"/>
  <c r="AT47" i="66"/>
  <c r="AS47" i="66"/>
  <c r="AR47" i="66"/>
  <c r="AQ47" i="66"/>
  <c r="AP47" i="66"/>
  <c r="AO47" i="66"/>
  <c r="AN47" i="66"/>
  <c r="AM47" i="66"/>
  <c r="AL47" i="66"/>
  <c r="AK47" i="66"/>
  <c r="AJ47" i="66"/>
  <c r="AI47" i="66"/>
  <c r="AH47" i="66"/>
  <c r="AG47" i="66"/>
  <c r="AF47" i="66"/>
  <c r="AE47" i="66"/>
  <c r="AD47" i="66"/>
  <c r="AV46" i="66"/>
  <c r="AU46" i="66"/>
  <c r="AT46" i="66"/>
  <c r="AS46" i="66"/>
  <c r="AR46" i="66"/>
  <c r="AQ46" i="66"/>
  <c r="AP46" i="66"/>
  <c r="AO46" i="66"/>
  <c r="AN46" i="66"/>
  <c r="AM46" i="66"/>
  <c r="AL46" i="66"/>
  <c r="AK46" i="66"/>
  <c r="AJ46" i="66"/>
  <c r="AI46" i="66"/>
  <c r="AH46" i="66"/>
  <c r="AG46" i="66"/>
  <c r="AF46" i="66"/>
  <c r="AE46" i="66"/>
  <c r="AD46" i="66"/>
  <c r="AV38" i="66"/>
  <c r="AU38" i="66"/>
  <c r="AT38" i="66"/>
  <c r="AS38" i="66"/>
  <c r="AR38" i="66"/>
  <c r="AQ38" i="66"/>
  <c r="AP38" i="66"/>
  <c r="AO38" i="66"/>
  <c r="AN38" i="66"/>
  <c r="AM38" i="66"/>
  <c r="AL38" i="66"/>
  <c r="AK38" i="66"/>
  <c r="AJ38" i="66"/>
  <c r="AI38" i="66"/>
  <c r="AH38" i="66"/>
  <c r="AG38" i="66"/>
  <c r="AF38" i="66"/>
  <c r="AE38" i="66"/>
  <c r="AD38" i="66"/>
  <c r="AV37" i="66"/>
  <c r="AU37" i="66"/>
  <c r="AT37" i="66"/>
  <c r="AS37" i="66"/>
  <c r="AR37" i="66"/>
  <c r="AQ37" i="66"/>
  <c r="AP37" i="66"/>
  <c r="AO37" i="66"/>
  <c r="AN37" i="66"/>
  <c r="AM37" i="66"/>
  <c r="AL37" i="66"/>
  <c r="AK37" i="66"/>
  <c r="AJ37" i="66"/>
  <c r="AI37" i="66"/>
  <c r="AH37" i="66"/>
  <c r="AG37" i="66"/>
  <c r="AF37" i="66"/>
  <c r="AF39" i="66" s="1"/>
  <c r="AE37" i="66"/>
  <c r="AD37" i="66"/>
  <c r="AV36" i="66"/>
  <c r="AU36" i="66"/>
  <c r="AT36" i="66"/>
  <c r="AS36" i="66"/>
  <c r="AR36" i="66"/>
  <c r="AQ36" i="66"/>
  <c r="AP36" i="66"/>
  <c r="AO36" i="66"/>
  <c r="AN36" i="66"/>
  <c r="AM36" i="66"/>
  <c r="AL36" i="66"/>
  <c r="AK36" i="66"/>
  <c r="AJ36" i="66"/>
  <c r="AI36" i="66"/>
  <c r="AH36" i="66"/>
  <c r="AG36" i="66"/>
  <c r="AF36" i="66"/>
  <c r="AE36" i="66"/>
  <c r="AD36" i="66"/>
  <c r="AV34" i="66"/>
  <c r="AU34" i="66"/>
  <c r="AT34" i="66"/>
  <c r="AS34" i="66"/>
  <c r="AR34" i="66"/>
  <c r="AQ34" i="66"/>
  <c r="AP34" i="66"/>
  <c r="AO34" i="66"/>
  <c r="AN34" i="66"/>
  <c r="AM34" i="66"/>
  <c r="AL34" i="66"/>
  <c r="AK34" i="66"/>
  <c r="AJ34" i="66"/>
  <c r="AI34" i="66"/>
  <c r="AH34" i="66"/>
  <c r="AG34" i="66"/>
  <c r="AF34" i="66"/>
  <c r="AE34" i="66"/>
  <c r="AD34" i="66"/>
  <c r="AV33" i="66"/>
  <c r="AU33" i="66"/>
  <c r="AT33" i="66"/>
  <c r="AS33" i="66"/>
  <c r="AR33" i="66"/>
  <c r="AQ33" i="66"/>
  <c r="AP33" i="66"/>
  <c r="AO33" i="66"/>
  <c r="AN33" i="66"/>
  <c r="AM33" i="66"/>
  <c r="AL33" i="66"/>
  <c r="AK33" i="66"/>
  <c r="AJ33" i="66"/>
  <c r="AI33" i="66"/>
  <c r="AH33" i="66"/>
  <c r="AG33" i="66"/>
  <c r="AF33" i="66"/>
  <c r="AE33" i="66"/>
  <c r="AD33" i="66"/>
  <c r="AV32" i="66"/>
  <c r="AU32" i="66"/>
  <c r="AT32" i="66"/>
  <c r="AS32" i="66"/>
  <c r="AR32" i="66"/>
  <c r="AQ32" i="66"/>
  <c r="AP32" i="66"/>
  <c r="AO32" i="66"/>
  <c r="AN32" i="66"/>
  <c r="AM32" i="66"/>
  <c r="AL32" i="66"/>
  <c r="AK32" i="66"/>
  <c r="AJ32" i="66"/>
  <c r="AI32" i="66"/>
  <c r="AH32" i="66"/>
  <c r="AG32" i="66"/>
  <c r="AF32" i="66"/>
  <c r="AE32" i="66"/>
  <c r="AD32" i="66"/>
  <c r="AV31" i="66"/>
  <c r="AU31" i="66"/>
  <c r="AT31" i="66"/>
  <c r="AS31" i="66"/>
  <c r="AR31" i="66"/>
  <c r="AQ31" i="66"/>
  <c r="AP31" i="66"/>
  <c r="AO31" i="66"/>
  <c r="AN31" i="66"/>
  <c r="AM31" i="66"/>
  <c r="AL31" i="66"/>
  <c r="AK31" i="66"/>
  <c r="AJ31" i="66"/>
  <c r="AI31" i="66"/>
  <c r="AH31" i="66"/>
  <c r="AG31" i="66"/>
  <c r="AF31" i="66"/>
  <c r="AE31" i="66"/>
  <c r="AD31" i="66"/>
  <c r="AV30" i="66"/>
  <c r="AU30" i="66"/>
  <c r="AT30" i="66"/>
  <c r="AS30" i="66"/>
  <c r="AR30" i="66"/>
  <c r="AQ30" i="66"/>
  <c r="AP30" i="66"/>
  <c r="AO30" i="66"/>
  <c r="AN30" i="66"/>
  <c r="AM30" i="66"/>
  <c r="AL30" i="66"/>
  <c r="AK30" i="66"/>
  <c r="AJ30" i="66"/>
  <c r="AI30" i="66"/>
  <c r="AH30" i="66"/>
  <c r="AG30" i="66"/>
  <c r="AF30" i="66"/>
  <c r="AE30" i="66"/>
  <c r="AD30" i="66"/>
  <c r="AV29" i="66"/>
  <c r="AU29" i="66"/>
  <c r="AT29" i="66"/>
  <c r="AS29" i="66"/>
  <c r="AR29" i="66"/>
  <c r="AQ29" i="66"/>
  <c r="AP29" i="66"/>
  <c r="AO29" i="66"/>
  <c r="AN29" i="66"/>
  <c r="AM29" i="66"/>
  <c r="AL29" i="66"/>
  <c r="AK29" i="66"/>
  <c r="AJ29" i="66"/>
  <c r="AI29" i="66"/>
  <c r="AH29" i="66"/>
  <c r="AG29" i="66"/>
  <c r="AF29" i="66"/>
  <c r="AE29" i="66"/>
  <c r="AD29" i="66"/>
  <c r="AV28" i="66"/>
  <c r="AU28" i="66"/>
  <c r="AT28" i="66"/>
  <c r="AS28" i="66"/>
  <c r="AR28" i="66"/>
  <c r="AQ28" i="66"/>
  <c r="AP28" i="66"/>
  <c r="AO28" i="66"/>
  <c r="AN28" i="66"/>
  <c r="AM28" i="66"/>
  <c r="AL28" i="66"/>
  <c r="AK28" i="66"/>
  <c r="AJ28" i="66"/>
  <c r="AI28" i="66"/>
  <c r="AH28" i="66"/>
  <c r="AG28" i="66"/>
  <c r="AF28" i="66"/>
  <c r="AE28" i="66"/>
  <c r="AD28" i="66"/>
  <c r="AV27" i="66"/>
  <c r="AU27" i="66"/>
  <c r="AT27" i="66"/>
  <c r="AS27" i="66"/>
  <c r="AR27" i="66"/>
  <c r="AQ27" i="66"/>
  <c r="AP27" i="66"/>
  <c r="AO27" i="66"/>
  <c r="AN27" i="66"/>
  <c r="AM27" i="66"/>
  <c r="AL27" i="66"/>
  <c r="AK27" i="66"/>
  <c r="AJ27" i="66"/>
  <c r="AI27" i="66"/>
  <c r="AH27" i="66"/>
  <c r="AG27" i="66"/>
  <c r="AF27" i="66"/>
  <c r="AE27" i="66"/>
  <c r="AD27" i="66"/>
  <c r="AV26" i="66"/>
  <c r="AU26" i="66"/>
  <c r="AT26" i="66"/>
  <c r="AS26" i="66"/>
  <c r="AR26" i="66"/>
  <c r="AQ26" i="66"/>
  <c r="AP26" i="66"/>
  <c r="AO26" i="66"/>
  <c r="AN26" i="66"/>
  <c r="AM26" i="66"/>
  <c r="AL26" i="66"/>
  <c r="AK26" i="66"/>
  <c r="AJ26" i="66"/>
  <c r="AI26" i="66"/>
  <c r="AH26" i="66"/>
  <c r="AG26" i="66"/>
  <c r="AF26" i="66"/>
  <c r="AE26" i="66"/>
  <c r="AD26" i="66"/>
  <c r="AV25" i="66"/>
  <c r="AU25" i="66"/>
  <c r="AT25" i="66"/>
  <c r="AS25" i="66"/>
  <c r="AR25" i="66"/>
  <c r="AQ25" i="66"/>
  <c r="AP25" i="66"/>
  <c r="AO25" i="66"/>
  <c r="AO35" i="66" s="1"/>
  <c r="AN25" i="66"/>
  <c r="AM25" i="66"/>
  <c r="AL25" i="66"/>
  <c r="AK25" i="66"/>
  <c r="AJ25" i="66"/>
  <c r="AI25" i="66"/>
  <c r="AH25" i="66"/>
  <c r="AG25" i="66"/>
  <c r="AG35" i="66" s="1"/>
  <c r="AF25" i="66"/>
  <c r="AE25" i="66"/>
  <c r="AD25" i="66"/>
  <c r="AV24" i="66"/>
  <c r="AU24" i="66"/>
  <c r="AT24" i="66"/>
  <c r="AS24" i="66"/>
  <c r="AR24" i="66"/>
  <c r="AQ24" i="66"/>
  <c r="AP24" i="66"/>
  <c r="AO24" i="66"/>
  <c r="AN24" i="66"/>
  <c r="AM24" i="66"/>
  <c r="AL24" i="66"/>
  <c r="AK24" i="66"/>
  <c r="AJ24" i="66"/>
  <c r="AI24" i="66"/>
  <c r="AH24" i="66"/>
  <c r="AG24" i="66"/>
  <c r="AF24" i="66"/>
  <c r="AE24" i="66"/>
  <c r="AD24" i="66"/>
  <c r="AV22" i="66"/>
  <c r="AU22" i="66"/>
  <c r="AT22" i="66"/>
  <c r="AS22" i="66"/>
  <c r="AR22" i="66"/>
  <c r="AQ22" i="66"/>
  <c r="AP22" i="66"/>
  <c r="AO22" i="66"/>
  <c r="AN22" i="66"/>
  <c r="AM22" i="66"/>
  <c r="AL22" i="66"/>
  <c r="AK22" i="66"/>
  <c r="AJ22" i="66"/>
  <c r="AI22" i="66"/>
  <c r="AH22" i="66"/>
  <c r="AG22" i="66"/>
  <c r="AF22" i="66"/>
  <c r="AE22" i="66"/>
  <c r="AD22" i="66"/>
  <c r="AV21" i="66"/>
  <c r="AU21" i="66"/>
  <c r="AT21" i="66"/>
  <c r="AS21" i="66"/>
  <c r="AR21" i="66"/>
  <c r="AQ21" i="66"/>
  <c r="AP21" i="66"/>
  <c r="AO21" i="66"/>
  <c r="AN21" i="66"/>
  <c r="AM21" i="66"/>
  <c r="AL21" i="66"/>
  <c r="AK21" i="66"/>
  <c r="AJ21" i="66"/>
  <c r="AI21" i="66"/>
  <c r="AH21" i="66"/>
  <c r="AG21" i="66"/>
  <c r="AF21" i="66"/>
  <c r="AE21" i="66"/>
  <c r="AD21" i="66"/>
  <c r="AV19" i="66"/>
  <c r="AU19" i="66"/>
  <c r="AT19" i="66"/>
  <c r="AS19" i="66"/>
  <c r="AR19" i="66"/>
  <c r="AQ19" i="66"/>
  <c r="AP19" i="66"/>
  <c r="AO19" i="66"/>
  <c r="AN19" i="66"/>
  <c r="AM19" i="66"/>
  <c r="AL19" i="66"/>
  <c r="AK19" i="66"/>
  <c r="AJ19" i="66"/>
  <c r="AI19" i="66"/>
  <c r="AH19" i="66"/>
  <c r="AG19" i="66"/>
  <c r="AF19" i="66"/>
  <c r="AE19" i="66"/>
  <c r="AD19" i="66"/>
  <c r="AV17" i="66"/>
  <c r="AV18" i="66" s="1"/>
  <c r="AU17" i="66"/>
  <c r="AT17" i="66"/>
  <c r="AS17" i="66"/>
  <c r="AR17" i="66"/>
  <c r="AQ17" i="66"/>
  <c r="AP17" i="66"/>
  <c r="AO17" i="66"/>
  <c r="AN17" i="66"/>
  <c r="AM17" i="66"/>
  <c r="AL17" i="66"/>
  <c r="AK17" i="66"/>
  <c r="AJ17" i="66"/>
  <c r="AI17" i="66"/>
  <c r="AH17" i="66"/>
  <c r="AG17" i="66"/>
  <c r="AF17" i="66"/>
  <c r="AF18" i="66" s="1"/>
  <c r="AE17" i="66"/>
  <c r="AD17" i="66"/>
  <c r="AV16" i="66"/>
  <c r="AU16" i="66"/>
  <c r="AT16" i="66"/>
  <c r="AS16" i="66"/>
  <c r="AR16" i="66"/>
  <c r="AQ16" i="66"/>
  <c r="AP16" i="66"/>
  <c r="AO16" i="66"/>
  <c r="AN16" i="66"/>
  <c r="AM16" i="66"/>
  <c r="AL16" i="66"/>
  <c r="AK16" i="66"/>
  <c r="AJ16" i="66"/>
  <c r="AI16" i="66"/>
  <c r="AH16" i="66"/>
  <c r="AG16" i="66"/>
  <c r="AF16" i="66"/>
  <c r="AE16" i="66"/>
  <c r="AD16" i="66"/>
  <c r="AV15" i="66"/>
  <c r="AU15" i="66"/>
  <c r="AT15" i="66"/>
  <c r="AT18" i="66" s="1"/>
  <c r="AS15" i="66"/>
  <c r="AR15" i="66"/>
  <c r="AQ15" i="66"/>
  <c r="AP15" i="66"/>
  <c r="AO15" i="66"/>
  <c r="AN15" i="66"/>
  <c r="AM15" i="66"/>
  <c r="AL15" i="66"/>
  <c r="AL18" i="66" s="1"/>
  <c r="AK15" i="66"/>
  <c r="AJ15" i="66"/>
  <c r="AI15" i="66"/>
  <c r="AH15" i="66"/>
  <c r="AG15" i="66"/>
  <c r="AF15" i="66"/>
  <c r="AE15" i="66"/>
  <c r="AD15" i="66"/>
  <c r="AD18" i="66" s="1"/>
  <c r="AV14" i="66"/>
  <c r="AU14" i="66"/>
  <c r="AT14" i="66"/>
  <c r="AS14" i="66"/>
  <c r="AR14" i="66"/>
  <c r="AQ14" i="66"/>
  <c r="AP14" i="66"/>
  <c r="AO14" i="66"/>
  <c r="AN14" i="66"/>
  <c r="AM14" i="66"/>
  <c r="AL14" i="66"/>
  <c r="AK14" i="66"/>
  <c r="AJ14" i="66"/>
  <c r="AI14" i="66"/>
  <c r="AH14" i="66"/>
  <c r="AG14" i="66"/>
  <c r="AF14" i="66"/>
  <c r="AE14" i="66"/>
  <c r="AD14" i="66"/>
  <c r="AV13" i="66"/>
  <c r="AU13" i="66"/>
  <c r="AT13" i="66"/>
  <c r="AS13" i="66"/>
  <c r="AR13" i="66"/>
  <c r="AQ13" i="66"/>
  <c r="AP13" i="66"/>
  <c r="AO13" i="66"/>
  <c r="AN13" i="66"/>
  <c r="AM13" i="66"/>
  <c r="AL13" i="66"/>
  <c r="AK13" i="66"/>
  <c r="AJ13" i="66"/>
  <c r="AI13" i="66"/>
  <c r="AH13" i="66"/>
  <c r="AG13" i="66"/>
  <c r="AF13" i="66"/>
  <c r="AE13" i="66"/>
  <c r="AD13" i="66"/>
  <c r="AV12" i="66"/>
  <c r="AU12" i="66"/>
  <c r="AT12" i="66"/>
  <c r="AS12" i="66"/>
  <c r="AR12" i="66"/>
  <c r="AQ12" i="66"/>
  <c r="AP12" i="66"/>
  <c r="AO12" i="66"/>
  <c r="AN12" i="66"/>
  <c r="AM12" i="66"/>
  <c r="AL12" i="66"/>
  <c r="AK12" i="66"/>
  <c r="AJ12" i="66"/>
  <c r="AI12" i="66"/>
  <c r="AH12" i="66"/>
  <c r="AG12" i="66"/>
  <c r="AF12" i="66"/>
  <c r="AE12" i="66"/>
  <c r="AD12" i="66"/>
  <c r="AV11" i="66"/>
  <c r="AU11" i="66"/>
  <c r="AT11" i="66"/>
  <c r="AS11" i="66"/>
  <c r="AR11" i="66"/>
  <c r="AQ11" i="66"/>
  <c r="AP11" i="66"/>
  <c r="AO11" i="66"/>
  <c r="AN11" i="66"/>
  <c r="AM11" i="66"/>
  <c r="AL11" i="66"/>
  <c r="AK11" i="66"/>
  <c r="AJ11" i="66"/>
  <c r="AI11" i="66"/>
  <c r="AH11" i="66"/>
  <c r="AG11" i="66"/>
  <c r="AF11" i="66"/>
  <c r="AE11" i="66"/>
  <c r="AD11" i="66"/>
  <c r="AV10" i="66"/>
  <c r="AU10" i="66"/>
  <c r="AT10" i="66"/>
  <c r="AS10" i="66"/>
  <c r="AR10" i="66"/>
  <c r="AQ10" i="66"/>
  <c r="AP10" i="66"/>
  <c r="AO10" i="66"/>
  <c r="AN10" i="66"/>
  <c r="AM10" i="66"/>
  <c r="AL10" i="66"/>
  <c r="AK10" i="66"/>
  <c r="AJ10" i="66"/>
  <c r="AI10" i="66"/>
  <c r="AH10" i="66"/>
  <c r="AG10" i="66"/>
  <c r="AF10" i="66"/>
  <c r="AE10" i="66"/>
  <c r="AD10" i="66"/>
  <c r="AV8" i="66"/>
  <c r="AV9" i="66" s="1"/>
  <c r="AU8" i="66"/>
  <c r="AT8" i="66"/>
  <c r="AS8" i="66"/>
  <c r="AR8" i="66"/>
  <c r="AQ8" i="66"/>
  <c r="AP8" i="66"/>
  <c r="AO8" i="66"/>
  <c r="AN8" i="66"/>
  <c r="AM8" i="66"/>
  <c r="AL8" i="66"/>
  <c r="AK8" i="66"/>
  <c r="AJ8" i="66"/>
  <c r="AI8" i="66"/>
  <c r="AH8" i="66"/>
  <c r="AG8" i="66"/>
  <c r="AF8" i="66"/>
  <c r="AF9" i="66" s="1"/>
  <c r="AE8" i="66"/>
  <c r="AD8" i="66"/>
  <c r="AV7" i="66"/>
  <c r="AU7" i="66"/>
  <c r="AT7" i="66"/>
  <c r="AS7" i="66"/>
  <c r="AR7" i="66"/>
  <c r="AQ7" i="66"/>
  <c r="AP7" i="66"/>
  <c r="AO7" i="66"/>
  <c r="AN7" i="66"/>
  <c r="AM7" i="66"/>
  <c r="AL7" i="66"/>
  <c r="AK7" i="66"/>
  <c r="AJ7" i="66"/>
  <c r="AI7" i="66"/>
  <c r="AH7" i="66"/>
  <c r="AG7" i="66"/>
  <c r="AF7" i="66"/>
  <c r="AE7" i="66"/>
  <c r="AD7" i="66"/>
  <c r="AV6" i="66"/>
  <c r="AU6" i="66"/>
  <c r="AT6" i="66"/>
  <c r="AT9" i="66" s="1"/>
  <c r="AS6" i="66"/>
  <c r="AR6" i="66"/>
  <c r="AQ6" i="66"/>
  <c r="AP6" i="66"/>
  <c r="AO6" i="66"/>
  <c r="AN6" i="66"/>
  <c r="AM6" i="66"/>
  <c r="AL6" i="66"/>
  <c r="AL9" i="66" s="1"/>
  <c r="AK6" i="66"/>
  <c r="AJ6" i="66"/>
  <c r="AI6" i="66"/>
  <c r="AH6" i="66"/>
  <c r="AG6" i="66"/>
  <c r="AF6" i="66"/>
  <c r="AE6" i="66"/>
  <c r="AD6" i="66"/>
  <c r="AD9" i="66" s="1"/>
  <c r="AV5" i="66"/>
  <c r="AU5" i="66"/>
  <c r="AT5" i="66"/>
  <c r="AS5" i="66"/>
  <c r="AR5" i="66"/>
  <c r="AQ5" i="66"/>
  <c r="AP5" i="66"/>
  <c r="AO5" i="66"/>
  <c r="AO45" i="66" s="1"/>
  <c r="AO50" i="66" s="1"/>
  <c r="AN5" i="66"/>
  <c r="AM5" i="66"/>
  <c r="AL5" i="66"/>
  <c r="AK5" i="66"/>
  <c r="AJ5" i="66"/>
  <c r="AI5" i="66"/>
  <c r="AH5" i="66"/>
  <c r="AG5" i="66"/>
  <c r="AG45" i="66" s="1"/>
  <c r="AG50" i="66" s="1"/>
  <c r="AF5" i="66"/>
  <c r="AE5" i="66"/>
  <c r="AD5" i="66"/>
  <c r="AV20" i="66"/>
  <c r="AU20" i="66"/>
  <c r="AT20" i="66"/>
  <c r="AS20" i="66"/>
  <c r="AR20" i="66"/>
  <c r="AR23" i="66" s="1"/>
  <c r="AQ20" i="66"/>
  <c r="AP20" i="66"/>
  <c r="AO20" i="66"/>
  <c r="AN20" i="66"/>
  <c r="AM20" i="66"/>
  <c r="AL20" i="66"/>
  <c r="AK20" i="66"/>
  <c r="AJ20" i="66"/>
  <c r="AJ23" i="66" s="1"/>
  <c r="AI20" i="66"/>
  <c r="AH20" i="66"/>
  <c r="AG20" i="66"/>
  <c r="AF20" i="66"/>
  <c r="AE20" i="66"/>
  <c r="AD20" i="66"/>
  <c r="U26" i="66"/>
  <c r="T26" i="66"/>
  <c r="S26" i="66"/>
  <c r="R26" i="66"/>
  <c r="Q26" i="66"/>
  <c r="P26" i="66"/>
  <c r="O26" i="66"/>
  <c r="N26" i="66"/>
  <c r="M26" i="66"/>
  <c r="L26" i="66"/>
  <c r="K26" i="66"/>
  <c r="J26" i="66"/>
  <c r="I26" i="66"/>
  <c r="H26" i="66"/>
  <c r="G26" i="66"/>
  <c r="F26" i="66"/>
  <c r="E26" i="66"/>
  <c r="D26" i="66"/>
  <c r="C26" i="66"/>
  <c r="U25" i="66"/>
  <c r="T25" i="66"/>
  <c r="S25" i="66"/>
  <c r="R25" i="66"/>
  <c r="Q25" i="66"/>
  <c r="P25" i="66"/>
  <c r="O25" i="66"/>
  <c r="N25" i="66"/>
  <c r="M25" i="66"/>
  <c r="L25" i="66"/>
  <c r="K25" i="66"/>
  <c r="J25" i="66"/>
  <c r="I25" i="66"/>
  <c r="H25" i="66"/>
  <c r="G25" i="66"/>
  <c r="F25" i="66"/>
  <c r="E25" i="66"/>
  <c r="D25" i="66"/>
  <c r="C25" i="66"/>
  <c r="U30" i="66"/>
  <c r="T30" i="66"/>
  <c r="S30" i="66"/>
  <c r="R30" i="66"/>
  <c r="Q30" i="66"/>
  <c r="P30" i="66"/>
  <c r="O30" i="66"/>
  <c r="N30" i="66"/>
  <c r="M30" i="66"/>
  <c r="L30" i="66"/>
  <c r="K30" i="66"/>
  <c r="J30" i="66"/>
  <c r="I30" i="66"/>
  <c r="H30" i="66"/>
  <c r="G30" i="66"/>
  <c r="F30" i="66"/>
  <c r="E30" i="66"/>
  <c r="D30" i="66"/>
  <c r="C30" i="66"/>
  <c r="U15" i="66"/>
  <c r="T15" i="66"/>
  <c r="S15" i="66"/>
  <c r="R15" i="66"/>
  <c r="Q15" i="66"/>
  <c r="P15" i="66"/>
  <c r="O15" i="66"/>
  <c r="N15" i="66"/>
  <c r="M15" i="66"/>
  <c r="L15" i="66"/>
  <c r="K15" i="66"/>
  <c r="J15" i="66"/>
  <c r="I15" i="66"/>
  <c r="H15" i="66"/>
  <c r="G15" i="66"/>
  <c r="F15" i="66"/>
  <c r="E15" i="66"/>
  <c r="D15" i="66"/>
  <c r="C15" i="66"/>
  <c r="U17" i="66"/>
  <c r="T17" i="66"/>
  <c r="S17" i="66"/>
  <c r="R17" i="66"/>
  <c r="Q17" i="66"/>
  <c r="P17" i="66"/>
  <c r="O17" i="66"/>
  <c r="N17" i="66"/>
  <c r="M17" i="66"/>
  <c r="L17" i="66"/>
  <c r="K17" i="66"/>
  <c r="J17" i="66"/>
  <c r="I17" i="66"/>
  <c r="H17" i="66"/>
  <c r="G17" i="66"/>
  <c r="F17" i="66"/>
  <c r="E17" i="66"/>
  <c r="D17" i="66"/>
  <c r="C17" i="66"/>
  <c r="U16" i="66"/>
  <c r="T16" i="66"/>
  <c r="S16" i="66"/>
  <c r="R16" i="66"/>
  <c r="Q16" i="66"/>
  <c r="P16" i="66"/>
  <c r="O16" i="66"/>
  <c r="N16" i="66"/>
  <c r="M16" i="66"/>
  <c r="L16" i="66"/>
  <c r="K16" i="66"/>
  <c r="J16" i="66"/>
  <c r="I16" i="66"/>
  <c r="H16" i="66"/>
  <c r="G16" i="66"/>
  <c r="F16" i="66"/>
  <c r="E16" i="66"/>
  <c r="D16" i="66"/>
  <c r="C16" i="66"/>
  <c r="U14" i="66"/>
  <c r="T14" i="66"/>
  <c r="S14" i="66"/>
  <c r="R14" i="66"/>
  <c r="Q14" i="66"/>
  <c r="P14" i="66"/>
  <c r="O14" i="66"/>
  <c r="N14" i="66"/>
  <c r="M14" i="66"/>
  <c r="L14" i="66"/>
  <c r="K14" i="66"/>
  <c r="J14" i="66"/>
  <c r="I14" i="66"/>
  <c r="H14" i="66"/>
  <c r="G14" i="66"/>
  <c r="F14" i="66"/>
  <c r="E14" i="66"/>
  <c r="D14" i="66"/>
  <c r="C14" i="66"/>
  <c r="AR18" i="66"/>
  <c r="AP18" i="66"/>
  <c r="AN18" i="66"/>
  <c r="AJ18" i="66"/>
  <c r="AH18" i="66"/>
  <c r="Q18" i="66"/>
  <c r="I18" i="66"/>
  <c r="U22" i="66"/>
  <c r="T22" i="66"/>
  <c r="S22" i="66"/>
  <c r="R22" i="66"/>
  <c r="Q22" i="66"/>
  <c r="P22" i="66"/>
  <c r="O22" i="66"/>
  <c r="N22" i="66"/>
  <c r="M22" i="66"/>
  <c r="L22" i="66"/>
  <c r="K22" i="66"/>
  <c r="J22" i="66"/>
  <c r="I22" i="66"/>
  <c r="H22" i="66"/>
  <c r="G22" i="66"/>
  <c r="F22" i="66"/>
  <c r="E22" i="66"/>
  <c r="D22" i="66"/>
  <c r="C22" i="66"/>
  <c r="U7" i="66"/>
  <c r="T7" i="66"/>
  <c r="S7" i="66"/>
  <c r="R7" i="66"/>
  <c r="Q7" i="66"/>
  <c r="P7" i="66"/>
  <c r="O7" i="66"/>
  <c r="N7" i="66"/>
  <c r="M7" i="66"/>
  <c r="L7" i="66"/>
  <c r="K7" i="66"/>
  <c r="J7" i="66"/>
  <c r="I7" i="66"/>
  <c r="H7" i="66"/>
  <c r="G7" i="66"/>
  <c r="F7" i="66"/>
  <c r="E7" i="66"/>
  <c r="D7" i="66"/>
  <c r="C7" i="66"/>
  <c r="U8" i="66"/>
  <c r="T8" i="66"/>
  <c r="S8" i="66"/>
  <c r="R8" i="66"/>
  <c r="Q8" i="66"/>
  <c r="P8" i="66"/>
  <c r="O8" i="66"/>
  <c r="N8" i="66"/>
  <c r="M8" i="66"/>
  <c r="L8" i="66"/>
  <c r="K8" i="66"/>
  <c r="J8" i="66"/>
  <c r="I8" i="66"/>
  <c r="H8" i="66"/>
  <c r="G8" i="66"/>
  <c r="F8" i="66"/>
  <c r="E8" i="66"/>
  <c r="D8" i="66"/>
  <c r="C8" i="66"/>
  <c r="U6" i="66"/>
  <c r="U9" i="66" s="1"/>
  <c r="T6" i="66"/>
  <c r="S6" i="66"/>
  <c r="R6" i="66"/>
  <c r="Q6" i="66"/>
  <c r="Q9" i="66" s="1"/>
  <c r="P6" i="66"/>
  <c r="O6" i="66"/>
  <c r="N6" i="66"/>
  <c r="M6" i="66"/>
  <c r="L6" i="66"/>
  <c r="K6" i="66"/>
  <c r="J6" i="66"/>
  <c r="I6" i="66"/>
  <c r="I9" i="66" s="1"/>
  <c r="H6" i="66"/>
  <c r="G6" i="66"/>
  <c r="F6" i="66"/>
  <c r="E6" i="66"/>
  <c r="E9" i="66" s="1"/>
  <c r="D6" i="66"/>
  <c r="C6" i="66"/>
  <c r="AR9" i="66"/>
  <c r="AP9" i="66"/>
  <c r="AN9" i="66"/>
  <c r="AJ9" i="66"/>
  <c r="AH9" i="66"/>
  <c r="M9" i="66"/>
  <c r="J9" i="66"/>
  <c r="AV19" i="65"/>
  <c r="AU19" i="65"/>
  <c r="AT19" i="65"/>
  <c r="AS19" i="65"/>
  <c r="AR19" i="65"/>
  <c r="AQ19" i="65"/>
  <c r="AP19" i="65"/>
  <c r="AO19" i="65"/>
  <c r="AN19" i="65"/>
  <c r="AM19" i="65"/>
  <c r="AL19" i="65"/>
  <c r="AK19" i="65"/>
  <c r="AJ19" i="65"/>
  <c r="AI19" i="65"/>
  <c r="AH19" i="65"/>
  <c r="AG19" i="65"/>
  <c r="AF19" i="65"/>
  <c r="AE19" i="65"/>
  <c r="AD19" i="65"/>
  <c r="U19" i="65"/>
  <c r="T19" i="65"/>
  <c r="S19" i="65"/>
  <c r="R19" i="65"/>
  <c r="Q19" i="65"/>
  <c r="P19" i="65"/>
  <c r="O19" i="65"/>
  <c r="N19" i="65"/>
  <c r="M19" i="65"/>
  <c r="L19" i="65"/>
  <c r="K19" i="65"/>
  <c r="J19" i="65"/>
  <c r="I19" i="65"/>
  <c r="H19" i="65"/>
  <c r="G19" i="65"/>
  <c r="F19" i="65"/>
  <c r="E19" i="65"/>
  <c r="D19" i="65"/>
  <c r="C19" i="65"/>
  <c r="AV18" i="65"/>
  <c r="AU18" i="65"/>
  <c r="AT18" i="65"/>
  <c r="AS18" i="65"/>
  <c r="AR18" i="65"/>
  <c r="AQ18" i="65"/>
  <c r="AP18" i="65"/>
  <c r="AO18" i="65"/>
  <c r="AN18" i="65"/>
  <c r="AM18" i="65"/>
  <c r="AL18" i="65"/>
  <c r="AK18" i="65"/>
  <c r="AJ18" i="65"/>
  <c r="AI18" i="65"/>
  <c r="AH18" i="65"/>
  <c r="AG18" i="65"/>
  <c r="AF18" i="65"/>
  <c r="AE18" i="65"/>
  <c r="AD18" i="65"/>
  <c r="U18" i="65"/>
  <c r="T18" i="65"/>
  <c r="S18" i="65"/>
  <c r="R18" i="65"/>
  <c r="Q18" i="65"/>
  <c r="P18" i="65"/>
  <c r="O18" i="65"/>
  <c r="N18" i="65"/>
  <c r="M18" i="65"/>
  <c r="L18" i="65"/>
  <c r="K18" i="65"/>
  <c r="J18" i="65"/>
  <c r="I18" i="65"/>
  <c r="H18" i="65"/>
  <c r="G18" i="65"/>
  <c r="F18" i="65"/>
  <c r="E18" i="65"/>
  <c r="D18" i="65"/>
  <c r="C18" i="65"/>
  <c r="AV22" i="65"/>
  <c r="AU22" i="65"/>
  <c r="AT22" i="65"/>
  <c r="AS22" i="65"/>
  <c r="AR22" i="65"/>
  <c r="AQ22" i="65"/>
  <c r="AP22" i="65"/>
  <c r="AO22" i="65"/>
  <c r="AN22" i="65"/>
  <c r="AM22" i="65"/>
  <c r="AL22" i="65"/>
  <c r="AK22" i="65"/>
  <c r="AJ22" i="65"/>
  <c r="AI22" i="65"/>
  <c r="AH22" i="65"/>
  <c r="AG22" i="65"/>
  <c r="AF22" i="65"/>
  <c r="AE22" i="65"/>
  <c r="AD22" i="65"/>
  <c r="U22" i="65"/>
  <c r="T22" i="65"/>
  <c r="S22" i="65"/>
  <c r="R22" i="65"/>
  <c r="Q22" i="65"/>
  <c r="P22" i="65"/>
  <c r="O22" i="65"/>
  <c r="N22" i="65"/>
  <c r="M22" i="65"/>
  <c r="L22" i="65"/>
  <c r="K22" i="65"/>
  <c r="J22" i="65"/>
  <c r="I22" i="65"/>
  <c r="H22" i="65"/>
  <c r="G22" i="65"/>
  <c r="F22" i="65"/>
  <c r="E22" i="65"/>
  <c r="D22" i="65"/>
  <c r="C22" i="65"/>
  <c r="AV17" i="65"/>
  <c r="AU17" i="65"/>
  <c r="AT17" i="65"/>
  <c r="AS17" i="65"/>
  <c r="AR17" i="65"/>
  <c r="AQ17" i="65"/>
  <c r="AP17" i="65"/>
  <c r="AO17" i="65"/>
  <c r="AN17" i="65"/>
  <c r="AM17" i="65"/>
  <c r="AL17" i="65"/>
  <c r="AK17" i="65"/>
  <c r="AJ17" i="65"/>
  <c r="AI17" i="65"/>
  <c r="AH17" i="65"/>
  <c r="AG17" i="65"/>
  <c r="AF17" i="65"/>
  <c r="AE17" i="65"/>
  <c r="AD17" i="65"/>
  <c r="U17" i="65"/>
  <c r="T17" i="65"/>
  <c r="S17" i="65"/>
  <c r="R17" i="65"/>
  <c r="Q17" i="65"/>
  <c r="P17" i="65"/>
  <c r="O17" i="65"/>
  <c r="N17" i="65"/>
  <c r="M17" i="65"/>
  <c r="L17" i="65"/>
  <c r="K17" i="65"/>
  <c r="J17" i="65"/>
  <c r="I17" i="65"/>
  <c r="H17" i="65"/>
  <c r="G17" i="65"/>
  <c r="F17" i="65"/>
  <c r="E17" i="65"/>
  <c r="D17" i="65"/>
  <c r="C17" i="65"/>
  <c r="BC36" i="64"/>
  <c r="BB36" i="64"/>
  <c r="BA36" i="64"/>
  <c r="AZ36" i="64"/>
  <c r="AY36" i="64"/>
  <c r="AX36" i="64"/>
  <c r="AW36" i="64"/>
  <c r="AV36" i="64"/>
  <c r="AU36" i="64"/>
  <c r="AT36" i="64"/>
  <c r="AS37" i="64"/>
  <c r="AR37" i="64"/>
  <c r="AQ37" i="64"/>
  <c r="AP37" i="64"/>
  <c r="AO37" i="64"/>
  <c r="AN37" i="64"/>
  <c r="AM37" i="64"/>
  <c r="AL37" i="64"/>
  <c r="AK37" i="64"/>
  <c r="AJ37" i="64"/>
  <c r="AI37" i="64"/>
  <c r="AH37" i="64"/>
  <c r="AG37" i="64"/>
  <c r="AF37" i="64"/>
  <c r="AE37" i="64"/>
  <c r="AD37" i="64"/>
  <c r="A1" i="64"/>
  <c r="V37" i="64" s="1"/>
  <c r="F37" i="64"/>
  <c r="BC25" i="64"/>
  <c r="BB25" i="64"/>
  <c r="BA25" i="64"/>
  <c r="AZ25" i="64"/>
  <c r="AY25" i="64"/>
  <c r="AX25" i="64"/>
  <c r="AW25" i="64"/>
  <c r="AV25" i="64"/>
  <c r="AU25" i="64"/>
  <c r="AT25" i="64"/>
  <c r="AS24" i="64"/>
  <c r="AR24" i="64"/>
  <c r="AQ24" i="64"/>
  <c r="AP24" i="64"/>
  <c r="AO24" i="64"/>
  <c r="AN24" i="64"/>
  <c r="AM24" i="64"/>
  <c r="AL24" i="64"/>
  <c r="AK24" i="64"/>
  <c r="AJ24" i="64"/>
  <c r="AI24" i="64"/>
  <c r="AH24" i="64"/>
  <c r="AG24" i="64"/>
  <c r="AF24" i="64"/>
  <c r="AE24" i="64"/>
  <c r="AD24" i="64"/>
  <c r="AB24" i="64"/>
  <c r="AA24" i="64"/>
  <c r="Z24" i="64"/>
  <c r="Y24" i="64"/>
  <c r="X24" i="64"/>
  <c r="W24" i="64"/>
  <c r="U24" i="64"/>
  <c r="T24" i="64"/>
  <c r="S24" i="64"/>
  <c r="R24" i="64"/>
  <c r="Q24" i="64"/>
  <c r="P24" i="64"/>
  <c r="O24" i="64"/>
  <c r="N24" i="64"/>
  <c r="M24" i="64"/>
  <c r="L24" i="64"/>
  <c r="K24" i="64"/>
  <c r="J24" i="64"/>
  <c r="I24" i="64"/>
  <c r="H24" i="64"/>
  <c r="G24" i="64"/>
  <c r="F24" i="64"/>
  <c r="E24" i="64"/>
  <c r="D24" i="64"/>
  <c r="C24" i="64"/>
  <c r="BC24" i="64"/>
  <c r="BB24" i="64"/>
  <c r="BA24" i="64"/>
  <c r="AZ24" i="64"/>
  <c r="AY24" i="64"/>
  <c r="AX24" i="64"/>
  <c r="AW24" i="64"/>
  <c r="AV24" i="64"/>
  <c r="AU24" i="64"/>
  <c r="AT24" i="64"/>
  <c r="AS28" i="64"/>
  <c r="AR28" i="64"/>
  <c r="AQ28" i="64"/>
  <c r="AP28" i="64"/>
  <c r="AO28" i="64"/>
  <c r="AN28" i="64"/>
  <c r="AM28" i="64"/>
  <c r="AL28" i="64"/>
  <c r="AK28" i="64"/>
  <c r="AJ28" i="64"/>
  <c r="AI28" i="64"/>
  <c r="AH28" i="64"/>
  <c r="AG28" i="64"/>
  <c r="AF28" i="64"/>
  <c r="AE28" i="64"/>
  <c r="AD28" i="64"/>
  <c r="AB28" i="64"/>
  <c r="AA28" i="64"/>
  <c r="Z28" i="64"/>
  <c r="Y28" i="64"/>
  <c r="X28" i="64"/>
  <c r="W28" i="64"/>
  <c r="V28" i="64"/>
  <c r="U28" i="64"/>
  <c r="T28" i="64"/>
  <c r="S28" i="64"/>
  <c r="R28" i="64"/>
  <c r="Q28" i="64"/>
  <c r="P28" i="64"/>
  <c r="O28" i="64"/>
  <c r="N28" i="64"/>
  <c r="M28" i="64"/>
  <c r="L28" i="64"/>
  <c r="K28" i="64"/>
  <c r="J28" i="64"/>
  <c r="I28" i="64"/>
  <c r="H28" i="64"/>
  <c r="G28" i="64"/>
  <c r="F28" i="64"/>
  <c r="E28" i="64"/>
  <c r="D28" i="64"/>
  <c r="C28" i="64"/>
  <c r="BC22" i="64"/>
  <c r="BB22" i="64"/>
  <c r="BA22" i="64"/>
  <c r="AZ22" i="64"/>
  <c r="AY22" i="64"/>
  <c r="AX22" i="64"/>
  <c r="AW22" i="64"/>
  <c r="AV22" i="64"/>
  <c r="AU22" i="64"/>
  <c r="AT22" i="64"/>
  <c r="AS20" i="64"/>
  <c r="AR20" i="64"/>
  <c r="AQ20" i="64"/>
  <c r="AP20" i="64"/>
  <c r="AO20" i="64"/>
  <c r="AN20" i="64"/>
  <c r="AM20" i="64"/>
  <c r="AL20" i="64"/>
  <c r="AK20" i="64"/>
  <c r="AJ20" i="64"/>
  <c r="AI20" i="64"/>
  <c r="AH20" i="64"/>
  <c r="AG20" i="64"/>
  <c r="AF20" i="64"/>
  <c r="AE20" i="64"/>
  <c r="AD20" i="64"/>
  <c r="AB20" i="64"/>
  <c r="AA20" i="64"/>
  <c r="Z20" i="64"/>
  <c r="Y20" i="64"/>
  <c r="X20" i="64"/>
  <c r="W20" i="64"/>
  <c r="V20" i="64"/>
  <c r="U20" i="64"/>
  <c r="T20" i="64"/>
  <c r="S20" i="64"/>
  <c r="R20" i="64"/>
  <c r="Q20" i="64"/>
  <c r="P20" i="64"/>
  <c r="O20" i="64"/>
  <c r="N20" i="64"/>
  <c r="M20" i="64"/>
  <c r="L20" i="64"/>
  <c r="K20" i="64"/>
  <c r="J20" i="64"/>
  <c r="I20" i="64"/>
  <c r="H20" i="64"/>
  <c r="G20" i="64"/>
  <c r="F20" i="64"/>
  <c r="E20" i="64"/>
  <c r="D20" i="64"/>
  <c r="C20" i="64"/>
  <c r="BC21" i="64"/>
  <c r="BB21" i="64"/>
  <c r="BA21" i="64"/>
  <c r="AZ21" i="64"/>
  <c r="AY21" i="64"/>
  <c r="AX21" i="64"/>
  <c r="AW21" i="64"/>
  <c r="AV21" i="64"/>
  <c r="AU21" i="64"/>
  <c r="AT21" i="64"/>
  <c r="AS21" i="64"/>
  <c r="AR21" i="64"/>
  <c r="AQ21" i="64"/>
  <c r="AP21" i="64"/>
  <c r="AO21" i="64"/>
  <c r="AN21" i="64"/>
  <c r="AM21" i="64"/>
  <c r="AL21" i="64"/>
  <c r="AK21" i="64"/>
  <c r="AJ21" i="64"/>
  <c r="AI21" i="64"/>
  <c r="AH21" i="64"/>
  <c r="AG21" i="64"/>
  <c r="AF21" i="64"/>
  <c r="AE21" i="64"/>
  <c r="AD21" i="64"/>
  <c r="AB21" i="64"/>
  <c r="AA21" i="64"/>
  <c r="Z21" i="64"/>
  <c r="Y21" i="64"/>
  <c r="X21" i="64"/>
  <c r="W21" i="64"/>
  <c r="V21" i="64"/>
  <c r="U21" i="64"/>
  <c r="T21" i="64"/>
  <c r="S21" i="64"/>
  <c r="R21" i="64"/>
  <c r="Q21" i="64"/>
  <c r="P21" i="64"/>
  <c r="O21" i="64"/>
  <c r="N21" i="64"/>
  <c r="M21" i="64"/>
  <c r="L21" i="64"/>
  <c r="K21" i="64"/>
  <c r="J21" i="64"/>
  <c r="I21" i="64"/>
  <c r="H21" i="64"/>
  <c r="G21" i="64"/>
  <c r="F21" i="64"/>
  <c r="E21" i="64"/>
  <c r="D21" i="64"/>
  <c r="C21" i="64"/>
  <c r="BC20" i="64"/>
  <c r="BB20" i="64"/>
  <c r="BA20" i="64"/>
  <c r="AZ20" i="64"/>
  <c r="AY20" i="64"/>
  <c r="AX20" i="64"/>
  <c r="AW20" i="64"/>
  <c r="AV20" i="64"/>
  <c r="AU20" i="64"/>
  <c r="AT20" i="64"/>
  <c r="AS19" i="64"/>
  <c r="AR19" i="64"/>
  <c r="AQ19" i="64"/>
  <c r="AP19" i="64"/>
  <c r="AO19" i="64"/>
  <c r="AN19" i="64"/>
  <c r="AM19" i="64"/>
  <c r="AL19" i="64"/>
  <c r="AK19" i="64"/>
  <c r="AJ19" i="64"/>
  <c r="AI19" i="64"/>
  <c r="AH19" i="64"/>
  <c r="AG19" i="64"/>
  <c r="AF19" i="64"/>
  <c r="AE19" i="64"/>
  <c r="AD19" i="64"/>
  <c r="AB19" i="64"/>
  <c r="AA19" i="64"/>
  <c r="Z19" i="64"/>
  <c r="Y19" i="64"/>
  <c r="X19" i="64"/>
  <c r="W19" i="64"/>
  <c r="V19" i="64"/>
  <c r="U19" i="64"/>
  <c r="T19" i="64"/>
  <c r="S19" i="64"/>
  <c r="R19" i="64"/>
  <c r="Q19" i="64"/>
  <c r="P19" i="64"/>
  <c r="O19" i="64"/>
  <c r="N19" i="64"/>
  <c r="M19" i="64"/>
  <c r="L19" i="64"/>
  <c r="K19" i="64"/>
  <c r="J19" i="64"/>
  <c r="I19" i="64"/>
  <c r="H19" i="64"/>
  <c r="G19" i="64"/>
  <c r="F19" i="64"/>
  <c r="E19" i="64"/>
  <c r="D19" i="64"/>
  <c r="C19" i="64"/>
  <c r="BC16" i="64"/>
  <c r="BB16" i="64"/>
  <c r="BA16" i="64"/>
  <c r="AZ16" i="64"/>
  <c r="AY16" i="64"/>
  <c r="AX16" i="64"/>
  <c r="AW16" i="64"/>
  <c r="AV16" i="64"/>
  <c r="AU16" i="64"/>
  <c r="AT16" i="64"/>
  <c r="AS16" i="64"/>
  <c r="AR16" i="64"/>
  <c r="AQ16" i="64"/>
  <c r="AP16" i="64"/>
  <c r="AO16" i="64"/>
  <c r="AN16" i="64"/>
  <c r="AM16" i="64"/>
  <c r="AL16" i="64"/>
  <c r="AK16" i="64"/>
  <c r="AJ16" i="64"/>
  <c r="AI16" i="64"/>
  <c r="AH16" i="64"/>
  <c r="AG16" i="64"/>
  <c r="AF16" i="64"/>
  <c r="AE16" i="64"/>
  <c r="AD16" i="64"/>
  <c r="AB16" i="64"/>
  <c r="AA16" i="64"/>
  <c r="Z16" i="64"/>
  <c r="Y16" i="64"/>
  <c r="X16" i="64"/>
  <c r="W16" i="64"/>
  <c r="V16" i="64"/>
  <c r="U16" i="64"/>
  <c r="T16" i="64"/>
  <c r="S16" i="64"/>
  <c r="R16" i="64"/>
  <c r="Q16" i="64"/>
  <c r="P16" i="64"/>
  <c r="O16" i="64"/>
  <c r="N16" i="64"/>
  <c r="M16" i="64"/>
  <c r="L16" i="64"/>
  <c r="K16" i="64"/>
  <c r="J16" i="64"/>
  <c r="I16" i="64"/>
  <c r="H16" i="64"/>
  <c r="G16" i="64"/>
  <c r="F16" i="64"/>
  <c r="E16" i="64"/>
  <c r="D16" i="64"/>
  <c r="C16" i="64"/>
  <c r="BC15" i="64"/>
  <c r="BB15" i="64"/>
  <c r="BA15" i="64"/>
  <c r="AZ15" i="64"/>
  <c r="AY15" i="64"/>
  <c r="AX15" i="64"/>
  <c r="AW15" i="64"/>
  <c r="AV15" i="64"/>
  <c r="AU15" i="64"/>
  <c r="AT15" i="64"/>
  <c r="AS15" i="64"/>
  <c r="AR15" i="64"/>
  <c r="AQ15" i="64"/>
  <c r="AP15" i="64"/>
  <c r="AO15" i="64"/>
  <c r="AN15" i="64"/>
  <c r="AM15" i="64"/>
  <c r="AL15" i="64"/>
  <c r="AK15" i="64"/>
  <c r="AJ15" i="64"/>
  <c r="AI15" i="64"/>
  <c r="AH15" i="64"/>
  <c r="AG15" i="64"/>
  <c r="AF15" i="64"/>
  <c r="AE15" i="64"/>
  <c r="AD15" i="64"/>
  <c r="AB15" i="64"/>
  <c r="AA15" i="64"/>
  <c r="Z15" i="64"/>
  <c r="Y15" i="64"/>
  <c r="X15" i="64"/>
  <c r="W15" i="64"/>
  <c r="V15" i="64"/>
  <c r="U15" i="64"/>
  <c r="T15" i="64"/>
  <c r="S15" i="64"/>
  <c r="R15" i="64"/>
  <c r="Q15" i="64"/>
  <c r="P15" i="64"/>
  <c r="O15" i="64"/>
  <c r="N15" i="64"/>
  <c r="M15" i="64"/>
  <c r="L15" i="64"/>
  <c r="K15" i="64"/>
  <c r="J15" i="64"/>
  <c r="I15" i="64"/>
  <c r="H15" i="64"/>
  <c r="G15" i="64"/>
  <c r="F15" i="64"/>
  <c r="E15" i="64"/>
  <c r="D15" i="64"/>
  <c r="C15" i="64"/>
  <c r="BC20" i="73"/>
  <c r="BC21" i="73"/>
  <c r="BB20" i="73"/>
  <c r="BB21" i="73"/>
  <c r="BA20" i="73"/>
  <c r="BA21" i="73"/>
  <c r="AZ20" i="73"/>
  <c r="AZ21" i="73"/>
  <c r="AY20" i="73"/>
  <c r="AY21" i="73"/>
  <c r="AX20" i="73"/>
  <c r="AX21" i="73"/>
  <c r="AW20" i="73"/>
  <c r="AW21" i="73"/>
  <c r="AV5" i="73"/>
  <c r="AV6" i="73"/>
  <c r="AV7" i="73"/>
  <c r="AV8" i="73"/>
  <c r="AV9" i="73"/>
  <c r="AV10" i="73"/>
  <c r="AV17" i="73"/>
  <c r="AV18" i="73"/>
  <c r="AV20" i="73"/>
  <c r="AV21" i="73"/>
  <c r="AU5" i="73"/>
  <c r="AU6" i="73"/>
  <c r="AU7" i="73"/>
  <c r="AU8" i="73"/>
  <c r="AU9" i="73"/>
  <c r="AU19" i="73" s="1"/>
  <c r="AU22" i="73" s="1"/>
  <c r="AU10" i="73"/>
  <c r="AU17" i="73"/>
  <c r="AU18" i="73"/>
  <c r="AU20" i="73"/>
  <c r="AU21" i="73"/>
  <c r="AT5" i="73"/>
  <c r="AT6" i="73"/>
  <c r="AT7" i="73"/>
  <c r="AT19" i="73" s="1"/>
  <c r="AT8" i="73"/>
  <c r="AT9" i="73"/>
  <c r="AT10" i="73"/>
  <c r="AT17" i="73"/>
  <c r="AT18" i="73"/>
  <c r="AT20" i="73"/>
  <c r="AT21" i="73"/>
  <c r="AS5" i="73"/>
  <c r="AS6" i="73"/>
  <c r="AS7" i="73"/>
  <c r="AS8" i="73"/>
  <c r="AS9" i="73"/>
  <c r="AS10" i="73"/>
  <c r="AS17" i="73"/>
  <c r="AS18" i="73"/>
  <c r="AS20" i="73"/>
  <c r="AS21" i="73"/>
  <c r="AR5" i="73"/>
  <c r="AR6" i="73"/>
  <c r="AR7" i="73"/>
  <c r="AR8" i="73"/>
  <c r="AR9" i="73"/>
  <c r="AR10" i="73"/>
  <c r="AR17" i="73"/>
  <c r="AR18" i="73"/>
  <c r="AR20" i="73"/>
  <c r="AR21" i="73"/>
  <c r="AQ5" i="73"/>
  <c r="AQ6" i="73"/>
  <c r="AQ7" i="73"/>
  <c r="AQ8" i="73"/>
  <c r="AQ9" i="73"/>
  <c r="AQ10" i="73"/>
  <c r="AQ17" i="73"/>
  <c r="AQ18" i="73"/>
  <c r="AQ20" i="73"/>
  <c r="AQ21" i="73"/>
  <c r="AP5" i="73"/>
  <c r="AP6" i="73"/>
  <c r="AP7" i="73"/>
  <c r="AP8" i="73"/>
  <c r="AP9" i="73"/>
  <c r="AP10" i="73"/>
  <c r="AP17" i="73"/>
  <c r="AP18" i="73"/>
  <c r="AP19" i="73"/>
  <c r="AP22" i="73" s="1"/>
  <c r="AP20" i="73"/>
  <c r="AP21" i="73"/>
  <c r="AO5" i="73"/>
  <c r="AO6" i="73"/>
  <c r="AO7" i="73"/>
  <c r="AO8" i="73"/>
  <c r="AO9" i="73"/>
  <c r="AO10" i="73"/>
  <c r="AO17" i="73"/>
  <c r="AO18" i="73"/>
  <c r="AO20" i="73"/>
  <c r="AO21" i="73"/>
  <c r="AN5" i="73"/>
  <c r="AN6" i="73"/>
  <c r="AN7" i="73"/>
  <c r="AN8" i="73"/>
  <c r="AN19" i="73" s="1"/>
  <c r="AN22" i="73" s="1"/>
  <c r="AN9" i="73"/>
  <c r="AN10" i="73"/>
  <c r="AN17" i="73"/>
  <c r="AN18" i="73"/>
  <c r="AN20" i="73"/>
  <c r="AN21" i="73"/>
  <c r="AM5" i="73"/>
  <c r="AM6" i="73"/>
  <c r="AM7" i="73"/>
  <c r="AM8" i="73"/>
  <c r="AM9" i="73"/>
  <c r="AM10" i="73"/>
  <c r="AM17" i="73"/>
  <c r="AM18" i="73"/>
  <c r="AM19" i="73"/>
  <c r="AM22" i="73" s="1"/>
  <c r="AM20" i="73"/>
  <c r="AM21" i="73"/>
  <c r="A1" i="73"/>
  <c r="U5" i="73"/>
  <c r="U7" i="73"/>
  <c r="U9" i="73"/>
  <c r="U18" i="73"/>
  <c r="U21" i="73"/>
  <c r="T5" i="73"/>
  <c r="T8" i="73"/>
  <c r="T9" i="73"/>
  <c r="T17" i="73"/>
  <c r="S5" i="73"/>
  <c r="S7" i="73"/>
  <c r="S9" i="73"/>
  <c r="S18" i="73"/>
  <c r="S21" i="73"/>
  <c r="R5" i="73"/>
  <c r="R8" i="73"/>
  <c r="R9" i="73"/>
  <c r="R17" i="73"/>
  <c r="Q5" i="73"/>
  <c r="Q7" i="73"/>
  <c r="Q9" i="73"/>
  <c r="Q18" i="73"/>
  <c r="Q21" i="73"/>
  <c r="P5" i="73"/>
  <c r="P8" i="73"/>
  <c r="P9" i="73"/>
  <c r="P17" i="73"/>
  <c r="O5" i="73"/>
  <c r="O7" i="73"/>
  <c r="O9" i="73"/>
  <c r="O18" i="73"/>
  <c r="O21" i="73"/>
  <c r="N5" i="73"/>
  <c r="N8" i="73"/>
  <c r="N9" i="73"/>
  <c r="N17" i="73"/>
  <c r="M5" i="73"/>
  <c r="M7" i="73"/>
  <c r="M9" i="73"/>
  <c r="M18" i="73"/>
  <c r="M21" i="73"/>
  <c r="L5" i="73"/>
  <c r="L8" i="73"/>
  <c r="L9" i="73"/>
  <c r="L17" i="73"/>
  <c r="BC12" i="73"/>
  <c r="BB12" i="73"/>
  <c r="BA12" i="73"/>
  <c r="AZ12" i="73"/>
  <c r="AY12" i="73"/>
  <c r="AX12" i="73"/>
  <c r="AW12" i="73"/>
  <c r="AV12" i="73"/>
  <c r="AU12" i="73"/>
  <c r="AT12" i="73"/>
  <c r="AS12" i="73"/>
  <c r="AR12" i="73"/>
  <c r="AQ12" i="73"/>
  <c r="AP12" i="73"/>
  <c r="AO12" i="73"/>
  <c r="AN12" i="73"/>
  <c r="AM12" i="73"/>
  <c r="U12" i="73"/>
  <c r="S12" i="73"/>
  <c r="Q12" i="73"/>
  <c r="N12" i="73"/>
  <c r="M12" i="73"/>
  <c r="BC13" i="73"/>
  <c r="BB13" i="73"/>
  <c r="BA13" i="73"/>
  <c r="AZ13" i="73"/>
  <c r="AY13" i="73"/>
  <c r="AX13" i="73"/>
  <c r="AW13" i="73"/>
  <c r="AV13" i="73"/>
  <c r="AU13" i="73"/>
  <c r="AT13" i="73"/>
  <c r="AS13" i="73"/>
  <c r="AR13" i="73"/>
  <c r="AQ13" i="73"/>
  <c r="AP13" i="73"/>
  <c r="AO13" i="73"/>
  <c r="AN13" i="73"/>
  <c r="AM13" i="73"/>
  <c r="U13" i="73"/>
  <c r="S13" i="73"/>
  <c r="P13" i="73"/>
  <c r="O13" i="73"/>
  <c r="M13" i="73"/>
  <c r="BC14" i="73"/>
  <c r="BB14" i="73"/>
  <c r="BA14" i="73"/>
  <c r="AZ14" i="73"/>
  <c r="AY14" i="73"/>
  <c r="AX14" i="73"/>
  <c r="AW14" i="73"/>
  <c r="AV14" i="73"/>
  <c r="AU14" i="73"/>
  <c r="AT14" i="73"/>
  <c r="AS14" i="73"/>
  <c r="AR14" i="73"/>
  <c r="AQ14" i="73"/>
  <c r="AP14" i="73"/>
  <c r="AO14" i="73"/>
  <c r="AN14" i="73"/>
  <c r="AM14" i="73"/>
  <c r="U14" i="73"/>
  <c r="R14" i="73"/>
  <c r="Q14" i="73"/>
  <c r="O14" i="73"/>
  <c r="M14" i="73"/>
  <c r="AV5" i="63"/>
  <c r="AV6" i="63"/>
  <c r="AV7" i="63"/>
  <c r="AV8" i="63"/>
  <c r="AV9" i="63"/>
  <c r="AV10" i="63"/>
  <c r="AV22" i="63"/>
  <c r="AV23" i="63"/>
  <c r="AV25" i="63"/>
  <c r="AV26" i="63"/>
  <c r="AU5" i="63"/>
  <c r="AU6" i="63"/>
  <c r="AU7" i="63"/>
  <c r="AU8" i="63"/>
  <c r="AU9" i="63"/>
  <c r="AU10" i="63"/>
  <c r="AU22" i="63"/>
  <c r="AU23" i="63"/>
  <c r="AU25" i="63"/>
  <c r="AU26" i="63"/>
  <c r="AT5" i="63"/>
  <c r="AT6" i="63"/>
  <c r="AT7" i="63"/>
  <c r="AT8" i="63"/>
  <c r="AT9" i="63"/>
  <c r="AT10" i="63"/>
  <c r="AT22" i="63"/>
  <c r="AT23" i="63"/>
  <c r="AT25" i="63"/>
  <c r="AT26" i="63"/>
  <c r="AS5" i="63"/>
  <c r="AS6" i="63"/>
  <c r="AS7" i="63"/>
  <c r="AS8" i="63"/>
  <c r="AS9" i="63"/>
  <c r="AS10" i="63"/>
  <c r="AS22" i="63"/>
  <c r="AS23" i="63"/>
  <c r="AS25" i="63"/>
  <c r="AS26" i="63"/>
  <c r="AR5" i="63"/>
  <c r="AR6" i="63"/>
  <c r="AR7" i="63"/>
  <c r="AR8" i="63"/>
  <c r="AR9" i="63"/>
  <c r="AR10" i="63"/>
  <c r="AR22" i="63"/>
  <c r="AR24" i="63" s="1"/>
  <c r="AR27" i="63" s="1"/>
  <c r="AR23" i="63"/>
  <c r="AR25" i="63"/>
  <c r="AR26" i="63"/>
  <c r="AQ5" i="63"/>
  <c r="AQ6" i="63"/>
  <c r="AQ7" i="63"/>
  <c r="AQ8" i="63"/>
  <c r="AQ9" i="63"/>
  <c r="AQ10" i="63"/>
  <c r="AQ22" i="63"/>
  <c r="AQ23" i="63"/>
  <c r="AQ25" i="63"/>
  <c r="AQ26" i="63"/>
  <c r="AP5" i="63"/>
  <c r="AP6" i="63"/>
  <c r="AP7" i="63"/>
  <c r="AP8" i="63"/>
  <c r="AP9" i="63"/>
  <c r="AP10" i="63"/>
  <c r="AP22" i="63"/>
  <c r="AP23" i="63"/>
  <c r="AP25" i="63"/>
  <c r="AP26" i="63"/>
  <c r="AO5" i="63"/>
  <c r="AO6" i="63"/>
  <c r="AO7" i="63"/>
  <c r="AO8" i="63"/>
  <c r="AO9" i="63"/>
  <c r="AO10" i="63"/>
  <c r="AO22" i="63"/>
  <c r="AO23" i="63"/>
  <c r="AO25" i="63"/>
  <c r="AO26" i="63"/>
  <c r="AN5" i="63"/>
  <c r="AN6" i="63"/>
  <c r="AN7" i="63"/>
  <c r="AN8" i="63"/>
  <c r="AN9" i="63"/>
  <c r="AN10" i="63"/>
  <c r="AN22" i="63"/>
  <c r="AN23" i="63"/>
  <c r="AN25" i="63"/>
  <c r="AN26" i="63"/>
  <c r="AM5" i="63"/>
  <c r="AM6" i="63"/>
  <c r="AM7" i="63"/>
  <c r="AM8" i="63"/>
  <c r="AM9" i="63"/>
  <c r="AM10" i="63"/>
  <c r="AM22" i="63"/>
  <c r="AM23" i="63"/>
  <c r="AM25" i="63"/>
  <c r="AM26" i="63"/>
  <c r="AL5" i="63"/>
  <c r="AL6" i="63"/>
  <c r="AL7" i="63"/>
  <c r="AL8" i="63"/>
  <c r="AL9" i="63"/>
  <c r="AL10" i="63"/>
  <c r="AL22" i="63"/>
  <c r="AL23" i="63"/>
  <c r="AL25" i="63"/>
  <c r="AL26" i="63"/>
  <c r="AK5" i="63"/>
  <c r="AK6" i="63"/>
  <c r="AK7" i="63"/>
  <c r="AK8" i="63"/>
  <c r="AK9" i="63"/>
  <c r="AK10" i="63"/>
  <c r="AK22" i="63"/>
  <c r="AK23" i="63"/>
  <c r="AK25" i="63"/>
  <c r="AK26" i="63"/>
  <c r="AJ5" i="63"/>
  <c r="AJ6" i="63"/>
  <c r="AJ24" i="63" s="1"/>
  <c r="AJ27" i="63" s="1"/>
  <c r="AJ7" i="63"/>
  <c r="AJ8" i="63"/>
  <c r="AJ9" i="63"/>
  <c r="AJ10" i="63"/>
  <c r="AJ22" i="63"/>
  <c r="AJ23" i="63"/>
  <c r="AJ25" i="63"/>
  <c r="AJ26" i="63"/>
  <c r="AI5" i="63"/>
  <c r="AI6" i="63"/>
  <c r="AI7" i="63"/>
  <c r="AI8" i="63"/>
  <c r="AI9" i="63"/>
  <c r="AI10" i="63"/>
  <c r="AI22" i="63"/>
  <c r="AI23" i="63"/>
  <c r="AI25" i="63"/>
  <c r="AI26" i="63"/>
  <c r="AH5" i="63"/>
  <c r="AH6" i="63"/>
  <c r="AH7" i="63"/>
  <c r="AH8" i="63"/>
  <c r="AH9" i="63"/>
  <c r="AH10" i="63"/>
  <c r="AH22" i="63"/>
  <c r="AH23" i="63"/>
  <c r="AH25" i="63"/>
  <c r="AH26" i="63"/>
  <c r="AG5" i="63"/>
  <c r="AG6" i="63"/>
  <c r="AG7" i="63"/>
  <c r="AG8" i="63"/>
  <c r="AG9" i="63"/>
  <c r="AG10" i="63"/>
  <c r="AG22" i="63"/>
  <c r="AG23" i="63"/>
  <c r="AG25" i="63"/>
  <c r="AG26" i="63"/>
  <c r="AF5" i="63"/>
  <c r="AF6" i="63"/>
  <c r="AF7" i="63"/>
  <c r="AF8" i="63"/>
  <c r="AF9" i="63"/>
  <c r="AF10" i="63"/>
  <c r="AF22" i="63"/>
  <c r="AF23" i="63"/>
  <c r="AF25" i="63"/>
  <c r="AF26" i="63"/>
  <c r="AE5" i="63"/>
  <c r="AE6" i="63"/>
  <c r="AE7" i="63"/>
  <c r="AE8" i="63"/>
  <c r="AE9" i="63"/>
  <c r="AE10" i="63"/>
  <c r="AE22" i="63"/>
  <c r="AE23" i="63"/>
  <c r="AE25" i="63"/>
  <c r="AE26" i="63"/>
  <c r="AD5" i="63"/>
  <c r="AD6" i="63"/>
  <c r="AD7" i="63"/>
  <c r="AD8" i="63"/>
  <c r="AD9" i="63"/>
  <c r="AD10" i="63"/>
  <c r="AD22" i="63"/>
  <c r="AD23" i="63"/>
  <c r="AD25" i="63"/>
  <c r="AD26" i="63"/>
  <c r="A1" i="63"/>
  <c r="P6" i="63"/>
  <c r="I26" i="63"/>
  <c r="AV18" i="63"/>
  <c r="AU18" i="63"/>
  <c r="AT18" i="63"/>
  <c r="AS18" i="63"/>
  <c r="AR18" i="63"/>
  <c r="AQ18" i="63"/>
  <c r="AP18" i="63"/>
  <c r="AO18" i="63"/>
  <c r="AN18" i="63"/>
  <c r="AM18" i="63"/>
  <c r="AL18" i="63"/>
  <c r="AK18" i="63"/>
  <c r="AJ18" i="63"/>
  <c r="AI18" i="63"/>
  <c r="AH18" i="63"/>
  <c r="AG18" i="63"/>
  <c r="AF18" i="63"/>
  <c r="AE18" i="63"/>
  <c r="AD18" i="63"/>
  <c r="AV16" i="63"/>
  <c r="AU16" i="63"/>
  <c r="AT16" i="63"/>
  <c r="AS16" i="63"/>
  <c r="AR16" i="63"/>
  <c r="AQ16" i="63"/>
  <c r="AP16" i="63"/>
  <c r="AO16" i="63"/>
  <c r="AN16" i="63"/>
  <c r="AM16" i="63"/>
  <c r="AL16" i="63"/>
  <c r="AK16" i="63"/>
  <c r="AJ16" i="63"/>
  <c r="AI16" i="63"/>
  <c r="AH16" i="63"/>
  <c r="AG16" i="63"/>
  <c r="AF16" i="63"/>
  <c r="AE16" i="63"/>
  <c r="AD16" i="63"/>
  <c r="AV12" i="63"/>
  <c r="AU12" i="63"/>
  <c r="AT12" i="63"/>
  <c r="AS12" i="63"/>
  <c r="AR12" i="63"/>
  <c r="AQ12" i="63"/>
  <c r="AP12" i="63"/>
  <c r="AO12" i="63"/>
  <c r="AN12" i="63"/>
  <c r="AM12" i="63"/>
  <c r="AL12" i="63"/>
  <c r="AK12" i="63"/>
  <c r="AJ12" i="63"/>
  <c r="AI12" i="63"/>
  <c r="AH12" i="63"/>
  <c r="AG12" i="63"/>
  <c r="AF12" i="63"/>
  <c r="AE12" i="63"/>
  <c r="AD12" i="63"/>
  <c r="AV11" i="63"/>
  <c r="AU11" i="63"/>
  <c r="AT11" i="63"/>
  <c r="AS11" i="63"/>
  <c r="AR11" i="63"/>
  <c r="AQ11" i="63"/>
  <c r="AP11" i="63"/>
  <c r="AO11" i="63"/>
  <c r="AN11" i="63"/>
  <c r="AM11" i="63"/>
  <c r="AL11" i="63"/>
  <c r="AK11" i="63"/>
  <c r="AJ11" i="63"/>
  <c r="AI11" i="63"/>
  <c r="AH11" i="63"/>
  <c r="AG11" i="63"/>
  <c r="AF11" i="63"/>
  <c r="AE11" i="63"/>
  <c r="AD11" i="63"/>
  <c r="J11" i="63"/>
  <c r="AV13" i="63"/>
  <c r="AU13" i="63"/>
  <c r="AT13" i="63"/>
  <c r="AS13" i="63"/>
  <c r="AR13" i="63"/>
  <c r="AQ13" i="63"/>
  <c r="AP13" i="63"/>
  <c r="AO13" i="63"/>
  <c r="AN13" i="63"/>
  <c r="AM13" i="63"/>
  <c r="AL13" i="63"/>
  <c r="AK13" i="63"/>
  <c r="AJ13" i="63"/>
  <c r="AI13" i="63"/>
  <c r="AH13" i="63"/>
  <c r="AG13" i="63"/>
  <c r="AF13" i="63"/>
  <c r="AE13" i="63"/>
  <c r="AD13" i="63"/>
  <c r="R13" i="63"/>
  <c r="I13" i="63"/>
  <c r="C13" i="63"/>
  <c r="AV17" i="63"/>
  <c r="AU17" i="63"/>
  <c r="AT17" i="63"/>
  <c r="AS17" i="63"/>
  <c r="AR17" i="63"/>
  <c r="AQ17" i="63"/>
  <c r="AP17" i="63"/>
  <c r="AO17" i="63"/>
  <c r="AN17" i="63"/>
  <c r="AM17" i="63"/>
  <c r="AL17" i="63"/>
  <c r="AK17" i="63"/>
  <c r="AJ17" i="63"/>
  <c r="AI17" i="63"/>
  <c r="AH17" i="63"/>
  <c r="AG17" i="63"/>
  <c r="AF17" i="63"/>
  <c r="AE17" i="63"/>
  <c r="AD17" i="63"/>
  <c r="S17" i="63"/>
  <c r="O17" i="63"/>
  <c r="K17" i="63"/>
  <c r="G17" i="63"/>
  <c r="C17" i="63"/>
  <c r="AV19" i="63"/>
  <c r="AU19" i="63"/>
  <c r="AT19" i="63"/>
  <c r="AS19" i="63"/>
  <c r="AR19" i="63"/>
  <c r="AQ19" i="63"/>
  <c r="AP19" i="63"/>
  <c r="AO19" i="63"/>
  <c r="AN19" i="63"/>
  <c r="AM19" i="63"/>
  <c r="AL19" i="63"/>
  <c r="AK19" i="63"/>
  <c r="AJ19" i="63"/>
  <c r="AI19" i="63"/>
  <c r="AH19" i="63"/>
  <c r="AG19" i="63"/>
  <c r="AF19" i="63"/>
  <c r="AE19" i="63"/>
  <c r="AD19" i="63"/>
  <c r="S19" i="63"/>
  <c r="O19" i="63"/>
  <c r="K19" i="63"/>
  <c r="G19" i="63"/>
  <c r="C19" i="63"/>
  <c r="BC17" i="62"/>
  <c r="BB17" i="62"/>
  <c r="BA17" i="62"/>
  <c r="AZ17" i="62"/>
  <c r="AY17" i="62"/>
  <c r="AX17" i="62"/>
  <c r="AW17" i="62"/>
  <c r="AV17" i="62"/>
  <c r="AU17" i="62"/>
  <c r="AT17" i="62"/>
  <c r="AS17" i="62"/>
  <c r="AR17" i="62"/>
  <c r="AQ17" i="62"/>
  <c r="AP17" i="62"/>
  <c r="AO17" i="62"/>
  <c r="AN17" i="62"/>
  <c r="AM17" i="62"/>
  <c r="AL17" i="62"/>
  <c r="AK17" i="62"/>
  <c r="AJ17" i="62"/>
  <c r="AI17" i="62"/>
  <c r="AH17" i="62"/>
  <c r="AG17" i="62"/>
  <c r="AF17" i="62"/>
  <c r="A1" i="62"/>
  <c r="N17" i="62"/>
  <c r="M17" i="62"/>
  <c r="F17" i="62"/>
  <c r="BC12" i="62"/>
  <c r="BB12" i="62"/>
  <c r="BA12" i="62"/>
  <c r="AZ12" i="62"/>
  <c r="AY12" i="62"/>
  <c r="AX12" i="62"/>
  <c r="AW12" i="62"/>
  <c r="AV12" i="62"/>
  <c r="AU12" i="62"/>
  <c r="AT12" i="62"/>
  <c r="AS12" i="62"/>
  <c r="AR12" i="62"/>
  <c r="AQ12" i="62"/>
  <c r="AP12" i="62"/>
  <c r="AO12" i="62"/>
  <c r="AN12" i="62"/>
  <c r="AM12" i="62"/>
  <c r="AL12" i="62"/>
  <c r="AK12" i="62"/>
  <c r="AJ12" i="62"/>
  <c r="AI12" i="62"/>
  <c r="AH12" i="62"/>
  <c r="AG12" i="62"/>
  <c r="AF12" i="62"/>
  <c r="U12" i="62"/>
  <c r="Q12" i="62"/>
  <c r="P12" i="62"/>
  <c r="O12" i="62"/>
  <c r="M12" i="62"/>
  <c r="L12" i="62"/>
  <c r="K12" i="62"/>
  <c r="H12" i="62"/>
  <c r="G12" i="62"/>
  <c r="F12" i="62"/>
  <c r="BC11" i="62"/>
  <c r="BB11" i="62"/>
  <c r="BA11" i="62"/>
  <c r="AZ11" i="62"/>
  <c r="AY11" i="62"/>
  <c r="AX11" i="62"/>
  <c r="AW11" i="62"/>
  <c r="AV11" i="62"/>
  <c r="AU11" i="62"/>
  <c r="AT11" i="62"/>
  <c r="AS11" i="62"/>
  <c r="AR11" i="62"/>
  <c r="AQ11" i="62"/>
  <c r="AP11" i="62"/>
  <c r="AO11" i="62"/>
  <c r="AN11" i="62"/>
  <c r="AM11" i="62"/>
  <c r="AL11" i="62"/>
  <c r="AK11" i="62"/>
  <c r="AJ11" i="62"/>
  <c r="AI11" i="62"/>
  <c r="AH11" i="62"/>
  <c r="AG11" i="62"/>
  <c r="AF11" i="62"/>
  <c r="U11" i="62"/>
  <c r="S11" i="62"/>
  <c r="Q11" i="62"/>
  <c r="P11" i="62"/>
  <c r="N11" i="62"/>
  <c r="M11" i="62"/>
  <c r="L11" i="62"/>
  <c r="I11" i="62"/>
  <c r="H11" i="62"/>
  <c r="G11" i="62"/>
  <c r="E11" i="62"/>
  <c r="BC15" i="62"/>
  <c r="BB15" i="62"/>
  <c r="BA15" i="62"/>
  <c r="AZ15" i="62"/>
  <c r="AY15" i="62"/>
  <c r="AX15" i="62"/>
  <c r="AW15" i="62"/>
  <c r="AV15" i="62"/>
  <c r="AU15" i="62"/>
  <c r="AT15" i="62"/>
  <c r="AS15" i="62"/>
  <c r="AR15" i="62"/>
  <c r="AQ15" i="62"/>
  <c r="AP15" i="62"/>
  <c r="AO15" i="62"/>
  <c r="AN15" i="62"/>
  <c r="AM15" i="62"/>
  <c r="AL15" i="62"/>
  <c r="AK15" i="62"/>
  <c r="AJ15" i="62"/>
  <c r="AI15" i="62"/>
  <c r="AH15" i="62"/>
  <c r="AG15" i="62"/>
  <c r="AF15" i="62"/>
  <c r="T15" i="62"/>
  <c r="S15" i="62"/>
  <c r="Q15" i="62"/>
  <c r="O15" i="62"/>
  <c r="N15" i="62"/>
  <c r="M15" i="62"/>
  <c r="K15" i="62"/>
  <c r="I15" i="62"/>
  <c r="H15" i="62"/>
  <c r="F15" i="62"/>
  <c r="E15" i="62"/>
  <c r="BC16" i="62"/>
  <c r="BB16" i="62"/>
  <c r="BA16" i="62"/>
  <c r="AZ16" i="62"/>
  <c r="AY16" i="62"/>
  <c r="AX16" i="62"/>
  <c r="AW16" i="62"/>
  <c r="AV16" i="62"/>
  <c r="AU16" i="62"/>
  <c r="AT16" i="62"/>
  <c r="AS16" i="62"/>
  <c r="AR16" i="62"/>
  <c r="AQ16" i="62"/>
  <c r="AP16" i="62"/>
  <c r="AO16" i="62"/>
  <c r="AN16" i="62"/>
  <c r="AM16" i="62"/>
  <c r="AL16" i="62"/>
  <c r="AK16" i="62"/>
  <c r="AJ16" i="62"/>
  <c r="AI16" i="62"/>
  <c r="AH16" i="62"/>
  <c r="AG16" i="62"/>
  <c r="AF16" i="62"/>
  <c r="U16" i="62"/>
  <c r="T16" i="62"/>
  <c r="S16" i="62"/>
  <c r="Q16" i="62"/>
  <c r="P16" i="62"/>
  <c r="O16" i="62"/>
  <c r="N16" i="62"/>
  <c r="M16" i="62"/>
  <c r="L16" i="62"/>
  <c r="K16" i="62"/>
  <c r="I16" i="62"/>
  <c r="H16" i="62"/>
  <c r="G16" i="62"/>
  <c r="F16" i="62"/>
  <c r="E16" i="62"/>
  <c r="BC13" i="62"/>
  <c r="BB13" i="62"/>
  <c r="BA13" i="62"/>
  <c r="AZ13" i="62"/>
  <c r="AY13" i="62"/>
  <c r="AX13" i="62"/>
  <c r="AW13" i="62"/>
  <c r="AV13" i="62"/>
  <c r="AU13" i="62"/>
  <c r="AT13" i="62"/>
  <c r="AS13" i="62"/>
  <c r="AR13" i="62"/>
  <c r="AQ13" i="62"/>
  <c r="AP13" i="62"/>
  <c r="AO13" i="62"/>
  <c r="AN13" i="62"/>
  <c r="AM13" i="62"/>
  <c r="AL13" i="62"/>
  <c r="AK13" i="62"/>
  <c r="AJ13" i="62"/>
  <c r="AI13" i="62"/>
  <c r="AH13" i="62"/>
  <c r="AG13" i="62"/>
  <c r="AF13" i="62"/>
  <c r="U13" i="62"/>
  <c r="T13" i="62"/>
  <c r="S13" i="62"/>
  <c r="Q13" i="62"/>
  <c r="P13" i="62"/>
  <c r="O13" i="62"/>
  <c r="N13" i="62"/>
  <c r="M13" i="62"/>
  <c r="L13" i="62"/>
  <c r="K13" i="62"/>
  <c r="I13" i="62"/>
  <c r="H13" i="62"/>
  <c r="G13" i="62"/>
  <c r="F13" i="62"/>
  <c r="E13" i="62"/>
  <c r="BC47" i="60"/>
  <c r="BB47" i="60"/>
  <c r="BA47" i="60"/>
  <c r="AZ47" i="60"/>
  <c r="AY47" i="60"/>
  <c r="AX47" i="60"/>
  <c r="AW47" i="60"/>
  <c r="AV47" i="60"/>
  <c r="AU47" i="60"/>
  <c r="AT47" i="60"/>
  <c r="AS47" i="60"/>
  <c r="AR47" i="60"/>
  <c r="AQ47" i="60"/>
  <c r="AP47" i="60"/>
  <c r="AO47" i="60"/>
  <c r="AN47" i="60"/>
  <c r="AM47" i="60"/>
  <c r="AL47" i="60"/>
  <c r="AK47" i="60"/>
  <c r="AJ47" i="60"/>
  <c r="AI47" i="60"/>
  <c r="AH47" i="60"/>
  <c r="AG47" i="60"/>
  <c r="AF47" i="60"/>
  <c r="AE47" i="60"/>
  <c r="AD47" i="60"/>
  <c r="A1" i="60"/>
  <c r="W47" i="60" s="1"/>
  <c r="U47" i="60"/>
  <c r="T47" i="60"/>
  <c r="S47" i="60"/>
  <c r="Q47" i="60"/>
  <c r="P47" i="60"/>
  <c r="O47" i="60"/>
  <c r="M47" i="60"/>
  <c r="L47" i="60"/>
  <c r="K47" i="60"/>
  <c r="I47" i="60"/>
  <c r="H47" i="60"/>
  <c r="G47" i="60"/>
  <c r="E47" i="60"/>
  <c r="D47" i="60"/>
  <c r="C47" i="60"/>
  <c r="BC48" i="60"/>
  <c r="BB48" i="60"/>
  <c r="BA48" i="60"/>
  <c r="AZ48" i="60"/>
  <c r="AY48" i="60"/>
  <c r="AX48" i="60"/>
  <c r="AW48" i="60"/>
  <c r="AV48" i="60"/>
  <c r="AU48" i="60"/>
  <c r="AT48" i="60"/>
  <c r="AS48" i="60"/>
  <c r="AR48" i="60"/>
  <c r="AQ48" i="60"/>
  <c r="AP48" i="60"/>
  <c r="AO48" i="60"/>
  <c r="AN48" i="60"/>
  <c r="AM48" i="60"/>
  <c r="AL48" i="60"/>
  <c r="AK48" i="60"/>
  <c r="AJ48" i="60"/>
  <c r="AI48" i="60"/>
  <c r="AH48" i="60"/>
  <c r="AG48" i="60"/>
  <c r="AF48" i="60"/>
  <c r="AE48" i="60"/>
  <c r="AD48" i="60"/>
  <c r="AB48" i="60"/>
  <c r="AA48" i="60"/>
  <c r="Y48" i="60"/>
  <c r="X48" i="60"/>
  <c r="W48" i="60"/>
  <c r="U48" i="60"/>
  <c r="T48" i="60"/>
  <c r="S48" i="60"/>
  <c r="Q48" i="60"/>
  <c r="P48" i="60"/>
  <c r="O48" i="60"/>
  <c r="M48" i="60"/>
  <c r="L48" i="60"/>
  <c r="K48" i="60"/>
  <c r="I48" i="60"/>
  <c r="H48" i="60"/>
  <c r="G48" i="60"/>
  <c r="E48" i="60"/>
  <c r="D48" i="60"/>
  <c r="C48" i="60"/>
  <c r="BC38" i="60"/>
  <c r="BB38" i="60"/>
  <c r="BA38" i="60"/>
  <c r="AZ38" i="60"/>
  <c r="AY38" i="60"/>
  <c r="AX38" i="60"/>
  <c r="AW38" i="60"/>
  <c r="AV38" i="60"/>
  <c r="AU38" i="60"/>
  <c r="AT38" i="60"/>
  <c r="AS38" i="60"/>
  <c r="AR38" i="60"/>
  <c r="AQ38" i="60"/>
  <c r="AP38" i="60"/>
  <c r="AO38" i="60"/>
  <c r="AN38" i="60"/>
  <c r="AM38" i="60"/>
  <c r="AL38" i="60"/>
  <c r="AK38" i="60"/>
  <c r="AJ38" i="60"/>
  <c r="AI38" i="60"/>
  <c r="AH38" i="60"/>
  <c r="AG38" i="60"/>
  <c r="AF38" i="60"/>
  <c r="AE38" i="60"/>
  <c r="AD38" i="60"/>
  <c r="AB38" i="60"/>
  <c r="AA38" i="60"/>
  <c r="Z38" i="60"/>
  <c r="Y38" i="60"/>
  <c r="X38" i="60"/>
  <c r="W38" i="60"/>
  <c r="V38" i="60"/>
  <c r="U38" i="60"/>
  <c r="T38" i="60"/>
  <c r="S38" i="60"/>
  <c r="R38" i="60"/>
  <c r="Q38" i="60"/>
  <c r="P38" i="60"/>
  <c r="O38" i="60"/>
  <c r="N38" i="60"/>
  <c r="M38" i="60"/>
  <c r="L38" i="60"/>
  <c r="K38" i="60"/>
  <c r="J38" i="60"/>
  <c r="I38" i="60"/>
  <c r="H38" i="60"/>
  <c r="G38" i="60"/>
  <c r="F38" i="60"/>
  <c r="E38" i="60"/>
  <c r="D38" i="60"/>
  <c r="C38" i="60"/>
  <c r="BC50" i="60"/>
  <c r="BB50" i="60"/>
  <c r="BA50" i="60"/>
  <c r="AZ50" i="60"/>
  <c r="AY50" i="60"/>
  <c r="AX50" i="60"/>
  <c r="AW50" i="60"/>
  <c r="AV50" i="60"/>
  <c r="AU50" i="60"/>
  <c r="AT50" i="60"/>
  <c r="AS50" i="60"/>
  <c r="AR50" i="60"/>
  <c r="AQ50" i="60"/>
  <c r="AP50" i="60"/>
  <c r="AO50" i="60"/>
  <c r="AN50" i="60"/>
  <c r="AM50" i="60"/>
  <c r="AL50" i="60"/>
  <c r="AK50" i="60"/>
  <c r="AJ50" i="60"/>
  <c r="AI50" i="60"/>
  <c r="AH50" i="60"/>
  <c r="AG50" i="60"/>
  <c r="AF50" i="60"/>
  <c r="AE50" i="60"/>
  <c r="AD50" i="60"/>
  <c r="AB50" i="60"/>
  <c r="AA50" i="60"/>
  <c r="Z50" i="60"/>
  <c r="Y50" i="60"/>
  <c r="X50" i="60"/>
  <c r="W50" i="60"/>
  <c r="V50" i="60"/>
  <c r="U50" i="60"/>
  <c r="T50" i="60"/>
  <c r="S50" i="60"/>
  <c r="R50" i="60"/>
  <c r="Q50" i="60"/>
  <c r="P50" i="60"/>
  <c r="O50" i="60"/>
  <c r="N50" i="60"/>
  <c r="M50" i="60"/>
  <c r="L50" i="60"/>
  <c r="K50" i="60"/>
  <c r="J50" i="60"/>
  <c r="I50" i="60"/>
  <c r="H50" i="60"/>
  <c r="G50" i="60"/>
  <c r="F50" i="60"/>
  <c r="E50" i="60"/>
  <c r="D50" i="60"/>
  <c r="C50" i="60"/>
  <c r="AV51" i="57"/>
  <c r="AU51" i="57"/>
  <c r="AT51" i="57"/>
  <c r="AS51" i="57"/>
  <c r="AR51" i="57"/>
  <c r="AQ51" i="57"/>
  <c r="AP51" i="57"/>
  <c r="AO51" i="57"/>
  <c r="AN51" i="57"/>
  <c r="AM51" i="57"/>
  <c r="AL51" i="57"/>
  <c r="AK51" i="57"/>
  <c r="AJ51" i="57"/>
  <c r="AI51" i="57"/>
  <c r="AH51" i="57"/>
  <c r="AG51" i="57"/>
  <c r="AF51" i="57"/>
  <c r="AE51" i="57"/>
  <c r="AD51" i="57"/>
  <c r="U51" i="57"/>
  <c r="T51" i="57"/>
  <c r="S51" i="57"/>
  <c r="R51" i="57"/>
  <c r="Q51" i="57"/>
  <c r="P51" i="57"/>
  <c r="O51" i="57"/>
  <c r="N51" i="57"/>
  <c r="M51" i="57"/>
  <c r="L51" i="57"/>
  <c r="K51" i="57"/>
  <c r="J51" i="57"/>
  <c r="I51" i="57"/>
  <c r="H51" i="57"/>
  <c r="G51" i="57"/>
  <c r="F51" i="57"/>
  <c r="E51" i="57"/>
  <c r="D51" i="57"/>
  <c r="C51" i="57"/>
  <c r="AV50" i="57"/>
  <c r="AU50" i="57"/>
  <c r="AT50" i="57"/>
  <c r="AS50" i="57"/>
  <c r="AR50" i="57"/>
  <c r="AQ50" i="57"/>
  <c r="AP50" i="57"/>
  <c r="AO50" i="57"/>
  <c r="AN50" i="57"/>
  <c r="AM50" i="57"/>
  <c r="AL50" i="57"/>
  <c r="AK50" i="57"/>
  <c r="AJ50" i="57"/>
  <c r="AI50" i="57"/>
  <c r="AH50" i="57"/>
  <c r="AG50" i="57"/>
  <c r="AF50" i="57"/>
  <c r="AE50" i="57"/>
  <c r="AD50" i="57"/>
  <c r="U50" i="57"/>
  <c r="T50" i="57"/>
  <c r="S50" i="57"/>
  <c r="R50" i="57"/>
  <c r="Q50" i="57"/>
  <c r="P50" i="57"/>
  <c r="O50" i="57"/>
  <c r="N50" i="57"/>
  <c r="M50" i="57"/>
  <c r="L50" i="57"/>
  <c r="K50" i="57"/>
  <c r="J50" i="57"/>
  <c r="I50" i="57"/>
  <c r="H50" i="57"/>
  <c r="G50" i="57"/>
  <c r="F50" i="57"/>
  <c r="E50" i="57"/>
  <c r="D50" i="57"/>
  <c r="C50" i="57"/>
  <c r="AV49" i="57"/>
  <c r="AU49" i="57"/>
  <c r="AT49" i="57"/>
  <c r="AS49" i="57"/>
  <c r="AR49" i="57"/>
  <c r="AQ49" i="57"/>
  <c r="AP49" i="57"/>
  <c r="AO49" i="57"/>
  <c r="AN49" i="57"/>
  <c r="AM49" i="57"/>
  <c r="AL49" i="57"/>
  <c r="AK49" i="57"/>
  <c r="AJ49" i="57"/>
  <c r="AI49" i="57"/>
  <c r="AH49" i="57"/>
  <c r="AG49" i="57"/>
  <c r="AF49" i="57"/>
  <c r="AE49" i="57"/>
  <c r="AD49" i="57"/>
  <c r="U49" i="57"/>
  <c r="T49" i="57"/>
  <c r="S49" i="57"/>
  <c r="R49" i="57"/>
  <c r="Q49" i="57"/>
  <c r="P49" i="57"/>
  <c r="O49" i="57"/>
  <c r="N49" i="57"/>
  <c r="M49" i="57"/>
  <c r="L49" i="57"/>
  <c r="K49" i="57"/>
  <c r="J49" i="57"/>
  <c r="I49" i="57"/>
  <c r="H49" i="57"/>
  <c r="G49" i="57"/>
  <c r="F49" i="57"/>
  <c r="E49" i="57"/>
  <c r="D49" i="57"/>
  <c r="C49" i="57"/>
  <c r="AV45" i="57"/>
  <c r="AU45" i="57"/>
  <c r="AT45" i="57"/>
  <c r="AS45" i="57"/>
  <c r="AR45" i="57"/>
  <c r="AQ45" i="57"/>
  <c r="AP45" i="57"/>
  <c r="AO45" i="57"/>
  <c r="AN45" i="57"/>
  <c r="AM45" i="57"/>
  <c r="AL45" i="57"/>
  <c r="AK45" i="57"/>
  <c r="AJ45" i="57"/>
  <c r="AI45" i="57"/>
  <c r="AH45" i="57"/>
  <c r="AG45" i="57"/>
  <c r="AF45" i="57"/>
  <c r="AE45" i="57"/>
  <c r="AD45" i="57"/>
  <c r="U45" i="57"/>
  <c r="T45" i="57"/>
  <c r="S45" i="57"/>
  <c r="R45" i="57"/>
  <c r="Q45" i="57"/>
  <c r="P45" i="57"/>
  <c r="O45" i="57"/>
  <c r="N45" i="57"/>
  <c r="M45" i="57"/>
  <c r="L45" i="57"/>
  <c r="K45" i="57"/>
  <c r="J45" i="57"/>
  <c r="I45" i="57"/>
  <c r="H45" i="57"/>
  <c r="G45" i="57"/>
  <c r="F45" i="57"/>
  <c r="E45" i="57"/>
  <c r="D45" i="57"/>
  <c r="C45" i="57"/>
  <c r="AV42" i="57"/>
  <c r="AU42" i="57"/>
  <c r="AT42" i="57"/>
  <c r="AS42" i="57"/>
  <c r="AR42" i="57"/>
  <c r="AQ42" i="57"/>
  <c r="AP42" i="57"/>
  <c r="AO42" i="57"/>
  <c r="AN42" i="57"/>
  <c r="AM42" i="57"/>
  <c r="AL42" i="57"/>
  <c r="AK42" i="57"/>
  <c r="AJ42" i="57"/>
  <c r="AI42" i="57"/>
  <c r="AH42" i="57"/>
  <c r="AG42" i="57"/>
  <c r="AF42" i="57"/>
  <c r="AE42" i="57"/>
  <c r="AD42" i="57"/>
  <c r="U42" i="57"/>
  <c r="T42" i="57"/>
  <c r="S42" i="57"/>
  <c r="R42" i="57"/>
  <c r="Q42" i="57"/>
  <c r="P42" i="57"/>
  <c r="O42" i="57"/>
  <c r="N42" i="57"/>
  <c r="M42" i="57"/>
  <c r="L42" i="57"/>
  <c r="K42" i="57"/>
  <c r="J42" i="57"/>
  <c r="I42" i="57"/>
  <c r="H42" i="57"/>
  <c r="G42" i="57"/>
  <c r="F42" i="57"/>
  <c r="E42" i="57"/>
  <c r="D42" i="57"/>
  <c r="C42" i="57"/>
  <c r="AV41" i="57"/>
  <c r="AU41" i="57"/>
  <c r="AT41" i="57"/>
  <c r="AS41" i="57"/>
  <c r="AR41" i="57"/>
  <c r="AQ41" i="57"/>
  <c r="AP41" i="57"/>
  <c r="AO41" i="57"/>
  <c r="AN41" i="57"/>
  <c r="AM41" i="57"/>
  <c r="AL41" i="57"/>
  <c r="AK41" i="57"/>
  <c r="AJ41" i="57"/>
  <c r="AI41" i="57"/>
  <c r="AH41" i="57"/>
  <c r="AG41" i="57"/>
  <c r="AF41" i="57"/>
  <c r="AE41" i="57"/>
  <c r="AD41" i="57"/>
  <c r="U41" i="57"/>
  <c r="T41" i="57"/>
  <c r="S41" i="57"/>
  <c r="R41" i="57"/>
  <c r="Q41" i="57"/>
  <c r="P41" i="57"/>
  <c r="O41" i="57"/>
  <c r="N41" i="57"/>
  <c r="M41" i="57"/>
  <c r="L41" i="57"/>
  <c r="K41" i="57"/>
  <c r="J41" i="57"/>
  <c r="I41" i="57"/>
  <c r="H41" i="57"/>
  <c r="G41" i="57"/>
  <c r="F41" i="57"/>
  <c r="E41" i="57"/>
  <c r="D41" i="57"/>
  <c r="C41" i="57"/>
  <c r="AV40" i="57"/>
  <c r="AU40" i="57"/>
  <c r="AT40" i="57"/>
  <c r="AS40" i="57"/>
  <c r="AR40" i="57"/>
  <c r="AQ40" i="57"/>
  <c r="AP40" i="57"/>
  <c r="AO40" i="57"/>
  <c r="AN40" i="57"/>
  <c r="AM40" i="57"/>
  <c r="AL40" i="57"/>
  <c r="AK40" i="57"/>
  <c r="AJ40" i="57"/>
  <c r="AI40" i="57"/>
  <c r="AH40" i="57"/>
  <c r="AG40" i="57"/>
  <c r="AF40" i="57"/>
  <c r="AE40" i="57"/>
  <c r="AD40" i="57"/>
  <c r="U40" i="57"/>
  <c r="T40" i="57"/>
  <c r="S40" i="57"/>
  <c r="R40" i="57"/>
  <c r="Q40" i="57"/>
  <c r="P40" i="57"/>
  <c r="O40" i="57"/>
  <c r="N40" i="57"/>
  <c r="M40" i="57"/>
  <c r="L40" i="57"/>
  <c r="K40" i="57"/>
  <c r="J40" i="57"/>
  <c r="I40" i="57"/>
  <c r="H40" i="57"/>
  <c r="G40" i="57"/>
  <c r="F40" i="57"/>
  <c r="E40" i="57"/>
  <c r="D40" i="57"/>
  <c r="C40" i="57"/>
  <c r="AV39" i="57"/>
  <c r="AU39" i="57"/>
  <c r="AT39" i="57"/>
  <c r="AS39" i="57"/>
  <c r="AR39" i="57"/>
  <c r="AQ39" i="57"/>
  <c r="AP39" i="57"/>
  <c r="AO39" i="57"/>
  <c r="AN39" i="57"/>
  <c r="AM39" i="57"/>
  <c r="AL39" i="57"/>
  <c r="AK39" i="57"/>
  <c r="AJ39" i="57"/>
  <c r="AI39" i="57"/>
  <c r="AH39" i="57"/>
  <c r="AG39" i="57"/>
  <c r="AF39" i="57"/>
  <c r="AE39" i="57"/>
  <c r="AD39" i="57"/>
  <c r="U39" i="57"/>
  <c r="T39" i="57"/>
  <c r="S39" i="57"/>
  <c r="R39" i="57"/>
  <c r="Q39" i="57"/>
  <c r="P39" i="57"/>
  <c r="O39" i="57"/>
  <c r="N39" i="57"/>
  <c r="M39" i="57"/>
  <c r="L39" i="57"/>
  <c r="K39" i="57"/>
  <c r="J39" i="57"/>
  <c r="I39" i="57"/>
  <c r="H39" i="57"/>
  <c r="G39" i="57"/>
  <c r="F39" i="57"/>
  <c r="E39" i="57"/>
  <c r="D39" i="57"/>
  <c r="C39" i="57"/>
  <c r="AV37" i="57"/>
  <c r="AU37" i="57"/>
  <c r="AT37" i="57"/>
  <c r="AS37" i="57"/>
  <c r="AR37" i="57"/>
  <c r="AQ37" i="57"/>
  <c r="AP37" i="57"/>
  <c r="AO37" i="57"/>
  <c r="AN37" i="57"/>
  <c r="AM37" i="57"/>
  <c r="AL37" i="57"/>
  <c r="AK37" i="57"/>
  <c r="AJ37" i="57"/>
  <c r="AI37" i="57"/>
  <c r="AH37" i="57"/>
  <c r="AG37" i="57"/>
  <c r="AF37" i="57"/>
  <c r="AE37" i="57"/>
  <c r="AD37" i="57"/>
  <c r="U37" i="57"/>
  <c r="T37" i="57"/>
  <c r="S37" i="57"/>
  <c r="R37" i="57"/>
  <c r="Q37" i="57"/>
  <c r="P37" i="57"/>
  <c r="O37" i="57"/>
  <c r="N37" i="57"/>
  <c r="M37" i="57"/>
  <c r="L37" i="57"/>
  <c r="K37" i="57"/>
  <c r="J37" i="57"/>
  <c r="I37" i="57"/>
  <c r="H37" i="57"/>
  <c r="G37" i="57"/>
  <c r="F37" i="57"/>
  <c r="E37" i="57"/>
  <c r="D37" i="57"/>
  <c r="C37" i="57"/>
  <c r="AV35" i="57"/>
  <c r="AU35" i="57"/>
  <c r="AT35" i="57"/>
  <c r="AS35" i="57"/>
  <c r="AR35" i="57"/>
  <c r="AQ35" i="57"/>
  <c r="AP35" i="57"/>
  <c r="AO35" i="57"/>
  <c r="AN35" i="57"/>
  <c r="AM35" i="57"/>
  <c r="AL35" i="57"/>
  <c r="AK35" i="57"/>
  <c r="AJ35" i="57"/>
  <c r="AI35" i="57"/>
  <c r="AH35" i="57"/>
  <c r="AG35" i="57"/>
  <c r="AF35" i="57"/>
  <c r="AE35" i="57"/>
  <c r="AD35" i="57"/>
  <c r="U35" i="57"/>
  <c r="T35" i="57"/>
  <c r="S35" i="57"/>
  <c r="R35" i="57"/>
  <c r="Q35" i="57"/>
  <c r="P35" i="57"/>
  <c r="O35" i="57"/>
  <c r="N35" i="57"/>
  <c r="M35" i="57"/>
  <c r="L35" i="57"/>
  <c r="K35" i="57"/>
  <c r="J35" i="57"/>
  <c r="I35" i="57"/>
  <c r="H35" i="57"/>
  <c r="G35" i="57"/>
  <c r="F35" i="57"/>
  <c r="E35" i="57"/>
  <c r="D35" i="57"/>
  <c r="C35" i="57"/>
  <c r="AV34" i="57"/>
  <c r="AU34" i="57"/>
  <c r="AT34" i="57"/>
  <c r="AS34" i="57"/>
  <c r="AR34" i="57"/>
  <c r="AQ34" i="57"/>
  <c r="AP34" i="57"/>
  <c r="AO34" i="57"/>
  <c r="AN34" i="57"/>
  <c r="AM34" i="57"/>
  <c r="AL34" i="57"/>
  <c r="AK34" i="57"/>
  <c r="AJ34" i="57"/>
  <c r="AI34" i="57"/>
  <c r="AH34" i="57"/>
  <c r="AG34" i="57"/>
  <c r="AF34" i="57"/>
  <c r="AE34" i="57"/>
  <c r="AD34" i="57"/>
  <c r="U34" i="57"/>
  <c r="T34" i="57"/>
  <c r="S34" i="57"/>
  <c r="R34" i="57"/>
  <c r="Q34" i="57"/>
  <c r="P34" i="57"/>
  <c r="O34" i="57"/>
  <c r="N34" i="57"/>
  <c r="M34" i="57"/>
  <c r="L34" i="57"/>
  <c r="K34" i="57"/>
  <c r="J34" i="57"/>
  <c r="I34" i="57"/>
  <c r="H34" i="57"/>
  <c r="G34" i="57"/>
  <c r="F34" i="57"/>
  <c r="E34" i="57"/>
  <c r="D34" i="57"/>
  <c r="C34" i="57"/>
  <c r="AV33" i="57"/>
  <c r="AU33" i="57"/>
  <c r="AT33" i="57"/>
  <c r="AS33" i="57"/>
  <c r="AR33" i="57"/>
  <c r="AQ33" i="57"/>
  <c r="AP33" i="57"/>
  <c r="AO33" i="57"/>
  <c r="AN33" i="57"/>
  <c r="AM33" i="57"/>
  <c r="AL33" i="57"/>
  <c r="AK33" i="57"/>
  <c r="AJ33" i="57"/>
  <c r="AI33" i="57"/>
  <c r="AH33" i="57"/>
  <c r="AG33" i="57"/>
  <c r="AF33" i="57"/>
  <c r="AE33" i="57"/>
  <c r="AD33" i="57"/>
  <c r="U33" i="57"/>
  <c r="T33" i="57"/>
  <c r="S33" i="57"/>
  <c r="R33" i="57"/>
  <c r="Q33" i="57"/>
  <c r="P33" i="57"/>
  <c r="O33" i="57"/>
  <c r="N33" i="57"/>
  <c r="M33" i="57"/>
  <c r="L33" i="57"/>
  <c r="K33" i="57"/>
  <c r="J33" i="57"/>
  <c r="I33" i="57"/>
  <c r="H33" i="57"/>
  <c r="G33" i="57"/>
  <c r="F33" i="57"/>
  <c r="E33" i="57"/>
  <c r="D33" i="57"/>
  <c r="C33" i="57"/>
  <c r="AV32" i="57"/>
  <c r="AU32" i="57"/>
  <c r="AT32" i="57"/>
  <c r="AS32" i="57"/>
  <c r="AR32" i="57"/>
  <c r="AQ32" i="57"/>
  <c r="AP32" i="57"/>
  <c r="AO32" i="57"/>
  <c r="AN32" i="57"/>
  <c r="AM32" i="57"/>
  <c r="AL32" i="57"/>
  <c r="AK32" i="57"/>
  <c r="AJ32" i="57"/>
  <c r="AI32" i="57"/>
  <c r="AH32" i="57"/>
  <c r="AG32" i="57"/>
  <c r="AF32" i="57"/>
  <c r="AE32" i="57"/>
  <c r="AD32" i="57"/>
  <c r="U32" i="57"/>
  <c r="T32" i="57"/>
  <c r="S32" i="57"/>
  <c r="R32" i="57"/>
  <c r="Q32" i="57"/>
  <c r="P32" i="57"/>
  <c r="O32" i="57"/>
  <c r="N32" i="57"/>
  <c r="M32" i="57"/>
  <c r="L32" i="57"/>
  <c r="K32" i="57"/>
  <c r="J32" i="57"/>
  <c r="I32" i="57"/>
  <c r="H32" i="57"/>
  <c r="G32" i="57"/>
  <c r="F32" i="57"/>
  <c r="E32" i="57"/>
  <c r="D32" i="57"/>
  <c r="C32" i="57"/>
  <c r="AV31" i="57"/>
  <c r="AU31" i="57"/>
  <c r="AT31" i="57"/>
  <c r="AS31" i="57"/>
  <c r="AR31" i="57"/>
  <c r="AQ31" i="57"/>
  <c r="AP31" i="57"/>
  <c r="AO31" i="57"/>
  <c r="AN31" i="57"/>
  <c r="AM31" i="57"/>
  <c r="AL31" i="57"/>
  <c r="AK31" i="57"/>
  <c r="AJ31" i="57"/>
  <c r="AI31" i="57"/>
  <c r="AH31" i="57"/>
  <c r="AG31" i="57"/>
  <c r="AF31" i="57"/>
  <c r="AE31" i="57"/>
  <c r="AD31" i="57"/>
  <c r="U31" i="57"/>
  <c r="T31" i="57"/>
  <c r="S31" i="57"/>
  <c r="R31" i="57"/>
  <c r="Q31" i="57"/>
  <c r="P31" i="57"/>
  <c r="O31" i="57"/>
  <c r="N31" i="57"/>
  <c r="M31" i="57"/>
  <c r="L31" i="57"/>
  <c r="K31" i="57"/>
  <c r="J31" i="57"/>
  <c r="I31" i="57"/>
  <c r="H31" i="57"/>
  <c r="G31" i="57"/>
  <c r="F31" i="57"/>
  <c r="E31" i="57"/>
  <c r="D31" i="57"/>
  <c r="C31" i="57"/>
  <c r="AV30" i="57"/>
  <c r="AU30" i="57"/>
  <c r="AT30" i="57"/>
  <c r="AS30" i="57"/>
  <c r="AR30" i="57"/>
  <c r="AQ30" i="57"/>
  <c r="AP30" i="57"/>
  <c r="AO30" i="57"/>
  <c r="AN30" i="57"/>
  <c r="AM30" i="57"/>
  <c r="AL30" i="57"/>
  <c r="AK30" i="57"/>
  <c r="AJ30" i="57"/>
  <c r="AI30" i="57"/>
  <c r="AH30" i="57"/>
  <c r="AG30" i="57"/>
  <c r="AF30" i="57"/>
  <c r="AE30" i="57"/>
  <c r="AD30" i="57"/>
  <c r="U30" i="57"/>
  <c r="T30" i="57"/>
  <c r="S30" i="57"/>
  <c r="R30" i="57"/>
  <c r="Q30" i="57"/>
  <c r="P30" i="57"/>
  <c r="O30" i="57"/>
  <c r="N30" i="57"/>
  <c r="M30" i="57"/>
  <c r="L30" i="57"/>
  <c r="K30" i="57"/>
  <c r="J30" i="57"/>
  <c r="I30" i="57"/>
  <c r="H30" i="57"/>
  <c r="G30" i="57"/>
  <c r="F30" i="57"/>
  <c r="E30" i="57"/>
  <c r="D30" i="57"/>
  <c r="C30" i="57"/>
  <c r="AV29" i="57"/>
  <c r="AU29" i="57"/>
  <c r="AT29" i="57"/>
  <c r="AS29" i="57"/>
  <c r="AR29" i="57"/>
  <c r="AQ29" i="57"/>
  <c r="AP29" i="57"/>
  <c r="AO29" i="57"/>
  <c r="AN29" i="57"/>
  <c r="AM29" i="57"/>
  <c r="AL29" i="57"/>
  <c r="AK29" i="57"/>
  <c r="AJ29" i="57"/>
  <c r="AI29" i="57"/>
  <c r="AH29" i="57"/>
  <c r="AG29" i="57"/>
  <c r="AF29" i="57"/>
  <c r="AE29" i="57"/>
  <c r="AD29" i="57"/>
  <c r="U29" i="57"/>
  <c r="T29" i="57"/>
  <c r="S29" i="57"/>
  <c r="R29" i="57"/>
  <c r="Q29" i="57"/>
  <c r="P29" i="57"/>
  <c r="O29" i="57"/>
  <c r="N29" i="57"/>
  <c r="M29" i="57"/>
  <c r="L29" i="57"/>
  <c r="K29" i="57"/>
  <c r="J29" i="57"/>
  <c r="I29" i="57"/>
  <c r="H29" i="57"/>
  <c r="G29" i="57"/>
  <c r="F29" i="57"/>
  <c r="E29" i="57"/>
  <c r="D29" i="57"/>
  <c r="C29" i="57"/>
  <c r="AV28" i="57"/>
  <c r="AU28" i="57"/>
  <c r="AT28" i="57"/>
  <c r="AS28" i="57"/>
  <c r="AR28" i="57"/>
  <c r="AQ28" i="57"/>
  <c r="AP28" i="57"/>
  <c r="AO28" i="57"/>
  <c r="AN28" i="57"/>
  <c r="AM28" i="57"/>
  <c r="AL28" i="57"/>
  <c r="AK28" i="57"/>
  <c r="AJ28" i="57"/>
  <c r="AI28" i="57"/>
  <c r="AH28" i="57"/>
  <c r="AG28" i="57"/>
  <c r="AF28" i="57"/>
  <c r="AE28" i="57"/>
  <c r="AD28" i="57"/>
  <c r="U28" i="57"/>
  <c r="T28" i="57"/>
  <c r="S28" i="57"/>
  <c r="R28" i="57"/>
  <c r="Q28" i="57"/>
  <c r="P28" i="57"/>
  <c r="O28" i="57"/>
  <c r="N28" i="57"/>
  <c r="M28" i="57"/>
  <c r="L28" i="57"/>
  <c r="K28" i="57"/>
  <c r="J28" i="57"/>
  <c r="I28" i="57"/>
  <c r="H28" i="57"/>
  <c r="G28" i="57"/>
  <c r="F28" i="57"/>
  <c r="E28" i="57"/>
  <c r="D28" i="57"/>
  <c r="C28" i="57"/>
  <c r="AV26" i="57"/>
  <c r="AU26" i="57"/>
  <c r="AT26" i="57"/>
  <c r="AS26" i="57"/>
  <c r="AR26" i="57"/>
  <c r="AQ26" i="57"/>
  <c r="AP26" i="57"/>
  <c r="AO26" i="57"/>
  <c r="AN26" i="57"/>
  <c r="AM26" i="57"/>
  <c r="AL26" i="57"/>
  <c r="AK26" i="57"/>
  <c r="AJ26" i="57"/>
  <c r="AI26" i="57"/>
  <c r="AH26" i="57"/>
  <c r="AG26" i="57"/>
  <c r="AF26" i="57"/>
  <c r="AE26" i="57"/>
  <c r="AD26" i="57"/>
  <c r="U26" i="57"/>
  <c r="T26" i="57"/>
  <c r="S26" i="57"/>
  <c r="R26" i="57"/>
  <c r="Q26" i="57"/>
  <c r="P26" i="57"/>
  <c r="O26" i="57"/>
  <c r="N26" i="57"/>
  <c r="M26" i="57"/>
  <c r="L26" i="57"/>
  <c r="K26" i="57"/>
  <c r="J26" i="57"/>
  <c r="I26" i="57"/>
  <c r="H26" i="57"/>
  <c r="G26" i="57"/>
  <c r="F26" i="57"/>
  <c r="E26" i="57"/>
  <c r="D26" i="57"/>
  <c r="C26" i="57"/>
  <c r="AV25" i="57"/>
  <c r="AU25" i="57"/>
  <c r="AT25" i="57"/>
  <c r="AS25" i="57"/>
  <c r="AR25" i="57"/>
  <c r="AQ25" i="57"/>
  <c r="AP25" i="57"/>
  <c r="AO25" i="57"/>
  <c r="AN25" i="57"/>
  <c r="AM25" i="57"/>
  <c r="AL25" i="57"/>
  <c r="AK25" i="57"/>
  <c r="AJ25" i="57"/>
  <c r="AI25" i="57"/>
  <c r="AH25" i="57"/>
  <c r="AG25" i="57"/>
  <c r="AF25" i="57"/>
  <c r="AE25" i="57"/>
  <c r="AD25" i="57"/>
  <c r="U25" i="57"/>
  <c r="T25" i="57"/>
  <c r="S25" i="57"/>
  <c r="R25" i="57"/>
  <c r="Q25" i="57"/>
  <c r="P25" i="57"/>
  <c r="O25" i="57"/>
  <c r="N25" i="57"/>
  <c r="M25" i="57"/>
  <c r="L25" i="57"/>
  <c r="K25" i="57"/>
  <c r="J25" i="57"/>
  <c r="I25" i="57"/>
  <c r="H25" i="57"/>
  <c r="G25" i="57"/>
  <c r="F25" i="57"/>
  <c r="E25" i="57"/>
  <c r="D25" i="57"/>
  <c r="C25" i="57"/>
  <c r="AV24" i="57"/>
  <c r="AU24" i="57"/>
  <c r="AT24" i="57"/>
  <c r="AS24" i="57"/>
  <c r="AR24" i="57"/>
  <c r="AQ24" i="57"/>
  <c r="AP24" i="57"/>
  <c r="AO24" i="57"/>
  <c r="AN24" i="57"/>
  <c r="AM24" i="57"/>
  <c r="AL24" i="57"/>
  <c r="AK24" i="57"/>
  <c r="AJ24" i="57"/>
  <c r="AI24" i="57"/>
  <c r="AH24" i="57"/>
  <c r="AG24" i="57"/>
  <c r="AF24" i="57"/>
  <c r="AE24" i="57"/>
  <c r="AD24" i="57"/>
  <c r="U24" i="57"/>
  <c r="T24" i="57"/>
  <c r="S24" i="57"/>
  <c r="R24" i="57"/>
  <c r="Q24" i="57"/>
  <c r="P24" i="57"/>
  <c r="O24" i="57"/>
  <c r="N24" i="57"/>
  <c r="M24" i="57"/>
  <c r="L24" i="57"/>
  <c r="K24" i="57"/>
  <c r="J24" i="57"/>
  <c r="I24" i="57"/>
  <c r="H24" i="57"/>
  <c r="G24" i="57"/>
  <c r="F24" i="57"/>
  <c r="E24" i="57"/>
  <c r="D24" i="57"/>
  <c r="C24" i="57"/>
  <c r="AV22" i="57"/>
  <c r="AU22" i="57"/>
  <c r="AT22" i="57"/>
  <c r="AS22" i="57"/>
  <c r="AR22" i="57"/>
  <c r="AQ22" i="57"/>
  <c r="AP22" i="57"/>
  <c r="AO22" i="57"/>
  <c r="AN22" i="57"/>
  <c r="AM22" i="57"/>
  <c r="AL22" i="57"/>
  <c r="AK22" i="57"/>
  <c r="AJ22" i="57"/>
  <c r="AI22" i="57"/>
  <c r="AH22" i="57"/>
  <c r="AG22" i="57"/>
  <c r="AF22" i="57"/>
  <c r="AE22" i="57"/>
  <c r="AD22" i="57"/>
  <c r="U22" i="57"/>
  <c r="T22" i="57"/>
  <c r="S22" i="57"/>
  <c r="R22" i="57"/>
  <c r="Q22" i="57"/>
  <c r="P22" i="57"/>
  <c r="O22" i="57"/>
  <c r="N22" i="57"/>
  <c r="M22" i="57"/>
  <c r="L22" i="57"/>
  <c r="K22" i="57"/>
  <c r="J22" i="57"/>
  <c r="I22" i="57"/>
  <c r="H22" i="57"/>
  <c r="G22" i="57"/>
  <c r="F22" i="57"/>
  <c r="E22" i="57"/>
  <c r="D22" i="57"/>
  <c r="AV21" i="57"/>
  <c r="AU21" i="57"/>
  <c r="AT21" i="57"/>
  <c r="AS21" i="57"/>
  <c r="AR21" i="57"/>
  <c r="AQ21" i="57"/>
  <c r="AP21" i="57"/>
  <c r="AO21" i="57"/>
  <c r="AN21" i="57"/>
  <c r="AM21" i="57"/>
  <c r="AL21" i="57"/>
  <c r="AK21" i="57"/>
  <c r="AJ21" i="57"/>
  <c r="AI21" i="57"/>
  <c r="AH21" i="57"/>
  <c r="AG21" i="57"/>
  <c r="AF21" i="57"/>
  <c r="AE21" i="57"/>
  <c r="AD21" i="57"/>
  <c r="U21" i="57"/>
  <c r="T21" i="57"/>
  <c r="S21" i="57"/>
  <c r="R21" i="57"/>
  <c r="Q21" i="57"/>
  <c r="P21" i="57"/>
  <c r="O21" i="57"/>
  <c r="N21" i="57"/>
  <c r="M21" i="57"/>
  <c r="L21" i="57"/>
  <c r="K21" i="57"/>
  <c r="J21" i="57"/>
  <c r="I21" i="57"/>
  <c r="H21" i="57"/>
  <c r="G21" i="57"/>
  <c r="F21" i="57"/>
  <c r="E21" i="57"/>
  <c r="D21" i="57"/>
  <c r="C21" i="57"/>
  <c r="AV20" i="57"/>
  <c r="AU20" i="57"/>
  <c r="AT20" i="57"/>
  <c r="AS20" i="57"/>
  <c r="AR20" i="57"/>
  <c r="AQ20" i="57"/>
  <c r="AP20" i="57"/>
  <c r="AO20" i="57"/>
  <c r="AN20" i="57"/>
  <c r="AM20" i="57"/>
  <c r="AL20" i="57"/>
  <c r="AK20" i="57"/>
  <c r="AJ20" i="57"/>
  <c r="AI20" i="57"/>
  <c r="AH20" i="57"/>
  <c r="AG20" i="57"/>
  <c r="AF20" i="57"/>
  <c r="AE20" i="57"/>
  <c r="AD20" i="57"/>
  <c r="U20" i="57"/>
  <c r="T20" i="57"/>
  <c r="S20" i="57"/>
  <c r="R20" i="57"/>
  <c r="Q20" i="57"/>
  <c r="P20" i="57"/>
  <c r="O20" i="57"/>
  <c r="N20" i="57"/>
  <c r="M20" i="57"/>
  <c r="L20" i="57"/>
  <c r="K20" i="57"/>
  <c r="J20" i="57"/>
  <c r="I20" i="57"/>
  <c r="H20" i="57"/>
  <c r="G20" i="57"/>
  <c r="F20" i="57"/>
  <c r="E20" i="57"/>
  <c r="D20" i="57"/>
  <c r="C20" i="57"/>
  <c r="AV19" i="57"/>
  <c r="AU19" i="57"/>
  <c r="AT19" i="57"/>
  <c r="AS19" i="57"/>
  <c r="AR19" i="57"/>
  <c r="AQ19" i="57"/>
  <c r="AP19" i="57"/>
  <c r="AO19" i="57"/>
  <c r="AN19" i="57"/>
  <c r="AM19" i="57"/>
  <c r="AL19" i="57"/>
  <c r="AK19" i="57"/>
  <c r="AJ19" i="57"/>
  <c r="AI19" i="57"/>
  <c r="AH19" i="57"/>
  <c r="AG19" i="57"/>
  <c r="AF19" i="57"/>
  <c r="AE19" i="57"/>
  <c r="AD19" i="57"/>
  <c r="U19" i="57"/>
  <c r="T19" i="57"/>
  <c r="S19" i="57"/>
  <c r="R19" i="57"/>
  <c r="Q19" i="57"/>
  <c r="P19" i="57"/>
  <c r="O19" i="57"/>
  <c r="N19" i="57"/>
  <c r="M19" i="57"/>
  <c r="L19" i="57"/>
  <c r="K19" i="57"/>
  <c r="J19" i="57"/>
  <c r="I19" i="57"/>
  <c r="H19" i="57"/>
  <c r="G19" i="57"/>
  <c r="F19" i="57"/>
  <c r="E19" i="57"/>
  <c r="D19" i="57"/>
  <c r="C19" i="57"/>
  <c r="AV18" i="57"/>
  <c r="AU18" i="57"/>
  <c r="AT18" i="57"/>
  <c r="AS18" i="57"/>
  <c r="AR18" i="57"/>
  <c r="AQ18" i="57"/>
  <c r="AP18" i="57"/>
  <c r="AO18" i="57"/>
  <c r="AN18" i="57"/>
  <c r="AM18" i="57"/>
  <c r="AL18" i="57"/>
  <c r="AK18" i="57"/>
  <c r="AJ18" i="57"/>
  <c r="AI18" i="57"/>
  <c r="AH18" i="57"/>
  <c r="AG18" i="57"/>
  <c r="AF18" i="57"/>
  <c r="AE18" i="57"/>
  <c r="AD18" i="57"/>
  <c r="U18" i="57"/>
  <c r="T18" i="57"/>
  <c r="S18" i="57"/>
  <c r="R18" i="57"/>
  <c r="Q18" i="57"/>
  <c r="P18" i="57"/>
  <c r="O18" i="57"/>
  <c r="N18" i="57"/>
  <c r="M18" i="57"/>
  <c r="L18" i="57"/>
  <c r="K18" i="57"/>
  <c r="J18" i="57"/>
  <c r="I18" i="57"/>
  <c r="H18" i="57"/>
  <c r="G18" i="57"/>
  <c r="F18" i="57"/>
  <c r="E18" i="57"/>
  <c r="D18" i="57"/>
  <c r="C18" i="57"/>
  <c r="AV17" i="57"/>
  <c r="AU17" i="57"/>
  <c r="AT17" i="57"/>
  <c r="AS17" i="57"/>
  <c r="AR17" i="57"/>
  <c r="AQ17" i="57"/>
  <c r="AP17" i="57"/>
  <c r="AO17" i="57"/>
  <c r="AN17" i="57"/>
  <c r="AM17" i="57"/>
  <c r="AL17" i="57"/>
  <c r="AK17" i="57"/>
  <c r="AJ17" i="57"/>
  <c r="AI17" i="57"/>
  <c r="AH17" i="57"/>
  <c r="AG17" i="57"/>
  <c r="AF17" i="57"/>
  <c r="AE17" i="57"/>
  <c r="AD17" i="57"/>
  <c r="U17" i="57"/>
  <c r="T17" i="57"/>
  <c r="S17" i="57"/>
  <c r="R17" i="57"/>
  <c r="Q17" i="57"/>
  <c r="P17" i="57"/>
  <c r="O17" i="57"/>
  <c r="N17" i="57"/>
  <c r="M17" i="57"/>
  <c r="L17" i="57"/>
  <c r="K17" i="57"/>
  <c r="J17" i="57"/>
  <c r="I17" i="57"/>
  <c r="H17" i="57"/>
  <c r="G17" i="57"/>
  <c r="F17" i="57"/>
  <c r="E17" i="57"/>
  <c r="D17" i="57"/>
  <c r="C17" i="57"/>
  <c r="AV16" i="57"/>
  <c r="AU16" i="57"/>
  <c r="AT16" i="57"/>
  <c r="AS16" i="57"/>
  <c r="AR16" i="57"/>
  <c r="AQ16" i="57"/>
  <c r="AP16" i="57"/>
  <c r="AO16" i="57"/>
  <c r="AN16" i="57"/>
  <c r="AM16" i="57"/>
  <c r="AL16" i="57"/>
  <c r="AK16" i="57"/>
  <c r="AJ16" i="57"/>
  <c r="AI16" i="57"/>
  <c r="AH16" i="57"/>
  <c r="AG16" i="57"/>
  <c r="AF16" i="57"/>
  <c r="AE16" i="57"/>
  <c r="AD16" i="57"/>
  <c r="U16" i="57"/>
  <c r="T16" i="57"/>
  <c r="S16" i="57"/>
  <c r="R16" i="57"/>
  <c r="Q16" i="57"/>
  <c r="P16" i="57"/>
  <c r="O16" i="57"/>
  <c r="N16" i="57"/>
  <c r="M16" i="57"/>
  <c r="L16" i="57"/>
  <c r="K16" i="57"/>
  <c r="J16" i="57"/>
  <c r="I16" i="57"/>
  <c r="H16" i="57"/>
  <c r="G16" i="57"/>
  <c r="F16" i="57"/>
  <c r="E16" i="57"/>
  <c r="D16" i="57"/>
  <c r="C16" i="57"/>
  <c r="AV15" i="57"/>
  <c r="AU15" i="57"/>
  <c r="AT15" i="57"/>
  <c r="AS15" i="57"/>
  <c r="AR15" i="57"/>
  <c r="AQ15" i="57"/>
  <c r="AP15" i="57"/>
  <c r="AO15" i="57"/>
  <c r="AN15" i="57"/>
  <c r="AM15" i="57"/>
  <c r="AL15" i="57"/>
  <c r="AK15" i="57"/>
  <c r="AJ15" i="57"/>
  <c r="AI15" i="57"/>
  <c r="AH15" i="57"/>
  <c r="AG15" i="57"/>
  <c r="AF15" i="57"/>
  <c r="AE15" i="57"/>
  <c r="AD15" i="57"/>
  <c r="U15" i="57"/>
  <c r="T15" i="57"/>
  <c r="S15" i="57"/>
  <c r="R15" i="57"/>
  <c r="Q15" i="57"/>
  <c r="P15" i="57"/>
  <c r="O15" i="57"/>
  <c r="N15" i="57"/>
  <c r="M15" i="57"/>
  <c r="L15" i="57"/>
  <c r="K15" i="57"/>
  <c r="J15" i="57"/>
  <c r="I15" i="57"/>
  <c r="H15" i="57"/>
  <c r="G15" i="57"/>
  <c r="F15" i="57"/>
  <c r="E15" i="57"/>
  <c r="D15" i="57"/>
  <c r="C15" i="57"/>
  <c r="AV14" i="57"/>
  <c r="AU14" i="57"/>
  <c r="AT14" i="57"/>
  <c r="AS14" i="57"/>
  <c r="AR14" i="57"/>
  <c r="AQ14" i="57"/>
  <c r="AP14" i="57"/>
  <c r="AO14" i="57"/>
  <c r="AN14" i="57"/>
  <c r="AM14" i="57"/>
  <c r="AL14" i="57"/>
  <c r="AK14" i="57"/>
  <c r="AJ14" i="57"/>
  <c r="AI14" i="57"/>
  <c r="AH14" i="57"/>
  <c r="AG14" i="57"/>
  <c r="AF14" i="57"/>
  <c r="AE14" i="57"/>
  <c r="AD14" i="57"/>
  <c r="U14" i="57"/>
  <c r="T14" i="57"/>
  <c r="S14" i="57"/>
  <c r="R14" i="57"/>
  <c r="Q14" i="57"/>
  <c r="P14" i="57"/>
  <c r="O14" i="57"/>
  <c r="N14" i="57"/>
  <c r="M14" i="57"/>
  <c r="L14" i="57"/>
  <c r="K14" i="57"/>
  <c r="J14" i="57"/>
  <c r="I14" i="57"/>
  <c r="H14" i="57"/>
  <c r="G14" i="57"/>
  <c r="F14" i="57"/>
  <c r="E14" i="57"/>
  <c r="D14" i="57"/>
  <c r="C14" i="57"/>
  <c r="AV13" i="57"/>
  <c r="AU13" i="57"/>
  <c r="AT13" i="57"/>
  <c r="AS13" i="57"/>
  <c r="AR13" i="57"/>
  <c r="AQ13" i="57"/>
  <c r="AP13" i="57"/>
  <c r="AO13" i="57"/>
  <c r="AN13" i="57"/>
  <c r="AM13" i="57"/>
  <c r="AL13" i="57"/>
  <c r="AK13" i="57"/>
  <c r="AJ13" i="57"/>
  <c r="AI13" i="57"/>
  <c r="AH13" i="57"/>
  <c r="AG13" i="57"/>
  <c r="AF13" i="57"/>
  <c r="AE13" i="57"/>
  <c r="AD13" i="57"/>
  <c r="U13" i="57"/>
  <c r="T13" i="57"/>
  <c r="S13" i="57"/>
  <c r="R13" i="57"/>
  <c r="Q13" i="57"/>
  <c r="P13" i="57"/>
  <c r="O13" i="57"/>
  <c r="N13" i="57"/>
  <c r="M13" i="57"/>
  <c r="L13" i="57"/>
  <c r="K13" i="57"/>
  <c r="J13" i="57"/>
  <c r="I13" i="57"/>
  <c r="H13" i="57"/>
  <c r="G13" i="57"/>
  <c r="F13" i="57"/>
  <c r="E13" i="57"/>
  <c r="D13" i="57"/>
  <c r="C13" i="57"/>
  <c r="AV11" i="57"/>
  <c r="AU11" i="57"/>
  <c r="AT11" i="57"/>
  <c r="AS11" i="57"/>
  <c r="AR11" i="57"/>
  <c r="AQ11" i="57"/>
  <c r="AP11" i="57"/>
  <c r="AO11" i="57"/>
  <c r="AN11" i="57"/>
  <c r="AM11" i="57"/>
  <c r="AL11" i="57"/>
  <c r="AK11" i="57"/>
  <c r="AJ11" i="57"/>
  <c r="AI11" i="57"/>
  <c r="AH11" i="57"/>
  <c r="AG11" i="57"/>
  <c r="AF11" i="57"/>
  <c r="AE11" i="57"/>
  <c r="AD11" i="57"/>
  <c r="U11" i="57"/>
  <c r="T11" i="57"/>
  <c r="S11" i="57"/>
  <c r="R11" i="57"/>
  <c r="Q11" i="57"/>
  <c r="P11" i="57"/>
  <c r="O11" i="57"/>
  <c r="N11" i="57"/>
  <c r="M11" i="57"/>
  <c r="L11" i="57"/>
  <c r="K11" i="57"/>
  <c r="J11" i="57"/>
  <c r="I11" i="57"/>
  <c r="H11" i="57"/>
  <c r="G11" i="57"/>
  <c r="F11" i="57"/>
  <c r="E11" i="57"/>
  <c r="D11" i="57"/>
  <c r="C11" i="57"/>
  <c r="AV10" i="57"/>
  <c r="AU10" i="57"/>
  <c r="AT10" i="57"/>
  <c r="AS10" i="57"/>
  <c r="AR10" i="57"/>
  <c r="AQ10" i="57"/>
  <c r="AP10" i="57"/>
  <c r="AO10" i="57"/>
  <c r="AN10" i="57"/>
  <c r="AM10" i="57"/>
  <c r="AL10" i="57"/>
  <c r="AK10" i="57"/>
  <c r="AJ10" i="57"/>
  <c r="AI10" i="57"/>
  <c r="AH10" i="57"/>
  <c r="AG10" i="57"/>
  <c r="AF10" i="57"/>
  <c r="AE10" i="57"/>
  <c r="AD10" i="57"/>
  <c r="U10" i="57"/>
  <c r="T10" i="57"/>
  <c r="S10" i="57"/>
  <c r="R10" i="57"/>
  <c r="Q10" i="57"/>
  <c r="P10" i="57"/>
  <c r="O10" i="57"/>
  <c r="N10" i="57"/>
  <c r="M10" i="57"/>
  <c r="L10" i="57"/>
  <c r="K10" i="57"/>
  <c r="J10" i="57"/>
  <c r="I10" i="57"/>
  <c r="H10" i="57"/>
  <c r="G10" i="57"/>
  <c r="F10" i="57"/>
  <c r="E10" i="57"/>
  <c r="D10" i="57"/>
  <c r="C10" i="57"/>
  <c r="AV9" i="57"/>
  <c r="AU9" i="57"/>
  <c r="AT9" i="57"/>
  <c r="AS9" i="57"/>
  <c r="AR9" i="57"/>
  <c r="AQ9" i="57"/>
  <c r="AP9" i="57"/>
  <c r="AO9" i="57"/>
  <c r="AN9" i="57"/>
  <c r="AM9" i="57"/>
  <c r="AL9" i="57"/>
  <c r="AK9" i="57"/>
  <c r="AJ9" i="57"/>
  <c r="AI9" i="57"/>
  <c r="AH9" i="57"/>
  <c r="AG9" i="57"/>
  <c r="AF9" i="57"/>
  <c r="AE9" i="57"/>
  <c r="AD9" i="57"/>
  <c r="U9" i="57"/>
  <c r="T9" i="57"/>
  <c r="S9" i="57"/>
  <c r="R9" i="57"/>
  <c r="Q9" i="57"/>
  <c r="P9" i="57"/>
  <c r="O9" i="57"/>
  <c r="N9" i="57"/>
  <c r="M9" i="57"/>
  <c r="L9" i="57"/>
  <c r="K9" i="57"/>
  <c r="J9" i="57"/>
  <c r="I9" i="57"/>
  <c r="H9" i="57"/>
  <c r="G9" i="57"/>
  <c r="F9" i="57"/>
  <c r="E9" i="57"/>
  <c r="D9" i="57"/>
  <c r="C9" i="57"/>
  <c r="AV8" i="57"/>
  <c r="AU8" i="57"/>
  <c r="AT8" i="57"/>
  <c r="AS8" i="57"/>
  <c r="AR8" i="57"/>
  <c r="AQ8" i="57"/>
  <c r="AP8" i="57"/>
  <c r="AO8" i="57"/>
  <c r="AN8" i="57"/>
  <c r="AM8" i="57"/>
  <c r="AL8" i="57"/>
  <c r="AK8" i="57"/>
  <c r="AJ8" i="57"/>
  <c r="AI8" i="57"/>
  <c r="AH8" i="57"/>
  <c r="AG8" i="57"/>
  <c r="AF8" i="57"/>
  <c r="AE8" i="57"/>
  <c r="AD8" i="57"/>
  <c r="U8" i="57"/>
  <c r="T8" i="57"/>
  <c r="S8" i="57"/>
  <c r="R8" i="57"/>
  <c r="Q8" i="57"/>
  <c r="P8" i="57"/>
  <c r="O8" i="57"/>
  <c r="N8" i="57"/>
  <c r="M8" i="57"/>
  <c r="L8" i="57"/>
  <c r="K8" i="57"/>
  <c r="J8" i="57"/>
  <c r="I8" i="57"/>
  <c r="H8" i="57"/>
  <c r="G8" i="57"/>
  <c r="F8" i="57"/>
  <c r="E8" i="57"/>
  <c r="D8" i="57"/>
  <c r="C8" i="57"/>
  <c r="AV7" i="57"/>
  <c r="AU7" i="57"/>
  <c r="AT7" i="57"/>
  <c r="AS7" i="57"/>
  <c r="AR7" i="57"/>
  <c r="AQ7" i="57"/>
  <c r="AP7" i="57"/>
  <c r="AO7" i="57"/>
  <c r="AN7" i="57"/>
  <c r="AM7" i="57"/>
  <c r="AL7" i="57"/>
  <c r="AK7" i="57"/>
  <c r="AJ7" i="57"/>
  <c r="AI7" i="57"/>
  <c r="AH7" i="57"/>
  <c r="AG7" i="57"/>
  <c r="AF7" i="57"/>
  <c r="AE7" i="57"/>
  <c r="AD7" i="57"/>
  <c r="U7" i="57"/>
  <c r="T7" i="57"/>
  <c r="S7" i="57"/>
  <c r="R7" i="57"/>
  <c r="Q7" i="57"/>
  <c r="P7" i="57"/>
  <c r="O7" i="57"/>
  <c r="N7" i="57"/>
  <c r="M7" i="57"/>
  <c r="L7" i="57"/>
  <c r="K7" i="57"/>
  <c r="J7" i="57"/>
  <c r="I7" i="57"/>
  <c r="H7" i="57"/>
  <c r="G7" i="57"/>
  <c r="F7" i="57"/>
  <c r="E7" i="57"/>
  <c r="D7" i="57"/>
  <c r="C7" i="57"/>
  <c r="AV6" i="57"/>
  <c r="AU6" i="57"/>
  <c r="AT6" i="57"/>
  <c r="AS6" i="57"/>
  <c r="AR6" i="57"/>
  <c r="AQ6" i="57"/>
  <c r="AP6" i="57"/>
  <c r="AO6" i="57"/>
  <c r="AN6" i="57"/>
  <c r="AM6" i="57"/>
  <c r="AL6" i="57"/>
  <c r="AK6" i="57"/>
  <c r="AJ6" i="57"/>
  <c r="AI6" i="57"/>
  <c r="AH6" i="57"/>
  <c r="AG6" i="57"/>
  <c r="AF6" i="57"/>
  <c r="AE6" i="57"/>
  <c r="AD6" i="57"/>
  <c r="U6" i="57"/>
  <c r="T6" i="57"/>
  <c r="S6" i="57"/>
  <c r="R6" i="57"/>
  <c r="Q6" i="57"/>
  <c r="P6" i="57"/>
  <c r="O6" i="57"/>
  <c r="N6" i="57"/>
  <c r="M6" i="57"/>
  <c r="L6" i="57"/>
  <c r="K6" i="57"/>
  <c r="J6" i="57"/>
  <c r="I6" i="57"/>
  <c r="H6" i="57"/>
  <c r="G6" i="57"/>
  <c r="F6" i="57"/>
  <c r="E6" i="57"/>
  <c r="D6" i="57"/>
  <c r="C6" i="57"/>
  <c r="AV5" i="57"/>
  <c r="AU5" i="57"/>
  <c r="AT5" i="57"/>
  <c r="AS5" i="57"/>
  <c r="AR5" i="57"/>
  <c r="AQ5" i="57"/>
  <c r="AP5" i="57"/>
  <c r="AO5" i="57"/>
  <c r="AN5" i="57"/>
  <c r="AM5" i="57"/>
  <c r="AL5" i="57"/>
  <c r="AK5" i="57"/>
  <c r="AJ5" i="57"/>
  <c r="AI5" i="57"/>
  <c r="AH5" i="57"/>
  <c r="AG5" i="57"/>
  <c r="AF5" i="57"/>
  <c r="AE5" i="57"/>
  <c r="AD5" i="57"/>
  <c r="U5" i="57"/>
  <c r="T5" i="57"/>
  <c r="S5" i="57"/>
  <c r="R5" i="57"/>
  <c r="Q5" i="57"/>
  <c r="P5" i="57"/>
  <c r="O5" i="57"/>
  <c r="N5" i="57"/>
  <c r="M5" i="57"/>
  <c r="L5" i="57"/>
  <c r="K5" i="57"/>
  <c r="J5" i="57"/>
  <c r="I5" i="57"/>
  <c r="H5" i="57"/>
  <c r="G5" i="57"/>
  <c r="F5" i="57"/>
  <c r="E5" i="57"/>
  <c r="D5" i="57"/>
  <c r="C5" i="57"/>
  <c r="AV46" i="72"/>
  <c r="AU46" i="72"/>
  <c r="AT46" i="72"/>
  <c r="AS46" i="72"/>
  <c r="AR46" i="72"/>
  <c r="AQ46" i="72"/>
  <c r="AP46" i="72"/>
  <c r="AO46" i="72"/>
  <c r="AN46" i="72"/>
  <c r="AM46" i="72"/>
  <c r="AL46" i="72"/>
  <c r="AK46" i="72"/>
  <c r="AJ46" i="72"/>
  <c r="AI46" i="72"/>
  <c r="AH46" i="72"/>
  <c r="AG46" i="72"/>
  <c r="AF46" i="72"/>
  <c r="AE46" i="72"/>
  <c r="AD46" i="72"/>
  <c r="U46" i="72"/>
  <c r="T46" i="72"/>
  <c r="S46" i="72"/>
  <c r="R46" i="72"/>
  <c r="Q46" i="72"/>
  <c r="P46" i="72"/>
  <c r="O46" i="72"/>
  <c r="N46" i="72"/>
  <c r="M46" i="72"/>
  <c r="L46" i="72"/>
  <c r="K46" i="72"/>
  <c r="J46" i="72"/>
  <c r="I46" i="72"/>
  <c r="H46" i="72"/>
  <c r="G46" i="72"/>
  <c r="F46" i="72"/>
  <c r="E46" i="72"/>
  <c r="D46" i="72"/>
  <c r="C46" i="72"/>
  <c r="AV45" i="72"/>
  <c r="AU45" i="72"/>
  <c r="AT45" i="72"/>
  <c r="AS45" i="72"/>
  <c r="AR45" i="72"/>
  <c r="AQ45" i="72"/>
  <c r="AP45" i="72"/>
  <c r="AO45" i="72"/>
  <c r="AN45" i="72"/>
  <c r="AM45" i="72"/>
  <c r="AL45" i="72"/>
  <c r="AK45" i="72"/>
  <c r="AJ45" i="72"/>
  <c r="AI45" i="72"/>
  <c r="AH45" i="72"/>
  <c r="AG45" i="72"/>
  <c r="AF45" i="72"/>
  <c r="AE45" i="72"/>
  <c r="AD45" i="72"/>
  <c r="U45" i="72"/>
  <c r="T45" i="72"/>
  <c r="S45" i="72"/>
  <c r="R45" i="72"/>
  <c r="Q45" i="72"/>
  <c r="P45" i="72"/>
  <c r="O45" i="72"/>
  <c r="N45" i="72"/>
  <c r="M45" i="72"/>
  <c r="L45" i="72"/>
  <c r="K45" i="72"/>
  <c r="J45" i="72"/>
  <c r="I45" i="72"/>
  <c r="H45" i="72"/>
  <c r="G45" i="72"/>
  <c r="F45" i="72"/>
  <c r="E45" i="72"/>
  <c r="D45" i="72"/>
  <c r="C45" i="72"/>
  <c r="AV44" i="72"/>
  <c r="AU44" i="72"/>
  <c r="AT44" i="72"/>
  <c r="AS44" i="72"/>
  <c r="AR44" i="72"/>
  <c r="AQ44" i="72"/>
  <c r="AP44" i="72"/>
  <c r="AO44" i="72"/>
  <c r="AN44" i="72"/>
  <c r="AM44" i="72"/>
  <c r="AL44" i="72"/>
  <c r="AK44" i="72"/>
  <c r="AJ44" i="72"/>
  <c r="AI44" i="72"/>
  <c r="AH44" i="72"/>
  <c r="AG44" i="72"/>
  <c r="AF44" i="72"/>
  <c r="AE44" i="72"/>
  <c r="AD44" i="72"/>
  <c r="U44" i="72"/>
  <c r="T44" i="72"/>
  <c r="S44" i="72"/>
  <c r="R44" i="72"/>
  <c r="Q44" i="72"/>
  <c r="P44" i="72"/>
  <c r="O44" i="72"/>
  <c r="N44" i="72"/>
  <c r="M44" i="72"/>
  <c r="L44" i="72"/>
  <c r="K44" i="72"/>
  <c r="J44" i="72"/>
  <c r="I44" i="72"/>
  <c r="H44" i="72"/>
  <c r="G44" i="72"/>
  <c r="F44" i="72"/>
  <c r="E44" i="72"/>
  <c r="D44" i="72"/>
  <c r="C44" i="72"/>
  <c r="AV43" i="72"/>
  <c r="AU43" i="72"/>
  <c r="AT43" i="72"/>
  <c r="AS43" i="72"/>
  <c r="AR43" i="72"/>
  <c r="AQ43" i="72"/>
  <c r="AP43" i="72"/>
  <c r="AO43" i="72"/>
  <c r="AN43" i="72"/>
  <c r="AM43" i="72"/>
  <c r="AL43" i="72"/>
  <c r="AK43" i="72"/>
  <c r="AJ43" i="72"/>
  <c r="AI43" i="72"/>
  <c r="AH43" i="72"/>
  <c r="AG43" i="72"/>
  <c r="AF43" i="72"/>
  <c r="AE43" i="72"/>
  <c r="AD43" i="72"/>
  <c r="U43" i="72"/>
  <c r="T43" i="72"/>
  <c r="S43" i="72"/>
  <c r="R43" i="72"/>
  <c r="Q43" i="72"/>
  <c r="P43" i="72"/>
  <c r="O43" i="72"/>
  <c r="N43" i="72"/>
  <c r="M43" i="72"/>
  <c r="L43" i="72"/>
  <c r="K43" i="72"/>
  <c r="J43" i="72"/>
  <c r="I43" i="72"/>
  <c r="H43" i="72"/>
  <c r="G43" i="72"/>
  <c r="F43" i="72"/>
  <c r="E43" i="72"/>
  <c r="D43" i="72"/>
  <c r="C43" i="72"/>
  <c r="AV37" i="72"/>
  <c r="AU37" i="72"/>
  <c r="AT37" i="72"/>
  <c r="AS37" i="72"/>
  <c r="AR37" i="72"/>
  <c r="AQ37" i="72"/>
  <c r="AP37" i="72"/>
  <c r="AO37" i="72"/>
  <c r="AN37" i="72"/>
  <c r="AM37" i="72"/>
  <c r="AL37" i="72"/>
  <c r="AK37" i="72"/>
  <c r="AJ37" i="72"/>
  <c r="AI37" i="72"/>
  <c r="AH37" i="72"/>
  <c r="AG37" i="72"/>
  <c r="AF37" i="72"/>
  <c r="AE37" i="72"/>
  <c r="AD37" i="72"/>
  <c r="U37" i="72"/>
  <c r="T37" i="72"/>
  <c r="S37" i="72"/>
  <c r="R37" i="72"/>
  <c r="Q37" i="72"/>
  <c r="P37" i="72"/>
  <c r="O37" i="72"/>
  <c r="N37" i="72"/>
  <c r="M37" i="72"/>
  <c r="L37" i="72"/>
  <c r="K37" i="72"/>
  <c r="J37" i="72"/>
  <c r="I37" i="72"/>
  <c r="H37" i="72"/>
  <c r="G37" i="72"/>
  <c r="F37" i="72"/>
  <c r="E37" i="72"/>
  <c r="D37" i="72"/>
  <c r="C37" i="72"/>
  <c r="AV35" i="72"/>
  <c r="AU35" i="72"/>
  <c r="AT35" i="72"/>
  <c r="AS35" i="72"/>
  <c r="AR35" i="72"/>
  <c r="AQ35" i="72"/>
  <c r="AP35" i="72"/>
  <c r="AO35" i="72"/>
  <c r="AN35" i="72"/>
  <c r="AM35" i="72"/>
  <c r="AL35" i="72"/>
  <c r="AK35" i="72"/>
  <c r="AJ35" i="72"/>
  <c r="AI35" i="72"/>
  <c r="AH35" i="72"/>
  <c r="AG35" i="72"/>
  <c r="AF35" i="72"/>
  <c r="AE35" i="72"/>
  <c r="AD35" i="72"/>
  <c r="U35" i="72"/>
  <c r="T35" i="72"/>
  <c r="S35" i="72"/>
  <c r="R35" i="72"/>
  <c r="Q35" i="72"/>
  <c r="P35" i="72"/>
  <c r="O35" i="72"/>
  <c r="N35" i="72"/>
  <c r="M35" i="72"/>
  <c r="L35" i="72"/>
  <c r="K35" i="72"/>
  <c r="J35" i="72"/>
  <c r="I35" i="72"/>
  <c r="H35" i="72"/>
  <c r="G35" i="72"/>
  <c r="F35" i="72"/>
  <c r="E35" i="72"/>
  <c r="D35" i="72"/>
  <c r="C35" i="72"/>
  <c r="C38" i="72" s="1"/>
  <c r="AV34" i="72"/>
  <c r="AV38" i="72" s="1"/>
  <c r="AU34" i="72"/>
  <c r="AT34" i="72"/>
  <c r="AS34" i="72"/>
  <c r="AR34" i="72"/>
  <c r="AQ34" i="72"/>
  <c r="AP34" i="72"/>
  <c r="AO34" i="72"/>
  <c r="AN34" i="72"/>
  <c r="AN38" i="72" s="1"/>
  <c r="AM34" i="72"/>
  <c r="AL34" i="72"/>
  <c r="AK34" i="72"/>
  <c r="AJ34" i="72"/>
  <c r="AI34" i="72"/>
  <c r="AH34" i="72"/>
  <c r="AG34" i="72"/>
  <c r="AF34" i="72"/>
  <c r="AF38" i="72" s="1"/>
  <c r="AE34" i="72"/>
  <c r="AD34" i="72"/>
  <c r="U34" i="72"/>
  <c r="T34" i="72"/>
  <c r="S34" i="72"/>
  <c r="R34" i="72"/>
  <c r="Q34" i="72"/>
  <c r="P34" i="72"/>
  <c r="O34" i="72"/>
  <c r="O38" i="72" s="1"/>
  <c r="N34" i="72"/>
  <c r="M34" i="72"/>
  <c r="L34" i="72"/>
  <c r="K34" i="72"/>
  <c r="J34" i="72"/>
  <c r="I34" i="72"/>
  <c r="H34" i="72"/>
  <c r="G34" i="72"/>
  <c r="G38" i="72" s="1"/>
  <c r="F34" i="72"/>
  <c r="E34" i="72"/>
  <c r="D34" i="72"/>
  <c r="C34" i="72"/>
  <c r="AV32" i="72"/>
  <c r="AU32" i="72"/>
  <c r="AT32" i="72"/>
  <c r="AS32" i="72"/>
  <c r="AR32" i="72"/>
  <c r="AQ32" i="72"/>
  <c r="AP32" i="72"/>
  <c r="AO32" i="72"/>
  <c r="AN32" i="72"/>
  <c r="AM32" i="72"/>
  <c r="AL32" i="72"/>
  <c r="AK32" i="72"/>
  <c r="AJ32" i="72"/>
  <c r="AI32" i="72"/>
  <c r="AH32" i="72"/>
  <c r="AG32" i="72"/>
  <c r="AF32" i="72"/>
  <c r="AE32" i="72"/>
  <c r="AD32" i="72"/>
  <c r="U32" i="72"/>
  <c r="T32" i="72"/>
  <c r="S32" i="72"/>
  <c r="R32" i="72"/>
  <c r="Q32" i="72"/>
  <c r="P32" i="72"/>
  <c r="O32" i="72"/>
  <c r="N32" i="72"/>
  <c r="M32" i="72"/>
  <c r="L32" i="72"/>
  <c r="K32" i="72"/>
  <c r="J32" i="72"/>
  <c r="I32" i="72"/>
  <c r="H32" i="72"/>
  <c r="G32" i="72"/>
  <c r="F32" i="72"/>
  <c r="E32" i="72"/>
  <c r="D32" i="72"/>
  <c r="C32" i="72"/>
  <c r="AV30" i="72"/>
  <c r="AU30" i="72"/>
  <c r="AT30" i="72"/>
  <c r="AS30" i="72"/>
  <c r="AR30" i="72"/>
  <c r="AQ30" i="72"/>
  <c r="AP30" i="72"/>
  <c r="AO30" i="72"/>
  <c r="AN30" i="72"/>
  <c r="AM30" i="72"/>
  <c r="AL30" i="72"/>
  <c r="AK30" i="72"/>
  <c r="AJ30" i="72"/>
  <c r="AI30" i="72"/>
  <c r="AH30" i="72"/>
  <c r="AG30" i="72"/>
  <c r="AF30" i="72"/>
  <c r="AE30" i="72"/>
  <c r="AD30" i="72"/>
  <c r="U30" i="72"/>
  <c r="T30" i="72"/>
  <c r="S30" i="72"/>
  <c r="R30" i="72"/>
  <c r="Q30" i="72"/>
  <c r="P30" i="72"/>
  <c r="O30" i="72"/>
  <c r="N30" i="72"/>
  <c r="M30" i="72"/>
  <c r="L30" i="72"/>
  <c r="K30" i="72"/>
  <c r="J30" i="72"/>
  <c r="I30" i="72"/>
  <c r="H30" i="72"/>
  <c r="G30" i="72"/>
  <c r="F30" i="72"/>
  <c r="E30" i="72"/>
  <c r="D30" i="72"/>
  <c r="C30" i="72"/>
  <c r="AV29" i="72"/>
  <c r="AU29" i="72"/>
  <c r="AT29" i="72"/>
  <c r="AS29" i="72"/>
  <c r="AR29" i="72"/>
  <c r="AQ29" i="72"/>
  <c r="AP29" i="72"/>
  <c r="AO29" i="72"/>
  <c r="AN29" i="72"/>
  <c r="AM29" i="72"/>
  <c r="AL29" i="72"/>
  <c r="AK29" i="72"/>
  <c r="AJ29" i="72"/>
  <c r="AI29" i="72"/>
  <c r="AH29" i="72"/>
  <c r="AG29" i="72"/>
  <c r="AF29" i="72"/>
  <c r="AE29" i="72"/>
  <c r="AD29" i="72"/>
  <c r="U29" i="72"/>
  <c r="T29" i="72"/>
  <c r="S29" i="72"/>
  <c r="R29" i="72"/>
  <c r="Q29" i="72"/>
  <c r="P29" i="72"/>
  <c r="O29" i="72"/>
  <c r="N29" i="72"/>
  <c r="M29" i="72"/>
  <c r="L29" i="72"/>
  <c r="K29" i="72"/>
  <c r="J29" i="72"/>
  <c r="I29" i="72"/>
  <c r="H29" i="72"/>
  <c r="G29" i="72"/>
  <c r="F29" i="72"/>
  <c r="E29" i="72"/>
  <c r="D29" i="72"/>
  <c r="C29" i="72"/>
  <c r="AV28" i="72"/>
  <c r="AU28" i="72"/>
  <c r="AT28" i="72"/>
  <c r="AS28" i="72"/>
  <c r="AR28" i="72"/>
  <c r="AQ28" i="72"/>
  <c r="AP28" i="72"/>
  <c r="AO28" i="72"/>
  <c r="AN28" i="72"/>
  <c r="AM28" i="72"/>
  <c r="AL28" i="72"/>
  <c r="AK28" i="72"/>
  <c r="AJ28" i="72"/>
  <c r="AI28" i="72"/>
  <c r="AH28" i="72"/>
  <c r="AG28" i="72"/>
  <c r="AF28" i="72"/>
  <c r="AE28" i="72"/>
  <c r="AD28" i="72"/>
  <c r="U28" i="72"/>
  <c r="T28" i="72"/>
  <c r="S28" i="72"/>
  <c r="R28" i="72"/>
  <c r="Q28" i="72"/>
  <c r="P28" i="72"/>
  <c r="O28" i="72"/>
  <c r="N28" i="72"/>
  <c r="M28" i="72"/>
  <c r="L28" i="72"/>
  <c r="K28" i="72"/>
  <c r="J28" i="72"/>
  <c r="I28" i="72"/>
  <c r="H28" i="72"/>
  <c r="G28" i="72"/>
  <c r="F28" i="72"/>
  <c r="E28" i="72"/>
  <c r="D28" i="72"/>
  <c r="C28" i="72"/>
  <c r="AV26" i="72"/>
  <c r="AU26" i="72"/>
  <c r="AT26" i="72"/>
  <c r="AS26" i="72"/>
  <c r="AR26" i="72"/>
  <c r="AQ26" i="72"/>
  <c r="AP26" i="72"/>
  <c r="AO26" i="72"/>
  <c r="AN26" i="72"/>
  <c r="AM26" i="72"/>
  <c r="AL26" i="72"/>
  <c r="AK26" i="72"/>
  <c r="AJ26" i="72"/>
  <c r="AI26" i="72"/>
  <c r="AH26" i="72"/>
  <c r="AG26" i="72"/>
  <c r="AF26" i="72"/>
  <c r="AE26" i="72"/>
  <c r="AD26" i="72"/>
  <c r="U26" i="72"/>
  <c r="T26" i="72"/>
  <c r="S26" i="72"/>
  <c r="R26" i="72"/>
  <c r="Q26" i="72"/>
  <c r="P26" i="72"/>
  <c r="O26" i="72"/>
  <c r="N26" i="72"/>
  <c r="M26" i="72"/>
  <c r="L26" i="72"/>
  <c r="K26" i="72"/>
  <c r="J26" i="72"/>
  <c r="I26" i="72"/>
  <c r="H26" i="72"/>
  <c r="G26" i="72"/>
  <c r="F26" i="72"/>
  <c r="E26" i="72"/>
  <c r="D26" i="72"/>
  <c r="C26" i="72"/>
  <c r="AV25" i="72"/>
  <c r="AU25" i="72"/>
  <c r="AT25" i="72"/>
  <c r="AS25" i="72"/>
  <c r="AR25" i="72"/>
  <c r="AQ25" i="72"/>
  <c r="AP25" i="72"/>
  <c r="AO25" i="72"/>
  <c r="AN25" i="72"/>
  <c r="AM25" i="72"/>
  <c r="AL25" i="72"/>
  <c r="AK25" i="72"/>
  <c r="AJ25" i="72"/>
  <c r="AI25" i="72"/>
  <c r="AH25" i="72"/>
  <c r="AG25" i="72"/>
  <c r="AF25" i="72"/>
  <c r="AE25" i="72"/>
  <c r="AD25" i="72"/>
  <c r="U25" i="72"/>
  <c r="T25" i="72"/>
  <c r="S25" i="72"/>
  <c r="R25" i="72"/>
  <c r="Q25" i="72"/>
  <c r="P25" i="72"/>
  <c r="O25" i="72"/>
  <c r="N25" i="72"/>
  <c r="M25" i="72"/>
  <c r="L25" i="72"/>
  <c r="K25" i="72"/>
  <c r="J25" i="72"/>
  <c r="I25" i="72"/>
  <c r="H25" i="72"/>
  <c r="G25" i="72"/>
  <c r="F25" i="72"/>
  <c r="E25" i="72"/>
  <c r="D25" i="72"/>
  <c r="C25" i="72"/>
  <c r="AV24" i="72"/>
  <c r="AU24" i="72"/>
  <c r="AT24" i="72"/>
  <c r="AS24" i="72"/>
  <c r="AR24" i="72"/>
  <c r="AR33" i="72" s="1"/>
  <c r="AQ24" i="72"/>
  <c r="AP24" i="72"/>
  <c r="AO24" i="72"/>
  <c r="AN24" i="72"/>
  <c r="AM24" i="72"/>
  <c r="AL24" i="72"/>
  <c r="AK24" i="72"/>
  <c r="AJ24" i="72"/>
  <c r="AJ33" i="72" s="1"/>
  <c r="AI24" i="72"/>
  <c r="AH24" i="72"/>
  <c r="AG24" i="72"/>
  <c r="AF24" i="72"/>
  <c r="AE24" i="72"/>
  <c r="AD24" i="72"/>
  <c r="U24" i="72"/>
  <c r="T24" i="72"/>
  <c r="S24" i="72"/>
  <c r="S33" i="72" s="1"/>
  <c r="R24" i="72"/>
  <c r="Q24" i="72"/>
  <c r="P24" i="72"/>
  <c r="O24" i="72"/>
  <c r="N24" i="72"/>
  <c r="M24" i="72"/>
  <c r="L24" i="72"/>
  <c r="K24" i="72"/>
  <c r="K33" i="72" s="1"/>
  <c r="J24" i="72"/>
  <c r="I24" i="72"/>
  <c r="H24" i="72"/>
  <c r="G24" i="72"/>
  <c r="F24" i="72"/>
  <c r="E24" i="72"/>
  <c r="D24" i="72"/>
  <c r="C24" i="72"/>
  <c r="C33" i="72" s="1"/>
  <c r="AV20" i="72"/>
  <c r="AV33" i="72" s="1"/>
  <c r="AU20" i="72"/>
  <c r="AT20" i="72"/>
  <c r="AS20" i="72"/>
  <c r="AR20" i="72"/>
  <c r="AQ20" i="72"/>
  <c r="AP20" i="72"/>
  <c r="AO20" i="72"/>
  <c r="AN20" i="72"/>
  <c r="AN33" i="72" s="1"/>
  <c r="AM20" i="72"/>
  <c r="AL20" i="72"/>
  <c r="AK20" i="72"/>
  <c r="AJ20" i="72"/>
  <c r="AI20" i="72"/>
  <c r="AH20" i="72"/>
  <c r="AG20" i="72"/>
  <c r="AF20" i="72"/>
  <c r="AF33" i="72" s="1"/>
  <c r="AE20" i="72"/>
  <c r="AD20" i="72"/>
  <c r="U20" i="72"/>
  <c r="T20" i="72"/>
  <c r="S20" i="72"/>
  <c r="R20" i="72"/>
  <c r="Q20" i="72"/>
  <c r="P20" i="72"/>
  <c r="O20" i="72"/>
  <c r="O33" i="72" s="1"/>
  <c r="N20" i="72"/>
  <c r="M20" i="72"/>
  <c r="L20" i="72"/>
  <c r="K20" i="72"/>
  <c r="J20" i="72"/>
  <c r="I20" i="72"/>
  <c r="H20" i="72"/>
  <c r="G20" i="72"/>
  <c r="G33" i="72" s="1"/>
  <c r="F20" i="72"/>
  <c r="E20" i="72"/>
  <c r="D20" i="72"/>
  <c r="C20" i="72"/>
  <c r="AV18" i="72"/>
  <c r="AU18" i="72"/>
  <c r="AT18" i="72"/>
  <c r="AS18" i="72"/>
  <c r="AR18" i="72"/>
  <c r="AQ18" i="72"/>
  <c r="AP18" i="72"/>
  <c r="AO18" i="72"/>
  <c r="AN18" i="72"/>
  <c r="AM18" i="72"/>
  <c r="AL18" i="72"/>
  <c r="AK18" i="72"/>
  <c r="AJ18" i="72"/>
  <c r="AI18" i="72"/>
  <c r="AH18" i="72"/>
  <c r="AG18" i="72"/>
  <c r="AF18" i="72"/>
  <c r="AE18" i="72"/>
  <c r="AD18" i="72"/>
  <c r="U18" i="72"/>
  <c r="T18" i="72"/>
  <c r="S18" i="72"/>
  <c r="R18" i="72"/>
  <c r="Q18" i="72"/>
  <c r="P18" i="72"/>
  <c r="O18" i="72"/>
  <c r="N18" i="72"/>
  <c r="M18" i="72"/>
  <c r="L18" i="72"/>
  <c r="K18" i="72"/>
  <c r="J18" i="72"/>
  <c r="I18" i="72"/>
  <c r="H18" i="72"/>
  <c r="G18" i="72"/>
  <c r="F18" i="72"/>
  <c r="E18" i="72"/>
  <c r="D18" i="72"/>
  <c r="C18" i="72"/>
  <c r="AV17" i="72"/>
  <c r="AU17" i="72"/>
  <c r="AT17" i="72"/>
  <c r="AS17" i="72"/>
  <c r="AR17" i="72"/>
  <c r="AQ17" i="72"/>
  <c r="AP17" i="72"/>
  <c r="AO17" i="72"/>
  <c r="AN17" i="72"/>
  <c r="AM17" i="72"/>
  <c r="AL17" i="72"/>
  <c r="AK17" i="72"/>
  <c r="AJ17" i="72"/>
  <c r="AI17" i="72"/>
  <c r="AH17" i="72"/>
  <c r="AG17" i="72"/>
  <c r="AF17" i="72"/>
  <c r="AE17" i="72"/>
  <c r="AD17" i="72"/>
  <c r="U17" i="72"/>
  <c r="T17" i="72"/>
  <c r="S17" i="72"/>
  <c r="R17" i="72"/>
  <c r="Q17" i="72"/>
  <c r="P17" i="72"/>
  <c r="O17" i="72"/>
  <c r="N17" i="72"/>
  <c r="M17" i="72"/>
  <c r="L17" i="72"/>
  <c r="K17" i="72"/>
  <c r="J17" i="72"/>
  <c r="I17" i="72"/>
  <c r="H17" i="72"/>
  <c r="G17" i="72"/>
  <c r="F17" i="72"/>
  <c r="E17" i="72"/>
  <c r="D17" i="72"/>
  <c r="C17" i="72"/>
  <c r="AV16" i="72"/>
  <c r="AU16" i="72"/>
  <c r="AT16" i="72"/>
  <c r="AS16" i="72"/>
  <c r="AR16" i="72"/>
  <c r="AR19" i="72" s="1"/>
  <c r="AQ16" i="72"/>
  <c r="AP16" i="72"/>
  <c r="AO16" i="72"/>
  <c r="AN16" i="72"/>
  <c r="AM16" i="72"/>
  <c r="AL16" i="72"/>
  <c r="AK16" i="72"/>
  <c r="AJ16" i="72"/>
  <c r="AJ19" i="72" s="1"/>
  <c r="AI16" i="72"/>
  <c r="AH16" i="72"/>
  <c r="AG16" i="72"/>
  <c r="AF16" i="72"/>
  <c r="AE16" i="72"/>
  <c r="AD16" i="72"/>
  <c r="U16" i="72"/>
  <c r="T16" i="72"/>
  <c r="S16" i="72"/>
  <c r="S19" i="72" s="1"/>
  <c r="R16" i="72"/>
  <c r="Q16" i="72"/>
  <c r="P16" i="72"/>
  <c r="O16" i="72"/>
  <c r="N16" i="72"/>
  <c r="M16" i="72"/>
  <c r="L16" i="72"/>
  <c r="K16" i="72"/>
  <c r="K19" i="72" s="1"/>
  <c r="J16" i="72"/>
  <c r="I16" i="72"/>
  <c r="H16" i="72"/>
  <c r="G16" i="72"/>
  <c r="F16" i="72"/>
  <c r="E16" i="72"/>
  <c r="D16" i="72"/>
  <c r="C16" i="72"/>
  <c r="C19" i="72" s="1"/>
  <c r="AV15" i="72"/>
  <c r="AU15" i="72"/>
  <c r="AT15" i="72"/>
  <c r="AS15" i="72"/>
  <c r="AR15" i="72"/>
  <c r="AQ15" i="72"/>
  <c r="AP15" i="72"/>
  <c r="AO15" i="72"/>
  <c r="AN15" i="72"/>
  <c r="AM15" i="72"/>
  <c r="AL15" i="72"/>
  <c r="AK15" i="72"/>
  <c r="AJ15" i="72"/>
  <c r="AI15" i="72"/>
  <c r="AH15" i="72"/>
  <c r="AG15" i="72"/>
  <c r="AF15" i="72"/>
  <c r="AE15" i="72"/>
  <c r="AD15" i="72"/>
  <c r="U15" i="72"/>
  <c r="T15" i="72"/>
  <c r="S15" i="72"/>
  <c r="R15" i="72"/>
  <c r="Q15" i="72"/>
  <c r="P15" i="72"/>
  <c r="O15" i="72"/>
  <c r="N15" i="72"/>
  <c r="M15" i="72"/>
  <c r="L15" i="72"/>
  <c r="K15" i="72"/>
  <c r="J15" i="72"/>
  <c r="I15" i="72"/>
  <c r="H15" i="72"/>
  <c r="G15" i="72"/>
  <c r="F15" i="72"/>
  <c r="E15" i="72"/>
  <c r="D15" i="72"/>
  <c r="C15" i="72"/>
  <c r="AV14" i="72"/>
  <c r="AU14" i="72"/>
  <c r="AT14" i="72"/>
  <c r="AS14" i="72"/>
  <c r="AR14" i="72"/>
  <c r="AQ14" i="72"/>
  <c r="AP14" i="72"/>
  <c r="AO14" i="72"/>
  <c r="AN14" i="72"/>
  <c r="AM14" i="72"/>
  <c r="AL14" i="72"/>
  <c r="AK14" i="72"/>
  <c r="AJ14" i="72"/>
  <c r="AI14" i="72"/>
  <c r="AH14" i="72"/>
  <c r="AG14" i="72"/>
  <c r="AF14" i="72"/>
  <c r="AE14" i="72"/>
  <c r="AD14" i="72"/>
  <c r="U14" i="72"/>
  <c r="T14" i="72"/>
  <c r="S14" i="72"/>
  <c r="R14" i="72"/>
  <c r="Q14" i="72"/>
  <c r="P14" i="72"/>
  <c r="O14" i="72"/>
  <c r="N14" i="72"/>
  <c r="M14" i="72"/>
  <c r="L14" i="72"/>
  <c r="K14" i="72"/>
  <c r="J14" i="72"/>
  <c r="I14" i="72"/>
  <c r="H14" i="72"/>
  <c r="G14" i="72"/>
  <c r="F14" i="72"/>
  <c r="E14" i="72"/>
  <c r="D14" i="72"/>
  <c r="C14" i="72"/>
  <c r="AV13" i="72"/>
  <c r="AU13" i="72"/>
  <c r="AT13" i="72"/>
  <c r="AS13" i="72"/>
  <c r="AR13" i="72"/>
  <c r="AQ13" i="72"/>
  <c r="AP13" i="72"/>
  <c r="AO13" i="72"/>
  <c r="AN13" i="72"/>
  <c r="AM13" i="72"/>
  <c r="AL13" i="72"/>
  <c r="AK13" i="72"/>
  <c r="AJ13" i="72"/>
  <c r="AI13" i="72"/>
  <c r="AH13" i="72"/>
  <c r="AG13" i="72"/>
  <c r="AF13" i="72"/>
  <c r="AE13" i="72"/>
  <c r="AD13" i="72"/>
  <c r="U13" i="72"/>
  <c r="T13" i="72"/>
  <c r="S13" i="72"/>
  <c r="R13" i="72"/>
  <c r="Q13" i="72"/>
  <c r="P13" i="72"/>
  <c r="O13" i="72"/>
  <c r="N13" i="72"/>
  <c r="M13" i="72"/>
  <c r="L13" i="72"/>
  <c r="K13" i="72"/>
  <c r="J13" i="72"/>
  <c r="I13" i="72"/>
  <c r="H13" i="72"/>
  <c r="G13" i="72"/>
  <c r="F13" i="72"/>
  <c r="E13" i="72"/>
  <c r="D13" i="72"/>
  <c r="C13" i="72"/>
  <c r="AV12" i="72"/>
  <c r="AU12" i="72"/>
  <c r="AT12" i="72"/>
  <c r="AS12" i="72"/>
  <c r="AR12" i="72"/>
  <c r="AQ12" i="72"/>
  <c r="AP12" i="72"/>
  <c r="AO12" i="72"/>
  <c r="AN12" i="72"/>
  <c r="AM12" i="72"/>
  <c r="AL12" i="72"/>
  <c r="AK12" i="72"/>
  <c r="AJ12" i="72"/>
  <c r="AI12" i="72"/>
  <c r="AH12" i="72"/>
  <c r="AG12" i="72"/>
  <c r="AF12" i="72"/>
  <c r="AE12" i="72"/>
  <c r="AD12" i="72"/>
  <c r="U12" i="72"/>
  <c r="T12" i="72"/>
  <c r="S12" i="72"/>
  <c r="R12" i="72"/>
  <c r="Q12" i="72"/>
  <c r="P12" i="72"/>
  <c r="O12" i="72"/>
  <c r="N12" i="72"/>
  <c r="M12" i="72"/>
  <c r="L12" i="72"/>
  <c r="K12" i="72"/>
  <c r="J12" i="72"/>
  <c r="I12" i="72"/>
  <c r="H12" i="72"/>
  <c r="G12" i="72"/>
  <c r="F12" i="72"/>
  <c r="E12" i="72"/>
  <c r="D12" i="72"/>
  <c r="C12" i="72"/>
  <c r="AV11" i="72"/>
  <c r="AU11" i="72"/>
  <c r="AT11" i="72"/>
  <c r="AS11" i="72"/>
  <c r="AR11" i="72"/>
  <c r="AQ11" i="72"/>
  <c r="AP11" i="72"/>
  <c r="AO11" i="72"/>
  <c r="AN11" i="72"/>
  <c r="AM11" i="72"/>
  <c r="AL11" i="72"/>
  <c r="AK11" i="72"/>
  <c r="AJ11" i="72"/>
  <c r="AI11" i="72"/>
  <c r="AH11" i="72"/>
  <c r="AG11" i="72"/>
  <c r="AF11" i="72"/>
  <c r="AE11" i="72"/>
  <c r="AD11" i="72"/>
  <c r="U11" i="72"/>
  <c r="T11" i="72"/>
  <c r="S11" i="72"/>
  <c r="R11" i="72"/>
  <c r="Q11" i="72"/>
  <c r="P11" i="72"/>
  <c r="O11" i="72"/>
  <c r="N11" i="72"/>
  <c r="M11" i="72"/>
  <c r="L11" i="72"/>
  <c r="K11" i="72"/>
  <c r="J11" i="72"/>
  <c r="I11" i="72"/>
  <c r="H11" i="72"/>
  <c r="G11" i="72"/>
  <c r="F11" i="72"/>
  <c r="E11" i="72"/>
  <c r="D11" i="72"/>
  <c r="C11" i="72"/>
  <c r="AV5" i="72"/>
  <c r="AU5" i="72"/>
  <c r="AT5" i="72"/>
  <c r="AS5" i="72"/>
  <c r="AR5" i="72"/>
  <c r="AR42" i="72" s="1"/>
  <c r="AR47" i="72" s="1"/>
  <c r="AQ5" i="72"/>
  <c r="AP5" i="72"/>
  <c r="AO5" i="72"/>
  <c r="AN5" i="72"/>
  <c r="AM5" i="72"/>
  <c r="AL5" i="72"/>
  <c r="AK5" i="72"/>
  <c r="AJ5" i="72"/>
  <c r="AJ42" i="72" s="1"/>
  <c r="AJ47" i="72" s="1"/>
  <c r="AI5" i="72"/>
  <c r="AH5" i="72"/>
  <c r="AG5" i="72"/>
  <c r="AF5" i="72"/>
  <c r="AE5" i="72"/>
  <c r="AD5" i="72"/>
  <c r="U5" i="72"/>
  <c r="T5" i="72"/>
  <c r="S5" i="72"/>
  <c r="S42" i="72" s="1"/>
  <c r="S47" i="72" s="1"/>
  <c r="R5" i="72"/>
  <c r="Q5" i="72"/>
  <c r="P5" i="72"/>
  <c r="O5" i="72"/>
  <c r="N5" i="72"/>
  <c r="M5" i="72"/>
  <c r="L5" i="72"/>
  <c r="K5" i="72"/>
  <c r="K42" i="72" s="1"/>
  <c r="K47" i="72" s="1"/>
  <c r="J5" i="72"/>
  <c r="I5" i="72"/>
  <c r="H5" i="72"/>
  <c r="G5" i="72"/>
  <c r="F5" i="72"/>
  <c r="E5" i="72"/>
  <c r="D5" i="72"/>
  <c r="C5" i="72"/>
  <c r="C42" i="72" s="1"/>
  <c r="C47" i="72" s="1"/>
  <c r="BC106" i="71"/>
  <c r="BB106" i="71"/>
  <c r="BA106" i="71"/>
  <c r="AZ106" i="71"/>
  <c r="AY106" i="71"/>
  <c r="AX106" i="71"/>
  <c r="AW106" i="71"/>
  <c r="AV106" i="71"/>
  <c r="AU106" i="71"/>
  <c r="AT106" i="71"/>
  <c r="AS106" i="71"/>
  <c r="AR106" i="71"/>
  <c r="AQ106" i="71"/>
  <c r="AP106" i="71"/>
  <c r="AO106" i="71"/>
  <c r="AN106" i="71"/>
  <c r="AM106" i="71"/>
  <c r="AL106" i="71"/>
  <c r="AK106" i="71"/>
  <c r="AJ106" i="71"/>
  <c r="AI106" i="71"/>
  <c r="AH106" i="71"/>
  <c r="AG106" i="71"/>
  <c r="AF106" i="71"/>
  <c r="AE106" i="71"/>
  <c r="AD106" i="71"/>
  <c r="AB106" i="71"/>
  <c r="AA106" i="71"/>
  <c r="Z106" i="71"/>
  <c r="Y106" i="71"/>
  <c r="X106" i="71"/>
  <c r="W106" i="71"/>
  <c r="V106" i="71"/>
  <c r="U106" i="71"/>
  <c r="T106" i="71"/>
  <c r="S106" i="71"/>
  <c r="R106" i="71"/>
  <c r="Q106" i="71"/>
  <c r="P106" i="71"/>
  <c r="O106" i="71"/>
  <c r="N106" i="71"/>
  <c r="M106" i="71"/>
  <c r="L106" i="71"/>
  <c r="K106" i="71"/>
  <c r="J106" i="71"/>
  <c r="I106" i="71"/>
  <c r="H106" i="71"/>
  <c r="G106" i="71"/>
  <c r="F106" i="71"/>
  <c r="E106" i="71"/>
  <c r="D106" i="71"/>
  <c r="C106" i="71"/>
  <c r="B106" i="71"/>
  <c r="AV105" i="71"/>
  <c r="AU105" i="71"/>
  <c r="AT105" i="71"/>
  <c r="AS105" i="71"/>
  <c r="AR105" i="71"/>
  <c r="AQ105" i="71"/>
  <c r="AP105" i="71"/>
  <c r="AO105" i="71"/>
  <c r="AN105" i="71"/>
  <c r="AM105" i="71"/>
  <c r="AL105" i="71"/>
  <c r="AK105" i="71"/>
  <c r="AJ105" i="71"/>
  <c r="AI105" i="71"/>
  <c r="AH105" i="71"/>
  <c r="AG105" i="71"/>
  <c r="AF105" i="71"/>
  <c r="AE105" i="71"/>
  <c r="AD105" i="71"/>
  <c r="U105" i="71"/>
  <c r="T105" i="71"/>
  <c r="S105" i="71"/>
  <c r="R105" i="71"/>
  <c r="Q105" i="71"/>
  <c r="P105" i="71"/>
  <c r="O105" i="71"/>
  <c r="N105" i="71"/>
  <c r="M105" i="71"/>
  <c r="L105" i="71"/>
  <c r="K105" i="71"/>
  <c r="J105" i="71"/>
  <c r="I105" i="71"/>
  <c r="H105" i="71"/>
  <c r="G105" i="71"/>
  <c r="F105" i="71"/>
  <c r="E105" i="71"/>
  <c r="D105" i="71"/>
  <c r="C105" i="71"/>
  <c r="B105" i="71"/>
  <c r="BC104" i="71"/>
  <c r="BB104" i="71"/>
  <c r="BA104" i="71"/>
  <c r="AZ104" i="71"/>
  <c r="AY104" i="71"/>
  <c r="AX104" i="71"/>
  <c r="AW104" i="71"/>
  <c r="AV104" i="71"/>
  <c r="AU104" i="71"/>
  <c r="AT104" i="71"/>
  <c r="AS104" i="71"/>
  <c r="AR104" i="71"/>
  <c r="AQ104" i="71"/>
  <c r="AP104" i="71"/>
  <c r="AO104" i="71"/>
  <c r="AN104" i="71"/>
  <c r="AM104" i="71"/>
  <c r="AL104" i="71"/>
  <c r="AK104" i="71"/>
  <c r="AJ104" i="71"/>
  <c r="AI104" i="71"/>
  <c r="AH104" i="71"/>
  <c r="AG104" i="71"/>
  <c r="AF104" i="71"/>
  <c r="AE104" i="71"/>
  <c r="AD104" i="71"/>
  <c r="AB104" i="71"/>
  <c r="AA104" i="71"/>
  <c r="Z104" i="71"/>
  <c r="Y104" i="71"/>
  <c r="X104" i="71"/>
  <c r="W104" i="71"/>
  <c r="V104" i="71"/>
  <c r="U104" i="71"/>
  <c r="T104" i="71"/>
  <c r="S104" i="71"/>
  <c r="R104" i="71"/>
  <c r="Q104" i="71"/>
  <c r="P104" i="71"/>
  <c r="O104" i="71"/>
  <c r="N104" i="71"/>
  <c r="M104" i="71"/>
  <c r="L104" i="71"/>
  <c r="K104" i="71"/>
  <c r="J104" i="71"/>
  <c r="I104" i="71"/>
  <c r="H104" i="71"/>
  <c r="G104" i="71"/>
  <c r="F104" i="71"/>
  <c r="E104" i="71"/>
  <c r="D104" i="71"/>
  <c r="C104" i="71"/>
  <c r="B104" i="71"/>
  <c r="BC103" i="71"/>
  <c r="BB103" i="71"/>
  <c r="BA103" i="71"/>
  <c r="AZ103" i="71"/>
  <c r="AY103" i="71"/>
  <c r="AX103" i="71"/>
  <c r="AW103" i="71"/>
  <c r="AV103" i="71"/>
  <c r="AU103" i="71"/>
  <c r="AT103" i="71"/>
  <c r="AS103" i="71"/>
  <c r="AR103" i="71"/>
  <c r="AQ103" i="71"/>
  <c r="AP103" i="71"/>
  <c r="AO103" i="71"/>
  <c r="AN103" i="71"/>
  <c r="AM103" i="71"/>
  <c r="AL103" i="71"/>
  <c r="AK103" i="71"/>
  <c r="AJ103" i="71"/>
  <c r="AI103" i="71"/>
  <c r="AH103" i="71"/>
  <c r="AG103" i="71"/>
  <c r="AF103" i="71"/>
  <c r="AE103" i="71"/>
  <c r="AD103" i="71"/>
  <c r="AB103" i="71"/>
  <c r="AA103" i="71"/>
  <c r="Z103" i="71"/>
  <c r="Y103" i="71"/>
  <c r="X103" i="71"/>
  <c r="W103" i="71"/>
  <c r="V103" i="71"/>
  <c r="U103" i="71"/>
  <c r="T103" i="71"/>
  <c r="S103" i="71"/>
  <c r="R103" i="71"/>
  <c r="Q103" i="71"/>
  <c r="P103" i="71"/>
  <c r="O103" i="71"/>
  <c r="N103" i="71"/>
  <c r="M103" i="71"/>
  <c r="L103" i="71"/>
  <c r="K103" i="71"/>
  <c r="J103" i="71"/>
  <c r="I103" i="71"/>
  <c r="H103" i="71"/>
  <c r="G103" i="71"/>
  <c r="F103" i="71"/>
  <c r="E103" i="71"/>
  <c r="D103" i="71"/>
  <c r="C103" i="71"/>
  <c r="B103" i="71"/>
  <c r="BC102" i="71"/>
  <c r="BB102" i="71"/>
  <c r="BA102" i="71"/>
  <c r="AZ102" i="71"/>
  <c r="AY102" i="71"/>
  <c r="AX102" i="71"/>
  <c r="AW102" i="71"/>
  <c r="AV102" i="71"/>
  <c r="AU102" i="71"/>
  <c r="AT102" i="71"/>
  <c r="AS102" i="71"/>
  <c r="AR102" i="71"/>
  <c r="AQ102" i="71"/>
  <c r="AP102" i="71"/>
  <c r="AO102" i="71"/>
  <c r="AN102" i="71"/>
  <c r="AM102" i="71"/>
  <c r="AL102" i="71"/>
  <c r="AK102" i="71"/>
  <c r="AJ102" i="71"/>
  <c r="AI102" i="71"/>
  <c r="AH102" i="71"/>
  <c r="AG102" i="71"/>
  <c r="AF102" i="71"/>
  <c r="AE102" i="71"/>
  <c r="AD102" i="71"/>
  <c r="AB102" i="71"/>
  <c r="AA102" i="71"/>
  <c r="Z102" i="71"/>
  <c r="Y102" i="71"/>
  <c r="X102" i="71"/>
  <c r="W102" i="71"/>
  <c r="V102" i="71"/>
  <c r="U102" i="71"/>
  <c r="T102" i="71"/>
  <c r="S102" i="71"/>
  <c r="R102" i="71"/>
  <c r="Q102" i="71"/>
  <c r="P102" i="71"/>
  <c r="O102" i="71"/>
  <c r="N102" i="71"/>
  <c r="M102" i="71"/>
  <c r="L102" i="71"/>
  <c r="K102" i="71"/>
  <c r="J102" i="71"/>
  <c r="I102" i="71"/>
  <c r="H102" i="71"/>
  <c r="G102" i="71"/>
  <c r="F102" i="71"/>
  <c r="E102" i="71"/>
  <c r="D102" i="71"/>
  <c r="C102" i="71"/>
  <c r="B102" i="71"/>
  <c r="BC101" i="71"/>
  <c r="BB101" i="71"/>
  <c r="BA101" i="71"/>
  <c r="AZ101" i="71"/>
  <c r="AY101" i="71"/>
  <c r="AX101" i="71"/>
  <c r="AW101" i="71"/>
  <c r="AV101" i="71"/>
  <c r="AU101" i="71"/>
  <c r="AT101" i="71"/>
  <c r="AS101" i="71"/>
  <c r="AR101" i="71"/>
  <c r="AQ101" i="71"/>
  <c r="AP101" i="71"/>
  <c r="AO101" i="71"/>
  <c r="AN101" i="71"/>
  <c r="AM101" i="71"/>
  <c r="AL101" i="71"/>
  <c r="AK101" i="71"/>
  <c r="AJ101" i="71"/>
  <c r="AI101" i="71"/>
  <c r="AH101" i="71"/>
  <c r="AG101" i="71"/>
  <c r="AF101" i="71"/>
  <c r="AE101" i="71"/>
  <c r="AD101" i="71"/>
  <c r="AB101" i="71"/>
  <c r="AA101" i="71"/>
  <c r="Z101" i="71"/>
  <c r="Y101" i="71"/>
  <c r="X101" i="71"/>
  <c r="W101" i="71"/>
  <c r="V101" i="71"/>
  <c r="U101" i="71"/>
  <c r="T101" i="71"/>
  <c r="S101" i="71"/>
  <c r="R101" i="71"/>
  <c r="Q101" i="71"/>
  <c r="P101" i="71"/>
  <c r="O101" i="71"/>
  <c r="N101" i="71"/>
  <c r="M101" i="71"/>
  <c r="L101" i="71"/>
  <c r="K101" i="71"/>
  <c r="J101" i="71"/>
  <c r="I101" i="71"/>
  <c r="H101" i="71"/>
  <c r="G101" i="71"/>
  <c r="F101" i="71"/>
  <c r="E101" i="71"/>
  <c r="D101" i="71"/>
  <c r="C101" i="71"/>
  <c r="B101" i="71"/>
  <c r="BC100" i="71"/>
  <c r="BB100" i="71"/>
  <c r="BA100" i="71"/>
  <c r="AZ100" i="71"/>
  <c r="AY100" i="71"/>
  <c r="AX100" i="71"/>
  <c r="AW100" i="71"/>
  <c r="AV100" i="71"/>
  <c r="AU100" i="71"/>
  <c r="AT100" i="71"/>
  <c r="AS100" i="71"/>
  <c r="AR100" i="71"/>
  <c r="AQ100" i="71"/>
  <c r="AP100" i="71"/>
  <c r="AO100" i="71"/>
  <c r="AN100" i="71"/>
  <c r="AM100" i="71"/>
  <c r="AL100" i="71"/>
  <c r="AK100" i="71"/>
  <c r="AJ100" i="71"/>
  <c r="AI100" i="71"/>
  <c r="AH100" i="71"/>
  <c r="AG100" i="71"/>
  <c r="AF100" i="71"/>
  <c r="AE100" i="71"/>
  <c r="AD100" i="71"/>
  <c r="AB100" i="71"/>
  <c r="AA100" i="71"/>
  <c r="Z100" i="71"/>
  <c r="Y100" i="71"/>
  <c r="X100" i="71"/>
  <c r="W100" i="71"/>
  <c r="V100" i="71"/>
  <c r="U100" i="71"/>
  <c r="T100" i="71"/>
  <c r="S100" i="71"/>
  <c r="R100" i="71"/>
  <c r="Q100" i="71"/>
  <c r="P100" i="71"/>
  <c r="O100" i="71"/>
  <c r="N100" i="71"/>
  <c r="M100" i="71"/>
  <c r="L100" i="71"/>
  <c r="K100" i="71"/>
  <c r="J100" i="71"/>
  <c r="I100" i="71"/>
  <c r="H100" i="71"/>
  <c r="G100" i="71"/>
  <c r="F100" i="71"/>
  <c r="E100" i="71"/>
  <c r="D100" i="71"/>
  <c r="C100" i="71"/>
  <c r="B100" i="71"/>
  <c r="AV99" i="71"/>
  <c r="AU99" i="71"/>
  <c r="AT99" i="71"/>
  <c r="AS99" i="71"/>
  <c r="AR99" i="71"/>
  <c r="AQ99" i="71"/>
  <c r="AP99" i="71"/>
  <c r="AO99" i="71"/>
  <c r="AN99" i="71"/>
  <c r="AM99" i="71"/>
  <c r="AL99" i="71"/>
  <c r="AK99" i="71"/>
  <c r="AJ99" i="71"/>
  <c r="AI99" i="71"/>
  <c r="AH99" i="71"/>
  <c r="AG99" i="71"/>
  <c r="AF99" i="71"/>
  <c r="AE99" i="71"/>
  <c r="AD99" i="71"/>
  <c r="U99" i="71"/>
  <c r="T99" i="71"/>
  <c r="S99" i="71"/>
  <c r="R99" i="71"/>
  <c r="Q99" i="71"/>
  <c r="P99" i="71"/>
  <c r="O99" i="71"/>
  <c r="N99" i="71"/>
  <c r="M99" i="71"/>
  <c r="L99" i="71"/>
  <c r="K99" i="71"/>
  <c r="J99" i="71"/>
  <c r="I99" i="71"/>
  <c r="H99" i="71"/>
  <c r="G99" i="71"/>
  <c r="F99" i="71"/>
  <c r="E99" i="71"/>
  <c r="D99" i="71"/>
  <c r="C99" i="71"/>
  <c r="B99" i="71"/>
  <c r="AV98" i="71"/>
  <c r="AU98" i="71"/>
  <c r="AT98" i="71"/>
  <c r="AS98" i="71"/>
  <c r="AR98" i="71"/>
  <c r="AQ98" i="71"/>
  <c r="AP98" i="71"/>
  <c r="AO98" i="71"/>
  <c r="AN98" i="71"/>
  <c r="AM98" i="71"/>
  <c r="AL98" i="71"/>
  <c r="AK98" i="71"/>
  <c r="AJ98" i="71"/>
  <c r="AI98" i="71"/>
  <c r="AH98" i="71"/>
  <c r="AG98" i="71"/>
  <c r="AF98" i="71"/>
  <c r="AE98" i="71"/>
  <c r="AD98" i="71"/>
  <c r="U98" i="71"/>
  <c r="T98" i="71"/>
  <c r="S98" i="71"/>
  <c r="R98" i="71"/>
  <c r="Q98" i="71"/>
  <c r="P98" i="71"/>
  <c r="O98" i="71"/>
  <c r="N98" i="71"/>
  <c r="M98" i="71"/>
  <c r="L98" i="71"/>
  <c r="K98" i="71"/>
  <c r="J98" i="71"/>
  <c r="I98" i="71"/>
  <c r="H98" i="71"/>
  <c r="G98" i="71"/>
  <c r="F98" i="71"/>
  <c r="E98" i="71"/>
  <c r="D98" i="71"/>
  <c r="C98" i="71"/>
  <c r="B98" i="71"/>
  <c r="AV97" i="71"/>
  <c r="AU97" i="71"/>
  <c r="AT97" i="71"/>
  <c r="AS97" i="71"/>
  <c r="AR97" i="71"/>
  <c r="AQ97" i="71"/>
  <c r="AP97" i="71"/>
  <c r="AO97" i="71"/>
  <c r="AN97" i="71"/>
  <c r="AM97" i="71"/>
  <c r="AL97" i="71"/>
  <c r="AK97" i="71"/>
  <c r="AJ97" i="71"/>
  <c r="AI97" i="71"/>
  <c r="AH97" i="71"/>
  <c r="AG97" i="71"/>
  <c r="AF97" i="71"/>
  <c r="AE97" i="71"/>
  <c r="AD97" i="71"/>
  <c r="U97" i="71"/>
  <c r="T97" i="71"/>
  <c r="S97" i="71"/>
  <c r="R97" i="71"/>
  <c r="Q97" i="71"/>
  <c r="P97" i="71"/>
  <c r="O97" i="71"/>
  <c r="N97" i="71"/>
  <c r="M97" i="71"/>
  <c r="L97" i="71"/>
  <c r="K97" i="71"/>
  <c r="J97" i="71"/>
  <c r="I97" i="71"/>
  <c r="H97" i="71"/>
  <c r="G97" i="71"/>
  <c r="F97" i="71"/>
  <c r="E97" i="71"/>
  <c r="D97" i="71"/>
  <c r="C97" i="71"/>
  <c r="B97" i="71"/>
  <c r="AV96" i="71"/>
  <c r="AU96" i="71"/>
  <c r="AT96" i="71"/>
  <c r="AS96" i="71"/>
  <c r="AR96" i="71"/>
  <c r="AQ96" i="71"/>
  <c r="AP96" i="71"/>
  <c r="AO96" i="71"/>
  <c r="AN96" i="71"/>
  <c r="AM96" i="71"/>
  <c r="AL96" i="71"/>
  <c r="AK96" i="71"/>
  <c r="AJ96" i="71"/>
  <c r="AI96" i="71"/>
  <c r="AH96" i="71"/>
  <c r="AG96" i="71"/>
  <c r="AF96" i="71"/>
  <c r="AE96" i="71"/>
  <c r="AD96" i="71"/>
  <c r="U96" i="71"/>
  <c r="T96" i="71"/>
  <c r="S96" i="71"/>
  <c r="R96" i="71"/>
  <c r="Q96" i="71"/>
  <c r="P96" i="71"/>
  <c r="O96" i="71"/>
  <c r="N96" i="71"/>
  <c r="M96" i="71"/>
  <c r="L96" i="71"/>
  <c r="K96" i="71"/>
  <c r="J96" i="71"/>
  <c r="I96" i="71"/>
  <c r="H96" i="71"/>
  <c r="G96" i="71"/>
  <c r="F96" i="71"/>
  <c r="E96" i="71"/>
  <c r="D96" i="71"/>
  <c r="C96" i="71"/>
  <c r="B96" i="71"/>
  <c r="AV95" i="71"/>
  <c r="AU95" i="71"/>
  <c r="AT95" i="71"/>
  <c r="AS95" i="71"/>
  <c r="AR95" i="71"/>
  <c r="AQ95" i="71"/>
  <c r="AP95" i="71"/>
  <c r="AO95" i="71"/>
  <c r="AN95" i="71"/>
  <c r="AM95" i="71"/>
  <c r="AL95" i="71"/>
  <c r="AK95" i="71"/>
  <c r="AJ95" i="71"/>
  <c r="AI95" i="71"/>
  <c r="AH95" i="71"/>
  <c r="AG95" i="71"/>
  <c r="AF95" i="71"/>
  <c r="AE95" i="71"/>
  <c r="AD95" i="71"/>
  <c r="U95" i="71"/>
  <c r="T95" i="71"/>
  <c r="S95" i="71"/>
  <c r="R95" i="71"/>
  <c r="Q95" i="71"/>
  <c r="P95" i="71"/>
  <c r="O95" i="71"/>
  <c r="N95" i="71"/>
  <c r="M95" i="71"/>
  <c r="L95" i="71"/>
  <c r="K95" i="71"/>
  <c r="J95" i="71"/>
  <c r="I95" i="71"/>
  <c r="H95" i="71"/>
  <c r="G95" i="71"/>
  <c r="F95" i="71"/>
  <c r="E95" i="71"/>
  <c r="D95" i="71"/>
  <c r="C95" i="71"/>
  <c r="B95" i="71"/>
  <c r="AV94" i="71"/>
  <c r="AU94" i="71"/>
  <c r="AT94" i="71"/>
  <c r="AS94" i="71"/>
  <c r="AR94" i="71"/>
  <c r="AQ94" i="71"/>
  <c r="AP94" i="71"/>
  <c r="AO94" i="71"/>
  <c r="AN94" i="71"/>
  <c r="AM94" i="71"/>
  <c r="AL94" i="71"/>
  <c r="AK94" i="71"/>
  <c r="AJ94" i="71"/>
  <c r="AI94" i="71"/>
  <c r="AH94" i="71"/>
  <c r="AG94" i="71"/>
  <c r="AF94" i="71"/>
  <c r="AE94" i="71"/>
  <c r="AD94" i="71"/>
  <c r="U94" i="71"/>
  <c r="T94" i="71"/>
  <c r="S94" i="71"/>
  <c r="R94" i="71"/>
  <c r="Q94" i="71"/>
  <c r="P94" i="71"/>
  <c r="O94" i="71"/>
  <c r="N94" i="71"/>
  <c r="M94" i="71"/>
  <c r="L94" i="71"/>
  <c r="K94" i="71"/>
  <c r="J94" i="71"/>
  <c r="I94" i="71"/>
  <c r="H94" i="71"/>
  <c r="G94" i="71"/>
  <c r="F94" i="71"/>
  <c r="E94" i="71"/>
  <c r="D94" i="71"/>
  <c r="C94" i="71"/>
  <c r="B94" i="71"/>
  <c r="BC92" i="71"/>
  <c r="BB92" i="71"/>
  <c r="BA92" i="71"/>
  <c r="AZ92" i="71"/>
  <c r="AY92" i="71"/>
  <c r="AX92" i="71"/>
  <c r="AW92" i="71"/>
  <c r="AV92" i="71"/>
  <c r="AU92" i="71"/>
  <c r="AT92" i="71"/>
  <c r="AS92" i="71"/>
  <c r="AR92" i="71"/>
  <c r="AQ92" i="71"/>
  <c r="AP92" i="71"/>
  <c r="AO92" i="71"/>
  <c r="AN92" i="71"/>
  <c r="AM92" i="71"/>
  <c r="AL92" i="71"/>
  <c r="AK92" i="71"/>
  <c r="AJ92" i="71"/>
  <c r="AI92" i="71"/>
  <c r="AH92" i="71"/>
  <c r="AG92" i="71"/>
  <c r="AF92" i="71"/>
  <c r="AE92" i="71"/>
  <c r="AD92" i="71"/>
  <c r="AB92" i="71"/>
  <c r="AA92" i="71"/>
  <c r="Z92" i="71"/>
  <c r="Y92" i="71"/>
  <c r="X92" i="71"/>
  <c r="W92" i="71"/>
  <c r="V92" i="71"/>
  <c r="U92" i="71"/>
  <c r="T92" i="71"/>
  <c r="S92" i="71"/>
  <c r="R92" i="71"/>
  <c r="Q92" i="71"/>
  <c r="P92" i="71"/>
  <c r="O92" i="71"/>
  <c r="N92" i="71"/>
  <c r="M92" i="71"/>
  <c r="L92" i="71"/>
  <c r="K92" i="71"/>
  <c r="J92" i="71"/>
  <c r="I92" i="71"/>
  <c r="H92" i="71"/>
  <c r="G92" i="71"/>
  <c r="F92" i="71"/>
  <c r="E92" i="71"/>
  <c r="D92" i="71"/>
  <c r="C92" i="71"/>
  <c r="AV91" i="71"/>
  <c r="AU91" i="71"/>
  <c r="AT91" i="71"/>
  <c r="AS91" i="71"/>
  <c r="AR91" i="71"/>
  <c r="AQ91" i="71"/>
  <c r="AP91" i="71"/>
  <c r="AO91" i="71"/>
  <c r="AN91" i="71"/>
  <c r="AM91" i="71"/>
  <c r="AL91" i="71"/>
  <c r="AK91" i="71"/>
  <c r="AJ91" i="71"/>
  <c r="AI91" i="71"/>
  <c r="AH91" i="71"/>
  <c r="AG91" i="71"/>
  <c r="AF91" i="71"/>
  <c r="AE91" i="71"/>
  <c r="AD91" i="71"/>
  <c r="U91" i="71"/>
  <c r="T91" i="71"/>
  <c r="S91" i="71"/>
  <c r="R91" i="71"/>
  <c r="Q91" i="71"/>
  <c r="P91" i="71"/>
  <c r="O91" i="71"/>
  <c r="N91" i="71"/>
  <c r="M91" i="71"/>
  <c r="L91" i="71"/>
  <c r="K91" i="71"/>
  <c r="J91" i="71"/>
  <c r="I91" i="71"/>
  <c r="H91" i="71"/>
  <c r="G91" i="71"/>
  <c r="F91" i="71"/>
  <c r="E91" i="71"/>
  <c r="D91" i="71"/>
  <c r="C91" i="71"/>
  <c r="AV90" i="71"/>
  <c r="AU90" i="71"/>
  <c r="AT90" i="71"/>
  <c r="AS90" i="71"/>
  <c r="AR90" i="71"/>
  <c r="AQ90" i="71"/>
  <c r="AP90" i="71"/>
  <c r="AO90" i="71"/>
  <c r="AN90" i="71"/>
  <c r="AM90" i="71"/>
  <c r="AL90" i="71"/>
  <c r="AK90" i="71"/>
  <c r="AJ90" i="71"/>
  <c r="AI90" i="71"/>
  <c r="AH90" i="71"/>
  <c r="AG90" i="71"/>
  <c r="AF90" i="71"/>
  <c r="AE90" i="71"/>
  <c r="AD90" i="71"/>
  <c r="U90" i="71"/>
  <c r="T90" i="71"/>
  <c r="S90" i="71"/>
  <c r="R90" i="71"/>
  <c r="Q90" i="71"/>
  <c r="P90" i="71"/>
  <c r="O90" i="71"/>
  <c r="N90" i="71"/>
  <c r="M90" i="71"/>
  <c r="L90" i="71"/>
  <c r="K90" i="71"/>
  <c r="J90" i="71"/>
  <c r="I90" i="71"/>
  <c r="H90" i="71"/>
  <c r="G90" i="71"/>
  <c r="F90" i="71"/>
  <c r="E90" i="71"/>
  <c r="D90" i="71"/>
  <c r="C90" i="71"/>
  <c r="AV89" i="71"/>
  <c r="AU89" i="71"/>
  <c r="AT89" i="71"/>
  <c r="AS89" i="71"/>
  <c r="AS70" i="71" s="1"/>
  <c r="AR89" i="71"/>
  <c r="AQ89" i="71"/>
  <c r="AP89" i="71"/>
  <c r="AO89" i="71"/>
  <c r="AN89" i="71"/>
  <c r="AM89" i="71"/>
  <c r="AL89" i="71"/>
  <c r="AK89" i="71"/>
  <c r="AK70" i="71" s="1"/>
  <c r="AJ89" i="71"/>
  <c r="AI89" i="71"/>
  <c r="AH89" i="71"/>
  <c r="AG89" i="71"/>
  <c r="AF89" i="71"/>
  <c r="AE89" i="71"/>
  <c r="AD89" i="71"/>
  <c r="U89" i="71"/>
  <c r="T89" i="71"/>
  <c r="T70" i="71" s="1"/>
  <c r="S89" i="71"/>
  <c r="R89" i="71"/>
  <c r="Q89" i="71"/>
  <c r="P89" i="71"/>
  <c r="O89" i="71"/>
  <c r="N89" i="71"/>
  <c r="M89" i="71"/>
  <c r="L89" i="71"/>
  <c r="L70" i="71" s="1"/>
  <c r="K89" i="71"/>
  <c r="J89" i="71"/>
  <c r="I89" i="71"/>
  <c r="H89" i="71"/>
  <c r="G89" i="71"/>
  <c r="F89" i="71"/>
  <c r="E89" i="71"/>
  <c r="D89" i="71"/>
  <c r="D70" i="71" s="1"/>
  <c r="C89" i="71"/>
  <c r="AV88" i="71"/>
  <c r="AU88" i="71"/>
  <c r="AT88" i="71"/>
  <c r="AS88" i="71"/>
  <c r="AR88" i="71"/>
  <c r="AQ88" i="71"/>
  <c r="AP88" i="71"/>
  <c r="AO88" i="71"/>
  <c r="AO70" i="71" s="1"/>
  <c r="AN88" i="71"/>
  <c r="AM88" i="71"/>
  <c r="AL88" i="71"/>
  <c r="AK88" i="71"/>
  <c r="AJ88" i="71"/>
  <c r="AI88" i="71"/>
  <c r="AH88" i="71"/>
  <c r="AG88" i="71"/>
  <c r="AG70" i="71" s="1"/>
  <c r="AF88" i="71"/>
  <c r="AE88" i="71"/>
  <c r="AD88" i="71"/>
  <c r="U88" i="71"/>
  <c r="T88" i="71"/>
  <c r="S88" i="71"/>
  <c r="R88" i="71"/>
  <c r="Q88" i="71"/>
  <c r="P88" i="71"/>
  <c r="P70" i="71" s="1"/>
  <c r="O88" i="71"/>
  <c r="N88" i="71"/>
  <c r="M88" i="71"/>
  <c r="L88" i="71"/>
  <c r="K88" i="71"/>
  <c r="J88" i="71"/>
  <c r="I88" i="71"/>
  <c r="H88" i="71"/>
  <c r="H70" i="71" s="1"/>
  <c r="G88" i="71"/>
  <c r="F88" i="71"/>
  <c r="E88" i="71"/>
  <c r="D88" i="71"/>
  <c r="C88" i="71"/>
  <c r="AV84" i="71"/>
  <c r="AU84" i="71"/>
  <c r="AT84" i="71"/>
  <c r="AS84" i="71"/>
  <c r="AR84" i="71"/>
  <c r="AQ84" i="71"/>
  <c r="AP84" i="71"/>
  <c r="AO84" i="71"/>
  <c r="AN84" i="71"/>
  <c r="AM84" i="71"/>
  <c r="AL84" i="71"/>
  <c r="AK84" i="71"/>
  <c r="AJ84" i="71"/>
  <c r="AI84" i="71"/>
  <c r="AH84" i="71"/>
  <c r="AG84" i="71"/>
  <c r="AF84" i="71"/>
  <c r="AE84" i="71"/>
  <c r="AD84" i="71"/>
  <c r="U84" i="71"/>
  <c r="T84" i="71"/>
  <c r="S84" i="71"/>
  <c r="R84" i="71"/>
  <c r="Q84" i="71"/>
  <c r="P84" i="71"/>
  <c r="O84" i="71"/>
  <c r="N84" i="71"/>
  <c r="M84" i="71"/>
  <c r="L84" i="71"/>
  <c r="K84" i="71"/>
  <c r="J84" i="71"/>
  <c r="I84" i="71"/>
  <c r="H84" i="71"/>
  <c r="G84" i="71"/>
  <c r="F84" i="71"/>
  <c r="E84" i="71"/>
  <c r="D84" i="71"/>
  <c r="C84" i="71"/>
  <c r="AV83" i="71"/>
  <c r="AU83" i="71"/>
  <c r="AT83" i="71"/>
  <c r="AS83" i="71"/>
  <c r="AR83" i="71"/>
  <c r="AQ83" i="71"/>
  <c r="AP83" i="71"/>
  <c r="AO83" i="71"/>
  <c r="AN83" i="71"/>
  <c r="AM83" i="71"/>
  <c r="AL83" i="71"/>
  <c r="AK83" i="71"/>
  <c r="AJ83" i="71"/>
  <c r="AI83" i="71"/>
  <c r="AH83" i="71"/>
  <c r="AG83" i="71"/>
  <c r="AF83" i="71"/>
  <c r="AE83" i="71"/>
  <c r="AD83" i="71"/>
  <c r="U83" i="71"/>
  <c r="T83" i="71"/>
  <c r="S83" i="71"/>
  <c r="R83" i="71"/>
  <c r="Q83" i="71"/>
  <c r="P83" i="71"/>
  <c r="O83" i="71"/>
  <c r="N83" i="71"/>
  <c r="M83" i="71"/>
  <c r="L83" i="71"/>
  <c r="K83" i="71"/>
  <c r="J83" i="71"/>
  <c r="I83" i="71"/>
  <c r="H83" i="71"/>
  <c r="G83" i="71"/>
  <c r="F83" i="71"/>
  <c r="E83" i="71"/>
  <c r="D83" i="71"/>
  <c r="C83" i="71"/>
  <c r="AV82" i="71"/>
  <c r="AU82" i="71"/>
  <c r="AT82" i="71"/>
  <c r="AS82" i="71"/>
  <c r="AR82" i="71"/>
  <c r="AQ82" i="71"/>
  <c r="AP82" i="71"/>
  <c r="AO82" i="71"/>
  <c r="AN82" i="71"/>
  <c r="AM82" i="71"/>
  <c r="AL82" i="71"/>
  <c r="AK82" i="71"/>
  <c r="AJ82" i="71"/>
  <c r="AI82" i="71"/>
  <c r="AH82" i="71"/>
  <c r="AG82" i="71"/>
  <c r="AF82" i="71"/>
  <c r="AE82" i="71"/>
  <c r="AD82" i="71"/>
  <c r="U82" i="71"/>
  <c r="T82" i="71"/>
  <c r="S82" i="71"/>
  <c r="R82" i="71"/>
  <c r="Q82" i="71"/>
  <c r="P82" i="71"/>
  <c r="O82" i="71"/>
  <c r="N82" i="71"/>
  <c r="M82" i="71"/>
  <c r="L82" i="71"/>
  <c r="K82" i="71"/>
  <c r="J82" i="71"/>
  <c r="I82" i="71"/>
  <c r="H82" i="71"/>
  <c r="G82" i="71"/>
  <c r="F82" i="71"/>
  <c r="E82" i="71"/>
  <c r="D82" i="71"/>
  <c r="C82" i="71"/>
  <c r="AV81" i="71"/>
  <c r="AU81" i="71"/>
  <c r="AT81" i="71"/>
  <c r="AS81" i="71"/>
  <c r="AR81" i="71"/>
  <c r="AQ81" i="71"/>
  <c r="AP81" i="71"/>
  <c r="AO81" i="71"/>
  <c r="AN81" i="71"/>
  <c r="AM81" i="71"/>
  <c r="AL81" i="71"/>
  <c r="AK81" i="71"/>
  <c r="AJ81" i="71"/>
  <c r="AI81" i="71"/>
  <c r="AH81" i="71"/>
  <c r="AG81" i="71"/>
  <c r="AF81" i="71"/>
  <c r="AE81" i="71"/>
  <c r="AD81" i="71"/>
  <c r="U81" i="71"/>
  <c r="T81" i="71"/>
  <c r="S81" i="71"/>
  <c r="R81" i="71"/>
  <c r="Q81" i="71"/>
  <c r="P81" i="71"/>
  <c r="O81" i="71"/>
  <c r="N81" i="71"/>
  <c r="M81" i="71"/>
  <c r="L81" i="71"/>
  <c r="K81" i="71"/>
  <c r="J81" i="71"/>
  <c r="I81" i="71"/>
  <c r="H81" i="71"/>
  <c r="G81" i="71"/>
  <c r="F81" i="71"/>
  <c r="E81" i="71"/>
  <c r="D81" i="71"/>
  <c r="C81" i="71"/>
  <c r="AV80" i="71"/>
  <c r="AU80" i="71"/>
  <c r="AT80" i="71"/>
  <c r="AS80" i="71"/>
  <c r="AR80" i="71"/>
  <c r="AQ80" i="71"/>
  <c r="AP80" i="71"/>
  <c r="AO80" i="71"/>
  <c r="AN80" i="71"/>
  <c r="AM80" i="71"/>
  <c r="AL80" i="71"/>
  <c r="AK80" i="71"/>
  <c r="AJ80" i="71"/>
  <c r="AI80" i="71"/>
  <c r="AH80" i="71"/>
  <c r="AG80" i="71"/>
  <c r="AF80" i="71"/>
  <c r="AE80" i="71"/>
  <c r="AD80" i="71"/>
  <c r="U80" i="71"/>
  <c r="T80" i="71"/>
  <c r="S80" i="71"/>
  <c r="R80" i="71"/>
  <c r="Q80" i="71"/>
  <c r="P80" i="71"/>
  <c r="O80" i="71"/>
  <c r="N80" i="71"/>
  <c r="M80" i="71"/>
  <c r="L80" i="71"/>
  <c r="K80" i="71"/>
  <c r="J80" i="71"/>
  <c r="I80" i="71"/>
  <c r="H80" i="71"/>
  <c r="G80" i="71"/>
  <c r="F80" i="71"/>
  <c r="E80" i="71"/>
  <c r="D80" i="71"/>
  <c r="C80" i="71"/>
  <c r="AV79" i="71"/>
  <c r="AU79" i="71"/>
  <c r="AT79" i="71"/>
  <c r="AS79" i="71"/>
  <c r="AR79" i="71"/>
  <c r="AQ79" i="71"/>
  <c r="AP79" i="71"/>
  <c r="AO79" i="71"/>
  <c r="AN79" i="71"/>
  <c r="AM79" i="71"/>
  <c r="AL79" i="71"/>
  <c r="AK79" i="71"/>
  <c r="AJ79" i="71"/>
  <c r="AI79" i="71"/>
  <c r="AH79" i="71"/>
  <c r="AG79" i="71"/>
  <c r="AF79" i="71"/>
  <c r="AE79" i="71"/>
  <c r="AD79" i="71"/>
  <c r="U79" i="71"/>
  <c r="T79" i="71"/>
  <c r="S79" i="71"/>
  <c r="R79" i="71"/>
  <c r="Q79" i="71"/>
  <c r="P79" i="71"/>
  <c r="O79" i="71"/>
  <c r="N79" i="71"/>
  <c r="M79" i="71"/>
  <c r="L79" i="71"/>
  <c r="K79" i="71"/>
  <c r="J79" i="71"/>
  <c r="I79" i="71"/>
  <c r="H79" i="71"/>
  <c r="G79" i="71"/>
  <c r="F79" i="71"/>
  <c r="E79" i="71"/>
  <c r="D79" i="71"/>
  <c r="C79" i="71"/>
  <c r="AV78" i="71"/>
  <c r="AU78" i="71"/>
  <c r="AT78" i="71"/>
  <c r="AS78" i="71"/>
  <c r="AR78" i="71"/>
  <c r="AQ78" i="71"/>
  <c r="AP78" i="71"/>
  <c r="AO78" i="71"/>
  <c r="AN78" i="71"/>
  <c r="AM78" i="71"/>
  <c r="AL78" i="71"/>
  <c r="AK78" i="71"/>
  <c r="AJ78" i="71"/>
  <c r="AI78" i="71"/>
  <c r="AH78" i="71"/>
  <c r="AG78" i="71"/>
  <c r="AF78" i="71"/>
  <c r="AE78" i="71"/>
  <c r="AD78" i="71"/>
  <c r="U78" i="71"/>
  <c r="T78" i="71"/>
  <c r="S78" i="71"/>
  <c r="R78" i="71"/>
  <c r="Q78" i="71"/>
  <c r="P78" i="71"/>
  <c r="O78" i="71"/>
  <c r="N78" i="71"/>
  <c r="M78" i="71"/>
  <c r="L78" i="71"/>
  <c r="K78" i="71"/>
  <c r="J78" i="71"/>
  <c r="I78" i="71"/>
  <c r="H78" i="71"/>
  <c r="G78" i="71"/>
  <c r="F78" i="71"/>
  <c r="E78" i="71"/>
  <c r="D78" i="71"/>
  <c r="C78" i="71"/>
  <c r="AV77" i="71"/>
  <c r="AU77" i="71"/>
  <c r="AT77" i="71"/>
  <c r="AS77" i="71"/>
  <c r="AR77" i="71"/>
  <c r="AQ77" i="71"/>
  <c r="AP77" i="71"/>
  <c r="AO77" i="71"/>
  <c r="AN77" i="71"/>
  <c r="AM77" i="71"/>
  <c r="AL77" i="71"/>
  <c r="AK77" i="71"/>
  <c r="AJ77" i="71"/>
  <c r="AI77" i="71"/>
  <c r="AH77" i="71"/>
  <c r="AG77" i="71"/>
  <c r="AF77" i="71"/>
  <c r="AE77" i="71"/>
  <c r="AD77" i="71"/>
  <c r="U77" i="71"/>
  <c r="T77" i="71"/>
  <c r="S77" i="71"/>
  <c r="R77" i="71"/>
  <c r="Q77" i="71"/>
  <c r="P77" i="71"/>
  <c r="O77" i="71"/>
  <c r="N77" i="71"/>
  <c r="M77" i="71"/>
  <c r="L77" i="71"/>
  <c r="K77" i="71"/>
  <c r="J77" i="71"/>
  <c r="I77" i="71"/>
  <c r="H77" i="71"/>
  <c r="G77" i="71"/>
  <c r="F77" i="71"/>
  <c r="E77" i="71"/>
  <c r="D77" i="71"/>
  <c r="C77" i="71"/>
  <c r="AV76" i="71"/>
  <c r="AU76" i="71"/>
  <c r="AT76" i="71"/>
  <c r="AS76" i="71"/>
  <c r="AR76" i="71"/>
  <c r="AQ76" i="71"/>
  <c r="AP76" i="71"/>
  <c r="AO76" i="71"/>
  <c r="AN76" i="71"/>
  <c r="AM76" i="71"/>
  <c r="AL76" i="71"/>
  <c r="AK76" i="71"/>
  <c r="AJ76" i="71"/>
  <c r="AI76" i="71"/>
  <c r="AH76" i="71"/>
  <c r="AG76" i="71"/>
  <c r="AF76" i="71"/>
  <c r="AE76" i="71"/>
  <c r="AD76" i="71"/>
  <c r="U76" i="71"/>
  <c r="T76" i="71"/>
  <c r="S76" i="71"/>
  <c r="R76" i="71"/>
  <c r="Q76" i="71"/>
  <c r="P76" i="71"/>
  <c r="O76" i="71"/>
  <c r="N76" i="71"/>
  <c r="M76" i="71"/>
  <c r="L76" i="71"/>
  <c r="K76" i="71"/>
  <c r="J76" i="71"/>
  <c r="I76" i="71"/>
  <c r="H76" i="71"/>
  <c r="G76" i="71"/>
  <c r="F76" i="71"/>
  <c r="E76" i="71"/>
  <c r="D76" i="71"/>
  <c r="C76" i="71"/>
  <c r="AV75" i="71"/>
  <c r="AU75" i="71"/>
  <c r="AT75" i="71"/>
  <c r="AS75" i="71"/>
  <c r="AR75" i="71"/>
  <c r="AQ75" i="71"/>
  <c r="AP75" i="71"/>
  <c r="AO75" i="71"/>
  <c r="AN75" i="71"/>
  <c r="AM75" i="71"/>
  <c r="AL75" i="71"/>
  <c r="AK75" i="71"/>
  <c r="AJ75" i="71"/>
  <c r="AI75" i="71"/>
  <c r="AH75" i="71"/>
  <c r="AG75" i="71"/>
  <c r="AF75" i="71"/>
  <c r="AE75" i="71"/>
  <c r="AD75" i="71"/>
  <c r="U75" i="71"/>
  <c r="T75" i="71"/>
  <c r="S75" i="71"/>
  <c r="R75" i="71"/>
  <c r="Q75" i="71"/>
  <c r="P75" i="71"/>
  <c r="O75" i="71"/>
  <c r="N75" i="71"/>
  <c r="M75" i="71"/>
  <c r="L75" i="71"/>
  <c r="K75" i="71"/>
  <c r="J75" i="71"/>
  <c r="I75" i="71"/>
  <c r="H75" i="71"/>
  <c r="G75" i="71"/>
  <c r="F75" i="71"/>
  <c r="E75" i="71"/>
  <c r="D75" i="71"/>
  <c r="C75" i="71"/>
  <c r="AV74" i="71"/>
  <c r="AU74" i="71"/>
  <c r="AT74" i="71"/>
  <c r="AS74" i="71"/>
  <c r="AR74" i="71"/>
  <c r="AQ74" i="71"/>
  <c r="AP74" i="71"/>
  <c r="AO74" i="71"/>
  <c r="AN74" i="71"/>
  <c r="AM74" i="71"/>
  <c r="AL74" i="71"/>
  <c r="AK74" i="71"/>
  <c r="AJ74" i="71"/>
  <c r="AI74" i="71"/>
  <c r="AH74" i="71"/>
  <c r="AG74" i="71"/>
  <c r="AF74" i="71"/>
  <c r="AE74" i="71"/>
  <c r="AD74" i="71"/>
  <c r="U74" i="71"/>
  <c r="T74" i="71"/>
  <c r="S74" i="71"/>
  <c r="R74" i="71"/>
  <c r="Q74" i="71"/>
  <c r="P74" i="71"/>
  <c r="O74" i="71"/>
  <c r="N74" i="71"/>
  <c r="M74" i="71"/>
  <c r="L74" i="71"/>
  <c r="K74" i="71"/>
  <c r="J74" i="71"/>
  <c r="I74" i="71"/>
  <c r="H74" i="71"/>
  <c r="G74" i="71"/>
  <c r="F74" i="71"/>
  <c r="E74" i="71"/>
  <c r="D74" i="71"/>
  <c r="C74" i="71"/>
  <c r="AV71" i="71"/>
  <c r="AU71" i="71"/>
  <c r="AT71" i="71"/>
  <c r="AS71" i="71"/>
  <c r="AR71" i="71"/>
  <c r="AQ71" i="71"/>
  <c r="AP71" i="71"/>
  <c r="AO71" i="71"/>
  <c r="AN71" i="71"/>
  <c r="AM71" i="71"/>
  <c r="AL71" i="71"/>
  <c r="AK71" i="71"/>
  <c r="AJ71" i="71"/>
  <c r="AI71" i="71"/>
  <c r="AH71" i="71"/>
  <c r="AG71" i="71"/>
  <c r="AF71" i="71"/>
  <c r="AE71" i="71"/>
  <c r="AD71" i="71"/>
  <c r="U71" i="71"/>
  <c r="T71" i="71"/>
  <c r="S71" i="71"/>
  <c r="R71" i="71"/>
  <c r="Q71" i="71"/>
  <c r="P71" i="71"/>
  <c r="O71" i="71"/>
  <c r="N71" i="71"/>
  <c r="M71" i="71"/>
  <c r="L71" i="71"/>
  <c r="K71" i="71"/>
  <c r="J71" i="71"/>
  <c r="I71" i="71"/>
  <c r="H71" i="71"/>
  <c r="G71" i="71"/>
  <c r="F71" i="71"/>
  <c r="E71" i="71"/>
  <c r="D71" i="71"/>
  <c r="C71" i="71"/>
  <c r="AV69" i="71"/>
  <c r="AU69" i="71"/>
  <c r="AT69" i="71"/>
  <c r="AS69" i="71"/>
  <c r="AR69" i="71"/>
  <c r="AQ69" i="71"/>
  <c r="AP69" i="71"/>
  <c r="AO69" i="71"/>
  <c r="AN69" i="71"/>
  <c r="AM69" i="71"/>
  <c r="AL69" i="71"/>
  <c r="AK69" i="71"/>
  <c r="AJ69" i="71"/>
  <c r="AI69" i="71"/>
  <c r="AH69" i="71"/>
  <c r="AG69" i="71"/>
  <c r="AF69" i="71"/>
  <c r="AE69" i="71"/>
  <c r="AD69" i="71"/>
  <c r="U69" i="71"/>
  <c r="T69" i="71"/>
  <c r="S69" i="71"/>
  <c r="R69" i="71"/>
  <c r="Q69" i="71"/>
  <c r="P69" i="71"/>
  <c r="O69" i="71"/>
  <c r="N69" i="71"/>
  <c r="M69" i="71"/>
  <c r="L69" i="71"/>
  <c r="K69" i="71"/>
  <c r="J69" i="71"/>
  <c r="I69" i="71"/>
  <c r="H69" i="71"/>
  <c r="G69" i="71"/>
  <c r="F69" i="71"/>
  <c r="E69" i="71"/>
  <c r="D69" i="71"/>
  <c r="C69" i="71"/>
  <c r="AV68" i="71"/>
  <c r="AU68" i="71"/>
  <c r="AT68" i="71"/>
  <c r="AS68" i="71"/>
  <c r="AR68" i="71"/>
  <c r="AQ68" i="71"/>
  <c r="AP68" i="71"/>
  <c r="AO68" i="71"/>
  <c r="AN68" i="71"/>
  <c r="AM68" i="71"/>
  <c r="AL68" i="71"/>
  <c r="AK68" i="71"/>
  <c r="AJ68" i="71"/>
  <c r="AI68" i="71"/>
  <c r="AH68" i="71"/>
  <c r="AG68" i="71"/>
  <c r="AF68" i="71"/>
  <c r="AE68" i="71"/>
  <c r="AD68" i="71"/>
  <c r="U68" i="71"/>
  <c r="T68" i="71"/>
  <c r="S68" i="71"/>
  <c r="R68" i="71"/>
  <c r="Q68" i="71"/>
  <c r="P68" i="71"/>
  <c r="O68" i="71"/>
  <c r="N68" i="71"/>
  <c r="M68" i="71"/>
  <c r="L68" i="71"/>
  <c r="K68" i="71"/>
  <c r="J68" i="71"/>
  <c r="I68" i="71"/>
  <c r="H68" i="71"/>
  <c r="G68" i="71"/>
  <c r="F68" i="71"/>
  <c r="E68" i="71"/>
  <c r="D68" i="71"/>
  <c r="C68" i="71"/>
  <c r="AV66" i="71"/>
  <c r="AU66" i="71"/>
  <c r="AT66" i="71"/>
  <c r="AS66" i="71"/>
  <c r="AR66" i="71"/>
  <c r="AQ66" i="71"/>
  <c r="AP66" i="71"/>
  <c r="AO66" i="71"/>
  <c r="AN66" i="71"/>
  <c r="AM66" i="71"/>
  <c r="AL66" i="71"/>
  <c r="AK66" i="71"/>
  <c r="AJ66" i="71"/>
  <c r="AI66" i="71"/>
  <c r="AH66" i="71"/>
  <c r="AG66" i="71"/>
  <c r="AF66" i="71"/>
  <c r="AE66" i="71"/>
  <c r="AD66" i="71"/>
  <c r="U66" i="71"/>
  <c r="T66" i="71"/>
  <c r="S66" i="71"/>
  <c r="R66" i="71"/>
  <c r="Q66" i="71"/>
  <c r="P66" i="71"/>
  <c r="O66" i="71"/>
  <c r="N66" i="71"/>
  <c r="M66" i="71"/>
  <c r="L66" i="71"/>
  <c r="K66" i="71"/>
  <c r="J66" i="71"/>
  <c r="I66" i="71"/>
  <c r="H66" i="71"/>
  <c r="G66" i="71"/>
  <c r="F66" i="71"/>
  <c r="E66" i="71"/>
  <c r="D66" i="71"/>
  <c r="C66" i="71"/>
  <c r="AV65" i="71"/>
  <c r="AU65" i="71"/>
  <c r="AT65" i="71"/>
  <c r="AS65" i="71"/>
  <c r="AR65" i="71"/>
  <c r="AQ65" i="71"/>
  <c r="AP65" i="71"/>
  <c r="AO65" i="71"/>
  <c r="AN65" i="71"/>
  <c r="AM65" i="71"/>
  <c r="AL65" i="71"/>
  <c r="AK65" i="71"/>
  <c r="AJ65" i="71"/>
  <c r="AI65" i="71"/>
  <c r="AH65" i="71"/>
  <c r="AG65" i="71"/>
  <c r="AF65" i="71"/>
  <c r="AE65" i="71"/>
  <c r="AD65" i="71"/>
  <c r="U65" i="71"/>
  <c r="T65" i="71"/>
  <c r="S65" i="71"/>
  <c r="R65" i="71"/>
  <c r="Q65" i="71"/>
  <c r="P65" i="71"/>
  <c r="O65" i="71"/>
  <c r="N65" i="71"/>
  <c r="M65" i="71"/>
  <c r="L65" i="71"/>
  <c r="K65" i="71"/>
  <c r="J65" i="71"/>
  <c r="I65" i="71"/>
  <c r="H65" i="71"/>
  <c r="G65" i="71"/>
  <c r="F65" i="71"/>
  <c r="E65" i="71"/>
  <c r="D65" i="71"/>
  <c r="C65" i="71"/>
  <c r="AV64" i="71"/>
  <c r="AU64" i="71"/>
  <c r="AT64" i="71"/>
  <c r="AS64" i="71"/>
  <c r="AR64" i="71"/>
  <c r="AQ64" i="71"/>
  <c r="AP64" i="71"/>
  <c r="AO64" i="71"/>
  <c r="AN64" i="71"/>
  <c r="AM64" i="71"/>
  <c r="AL64" i="71"/>
  <c r="AK64" i="71"/>
  <c r="AJ64" i="71"/>
  <c r="AI64" i="71"/>
  <c r="AH64" i="71"/>
  <c r="AG64" i="71"/>
  <c r="AF64" i="71"/>
  <c r="AE64" i="71"/>
  <c r="AD64" i="71"/>
  <c r="U64" i="71"/>
  <c r="T64" i="71"/>
  <c r="S64" i="71"/>
  <c r="R64" i="71"/>
  <c r="Q64" i="71"/>
  <c r="P64" i="71"/>
  <c r="O64" i="71"/>
  <c r="N64" i="71"/>
  <c r="M64" i="71"/>
  <c r="L64" i="71"/>
  <c r="K64" i="71"/>
  <c r="J64" i="71"/>
  <c r="I64" i="71"/>
  <c r="H64" i="71"/>
  <c r="G64" i="71"/>
  <c r="F64" i="71"/>
  <c r="E64" i="71"/>
  <c r="D64" i="71"/>
  <c r="C64" i="71"/>
  <c r="AV63" i="71"/>
  <c r="AU63" i="71"/>
  <c r="AT63" i="71"/>
  <c r="AS63" i="71"/>
  <c r="AR63" i="71"/>
  <c r="AQ63" i="71"/>
  <c r="AP63" i="71"/>
  <c r="AO63" i="71"/>
  <c r="AN63" i="71"/>
  <c r="AM63" i="71"/>
  <c r="AL63" i="71"/>
  <c r="AK63" i="71"/>
  <c r="AJ63" i="71"/>
  <c r="AI63" i="71"/>
  <c r="AH63" i="71"/>
  <c r="AG63" i="71"/>
  <c r="AF63" i="71"/>
  <c r="AE63" i="71"/>
  <c r="AD63" i="71"/>
  <c r="U63" i="71"/>
  <c r="T63" i="71"/>
  <c r="S63" i="71"/>
  <c r="R63" i="71"/>
  <c r="Q63" i="71"/>
  <c r="P63" i="71"/>
  <c r="O63" i="71"/>
  <c r="N63" i="71"/>
  <c r="M63" i="71"/>
  <c r="L63" i="71"/>
  <c r="K63" i="71"/>
  <c r="J63" i="71"/>
  <c r="I63" i="71"/>
  <c r="H63" i="71"/>
  <c r="G63" i="71"/>
  <c r="F63" i="71"/>
  <c r="E63" i="71"/>
  <c r="D63" i="71"/>
  <c r="C63" i="71"/>
  <c r="AV62" i="71"/>
  <c r="AU62" i="71"/>
  <c r="AT62" i="71"/>
  <c r="AS62" i="71"/>
  <c r="AR62" i="71"/>
  <c r="AQ62" i="71"/>
  <c r="AP62" i="71"/>
  <c r="AO62" i="71"/>
  <c r="AN62" i="71"/>
  <c r="AM62" i="71"/>
  <c r="AL62" i="71"/>
  <c r="AK62" i="71"/>
  <c r="AJ62" i="71"/>
  <c r="AI62" i="71"/>
  <c r="AH62" i="71"/>
  <c r="AG62" i="71"/>
  <c r="AF62" i="71"/>
  <c r="AE62" i="71"/>
  <c r="AD62" i="71"/>
  <c r="U62" i="71"/>
  <c r="T62" i="71"/>
  <c r="S62" i="71"/>
  <c r="R62" i="71"/>
  <c r="Q62" i="71"/>
  <c r="P62" i="71"/>
  <c r="O62" i="71"/>
  <c r="N62" i="71"/>
  <c r="M62" i="71"/>
  <c r="L62" i="71"/>
  <c r="K62" i="71"/>
  <c r="J62" i="71"/>
  <c r="I62" i="71"/>
  <c r="H62" i="71"/>
  <c r="G62" i="71"/>
  <c r="F62" i="71"/>
  <c r="E62" i="71"/>
  <c r="D62" i="71"/>
  <c r="C62" i="71"/>
  <c r="AV61" i="71"/>
  <c r="AU61" i="71"/>
  <c r="AT61" i="71"/>
  <c r="AS61" i="71"/>
  <c r="AR61" i="71"/>
  <c r="AQ61" i="71"/>
  <c r="AP61" i="71"/>
  <c r="AO61" i="71"/>
  <c r="AN61" i="71"/>
  <c r="AM61" i="71"/>
  <c r="AL61" i="71"/>
  <c r="AK61" i="71"/>
  <c r="AJ61" i="71"/>
  <c r="AI61" i="71"/>
  <c r="AH61" i="71"/>
  <c r="AG61" i="71"/>
  <c r="AF61" i="71"/>
  <c r="AE61" i="71"/>
  <c r="AD61" i="71"/>
  <c r="U61" i="71"/>
  <c r="T61" i="71"/>
  <c r="S61" i="71"/>
  <c r="R61" i="71"/>
  <c r="Q61" i="71"/>
  <c r="P61" i="71"/>
  <c r="O61" i="71"/>
  <c r="N61" i="71"/>
  <c r="M61" i="71"/>
  <c r="L61" i="71"/>
  <c r="K61" i="71"/>
  <c r="J61" i="71"/>
  <c r="I61" i="71"/>
  <c r="H61" i="71"/>
  <c r="G61" i="71"/>
  <c r="F61" i="71"/>
  <c r="E61" i="71"/>
  <c r="D61" i="71"/>
  <c r="C61" i="71"/>
  <c r="AV60" i="71"/>
  <c r="AU60" i="71"/>
  <c r="AT60" i="71"/>
  <c r="AS60" i="71"/>
  <c r="AR60" i="71"/>
  <c r="AQ60" i="71"/>
  <c r="AP60" i="71"/>
  <c r="AO60" i="71"/>
  <c r="AN60" i="71"/>
  <c r="AM60" i="71"/>
  <c r="AL60" i="71"/>
  <c r="AK60" i="71"/>
  <c r="AJ60" i="71"/>
  <c r="AI60" i="71"/>
  <c r="AH60" i="71"/>
  <c r="AG60" i="71"/>
  <c r="AF60" i="71"/>
  <c r="AE60" i="71"/>
  <c r="AD60" i="71"/>
  <c r="U60" i="71"/>
  <c r="T60" i="71"/>
  <c r="S60" i="71"/>
  <c r="R60" i="71"/>
  <c r="Q60" i="71"/>
  <c r="P60" i="71"/>
  <c r="O60" i="71"/>
  <c r="N60" i="71"/>
  <c r="M60" i="71"/>
  <c r="L60" i="71"/>
  <c r="K60" i="71"/>
  <c r="J60" i="71"/>
  <c r="I60" i="71"/>
  <c r="H60" i="71"/>
  <c r="G60" i="71"/>
  <c r="F60" i="71"/>
  <c r="E60" i="71"/>
  <c r="D60" i="71"/>
  <c r="C60" i="71"/>
  <c r="AV59" i="71"/>
  <c r="AU59" i="71"/>
  <c r="AT59" i="71"/>
  <c r="AS59" i="71"/>
  <c r="AR59" i="71"/>
  <c r="AQ59" i="71"/>
  <c r="AP59" i="71"/>
  <c r="AO59" i="71"/>
  <c r="AN59" i="71"/>
  <c r="AM59" i="71"/>
  <c r="AL59" i="71"/>
  <c r="AK59" i="71"/>
  <c r="AJ59" i="71"/>
  <c r="AI59" i="71"/>
  <c r="AH59" i="71"/>
  <c r="AG59" i="71"/>
  <c r="AF59" i="71"/>
  <c r="AE59" i="71"/>
  <c r="AD59" i="71"/>
  <c r="U59" i="71"/>
  <c r="T59" i="71"/>
  <c r="S59" i="71"/>
  <c r="R59" i="71"/>
  <c r="Q59" i="71"/>
  <c r="P59" i="71"/>
  <c r="O59" i="71"/>
  <c r="N59" i="71"/>
  <c r="M59" i="71"/>
  <c r="L59" i="71"/>
  <c r="K59" i="71"/>
  <c r="J59" i="71"/>
  <c r="I59" i="71"/>
  <c r="H59" i="71"/>
  <c r="G59" i="71"/>
  <c r="F59" i="71"/>
  <c r="E59" i="71"/>
  <c r="D59" i="71"/>
  <c r="C59" i="71"/>
  <c r="AV57" i="71"/>
  <c r="AU57" i="71"/>
  <c r="AT57" i="71"/>
  <c r="AS57" i="71"/>
  <c r="AR57" i="71"/>
  <c r="AQ57" i="71"/>
  <c r="AP57" i="71"/>
  <c r="AO57" i="71"/>
  <c r="AN57" i="71"/>
  <c r="AM57" i="71"/>
  <c r="AL57" i="71"/>
  <c r="AK57" i="71"/>
  <c r="AJ57" i="71"/>
  <c r="AI57" i="71"/>
  <c r="AH57" i="71"/>
  <c r="AG57" i="71"/>
  <c r="AF57" i="71"/>
  <c r="AE57" i="71"/>
  <c r="AD57" i="71"/>
  <c r="U57" i="71"/>
  <c r="T57" i="71"/>
  <c r="S57" i="71"/>
  <c r="R57" i="71"/>
  <c r="Q57" i="71"/>
  <c r="P57" i="71"/>
  <c r="O57" i="71"/>
  <c r="N57" i="71"/>
  <c r="M57" i="71"/>
  <c r="L57" i="71"/>
  <c r="K57" i="71"/>
  <c r="J57" i="71"/>
  <c r="I57" i="71"/>
  <c r="H57" i="71"/>
  <c r="G57" i="71"/>
  <c r="F57" i="71"/>
  <c r="E57" i="71"/>
  <c r="D57" i="71"/>
  <c r="C57" i="71"/>
  <c r="AV55" i="71"/>
  <c r="AU55" i="71"/>
  <c r="AT55" i="71"/>
  <c r="AS55" i="71"/>
  <c r="AR55" i="71"/>
  <c r="AQ55" i="71"/>
  <c r="AP55" i="71"/>
  <c r="AO55" i="71"/>
  <c r="AN55" i="71"/>
  <c r="AM55" i="71"/>
  <c r="AL55" i="71"/>
  <c r="AK55" i="71"/>
  <c r="AJ55" i="71"/>
  <c r="AI55" i="71"/>
  <c r="AH55" i="71"/>
  <c r="AG55" i="71"/>
  <c r="AF55" i="71"/>
  <c r="AE55" i="71"/>
  <c r="AD55" i="71"/>
  <c r="U55" i="71"/>
  <c r="T55" i="71"/>
  <c r="S55" i="71"/>
  <c r="R55" i="71"/>
  <c r="Q55" i="71"/>
  <c r="P55" i="71"/>
  <c r="O55" i="71"/>
  <c r="N55" i="71"/>
  <c r="M55" i="71"/>
  <c r="L55" i="71"/>
  <c r="K55" i="71"/>
  <c r="J55" i="71"/>
  <c r="I55" i="71"/>
  <c r="H55" i="71"/>
  <c r="G55" i="71"/>
  <c r="F55" i="71"/>
  <c r="E55" i="71"/>
  <c r="D55" i="71"/>
  <c r="C55" i="71"/>
  <c r="AV53" i="71"/>
  <c r="AU53" i="71"/>
  <c r="AT53" i="71"/>
  <c r="AS53" i="71"/>
  <c r="AR53" i="71"/>
  <c r="AQ53" i="71"/>
  <c r="AP53" i="71"/>
  <c r="AO53" i="71"/>
  <c r="AN53" i="71"/>
  <c r="AM53" i="71"/>
  <c r="AL53" i="71"/>
  <c r="AK53" i="71"/>
  <c r="AJ53" i="71"/>
  <c r="AI53" i="71"/>
  <c r="AH53" i="71"/>
  <c r="AG53" i="71"/>
  <c r="AF53" i="71"/>
  <c r="AE53" i="71"/>
  <c r="AD53" i="71"/>
  <c r="U53" i="71"/>
  <c r="T53" i="71"/>
  <c r="S53" i="71"/>
  <c r="R53" i="71"/>
  <c r="Q53" i="71"/>
  <c r="P53" i="71"/>
  <c r="O53" i="71"/>
  <c r="N53" i="71"/>
  <c r="M53" i="71"/>
  <c r="L53" i="71"/>
  <c r="K53" i="71"/>
  <c r="J53" i="71"/>
  <c r="I53" i="71"/>
  <c r="H53" i="71"/>
  <c r="G53" i="71"/>
  <c r="F53" i="71"/>
  <c r="E53" i="71"/>
  <c r="D53" i="71"/>
  <c r="C53" i="71"/>
  <c r="AV51" i="71"/>
  <c r="AU51" i="71"/>
  <c r="AT51" i="71"/>
  <c r="AS51" i="71"/>
  <c r="AR51" i="71"/>
  <c r="AQ51" i="71"/>
  <c r="AP51" i="71"/>
  <c r="AO51" i="71"/>
  <c r="AN51" i="71"/>
  <c r="AM51" i="71"/>
  <c r="AL51" i="71"/>
  <c r="AK51" i="71"/>
  <c r="AJ51" i="71"/>
  <c r="AI51" i="71"/>
  <c r="AH51" i="71"/>
  <c r="AG51" i="71"/>
  <c r="AF51" i="71"/>
  <c r="AE51" i="71"/>
  <c r="AD51" i="71"/>
  <c r="U51" i="71"/>
  <c r="T51" i="71"/>
  <c r="S51" i="71"/>
  <c r="R51" i="71"/>
  <c r="Q51" i="71"/>
  <c r="P51" i="71"/>
  <c r="O51" i="71"/>
  <c r="N51" i="71"/>
  <c r="M51" i="71"/>
  <c r="L51" i="71"/>
  <c r="K51" i="71"/>
  <c r="J51" i="71"/>
  <c r="I51" i="71"/>
  <c r="H51" i="71"/>
  <c r="G51" i="71"/>
  <c r="F51" i="71"/>
  <c r="E51" i="71"/>
  <c r="D51" i="71"/>
  <c r="C51" i="71"/>
  <c r="AV50" i="71"/>
  <c r="AU50" i="71"/>
  <c r="AT50" i="71"/>
  <c r="AS50" i="71"/>
  <c r="AR50" i="71"/>
  <c r="AQ50" i="71"/>
  <c r="AP50" i="71"/>
  <c r="AO50" i="71"/>
  <c r="AN50" i="71"/>
  <c r="AM50" i="71"/>
  <c r="AL50" i="71"/>
  <c r="AK50" i="71"/>
  <c r="AJ50" i="71"/>
  <c r="AI50" i="71"/>
  <c r="AH50" i="71"/>
  <c r="AG50" i="71"/>
  <c r="AF50" i="71"/>
  <c r="AE50" i="71"/>
  <c r="AD50" i="71"/>
  <c r="U50" i="71"/>
  <c r="T50" i="71"/>
  <c r="S50" i="71"/>
  <c r="R50" i="71"/>
  <c r="Q50" i="71"/>
  <c r="P50" i="71"/>
  <c r="O50" i="71"/>
  <c r="N50" i="71"/>
  <c r="M50" i="71"/>
  <c r="L50" i="71"/>
  <c r="K50" i="71"/>
  <c r="J50" i="71"/>
  <c r="I50" i="71"/>
  <c r="H50" i="71"/>
  <c r="G50" i="71"/>
  <c r="F50" i="71"/>
  <c r="E50" i="71"/>
  <c r="D50" i="71"/>
  <c r="C50" i="71"/>
  <c r="AV49" i="71"/>
  <c r="AU49" i="71"/>
  <c r="AT49" i="71"/>
  <c r="AS49" i="71"/>
  <c r="AR49" i="71"/>
  <c r="AQ49" i="71"/>
  <c r="AP49" i="71"/>
  <c r="AO49" i="71"/>
  <c r="AN49" i="71"/>
  <c r="AM49" i="71"/>
  <c r="AL49" i="71"/>
  <c r="AK49" i="71"/>
  <c r="AJ49" i="71"/>
  <c r="AI49" i="71"/>
  <c r="AH49" i="71"/>
  <c r="AG49" i="71"/>
  <c r="AF49" i="71"/>
  <c r="AE49" i="71"/>
  <c r="AD49" i="71"/>
  <c r="U49" i="71"/>
  <c r="T49" i="71"/>
  <c r="S49" i="71"/>
  <c r="R49" i="71"/>
  <c r="Q49" i="71"/>
  <c r="P49" i="71"/>
  <c r="O49" i="71"/>
  <c r="N49" i="71"/>
  <c r="M49" i="71"/>
  <c r="L49" i="71"/>
  <c r="K49" i="71"/>
  <c r="J49" i="71"/>
  <c r="I49" i="71"/>
  <c r="H49" i="71"/>
  <c r="G49" i="71"/>
  <c r="F49" i="71"/>
  <c r="E49" i="71"/>
  <c r="D49" i="71"/>
  <c r="C49" i="71"/>
  <c r="AV48" i="71"/>
  <c r="AU48" i="71"/>
  <c r="AT48" i="71"/>
  <c r="AS48" i="71"/>
  <c r="AR48" i="71"/>
  <c r="AQ48" i="71"/>
  <c r="AP48" i="71"/>
  <c r="AO48" i="71"/>
  <c r="AN48" i="71"/>
  <c r="AM48" i="71"/>
  <c r="AL48" i="71"/>
  <c r="AK48" i="71"/>
  <c r="AJ48" i="71"/>
  <c r="AI48" i="71"/>
  <c r="AH48" i="71"/>
  <c r="AG48" i="71"/>
  <c r="AF48" i="71"/>
  <c r="AE48" i="71"/>
  <c r="AD48" i="71"/>
  <c r="U48" i="71"/>
  <c r="T48" i="71"/>
  <c r="S48" i="71"/>
  <c r="R48" i="71"/>
  <c r="Q48" i="71"/>
  <c r="P48" i="71"/>
  <c r="O48" i="71"/>
  <c r="N48" i="71"/>
  <c r="M48" i="71"/>
  <c r="L48" i="71"/>
  <c r="K48" i="71"/>
  <c r="J48" i="71"/>
  <c r="I48" i="71"/>
  <c r="H48" i="71"/>
  <c r="G48" i="71"/>
  <c r="F48" i="71"/>
  <c r="E48" i="71"/>
  <c r="D48" i="71"/>
  <c r="C48" i="71"/>
  <c r="AV47" i="71"/>
  <c r="AU47" i="71"/>
  <c r="AT47" i="71"/>
  <c r="AS47" i="71"/>
  <c r="AR47" i="71"/>
  <c r="AQ47" i="71"/>
  <c r="AP47" i="71"/>
  <c r="AO47" i="71"/>
  <c r="AN47" i="71"/>
  <c r="AM47" i="71"/>
  <c r="AL47" i="71"/>
  <c r="AK47" i="71"/>
  <c r="AJ47" i="71"/>
  <c r="AI47" i="71"/>
  <c r="AH47" i="71"/>
  <c r="AG47" i="71"/>
  <c r="AF47" i="71"/>
  <c r="AE47" i="71"/>
  <c r="AD47" i="71"/>
  <c r="U47" i="71"/>
  <c r="T47" i="71"/>
  <c r="S47" i="71"/>
  <c r="R47" i="71"/>
  <c r="Q47" i="71"/>
  <c r="P47" i="71"/>
  <c r="O47" i="71"/>
  <c r="N47" i="71"/>
  <c r="M47" i="71"/>
  <c r="L47" i="71"/>
  <c r="K47" i="71"/>
  <c r="J47" i="71"/>
  <c r="I47" i="71"/>
  <c r="H47" i="71"/>
  <c r="G47" i="71"/>
  <c r="F47" i="71"/>
  <c r="E47" i="71"/>
  <c r="D47" i="71"/>
  <c r="C47" i="71"/>
  <c r="AV46" i="71"/>
  <c r="AU46" i="71"/>
  <c r="AT46" i="71"/>
  <c r="AS46" i="71"/>
  <c r="AR46" i="71"/>
  <c r="AQ46" i="71"/>
  <c r="AP46" i="71"/>
  <c r="AO46" i="71"/>
  <c r="AN46" i="71"/>
  <c r="AM46" i="71"/>
  <c r="AL46" i="71"/>
  <c r="AK46" i="71"/>
  <c r="AJ46" i="71"/>
  <c r="AI46" i="71"/>
  <c r="AH46" i="71"/>
  <c r="AG46" i="71"/>
  <c r="AF46" i="71"/>
  <c r="AE46" i="71"/>
  <c r="AD46" i="71"/>
  <c r="U46" i="71"/>
  <c r="T46" i="71"/>
  <c r="S46" i="71"/>
  <c r="R46" i="71"/>
  <c r="Q46" i="71"/>
  <c r="P46" i="71"/>
  <c r="O46" i="71"/>
  <c r="N46" i="71"/>
  <c r="M46" i="71"/>
  <c r="L46" i="71"/>
  <c r="K46" i="71"/>
  <c r="J46" i="71"/>
  <c r="I46" i="71"/>
  <c r="H46" i="71"/>
  <c r="G46" i="71"/>
  <c r="F46" i="71"/>
  <c r="E46" i="71"/>
  <c r="D46" i="71"/>
  <c r="C46" i="71"/>
  <c r="AV45" i="71"/>
  <c r="AU45" i="71"/>
  <c r="AT45" i="71"/>
  <c r="AS45" i="71"/>
  <c r="AR45" i="71"/>
  <c r="AQ45" i="71"/>
  <c r="AP45" i="71"/>
  <c r="AO45" i="71"/>
  <c r="AN45" i="71"/>
  <c r="AM45" i="71"/>
  <c r="AL45" i="71"/>
  <c r="AK45" i="71"/>
  <c r="AJ45" i="71"/>
  <c r="AI45" i="71"/>
  <c r="AH45" i="71"/>
  <c r="AG45" i="71"/>
  <c r="AF45" i="71"/>
  <c r="AE45" i="71"/>
  <c r="AD45" i="71"/>
  <c r="U45" i="71"/>
  <c r="T45" i="71"/>
  <c r="S45" i="71"/>
  <c r="R45" i="71"/>
  <c r="Q45" i="71"/>
  <c r="P45" i="71"/>
  <c r="O45" i="71"/>
  <c r="N45" i="71"/>
  <c r="M45" i="71"/>
  <c r="L45" i="71"/>
  <c r="K45" i="71"/>
  <c r="J45" i="71"/>
  <c r="I45" i="71"/>
  <c r="H45" i="71"/>
  <c r="G45" i="71"/>
  <c r="F45" i="71"/>
  <c r="E45" i="71"/>
  <c r="D45" i="71"/>
  <c r="C45" i="71"/>
  <c r="AV41" i="71"/>
  <c r="AU41" i="71"/>
  <c r="AT41" i="71"/>
  <c r="AV44" i="71"/>
  <c r="AU44" i="71"/>
  <c r="AT44" i="71"/>
  <c r="AS44" i="71"/>
  <c r="AR44" i="71"/>
  <c r="AQ44" i="71"/>
  <c r="AP44" i="71"/>
  <c r="AO44" i="71"/>
  <c r="AN44" i="71"/>
  <c r="AM44" i="71"/>
  <c r="AL44" i="71"/>
  <c r="AK44" i="71"/>
  <c r="AJ44" i="71"/>
  <c r="AI44" i="71"/>
  <c r="AH44" i="71"/>
  <c r="AG44" i="71"/>
  <c r="AF44" i="71"/>
  <c r="AE44" i="71"/>
  <c r="AD44" i="71"/>
  <c r="U44" i="71"/>
  <c r="T44" i="71"/>
  <c r="S44" i="71"/>
  <c r="R44" i="71"/>
  <c r="Q44" i="71"/>
  <c r="P44" i="71"/>
  <c r="O44" i="71"/>
  <c r="N44" i="71"/>
  <c r="M44" i="71"/>
  <c r="L44" i="71"/>
  <c r="K44" i="71"/>
  <c r="J44" i="71"/>
  <c r="I44" i="71"/>
  <c r="H44" i="71"/>
  <c r="G44" i="71"/>
  <c r="F44" i="71"/>
  <c r="E44" i="71"/>
  <c r="D44" i="71"/>
  <c r="C44" i="71"/>
  <c r="AV43" i="71"/>
  <c r="AU43" i="71"/>
  <c r="AT43" i="71"/>
  <c r="AS43" i="71"/>
  <c r="AR43" i="71"/>
  <c r="AQ43" i="71"/>
  <c r="AP43" i="71"/>
  <c r="AO43" i="71"/>
  <c r="AN43" i="71"/>
  <c r="AM43" i="71"/>
  <c r="AL43" i="71"/>
  <c r="AK43" i="71"/>
  <c r="AJ43" i="71"/>
  <c r="AI43" i="71"/>
  <c r="AH43" i="71"/>
  <c r="AG43" i="71"/>
  <c r="AF43" i="71"/>
  <c r="AE43" i="71"/>
  <c r="AD43" i="71"/>
  <c r="U43" i="71"/>
  <c r="T43" i="71"/>
  <c r="S43" i="71"/>
  <c r="R43" i="71"/>
  <c r="Q43" i="71"/>
  <c r="P43" i="71"/>
  <c r="O43" i="71"/>
  <c r="N43" i="71"/>
  <c r="M43" i="71"/>
  <c r="L43" i="71"/>
  <c r="K43" i="71"/>
  <c r="J43" i="71"/>
  <c r="I43" i="71"/>
  <c r="H43" i="71"/>
  <c r="G43" i="71"/>
  <c r="F43" i="71"/>
  <c r="E43" i="71"/>
  <c r="D43" i="71"/>
  <c r="C43" i="71"/>
  <c r="AV42" i="71"/>
  <c r="AU42" i="71"/>
  <c r="AT42" i="71"/>
  <c r="AS42" i="71"/>
  <c r="AR42" i="71"/>
  <c r="AQ42" i="71"/>
  <c r="AP42" i="71"/>
  <c r="AO42" i="71"/>
  <c r="AN42" i="71"/>
  <c r="AM42" i="71"/>
  <c r="AL42" i="71"/>
  <c r="AK42" i="71"/>
  <c r="AJ42" i="71"/>
  <c r="AI42" i="71"/>
  <c r="AH42" i="71"/>
  <c r="AG42" i="71"/>
  <c r="AF42" i="71"/>
  <c r="AE42" i="71"/>
  <c r="AD42" i="71"/>
  <c r="U42" i="71"/>
  <c r="T42" i="71"/>
  <c r="S42" i="71"/>
  <c r="R42" i="71"/>
  <c r="Q42" i="71"/>
  <c r="P42" i="71"/>
  <c r="O42" i="71"/>
  <c r="N42" i="71"/>
  <c r="M42" i="71"/>
  <c r="L42" i="71"/>
  <c r="K42" i="71"/>
  <c r="J42" i="71"/>
  <c r="I42" i="71"/>
  <c r="H42" i="71"/>
  <c r="G42" i="71"/>
  <c r="F42" i="71"/>
  <c r="E42" i="71"/>
  <c r="D42" i="71"/>
  <c r="C42" i="71"/>
  <c r="AV40" i="71"/>
  <c r="AU40" i="71"/>
  <c r="AT40" i="71"/>
  <c r="AS40" i="71"/>
  <c r="AR40" i="71"/>
  <c r="AQ40" i="71"/>
  <c r="AP40" i="71"/>
  <c r="AO40" i="71"/>
  <c r="AN40" i="71"/>
  <c r="AM40" i="71"/>
  <c r="AL40" i="71"/>
  <c r="AK40" i="71"/>
  <c r="AJ40" i="71"/>
  <c r="AI40" i="71"/>
  <c r="AH40" i="71"/>
  <c r="AG40" i="71"/>
  <c r="AF40" i="71"/>
  <c r="AE40" i="71"/>
  <c r="AD40" i="71"/>
  <c r="U40" i="71"/>
  <c r="T40" i="71"/>
  <c r="S40" i="71"/>
  <c r="R40" i="71"/>
  <c r="Q40" i="71"/>
  <c r="P40" i="71"/>
  <c r="O40" i="71"/>
  <c r="N40" i="71"/>
  <c r="M40" i="71"/>
  <c r="L40" i="71"/>
  <c r="K40" i="71"/>
  <c r="J40" i="71"/>
  <c r="I40" i="71"/>
  <c r="H40" i="71"/>
  <c r="G40" i="71"/>
  <c r="F40" i="71"/>
  <c r="E40" i="71"/>
  <c r="D40" i="71"/>
  <c r="C40" i="71"/>
  <c r="AV39" i="71"/>
  <c r="AU39" i="71"/>
  <c r="AT39" i="71"/>
  <c r="AS39" i="71"/>
  <c r="AR39" i="71"/>
  <c r="AQ39" i="71"/>
  <c r="AP39" i="71"/>
  <c r="AO39" i="71"/>
  <c r="AN39" i="71"/>
  <c r="AM39" i="71"/>
  <c r="AL39" i="71"/>
  <c r="AK39" i="71"/>
  <c r="AJ39" i="71"/>
  <c r="AI39" i="71"/>
  <c r="AH39" i="71"/>
  <c r="AG39" i="71"/>
  <c r="AF39" i="71"/>
  <c r="AE39" i="71"/>
  <c r="AD39" i="71"/>
  <c r="U39" i="71"/>
  <c r="T39" i="71"/>
  <c r="S39" i="71"/>
  <c r="R39" i="71"/>
  <c r="Q39" i="71"/>
  <c r="P39" i="71"/>
  <c r="O39" i="71"/>
  <c r="N39" i="71"/>
  <c r="M39" i="71"/>
  <c r="L39" i="71"/>
  <c r="K39" i="71"/>
  <c r="J39" i="71"/>
  <c r="I39" i="71"/>
  <c r="H39" i="71"/>
  <c r="G39" i="71"/>
  <c r="F39" i="71"/>
  <c r="E39" i="71"/>
  <c r="D39" i="71"/>
  <c r="C39" i="71"/>
  <c r="AV38" i="71"/>
  <c r="AU38" i="71"/>
  <c r="AT38" i="71"/>
  <c r="AS38" i="71"/>
  <c r="AR38" i="71"/>
  <c r="AQ38" i="71"/>
  <c r="AP38" i="71"/>
  <c r="AO38" i="71"/>
  <c r="AN38" i="71"/>
  <c r="AM38" i="71"/>
  <c r="AL38" i="71"/>
  <c r="AK38" i="71"/>
  <c r="AJ38" i="71"/>
  <c r="AI38" i="71"/>
  <c r="AH38" i="71"/>
  <c r="AG38" i="71"/>
  <c r="AF38" i="71"/>
  <c r="AE38" i="71"/>
  <c r="AD38" i="71"/>
  <c r="U38" i="71"/>
  <c r="T38" i="71"/>
  <c r="S38" i="71"/>
  <c r="R38" i="71"/>
  <c r="Q38" i="71"/>
  <c r="P38" i="71"/>
  <c r="O38" i="71"/>
  <c r="N38" i="71"/>
  <c r="M38" i="71"/>
  <c r="L38" i="71"/>
  <c r="K38" i="71"/>
  <c r="J38" i="71"/>
  <c r="I38" i="71"/>
  <c r="H38" i="71"/>
  <c r="G38" i="71"/>
  <c r="F38" i="71"/>
  <c r="E38" i="71"/>
  <c r="D38" i="71"/>
  <c r="C38" i="71"/>
  <c r="AV36" i="71"/>
  <c r="AU36" i="71"/>
  <c r="AT36" i="71"/>
  <c r="AS36" i="71"/>
  <c r="AR36" i="71"/>
  <c r="AQ36" i="71"/>
  <c r="AP36" i="71"/>
  <c r="AO36" i="71"/>
  <c r="AN36" i="71"/>
  <c r="AM36" i="71"/>
  <c r="AL36" i="71"/>
  <c r="AK36" i="71"/>
  <c r="AJ36" i="71"/>
  <c r="AI36" i="71"/>
  <c r="AH36" i="71"/>
  <c r="AG36" i="71"/>
  <c r="AF36" i="71"/>
  <c r="AE36" i="71"/>
  <c r="AD36" i="71"/>
  <c r="U36" i="71"/>
  <c r="T36" i="71"/>
  <c r="S36" i="71"/>
  <c r="R36" i="71"/>
  <c r="Q36" i="71"/>
  <c r="P36" i="71"/>
  <c r="O36" i="71"/>
  <c r="N36" i="71"/>
  <c r="M36" i="71"/>
  <c r="L36" i="71"/>
  <c r="K36" i="71"/>
  <c r="J36" i="71"/>
  <c r="I36" i="71"/>
  <c r="H36" i="71"/>
  <c r="G36" i="71"/>
  <c r="F36" i="71"/>
  <c r="E36" i="71"/>
  <c r="D36" i="71"/>
  <c r="C36" i="71"/>
  <c r="AV35" i="71"/>
  <c r="AU35" i="71"/>
  <c r="AT35" i="71"/>
  <c r="AS35" i="71"/>
  <c r="AR35" i="71"/>
  <c r="AQ35" i="71"/>
  <c r="AP35" i="71"/>
  <c r="AO35" i="71"/>
  <c r="AN35" i="71"/>
  <c r="AM35" i="71"/>
  <c r="AL35" i="71"/>
  <c r="AK35" i="71"/>
  <c r="AJ35" i="71"/>
  <c r="AI35" i="71"/>
  <c r="AH35" i="71"/>
  <c r="AG35" i="71"/>
  <c r="AF35" i="71"/>
  <c r="AE35" i="71"/>
  <c r="AD35" i="71"/>
  <c r="U35" i="71"/>
  <c r="T35" i="71"/>
  <c r="S35" i="71"/>
  <c r="R35" i="71"/>
  <c r="Q35" i="71"/>
  <c r="P35" i="71"/>
  <c r="O35" i="71"/>
  <c r="N35" i="71"/>
  <c r="M35" i="71"/>
  <c r="L35" i="71"/>
  <c r="K35" i="71"/>
  <c r="J35" i="71"/>
  <c r="I35" i="71"/>
  <c r="H35" i="71"/>
  <c r="G35" i="71"/>
  <c r="F35" i="71"/>
  <c r="E35" i="71"/>
  <c r="D35" i="71"/>
  <c r="C35" i="71"/>
  <c r="AV34" i="71"/>
  <c r="AU34" i="71"/>
  <c r="AT34" i="71"/>
  <c r="AS34" i="71"/>
  <c r="AR34" i="71"/>
  <c r="AQ34" i="71"/>
  <c r="AP34" i="71"/>
  <c r="AO34" i="71"/>
  <c r="AN34" i="71"/>
  <c r="AM34" i="71"/>
  <c r="AL34" i="71"/>
  <c r="AK34" i="71"/>
  <c r="AJ34" i="71"/>
  <c r="AI34" i="71"/>
  <c r="AH34" i="71"/>
  <c r="AG34" i="71"/>
  <c r="AF34" i="71"/>
  <c r="AE34" i="71"/>
  <c r="AD34" i="71"/>
  <c r="U34" i="71"/>
  <c r="T34" i="71"/>
  <c r="S34" i="71"/>
  <c r="R34" i="71"/>
  <c r="Q34" i="71"/>
  <c r="P34" i="71"/>
  <c r="O34" i="71"/>
  <c r="N34" i="71"/>
  <c r="M34" i="71"/>
  <c r="L34" i="71"/>
  <c r="K34" i="71"/>
  <c r="J34" i="71"/>
  <c r="I34" i="71"/>
  <c r="H34" i="71"/>
  <c r="G34" i="71"/>
  <c r="F34" i="71"/>
  <c r="E34" i="71"/>
  <c r="D34" i="71"/>
  <c r="C34" i="71"/>
  <c r="AV33" i="71"/>
  <c r="AU33" i="71"/>
  <c r="AT33" i="71"/>
  <c r="AS33" i="71"/>
  <c r="AR33" i="71"/>
  <c r="AQ33" i="71"/>
  <c r="AP33" i="71"/>
  <c r="AO33" i="71"/>
  <c r="AN33" i="71"/>
  <c r="AM33" i="71"/>
  <c r="AL33" i="71"/>
  <c r="AK33" i="71"/>
  <c r="AJ33" i="71"/>
  <c r="AI33" i="71"/>
  <c r="AH33" i="71"/>
  <c r="AG33" i="71"/>
  <c r="AF33" i="71"/>
  <c r="AE33" i="71"/>
  <c r="AD33" i="71"/>
  <c r="U33" i="71"/>
  <c r="T33" i="71"/>
  <c r="S33" i="71"/>
  <c r="R33" i="71"/>
  <c r="Q33" i="71"/>
  <c r="P33" i="71"/>
  <c r="O33" i="71"/>
  <c r="N33" i="71"/>
  <c r="M33" i="71"/>
  <c r="L33" i="71"/>
  <c r="K33" i="71"/>
  <c r="J33" i="71"/>
  <c r="I33" i="71"/>
  <c r="H33" i="71"/>
  <c r="G33" i="71"/>
  <c r="F33" i="71"/>
  <c r="E33" i="71"/>
  <c r="D33" i="71"/>
  <c r="C33" i="71"/>
  <c r="AV32" i="71"/>
  <c r="AU32" i="71"/>
  <c r="AT32" i="71"/>
  <c r="AS32" i="71"/>
  <c r="AR32" i="71"/>
  <c r="AQ32" i="71"/>
  <c r="AP32" i="71"/>
  <c r="AO32" i="71"/>
  <c r="AN32" i="71"/>
  <c r="AM32" i="71"/>
  <c r="AL32" i="71"/>
  <c r="AK32" i="71"/>
  <c r="AJ32" i="71"/>
  <c r="AI32" i="71"/>
  <c r="AH32" i="71"/>
  <c r="AG32" i="71"/>
  <c r="AF32" i="71"/>
  <c r="AE32" i="71"/>
  <c r="AD32" i="71"/>
  <c r="U32" i="71"/>
  <c r="T32" i="71"/>
  <c r="S32" i="71"/>
  <c r="R32" i="71"/>
  <c r="Q32" i="71"/>
  <c r="P32" i="71"/>
  <c r="O32" i="71"/>
  <c r="N32" i="71"/>
  <c r="M32" i="71"/>
  <c r="L32" i="71"/>
  <c r="K32" i="71"/>
  <c r="J32" i="71"/>
  <c r="I32" i="71"/>
  <c r="H32" i="71"/>
  <c r="G32" i="71"/>
  <c r="F32" i="71"/>
  <c r="E32" i="71"/>
  <c r="D32" i="71"/>
  <c r="C32" i="71"/>
  <c r="AV31" i="71"/>
  <c r="AU31" i="71"/>
  <c r="AT31" i="71"/>
  <c r="AS31" i="71"/>
  <c r="AR31" i="71"/>
  <c r="AQ31" i="71"/>
  <c r="AP31" i="71"/>
  <c r="AO31" i="71"/>
  <c r="AN31" i="71"/>
  <c r="AM31" i="71"/>
  <c r="AL31" i="71"/>
  <c r="AK31" i="71"/>
  <c r="AJ31" i="71"/>
  <c r="AI31" i="71"/>
  <c r="AH31" i="71"/>
  <c r="AG31" i="71"/>
  <c r="AF31" i="71"/>
  <c r="AE31" i="71"/>
  <c r="AD31" i="71"/>
  <c r="U31" i="71"/>
  <c r="T31" i="71"/>
  <c r="S31" i="71"/>
  <c r="R31" i="71"/>
  <c r="Q31" i="71"/>
  <c r="P31" i="71"/>
  <c r="O31" i="71"/>
  <c r="N31" i="71"/>
  <c r="M31" i="71"/>
  <c r="L31" i="71"/>
  <c r="K31" i="71"/>
  <c r="J31" i="71"/>
  <c r="I31" i="71"/>
  <c r="H31" i="71"/>
  <c r="G31" i="71"/>
  <c r="F31" i="71"/>
  <c r="E31" i="71"/>
  <c r="D31" i="71"/>
  <c r="C31" i="71"/>
  <c r="AV30" i="71"/>
  <c r="AU30" i="71"/>
  <c r="AT30" i="71"/>
  <c r="AS30" i="71"/>
  <c r="AR30" i="71"/>
  <c r="AQ30" i="71"/>
  <c r="AP30" i="71"/>
  <c r="AO30" i="71"/>
  <c r="AN30" i="71"/>
  <c r="AM30" i="71"/>
  <c r="AL30" i="71"/>
  <c r="AK30" i="71"/>
  <c r="AJ30" i="71"/>
  <c r="AI30" i="71"/>
  <c r="AH30" i="71"/>
  <c r="AG30" i="71"/>
  <c r="AF30" i="71"/>
  <c r="AE30" i="71"/>
  <c r="AD30" i="71"/>
  <c r="U30" i="71"/>
  <c r="T30" i="71"/>
  <c r="S30" i="71"/>
  <c r="R30" i="71"/>
  <c r="Q30" i="71"/>
  <c r="P30" i="71"/>
  <c r="O30" i="71"/>
  <c r="N30" i="71"/>
  <c r="M30" i="71"/>
  <c r="L30" i="71"/>
  <c r="K30" i="71"/>
  <c r="J30" i="71"/>
  <c r="I30" i="71"/>
  <c r="H30" i="71"/>
  <c r="G30" i="71"/>
  <c r="F30" i="71"/>
  <c r="E30" i="71"/>
  <c r="D30" i="71"/>
  <c r="C30" i="71"/>
  <c r="AV29" i="71"/>
  <c r="AU29" i="71"/>
  <c r="AT29" i="71"/>
  <c r="AS29" i="71"/>
  <c r="AR29" i="71"/>
  <c r="AQ29" i="71"/>
  <c r="AP29" i="71"/>
  <c r="AO29" i="71"/>
  <c r="AN29" i="71"/>
  <c r="AM29" i="71"/>
  <c r="AL29" i="71"/>
  <c r="AK29" i="71"/>
  <c r="AJ29" i="71"/>
  <c r="AI29" i="71"/>
  <c r="AH29" i="71"/>
  <c r="AG29" i="71"/>
  <c r="AF29" i="71"/>
  <c r="AE29" i="71"/>
  <c r="AD29" i="71"/>
  <c r="U29" i="71"/>
  <c r="T29" i="71"/>
  <c r="S29" i="71"/>
  <c r="R29" i="71"/>
  <c r="Q29" i="71"/>
  <c r="P29" i="71"/>
  <c r="O29" i="71"/>
  <c r="N29" i="71"/>
  <c r="M29" i="71"/>
  <c r="L29" i="71"/>
  <c r="K29" i="71"/>
  <c r="J29" i="71"/>
  <c r="I29" i="71"/>
  <c r="H29" i="71"/>
  <c r="G29" i="71"/>
  <c r="F29" i="71"/>
  <c r="E29" i="71"/>
  <c r="D29" i="71"/>
  <c r="C29" i="71"/>
  <c r="AV28" i="71"/>
  <c r="AU28" i="71"/>
  <c r="AT28" i="71"/>
  <c r="AS28" i="71"/>
  <c r="AR28" i="71"/>
  <c r="AQ28" i="71"/>
  <c r="AP28" i="71"/>
  <c r="AO28" i="71"/>
  <c r="AN28" i="71"/>
  <c r="AM28" i="71"/>
  <c r="AM37" i="71" s="1"/>
  <c r="AL28" i="71"/>
  <c r="AK28" i="71"/>
  <c r="AJ28" i="71"/>
  <c r="AI28" i="71"/>
  <c r="AH28" i="71"/>
  <c r="AG28" i="71"/>
  <c r="AF28" i="71"/>
  <c r="AE28" i="71"/>
  <c r="AE37" i="71" s="1"/>
  <c r="AD28" i="71"/>
  <c r="U28" i="71"/>
  <c r="T28" i="71"/>
  <c r="S28" i="71"/>
  <c r="R28" i="71"/>
  <c r="Q28" i="71"/>
  <c r="P28" i="71"/>
  <c r="O28" i="71"/>
  <c r="N28" i="71"/>
  <c r="N37" i="71" s="1"/>
  <c r="M28" i="71"/>
  <c r="L28" i="71"/>
  <c r="K28" i="71"/>
  <c r="J28" i="71"/>
  <c r="I28" i="71"/>
  <c r="H28" i="71"/>
  <c r="G28" i="71"/>
  <c r="F28" i="71"/>
  <c r="F37" i="71" s="1"/>
  <c r="E28" i="71"/>
  <c r="D28" i="71"/>
  <c r="C28" i="71"/>
  <c r="AV27" i="71"/>
  <c r="AU27" i="71"/>
  <c r="AT27" i="71"/>
  <c r="AS27" i="71"/>
  <c r="AR27" i="71"/>
  <c r="AQ27" i="71"/>
  <c r="AQ37" i="71" s="1"/>
  <c r="AP27" i="71"/>
  <c r="AO27" i="71"/>
  <c r="AN27" i="71"/>
  <c r="AM27" i="71"/>
  <c r="AL27" i="71"/>
  <c r="AK27" i="71"/>
  <c r="AJ27" i="71"/>
  <c r="AI27" i="71"/>
  <c r="AI37" i="71" s="1"/>
  <c r="AH27" i="71"/>
  <c r="AG27" i="71"/>
  <c r="AF27" i="71"/>
  <c r="AE27" i="71"/>
  <c r="AD27" i="71"/>
  <c r="U27" i="71"/>
  <c r="T27" i="71"/>
  <c r="S27" i="71"/>
  <c r="R27" i="71"/>
  <c r="R37" i="71" s="1"/>
  <c r="Q27" i="71"/>
  <c r="P27" i="71"/>
  <c r="O27" i="71"/>
  <c r="N27" i="71"/>
  <c r="M27" i="71"/>
  <c r="L27" i="71"/>
  <c r="K27" i="71"/>
  <c r="J27" i="71"/>
  <c r="J37" i="71" s="1"/>
  <c r="I27" i="71"/>
  <c r="H27" i="71"/>
  <c r="G27" i="71"/>
  <c r="F27" i="71"/>
  <c r="E27" i="71"/>
  <c r="D27" i="71"/>
  <c r="C27" i="71"/>
  <c r="AV25" i="71"/>
  <c r="AU25" i="71"/>
  <c r="AT25" i="71"/>
  <c r="AS25" i="71"/>
  <c r="AR25" i="71"/>
  <c r="AQ25" i="71"/>
  <c r="AP25" i="71"/>
  <c r="AO25" i="71"/>
  <c r="AN25" i="71"/>
  <c r="AM25" i="71"/>
  <c r="AL25" i="71"/>
  <c r="AK25" i="71"/>
  <c r="AJ25" i="71"/>
  <c r="AI25" i="71"/>
  <c r="AH25" i="71"/>
  <c r="AG25" i="71"/>
  <c r="AF25" i="71"/>
  <c r="AE25" i="71"/>
  <c r="AD25" i="71"/>
  <c r="U25" i="71"/>
  <c r="T25" i="71"/>
  <c r="S25" i="71"/>
  <c r="R25" i="71"/>
  <c r="Q25" i="71"/>
  <c r="P25" i="71"/>
  <c r="O25" i="71"/>
  <c r="N25" i="71"/>
  <c r="M25" i="71"/>
  <c r="L25" i="71"/>
  <c r="K25" i="71"/>
  <c r="J25" i="71"/>
  <c r="I25" i="71"/>
  <c r="H25" i="71"/>
  <c r="G25" i="71"/>
  <c r="F25" i="71"/>
  <c r="E25" i="71"/>
  <c r="D25" i="71"/>
  <c r="C25" i="71"/>
  <c r="AV24" i="71"/>
  <c r="AU24" i="71"/>
  <c r="AT24" i="71"/>
  <c r="AS24" i="71"/>
  <c r="AR24" i="71"/>
  <c r="AQ24" i="71"/>
  <c r="AP24" i="71"/>
  <c r="AO24" i="71"/>
  <c r="AN24" i="71"/>
  <c r="AM24" i="71"/>
  <c r="AL24" i="71"/>
  <c r="AK24" i="71"/>
  <c r="AJ24" i="71"/>
  <c r="AI24" i="71"/>
  <c r="AH24" i="71"/>
  <c r="AG24" i="71"/>
  <c r="AF24" i="71"/>
  <c r="AE24" i="71"/>
  <c r="AD24" i="71"/>
  <c r="U24" i="71"/>
  <c r="T24" i="71"/>
  <c r="S24" i="71"/>
  <c r="R24" i="71"/>
  <c r="Q24" i="71"/>
  <c r="P24" i="71"/>
  <c r="O24" i="71"/>
  <c r="N24" i="71"/>
  <c r="M24" i="71"/>
  <c r="L24" i="71"/>
  <c r="K24" i="71"/>
  <c r="J24" i="71"/>
  <c r="I24" i="71"/>
  <c r="H24" i="71"/>
  <c r="G24" i="71"/>
  <c r="F24" i="71"/>
  <c r="E24" i="71"/>
  <c r="D24" i="71"/>
  <c r="C24" i="71"/>
  <c r="AV23" i="71"/>
  <c r="AU23" i="71"/>
  <c r="AT23" i="71"/>
  <c r="AS23" i="71"/>
  <c r="AR23" i="71"/>
  <c r="AQ23" i="71"/>
  <c r="AP23" i="71"/>
  <c r="AO23" i="71"/>
  <c r="AN23" i="71"/>
  <c r="AM23" i="71"/>
  <c r="AL23" i="71"/>
  <c r="AK23" i="71"/>
  <c r="AJ23" i="71"/>
  <c r="AI23" i="71"/>
  <c r="AH23" i="71"/>
  <c r="AG23" i="71"/>
  <c r="AF23" i="71"/>
  <c r="AE23" i="71"/>
  <c r="AD23" i="71"/>
  <c r="U23" i="71"/>
  <c r="T23" i="71"/>
  <c r="S23" i="71"/>
  <c r="R23" i="71"/>
  <c r="Q23" i="71"/>
  <c r="P23" i="71"/>
  <c r="O23" i="71"/>
  <c r="N23" i="71"/>
  <c r="M23" i="71"/>
  <c r="L23" i="71"/>
  <c r="K23" i="71"/>
  <c r="J23" i="71"/>
  <c r="I23" i="71"/>
  <c r="H23" i="71"/>
  <c r="G23" i="71"/>
  <c r="F23" i="71"/>
  <c r="E23" i="71"/>
  <c r="D23" i="71"/>
  <c r="C23" i="71"/>
  <c r="AV22" i="71"/>
  <c r="AU22" i="71"/>
  <c r="AT22" i="71"/>
  <c r="AS22" i="71"/>
  <c r="AR22" i="71"/>
  <c r="AQ22" i="71"/>
  <c r="AP22" i="71"/>
  <c r="AO22" i="71"/>
  <c r="AN22" i="71"/>
  <c r="AM22" i="71"/>
  <c r="AL22" i="71"/>
  <c r="AK22" i="71"/>
  <c r="AJ22" i="71"/>
  <c r="AI22" i="71"/>
  <c r="AH22" i="71"/>
  <c r="AG22" i="71"/>
  <c r="AF22" i="71"/>
  <c r="AE22" i="71"/>
  <c r="AD22" i="71"/>
  <c r="U22" i="71"/>
  <c r="T22" i="71"/>
  <c r="S22" i="71"/>
  <c r="R22" i="71"/>
  <c r="Q22" i="71"/>
  <c r="P22" i="71"/>
  <c r="O22" i="71"/>
  <c r="N22" i="71"/>
  <c r="M22" i="71"/>
  <c r="L22" i="71"/>
  <c r="K22" i="71"/>
  <c r="J22" i="71"/>
  <c r="I22" i="71"/>
  <c r="H22" i="71"/>
  <c r="G22" i="71"/>
  <c r="F22" i="71"/>
  <c r="E22" i="71"/>
  <c r="D22" i="71"/>
  <c r="C22" i="71"/>
  <c r="AV21" i="71"/>
  <c r="AU21" i="71"/>
  <c r="AT21" i="71"/>
  <c r="AS21" i="71"/>
  <c r="AR21" i="71"/>
  <c r="AQ21" i="71"/>
  <c r="AP21" i="71"/>
  <c r="AO21" i="71"/>
  <c r="AN21" i="71"/>
  <c r="AM21" i="71"/>
  <c r="AL21" i="71"/>
  <c r="AK21" i="71"/>
  <c r="AJ21" i="71"/>
  <c r="AI21" i="71"/>
  <c r="AH21" i="71"/>
  <c r="AG21" i="71"/>
  <c r="AF21" i="71"/>
  <c r="AE21" i="71"/>
  <c r="AD21" i="71"/>
  <c r="U21" i="71"/>
  <c r="T21" i="71"/>
  <c r="S21" i="71"/>
  <c r="R21" i="71"/>
  <c r="Q21" i="71"/>
  <c r="P21" i="71"/>
  <c r="O21" i="71"/>
  <c r="N21" i="71"/>
  <c r="M21" i="71"/>
  <c r="L21" i="71"/>
  <c r="K21" i="71"/>
  <c r="J21" i="71"/>
  <c r="I21" i="71"/>
  <c r="H21" i="71"/>
  <c r="G21" i="71"/>
  <c r="F21" i="71"/>
  <c r="E21" i="71"/>
  <c r="D21" i="71"/>
  <c r="C21" i="71"/>
  <c r="AV20" i="71"/>
  <c r="AU20" i="71"/>
  <c r="AT20" i="71"/>
  <c r="AS20" i="71"/>
  <c r="AR20" i="71"/>
  <c r="AQ20" i="71"/>
  <c r="AQ26" i="71" s="1"/>
  <c r="AP20" i="71"/>
  <c r="AO20" i="71"/>
  <c r="AN20" i="71"/>
  <c r="AM20" i="71"/>
  <c r="AL20" i="71"/>
  <c r="AK20" i="71"/>
  <c r="AJ20" i="71"/>
  <c r="AI20" i="71"/>
  <c r="AI26" i="71" s="1"/>
  <c r="AH20" i="71"/>
  <c r="AG20" i="71"/>
  <c r="AF20" i="71"/>
  <c r="AE20" i="71"/>
  <c r="AD20" i="71"/>
  <c r="U20" i="71"/>
  <c r="T20" i="71"/>
  <c r="S20" i="71"/>
  <c r="R20" i="71"/>
  <c r="R26" i="71" s="1"/>
  <c r="Q20" i="71"/>
  <c r="P20" i="71"/>
  <c r="O20" i="71"/>
  <c r="N20" i="71"/>
  <c r="M20" i="71"/>
  <c r="L20" i="71"/>
  <c r="K20" i="71"/>
  <c r="J20" i="71"/>
  <c r="J26" i="71" s="1"/>
  <c r="I20" i="71"/>
  <c r="H20" i="71"/>
  <c r="G20" i="71"/>
  <c r="F20" i="71"/>
  <c r="E20" i="71"/>
  <c r="D20" i="71"/>
  <c r="C20" i="71"/>
  <c r="AV19" i="71"/>
  <c r="AU19" i="71"/>
  <c r="AU26" i="71" s="1"/>
  <c r="AT19" i="71"/>
  <c r="AS19" i="71"/>
  <c r="AR19" i="71"/>
  <c r="AQ19" i="71"/>
  <c r="AP19" i="71"/>
  <c r="AO19" i="71"/>
  <c r="AN19" i="71"/>
  <c r="AM19" i="71"/>
  <c r="AM26" i="71" s="1"/>
  <c r="AL19" i="71"/>
  <c r="AK19" i="71"/>
  <c r="AJ19" i="71"/>
  <c r="AI19" i="71"/>
  <c r="AH19" i="71"/>
  <c r="AG19" i="71"/>
  <c r="AF19" i="71"/>
  <c r="AE19" i="71"/>
  <c r="AE26" i="71" s="1"/>
  <c r="AD19" i="71"/>
  <c r="U19" i="71"/>
  <c r="T19" i="71"/>
  <c r="S19" i="71"/>
  <c r="R19" i="71"/>
  <c r="Q19" i="71"/>
  <c r="P19" i="71"/>
  <c r="O19" i="71"/>
  <c r="N19" i="71"/>
  <c r="N26" i="71" s="1"/>
  <c r="M19" i="71"/>
  <c r="L19" i="71"/>
  <c r="K19" i="71"/>
  <c r="J19" i="71"/>
  <c r="I19" i="71"/>
  <c r="H19" i="71"/>
  <c r="G19" i="71"/>
  <c r="F19" i="71"/>
  <c r="F26" i="71" s="1"/>
  <c r="E19" i="71"/>
  <c r="D19" i="71"/>
  <c r="C19" i="71"/>
  <c r="AV18" i="71"/>
  <c r="AU18" i="71"/>
  <c r="AT18" i="71"/>
  <c r="AS18" i="71"/>
  <c r="AR18" i="71"/>
  <c r="AQ18" i="71"/>
  <c r="AP18" i="71"/>
  <c r="AO18" i="71"/>
  <c r="AN18" i="71"/>
  <c r="AM18" i="71"/>
  <c r="AL18" i="71"/>
  <c r="AK18" i="71"/>
  <c r="AJ18" i="71"/>
  <c r="AI18" i="71"/>
  <c r="AH18" i="71"/>
  <c r="AG18" i="71"/>
  <c r="AF18" i="71"/>
  <c r="AE18" i="71"/>
  <c r="AD18" i="71"/>
  <c r="U18" i="71"/>
  <c r="T18" i="71"/>
  <c r="S18" i="71"/>
  <c r="R18" i="71"/>
  <c r="Q18" i="71"/>
  <c r="P18" i="71"/>
  <c r="O18" i="71"/>
  <c r="N18" i="71"/>
  <c r="M18" i="71"/>
  <c r="L18" i="71"/>
  <c r="K18" i="71"/>
  <c r="J18" i="71"/>
  <c r="I18" i="71"/>
  <c r="H18" i="71"/>
  <c r="G18" i="71"/>
  <c r="F18" i="71"/>
  <c r="E18" i="71"/>
  <c r="D18" i="71"/>
  <c r="C18" i="71"/>
  <c r="AV17" i="71"/>
  <c r="AU17" i="71"/>
  <c r="AT17" i="71"/>
  <c r="AS17" i="71"/>
  <c r="AR17" i="71"/>
  <c r="AQ17" i="71"/>
  <c r="AP17" i="71"/>
  <c r="AO17" i="71"/>
  <c r="AN17" i="71"/>
  <c r="AM17" i="71"/>
  <c r="AL17" i="71"/>
  <c r="AK17" i="71"/>
  <c r="AJ17" i="71"/>
  <c r="AI17" i="71"/>
  <c r="AH17" i="71"/>
  <c r="AG17" i="71"/>
  <c r="AF17" i="71"/>
  <c r="AE17" i="71"/>
  <c r="AD17" i="71"/>
  <c r="U17" i="71"/>
  <c r="T17" i="71"/>
  <c r="S17" i="71"/>
  <c r="R17" i="71"/>
  <c r="Q17" i="71"/>
  <c r="P17" i="71"/>
  <c r="O17" i="71"/>
  <c r="N17" i="71"/>
  <c r="M17" i="71"/>
  <c r="L17" i="71"/>
  <c r="K17" i="71"/>
  <c r="J17" i="71"/>
  <c r="I17" i="71"/>
  <c r="H17" i="71"/>
  <c r="G17" i="71"/>
  <c r="F17" i="71"/>
  <c r="E17" i="71"/>
  <c r="D17" i="71"/>
  <c r="C17" i="71"/>
  <c r="AV16" i="71"/>
  <c r="AU16" i="71"/>
  <c r="AT16" i="71"/>
  <c r="AS16" i="71"/>
  <c r="AR16" i="71"/>
  <c r="AQ16" i="71"/>
  <c r="AP16" i="71"/>
  <c r="AO16" i="71"/>
  <c r="AN16" i="71"/>
  <c r="AM16" i="71"/>
  <c r="AL16" i="71"/>
  <c r="AK16" i="71"/>
  <c r="AJ16" i="71"/>
  <c r="AI16" i="71"/>
  <c r="AH16" i="71"/>
  <c r="AG16" i="71"/>
  <c r="AF16" i="71"/>
  <c r="AE16" i="71"/>
  <c r="AD16" i="71"/>
  <c r="U16" i="71"/>
  <c r="T16" i="71"/>
  <c r="S16" i="71"/>
  <c r="R16" i="71"/>
  <c r="Q16" i="71"/>
  <c r="P16" i="71"/>
  <c r="O16" i="71"/>
  <c r="N16" i="71"/>
  <c r="M16" i="71"/>
  <c r="L16" i="71"/>
  <c r="K16" i="71"/>
  <c r="J16" i="71"/>
  <c r="I16" i="71"/>
  <c r="H16" i="71"/>
  <c r="G16" i="71"/>
  <c r="F16" i="71"/>
  <c r="E16" i="71"/>
  <c r="D16" i="71"/>
  <c r="C16" i="71"/>
  <c r="AV15" i="71"/>
  <c r="AU15" i="71"/>
  <c r="AT15" i="71"/>
  <c r="AS15" i="71"/>
  <c r="AR15" i="71"/>
  <c r="AQ15" i="71"/>
  <c r="AP15" i="71"/>
  <c r="AO15" i="71"/>
  <c r="AN15" i="71"/>
  <c r="AM15" i="71"/>
  <c r="AL15" i="71"/>
  <c r="AK15" i="71"/>
  <c r="AJ15" i="71"/>
  <c r="AI15" i="71"/>
  <c r="AH15" i="71"/>
  <c r="AG15" i="71"/>
  <c r="AF15" i="71"/>
  <c r="AE15" i="71"/>
  <c r="AD15" i="71"/>
  <c r="U15" i="71"/>
  <c r="T15" i="71"/>
  <c r="S15" i="71"/>
  <c r="R15" i="71"/>
  <c r="Q15" i="71"/>
  <c r="P15" i="71"/>
  <c r="O15" i="71"/>
  <c r="N15" i="71"/>
  <c r="M15" i="71"/>
  <c r="L15" i="71"/>
  <c r="K15" i="71"/>
  <c r="J15" i="71"/>
  <c r="I15" i="71"/>
  <c r="H15" i="71"/>
  <c r="G15" i="71"/>
  <c r="F15" i="71"/>
  <c r="E15" i="71"/>
  <c r="D15" i="71"/>
  <c r="C15" i="71"/>
  <c r="AV13" i="71"/>
  <c r="AU13" i="71"/>
  <c r="AT13" i="71"/>
  <c r="AS13" i="71"/>
  <c r="AR13" i="71"/>
  <c r="AQ13" i="71"/>
  <c r="AP13" i="71"/>
  <c r="AO13" i="71"/>
  <c r="AN13" i="71"/>
  <c r="AM13" i="71"/>
  <c r="AL13" i="71"/>
  <c r="AK13" i="71"/>
  <c r="AJ13" i="71"/>
  <c r="AI13" i="71"/>
  <c r="AH13" i="71"/>
  <c r="AG13" i="71"/>
  <c r="AF13" i="71"/>
  <c r="AE13" i="71"/>
  <c r="AD13" i="71"/>
  <c r="U13" i="71"/>
  <c r="T13" i="71"/>
  <c r="S13" i="71"/>
  <c r="R13" i="71"/>
  <c r="Q13" i="71"/>
  <c r="P13" i="71"/>
  <c r="O13" i="71"/>
  <c r="N13" i="71"/>
  <c r="M13" i="71"/>
  <c r="L13" i="71"/>
  <c r="K13" i="71"/>
  <c r="J13" i="71"/>
  <c r="I13" i="71"/>
  <c r="H13" i="71"/>
  <c r="G13" i="71"/>
  <c r="F13" i="71"/>
  <c r="E13" i="71"/>
  <c r="D13" i="71"/>
  <c r="C13" i="71"/>
  <c r="AV12" i="71"/>
  <c r="AU12" i="71"/>
  <c r="AT12" i="71"/>
  <c r="AS12" i="71"/>
  <c r="AR12" i="71"/>
  <c r="AQ12" i="71"/>
  <c r="AP12" i="71"/>
  <c r="AO12" i="71"/>
  <c r="AN12" i="71"/>
  <c r="AM12" i="71"/>
  <c r="AL12" i="71"/>
  <c r="AK12" i="71"/>
  <c r="AJ12" i="71"/>
  <c r="AI12" i="71"/>
  <c r="AH12" i="71"/>
  <c r="AG12" i="71"/>
  <c r="AF12" i="71"/>
  <c r="AE12" i="71"/>
  <c r="AD12" i="71"/>
  <c r="U12" i="71"/>
  <c r="T12" i="71"/>
  <c r="S12" i="71"/>
  <c r="R12" i="71"/>
  <c r="Q12" i="71"/>
  <c r="P12" i="71"/>
  <c r="O12" i="71"/>
  <c r="N12" i="71"/>
  <c r="M12" i="71"/>
  <c r="L12" i="71"/>
  <c r="K12" i="71"/>
  <c r="J12" i="71"/>
  <c r="I12" i="71"/>
  <c r="H12" i="71"/>
  <c r="G12" i="71"/>
  <c r="F12" i="71"/>
  <c r="E12" i="71"/>
  <c r="D12" i="71"/>
  <c r="C12" i="71"/>
  <c r="AV11" i="71"/>
  <c r="AU11" i="71"/>
  <c r="AT11" i="71"/>
  <c r="AS11" i="71"/>
  <c r="AR11" i="71"/>
  <c r="AQ11" i="71"/>
  <c r="AP11" i="71"/>
  <c r="AO11" i="71"/>
  <c r="AN11" i="71"/>
  <c r="AM11" i="71"/>
  <c r="AL11" i="71"/>
  <c r="AK11" i="71"/>
  <c r="AJ11" i="71"/>
  <c r="AI11" i="71"/>
  <c r="AH11" i="71"/>
  <c r="AG11" i="71"/>
  <c r="AF11" i="71"/>
  <c r="AE11" i="71"/>
  <c r="AD11" i="71"/>
  <c r="U11" i="71"/>
  <c r="T11" i="71"/>
  <c r="S11" i="71"/>
  <c r="R11" i="71"/>
  <c r="Q11" i="71"/>
  <c r="P11" i="71"/>
  <c r="O11" i="71"/>
  <c r="N11" i="71"/>
  <c r="M11" i="71"/>
  <c r="L11" i="71"/>
  <c r="K11" i="71"/>
  <c r="J11" i="71"/>
  <c r="I11" i="71"/>
  <c r="H11" i="71"/>
  <c r="G11" i="71"/>
  <c r="F11" i="71"/>
  <c r="E11" i="71"/>
  <c r="D11" i="71"/>
  <c r="C11" i="71"/>
  <c r="AV10" i="71"/>
  <c r="AU10" i="71"/>
  <c r="AT10" i="71"/>
  <c r="AS10" i="71"/>
  <c r="AR10" i="71"/>
  <c r="AQ10" i="71"/>
  <c r="AP10" i="71"/>
  <c r="AO10" i="71"/>
  <c r="AN10" i="71"/>
  <c r="AM10" i="71"/>
  <c r="AL10" i="71"/>
  <c r="AK10" i="71"/>
  <c r="AJ10" i="71"/>
  <c r="AI10" i="71"/>
  <c r="AH10" i="71"/>
  <c r="AG10" i="71"/>
  <c r="AF10" i="71"/>
  <c r="AE10" i="71"/>
  <c r="AD10" i="71"/>
  <c r="U10" i="71"/>
  <c r="T10" i="71"/>
  <c r="S10" i="71"/>
  <c r="R10" i="71"/>
  <c r="Q10" i="71"/>
  <c r="P10" i="71"/>
  <c r="O10" i="71"/>
  <c r="N10" i="71"/>
  <c r="M10" i="71"/>
  <c r="L10" i="71"/>
  <c r="K10" i="71"/>
  <c r="J10" i="71"/>
  <c r="I10" i="71"/>
  <c r="H10" i="71"/>
  <c r="G10" i="71"/>
  <c r="F10" i="71"/>
  <c r="E10" i="71"/>
  <c r="D10" i="71"/>
  <c r="C10" i="71"/>
  <c r="AV9" i="71"/>
  <c r="AU9" i="71"/>
  <c r="AT9" i="71"/>
  <c r="AS9" i="71"/>
  <c r="AR9" i="71"/>
  <c r="AQ9" i="71"/>
  <c r="AP9" i="71"/>
  <c r="AO9" i="71"/>
  <c r="AN9" i="71"/>
  <c r="AM9" i="71"/>
  <c r="AL9" i="71"/>
  <c r="AK9" i="71"/>
  <c r="AJ9" i="71"/>
  <c r="AI9" i="71"/>
  <c r="AH9" i="71"/>
  <c r="AG9" i="71"/>
  <c r="AF9" i="71"/>
  <c r="AE9" i="71"/>
  <c r="AD9" i="71"/>
  <c r="U9" i="71"/>
  <c r="T9" i="71"/>
  <c r="S9" i="71"/>
  <c r="R9" i="71"/>
  <c r="Q9" i="71"/>
  <c r="P9" i="71"/>
  <c r="O9" i="71"/>
  <c r="N9" i="71"/>
  <c r="M9" i="71"/>
  <c r="L9" i="71"/>
  <c r="K9" i="71"/>
  <c r="J9" i="71"/>
  <c r="I9" i="71"/>
  <c r="H9" i="71"/>
  <c r="G9" i="71"/>
  <c r="F9" i="71"/>
  <c r="E9" i="71"/>
  <c r="D9" i="71"/>
  <c r="C9" i="71"/>
  <c r="AV8" i="71"/>
  <c r="AU8" i="71"/>
  <c r="AT8" i="71"/>
  <c r="AS8" i="71"/>
  <c r="AR8" i="71"/>
  <c r="AQ8" i="71"/>
  <c r="AP8" i="71"/>
  <c r="AO8" i="71"/>
  <c r="AN8" i="71"/>
  <c r="AM8" i="71"/>
  <c r="AL8" i="71"/>
  <c r="AK8" i="71"/>
  <c r="AJ8" i="71"/>
  <c r="AI8" i="71"/>
  <c r="AH8" i="71"/>
  <c r="AG8" i="71"/>
  <c r="AF8" i="71"/>
  <c r="AE8" i="71"/>
  <c r="AD8" i="71"/>
  <c r="U8" i="71"/>
  <c r="T8" i="71"/>
  <c r="S8" i="71"/>
  <c r="R8" i="71"/>
  <c r="Q8" i="71"/>
  <c r="P8" i="71"/>
  <c r="O8" i="71"/>
  <c r="N8" i="71"/>
  <c r="M8" i="71"/>
  <c r="L8" i="71"/>
  <c r="K8" i="71"/>
  <c r="J8" i="71"/>
  <c r="I8" i="71"/>
  <c r="H8" i="71"/>
  <c r="G8" i="71"/>
  <c r="F8" i="71"/>
  <c r="E8" i="71"/>
  <c r="D8" i="71"/>
  <c r="C8" i="71"/>
  <c r="AV7" i="71"/>
  <c r="AU7" i="71"/>
  <c r="AT7" i="71"/>
  <c r="AS7" i="71"/>
  <c r="AR7" i="71"/>
  <c r="AQ7" i="71"/>
  <c r="AQ14" i="71" s="1"/>
  <c r="AP7" i="71"/>
  <c r="AO7" i="71"/>
  <c r="AN7" i="71"/>
  <c r="AM7" i="71"/>
  <c r="AL7" i="71"/>
  <c r="AK7" i="71"/>
  <c r="AJ7" i="71"/>
  <c r="AI7" i="71"/>
  <c r="AI14" i="71" s="1"/>
  <c r="AH7" i="71"/>
  <c r="AG7" i="71"/>
  <c r="AF7" i="71"/>
  <c r="AE7" i="71"/>
  <c r="AD7" i="71"/>
  <c r="U7" i="71"/>
  <c r="T7" i="71"/>
  <c r="S7" i="71"/>
  <c r="R7" i="71"/>
  <c r="R14" i="71" s="1"/>
  <c r="Q7" i="71"/>
  <c r="P7" i="71"/>
  <c r="O7" i="71"/>
  <c r="N7" i="71"/>
  <c r="M7" i="71"/>
  <c r="L7" i="71"/>
  <c r="K7" i="71"/>
  <c r="J7" i="71"/>
  <c r="J14" i="71" s="1"/>
  <c r="I7" i="71"/>
  <c r="H7" i="71"/>
  <c r="G7" i="71"/>
  <c r="F7" i="71"/>
  <c r="E7" i="71"/>
  <c r="D7" i="71"/>
  <c r="C7" i="71"/>
  <c r="AV6" i="71"/>
  <c r="AU6" i="71"/>
  <c r="AT6" i="71"/>
  <c r="AS6" i="71"/>
  <c r="AR6" i="71"/>
  <c r="AQ6" i="71"/>
  <c r="AP6" i="71"/>
  <c r="AO6" i="71"/>
  <c r="AN6" i="71"/>
  <c r="AM6" i="71"/>
  <c r="AL6" i="71"/>
  <c r="AK6" i="71"/>
  <c r="AJ6" i="71"/>
  <c r="AI6" i="71"/>
  <c r="AH6" i="71"/>
  <c r="AG6" i="71"/>
  <c r="AF6" i="71"/>
  <c r="AE6" i="71"/>
  <c r="AD6" i="71"/>
  <c r="U6" i="71"/>
  <c r="T6" i="71"/>
  <c r="S6" i="71"/>
  <c r="R6" i="71"/>
  <c r="Q6" i="71"/>
  <c r="P6" i="71"/>
  <c r="O6" i="71"/>
  <c r="N6" i="71"/>
  <c r="M6" i="71"/>
  <c r="L6" i="71"/>
  <c r="K6" i="71"/>
  <c r="J6" i="71"/>
  <c r="I6" i="71"/>
  <c r="H6" i="71"/>
  <c r="G6" i="71"/>
  <c r="F6" i="71"/>
  <c r="E6" i="71"/>
  <c r="D6" i="71"/>
  <c r="C6" i="71"/>
  <c r="AV5" i="71"/>
  <c r="AU5" i="71"/>
  <c r="AT5" i="71"/>
  <c r="AS5" i="71"/>
  <c r="AR5" i="71"/>
  <c r="AQ5" i="71"/>
  <c r="AQ73" i="71" s="1"/>
  <c r="AP5" i="71"/>
  <c r="AO5" i="71"/>
  <c r="AN5" i="71"/>
  <c r="AM5" i="71"/>
  <c r="AL5" i="71"/>
  <c r="AK5" i="71"/>
  <c r="AJ5" i="71"/>
  <c r="AI5" i="71"/>
  <c r="AI73" i="71" s="1"/>
  <c r="AH5" i="71"/>
  <c r="AG5" i="71"/>
  <c r="AF5" i="71"/>
  <c r="AE5" i="71"/>
  <c r="AD5" i="71"/>
  <c r="U5" i="71"/>
  <c r="T5" i="71"/>
  <c r="S5" i="71"/>
  <c r="R5" i="71"/>
  <c r="R73" i="71" s="1"/>
  <c r="Q5" i="71"/>
  <c r="P5" i="71"/>
  <c r="O5" i="71"/>
  <c r="N5" i="71"/>
  <c r="M5" i="71"/>
  <c r="L5" i="71"/>
  <c r="K5" i="71"/>
  <c r="J5" i="71"/>
  <c r="J73" i="71" s="1"/>
  <c r="I5" i="71"/>
  <c r="H5" i="71"/>
  <c r="G5" i="71"/>
  <c r="F5" i="71"/>
  <c r="E5" i="71"/>
  <c r="D5" i="71"/>
  <c r="C5" i="71"/>
  <c r="AV29" i="70"/>
  <c r="AU29" i="70"/>
  <c r="AT29" i="70"/>
  <c r="AS29" i="70"/>
  <c r="AR29" i="70"/>
  <c r="AQ29" i="70"/>
  <c r="AP29" i="70"/>
  <c r="AO29" i="70"/>
  <c r="AN29" i="70"/>
  <c r="AM29" i="70"/>
  <c r="AL29" i="70"/>
  <c r="AK29" i="70"/>
  <c r="AJ29" i="70"/>
  <c r="AI29" i="70"/>
  <c r="AH29" i="70"/>
  <c r="AG29" i="70"/>
  <c r="AF29" i="70"/>
  <c r="AE29" i="70"/>
  <c r="AD29" i="70"/>
  <c r="BC26" i="70"/>
  <c r="BB26" i="70"/>
  <c r="BA26" i="70"/>
  <c r="AZ26" i="70"/>
  <c r="AY26" i="70"/>
  <c r="AX26" i="70"/>
  <c r="AW26" i="70"/>
  <c r="AV26" i="70"/>
  <c r="AU26" i="70"/>
  <c r="AT26" i="70"/>
  <c r="AS26" i="70"/>
  <c r="AR26" i="70"/>
  <c r="AR28" i="70" s="1"/>
  <c r="AQ26" i="70"/>
  <c r="AP26" i="70"/>
  <c r="AO26" i="70"/>
  <c r="AN26" i="70"/>
  <c r="AM26" i="70"/>
  <c r="AL26" i="70"/>
  <c r="AK26" i="70"/>
  <c r="AJ26" i="70"/>
  <c r="AJ28" i="70" s="1"/>
  <c r="AI26" i="70"/>
  <c r="AH26" i="70"/>
  <c r="AG26" i="70"/>
  <c r="AF26" i="70"/>
  <c r="AE26" i="70"/>
  <c r="AD26" i="70"/>
  <c r="AV25" i="70"/>
  <c r="AU25" i="70"/>
  <c r="AU28" i="70" s="1"/>
  <c r="AT25" i="70"/>
  <c r="AS25" i="70"/>
  <c r="AR25" i="70"/>
  <c r="AQ25" i="70"/>
  <c r="AP25" i="70"/>
  <c r="AO25" i="70"/>
  <c r="AO28" i="70" s="1"/>
  <c r="AN25" i="70"/>
  <c r="AM25" i="70"/>
  <c r="AM28" i="70" s="1"/>
  <c r="AL25" i="70"/>
  <c r="AK25" i="70"/>
  <c r="AJ25" i="70"/>
  <c r="AI25" i="70"/>
  <c r="AH25" i="70"/>
  <c r="AG25" i="70"/>
  <c r="AG28" i="70" s="1"/>
  <c r="AF25" i="70"/>
  <c r="AE25" i="70"/>
  <c r="AE28" i="70" s="1"/>
  <c r="AD25" i="70"/>
  <c r="AV15" i="70"/>
  <c r="AU15" i="70"/>
  <c r="AT15" i="70"/>
  <c r="AS15" i="70"/>
  <c r="AR15" i="70"/>
  <c r="AQ15" i="70"/>
  <c r="AP15" i="70"/>
  <c r="AO15" i="70"/>
  <c r="AN15" i="70"/>
  <c r="AM15" i="70"/>
  <c r="AL15" i="70"/>
  <c r="AK15" i="70"/>
  <c r="AJ15" i="70"/>
  <c r="AI15" i="70"/>
  <c r="AH15" i="70"/>
  <c r="AG15" i="70"/>
  <c r="AF15" i="70"/>
  <c r="AE15" i="70"/>
  <c r="AD15" i="70"/>
  <c r="BC11" i="70"/>
  <c r="BB11" i="70"/>
  <c r="BA11" i="70"/>
  <c r="AZ11" i="70"/>
  <c r="AY11" i="70"/>
  <c r="AX11" i="70"/>
  <c r="AW11" i="70"/>
  <c r="AV11" i="70"/>
  <c r="AU11" i="70"/>
  <c r="AT11" i="70"/>
  <c r="AS11" i="70"/>
  <c r="AR11" i="70"/>
  <c r="AQ11" i="70"/>
  <c r="AP11" i="70"/>
  <c r="AO11" i="70"/>
  <c r="AN11" i="70"/>
  <c r="AM11" i="70"/>
  <c r="AL11" i="70"/>
  <c r="AK11" i="70"/>
  <c r="AJ11" i="70"/>
  <c r="AI11" i="70"/>
  <c r="AH11" i="70"/>
  <c r="AG11" i="70"/>
  <c r="AF11" i="70"/>
  <c r="AE11" i="70"/>
  <c r="AD11" i="70"/>
  <c r="AV9" i="70"/>
  <c r="AV14" i="70" s="1"/>
  <c r="AU9" i="70"/>
  <c r="AU14" i="70" s="1"/>
  <c r="AT9" i="70"/>
  <c r="AT14" i="70" s="1"/>
  <c r="AS9" i="70"/>
  <c r="AR9" i="70"/>
  <c r="AR14" i="70" s="1"/>
  <c r="AQ9" i="70"/>
  <c r="AQ14" i="70" s="1"/>
  <c r="AP9" i="70"/>
  <c r="AP14" i="70" s="1"/>
  <c r="AO9" i="70"/>
  <c r="AN9" i="70"/>
  <c r="AN14" i="70" s="1"/>
  <c r="AM9" i="70"/>
  <c r="AM14" i="70" s="1"/>
  <c r="AL9" i="70"/>
  <c r="AL14" i="70" s="1"/>
  <c r="AK9" i="70"/>
  <c r="AJ9" i="70"/>
  <c r="AJ14" i="70" s="1"/>
  <c r="AI9" i="70"/>
  <c r="AI14" i="70" s="1"/>
  <c r="AH9" i="70"/>
  <c r="AH14" i="70" s="1"/>
  <c r="AG9" i="70"/>
  <c r="AF9" i="70"/>
  <c r="AF14" i="70" s="1"/>
  <c r="AE9" i="70"/>
  <c r="AE14" i="70" s="1"/>
  <c r="AD9" i="70"/>
  <c r="AD14" i="70" s="1"/>
  <c r="AV8" i="70"/>
  <c r="AU8" i="70"/>
  <c r="AT8" i="70"/>
  <c r="AS8" i="70"/>
  <c r="AR8" i="70"/>
  <c r="AQ8" i="70"/>
  <c r="AP8" i="70"/>
  <c r="AO8" i="70"/>
  <c r="AN8" i="70"/>
  <c r="AM8" i="70"/>
  <c r="AL8" i="70"/>
  <c r="AK8" i="70"/>
  <c r="AJ8" i="70"/>
  <c r="AI8" i="70"/>
  <c r="AH8" i="70"/>
  <c r="AG8" i="70"/>
  <c r="AF8" i="70"/>
  <c r="AE8" i="70"/>
  <c r="AD8" i="70"/>
  <c r="AV7" i="70"/>
  <c r="AU7" i="70"/>
  <c r="AT7" i="70"/>
  <c r="AS7" i="70"/>
  <c r="AR7" i="70"/>
  <c r="AQ7" i="70"/>
  <c r="AP7" i="70"/>
  <c r="AO7" i="70"/>
  <c r="AN7" i="70"/>
  <c r="AM7" i="70"/>
  <c r="AL7" i="70"/>
  <c r="AK7" i="70"/>
  <c r="AJ7" i="70"/>
  <c r="AI7" i="70"/>
  <c r="AH7" i="70"/>
  <c r="AG7" i="70"/>
  <c r="AF7" i="70"/>
  <c r="AE7" i="70"/>
  <c r="AD7" i="70"/>
  <c r="AV6" i="70"/>
  <c r="AU6" i="70"/>
  <c r="AT6" i="70"/>
  <c r="AS6" i="70"/>
  <c r="AR6" i="70"/>
  <c r="AQ6" i="70"/>
  <c r="AP6" i="70"/>
  <c r="AO6" i="70"/>
  <c r="AN6" i="70"/>
  <c r="AM6" i="70"/>
  <c r="AL6" i="70"/>
  <c r="AK6" i="70"/>
  <c r="AJ6" i="70"/>
  <c r="AI6" i="70"/>
  <c r="AH6" i="70"/>
  <c r="AG6" i="70"/>
  <c r="AF6" i="70"/>
  <c r="AE6" i="70"/>
  <c r="AD6" i="70"/>
  <c r="AV5" i="70"/>
  <c r="AU5" i="70"/>
  <c r="AT5" i="70"/>
  <c r="AS5" i="70"/>
  <c r="AR5" i="70"/>
  <c r="AQ5" i="70"/>
  <c r="AP5" i="70"/>
  <c r="AO5" i="70"/>
  <c r="AN5" i="70"/>
  <c r="AM5" i="70"/>
  <c r="AL5" i="70"/>
  <c r="AK5" i="70"/>
  <c r="AJ5" i="70"/>
  <c r="AI5" i="70"/>
  <c r="AH5" i="70"/>
  <c r="AG5" i="70"/>
  <c r="AF5" i="70"/>
  <c r="AE5" i="70"/>
  <c r="AD5" i="70"/>
  <c r="M5" i="70"/>
  <c r="BC48" i="69"/>
  <c r="BB48" i="69"/>
  <c r="BA48" i="69"/>
  <c r="AZ48" i="69"/>
  <c r="AY48" i="69"/>
  <c r="AX48" i="69"/>
  <c r="AW48" i="69"/>
  <c r="AV48" i="69"/>
  <c r="AU48" i="69"/>
  <c r="AT48" i="69"/>
  <c r="AS48" i="69"/>
  <c r="AR48" i="69"/>
  <c r="AQ48" i="69"/>
  <c r="AP48" i="69"/>
  <c r="AO48" i="69"/>
  <c r="AN48" i="69"/>
  <c r="AM48" i="69"/>
  <c r="AL48" i="69"/>
  <c r="AK48" i="69"/>
  <c r="AJ48" i="69"/>
  <c r="AI48" i="69"/>
  <c r="AH48" i="69"/>
  <c r="AG48" i="69"/>
  <c r="AF48" i="69"/>
  <c r="AE48" i="69"/>
  <c r="AD48" i="69"/>
  <c r="U48" i="69"/>
  <c r="T48" i="69"/>
  <c r="S48" i="69"/>
  <c r="R48" i="69"/>
  <c r="Q48" i="69"/>
  <c r="P48" i="69"/>
  <c r="O48" i="69"/>
  <c r="N48" i="69"/>
  <c r="M48" i="69"/>
  <c r="L48" i="69"/>
  <c r="K48" i="69"/>
  <c r="J48" i="69"/>
  <c r="I48" i="69"/>
  <c r="H48" i="69"/>
  <c r="G48" i="69"/>
  <c r="F48" i="69"/>
  <c r="E48" i="69"/>
  <c r="D48" i="69"/>
  <c r="C48" i="69"/>
  <c r="AV43" i="69"/>
  <c r="AU43" i="69"/>
  <c r="AT43" i="69"/>
  <c r="AS43" i="69"/>
  <c r="AR43" i="69"/>
  <c r="AQ43" i="69"/>
  <c r="AP43" i="69"/>
  <c r="AO43" i="69"/>
  <c r="AN43" i="69"/>
  <c r="AM43" i="69"/>
  <c r="AL43" i="69"/>
  <c r="AK43" i="69"/>
  <c r="AJ43" i="69"/>
  <c r="AI43" i="69"/>
  <c r="AH43" i="69"/>
  <c r="AG43" i="69"/>
  <c r="AF43" i="69"/>
  <c r="AE43" i="69"/>
  <c r="AD43" i="69"/>
  <c r="U43" i="69"/>
  <c r="T43" i="69"/>
  <c r="S43" i="69"/>
  <c r="R43" i="69"/>
  <c r="Q43" i="69"/>
  <c r="P43" i="69"/>
  <c r="O43" i="69"/>
  <c r="N43" i="69"/>
  <c r="M43" i="69"/>
  <c r="L43" i="69"/>
  <c r="K43" i="69"/>
  <c r="J43" i="69"/>
  <c r="I43" i="69"/>
  <c r="H43" i="69"/>
  <c r="G43" i="69"/>
  <c r="F43" i="69"/>
  <c r="E43" i="69"/>
  <c r="D43" i="69"/>
  <c r="C43" i="69"/>
  <c r="BC40" i="69"/>
  <c r="BB40" i="69"/>
  <c r="BA40" i="69"/>
  <c r="AZ40" i="69"/>
  <c r="AY40" i="69"/>
  <c r="AX40" i="69"/>
  <c r="AW40" i="69"/>
  <c r="AV40" i="69"/>
  <c r="AU40" i="69"/>
  <c r="AT40" i="69"/>
  <c r="AS40" i="69"/>
  <c r="AR40" i="69"/>
  <c r="AQ40" i="69"/>
  <c r="AP40" i="69"/>
  <c r="AO40" i="69"/>
  <c r="AN40" i="69"/>
  <c r="AM40" i="69"/>
  <c r="AL40" i="69"/>
  <c r="AK40" i="69"/>
  <c r="AJ40" i="69"/>
  <c r="AI40" i="69"/>
  <c r="AH40" i="69"/>
  <c r="AG40" i="69"/>
  <c r="AF40" i="69"/>
  <c r="AE40" i="69"/>
  <c r="AD40" i="69"/>
  <c r="U40" i="69"/>
  <c r="T40" i="69"/>
  <c r="S40" i="69"/>
  <c r="R40" i="69"/>
  <c r="Q40" i="69"/>
  <c r="P40" i="69"/>
  <c r="O40" i="69"/>
  <c r="N40" i="69"/>
  <c r="M40" i="69"/>
  <c r="L40" i="69"/>
  <c r="K40" i="69"/>
  <c r="J40" i="69"/>
  <c r="I40" i="69"/>
  <c r="H40" i="69"/>
  <c r="G40" i="69"/>
  <c r="F40" i="69"/>
  <c r="E40" i="69"/>
  <c r="D40" i="69"/>
  <c r="C40" i="69"/>
  <c r="BC38" i="69"/>
  <c r="BB38" i="69"/>
  <c r="BA38" i="69"/>
  <c r="AZ38" i="69"/>
  <c r="AY38" i="69"/>
  <c r="AX38" i="69"/>
  <c r="AW38" i="69"/>
  <c r="AV38" i="69"/>
  <c r="AU38" i="69"/>
  <c r="AT38" i="69"/>
  <c r="AS38" i="69"/>
  <c r="AR38" i="69"/>
  <c r="AR42" i="69" s="1"/>
  <c r="AQ38" i="69"/>
  <c r="AP38" i="69"/>
  <c r="AO38" i="69"/>
  <c r="AN38" i="69"/>
  <c r="AM38" i="69"/>
  <c r="AL38" i="69"/>
  <c r="AK38" i="69"/>
  <c r="AJ38" i="69"/>
  <c r="AJ42" i="69" s="1"/>
  <c r="AI38" i="69"/>
  <c r="AH38" i="69"/>
  <c r="AG38" i="69"/>
  <c r="AF38" i="69"/>
  <c r="AE38" i="69"/>
  <c r="AD38" i="69"/>
  <c r="U38" i="69"/>
  <c r="T38" i="69"/>
  <c r="T42" i="69" s="1"/>
  <c r="S38" i="69"/>
  <c r="R38" i="69"/>
  <c r="Q38" i="69"/>
  <c r="P38" i="69"/>
  <c r="O38" i="69"/>
  <c r="N38" i="69"/>
  <c r="M38" i="69"/>
  <c r="L38" i="69"/>
  <c r="L42" i="69" s="1"/>
  <c r="K38" i="69"/>
  <c r="J38" i="69"/>
  <c r="I38" i="69"/>
  <c r="H38" i="69"/>
  <c r="G38" i="69"/>
  <c r="F38" i="69"/>
  <c r="E38" i="69"/>
  <c r="D38" i="69"/>
  <c r="D42" i="69" s="1"/>
  <c r="C38" i="69"/>
  <c r="BC37" i="69"/>
  <c r="BB37" i="69"/>
  <c r="BA37" i="69"/>
  <c r="AZ37" i="69"/>
  <c r="AY37" i="69"/>
  <c r="AX37" i="69"/>
  <c r="AW37" i="69"/>
  <c r="AV37" i="69"/>
  <c r="AU37" i="69"/>
  <c r="AT37" i="69"/>
  <c r="AS37" i="69"/>
  <c r="AR37" i="69"/>
  <c r="AQ37" i="69"/>
  <c r="AP37" i="69"/>
  <c r="AO37" i="69"/>
  <c r="AO42" i="69" s="1"/>
  <c r="AN37" i="69"/>
  <c r="AM37" i="69"/>
  <c r="AL37" i="69"/>
  <c r="AK37" i="69"/>
  <c r="AJ37" i="69"/>
  <c r="AI37" i="69"/>
  <c r="AH37" i="69"/>
  <c r="AG37" i="69"/>
  <c r="AG42" i="69" s="1"/>
  <c r="AF37" i="69"/>
  <c r="AE37" i="69"/>
  <c r="AD37" i="69"/>
  <c r="U37" i="69"/>
  <c r="T37" i="69"/>
  <c r="S37" i="69"/>
  <c r="R37" i="69"/>
  <c r="Q37" i="69"/>
  <c r="Q42" i="69" s="1"/>
  <c r="P37" i="69"/>
  <c r="O37" i="69"/>
  <c r="N37" i="69"/>
  <c r="M37" i="69"/>
  <c r="L37" i="69"/>
  <c r="K37" i="69"/>
  <c r="J37" i="69"/>
  <c r="I37" i="69"/>
  <c r="I42" i="69" s="1"/>
  <c r="H37" i="69"/>
  <c r="G37" i="69"/>
  <c r="F37" i="69"/>
  <c r="E37" i="69"/>
  <c r="D37" i="69"/>
  <c r="C37" i="69"/>
  <c r="AV36" i="69"/>
  <c r="AU36" i="69"/>
  <c r="AT36" i="69"/>
  <c r="AS36" i="69"/>
  <c r="AR36" i="69"/>
  <c r="AQ36" i="69"/>
  <c r="AP36" i="69"/>
  <c r="AO36" i="69"/>
  <c r="AN36" i="69"/>
  <c r="AM36" i="69"/>
  <c r="AL36" i="69"/>
  <c r="AK36" i="69"/>
  <c r="AJ36" i="69"/>
  <c r="AI36" i="69"/>
  <c r="AH36" i="69"/>
  <c r="AG36" i="69"/>
  <c r="AF36" i="69"/>
  <c r="AE36" i="69"/>
  <c r="AD36" i="69"/>
  <c r="U36" i="69"/>
  <c r="T36" i="69"/>
  <c r="S36" i="69"/>
  <c r="R36" i="69"/>
  <c r="R42" i="69" s="1"/>
  <c r="Q36" i="69"/>
  <c r="P36" i="69"/>
  <c r="O36" i="69"/>
  <c r="O42" i="69" s="1"/>
  <c r="N36" i="69"/>
  <c r="M36" i="69"/>
  <c r="L36" i="69"/>
  <c r="K36" i="69"/>
  <c r="J36" i="69"/>
  <c r="J42" i="69" s="1"/>
  <c r="I36" i="69"/>
  <c r="H36" i="69"/>
  <c r="G36" i="69"/>
  <c r="G42" i="69" s="1"/>
  <c r="F36" i="69"/>
  <c r="E36" i="69"/>
  <c r="D36" i="69"/>
  <c r="C36" i="69"/>
  <c r="BC21" i="69"/>
  <c r="BB21" i="69"/>
  <c r="BA21" i="69"/>
  <c r="AZ21" i="69"/>
  <c r="AY21" i="69"/>
  <c r="AX21" i="69"/>
  <c r="AW21" i="69"/>
  <c r="AV21" i="69"/>
  <c r="AU21" i="69"/>
  <c r="AT21" i="69"/>
  <c r="AS21" i="69"/>
  <c r="AR21" i="69"/>
  <c r="AQ21" i="69"/>
  <c r="AP21" i="69"/>
  <c r="AO21" i="69"/>
  <c r="AN21" i="69"/>
  <c r="AM21" i="69"/>
  <c r="AL21" i="69"/>
  <c r="AK21" i="69"/>
  <c r="AJ21" i="69"/>
  <c r="AJ22" i="69" s="1"/>
  <c r="AI21" i="69"/>
  <c r="AH21" i="69"/>
  <c r="AG21" i="69"/>
  <c r="AF21" i="69"/>
  <c r="AE21" i="69"/>
  <c r="AD21" i="69"/>
  <c r="U21" i="69"/>
  <c r="T21" i="69"/>
  <c r="T22" i="69" s="1"/>
  <c r="S21" i="69"/>
  <c r="R21" i="69"/>
  <c r="Q21" i="69"/>
  <c r="P21" i="69"/>
  <c r="O21" i="69"/>
  <c r="N21" i="69"/>
  <c r="M21" i="69"/>
  <c r="L21" i="69"/>
  <c r="L22" i="69" s="1"/>
  <c r="K21" i="69"/>
  <c r="J21" i="69"/>
  <c r="I21" i="69"/>
  <c r="H21" i="69"/>
  <c r="G21" i="69"/>
  <c r="F21" i="69"/>
  <c r="E21" i="69"/>
  <c r="D21" i="69"/>
  <c r="C21" i="69"/>
  <c r="BC20" i="69"/>
  <c r="BB20" i="69"/>
  <c r="BA20" i="69"/>
  <c r="AZ20" i="69"/>
  <c r="AY20" i="69"/>
  <c r="AX20" i="69"/>
  <c r="AW20" i="69"/>
  <c r="AV20" i="69"/>
  <c r="AU20" i="69"/>
  <c r="AT20" i="69"/>
  <c r="AS20" i="69"/>
  <c r="AR20" i="69"/>
  <c r="AQ20" i="69"/>
  <c r="AP20" i="69"/>
  <c r="AO20" i="69"/>
  <c r="AN20" i="69"/>
  <c r="AM20" i="69"/>
  <c r="AL20" i="69"/>
  <c r="AK20" i="69"/>
  <c r="AJ20" i="69"/>
  <c r="AI20" i="69"/>
  <c r="AH20" i="69"/>
  <c r="AG20" i="69"/>
  <c r="AF20" i="69"/>
  <c r="AE20" i="69"/>
  <c r="AD20" i="69"/>
  <c r="U20" i="69"/>
  <c r="T20" i="69"/>
  <c r="S20" i="69"/>
  <c r="R20" i="69"/>
  <c r="Q20" i="69"/>
  <c r="P20" i="69"/>
  <c r="O20" i="69"/>
  <c r="N20" i="69"/>
  <c r="M20" i="69"/>
  <c r="L20" i="69"/>
  <c r="K20" i="69"/>
  <c r="J20" i="69"/>
  <c r="I20" i="69"/>
  <c r="H20" i="69"/>
  <c r="G20" i="69"/>
  <c r="F20" i="69"/>
  <c r="E20" i="69"/>
  <c r="D20" i="69"/>
  <c r="C20" i="69"/>
  <c r="BC19" i="69"/>
  <c r="BB19" i="69"/>
  <c r="BA19" i="69"/>
  <c r="AZ19" i="69"/>
  <c r="AY19" i="69"/>
  <c r="AX19" i="69"/>
  <c r="AW19" i="69"/>
  <c r="AV19" i="69"/>
  <c r="AU19" i="69"/>
  <c r="AT19" i="69"/>
  <c r="AT22" i="69" s="1"/>
  <c r="AS19" i="69"/>
  <c r="AR19" i="69"/>
  <c r="AQ19" i="69"/>
  <c r="AP19" i="69"/>
  <c r="AO19" i="69"/>
  <c r="AN19" i="69"/>
  <c r="AM19" i="69"/>
  <c r="AL19" i="69"/>
  <c r="AL22" i="69" s="1"/>
  <c r="AK19" i="69"/>
  <c r="AJ19" i="69"/>
  <c r="AI19" i="69"/>
  <c r="AH19" i="69"/>
  <c r="AG19" i="69"/>
  <c r="AF19" i="69"/>
  <c r="AE19" i="69"/>
  <c r="AD19" i="69"/>
  <c r="AD22" i="69" s="1"/>
  <c r="U19" i="69"/>
  <c r="T19" i="69"/>
  <c r="S19" i="69"/>
  <c r="R19" i="69"/>
  <c r="Q19" i="69"/>
  <c r="P19" i="69"/>
  <c r="O19" i="69"/>
  <c r="N19" i="69"/>
  <c r="M19" i="69"/>
  <c r="L19" i="69"/>
  <c r="K19" i="69"/>
  <c r="J19" i="69"/>
  <c r="I19" i="69"/>
  <c r="H19" i="69"/>
  <c r="G19" i="69"/>
  <c r="F19" i="69"/>
  <c r="E19" i="69"/>
  <c r="D19" i="69"/>
  <c r="C19" i="69"/>
  <c r="BC18" i="69"/>
  <c r="BB18" i="69"/>
  <c r="BA18" i="69"/>
  <c r="AZ18" i="69"/>
  <c r="AY18" i="69"/>
  <c r="AX18" i="69"/>
  <c r="AW18" i="69"/>
  <c r="AV18" i="69"/>
  <c r="AU18" i="69"/>
  <c r="AT18" i="69"/>
  <c r="AS18" i="69"/>
  <c r="AR18" i="69"/>
  <c r="AQ18" i="69"/>
  <c r="AQ22" i="69" s="1"/>
  <c r="AP18" i="69"/>
  <c r="AO18" i="69"/>
  <c r="AN18" i="69"/>
  <c r="AM18" i="69"/>
  <c r="AL18" i="69"/>
  <c r="AK18" i="69"/>
  <c r="AJ18" i="69"/>
  <c r="AI18" i="69"/>
  <c r="AI22" i="69" s="1"/>
  <c r="AH18" i="69"/>
  <c r="AG18" i="69"/>
  <c r="AF18" i="69"/>
  <c r="AE18" i="69"/>
  <c r="AD18" i="69"/>
  <c r="U18" i="69"/>
  <c r="T18" i="69"/>
  <c r="S18" i="69"/>
  <c r="S22" i="69" s="1"/>
  <c r="R18" i="69"/>
  <c r="Q18" i="69"/>
  <c r="P18" i="69"/>
  <c r="O18" i="69"/>
  <c r="N18" i="69"/>
  <c r="M18" i="69"/>
  <c r="L18" i="69"/>
  <c r="K18" i="69"/>
  <c r="K22" i="69" s="1"/>
  <c r="J18" i="69"/>
  <c r="I18" i="69"/>
  <c r="H18" i="69"/>
  <c r="G18" i="69"/>
  <c r="F18" i="69"/>
  <c r="E18" i="69"/>
  <c r="D18" i="69"/>
  <c r="C18" i="69"/>
  <c r="C22" i="69" s="1"/>
  <c r="AV17" i="69"/>
  <c r="AU17" i="69"/>
  <c r="AU22" i="69" s="1"/>
  <c r="AT17" i="69"/>
  <c r="AS17" i="69"/>
  <c r="AR17" i="69"/>
  <c r="AQ17" i="69"/>
  <c r="AP17" i="69"/>
  <c r="AO17" i="69"/>
  <c r="AO22" i="69" s="1"/>
  <c r="AN17" i="69"/>
  <c r="AM17" i="69"/>
  <c r="AM22" i="69" s="1"/>
  <c r="AL17" i="69"/>
  <c r="AK17" i="69"/>
  <c r="AJ17" i="69"/>
  <c r="AI17" i="69"/>
  <c r="AH17" i="69"/>
  <c r="AG17" i="69"/>
  <c r="AF17" i="69"/>
  <c r="AE17" i="69"/>
  <c r="AE22" i="69" s="1"/>
  <c r="AD17" i="69"/>
  <c r="U17" i="69"/>
  <c r="T17" i="69"/>
  <c r="S17" i="69"/>
  <c r="R17" i="69"/>
  <c r="Q17" i="69"/>
  <c r="P17" i="69"/>
  <c r="O17" i="69"/>
  <c r="N17" i="69"/>
  <c r="M17" i="69"/>
  <c r="L17" i="69"/>
  <c r="K17" i="69"/>
  <c r="J17" i="69"/>
  <c r="I17" i="69"/>
  <c r="H17" i="69"/>
  <c r="G17" i="69"/>
  <c r="F17" i="69"/>
  <c r="E17" i="69"/>
  <c r="D17" i="69"/>
  <c r="C17" i="69"/>
  <c r="AV16" i="69"/>
  <c r="AU16" i="69"/>
  <c r="AT16" i="69"/>
  <c r="AS16" i="69"/>
  <c r="AR16" i="69"/>
  <c r="AQ16" i="69"/>
  <c r="AP16" i="69"/>
  <c r="AO16" i="69"/>
  <c r="AN16" i="69"/>
  <c r="AM16" i="69"/>
  <c r="AL16" i="69"/>
  <c r="AK16" i="69"/>
  <c r="AJ16" i="69"/>
  <c r="AI16" i="69"/>
  <c r="AH16" i="69"/>
  <c r="AG16" i="69"/>
  <c r="AF16" i="69"/>
  <c r="AE16" i="69"/>
  <c r="AD16" i="69"/>
  <c r="U16" i="69"/>
  <c r="T16" i="69"/>
  <c r="S16" i="69"/>
  <c r="R16" i="69"/>
  <c r="Q16" i="69"/>
  <c r="P16" i="69"/>
  <c r="O16" i="69"/>
  <c r="N16" i="69"/>
  <c r="M16" i="69"/>
  <c r="L16" i="69"/>
  <c r="K16" i="69"/>
  <c r="J16" i="69"/>
  <c r="I16" i="69"/>
  <c r="H16" i="69"/>
  <c r="G16" i="69"/>
  <c r="F16" i="69"/>
  <c r="E16" i="69"/>
  <c r="D16" i="69"/>
  <c r="C16" i="69"/>
  <c r="BC15" i="69"/>
  <c r="BB15" i="69"/>
  <c r="BA15" i="69"/>
  <c r="AZ15" i="69"/>
  <c r="AY15" i="69"/>
  <c r="AX15" i="69"/>
  <c r="AW15" i="69"/>
  <c r="AV15" i="69"/>
  <c r="AU15" i="69"/>
  <c r="AT15" i="69"/>
  <c r="AS15" i="69"/>
  <c r="AR15" i="69"/>
  <c r="AQ15" i="69"/>
  <c r="AP15" i="69"/>
  <c r="AO15" i="69"/>
  <c r="AN15" i="69"/>
  <c r="AM15" i="69"/>
  <c r="AL15" i="69"/>
  <c r="AK15" i="69"/>
  <c r="AJ15" i="69"/>
  <c r="AI15" i="69"/>
  <c r="AH15" i="69"/>
  <c r="AG15" i="69"/>
  <c r="AF15" i="69"/>
  <c r="AE15" i="69"/>
  <c r="AD15" i="69"/>
  <c r="U15" i="69"/>
  <c r="T15" i="69"/>
  <c r="S15" i="69"/>
  <c r="R15" i="69"/>
  <c r="Q15" i="69"/>
  <c r="P15" i="69"/>
  <c r="O15" i="69"/>
  <c r="N15" i="69"/>
  <c r="M15" i="69"/>
  <c r="L15" i="69"/>
  <c r="K15" i="69"/>
  <c r="J15" i="69"/>
  <c r="I15" i="69"/>
  <c r="H15" i="69"/>
  <c r="G15" i="69"/>
  <c r="F15" i="69"/>
  <c r="E15" i="69"/>
  <c r="D15" i="69"/>
  <c r="C15" i="69"/>
  <c r="BC14" i="69"/>
  <c r="BB14" i="69"/>
  <c r="BA14" i="69"/>
  <c r="AZ14" i="69"/>
  <c r="AY14" i="69"/>
  <c r="AX14" i="69"/>
  <c r="AW14" i="69"/>
  <c r="AV14" i="69"/>
  <c r="AU14" i="69"/>
  <c r="AT14" i="69"/>
  <c r="AS14" i="69"/>
  <c r="AR14" i="69"/>
  <c r="AQ14" i="69"/>
  <c r="AP14" i="69"/>
  <c r="AO14" i="69"/>
  <c r="AN14" i="69"/>
  <c r="AM14" i="69"/>
  <c r="AL14" i="69"/>
  <c r="AK14" i="69"/>
  <c r="AJ14" i="69"/>
  <c r="AI14" i="69"/>
  <c r="AH14" i="69"/>
  <c r="AG14" i="69"/>
  <c r="AF14" i="69"/>
  <c r="AE14" i="69"/>
  <c r="AD14" i="69"/>
  <c r="U14" i="69"/>
  <c r="T14" i="69"/>
  <c r="S14" i="69"/>
  <c r="R14" i="69"/>
  <c r="Q14" i="69"/>
  <c r="P14" i="69"/>
  <c r="O14" i="69"/>
  <c r="N14" i="69"/>
  <c r="M14" i="69"/>
  <c r="L14" i="69"/>
  <c r="K14" i="69"/>
  <c r="J14" i="69"/>
  <c r="I14" i="69"/>
  <c r="H14" i="69"/>
  <c r="G14" i="69"/>
  <c r="F14" i="69"/>
  <c r="E14" i="69"/>
  <c r="D14" i="69"/>
  <c r="C14" i="69"/>
  <c r="BC13" i="69"/>
  <c r="BB13" i="69"/>
  <c r="BA13" i="69"/>
  <c r="AZ13" i="69"/>
  <c r="AY13" i="69"/>
  <c r="AX13" i="69"/>
  <c r="AW13" i="69"/>
  <c r="AV13" i="69"/>
  <c r="AU13" i="69"/>
  <c r="AT13" i="69"/>
  <c r="AS13" i="69"/>
  <c r="AR13" i="69"/>
  <c r="AQ13" i="69"/>
  <c r="AP13" i="69"/>
  <c r="AO13" i="69"/>
  <c r="AN13" i="69"/>
  <c r="AM13" i="69"/>
  <c r="AL13" i="69"/>
  <c r="AK13" i="69"/>
  <c r="AJ13" i="69"/>
  <c r="AI13" i="69"/>
  <c r="AH13" i="69"/>
  <c r="AG13" i="69"/>
  <c r="AF13" i="69"/>
  <c r="AE13" i="69"/>
  <c r="AD13" i="69"/>
  <c r="U13" i="69"/>
  <c r="T13" i="69"/>
  <c r="S13" i="69"/>
  <c r="R13" i="69"/>
  <c r="Q13" i="69"/>
  <c r="P13" i="69"/>
  <c r="O13" i="69"/>
  <c r="N13" i="69"/>
  <c r="M13" i="69"/>
  <c r="L13" i="69"/>
  <c r="K13" i="69"/>
  <c r="J13" i="69"/>
  <c r="I13" i="69"/>
  <c r="H13" i="69"/>
  <c r="G13" i="69"/>
  <c r="F13" i="69"/>
  <c r="E13" i="69"/>
  <c r="D13" i="69"/>
  <c r="C13" i="69"/>
  <c r="AV12" i="69"/>
  <c r="AU12" i="69"/>
  <c r="AT12" i="69"/>
  <c r="AS12" i="69"/>
  <c r="AR12" i="69"/>
  <c r="AQ12" i="69"/>
  <c r="AP12" i="69"/>
  <c r="AO12" i="69"/>
  <c r="AN12" i="69"/>
  <c r="AM12" i="69"/>
  <c r="AL12" i="69"/>
  <c r="AK12" i="69"/>
  <c r="AJ12" i="69"/>
  <c r="AI12" i="69"/>
  <c r="AH12" i="69"/>
  <c r="AG12" i="69"/>
  <c r="AF12" i="69"/>
  <c r="AE12" i="69"/>
  <c r="AD12" i="69"/>
  <c r="U12" i="69"/>
  <c r="T12" i="69"/>
  <c r="S12" i="69"/>
  <c r="R12" i="69"/>
  <c r="Q12" i="69"/>
  <c r="P12" i="69"/>
  <c r="O12" i="69"/>
  <c r="N12" i="69"/>
  <c r="M12" i="69"/>
  <c r="L12" i="69"/>
  <c r="K12" i="69"/>
  <c r="J12" i="69"/>
  <c r="I12" i="69"/>
  <c r="H12" i="69"/>
  <c r="G12" i="69"/>
  <c r="F12" i="69"/>
  <c r="E12" i="69"/>
  <c r="D12" i="69"/>
  <c r="C12" i="69"/>
  <c r="BC10" i="69"/>
  <c r="BB10" i="69"/>
  <c r="BA10" i="69"/>
  <c r="AZ10" i="69"/>
  <c r="AY10" i="69"/>
  <c r="AX10" i="69"/>
  <c r="AW10" i="69"/>
  <c r="AV10" i="69"/>
  <c r="AU10" i="69"/>
  <c r="AT10" i="69"/>
  <c r="AS10" i="69"/>
  <c r="AR10" i="69"/>
  <c r="AQ10" i="69"/>
  <c r="AP10" i="69"/>
  <c r="AO10" i="69"/>
  <c r="AO11" i="69" s="1"/>
  <c r="AN10" i="69"/>
  <c r="AM10" i="69"/>
  <c r="AL10" i="69"/>
  <c r="AK10" i="69"/>
  <c r="AJ10" i="69"/>
  <c r="AI10" i="69"/>
  <c r="AH10" i="69"/>
  <c r="AG10" i="69"/>
  <c r="AG11" i="69" s="1"/>
  <c r="AF10" i="69"/>
  <c r="AE10" i="69"/>
  <c r="AD10" i="69"/>
  <c r="U10" i="69"/>
  <c r="T10" i="69"/>
  <c r="S10" i="69"/>
  <c r="R10" i="69"/>
  <c r="Q10" i="69"/>
  <c r="Q11" i="69" s="1"/>
  <c r="P10" i="69"/>
  <c r="O10" i="69"/>
  <c r="N10" i="69"/>
  <c r="M10" i="69"/>
  <c r="L10" i="69"/>
  <c r="K10" i="69"/>
  <c r="J10" i="69"/>
  <c r="I10" i="69"/>
  <c r="I11" i="69" s="1"/>
  <c r="H10" i="69"/>
  <c r="G10" i="69"/>
  <c r="F10" i="69"/>
  <c r="E10" i="69"/>
  <c r="D10" i="69"/>
  <c r="C10" i="69"/>
  <c r="BC9" i="69"/>
  <c r="BB9" i="69"/>
  <c r="BA9" i="69"/>
  <c r="AZ9" i="69"/>
  <c r="AY9" i="69"/>
  <c r="AX9" i="69"/>
  <c r="AW9" i="69"/>
  <c r="AV9" i="69"/>
  <c r="AU9" i="69"/>
  <c r="AT9" i="69"/>
  <c r="AS9" i="69"/>
  <c r="AR9" i="69"/>
  <c r="AQ9" i="69"/>
  <c r="AP9" i="69"/>
  <c r="AO9" i="69"/>
  <c r="AN9" i="69"/>
  <c r="AM9" i="69"/>
  <c r="AL9" i="69"/>
  <c r="AK9" i="69"/>
  <c r="AJ9" i="69"/>
  <c r="AI9" i="69"/>
  <c r="AH9" i="69"/>
  <c r="AG9" i="69"/>
  <c r="AF9" i="69"/>
  <c r="AE9" i="69"/>
  <c r="AD9" i="69"/>
  <c r="U9" i="69"/>
  <c r="T9" i="69"/>
  <c r="S9" i="69"/>
  <c r="R9" i="69"/>
  <c r="Q9" i="69"/>
  <c r="P9" i="69"/>
  <c r="O9" i="69"/>
  <c r="N9" i="69"/>
  <c r="M9" i="69"/>
  <c r="L9" i="69"/>
  <c r="K9" i="69"/>
  <c r="J9" i="69"/>
  <c r="I9" i="69"/>
  <c r="H9" i="69"/>
  <c r="G9" i="69"/>
  <c r="F9" i="69"/>
  <c r="E9" i="69"/>
  <c r="D9" i="69"/>
  <c r="C9" i="69"/>
  <c r="BC8" i="69"/>
  <c r="BB8" i="69"/>
  <c r="BA8" i="69"/>
  <c r="AZ8" i="69"/>
  <c r="AY8" i="69"/>
  <c r="AX8" i="69"/>
  <c r="AW8" i="69"/>
  <c r="AV8" i="69"/>
  <c r="AU8" i="69"/>
  <c r="AT8" i="69"/>
  <c r="AS8" i="69"/>
  <c r="AR8" i="69"/>
  <c r="AQ8" i="69"/>
  <c r="AP8" i="69"/>
  <c r="AO8" i="69"/>
  <c r="AN8" i="69"/>
  <c r="AM8" i="69"/>
  <c r="AL8" i="69"/>
  <c r="AK8" i="69"/>
  <c r="AJ8" i="69"/>
  <c r="AI8" i="69"/>
  <c r="AH8" i="69"/>
  <c r="AG8" i="69"/>
  <c r="AF8" i="69"/>
  <c r="AE8" i="69"/>
  <c r="AD8" i="69"/>
  <c r="U8" i="69"/>
  <c r="T8" i="69"/>
  <c r="S8" i="69"/>
  <c r="S11" i="69" s="1"/>
  <c r="R8" i="69"/>
  <c r="Q8" i="69"/>
  <c r="P8" i="69"/>
  <c r="O8" i="69"/>
  <c r="N8" i="69"/>
  <c r="M8" i="69"/>
  <c r="L8" i="69"/>
  <c r="K8" i="69"/>
  <c r="J8" i="69"/>
  <c r="I8" i="69"/>
  <c r="H8" i="69"/>
  <c r="G8" i="69"/>
  <c r="F8" i="69"/>
  <c r="E8" i="69"/>
  <c r="D8" i="69"/>
  <c r="C8" i="69"/>
  <c r="C11" i="69" s="1"/>
  <c r="BC7" i="69"/>
  <c r="BB7" i="69"/>
  <c r="BA7" i="69"/>
  <c r="AZ7" i="69"/>
  <c r="AY7" i="69"/>
  <c r="AX7" i="69"/>
  <c r="AW7" i="69"/>
  <c r="AV7" i="69"/>
  <c r="AV11" i="69" s="1"/>
  <c r="AU7" i="69"/>
  <c r="AT7" i="69"/>
  <c r="AS7" i="69"/>
  <c r="AR7" i="69"/>
  <c r="AQ7" i="69"/>
  <c r="AP7" i="69"/>
  <c r="AO7" i="69"/>
  <c r="AN7" i="69"/>
  <c r="AM7" i="69"/>
  <c r="AL7" i="69"/>
  <c r="AK7" i="69"/>
  <c r="AJ7" i="69"/>
  <c r="AI7" i="69"/>
  <c r="AH7" i="69"/>
  <c r="AG7" i="69"/>
  <c r="AF7" i="69"/>
  <c r="AF11" i="69" s="1"/>
  <c r="AE7" i="69"/>
  <c r="AD7" i="69"/>
  <c r="U7" i="69"/>
  <c r="T7" i="69"/>
  <c r="S7" i="69"/>
  <c r="R7" i="69"/>
  <c r="Q7" i="69"/>
  <c r="P7" i="69"/>
  <c r="P11" i="69" s="1"/>
  <c r="O7" i="69"/>
  <c r="N7" i="69"/>
  <c r="M7" i="69"/>
  <c r="L7" i="69"/>
  <c r="K7" i="69"/>
  <c r="J7" i="69"/>
  <c r="I7" i="69"/>
  <c r="H7" i="69"/>
  <c r="H11" i="69" s="1"/>
  <c r="G7" i="69"/>
  <c r="F7" i="69"/>
  <c r="E7" i="69"/>
  <c r="D7" i="69"/>
  <c r="C7" i="69"/>
  <c r="AV6" i="69"/>
  <c r="AU6" i="69"/>
  <c r="AT6" i="69"/>
  <c r="AT11" i="69" s="1"/>
  <c r="AS6" i="69"/>
  <c r="AR6" i="69"/>
  <c r="AQ6" i="69"/>
  <c r="AP6" i="69"/>
  <c r="AO6" i="69"/>
  <c r="AN6" i="69"/>
  <c r="AM6" i="69"/>
  <c r="AL6" i="69"/>
  <c r="AL11" i="69" s="1"/>
  <c r="AK6" i="69"/>
  <c r="AJ6" i="69"/>
  <c r="AI6" i="69"/>
  <c r="AH6" i="69"/>
  <c r="AG6" i="69"/>
  <c r="AF6" i="69"/>
  <c r="AE6" i="69"/>
  <c r="AD6" i="69"/>
  <c r="AD11" i="69" s="1"/>
  <c r="U6" i="69"/>
  <c r="T6" i="69"/>
  <c r="S6" i="69"/>
  <c r="R6" i="69"/>
  <c r="Q6" i="69"/>
  <c r="P6" i="69"/>
  <c r="O6" i="69"/>
  <c r="N6" i="69"/>
  <c r="M6" i="69"/>
  <c r="L6" i="69"/>
  <c r="K6" i="69"/>
  <c r="J6" i="69"/>
  <c r="I6" i="69"/>
  <c r="H6" i="69"/>
  <c r="G6" i="69"/>
  <c r="F6" i="69"/>
  <c r="E6" i="69"/>
  <c r="D6" i="69"/>
  <c r="C6" i="69"/>
  <c r="AV5" i="69"/>
  <c r="AU5" i="69"/>
  <c r="AT5" i="69"/>
  <c r="AS5" i="69"/>
  <c r="AR5" i="69"/>
  <c r="AR44" i="69" s="1"/>
  <c r="AR49" i="69" s="1"/>
  <c r="AQ5" i="69"/>
  <c r="AQ44" i="69" s="1"/>
  <c r="AQ49" i="69" s="1"/>
  <c r="AP5" i="69"/>
  <c r="AO5" i="69"/>
  <c r="AN5" i="69"/>
  <c r="AM5" i="69"/>
  <c r="AL5" i="69"/>
  <c r="AK5" i="69"/>
  <c r="AJ5" i="69"/>
  <c r="AJ44" i="69" s="1"/>
  <c r="AJ49" i="69" s="1"/>
  <c r="AI5" i="69"/>
  <c r="AI44" i="69" s="1"/>
  <c r="AI49" i="69" s="1"/>
  <c r="AH5" i="69"/>
  <c r="AG5" i="69"/>
  <c r="AF5" i="69"/>
  <c r="AE5" i="69"/>
  <c r="AD5" i="69"/>
  <c r="U5" i="69"/>
  <c r="T5" i="69"/>
  <c r="S5" i="69"/>
  <c r="R5" i="69"/>
  <c r="Q5" i="69"/>
  <c r="P5" i="69"/>
  <c r="O5" i="69"/>
  <c r="N5" i="69"/>
  <c r="M5" i="69"/>
  <c r="L5" i="69"/>
  <c r="K5" i="69"/>
  <c r="J5" i="69"/>
  <c r="I5" i="69"/>
  <c r="H5" i="69"/>
  <c r="G5" i="69"/>
  <c r="F5" i="69"/>
  <c r="E5" i="69"/>
  <c r="D5" i="69"/>
  <c r="C5" i="69"/>
  <c r="BC44" i="68"/>
  <c r="BB44" i="68"/>
  <c r="BA44" i="68"/>
  <c r="AZ44" i="68"/>
  <c r="AY44" i="68"/>
  <c r="AX44" i="68"/>
  <c r="AW44" i="68"/>
  <c r="AV44" i="68"/>
  <c r="AU44" i="68"/>
  <c r="AT44" i="68"/>
  <c r="AS44" i="68"/>
  <c r="AR44" i="68"/>
  <c r="AQ44" i="68"/>
  <c r="AP44" i="68"/>
  <c r="AO44" i="68"/>
  <c r="AN44" i="68"/>
  <c r="AM44" i="68"/>
  <c r="AL44" i="68"/>
  <c r="AK44" i="68"/>
  <c r="AJ44" i="68"/>
  <c r="AI44" i="68"/>
  <c r="AH44" i="68"/>
  <c r="AG44" i="68"/>
  <c r="AF44" i="68"/>
  <c r="AE44" i="68"/>
  <c r="AD44" i="68"/>
  <c r="AB44" i="68"/>
  <c r="AA44" i="68"/>
  <c r="Z44" i="68"/>
  <c r="Y44" i="68"/>
  <c r="X44" i="68"/>
  <c r="W44" i="68"/>
  <c r="V44" i="68"/>
  <c r="U44" i="68"/>
  <c r="T44" i="68"/>
  <c r="S44" i="68"/>
  <c r="R44" i="68"/>
  <c r="Q44" i="68"/>
  <c r="P44" i="68"/>
  <c r="O44" i="68"/>
  <c r="N44" i="68"/>
  <c r="M44" i="68"/>
  <c r="L44" i="68"/>
  <c r="K44" i="68"/>
  <c r="J44" i="68"/>
  <c r="I44" i="68"/>
  <c r="H44" i="68"/>
  <c r="G44" i="68"/>
  <c r="F44" i="68"/>
  <c r="E44" i="68"/>
  <c r="D44" i="68"/>
  <c r="C44" i="68"/>
  <c r="B44" i="68"/>
  <c r="BC43" i="68"/>
  <c r="BB43" i="68"/>
  <c r="BA43" i="68"/>
  <c r="AZ43" i="68"/>
  <c r="AY43" i="68"/>
  <c r="AX43" i="68"/>
  <c r="AW43" i="68"/>
  <c r="AV43" i="68"/>
  <c r="AU43" i="68"/>
  <c r="AT43" i="68"/>
  <c r="AS43" i="68"/>
  <c r="AR43" i="68"/>
  <c r="AQ43" i="68"/>
  <c r="AP43" i="68"/>
  <c r="AO43" i="68"/>
  <c r="AN43" i="68"/>
  <c r="AM43" i="68"/>
  <c r="AL43" i="68"/>
  <c r="AK43" i="68"/>
  <c r="AJ43" i="68"/>
  <c r="AI43" i="68"/>
  <c r="AH43" i="68"/>
  <c r="AG43" i="68"/>
  <c r="AF43" i="68"/>
  <c r="AE43" i="68"/>
  <c r="AD43" i="68"/>
  <c r="U43" i="68"/>
  <c r="T43" i="68"/>
  <c r="S43" i="68"/>
  <c r="R43" i="68"/>
  <c r="Q43" i="68"/>
  <c r="P43" i="68"/>
  <c r="O43" i="68"/>
  <c r="N43" i="68"/>
  <c r="M43" i="68"/>
  <c r="L43" i="68"/>
  <c r="K43" i="68"/>
  <c r="J43" i="68"/>
  <c r="I43" i="68"/>
  <c r="H43" i="68"/>
  <c r="G43" i="68"/>
  <c r="F43" i="68"/>
  <c r="E43" i="68"/>
  <c r="D43" i="68"/>
  <c r="C43" i="68"/>
  <c r="B43" i="68"/>
  <c r="BC42" i="68"/>
  <c r="BB42" i="68"/>
  <c r="BA42" i="68"/>
  <c r="AZ42" i="68"/>
  <c r="AY42" i="68"/>
  <c r="AX42" i="68"/>
  <c r="AW42" i="68"/>
  <c r="AV42" i="68"/>
  <c r="AU42" i="68"/>
  <c r="AT42" i="68"/>
  <c r="AS42" i="68"/>
  <c r="AR42" i="68"/>
  <c r="AQ42" i="68"/>
  <c r="AP42" i="68"/>
  <c r="AO42" i="68"/>
  <c r="AN42" i="68"/>
  <c r="AM42" i="68"/>
  <c r="AL42" i="68"/>
  <c r="AK42" i="68"/>
  <c r="AJ42" i="68"/>
  <c r="AI42" i="68"/>
  <c r="AH42" i="68"/>
  <c r="AG42" i="68"/>
  <c r="AF42" i="68"/>
  <c r="AE42" i="68"/>
  <c r="AD42" i="68"/>
  <c r="AB42" i="68"/>
  <c r="AA42" i="68"/>
  <c r="Z42" i="68"/>
  <c r="Y42" i="68"/>
  <c r="X42" i="68"/>
  <c r="W42" i="68"/>
  <c r="V42" i="68"/>
  <c r="U42" i="68"/>
  <c r="T42" i="68"/>
  <c r="S42" i="68"/>
  <c r="R42" i="68"/>
  <c r="Q42" i="68"/>
  <c r="P42" i="68"/>
  <c r="O42" i="68"/>
  <c r="N42" i="68"/>
  <c r="M42" i="68"/>
  <c r="L42" i="68"/>
  <c r="K42" i="68"/>
  <c r="J42" i="68"/>
  <c r="I42" i="68"/>
  <c r="H42" i="68"/>
  <c r="G42" i="68"/>
  <c r="F42" i="68"/>
  <c r="E42" i="68"/>
  <c r="D42" i="68"/>
  <c r="C42" i="68"/>
  <c r="B42" i="68"/>
  <c r="BC41" i="68"/>
  <c r="BB41" i="68"/>
  <c r="BA41" i="68"/>
  <c r="AZ41" i="68"/>
  <c r="AY41" i="68"/>
  <c r="AX41" i="68"/>
  <c r="AW41" i="68"/>
  <c r="AV41" i="68"/>
  <c r="AU41" i="68"/>
  <c r="AT41" i="68"/>
  <c r="AS41" i="68"/>
  <c r="AR41" i="68"/>
  <c r="AQ41" i="68"/>
  <c r="AP41" i="68"/>
  <c r="AO41" i="68"/>
  <c r="AN41" i="68"/>
  <c r="AM41" i="68"/>
  <c r="AL41" i="68"/>
  <c r="AK41" i="68"/>
  <c r="AJ41" i="68"/>
  <c r="AI41" i="68"/>
  <c r="AH41" i="68"/>
  <c r="AG41" i="68"/>
  <c r="AF41" i="68"/>
  <c r="AE41" i="68"/>
  <c r="AD41" i="68"/>
  <c r="AB41" i="68"/>
  <c r="AA41" i="68"/>
  <c r="Z41" i="68"/>
  <c r="Y41" i="68"/>
  <c r="X41" i="68"/>
  <c r="W41" i="68"/>
  <c r="V41" i="68"/>
  <c r="U41" i="68"/>
  <c r="T41" i="68"/>
  <c r="S41" i="68"/>
  <c r="R41" i="68"/>
  <c r="Q41" i="68"/>
  <c r="P41" i="68"/>
  <c r="O41" i="68"/>
  <c r="N41" i="68"/>
  <c r="M41" i="68"/>
  <c r="L41" i="68"/>
  <c r="K41" i="68"/>
  <c r="J41" i="68"/>
  <c r="I41" i="68"/>
  <c r="H41" i="68"/>
  <c r="G41" i="68"/>
  <c r="F41" i="68"/>
  <c r="E41" i="68"/>
  <c r="D41" i="68"/>
  <c r="C41" i="68"/>
  <c r="B41" i="68"/>
  <c r="BC40" i="68"/>
  <c r="BB40" i="68"/>
  <c r="BA40" i="68"/>
  <c r="AZ40" i="68"/>
  <c r="AY40" i="68"/>
  <c r="AX40" i="68"/>
  <c r="AW40" i="68"/>
  <c r="AV40" i="68"/>
  <c r="AU40" i="68"/>
  <c r="AT40" i="68"/>
  <c r="AS40" i="68"/>
  <c r="AR40" i="68"/>
  <c r="AQ40" i="68"/>
  <c r="AP40" i="68"/>
  <c r="AO40" i="68"/>
  <c r="AN40" i="68"/>
  <c r="AM40" i="68"/>
  <c r="AL40" i="68"/>
  <c r="AK40" i="68"/>
  <c r="AJ40" i="68"/>
  <c r="AI40" i="68"/>
  <c r="AH40" i="68"/>
  <c r="AG40" i="68"/>
  <c r="AF40" i="68"/>
  <c r="AE40" i="68"/>
  <c r="AD40" i="68"/>
  <c r="AB40" i="68"/>
  <c r="AA40" i="68"/>
  <c r="Z40" i="68"/>
  <c r="Y40" i="68"/>
  <c r="X40" i="68"/>
  <c r="W40" i="68"/>
  <c r="V40" i="68"/>
  <c r="U40" i="68"/>
  <c r="T40" i="68"/>
  <c r="S40" i="68"/>
  <c r="R40" i="68"/>
  <c r="Q40" i="68"/>
  <c r="P40" i="68"/>
  <c r="O40" i="68"/>
  <c r="N40" i="68"/>
  <c r="M40" i="68"/>
  <c r="L40" i="68"/>
  <c r="K40" i="68"/>
  <c r="J40" i="68"/>
  <c r="I40" i="68"/>
  <c r="H40" i="68"/>
  <c r="G40" i="68"/>
  <c r="F40" i="68"/>
  <c r="E40" i="68"/>
  <c r="D40" i="68"/>
  <c r="C40" i="68"/>
  <c r="B40" i="68"/>
  <c r="BC39" i="68"/>
  <c r="BB39" i="68"/>
  <c r="BA39" i="68"/>
  <c r="AZ39" i="68"/>
  <c r="AY39" i="68"/>
  <c r="AX39" i="68"/>
  <c r="AW39" i="68"/>
  <c r="AV39" i="68"/>
  <c r="AU39" i="68"/>
  <c r="AT39" i="68"/>
  <c r="AS39" i="68"/>
  <c r="AR39" i="68"/>
  <c r="AQ39" i="68"/>
  <c r="AP39" i="68"/>
  <c r="AO39" i="68"/>
  <c r="AN39" i="68"/>
  <c r="AM39" i="68"/>
  <c r="AL39" i="68"/>
  <c r="AK39" i="68"/>
  <c r="AJ39" i="68"/>
  <c r="AI39" i="68"/>
  <c r="AH39" i="68"/>
  <c r="AG39" i="68"/>
  <c r="AF39" i="68"/>
  <c r="AE39" i="68"/>
  <c r="AD39" i="68"/>
  <c r="AB39" i="68"/>
  <c r="AA39" i="68"/>
  <c r="Z39" i="68"/>
  <c r="Y39" i="68"/>
  <c r="X39" i="68"/>
  <c r="W39" i="68"/>
  <c r="V39" i="68"/>
  <c r="U39" i="68"/>
  <c r="T39" i="68"/>
  <c r="S39" i="68"/>
  <c r="R39" i="68"/>
  <c r="Q39" i="68"/>
  <c r="P39" i="68"/>
  <c r="O39" i="68"/>
  <c r="N39" i="68"/>
  <c r="M39" i="68"/>
  <c r="L39" i="68"/>
  <c r="K39" i="68"/>
  <c r="J39" i="68"/>
  <c r="I39" i="68"/>
  <c r="H39" i="68"/>
  <c r="G39" i="68"/>
  <c r="F39" i="68"/>
  <c r="E39" i="68"/>
  <c r="D39" i="68"/>
  <c r="C39" i="68"/>
  <c r="B39" i="68"/>
  <c r="BC38" i="68"/>
  <c r="BB38" i="68"/>
  <c r="BA38" i="68"/>
  <c r="AZ38" i="68"/>
  <c r="AY38" i="68"/>
  <c r="AX38" i="68"/>
  <c r="AW38" i="68"/>
  <c r="AV38" i="68"/>
  <c r="AU38" i="68"/>
  <c r="AT38" i="68"/>
  <c r="AS38" i="68"/>
  <c r="AR38" i="68"/>
  <c r="AQ38" i="68"/>
  <c r="AP38" i="68"/>
  <c r="AO38" i="68"/>
  <c r="AN38" i="68"/>
  <c r="AM38" i="68"/>
  <c r="AL38" i="68"/>
  <c r="AK38" i="68"/>
  <c r="AJ38" i="68"/>
  <c r="AI38" i="68"/>
  <c r="AH38" i="68"/>
  <c r="AG38" i="68"/>
  <c r="AF38" i="68"/>
  <c r="AE38" i="68"/>
  <c r="AD38" i="68"/>
  <c r="AB38" i="68"/>
  <c r="AA38" i="68"/>
  <c r="Z38" i="68"/>
  <c r="Y38" i="68"/>
  <c r="X38" i="68"/>
  <c r="W38" i="68"/>
  <c r="V38" i="68"/>
  <c r="U38" i="68"/>
  <c r="T38" i="68"/>
  <c r="S38" i="68"/>
  <c r="R38" i="68"/>
  <c r="Q38" i="68"/>
  <c r="P38" i="68"/>
  <c r="O38" i="68"/>
  <c r="N38" i="68"/>
  <c r="M38" i="68"/>
  <c r="L38" i="68"/>
  <c r="K38" i="68"/>
  <c r="J38" i="68"/>
  <c r="I38" i="68"/>
  <c r="H38" i="68"/>
  <c r="G38" i="68"/>
  <c r="F38" i="68"/>
  <c r="E38" i="68"/>
  <c r="D38" i="68"/>
  <c r="C38" i="68"/>
  <c r="B38" i="68"/>
  <c r="BC37" i="68"/>
  <c r="BB37" i="68"/>
  <c r="BA37" i="68"/>
  <c r="AZ37" i="68"/>
  <c r="AY37" i="68"/>
  <c r="AX37" i="68"/>
  <c r="AW37" i="68"/>
  <c r="AV37" i="68"/>
  <c r="AU37" i="68"/>
  <c r="AT37" i="68"/>
  <c r="AS37" i="68"/>
  <c r="AR37" i="68"/>
  <c r="AQ37" i="68"/>
  <c r="AP37" i="68"/>
  <c r="AO37" i="68"/>
  <c r="AN37" i="68"/>
  <c r="AM37" i="68"/>
  <c r="AL37" i="68"/>
  <c r="AK37" i="68"/>
  <c r="AJ37" i="68"/>
  <c r="AI37" i="68"/>
  <c r="AH37" i="68"/>
  <c r="AG37" i="68"/>
  <c r="AF37" i="68"/>
  <c r="AE37" i="68"/>
  <c r="AD37" i="68"/>
  <c r="U37" i="68"/>
  <c r="T37" i="68"/>
  <c r="S37" i="68"/>
  <c r="R37" i="68"/>
  <c r="Q37" i="68"/>
  <c r="P37" i="68"/>
  <c r="O37" i="68"/>
  <c r="N37" i="68"/>
  <c r="M37" i="68"/>
  <c r="L37" i="68"/>
  <c r="K37" i="68"/>
  <c r="J37" i="68"/>
  <c r="I37" i="68"/>
  <c r="H37" i="68"/>
  <c r="G37" i="68"/>
  <c r="F37" i="68"/>
  <c r="E37" i="68"/>
  <c r="D37" i="68"/>
  <c r="C37" i="68"/>
  <c r="B37" i="68"/>
  <c r="BC36" i="68"/>
  <c r="BB36" i="68"/>
  <c r="BA36" i="68"/>
  <c r="AZ36" i="68"/>
  <c r="AY36" i="68"/>
  <c r="AX36" i="68"/>
  <c r="AW36" i="68"/>
  <c r="AV36" i="68"/>
  <c r="AU36" i="68"/>
  <c r="AT36" i="68"/>
  <c r="AS36" i="68"/>
  <c r="AR36" i="68"/>
  <c r="AQ36" i="68"/>
  <c r="AP36" i="68"/>
  <c r="AO36" i="68"/>
  <c r="AN36" i="68"/>
  <c r="AM36" i="68"/>
  <c r="AL36" i="68"/>
  <c r="AK36" i="68"/>
  <c r="AJ36" i="68"/>
  <c r="AI36" i="68"/>
  <c r="AH36" i="68"/>
  <c r="AG36" i="68"/>
  <c r="AF36" i="68"/>
  <c r="AE36" i="68"/>
  <c r="AD36" i="68"/>
  <c r="U36" i="68"/>
  <c r="T36" i="68"/>
  <c r="S36" i="68"/>
  <c r="R36" i="68"/>
  <c r="Q36" i="68"/>
  <c r="P36" i="68"/>
  <c r="O36" i="68"/>
  <c r="N36" i="68"/>
  <c r="M36" i="68"/>
  <c r="L36" i="68"/>
  <c r="K36" i="68"/>
  <c r="J36" i="68"/>
  <c r="I36" i="68"/>
  <c r="H36" i="68"/>
  <c r="G36" i="68"/>
  <c r="F36" i="68"/>
  <c r="E36" i="68"/>
  <c r="D36" i="68"/>
  <c r="C36" i="68"/>
  <c r="B36" i="68"/>
  <c r="BC35" i="68"/>
  <c r="BB35" i="68"/>
  <c r="BA35" i="68"/>
  <c r="AZ35" i="68"/>
  <c r="AY35" i="68"/>
  <c r="AX35" i="68"/>
  <c r="AW35" i="68"/>
  <c r="AV35" i="68"/>
  <c r="AU35" i="68"/>
  <c r="AT35" i="68"/>
  <c r="AS35" i="68"/>
  <c r="AR35" i="68"/>
  <c r="AQ35" i="68"/>
  <c r="AP35" i="68"/>
  <c r="AO35" i="68"/>
  <c r="AN35" i="68"/>
  <c r="AM35" i="68"/>
  <c r="AL35" i="68"/>
  <c r="AK35" i="68"/>
  <c r="AJ35" i="68"/>
  <c r="AI35" i="68"/>
  <c r="AH35" i="68"/>
  <c r="AG35" i="68"/>
  <c r="AF35" i="68"/>
  <c r="AE35" i="68"/>
  <c r="AD35" i="68"/>
  <c r="U35" i="68"/>
  <c r="T35" i="68"/>
  <c r="S35" i="68"/>
  <c r="R35" i="68"/>
  <c r="Q35" i="68"/>
  <c r="P35" i="68"/>
  <c r="O35" i="68"/>
  <c r="N35" i="68"/>
  <c r="M35" i="68"/>
  <c r="L35" i="68"/>
  <c r="K35" i="68"/>
  <c r="J35" i="68"/>
  <c r="I35" i="68"/>
  <c r="H35" i="68"/>
  <c r="G35" i="68"/>
  <c r="F35" i="68"/>
  <c r="E35" i="68"/>
  <c r="D35" i="68"/>
  <c r="C35" i="68"/>
  <c r="B35" i="68"/>
  <c r="BC34" i="68"/>
  <c r="BB34" i="68"/>
  <c r="BA34" i="68"/>
  <c r="AZ34" i="68"/>
  <c r="AY34" i="68"/>
  <c r="AX34" i="68"/>
  <c r="AW34" i="68"/>
  <c r="AV34" i="68"/>
  <c r="AU34" i="68"/>
  <c r="AT34" i="68"/>
  <c r="AS34" i="68"/>
  <c r="AR34" i="68"/>
  <c r="AQ34" i="68"/>
  <c r="AP34" i="68"/>
  <c r="AO34" i="68"/>
  <c r="AN34" i="68"/>
  <c r="AM34" i="68"/>
  <c r="AL34" i="68"/>
  <c r="AK34" i="68"/>
  <c r="AJ34" i="68"/>
  <c r="AI34" i="68"/>
  <c r="AH34" i="68"/>
  <c r="AG34" i="68"/>
  <c r="AF34" i="68"/>
  <c r="AE34" i="68"/>
  <c r="AD34" i="68"/>
  <c r="U34" i="68"/>
  <c r="T34" i="68"/>
  <c r="S34" i="68"/>
  <c r="R34" i="68"/>
  <c r="Q34" i="68"/>
  <c r="P34" i="68"/>
  <c r="O34" i="68"/>
  <c r="N34" i="68"/>
  <c r="M34" i="68"/>
  <c r="L34" i="68"/>
  <c r="K34" i="68"/>
  <c r="J34" i="68"/>
  <c r="I34" i="68"/>
  <c r="H34" i="68"/>
  <c r="G34" i="68"/>
  <c r="F34" i="68"/>
  <c r="E34" i="68"/>
  <c r="D34" i="68"/>
  <c r="C34" i="68"/>
  <c r="B34" i="68"/>
  <c r="BC33" i="68"/>
  <c r="BB33" i="68"/>
  <c r="BA33" i="68"/>
  <c r="AZ33" i="68"/>
  <c r="AY33" i="68"/>
  <c r="AX33" i="68"/>
  <c r="AW33" i="68"/>
  <c r="AV33" i="68"/>
  <c r="AU33" i="68"/>
  <c r="AT33" i="68"/>
  <c r="AS33" i="68"/>
  <c r="AR33" i="68"/>
  <c r="AQ33" i="68"/>
  <c r="AP33" i="68"/>
  <c r="AO33" i="68"/>
  <c r="AN33" i="68"/>
  <c r="AM33" i="68"/>
  <c r="AL33" i="68"/>
  <c r="AK33" i="68"/>
  <c r="AJ33" i="68"/>
  <c r="AI33" i="68"/>
  <c r="AH33" i="68"/>
  <c r="AG33" i="68"/>
  <c r="AF33" i="68"/>
  <c r="AE33" i="68"/>
  <c r="AD33" i="68"/>
  <c r="U33" i="68"/>
  <c r="T33" i="68"/>
  <c r="S33" i="68"/>
  <c r="R33" i="68"/>
  <c r="Q33" i="68"/>
  <c r="P33" i="68"/>
  <c r="O33" i="68"/>
  <c r="N33" i="68"/>
  <c r="M33" i="68"/>
  <c r="L33" i="68"/>
  <c r="K33" i="68"/>
  <c r="J33" i="68"/>
  <c r="I33" i="68"/>
  <c r="H33" i="68"/>
  <c r="G33" i="68"/>
  <c r="F33" i="68"/>
  <c r="E33" i="68"/>
  <c r="D33" i="68"/>
  <c r="C33" i="68"/>
  <c r="B33" i="68"/>
  <c r="BC32" i="68"/>
  <c r="BB32" i="68"/>
  <c r="BA32" i="68"/>
  <c r="AZ32" i="68"/>
  <c r="AY32" i="68"/>
  <c r="AX32" i="68"/>
  <c r="AW32" i="68"/>
  <c r="AV32" i="68"/>
  <c r="AU32" i="68"/>
  <c r="AT32" i="68"/>
  <c r="AS32" i="68"/>
  <c r="AR32" i="68"/>
  <c r="AQ32" i="68"/>
  <c r="AP32" i="68"/>
  <c r="AO32" i="68"/>
  <c r="AN32" i="68"/>
  <c r="AM32" i="68"/>
  <c r="AL32" i="68"/>
  <c r="AK32" i="68"/>
  <c r="AJ32" i="68"/>
  <c r="AI32" i="68"/>
  <c r="AH32" i="68"/>
  <c r="AG32" i="68"/>
  <c r="AF32" i="68"/>
  <c r="AE32" i="68"/>
  <c r="AD32" i="68"/>
  <c r="U32" i="68"/>
  <c r="T32" i="68"/>
  <c r="S32" i="68"/>
  <c r="R32" i="68"/>
  <c r="Q32" i="68"/>
  <c r="P32" i="68"/>
  <c r="O32" i="68"/>
  <c r="N32" i="68"/>
  <c r="M32" i="68"/>
  <c r="L32" i="68"/>
  <c r="K32" i="68"/>
  <c r="J32" i="68"/>
  <c r="I32" i="68"/>
  <c r="H32" i="68"/>
  <c r="G32" i="68"/>
  <c r="F32" i="68"/>
  <c r="E32" i="68"/>
  <c r="D32" i="68"/>
  <c r="C32" i="68"/>
  <c r="B32" i="68"/>
  <c r="BC30" i="68"/>
  <c r="BB30" i="68"/>
  <c r="BA30" i="68"/>
  <c r="AZ30" i="68"/>
  <c r="AY30" i="68"/>
  <c r="AX30" i="68"/>
  <c r="AW30" i="68"/>
  <c r="AV30" i="68"/>
  <c r="AU30" i="68"/>
  <c r="AT30" i="68"/>
  <c r="AS30" i="68"/>
  <c r="AR30" i="68"/>
  <c r="AQ30" i="68"/>
  <c r="AP30" i="68"/>
  <c r="AO30" i="68"/>
  <c r="AN30" i="68"/>
  <c r="AM30" i="68"/>
  <c r="AL30" i="68"/>
  <c r="AK30" i="68"/>
  <c r="AJ30" i="68"/>
  <c r="AI30" i="68"/>
  <c r="AH30" i="68"/>
  <c r="AG30" i="68"/>
  <c r="AF30" i="68"/>
  <c r="AE30" i="68"/>
  <c r="AD30" i="68"/>
  <c r="AB30" i="68"/>
  <c r="AA30" i="68"/>
  <c r="Z30" i="68"/>
  <c r="Y30" i="68"/>
  <c r="X30" i="68"/>
  <c r="W30" i="68"/>
  <c r="V30" i="68"/>
  <c r="U30" i="68"/>
  <c r="T30" i="68"/>
  <c r="S30" i="68"/>
  <c r="R30" i="68"/>
  <c r="Q30" i="68"/>
  <c r="P30" i="68"/>
  <c r="O30" i="68"/>
  <c r="N30" i="68"/>
  <c r="M30" i="68"/>
  <c r="L30" i="68"/>
  <c r="K30" i="68"/>
  <c r="J30" i="68"/>
  <c r="I30" i="68"/>
  <c r="H30" i="68"/>
  <c r="G30" i="68"/>
  <c r="F30" i="68"/>
  <c r="E30" i="68"/>
  <c r="D30" i="68"/>
  <c r="C30" i="68"/>
  <c r="BC29" i="68"/>
  <c r="BB29" i="68"/>
  <c r="BA29" i="68"/>
  <c r="AZ29" i="68"/>
  <c r="AY29" i="68"/>
  <c r="AX29" i="68"/>
  <c r="AW29" i="68"/>
  <c r="AV29" i="68"/>
  <c r="AU29" i="68"/>
  <c r="AT29" i="68"/>
  <c r="AS29" i="68"/>
  <c r="AR29" i="68"/>
  <c r="AQ29" i="68"/>
  <c r="AP29" i="68"/>
  <c r="AO29" i="68"/>
  <c r="AN29" i="68"/>
  <c r="AM29" i="68"/>
  <c r="AL29" i="68"/>
  <c r="AK29" i="68"/>
  <c r="AJ29" i="68"/>
  <c r="AI29" i="68"/>
  <c r="AH29" i="68"/>
  <c r="AG29" i="68"/>
  <c r="AF29" i="68"/>
  <c r="AE29" i="68"/>
  <c r="AD29" i="68"/>
  <c r="U29" i="68"/>
  <c r="T29" i="68"/>
  <c r="S29" i="68"/>
  <c r="R29" i="68"/>
  <c r="Q29" i="68"/>
  <c r="P29" i="68"/>
  <c r="O29" i="68"/>
  <c r="N29" i="68"/>
  <c r="M29" i="68"/>
  <c r="L29" i="68"/>
  <c r="K29" i="68"/>
  <c r="J29" i="68"/>
  <c r="I29" i="68"/>
  <c r="H29" i="68"/>
  <c r="G29" i="68"/>
  <c r="F29" i="68"/>
  <c r="E29" i="68"/>
  <c r="D29" i="68"/>
  <c r="C29" i="68"/>
  <c r="BC28" i="68"/>
  <c r="BB28" i="68"/>
  <c r="BA28" i="68"/>
  <c r="AZ28" i="68"/>
  <c r="AY28" i="68"/>
  <c r="AX28" i="68"/>
  <c r="AW28" i="68"/>
  <c r="AV28" i="68"/>
  <c r="AU28" i="68"/>
  <c r="AT28" i="68"/>
  <c r="AS28" i="68"/>
  <c r="AR28" i="68"/>
  <c r="AQ28" i="68"/>
  <c r="AP28" i="68"/>
  <c r="AO28" i="68"/>
  <c r="AN28" i="68"/>
  <c r="AM28" i="68"/>
  <c r="AL28" i="68"/>
  <c r="AK28" i="68"/>
  <c r="AJ28" i="68"/>
  <c r="AI28" i="68"/>
  <c r="AH28" i="68"/>
  <c r="AG28" i="68"/>
  <c r="AF28" i="68"/>
  <c r="AE28" i="68"/>
  <c r="AD28" i="68"/>
  <c r="U28" i="68"/>
  <c r="T28" i="68"/>
  <c r="S28" i="68"/>
  <c r="R28" i="68"/>
  <c r="Q28" i="68"/>
  <c r="P28" i="68"/>
  <c r="O28" i="68"/>
  <c r="N28" i="68"/>
  <c r="M28" i="68"/>
  <c r="L28" i="68"/>
  <c r="K28" i="68"/>
  <c r="J28" i="68"/>
  <c r="I28" i="68"/>
  <c r="H28" i="68"/>
  <c r="G28" i="68"/>
  <c r="F28" i="68"/>
  <c r="E28" i="68"/>
  <c r="D28" i="68"/>
  <c r="C28" i="68"/>
  <c r="BC27" i="68"/>
  <c r="BB27" i="68"/>
  <c r="BA27" i="68"/>
  <c r="AZ27" i="68"/>
  <c r="AY27" i="68"/>
  <c r="AX27" i="68"/>
  <c r="AW27" i="68"/>
  <c r="AV27" i="68"/>
  <c r="AU27" i="68"/>
  <c r="AT27" i="68"/>
  <c r="AS27" i="68"/>
  <c r="AR27" i="68"/>
  <c r="AQ27" i="68"/>
  <c r="AP27" i="68"/>
  <c r="AO27" i="68"/>
  <c r="AN27" i="68"/>
  <c r="AM27" i="68"/>
  <c r="AL27" i="68"/>
  <c r="AK27" i="68"/>
  <c r="AJ27" i="68"/>
  <c r="AI27" i="68"/>
  <c r="AH27" i="68"/>
  <c r="AG27" i="68"/>
  <c r="AF27" i="68"/>
  <c r="AE27" i="68"/>
  <c r="AD27" i="68"/>
  <c r="U27" i="68"/>
  <c r="T27" i="68"/>
  <c r="S27" i="68"/>
  <c r="R27" i="68"/>
  <c r="Q27" i="68"/>
  <c r="P27" i="68"/>
  <c r="O27" i="68"/>
  <c r="N27" i="68"/>
  <c r="M27" i="68"/>
  <c r="L27" i="68"/>
  <c r="K27" i="68"/>
  <c r="J27" i="68"/>
  <c r="I27" i="68"/>
  <c r="H27" i="68"/>
  <c r="G27" i="68"/>
  <c r="F27" i="68"/>
  <c r="E27" i="68"/>
  <c r="D27" i="68"/>
  <c r="C27" i="68"/>
  <c r="U17" i="68"/>
  <c r="T17" i="68"/>
  <c r="S17" i="68"/>
  <c r="R17" i="68"/>
  <c r="R20" i="68" s="1"/>
  <c r="Q17" i="68"/>
  <c r="P17" i="68"/>
  <c r="O17" i="68"/>
  <c r="N17" i="68"/>
  <c r="M17" i="68"/>
  <c r="L17" i="68"/>
  <c r="K17" i="68"/>
  <c r="J17" i="68"/>
  <c r="J20" i="68" s="1"/>
  <c r="I17" i="68"/>
  <c r="H17" i="68"/>
  <c r="G17" i="68"/>
  <c r="F17" i="68"/>
  <c r="E17" i="68"/>
  <c r="D17" i="68"/>
  <c r="C17" i="68"/>
  <c r="BC13" i="68"/>
  <c r="BB13" i="68"/>
  <c r="BA13" i="68"/>
  <c r="AZ13" i="68"/>
  <c r="AY13" i="68"/>
  <c r="AX13" i="68"/>
  <c r="AW13" i="68"/>
  <c r="AV13" i="68"/>
  <c r="AU13" i="68"/>
  <c r="AU20" i="68" s="1"/>
  <c r="AT13" i="68"/>
  <c r="AS13" i="68"/>
  <c r="AR13" i="68"/>
  <c r="AQ13" i="68"/>
  <c r="AP13" i="68"/>
  <c r="AO13" i="68"/>
  <c r="AN13" i="68"/>
  <c r="AM13" i="68"/>
  <c r="AM20" i="68" s="1"/>
  <c r="AL13" i="68"/>
  <c r="AK13" i="68"/>
  <c r="AJ13" i="68"/>
  <c r="AI13" i="68"/>
  <c r="AH13" i="68"/>
  <c r="AG13" i="68"/>
  <c r="AF13" i="68"/>
  <c r="AE13" i="68"/>
  <c r="AE20" i="68" s="1"/>
  <c r="AD13" i="68"/>
  <c r="U13" i="68"/>
  <c r="T13" i="68"/>
  <c r="S13" i="68"/>
  <c r="R13" i="68"/>
  <c r="Q13" i="68"/>
  <c r="P13" i="68"/>
  <c r="O13" i="68"/>
  <c r="O20" i="68" s="1"/>
  <c r="N13" i="68"/>
  <c r="M13" i="68"/>
  <c r="L13" i="68"/>
  <c r="K13" i="68"/>
  <c r="J13" i="68"/>
  <c r="I13" i="68"/>
  <c r="H13" i="68"/>
  <c r="G13" i="68"/>
  <c r="G20" i="68" s="1"/>
  <c r="F13" i="68"/>
  <c r="E13" i="68"/>
  <c r="D13" i="68"/>
  <c r="C13" i="68"/>
  <c r="BC10" i="68"/>
  <c r="BB10" i="68"/>
  <c r="BA10" i="68"/>
  <c r="AZ10" i="68"/>
  <c r="AY10" i="68"/>
  <c r="AX10" i="68"/>
  <c r="AW10" i="68"/>
  <c r="AV10" i="68"/>
  <c r="AU10" i="68"/>
  <c r="AT10" i="68"/>
  <c r="AT11" i="68" s="1"/>
  <c r="AS10" i="68"/>
  <c r="AR10" i="68"/>
  <c r="AR11" i="68" s="1"/>
  <c r="AQ10" i="68"/>
  <c r="AP10" i="68"/>
  <c r="AO10" i="68"/>
  <c r="AN10" i="68"/>
  <c r="AM10" i="68"/>
  <c r="AL10" i="68"/>
  <c r="AL11" i="68" s="1"/>
  <c r="AK10" i="68"/>
  <c r="AJ10" i="68"/>
  <c r="AJ11" i="68" s="1"/>
  <c r="AI10" i="68"/>
  <c r="AH10" i="68"/>
  <c r="AG10" i="68"/>
  <c r="AF10" i="68"/>
  <c r="AE10" i="68"/>
  <c r="AD10" i="68"/>
  <c r="AD11" i="68" s="1"/>
  <c r="U10" i="68"/>
  <c r="U11" i="68" s="1"/>
  <c r="T10" i="68"/>
  <c r="T11" i="68" s="1"/>
  <c r="S10" i="68"/>
  <c r="R10" i="68"/>
  <c r="Q10" i="68"/>
  <c r="P10" i="68"/>
  <c r="O10" i="68"/>
  <c r="N10" i="68"/>
  <c r="M10" i="68"/>
  <c r="M11" i="68" s="1"/>
  <c r="L10" i="68"/>
  <c r="K10" i="68"/>
  <c r="J10" i="68"/>
  <c r="I10" i="68"/>
  <c r="H10" i="68"/>
  <c r="G10" i="68"/>
  <c r="F10" i="68"/>
  <c r="E10" i="68"/>
  <c r="E11" i="68" s="1"/>
  <c r="D10" i="68"/>
  <c r="D11" i="68" s="1"/>
  <c r="C10" i="68"/>
  <c r="AV21" i="67"/>
  <c r="AU21" i="67"/>
  <c r="AT21" i="67"/>
  <c r="AS21" i="67"/>
  <c r="AR21" i="67"/>
  <c r="AQ21" i="67"/>
  <c r="AP21" i="67"/>
  <c r="AO21" i="67"/>
  <c r="AN21" i="67"/>
  <c r="AM21" i="67"/>
  <c r="AL21" i="67"/>
  <c r="AK21" i="67"/>
  <c r="AJ21" i="67"/>
  <c r="AI21" i="67"/>
  <c r="AH21" i="67"/>
  <c r="AG21" i="67"/>
  <c r="AF21" i="67"/>
  <c r="AE21" i="67"/>
  <c r="AD21" i="67"/>
  <c r="U21" i="67"/>
  <c r="T21" i="67"/>
  <c r="S21" i="67"/>
  <c r="R21" i="67"/>
  <c r="R22" i="67" s="1"/>
  <c r="Q21" i="67"/>
  <c r="P21" i="67"/>
  <c r="O21" i="67"/>
  <c r="N21" i="67"/>
  <c r="M21" i="67"/>
  <c r="L21" i="67"/>
  <c r="K21" i="67"/>
  <c r="J21" i="67"/>
  <c r="J22" i="67" s="1"/>
  <c r="I21" i="67"/>
  <c r="H21" i="67"/>
  <c r="G21" i="67"/>
  <c r="F21" i="67"/>
  <c r="E21" i="67"/>
  <c r="D21" i="67"/>
  <c r="C21" i="67"/>
  <c r="AV20" i="67"/>
  <c r="AV22" i="67" s="1"/>
  <c r="AV24" i="67" s="1"/>
  <c r="AU20" i="67"/>
  <c r="AT20" i="67"/>
  <c r="AS20" i="67"/>
  <c r="AR20" i="67"/>
  <c r="AQ20" i="67"/>
  <c r="AP20" i="67"/>
  <c r="AO20" i="67"/>
  <c r="AN20" i="67"/>
  <c r="AN22" i="67" s="1"/>
  <c r="AN24" i="67" s="1"/>
  <c r="AM20" i="67"/>
  <c r="AL20" i="67"/>
  <c r="AK20" i="67"/>
  <c r="AJ20" i="67"/>
  <c r="AI20" i="67"/>
  <c r="AH20" i="67"/>
  <c r="AG20" i="67"/>
  <c r="AF20" i="67"/>
  <c r="AF22" i="67" s="1"/>
  <c r="AF24" i="67" s="1"/>
  <c r="AE20" i="67"/>
  <c r="AD20" i="67"/>
  <c r="U20" i="67"/>
  <c r="T20" i="67"/>
  <c r="S20" i="67"/>
  <c r="R20" i="67"/>
  <c r="Q20" i="67"/>
  <c r="P20" i="67"/>
  <c r="P22" i="67" s="1"/>
  <c r="O20" i="67"/>
  <c r="N20" i="67"/>
  <c r="M20" i="67"/>
  <c r="L20" i="67"/>
  <c r="K20" i="67"/>
  <c r="J20" i="67"/>
  <c r="I20" i="67"/>
  <c r="H20" i="67"/>
  <c r="H22" i="67" s="1"/>
  <c r="G20" i="67"/>
  <c r="F20" i="67"/>
  <c r="E20" i="67"/>
  <c r="D20" i="67"/>
  <c r="C20" i="67"/>
  <c r="BC11" i="67"/>
  <c r="BB11" i="67"/>
  <c r="BA11" i="67"/>
  <c r="AZ11" i="67"/>
  <c r="AY11" i="67"/>
  <c r="AX11" i="67"/>
  <c r="AW11" i="67"/>
  <c r="AV11" i="67"/>
  <c r="AU11" i="67"/>
  <c r="AT11" i="67"/>
  <c r="AS11" i="67"/>
  <c r="AS19" i="67" s="1"/>
  <c r="AR11" i="67"/>
  <c r="AQ11" i="67"/>
  <c r="AP11" i="67"/>
  <c r="AO11" i="67"/>
  <c r="AN11" i="67"/>
  <c r="AM11" i="67"/>
  <c r="AL11" i="67"/>
  <c r="AK11" i="67"/>
  <c r="AK19" i="67" s="1"/>
  <c r="AJ11" i="67"/>
  <c r="AI11" i="67"/>
  <c r="AH11" i="67"/>
  <c r="AG11" i="67"/>
  <c r="AF11" i="67"/>
  <c r="AE11" i="67"/>
  <c r="AD11" i="67"/>
  <c r="U11" i="67"/>
  <c r="T11" i="67"/>
  <c r="S11" i="67"/>
  <c r="R11" i="67"/>
  <c r="Q11" i="67"/>
  <c r="P11" i="67"/>
  <c r="O11" i="67"/>
  <c r="N11" i="67"/>
  <c r="M11" i="67"/>
  <c r="L11" i="67"/>
  <c r="K11" i="67"/>
  <c r="J11" i="67"/>
  <c r="I11" i="67"/>
  <c r="H11" i="67"/>
  <c r="G11" i="67"/>
  <c r="F11" i="67"/>
  <c r="E11" i="67"/>
  <c r="D11" i="67"/>
  <c r="C11" i="67"/>
  <c r="AV10" i="67"/>
  <c r="AU10" i="67"/>
  <c r="AT10" i="67"/>
  <c r="AS10" i="67"/>
  <c r="AR10" i="67"/>
  <c r="AQ10" i="67"/>
  <c r="AQ19" i="67" s="1"/>
  <c r="AP10" i="67"/>
  <c r="AO10" i="67"/>
  <c r="AN10" i="67"/>
  <c r="AM10" i="67"/>
  <c r="AL10" i="67"/>
  <c r="AK10" i="67"/>
  <c r="AJ10" i="67"/>
  <c r="AI10" i="67"/>
  <c r="AI19" i="67" s="1"/>
  <c r="AH10" i="67"/>
  <c r="AG10" i="67"/>
  <c r="AF10" i="67"/>
  <c r="AE10" i="67"/>
  <c r="AD10" i="67"/>
  <c r="U10" i="67"/>
  <c r="T10" i="67"/>
  <c r="S10" i="67"/>
  <c r="S19" i="67" s="1"/>
  <c r="R10" i="67"/>
  <c r="Q10" i="67"/>
  <c r="P10" i="67"/>
  <c r="O10" i="67"/>
  <c r="N10" i="67"/>
  <c r="M10" i="67"/>
  <c r="L10" i="67"/>
  <c r="K10" i="67"/>
  <c r="K19" i="67" s="1"/>
  <c r="J10" i="67"/>
  <c r="I10" i="67"/>
  <c r="H10" i="67"/>
  <c r="G10" i="67"/>
  <c r="F10" i="67"/>
  <c r="E10" i="67"/>
  <c r="D10" i="67"/>
  <c r="C10" i="67"/>
  <c r="C19" i="67" s="1"/>
  <c r="AV9" i="67"/>
  <c r="AU9" i="67"/>
  <c r="AT9" i="67"/>
  <c r="AS9" i="67"/>
  <c r="AR9" i="67"/>
  <c r="AQ9" i="67"/>
  <c r="AP9" i="67"/>
  <c r="AO9" i="67"/>
  <c r="AN9" i="67"/>
  <c r="AM9" i="67"/>
  <c r="AL9" i="67"/>
  <c r="AK9" i="67"/>
  <c r="AJ9" i="67"/>
  <c r="AI9" i="67"/>
  <c r="AH9" i="67"/>
  <c r="AG9" i="67"/>
  <c r="AF9" i="67"/>
  <c r="AE9" i="67"/>
  <c r="AD9" i="67"/>
  <c r="U9" i="67"/>
  <c r="T9" i="67"/>
  <c r="S9" i="67"/>
  <c r="R9" i="67"/>
  <c r="Q9" i="67"/>
  <c r="P9" i="67"/>
  <c r="O9" i="67"/>
  <c r="N9" i="67"/>
  <c r="M9" i="67"/>
  <c r="L9" i="67"/>
  <c r="K9" i="67"/>
  <c r="J9" i="67"/>
  <c r="I9" i="67"/>
  <c r="H9" i="67"/>
  <c r="G9" i="67"/>
  <c r="F9" i="67"/>
  <c r="E9" i="67"/>
  <c r="D9" i="67"/>
  <c r="C9" i="67"/>
  <c r="AV8" i="67"/>
  <c r="AU8" i="67"/>
  <c r="AU22" i="67" s="1"/>
  <c r="AU24" i="67" s="1"/>
  <c r="AT8" i="67"/>
  <c r="AS8" i="67"/>
  <c r="AR8" i="67"/>
  <c r="AQ8" i="67"/>
  <c r="AP8" i="67"/>
  <c r="AO8" i="67"/>
  <c r="AN8" i="67"/>
  <c r="AM8" i="67"/>
  <c r="AM22" i="67" s="1"/>
  <c r="AM24" i="67" s="1"/>
  <c r="AL8" i="67"/>
  <c r="AK8" i="67"/>
  <c r="AJ8" i="67"/>
  <c r="AI8" i="67"/>
  <c r="AH8" i="67"/>
  <c r="AG8" i="67"/>
  <c r="AF8" i="67"/>
  <c r="AE8" i="67"/>
  <c r="AE22" i="67" s="1"/>
  <c r="AE24" i="67" s="1"/>
  <c r="AD8" i="67"/>
  <c r="U8" i="67"/>
  <c r="T8" i="67"/>
  <c r="S8" i="67"/>
  <c r="R8" i="67"/>
  <c r="Q8" i="67"/>
  <c r="P8" i="67"/>
  <c r="O8" i="67"/>
  <c r="N8" i="67"/>
  <c r="M8" i="67"/>
  <c r="L8" i="67"/>
  <c r="K8" i="67"/>
  <c r="J8" i="67"/>
  <c r="I8" i="67"/>
  <c r="H8" i="67"/>
  <c r="G8" i="67"/>
  <c r="G22" i="67" s="1"/>
  <c r="F8" i="67"/>
  <c r="E8" i="67"/>
  <c r="D8" i="67"/>
  <c r="C8" i="67"/>
  <c r="AV7" i="67"/>
  <c r="AU7" i="67"/>
  <c r="AT7" i="67"/>
  <c r="AS7" i="67"/>
  <c r="AR7" i="67"/>
  <c r="AQ7" i="67"/>
  <c r="AP7" i="67"/>
  <c r="AO7" i="67"/>
  <c r="AN7" i="67"/>
  <c r="AM7" i="67"/>
  <c r="AL7" i="67"/>
  <c r="AK7" i="67"/>
  <c r="AK22" i="67" s="1"/>
  <c r="AK24" i="67" s="1"/>
  <c r="AJ7" i="67"/>
  <c r="AI7" i="67"/>
  <c r="AH7" i="67"/>
  <c r="AG7" i="67"/>
  <c r="AF7" i="67"/>
  <c r="AE7" i="67"/>
  <c r="AD7" i="67"/>
  <c r="U7" i="67"/>
  <c r="T7" i="67"/>
  <c r="S7" i="67"/>
  <c r="R7" i="67"/>
  <c r="Q7" i="67"/>
  <c r="P7" i="67"/>
  <c r="O7" i="67"/>
  <c r="N7" i="67"/>
  <c r="M7" i="67"/>
  <c r="L7" i="67"/>
  <c r="K7" i="67"/>
  <c r="J7" i="67"/>
  <c r="I7" i="67"/>
  <c r="H7" i="67"/>
  <c r="G7" i="67"/>
  <c r="F7" i="67"/>
  <c r="E7" i="67"/>
  <c r="D7" i="67"/>
  <c r="C7" i="67"/>
  <c r="AV6" i="67"/>
  <c r="AU6" i="67"/>
  <c r="AT6" i="67"/>
  <c r="AS6" i="67"/>
  <c r="AR6" i="67"/>
  <c r="AQ6" i="67"/>
  <c r="AQ22" i="67" s="1"/>
  <c r="AQ24" i="67" s="1"/>
  <c r="AP6" i="67"/>
  <c r="AO6" i="67"/>
  <c r="AN6" i="67"/>
  <c r="AM6" i="67"/>
  <c r="AL6" i="67"/>
  <c r="AK6" i="67"/>
  <c r="AJ6" i="67"/>
  <c r="AI6" i="67"/>
  <c r="AH6" i="67"/>
  <c r="AG6" i="67"/>
  <c r="AF6" i="67"/>
  <c r="AE6" i="67"/>
  <c r="AD6" i="67"/>
  <c r="U6" i="67"/>
  <c r="T6" i="67"/>
  <c r="S6" i="67"/>
  <c r="S22" i="67" s="1"/>
  <c r="R6" i="67"/>
  <c r="Q6" i="67"/>
  <c r="P6" i="67"/>
  <c r="O6" i="67"/>
  <c r="N6" i="67"/>
  <c r="M6" i="67"/>
  <c r="L6" i="67"/>
  <c r="K6" i="67"/>
  <c r="K22" i="67" s="1"/>
  <c r="J6" i="67"/>
  <c r="I6" i="67"/>
  <c r="H6" i="67"/>
  <c r="G6" i="67"/>
  <c r="F6" i="67"/>
  <c r="E6" i="67"/>
  <c r="D6" i="67"/>
  <c r="C6" i="67"/>
  <c r="C22" i="67" s="1"/>
  <c r="AV5" i="67"/>
  <c r="AU5" i="67"/>
  <c r="AT5" i="67"/>
  <c r="AS5" i="67"/>
  <c r="AR5" i="67"/>
  <c r="AQ5" i="67"/>
  <c r="AP5" i="67"/>
  <c r="AO5" i="67"/>
  <c r="AO22" i="67" s="1"/>
  <c r="AO24" i="67" s="1"/>
  <c r="AN5" i="67"/>
  <c r="AM5" i="67"/>
  <c r="AL5" i="67"/>
  <c r="AK5" i="67"/>
  <c r="AJ5" i="67"/>
  <c r="AI5" i="67"/>
  <c r="AH5" i="67"/>
  <c r="AG5" i="67"/>
  <c r="AG22" i="67" s="1"/>
  <c r="AG24" i="67" s="1"/>
  <c r="AF5" i="67"/>
  <c r="AE5" i="67"/>
  <c r="AD5" i="67"/>
  <c r="U5" i="67"/>
  <c r="T5" i="67"/>
  <c r="S5" i="67"/>
  <c r="R5" i="67"/>
  <c r="Q5" i="67"/>
  <c r="Q22" i="67" s="1"/>
  <c r="P5" i="67"/>
  <c r="O5" i="67"/>
  <c r="N5" i="67"/>
  <c r="M5" i="67"/>
  <c r="L5" i="67"/>
  <c r="K5" i="67"/>
  <c r="J5" i="67"/>
  <c r="I5" i="67"/>
  <c r="I22" i="67" s="1"/>
  <c r="H5" i="67"/>
  <c r="G5" i="67"/>
  <c r="F5" i="67"/>
  <c r="E5" i="67"/>
  <c r="D5" i="67"/>
  <c r="C5" i="67"/>
  <c r="U49" i="66"/>
  <c r="T49" i="66"/>
  <c r="S49" i="66"/>
  <c r="R49" i="66"/>
  <c r="Q49" i="66"/>
  <c r="P49" i="66"/>
  <c r="O49" i="66"/>
  <c r="N49" i="66"/>
  <c r="M49" i="66"/>
  <c r="L49" i="66"/>
  <c r="K49" i="66"/>
  <c r="J49" i="66"/>
  <c r="I49" i="66"/>
  <c r="H49" i="66"/>
  <c r="G49" i="66"/>
  <c r="F49" i="66"/>
  <c r="E49" i="66"/>
  <c r="D49" i="66"/>
  <c r="C49" i="66"/>
  <c r="U48" i="66"/>
  <c r="T48" i="66"/>
  <c r="S48" i="66"/>
  <c r="R48" i="66"/>
  <c r="Q48" i="66"/>
  <c r="P48" i="66"/>
  <c r="O48" i="66"/>
  <c r="N48" i="66"/>
  <c r="M48" i="66"/>
  <c r="L48" i="66"/>
  <c r="K48" i="66"/>
  <c r="J48" i="66"/>
  <c r="I48" i="66"/>
  <c r="H48" i="66"/>
  <c r="G48" i="66"/>
  <c r="F48" i="66"/>
  <c r="E48" i="66"/>
  <c r="D48" i="66"/>
  <c r="C48" i="66"/>
  <c r="U47" i="66"/>
  <c r="T47" i="66"/>
  <c r="S47" i="66"/>
  <c r="R47" i="66"/>
  <c r="Q47" i="66"/>
  <c r="P47" i="66"/>
  <c r="O47" i="66"/>
  <c r="N47" i="66"/>
  <c r="M47" i="66"/>
  <c r="L47" i="66"/>
  <c r="K47" i="66"/>
  <c r="J47" i="66"/>
  <c r="I47" i="66"/>
  <c r="H47" i="66"/>
  <c r="G47" i="66"/>
  <c r="F47" i="66"/>
  <c r="E47" i="66"/>
  <c r="D47" i="66"/>
  <c r="C47" i="66"/>
  <c r="U46" i="66"/>
  <c r="T46" i="66"/>
  <c r="S46" i="66"/>
  <c r="R46" i="66"/>
  <c r="Q46" i="66"/>
  <c r="P46" i="66"/>
  <c r="O46" i="66"/>
  <c r="N46" i="66"/>
  <c r="M46" i="66"/>
  <c r="L46" i="66"/>
  <c r="K46" i="66"/>
  <c r="J46" i="66"/>
  <c r="I46" i="66"/>
  <c r="H46" i="66"/>
  <c r="G46" i="66"/>
  <c r="F46" i="66"/>
  <c r="E46" i="66"/>
  <c r="D46" i="66"/>
  <c r="C46" i="66"/>
  <c r="U38" i="66"/>
  <c r="T38" i="66"/>
  <c r="S38" i="66"/>
  <c r="R38" i="66"/>
  <c r="Q38" i="66"/>
  <c r="P38" i="66"/>
  <c r="P39" i="66" s="1"/>
  <c r="O38" i="66"/>
  <c r="N38" i="66"/>
  <c r="M38" i="66"/>
  <c r="L38" i="66"/>
  <c r="K38" i="66"/>
  <c r="J38" i="66"/>
  <c r="I38" i="66"/>
  <c r="H38" i="66"/>
  <c r="H39" i="66" s="1"/>
  <c r="G38" i="66"/>
  <c r="F38" i="66"/>
  <c r="E38" i="66"/>
  <c r="D38" i="66"/>
  <c r="C38" i="66"/>
  <c r="U37" i="66"/>
  <c r="T37" i="66"/>
  <c r="S37" i="66"/>
  <c r="R37" i="66"/>
  <c r="Q37" i="66"/>
  <c r="P37" i="66"/>
  <c r="O37" i="66"/>
  <c r="N37" i="66"/>
  <c r="M37" i="66"/>
  <c r="L37" i="66"/>
  <c r="K37" i="66"/>
  <c r="J37" i="66"/>
  <c r="I37" i="66"/>
  <c r="H37" i="66"/>
  <c r="G37" i="66"/>
  <c r="F37" i="66"/>
  <c r="E37" i="66"/>
  <c r="D37" i="66"/>
  <c r="C37" i="66"/>
  <c r="U36" i="66"/>
  <c r="T36" i="66"/>
  <c r="S36" i="66"/>
  <c r="R36" i="66"/>
  <c r="Q36" i="66"/>
  <c r="P36" i="66"/>
  <c r="O36" i="66"/>
  <c r="O39" i="66" s="1"/>
  <c r="N36" i="66"/>
  <c r="N39" i="66" s="1"/>
  <c r="M36" i="66"/>
  <c r="L36" i="66"/>
  <c r="K36" i="66"/>
  <c r="J36" i="66"/>
  <c r="I36" i="66"/>
  <c r="H36" i="66"/>
  <c r="G36" i="66"/>
  <c r="G39" i="66" s="1"/>
  <c r="F36" i="66"/>
  <c r="F39" i="66" s="1"/>
  <c r="E36" i="66"/>
  <c r="D36" i="66"/>
  <c r="C36" i="66"/>
  <c r="U34" i="66"/>
  <c r="T34" i="66"/>
  <c r="S34" i="66"/>
  <c r="R34" i="66"/>
  <c r="Q34" i="66"/>
  <c r="P34" i="66"/>
  <c r="O34" i="66"/>
  <c r="N34" i="66"/>
  <c r="M34" i="66"/>
  <c r="L34" i="66"/>
  <c r="K34" i="66"/>
  <c r="J34" i="66"/>
  <c r="I34" i="66"/>
  <c r="H34" i="66"/>
  <c r="G34" i="66"/>
  <c r="F34" i="66"/>
  <c r="E34" i="66"/>
  <c r="D34" i="66"/>
  <c r="C34" i="66"/>
  <c r="U33" i="66"/>
  <c r="T33" i="66"/>
  <c r="S33" i="66"/>
  <c r="R33" i="66"/>
  <c r="Q33" i="66"/>
  <c r="P33" i="66"/>
  <c r="O33" i="66"/>
  <c r="N33" i="66"/>
  <c r="M33" i="66"/>
  <c r="L33" i="66"/>
  <c r="K33" i="66"/>
  <c r="J33" i="66"/>
  <c r="I33" i="66"/>
  <c r="H33" i="66"/>
  <c r="G33" i="66"/>
  <c r="F33" i="66"/>
  <c r="E33" i="66"/>
  <c r="D33" i="66"/>
  <c r="C33" i="66"/>
  <c r="U32" i="66"/>
  <c r="T32" i="66"/>
  <c r="S32" i="66"/>
  <c r="R32" i="66"/>
  <c r="Q32" i="66"/>
  <c r="P32" i="66"/>
  <c r="O32" i="66"/>
  <c r="N32" i="66"/>
  <c r="M32" i="66"/>
  <c r="L32" i="66"/>
  <c r="K32" i="66"/>
  <c r="J32" i="66"/>
  <c r="I32" i="66"/>
  <c r="H32" i="66"/>
  <c r="G32" i="66"/>
  <c r="F32" i="66"/>
  <c r="E32" i="66"/>
  <c r="D32" i="66"/>
  <c r="C32" i="66"/>
  <c r="U31" i="66"/>
  <c r="T31" i="66"/>
  <c r="S31" i="66"/>
  <c r="R31" i="66"/>
  <c r="Q31" i="66"/>
  <c r="P31" i="66"/>
  <c r="O31" i="66"/>
  <c r="N31" i="66"/>
  <c r="M31" i="66"/>
  <c r="L31" i="66"/>
  <c r="K31" i="66"/>
  <c r="J31" i="66"/>
  <c r="I31" i="66"/>
  <c r="H31" i="66"/>
  <c r="G31" i="66"/>
  <c r="F31" i="66"/>
  <c r="E31" i="66"/>
  <c r="D31" i="66"/>
  <c r="C31" i="66"/>
  <c r="U29" i="66"/>
  <c r="T29" i="66"/>
  <c r="S29" i="66"/>
  <c r="R29" i="66"/>
  <c r="Q29" i="66"/>
  <c r="P29" i="66"/>
  <c r="O29" i="66"/>
  <c r="N29" i="66"/>
  <c r="M29" i="66"/>
  <c r="L29" i="66"/>
  <c r="K29" i="66"/>
  <c r="J29" i="66"/>
  <c r="I29" i="66"/>
  <c r="H29" i="66"/>
  <c r="G29" i="66"/>
  <c r="F29" i="66"/>
  <c r="E29" i="66"/>
  <c r="D29" i="66"/>
  <c r="C29" i="66"/>
  <c r="U28" i="66"/>
  <c r="T28" i="66"/>
  <c r="S28" i="66"/>
  <c r="R28" i="66"/>
  <c r="Q28" i="66"/>
  <c r="P28" i="66"/>
  <c r="P35" i="66" s="1"/>
  <c r="O28" i="66"/>
  <c r="N28" i="66"/>
  <c r="M28" i="66"/>
  <c r="L28" i="66"/>
  <c r="K28" i="66"/>
  <c r="J28" i="66"/>
  <c r="I28" i="66"/>
  <c r="H28" i="66"/>
  <c r="H35" i="66" s="1"/>
  <c r="G28" i="66"/>
  <c r="F28" i="66"/>
  <c r="E28" i="66"/>
  <c r="D28" i="66"/>
  <c r="C28" i="66"/>
  <c r="U27" i="66"/>
  <c r="T27" i="66"/>
  <c r="S27" i="66"/>
  <c r="R27" i="66"/>
  <c r="Q27" i="66"/>
  <c r="P27" i="66"/>
  <c r="O27" i="66"/>
  <c r="N27" i="66"/>
  <c r="M27" i="66"/>
  <c r="L27" i="66"/>
  <c r="K27" i="66"/>
  <c r="J27" i="66"/>
  <c r="I27" i="66"/>
  <c r="H27" i="66"/>
  <c r="G27" i="66"/>
  <c r="F27" i="66"/>
  <c r="E27" i="66"/>
  <c r="D27" i="66"/>
  <c r="C27" i="66"/>
  <c r="U24" i="66"/>
  <c r="T24" i="66"/>
  <c r="S24" i="66"/>
  <c r="R24" i="66"/>
  <c r="Q24" i="66"/>
  <c r="P24" i="66"/>
  <c r="O24" i="66"/>
  <c r="N24" i="66"/>
  <c r="N35" i="66" s="1"/>
  <c r="M24" i="66"/>
  <c r="L24" i="66"/>
  <c r="K24" i="66"/>
  <c r="J24" i="66"/>
  <c r="I24" i="66"/>
  <c r="H24" i="66"/>
  <c r="G24" i="66"/>
  <c r="F24" i="66"/>
  <c r="F35" i="66" s="1"/>
  <c r="E24" i="66"/>
  <c r="D24" i="66"/>
  <c r="C24" i="66"/>
  <c r="U21" i="66"/>
  <c r="T21" i="66"/>
  <c r="S21" i="66"/>
  <c r="R21" i="66"/>
  <c r="Q21" i="66"/>
  <c r="Q23" i="66" s="1"/>
  <c r="P21" i="66"/>
  <c r="O21" i="66"/>
  <c r="N21" i="66"/>
  <c r="M21" i="66"/>
  <c r="L21" i="66"/>
  <c r="K21" i="66"/>
  <c r="J21" i="66"/>
  <c r="I21" i="66"/>
  <c r="I23" i="66" s="1"/>
  <c r="H21" i="66"/>
  <c r="G21" i="66"/>
  <c r="F21" i="66"/>
  <c r="E21" i="66"/>
  <c r="D21" i="66"/>
  <c r="C21" i="66"/>
  <c r="U20" i="66"/>
  <c r="T20" i="66"/>
  <c r="T23" i="66" s="1"/>
  <c r="S20" i="66"/>
  <c r="R20" i="66"/>
  <c r="Q20" i="66"/>
  <c r="P20" i="66"/>
  <c r="O20" i="66"/>
  <c r="N20" i="66"/>
  <c r="M20" i="66"/>
  <c r="L20" i="66"/>
  <c r="L23" i="66" s="1"/>
  <c r="K20" i="66"/>
  <c r="J20" i="66"/>
  <c r="I20" i="66"/>
  <c r="H20" i="66"/>
  <c r="G20" i="66"/>
  <c r="F20" i="66"/>
  <c r="E20" i="66"/>
  <c r="D20" i="66"/>
  <c r="D23" i="66" s="1"/>
  <c r="C20" i="66"/>
  <c r="U19" i="66"/>
  <c r="T19" i="66"/>
  <c r="S19" i="66"/>
  <c r="R19" i="66"/>
  <c r="Q19" i="66"/>
  <c r="P19" i="66"/>
  <c r="O19" i="66"/>
  <c r="O23" i="66" s="1"/>
  <c r="N19" i="66"/>
  <c r="M19" i="66"/>
  <c r="L19" i="66"/>
  <c r="K19" i="66"/>
  <c r="J19" i="66"/>
  <c r="I19" i="66"/>
  <c r="H19" i="66"/>
  <c r="G19" i="66"/>
  <c r="G23" i="66" s="1"/>
  <c r="F19" i="66"/>
  <c r="E19" i="66"/>
  <c r="D19" i="66"/>
  <c r="C19" i="66"/>
  <c r="U13" i="66"/>
  <c r="T13" i="66"/>
  <c r="S13" i="66"/>
  <c r="R13" i="66"/>
  <c r="Q13" i="66"/>
  <c r="P13" i="66"/>
  <c r="O13" i="66"/>
  <c r="N13" i="66"/>
  <c r="M13" i="66"/>
  <c r="L13" i="66"/>
  <c r="K13" i="66"/>
  <c r="J13" i="66"/>
  <c r="I13" i="66"/>
  <c r="H13" i="66"/>
  <c r="G13" i="66"/>
  <c r="F13" i="66"/>
  <c r="E13" i="66"/>
  <c r="D13" i="66"/>
  <c r="C13" i="66"/>
  <c r="U12" i="66"/>
  <c r="T12" i="66"/>
  <c r="S12" i="66"/>
  <c r="R12" i="66"/>
  <c r="Q12" i="66"/>
  <c r="P12" i="66"/>
  <c r="O12" i="66"/>
  <c r="N12" i="66"/>
  <c r="M12" i="66"/>
  <c r="L12" i="66"/>
  <c r="K12" i="66"/>
  <c r="J12" i="66"/>
  <c r="I12" i="66"/>
  <c r="H12" i="66"/>
  <c r="G12" i="66"/>
  <c r="F12" i="66"/>
  <c r="E12" i="66"/>
  <c r="D12" i="66"/>
  <c r="C12" i="66"/>
  <c r="U11" i="66"/>
  <c r="T11" i="66"/>
  <c r="S11" i="66"/>
  <c r="R11" i="66"/>
  <c r="Q11" i="66"/>
  <c r="P11" i="66"/>
  <c r="O11" i="66"/>
  <c r="N11" i="66"/>
  <c r="M11" i="66"/>
  <c r="L11" i="66"/>
  <c r="K11" i="66"/>
  <c r="J11" i="66"/>
  <c r="I11" i="66"/>
  <c r="H11" i="66"/>
  <c r="G11" i="66"/>
  <c r="F11" i="66"/>
  <c r="E11" i="66"/>
  <c r="D11" i="66"/>
  <c r="C11" i="66"/>
  <c r="U10" i="66"/>
  <c r="T10" i="66"/>
  <c r="S10" i="66"/>
  <c r="S45" i="66" s="1"/>
  <c r="R10" i="66"/>
  <c r="Q10" i="66"/>
  <c r="P10" i="66"/>
  <c r="O10" i="66"/>
  <c r="N10" i="66"/>
  <c r="M10" i="66"/>
  <c r="L10" i="66"/>
  <c r="K10" i="66"/>
  <c r="J10" i="66"/>
  <c r="I10" i="66"/>
  <c r="H10" i="66"/>
  <c r="G10" i="66"/>
  <c r="F10" i="66"/>
  <c r="E10" i="66"/>
  <c r="D10" i="66"/>
  <c r="C10" i="66"/>
  <c r="C45" i="66" s="1"/>
  <c r="U5" i="66"/>
  <c r="T5" i="66"/>
  <c r="S5" i="66"/>
  <c r="R5" i="66"/>
  <c r="Q5" i="66"/>
  <c r="P5" i="66"/>
  <c r="O5" i="66"/>
  <c r="N5" i="66"/>
  <c r="N45" i="66" s="1"/>
  <c r="N50" i="66" s="1"/>
  <c r="M5" i="66"/>
  <c r="L5" i="66"/>
  <c r="K5" i="66"/>
  <c r="J5" i="66"/>
  <c r="I5" i="66"/>
  <c r="H5" i="66"/>
  <c r="G5" i="66"/>
  <c r="F5" i="66"/>
  <c r="F45" i="66" s="1"/>
  <c r="F50" i="66" s="1"/>
  <c r="E5" i="66"/>
  <c r="D5" i="66"/>
  <c r="C5" i="66"/>
  <c r="AV36" i="65"/>
  <c r="AU36" i="65"/>
  <c r="AT36" i="65"/>
  <c r="AS36" i="65"/>
  <c r="AR36" i="65"/>
  <c r="AQ36" i="65"/>
  <c r="AP36" i="65"/>
  <c r="AO36" i="65"/>
  <c r="AN36" i="65"/>
  <c r="AM36" i="65"/>
  <c r="AL36" i="65"/>
  <c r="AK36" i="65"/>
  <c r="AJ36" i="65"/>
  <c r="AI36" i="65"/>
  <c r="AH36" i="65"/>
  <c r="AG36" i="65"/>
  <c r="AF36" i="65"/>
  <c r="AE36" i="65"/>
  <c r="AD36" i="65"/>
  <c r="U36" i="65"/>
  <c r="T36" i="65"/>
  <c r="S36" i="65"/>
  <c r="R36" i="65"/>
  <c r="Q36" i="65"/>
  <c r="P36" i="65"/>
  <c r="O36" i="65"/>
  <c r="N36" i="65"/>
  <c r="M36" i="65"/>
  <c r="L36" i="65"/>
  <c r="K36" i="65"/>
  <c r="J36" i="65"/>
  <c r="I36" i="65"/>
  <c r="H36" i="65"/>
  <c r="G36" i="65"/>
  <c r="F36" i="65"/>
  <c r="E36" i="65"/>
  <c r="D36" i="65"/>
  <c r="C36" i="65"/>
  <c r="AV35" i="65"/>
  <c r="AU35" i="65"/>
  <c r="AT35" i="65"/>
  <c r="AS35" i="65"/>
  <c r="AR35" i="65"/>
  <c r="AQ35" i="65"/>
  <c r="AP35" i="65"/>
  <c r="AO35" i="65"/>
  <c r="AN35" i="65"/>
  <c r="AM35" i="65"/>
  <c r="AL35" i="65"/>
  <c r="AK35" i="65"/>
  <c r="AJ35" i="65"/>
  <c r="AI35" i="65"/>
  <c r="AH35" i="65"/>
  <c r="AG35" i="65"/>
  <c r="AF35" i="65"/>
  <c r="AE35" i="65"/>
  <c r="AD35" i="65"/>
  <c r="U35" i="65"/>
  <c r="T35" i="65"/>
  <c r="S35" i="65"/>
  <c r="R35" i="65"/>
  <c r="Q35" i="65"/>
  <c r="P35" i="65"/>
  <c r="O35" i="65"/>
  <c r="N35" i="65"/>
  <c r="M35" i="65"/>
  <c r="L35" i="65"/>
  <c r="K35" i="65"/>
  <c r="J35" i="65"/>
  <c r="I35" i="65"/>
  <c r="H35" i="65"/>
  <c r="G35" i="65"/>
  <c r="F35" i="65"/>
  <c r="E35" i="65"/>
  <c r="D35" i="65"/>
  <c r="C35" i="65"/>
  <c r="AV34" i="65"/>
  <c r="AU34" i="65"/>
  <c r="AT34" i="65"/>
  <c r="AS34" i="65"/>
  <c r="AR34" i="65"/>
  <c r="AQ34" i="65"/>
  <c r="AP34" i="65"/>
  <c r="AO34" i="65"/>
  <c r="AN34" i="65"/>
  <c r="AM34" i="65"/>
  <c r="AL34" i="65"/>
  <c r="AK34" i="65"/>
  <c r="AJ34" i="65"/>
  <c r="AI34" i="65"/>
  <c r="AH34" i="65"/>
  <c r="AG34" i="65"/>
  <c r="AF34" i="65"/>
  <c r="AE34" i="65"/>
  <c r="AD34" i="65"/>
  <c r="U34" i="65"/>
  <c r="T34" i="65"/>
  <c r="S34" i="65"/>
  <c r="R34" i="65"/>
  <c r="Q34" i="65"/>
  <c r="P34" i="65"/>
  <c r="O34" i="65"/>
  <c r="N34" i="65"/>
  <c r="M34" i="65"/>
  <c r="L34" i="65"/>
  <c r="K34" i="65"/>
  <c r="J34" i="65"/>
  <c r="I34" i="65"/>
  <c r="H34" i="65"/>
  <c r="G34" i="65"/>
  <c r="F34" i="65"/>
  <c r="E34" i="65"/>
  <c r="D34" i="65"/>
  <c r="C34" i="65"/>
  <c r="AV33" i="65"/>
  <c r="AU33" i="65"/>
  <c r="AT33" i="65"/>
  <c r="AS33" i="65"/>
  <c r="AR33" i="65"/>
  <c r="AQ33" i="65"/>
  <c r="AP33" i="65"/>
  <c r="AO33" i="65"/>
  <c r="AN33" i="65"/>
  <c r="AM33" i="65"/>
  <c r="AL33" i="65"/>
  <c r="AK33" i="65"/>
  <c r="AJ33" i="65"/>
  <c r="AI33" i="65"/>
  <c r="AH33" i="65"/>
  <c r="AG33" i="65"/>
  <c r="AF33" i="65"/>
  <c r="AE33" i="65"/>
  <c r="AD33" i="65"/>
  <c r="U33" i="65"/>
  <c r="T33" i="65"/>
  <c r="S33" i="65"/>
  <c r="R33" i="65"/>
  <c r="Q33" i="65"/>
  <c r="P33" i="65"/>
  <c r="O33" i="65"/>
  <c r="N33" i="65"/>
  <c r="M33" i="65"/>
  <c r="L33" i="65"/>
  <c r="K33" i="65"/>
  <c r="J33" i="65"/>
  <c r="I33" i="65"/>
  <c r="H33" i="65"/>
  <c r="G33" i="65"/>
  <c r="F33" i="65"/>
  <c r="E33" i="65"/>
  <c r="D33" i="65"/>
  <c r="C33" i="65"/>
  <c r="AV31" i="65"/>
  <c r="AU31" i="65"/>
  <c r="AT31" i="65"/>
  <c r="AS31" i="65"/>
  <c r="AR31" i="65"/>
  <c r="AQ31" i="65"/>
  <c r="AP31" i="65"/>
  <c r="AO31" i="65"/>
  <c r="AN31" i="65"/>
  <c r="AM31" i="65"/>
  <c r="AL31" i="65"/>
  <c r="AK31" i="65"/>
  <c r="AJ31" i="65"/>
  <c r="AI31" i="65"/>
  <c r="AH31" i="65"/>
  <c r="AG31" i="65"/>
  <c r="AF31" i="65"/>
  <c r="AE31" i="65"/>
  <c r="AD31" i="65"/>
  <c r="U31" i="65"/>
  <c r="T31" i="65"/>
  <c r="S31" i="65"/>
  <c r="R31" i="65"/>
  <c r="Q31" i="65"/>
  <c r="P31" i="65"/>
  <c r="O31" i="65"/>
  <c r="N31" i="65"/>
  <c r="M31" i="65"/>
  <c r="L31" i="65"/>
  <c r="K31" i="65"/>
  <c r="J31" i="65"/>
  <c r="I31" i="65"/>
  <c r="H31" i="65"/>
  <c r="G31" i="65"/>
  <c r="F31" i="65"/>
  <c r="E31" i="65"/>
  <c r="D31" i="65"/>
  <c r="C31" i="65"/>
  <c r="AV29" i="65"/>
  <c r="AU29" i="65"/>
  <c r="AT29" i="65"/>
  <c r="AS29" i="65"/>
  <c r="AR29" i="65"/>
  <c r="AQ29" i="65"/>
  <c r="AP29" i="65"/>
  <c r="AP30" i="65" s="1"/>
  <c r="AO29" i="65"/>
  <c r="AN29" i="65"/>
  <c r="AM29" i="65"/>
  <c r="AL29" i="65"/>
  <c r="AK29" i="65"/>
  <c r="AJ29" i="65"/>
  <c r="AI29" i="65"/>
  <c r="AH29" i="65"/>
  <c r="AH30" i="65" s="1"/>
  <c r="AG29" i="65"/>
  <c r="AF29" i="65"/>
  <c r="AE29" i="65"/>
  <c r="AD29" i="65"/>
  <c r="U29" i="65"/>
  <c r="T29" i="65"/>
  <c r="S29" i="65"/>
  <c r="R29" i="65"/>
  <c r="Q29" i="65"/>
  <c r="P29" i="65"/>
  <c r="O29" i="65"/>
  <c r="N29" i="65"/>
  <c r="M29" i="65"/>
  <c r="L29" i="65"/>
  <c r="K29" i="65"/>
  <c r="J29" i="65"/>
  <c r="J30" i="65" s="1"/>
  <c r="I29" i="65"/>
  <c r="H29" i="65"/>
  <c r="G29" i="65"/>
  <c r="F29" i="65"/>
  <c r="E29" i="65"/>
  <c r="D29" i="65"/>
  <c r="C29" i="65"/>
  <c r="AV28" i="65"/>
  <c r="AU28" i="65"/>
  <c r="AT28" i="65"/>
  <c r="AS28" i="65"/>
  <c r="AR28" i="65"/>
  <c r="AR30" i="65" s="1"/>
  <c r="AQ28" i="65"/>
  <c r="AP28" i="65"/>
  <c r="AO28" i="65"/>
  <c r="AN28" i="65"/>
  <c r="AM28" i="65"/>
  <c r="AL28" i="65"/>
  <c r="AK28" i="65"/>
  <c r="AJ28" i="65"/>
  <c r="AJ30" i="65" s="1"/>
  <c r="AI28" i="65"/>
  <c r="AH28" i="65"/>
  <c r="AG28" i="65"/>
  <c r="AF28" i="65"/>
  <c r="AE28" i="65"/>
  <c r="AD28" i="65"/>
  <c r="U28" i="65"/>
  <c r="T28" i="65"/>
  <c r="S28" i="65"/>
  <c r="S30" i="65" s="1"/>
  <c r="R28" i="65"/>
  <c r="Q28" i="65"/>
  <c r="P28" i="65"/>
  <c r="P30" i="65" s="1"/>
  <c r="O28" i="65"/>
  <c r="N28" i="65"/>
  <c r="M28" i="65"/>
  <c r="L28" i="65"/>
  <c r="K28" i="65"/>
  <c r="K30" i="65" s="1"/>
  <c r="J28" i="65"/>
  <c r="I28" i="65"/>
  <c r="H28" i="65"/>
  <c r="G28" i="65"/>
  <c r="F28" i="65"/>
  <c r="E28" i="65"/>
  <c r="D28" i="65"/>
  <c r="C28" i="65"/>
  <c r="C30" i="65" s="1"/>
  <c r="AV26" i="65"/>
  <c r="AU26" i="65"/>
  <c r="AT26" i="65"/>
  <c r="AS26" i="65"/>
  <c r="AR26" i="65"/>
  <c r="AQ26" i="65"/>
  <c r="AP26" i="65"/>
  <c r="AO26" i="65"/>
  <c r="AN26" i="65"/>
  <c r="AM26" i="65"/>
  <c r="AL26" i="65"/>
  <c r="AK26" i="65"/>
  <c r="AJ26" i="65"/>
  <c r="AI26" i="65"/>
  <c r="AH26" i="65"/>
  <c r="AG26" i="65"/>
  <c r="AF26" i="65"/>
  <c r="AE26" i="65"/>
  <c r="AD26" i="65"/>
  <c r="U26" i="65"/>
  <c r="T26" i="65"/>
  <c r="S26" i="65"/>
  <c r="R26" i="65"/>
  <c r="Q26" i="65"/>
  <c r="P26" i="65"/>
  <c r="O26" i="65"/>
  <c r="N26" i="65"/>
  <c r="M26" i="65"/>
  <c r="L26" i="65"/>
  <c r="K26" i="65"/>
  <c r="J26" i="65"/>
  <c r="I26" i="65"/>
  <c r="H26" i="65"/>
  <c r="G26" i="65"/>
  <c r="F26" i="65"/>
  <c r="E26" i="65"/>
  <c r="D26" i="65"/>
  <c r="C26" i="65"/>
  <c r="AV25" i="65"/>
  <c r="AU25" i="65"/>
  <c r="AT25" i="65"/>
  <c r="AS25" i="65"/>
  <c r="AR25" i="65"/>
  <c r="AQ25" i="65"/>
  <c r="AP25" i="65"/>
  <c r="AO25" i="65"/>
  <c r="AN25" i="65"/>
  <c r="AM25" i="65"/>
  <c r="AL25" i="65"/>
  <c r="AK25" i="65"/>
  <c r="AJ25" i="65"/>
  <c r="AI25" i="65"/>
  <c r="AH25" i="65"/>
  <c r="AG25" i="65"/>
  <c r="AF25" i="65"/>
  <c r="AE25" i="65"/>
  <c r="AD25" i="65"/>
  <c r="U25" i="65"/>
  <c r="T25" i="65"/>
  <c r="S25" i="65"/>
  <c r="R25" i="65"/>
  <c r="Q25" i="65"/>
  <c r="P25" i="65"/>
  <c r="O25" i="65"/>
  <c r="N25" i="65"/>
  <c r="M25" i="65"/>
  <c r="L25" i="65"/>
  <c r="K25" i="65"/>
  <c r="J25" i="65"/>
  <c r="I25" i="65"/>
  <c r="H25" i="65"/>
  <c r="G25" i="65"/>
  <c r="F25" i="65"/>
  <c r="E25" i="65"/>
  <c r="D25" i="65"/>
  <c r="C25" i="65"/>
  <c r="AV24" i="65"/>
  <c r="AU24" i="65"/>
  <c r="AT24" i="65"/>
  <c r="AS24" i="65"/>
  <c r="AR24" i="65"/>
  <c r="AQ24" i="65"/>
  <c r="AP24" i="65"/>
  <c r="AO24" i="65"/>
  <c r="AN24" i="65"/>
  <c r="AM24" i="65"/>
  <c r="AL24" i="65"/>
  <c r="AK24" i="65"/>
  <c r="AJ24" i="65"/>
  <c r="AI24" i="65"/>
  <c r="AH24" i="65"/>
  <c r="AG24" i="65"/>
  <c r="AF24" i="65"/>
  <c r="AE24" i="65"/>
  <c r="AD24" i="65"/>
  <c r="U24" i="65"/>
  <c r="T24" i="65"/>
  <c r="S24" i="65"/>
  <c r="R24" i="65"/>
  <c r="Q24" i="65"/>
  <c r="P24" i="65"/>
  <c r="O24" i="65"/>
  <c r="N24" i="65"/>
  <c r="M24" i="65"/>
  <c r="L24" i="65"/>
  <c r="K24" i="65"/>
  <c r="J24" i="65"/>
  <c r="I24" i="65"/>
  <c r="H24" i="65"/>
  <c r="G24" i="65"/>
  <c r="F24" i="65"/>
  <c r="E24" i="65"/>
  <c r="D24" i="65"/>
  <c r="C24" i="65"/>
  <c r="AV23" i="65"/>
  <c r="AU23" i="65"/>
  <c r="AT23" i="65"/>
  <c r="AS23" i="65"/>
  <c r="AR23" i="65"/>
  <c r="AQ23" i="65"/>
  <c r="AP23" i="65"/>
  <c r="AO23" i="65"/>
  <c r="AN23" i="65"/>
  <c r="AM23" i="65"/>
  <c r="AL23" i="65"/>
  <c r="AK23" i="65"/>
  <c r="AJ23" i="65"/>
  <c r="AI23" i="65"/>
  <c r="AH23" i="65"/>
  <c r="AG23" i="65"/>
  <c r="AF23" i="65"/>
  <c r="AE23" i="65"/>
  <c r="AD23" i="65"/>
  <c r="U23" i="65"/>
  <c r="T23" i="65"/>
  <c r="S23" i="65"/>
  <c r="R23" i="65"/>
  <c r="Q23" i="65"/>
  <c r="P23" i="65"/>
  <c r="O23" i="65"/>
  <c r="N23" i="65"/>
  <c r="M23" i="65"/>
  <c r="L23" i="65"/>
  <c r="K23" i="65"/>
  <c r="J23" i="65"/>
  <c r="I23" i="65"/>
  <c r="H23" i="65"/>
  <c r="G23" i="65"/>
  <c r="F23" i="65"/>
  <c r="E23" i="65"/>
  <c r="D23" i="65"/>
  <c r="C23" i="65"/>
  <c r="AV21" i="65"/>
  <c r="AU21" i="65"/>
  <c r="AT21" i="65"/>
  <c r="AT27" i="65" s="1"/>
  <c r="AS21" i="65"/>
  <c r="AR21" i="65"/>
  <c r="AQ21" i="65"/>
  <c r="AP21" i="65"/>
  <c r="AO21" i="65"/>
  <c r="AN21" i="65"/>
  <c r="AM21" i="65"/>
  <c r="AL21" i="65"/>
  <c r="AL27" i="65" s="1"/>
  <c r="AK21" i="65"/>
  <c r="AJ21" i="65"/>
  <c r="AI21" i="65"/>
  <c r="AH21" i="65"/>
  <c r="AG21" i="65"/>
  <c r="AF21" i="65"/>
  <c r="AE21" i="65"/>
  <c r="AD21" i="65"/>
  <c r="AD27" i="65" s="1"/>
  <c r="U21" i="65"/>
  <c r="T21" i="65"/>
  <c r="S21" i="65"/>
  <c r="R21" i="65"/>
  <c r="Q21" i="65"/>
  <c r="P21" i="65"/>
  <c r="O21" i="65"/>
  <c r="N21" i="65"/>
  <c r="N27" i="65" s="1"/>
  <c r="M21" i="65"/>
  <c r="L21" i="65"/>
  <c r="K21" i="65"/>
  <c r="J21" i="65"/>
  <c r="I21" i="65"/>
  <c r="H21" i="65"/>
  <c r="G21" i="65"/>
  <c r="F21" i="65"/>
  <c r="F27" i="65" s="1"/>
  <c r="E21" i="65"/>
  <c r="D21" i="65"/>
  <c r="C21" i="65"/>
  <c r="AV20" i="65"/>
  <c r="AU20" i="65"/>
  <c r="AT20" i="65"/>
  <c r="AS20" i="65"/>
  <c r="AR20" i="65"/>
  <c r="AR27" i="65" s="1"/>
  <c r="AQ20" i="65"/>
  <c r="AP20" i="65"/>
  <c r="AO20" i="65"/>
  <c r="AN20" i="65"/>
  <c r="AM20" i="65"/>
  <c r="AL20" i="65"/>
  <c r="AK20" i="65"/>
  <c r="AJ20" i="65"/>
  <c r="AJ27" i="65" s="1"/>
  <c r="AI20" i="65"/>
  <c r="AH20" i="65"/>
  <c r="AG20" i="65"/>
  <c r="AF20" i="65"/>
  <c r="AE20" i="65"/>
  <c r="AD20" i="65"/>
  <c r="U20" i="65"/>
  <c r="T20" i="65"/>
  <c r="S20" i="65"/>
  <c r="R20" i="65"/>
  <c r="Q20" i="65"/>
  <c r="P20" i="65"/>
  <c r="O20" i="65"/>
  <c r="N20" i="65"/>
  <c r="M20" i="65"/>
  <c r="L20" i="65"/>
  <c r="K20" i="65"/>
  <c r="J20" i="65"/>
  <c r="I20" i="65"/>
  <c r="H20" i="65"/>
  <c r="G20" i="65"/>
  <c r="F20" i="65"/>
  <c r="E20" i="65"/>
  <c r="D20" i="65"/>
  <c r="C20" i="65"/>
  <c r="AV16" i="65"/>
  <c r="AU16" i="65"/>
  <c r="AT16" i="65"/>
  <c r="AS16" i="65"/>
  <c r="AR16" i="65"/>
  <c r="AQ16" i="65"/>
  <c r="AP16" i="65"/>
  <c r="AO16" i="65"/>
  <c r="AN16" i="65"/>
  <c r="AM16" i="65"/>
  <c r="AL16" i="65"/>
  <c r="AK16" i="65"/>
  <c r="AJ16" i="65"/>
  <c r="AI16" i="65"/>
  <c r="AH16" i="65"/>
  <c r="AH27" i="65" s="1"/>
  <c r="AG16" i="65"/>
  <c r="AF16" i="65"/>
  <c r="AE16" i="65"/>
  <c r="AD16" i="65"/>
  <c r="U16" i="65"/>
  <c r="T16" i="65"/>
  <c r="S16" i="65"/>
  <c r="R16" i="65"/>
  <c r="R27" i="65" s="1"/>
  <c r="Q16" i="65"/>
  <c r="P16" i="65"/>
  <c r="O16" i="65"/>
  <c r="O27" i="65" s="1"/>
  <c r="N16" i="65"/>
  <c r="M16" i="65"/>
  <c r="L16" i="65"/>
  <c r="K16" i="65"/>
  <c r="J16" i="65"/>
  <c r="J27" i="65" s="1"/>
  <c r="I16" i="65"/>
  <c r="H16" i="65"/>
  <c r="G16" i="65"/>
  <c r="G27" i="65" s="1"/>
  <c r="F16" i="65"/>
  <c r="E16" i="65"/>
  <c r="D16" i="65"/>
  <c r="C16" i="65"/>
  <c r="AV14" i="65"/>
  <c r="AU14" i="65"/>
  <c r="AT14" i="65"/>
  <c r="AS14" i="65"/>
  <c r="AR14" i="65"/>
  <c r="AQ14" i="65"/>
  <c r="AP14" i="65"/>
  <c r="AO14" i="65"/>
  <c r="AN14" i="65"/>
  <c r="AM14" i="65"/>
  <c r="AL14" i="65"/>
  <c r="AK14" i="65"/>
  <c r="AJ14" i="65"/>
  <c r="AI14" i="65"/>
  <c r="AH14" i="65"/>
  <c r="AG14" i="65"/>
  <c r="AF14" i="65"/>
  <c r="AE14" i="65"/>
  <c r="AD14" i="65"/>
  <c r="U14" i="65"/>
  <c r="T14" i="65"/>
  <c r="S14" i="65"/>
  <c r="R14" i="65"/>
  <c r="Q14" i="65"/>
  <c r="P14" i="65"/>
  <c r="P15" i="65" s="1"/>
  <c r="O14" i="65"/>
  <c r="N14" i="65"/>
  <c r="M14" i="65"/>
  <c r="L14" i="65"/>
  <c r="K14" i="65"/>
  <c r="J14" i="65"/>
  <c r="I14" i="65"/>
  <c r="H14" i="65"/>
  <c r="G14" i="65"/>
  <c r="F14" i="65"/>
  <c r="E14" i="65"/>
  <c r="D14" i="65"/>
  <c r="C14" i="65"/>
  <c r="AV13" i="65"/>
  <c r="AU13" i="65"/>
  <c r="AT13" i="65"/>
  <c r="AT15" i="65" s="1"/>
  <c r="AS13" i="65"/>
  <c r="AR13" i="65"/>
  <c r="AQ13" i="65"/>
  <c r="AP13" i="65"/>
  <c r="AO13" i="65"/>
  <c r="AN13" i="65"/>
  <c r="AM13" i="65"/>
  <c r="AL13" i="65"/>
  <c r="AL15" i="65" s="1"/>
  <c r="AK13" i="65"/>
  <c r="AJ13" i="65"/>
  <c r="AI13" i="65"/>
  <c r="AH13" i="65"/>
  <c r="AG13" i="65"/>
  <c r="AF13" i="65"/>
  <c r="AE13" i="65"/>
  <c r="AD13" i="65"/>
  <c r="AD15" i="65" s="1"/>
  <c r="U13" i="65"/>
  <c r="T13" i="65"/>
  <c r="S13" i="65"/>
  <c r="R13" i="65"/>
  <c r="Q13" i="65"/>
  <c r="P13" i="65"/>
  <c r="O13" i="65"/>
  <c r="N13" i="65"/>
  <c r="N15" i="65" s="1"/>
  <c r="M13" i="65"/>
  <c r="L13" i="65"/>
  <c r="K13" i="65"/>
  <c r="J13" i="65"/>
  <c r="I13" i="65"/>
  <c r="H13" i="65"/>
  <c r="G13" i="65"/>
  <c r="F13" i="65"/>
  <c r="F15" i="65" s="1"/>
  <c r="E13" i="65"/>
  <c r="D13" i="65"/>
  <c r="C13" i="65"/>
  <c r="AV12" i="65"/>
  <c r="AU12" i="65"/>
  <c r="AT12" i="65"/>
  <c r="AS12" i="65"/>
  <c r="AR12" i="65"/>
  <c r="AR15" i="65" s="1"/>
  <c r="AQ12" i="65"/>
  <c r="AP12" i="65"/>
  <c r="AO12" i="65"/>
  <c r="AN12" i="65"/>
  <c r="AM12" i="65"/>
  <c r="AL12" i="65"/>
  <c r="AK12" i="65"/>
  <c r="AJ12" i="65"/>
  <c r="AJ15" i="65" s="1"/>
  <c r="AI12" i="65"/>
  <c r="AH12" i="65"/>
  <c r="AG12" i="65"/>
  <c r="AF12" i="65"/>
  <c r="AE12" i="65"/>
  <c r="AD12" i="65"/>
  <c r="U12" i="65"/>
  <c r="T12" i="65"/>
  <c r="T32" i="65" s="1"/>
  <c r="T37" i="65" s="1"/>
  <c r="S12" i="65"/>
  <c r="S15" i="65" s="1"/>
  <c r="R12" i="65"/>
  <c r="Q12" i="65"/>
  <c r="P12" i="65"/>
  <c r="O12" i="65"/>
  <c r="N12" i="65"/>
  <c r="M12" i="65"/>
  <c r="L12" i="65"/>
  <c r="L32" i="65" s="1"/>
  <c r="L37" i="65" s="1"/>
  <c r="K12" i="65"/>
  <c r="K15" i="65" s="1"/>
  <c r="J12" i="65"/>
  <c r="I12" i="65"/>
  <c r="H12" i="65"/>
  <c r="G12" i="65"/>
  <c r="F12" i="65"/>
  <c r="E12" i="65"/>
  <c r="D12" i="65"/>
  <c r="D15" i="65" s="1"/>
  <c r="C12" i="65"/>
  <c r="C15" i="65" s="1"/>
  <c r="AV11" i="65"/>
  <c r="AU11" i="65"/>
  <c r="AT11" i="65"/>
  <c r="AS11" i="65"/>
  <c r="AR11" i="65"/>
  <c r="AQ11" i="65"/>
  <c r="AP11" i="65"/>
  <c r="AO11" i="65"/>
  <c r="AN11" i="65"/>
  <c r="AM11" i="65"/>
  <c r="AL11" i="65"/>
  <c r="AK11" i="65"/>
  <c r="AJ11" i="65"/>
  <c r="AI11" i="65"/>
  <c r="AH11" i="65"/>
  <c r="AG11" i="65"/>
  <c r="AF11" i="65"/>
  <c r="AE11" i="65"/>
  <c r="AD11" i="65"/>
  <c r="U11" i="65"/>
  <c r="T11" i="65"/>
  <c r="S11" i="65"/>
  <c r="R11" i="65"/>
  <c r="Q11" i="65"/>
  <c r="P11" i="65"/>
  <c r="O11" i="65"/>
  <c r="N11" i="65"/>
  <c r="M11" i="65"/>
  <c r="L11" i="65"/>
  <c r="K11" i="65"/>
  <c r="J11" i="65"/>
  <c r="I11" i="65"/>
  <c r="H11" i="65"/>
  <c r="G11" i="65"/>
  <c r="F11" i="65"/>
  <c r="E11" i="65"/>
  <c r="D11" i="65"/>
  <c r="C11" i="65"/>
  <c r="AV10" i="65"/>
  <c r="AU10" i="65"/>
  <c r="AT10" i="65"/>
  <c r="AS10" i="65"/>
  <c r="AR10" i="65"/>
  <c r="AQ10" i="65"/>
  <c r="AP10" i="65"/>
  <c r="AO10" i="65"/>
  <c r="AN10" i="65"/>
  <c r="AM10" i="65"/>
  <c r="AL10" i="65"/>
  <c r="AK10" i="65"/>
  <c r="AJ10" i="65"/>
  <c r="AI10" i="65"/>
  <c r="AH10" i="65"/>
  <c r="AG10" i="65"/>
  <c r="AF10" i="65"/>
  <c r="AE10" i="65"/>
  <c r="AD10" i="65"/>
  <c r="U10" i="65"/>
  <c r="T10" i="65"/>
  <c r="S10" i="65"/>
  <c r="R10" i="65"/>
  <c r="Q10" i="65"/>
  <c r="P10" i="65"/>
  <c r="O10" i="65"/>
  <c r="N10" i="65"/>
  <c r="M10" i="65"/>
  <c r="L10" i="65"/>
  <c r="K10" i="65"/>
  <c r="J10" i="65"/>
  <c r="I10" i="65"/>
  <c r="H10" i="65"/>
  <c r="G10" i="65"/>
  <c r="F10" i="65"/>
  <c r="E10" i="65"/>
  <c r="D10" i="65"/>
  <c r="C10" i="65"/>
  <c r="AV9" i="65"/>
  <c r="AU9" i="65"/>
  <c r="AT9" i="65"/>
  <c r="AS9" i="65"/>
  <c r="AR9" i="65"/>
  <c r="AQ9" i="65"/>
  <c r="AP9" i="65"/>
  <c r="AO9" i="65"/>
  <c r="AN9" i="65"/>
  <c r="AM9" i="65"/>
  <c r="AL9" i="65"/>
  <c r="AK9" i="65"/>
  <c r="AJ9" i="65"/>
  <c r="AI9" i="65"/>
  <c r="AH9" i="65"/>
  <c r="AG9" i="65"/>
  <c r="AF9" i="65"/>
  <c r="AE9" i="65"/>
  <c r="AD9" i="65"/>
  <c r="U9" i="65"/>
  <c r="T9" i="65"/>
  <c r="S9" i="65"/>
  <c r="R9" i="65"/>
  <c r="Q9" i="65"/>
  <c r="P9" i="65"/>
  <c r="O9" i="65"/>
  <c r="N9" i="65"/>
  <c r="M9" i="65"/>
  <c r="L9" i="65"/>
  <c r="K9" i="65"/>
  <c r="J9" i="65"/>
  <c r="I9" i="65"/>
  <c r="H9" i="65"/>
  <c r="G9" i="65"/>
  <c r="F9" i="65"/>
  <c r="E9" i="65"/>
  <c r="D9" i="65"/>
  <c r="C9" i="65"/>
  <c r="AV8" i="65"/>
  <c r="AU8" i="65"/>
  <c r="AT8" i="65"/>
  <c r="AS8" i="65"/>
  <c r="AR8" i="65"/>
  <c r="AQ8" i="65"/>
  <c r="AP8" i="65"/>
  <c r="AO8" i="65"/>
  <c r="AN8" i="65"/>
  <c r="AM8" i="65"/>
  <c r="AL8" i="65"/>
  <c r="AK8" i="65"/>
  <c r="AJ8" i="65"/>
  <c r="AI8" i="65"/>
  <c r="AH8" i="65"/>
  <c r="AG8" i="65"/>
  <c r="AF8" i="65"/>
  <c r="AE8" i="65"/>
  <c r="AD8" i="65"/>
  <c r="U8" i="65"/>
  <c r="T8" i="65"/>
  <c r="S8" i="65"/>
  <c r="R8" i="65"/>
  <c r="Q8" i="65"/>
  <c r="P8" i="65"/>
  <c r="O8" i="65"/>
  <c r="N8" i="65"/>
  <c r="M8" i="65"/>
  <c r="L8" i="65"/>
  <c r="K8" i="65"/>
  <c r="J8" i="65"/>
  <c r="I8" i="65"/>
  <c r="H8" i="65"/>
  <c r="G8" i="65"/>
  <c r="F8" i="65"/>
  <c r="E8" i="65"/>
  <c r="D8" i="65"/>
  <c r="C8" i="65"/>
  <c r="AV7" i="65"/>
  <c r="AU7" i="65"/>
  <c r="AT7" i="65"/>
  <c r="AS7" i="65"/>
  <c r="AR7" i="65"/>
  <c r="AQ7" i="65"/>
  <c r="AP7" i="65"/>
  <c r="AO7" i="65"/>
  <c r="AN7" i="65"/>
  <c r="AM7" i="65"/>
  <c r="AL7" i="65"/>
  <c r="AK7" i="65"/>
  <c r="AJ7" i="65"/>
  <c r="AI7" i="65"/>
  <c r="AH7" i="65"/>
  <c r="AH32" i="65" s="1"/>
  <c r="AH37" i="65" s="1"/>
  <c r="AG7" i="65"/>
  <c r="AF7" i="65"/>
  <c r="AE7" i="65"/>
  <c r="AD7" i="65"/>
  <c r="U7" i="65"/>
  <c r="T7" i="65"/>
  <c r="S7" i="65"/>
  <c r="R7" i="65"/>
  <c r="R32" i="65" s="1"/>
  <c r="R37" i="65" s="1"/>
  <c r="Q7" i="65"/>
  <c r="P7" i="65"/>
  <c r="O7" i="65"/>
  <c r="N7" i="65"/>
  <c r="M7" i="65"/>
  <c r="L7" i="65"/>
  <c r="K7" i="65"/>
  <c r="J7" i="65"/>
  <c r="J32" i="65" s="1"/>
  <c r="J37" i="65" s="1"/>
  <c r="I7" i="65"/>
  <c r="H7" i="65"/>
  <c r="G7" i="65"/>
  <c r="F7" i="65"/>
  <c r="E7" i="65"/>
  <c r="D7" i="65"/>
  <c r="C7" i="65"/>
  <c r="AV6" i="65"/>
  <c r="AU6" i="65"/>
  <c r="AT6" i="65"/>
  <c r="AS6" i="65"/>
  <c r="AR6" i="65"/>
  <c r="AQ6" i="65"/>
  <c r="AP6" i="65"/>
  <c r="AO6" i="65"/>
  <c r="AN6" i="65"/>
  <c r="AM6" i="65"/>
  <c r="AL6" i="65"/>
  <c r="AK6" i="65"/>
  <c r="AJ6" i="65"/>
  <c r="AI6" i="65"/>
  <c r="AH6" i="65"/>
  <c r="AG6" i="65"/>
  <c r="AF6" i="65"/>
  <c r="AE6" i="65"/>
  <c r="AD6" i="65"/>
  <c r="U6" i="65"/>
  <c r="T6" i="65"/>
  <c r="S6" i="65"/>
  <c r="R6" i="65"/>
  <c r="Q6" i="65"/>
  <c r="P6" i="65"/>
  <c r="P32" i="65" s="1"/>
  <c r="P37" i="65" s="1"/>
  <c r="O6" i="65"/>
  <c r="N6" i="65"/>
  <c r="M6" i="65"/>
  <c r="L6" i="65"/>
  <c r="K6" i="65"/>
  <c r="J6" i="65"/>
  <c r="I6" i="65"/>
  <c r="H6" i="65"/>
  <c r="H32" i="65" s="1"/>
  <c r="H37" i="65" s="1"/>
  <c r="G6" i="65"/>
  <c r="F6" i="65"/>
  <c r="E6" i="65"/>
  <c r="D6" i="65"/>
  <c r="C6" i="65"/>
  <c r="AV5" i="65"/>
  <c r="AU5" i="65"/>
  <c r="AT5" i="65"/>
  <c r="AT32" i="65" s="1"/>
  <c r="AT37" i="65" s="1"/>
  <c r="AS5" i="65"/>
  <c r="AR5" i="65"/>
  <c r="AQ5" i="65"/>
  <c r="AP5" i="65"/>
  <c r="AO5" i="65"/>
  <c r="AN5" i="65"/>
  <c r="AM5" i="65"/>
  <c r="AL5" i="65"/>
  <c r="AL32" i="65" s="1"/>
  <c r="AL37" i="65" s="1"/>
  <c r="AK5" i="65"/>
  <c r="AJ5" i="65"/>
  <c r="AI5" i="65"/>
  <c r="AH5" i="65"/>
  <c r="AG5" i="65"/>
  <c r="AF5" i="65"/>
  <c r="AE5" i="65"/>
  <c r="AD5" i="65"/>
  <c r="AD32" i="65" s="1"/>
  <c r="AD37" i="65" s="1"/>
  <c r="U5" i="65"/>
  <c r="T5" i="65"/>
  <c r="S5" i="65"/>
  <c r="R5" i="65"/>
  <c r="Q5" i="65"/>
  <c r="P5" i="65"/>
  <c r="O5" i="65"/>
  <c r="O32" i="65" s="1"/>
  <c r="O37" i="65" s="1"/>
  <c r="N5" i="65"/>
  <c r="N32" i="65" s="1"/>
  <c r="N37" i="65" s="1"/>
  <c r="M5" i="65"/>
  <c r="L5" i="65"/>
  <c r="K5" i="65"/>
  <c r="J5" i="65"/>
  <c r="I5" i="65"/>
  <c r="H5" i="65"/>
  <c r="G5" i="65"/>
  <c r="G32" i="65" s="1"/>
  <c r="G37" i="65" s="1"/>
  <c r="F5" i="65"/>
  <c r="F32" i="65" s="1"/>
  <c r="F37" i="65" s="1"/>
  <c r="E5" i="65"/>
  <c r="D5" i="65"/>
  <c r="C5" i="65"/>
  <c r="BC37" i="64"/>
  <c r="BB37" i="64"/>
  <c r="BA37" i="64"/>
  <c r="AZ37" i="64"/>
  <c r="AY37" i="64"/>
  <c r="AX37" i="64"/>
  <c r="AW37" i="64"/>
  <c r="AV37" i="64"/>
  <c r="AU37" i="64"/>
  <c r="AT37" i="64"/>
  <c r="AS36" i="64"/>
  <c r="AR36" i="64"/>
  <c r="AQ36" i="64"/>
  <c r="AP36" i="64"/>
  <c r="AO36" i="64"/>
  <c r="AN36" i="64"/>
  <c r="AM36" i="64"/>
  <c r="AL36" i="64"/>
  <c r="AK36" i="64"/>
  <c r="AJ36" i="64"/>
  <c r="AI36" i="64"/>
  <c r="AH36" i="64"/>
  <c r="AG36" i="64"/>
  <c r="AF36" i="64"/>
  <c r="AE36" i="64"/>
  <c r="AD36" i="64"/>
  <c r="AB36" i="64"/>
  <c r="AA36" i="64"/>
  <c r="Z36" i="64"/>
  <c r="Y36" i="64"/>
  <c r="X36" i="64"/>
  <c r="W36" i="64"/>
  <c r="V36" i="64"/>
  <c r="U36" i="64"/>
  <c r="T36" i="64"/>
  <c r="S36" i="64"/>
  <c r="R36" i="64"/>
  <c r="Q36" i="64"/>
  <c r="P36" i="64"/>
  <c r="O36" i="64"/>
  <c r="N36" i="64"/>
  <c r="M36" i="64"/>
  <c r="L36" i="64"/>
  <c r="K36" i="64"/>
  <c r="J36" i="64"/>
  <c r="I36" i="64"/>
  <c r="H36" i="64"/>
  <c r="G36" i="64"/>
  <c r="F36" i="64"/>
  <c r="E36" i="64"/>
  <c r="D36" i="64"/>
  <c r="C36" i="64"/>
  <c r="BC35" i="64"/>
  <c r="BB35" i="64"/>
  <c r="BA35" i="64"/>
  <c r="AZ35" i="64"/>
  <c r="AY35" i="64"/>
  <c r="AX35" i="64"/>
  <c r="AW35" i="64"/>
  <c r="AV35" i="64"/>
  <c r="AU35" i="64"/>
  <c r="AT35" i="64"/>
  <c r="AS35" i="64"/>
  <c r="AR35" i="64"/>
  <c r="AQ35" i="64"/>
  <c r="AP35" i="64"/>
  <c r="AO35" i="64"/>
  <c r="AN35" i="64"/>
  <c r="AM35" i="64"/>
  <c r="AL35" i="64"/>
  <c r="AK35" i="64"/>
  <c r="AJ35" i="64"/>
  <c r="AI35" i="64"/>
  <c r="AH35" i="64"/>
  <c r="AG35" i="64"/>
  <c r="AF35" i="64"/>
  <c r="AE35" i="64"/>
  <c r="AD35" i="64"/>
  <c r="AB35" i="64"/>
  <c r="AA35" i="64"/>
  <c r="Z35" i="64"/>
  <c r="Y35" i="64"/>
  <c r="X35" i="64"/>
  <c r="W35" i="64"/>
  <c r="V35" i="64"/>
  <c r="U35" i="64"/>
  <c r="T35" i="64"/>
  <c r="S35" i="64"/>
  <c r="R35" i="64"/>
  <c r="Q35" i="64"/>
  <c r="P35" i="64"/>
  <c r="O35" i="64"/>
  <c r="N35" i="64"/>
  <c r="M35" i="64"/>
  <c r="L35" i="64"/>
  <c r="K35" i="64"/>
  <c r="J35" i="64"/>
  <c r="I35" i="64"/>
  <c r="H35" i="64"/>
  <c r="G35" i="64"/>
  <c r="F35" i="64"/>
  <c r="E35" i="64"/>
  <c r="D35" i="64"/>
  <c r="C35" i="64"/>
  <c r="BC34" i="64"/>
  <c r="BB34" i="64"/>
  <c r="BA34" i="64"/>
  <c r="AZ34" i="64"/>
  <c r="AY34" i="64"/>
  <c r="AX34" i="64"/>
  <c r="AW34" i="64"/>
  <c r="AV34" i="64"/>
  <c r="AU34" i="64"/>
  <c r="AT34" i="64"/>
  <c r="AS34" i="64"/>
  <c r="AR34" i="64"/>
  <c r="AQ34" i="64"/>
  <c r="AP34" i="64"/>
  <c r="AO34" i="64"/>
  <c r="AN34" i="64"/>
  <c r="AM34" i="64"/>
  <c r="AL34" i="64"/>
  <c r="AK34" i="64"/>
  <c r="AJ34" i="64"/>
  <c r="AI34" i="64"/>
  <c r="AH34" i="64"/>
  <c r="AG34" i="64"/>
  <c r="AF34" i="64"/>
  <c r="AE34" i="64"/>
  <c r="AD34" i="64"/>
  <c r="AB34" i="64"/>
  <c r="AA34" i="64"/>
  <c r="Z34" i="64"/>
  <c r="Y34" i="64"/>
  <c r="X34" i="64"/>
  <c r="W34" i="64"/>
  <c r="V34" i="64"/>
  <c r="U34" i="64"/>
  <c r="T34" i="64"/>
  <c r="S34" i="64"/>
  <c r="R34" i="64"/>
  <c r="Q34" i="64"/>
  <c r="P34" i="64"/>
  <c r="O34" i="64"/>
  <c r="N34" i="64"/>
  <c r="M34" i="64"/>
  <c r="L34" i="64"/>
  <c r="K34" i="64"/>
  <c r="J34" i="64"/>
  <c r="I34" i="64"/>
  <c r="H34" i="64"/>
  <c r="G34" i="64"/>
  <c r="F34" i="64"/>
  <c r="E34" i="64"/>
  <c r="D34" i="64"/>
  <c r="C34" i="64"/>
  <c r="BC32" i="64"/>
  <c r="BB32" i="64"/>
  <c r="BA32" i="64"/>
  <c r="AZ32" i="64"/>
  <c r="AY32" i="64"/>
  <c r="AX32" i="64"/>
  <c r="AW32" i="64"/>
  <c r="AV32" i="64"/>
  <c r="AU32" i="64"/>
  <c r="AT32" i="64"/>
  <c r="AS32" i="64"/>
  <c r="AR32" i="64"/>
  <c r="AQ32" i="64"/>
  <c r="AP32" i="64"/>
  <c r="AO32" i="64"/>
  <c r="AN32" i="64"/>
  <c r="AM32" i="64"/>
  <c r="AL32" i="64"/>
  <c r="AK32" i="64"/>
  <c r="AJ32" i="64"/>
  <c r="AI32" i="64"/>
  <c r="AH32" i="64"/>
  <c r="AG32" i="64"/>
  <c r="AF32" i="64"/>
  <c r="AE32" i="64"/>
  <c r="AD32" i="64"/>
  <c r="AB32" i="64"/>
  <c r="AA32" i="64"/>
  <c r="Z32" i="64"/>
  <c r="Y32" i="64"/>
  <c r="X32" i="64"/>
  <c r="W32" i="64"/>
  <c r="V32" i="64"/>
  <c r="U32" i="64"/>
  <c r="T32" i="64"/>
  <c r="S32" i="64"/>
  <c r="R32" i="64"/>
  <c r="Q32" i="64"/>
  <c r="P32" i="64"/>
  <c r="O32" i="64"/>
  <c r="N32" i="64"/>
  <c r="M32" i="64"/>
  <c r="L32" i="64"/>
  <c r="K32" i="64"/>
  <c r="J32" i="64"/>
  <c r="I32" i="64"/>
  <c r="H32" i="64"/>
  <c r="G32" i="64"/>
  <c r="F32" i="64"/>
  <c r="E32" i="64"/>
  <c r="D32" i="64"/>
  <c r="C32" i="64"/>
  <c r="BC31" i="64"/>
  <c r="BB31" i="64"/>
  <c r="BA31" i="64"/>
  <c r="AZ31" i="64"/>
  <c r="AY31" i="64"/>
  <c r="AX31" i="64"/>
  <c r="AW31" i="64"/>
  <c r="AV31" i="64"/>
  <c r="AU31" i="64"/>
  <c r="AT31" i="64"/>
  <c r="AS31" i="64"/>
  <c r="AR31" i="64"/>
  <c r="AQ31" i="64"/>
  <c r="AP31" i="64"/>
  <c r="AO31" i="64"/>
  <c r="AN31" i="64"/>
  <c r="AM31" i="64"/>
  <c r="AL31" i="64"/>
  <c r="AK31" i="64"/>
  <c r="AJ31" i="64"/>
  <c r="AI31" i="64"/>
  <c r="AH31" i="64"/>
  <c r="AG31" i="64"/>
  <c r="AF31" i="64"/>
  <c r="AE31" i="64"/>
  <c r="AD31" i="64"/>
  <c r="AB31" i="64"/>
  <c r="AA31" i="64"/>
  <c r="Z31" i="64"/>
  <c r="Y31" i="64"/>
  <c r="X31" i="64"/>
  <c r="W31" i="64"/>
  <c r="V31" i="64"/>
  <c r="U31" i="64"/>
  <c r="T31" i="64"/>
  <c r="S31" i="64"/>
  <c r="R31" i="64"/>
  <c r="Q31" i="64"/>
  <c r="P31" i="64"/>
  <c r="O31" i="64"/>
  <c r="N31" i="64"/>
  <c r="M31" i="64"/>
  <c r="L31" i="64"/>
  <c r="K31" i="64"/>
  <c r="J31" i="64"/>
  <c r="I31" i="64"/>
  <c r="H31" i="64"/>
  <c r="G31" i="64"/>
  <c r="F31" i="64"/>
  <c r="E31" i="64"/>
  <c r="D31" i="64"/>
  <c r="C31" i="64"/>
  <c r="BC29" i="64"/>
  <c r="BB29" i="64"/>
  <c r="BA29" i="64"/>
  <c r="AZ29" i="64"/>
  <c r="AY29" i="64"/>
  <c r="AX29" i="64"/>
  <c r="AW29" i="64"/>
  <c r="AV29" i="64"/>
  <c r="AU29" i="64"/>
  <c r="AT29" i="64"/>
  <c r="AS29" i="64"/>
  <c r="AR29" i="64"/>
  <c r="AQ29" i="64"/>
  <c r="AP29" i="64"/>
  <c r="AO29" i="64"/>
  <c r="AN29" i="64"/>
  <c r="AM29" i="64"/>
  <c r="AL29" i="64"/>
  <c r="AK29" i="64"/>
  <c r="AJ29" i="64"/>
  <c r="AI29" i="64"/>
  <c r="AH29" i="64"/>
  <c r="AG29" i="64"/>
  <c r="AF29" i="64"/>
  <c r="AE29" i="64"/>
  <c r="AD29" i="64"/>
  <c r="AB29" i="64"/>
  <c r="AA29" i="64"/>
  <c r="Z29" i="64"/>
  <c r="Y29" i="64"/>
  <c r="X29" i="64"/>
  <c r="W29" i="64"/>
  <c r="V29" i="64"/>
  <c r="U29" i="64"/>
  <c r="T29" i="64"/>
  <c r="S29" i="64"/>
  <c r="R29" i="64"/>
  <c r="Q29" i="64"/>
  <c r="P29" i="64"/>
  <c r="O29" i="64"/>
  <c r="N29" i="64"/>
  <c r="M29" i="64"/>
  <c r="L29" i="64"/>
  <c r="K29" i="64"/>
  <c r="J29" i="64"/>
  <c r="I29" i="64"/>
  <c r="H29" i="64"/>
  <c r="G29" i="64"/>
  <c r="F29" i="64"/>
  <c r="E29" i="64"/>
  <c r="D29" i="64"/>
  <c r="C29" i="64"/>
  <c r="BC28" i="64"/>
  <c r="BB28" i="64"/>
  <c r="BA28" i="64"/>
  <c r="AZ28" i="64"/>
  <c r="AY28" i="64"/>
  <c r="AX28" i="64"/>
  <c r="AW28" i="64"/>
  <c r="AV28" i="64"/>
  <c r="AU28" i="64"/>
  <c r="AT28" i="64"/>
  <c r="AS27" i="64"/>
  <c r="AR27" i="64"/>
  <c r="AQ27" i="64"/>
  <c r="AP27" i="64"/>
  <c r="AO27" i="64"/>
  <c r="AN27" i="64"/>
  <c r="AM27" i="64"/>
  <c r="AL27" i="64"/>
  <c r="AK27" i="64"/>
  <c r="AJ27" i="64"/>
  <c r="AI27" i="64"/>
  <c r="AH27" i="64"/>
  <c r="AG27" i="64"/>
  <c r="AF27" i="64"/>
  <c r="AE27" i="64"/>
  <c r="AD27" i="64"/>
  <c r="AB27" i="64"/>
  <c r="AA27" i="64"/>
  <c r="Z27" i="64"/>
  <c r="Y27" i="64"/>
  <c r="X27" i="64"/>
  <c r="W27" i="64"/>
  <c r="V27" i="64"/>
  <c r="U27" i="64"/>
  <c r="T27" i="64"/>
  <c r="S27" i="64"/>
  <c r="R27" i="64"/>
  <c r="Q27" i="64"/>
  <c r="P27" i="64"/>
  <c r="O27" i="64"/>
  <c r="N27" i="64"/>
  <c r="M27" i="64"/>
  <c r="L27" i="64"/>
  <c r="K27" i="64"/>
  <c r="J27" i="64"/>
  <c r="I27" i="64"/>
  <c r="H27" i="64"/>
  <c r="G27" i="64"/>
  <c r="F27" i="64"/>
  <c r="E27" i="64"/>
  <c r="D27" i="64"/>
  <c r="C27" i="64"/>
  <c r="BC27" i="64"/>
  <c r="BB27" i="64"/>
  <c r="BA27" i="64"/>
  <c r="AZ27" i="64"/>
  <c r="AY27" i="64"/>
  <c r="AX27" i="64"/>
  <c r="AW27" i="64"/>
  <c r="AV27" i="64"/>
  <c r="AU27" i="64"/>
  <c r="AT27" i="64"/>
  <c r="AS26" i="64"/>
  <c r="AR26" i="64"/>
  <c r="AQ26" i="64"/>
  <c r="AP26" i="64"/>
  <c r="AO26" i="64"/>
  <c r="AN26" i="64"/>
  <c r="AM26" i="64"/>
  <c r="AL26" i="64"/>
  <c r="AK26" i="64"/>
  <c r="AJ26" i="64"/>
  <c r="AI26" i="64"/>
  <c r="AH26" i="64"/>
  <c r="AG26" i="64"/>
  <c r="AF26" i="64"/>
  <c r="AE26" i="64"/>
  <c r="AD26" i="64"/>
  <c r="AB26" i="64"/>
  <c r="AA26" i="64"/>
  <c r="Z26" i="64"/>
  <c r="Y26" i="64"/>
  <c r="X26" i="64"/>
  <c r="W26" i="64"/>
  <c r="V26" i="64"/>
  <c r="U26" i="64"/>
  <c r="T26" i="64"/>
  <c r="S26" i="64"/>
  <c r="R26" i="64"/>
  <c r="Q26" i="64"/>
  <c r="P26" i="64"/>
  <c r="O26" i="64"/>
  <c r="N26" i="64"/>
  <c r="M26" i="64"/>
  <c r="L26" i="64"/>
  <c r="K26" i="64"/>
  <c r="J26" i="64"/>
  <c r="I26" i="64"/>
  <c r="H26" i="64"/>
  <c r="G26" i="64"/>
  <c r="F26" i="64"/>
  <c r="E26" i="64"/>
  <c r="D26" i="64"/>
  <c r="C26" i="64"/>
  <c r="BC26" i="64"/>
  <c r="BB26" i="64"/>
  <c r="BA26" i="64"/>
  <c r="AZ26" i="64"/>
  <c r="AY26" i="64"/>
  <c r="AX26" i="64"/>
  <c r="AW26" i="64"/>
  <c r="AV26" i="64"/>
  <c r="AU26" i="64"/>
  <c r="AT26" i="64"/>
  <c r="AS25" i="64"/>
  <c r="AR25" i="64"/>
  <c r="AQ25" i="64"/>
  <c r="AP25" i="64"/>
  <c r="AO25" i="64"/>
  <c r="AN25" i="64"/>
  <c r="AM25" i="64"/>
  <c r="AL25" i="64"/>
  <c r="AK25" i="64"/>
  <c r="AJ25" i="64"/>
  <c r="AI25" i="64"/>
  <c r="AH25" i="64"/>
  <c r="AG25" i="64"/>
  <c r="AF25" i="64"/>
  <c r="AE25" i="64"/>
  <c r="AD25" i="64"/>
  <c r="AB25" i="64"/>
  <c r="AA25" i="64"/>
  <c r="Z25" i="64"/>
  <c r="Y25" i="64"/>
  <c r="X25" i="64"/>
  <c r="W25" i="64"/>
  <c r="V25" i="64"/>
  <c r="U25" i="64"/>
  <c r="T25" i="64"/>
  <c r="S25" i="64"/>
  <c r="R25" i="64"/>
  <c r="Q25" i="64"/>
  <c r="P25" i="64"/>
  <c r="O25" i="64"/>
  <c r="N25" i="64"/>
  <c r="M25" i="64"/>
  <c r="L25" i="64"/>
  <c r="K25" i="64"/>
  <c r="J25" i="64"/>
  <c r="I25" i="64"/>
  <c r="H25" i="64"/>
  <c r="G25" i="64"/>
  <c r="F25" i="64"/>
  <c r="E25" i="64"/>
  <c r="D25" i="64"/>
  <c r="C25" i="64"/>
  <c r="BC23" i="64"/>
  <c r="BB23" i="64"/>
  <c r="BA23" i="64"/>
  <c r="AZ23" i="64"/>
  <c r="AY23" i="64"/>
  <c r="AX23" i="64"/>
  <c r="AW23" i="64"/>
  <c r="AV23" i="64"/>
  <c r="AU23" i="64"/>
  <c r="AT23" i="64"/>
  <c r="AS23" i="64"/>
  <c r="AR23" i="64"/>
  <c r="AQ23" i="64"/>
  <c r="AP23" i="64"/>
  <c r="AO23" i="64"/>
  <c r="AN23" i="64"/>
  <c r="AM23" i="64"/>
  <c r="AL23" i="64"/>
  <c r="AK23" i="64"/>
  <c r="AJ23" i="64"/>
  <c r="AI23" i="64"/>
  <c r="AH23" i="64"/>
  <c r="AG23" i="64"/>
  <c r="AF23" i="64"/>
  <c r="AE23" i="64"/>
  <c r="AD23" i="64"/>
  <c r="AB23" i="64"/>
  <c r="AA23" i="64"/>
  <c r="Z23" i="64"/>
  <c r="Y23" i="64"/>
  <c r="X23" i="64"/>
  <c r="W23" i="64"/>
  <c r="V23" i="64"/>
  <c r="U23" i="64"/>
  <c r="T23" i="64"/>
  <c r="S23" i="64"/>
  <c r="R23" i="64"/>
  <c r="Q23" i="64"/>
  <c r="P23" i="64"/>
  <c r="O23" i="64"/>
  <c r="N23" i="64"/>
  <c r="M23" i="64"/>
  <c r="L23" i="64"/>
  <c r="K23" i="64"/>
  <c r="J23" i="64"/>
  <c r="I23" i="64"/>
  <c r="H23" i="64"/>
  <c r="G23" i="64"/>
  <c r="F23" i="64"/>
  <c r="E23" i="64"/>
  <c r="D23" i="64"/>
  <c r="C23" i="64"/>
  <c r="BC19" i="64"/>
  <c r="BB19" i="64"/>
  <c r="BA19" i="64"/>
  <c r="AZ19" i="64"/>
  <c r="AZ30" i="64" s="1"/>
  <c r="AY19" i="64"/>
  <c r="AX19" i="64"/>
  <c r="AX30" i="64" s="1"/>
  <c r="AW19" i="64"/>
  <c r="AV19" i="64"/>
  <c r="AU19" i="64"/>
  <c r="AT19" i="64"/>
  <c r="AS22" i="64"/>
  <c r="AR22" i="64"/>
  <c r="AR30" i="64" s="1"/>
  <c r="AQ22" i="64"/>
  <c r="AP22" i="64"/>
  <c r="AO22" i="64"/>
  <c r="AN22" i="64"/>
  <c r="AM22" i="64"/>
  <c r="AL22" i="64"/>
  <c r="AK22" i="64"/>
  <c r="AJ22" i="64"/>
  <c r="AJ30" i="64" s="1"/>
  <c r="AI22" i="64"/>
  <c r="AH22" i="64"/>
  <c r="AG22" i="64"/>
  <c r="AF22" i="64"/>
  <c r="AE22" i="64"/>
  <c r="AD22" i="64"/>
  <c r="AB22" i="64"/>
  <c r="AA22" i="64"/>
  <c r="Z22" i="64"/>
  <c r="Y22" i="64"/>
  <c r="X22" i="64"/>
  <c r="W22" i="64"/>
  <c r="V22" i="64"/>
  <c r="U22" i="64"/>
  <c r="T22" i="64"/>
  <c r="S22" i="64"/>
  <c r="R22" i="64"/>
  <c r="Q22" i="64"/>
  <c r="P22" i="64"/>
  <c r="O22" i="64"/>
  <c r="N22" i="64"/>
  <c r="M22" i="64"/>
  <c r="L22" i="64"/>
  <c r="K22" i="64"/>
  <c r="J22" i="64"/>
  <c r="I22" i="64"/>
  <c r="H22" i="64"/>
  <c r="G22" i="64"/>
  <c r="F22" i="64"/>
  <c r="E22" i="64"/>
  <c r="D22" i="64"/>
  <c r="C22" i="64"/>
  <c r="BC18" i="64"/>
  <c r="BB18" i="64"/>
  <c r="BB30" i="64" s="1"/>
  <c r="BA18" i="64"/>
  <c r="AZ18" i="64"/>
  <c r="AY18" i="64"/>
  <c r="AX18" i="64"/>
  <c r="AW18" i="64"/>
  <c r="AV18" i="64"/>
  <c r="AV30" i="64" s="1"/>
  <c r="AU18" i="64"/>
  <c r="AT18" i="64"/>
  <c r="AT30" i="64" s="1"/>
  <c r="AS18" i="64"/>
  <c r="AR18" i="64"/>
  <c r="AQ18" i="64"/>
  <c r="AP18" i="64"/>
  <c r="AO18" i="64"/>
  <c r="AN18" i="64"/>
  <c r="AN30" i="64" s="1"/>
  <c r="AM18" i="64"/>
  <c r="AL18" i="64"/>
  <c r="AL30" i="64" s="1"/>
  <c r="AK18" i="64"/>
  <c r="AJ18" i="64"/>
  <c r="AI18" i="64"/>
  <c r="AH18" i="64"/>
  <c r="AG18" i="64"/>
  <c r="AF18" i="64"/>
  <c r="AF30" i="64" s="1"/>
  <c r="AE18" i="64"/>
  <c r="AD18" i="64"/>
  <c r="AD30" i="64" s="1"/>
  <c r="AB18" i="64"/>
  <c r="AA18" i="64"/>
  <c r="Z18" i="64"/>
  <c r="Y18" i="64"/>
  <c r="X18" i="64"/>
  <c r="W18" i="64"/>
  <c r="W30" i="64" s="1"/>
  <c r="V18" i="64"/>
  <c r="U18" i="64"/>
  <c r="U30" i="64" s="1"/>
  <c r="T18" i="64"/>
  <c r="S18" i="64"/>
  <c r="R18" i="64"/>
  <c r="Q18" i="64"/>
  <c r="P18" i="64"/>
  <c r="O18" i="64"/>
  <c r="O30" i="64" s="1"/>
  <c r="N18" i="64"/>
  <c r="M18" i="64"/>
  <c r="M30" i="64" s="1"/>
  <c r="L18" i="64"/>
  <c r="K18" i="64"/>
  <c r="J18" i="64"/>
  <c r="I18" i="64"/>
  <c r="H18" i="64"/>
  <c r="G18" i="64"/>
  <c r="G30" i="64" s="1"/>
  <c r="F18" i="64"/>
  <c r="E18" i="64"/>
  <c r="E30" i="64" s="1"/>
  <c r="D18" i="64"/>
  <c r="C18" i="64"/>
  <c r="BC14" i="64"/>
  <c r="BB14" i="64"/>
  <c r="BA14" i="64"/>
  <c r="AZ14" i="64"/>
  <c r="AY14" i="64"/>
  <c r="AX14" i="64"/>
  <c r="AW14" i="64"/>
  <c r="AV14" i="64"/>
  <c r="AU14" i="64"/>
  <c r="AT14" i="64"/>
  <c r="AS14" i="64"/>
  <c r="AR14" i="64"/>
  <c r="AQ14" i="64"/>
  <c r="AP14" i="64"/>
  <c r="AO14" i="64"/>
  <c r="AN14" i="64"/>
  <c r="AM14" i="64"/>
  <c r="AL14" i="64"/>
  <c r="AK14" i="64"/>
  <c r="AJ14" i="64"/>
  <c r="AI14" i="64"/>
  <c r="AH14" i="64"/>
  <c r="AG14" i="64"/>
  <c r="AF14" i="64"/>
  <c r="AE14" i="64"/>
  <c r="AD14" i="64"/>
  <c r="AB14" i="64"/>
  <c r="AA14" i="64"/>
  <c r="Z14" i="64"/>
  <c r="Y14" i="64"/>
  <c r="X14" i="64"/>
  <c r="W14" i="64"/>
  <c r="V14" i="64"/>
  <c r="U14" i="64"/>
  <c r="T14" i="64"/>
  <c r="S14" i="64"/>
  <c r="R14" i="64"/>
  <c r="Q14" i="64"/>
  <c r="P14" i="64"/>
  <c r="O14" i="64"/>
  <c r="N14" i="64"/>
  <c r="M14" i="64"/>
  <c r="L14" i="64"/>
  <c r="K14" i="64"/>
  <c r="J14" i="64"/>
  <c r="I14" i="64"/>
  <c r="H14" i="64"/>
  <c r="G14" i="64"/>
  <c r="F14" i="64"/>
  <c r="E14" i="64"/>
  <c r="D14" i="64"/>
  <c r="C14" i="64"/>
  <c r="BC13" i="64"/>
  <c r="BB13" i="64"/>
  <c r="BA13" i="64"/>
  <c r="AZ13" i="64"/>
  <c r="AY13" i="64"/>
  <c r="AX13" i="64"/>
  <c r="AW13" i="64"/>
  <c r="AV13" i="64"/>
  <c r="AV17" i="64" s="1"/>
  <c r="AU13" i="64"/>
  <c r="AT13" i="64"/>
  <c r="AS13" i="64"/>
  <c r="AR13" i="64"/>
  <c r="AQ13" i="64"/>
  <c r="AP13" i="64"/>
  <c r="AO13" i="64"/>
  <c r="AN13" i="64"/>
  <c r="AN17" i="64" s="1"/>
  <c r="AM13" i="64"/>
  <c r="AL13" i="64"/>
  <c r="AL17" i="64" s="1"/>
  <c r="AK13" i="64"/>
  <c r="AJ13" i="64"/>
  <c r="AI13" i="64"/>
  <c r="AH13" i="64"/>
  <c r="AG13" i="64"/>
  <c r="AF13" i="64"/>
  <c r="AF17" i="64" s="1"/>
  <c r="AE13" i="64"/>
  <c r="AD13" i="64"/>
  <c r="AB13" i="64"/>
  <c r="AA13" i="64"/>
  <c r="Z13" i="64"/>
  <c r="Y13" i="64"/>
  <c r="X13" i="64"/>
  <c r="W13" i="64"/>
  <c r="V13" i="64"/>
  <c r="U13" i="64"/>
  <c r="T13" i="64"/>
  <c r="S13" i="64"/>
  <c r="R13" i="64"/>
  <c r="Q13" i="64"/>
  <c r="P13" i="64"/>
  <c r="O13" i="64"/>
  <c r="N13" i="64"/>
  <c r="M13" i="64"/>
  <c r="L13" i="64"/>
  <c r="K13" i="64"/>
  <c r="J13" i="64"/>
  <c r="I13" i="64"/>
  <c r="H13" i="64"/>
  <c r="G13" i="64"/>
  <c r="F13" i="64"/>
  <c r="E13" i="64"/>
  <c r="D13" i="64"/>
  <c r="C13" i="64"/>
  <c r="BC12" i="64"/>
  <c r="BB12" i="64"/>
  <c r="BA12" i="64"/>
  <c r="AZ12" i="64"/>
  <c r="AZ17" i="64" s="1"/>
  <c r="AY12" i="64"/>
  <c r="AX12" i="64"/>
  <c r="AX17" i="64" s="1"/>
  <c r="AW12" i="64"/>
  <c r="AV12" i="64"/>
  <c r="AU12" i="64"/>
  <c r="AT12" i="64"/>
  <c r="AS12" i="64"/>
  <c r="AR12" i="64"/>
  <c r="AR17" i="64" s="1"/>
  <c r="AQ12" i="64"/>
  <c r="AP12" i="64"/>
  <c r="AP17" i="64" s="1"/>
  <c r="AO12" i="64"/>
  <c r="AN12" i="64"/>
  <c r="AM12" i="64"/>
  <c r="AL12" i="64"/>
  <c r="AK12" i="64"/>
  <c r="AJ12" i="64"/>
  <c r="AJ17" i="64" s="1"/>
  <c r="AI12" i="64"/>
  <c r="AH12" i="64"/>
  <c r="AH17" i="64" s="1"/>
  <c r="AG12" i="64"/>
  <c r="AF12" i="64"/>
  <c r="AE12" i="64"/>
  <c r="AD12" i="64"/>
  <c r="AB12" i="64"/>
  <c r="AA12" i="64"/>
  <c r="AA17" i="64" s="1"/>
  <c r="Z12" i="64"/>
  <c r="Y12" i="64"/>
  <c r="Y17" i="64" s="1"/>
  <c r="X12" i="64"/>
  <c r="W12" i="64"/>
  <c r="V12" i="64"/>
  <c r="U12" i="64"/>
  <c r="T12" i="64"/>
  <c r="S12" i="64"/>
  <c r="S17" i="64" s="1"/>
  <c r="R12" i="64"/>
  <c r="Q12" i="64"/>
  <c r="P12" i="64"/>
  <c r="O12" i="64"/>
  <c r="N12" i="64"/>
  <c r="M12" i="64"/>
  <c r="L12" i="64"/>
  <c r="K12" i="64"/>
  <c r="K17" i="64" s="1"/>
  <c r="J12" i="64"/>
  <c r="I12" i="64"/>
  <c r="I17" i="64" s="1"/>
  <c r="H12" i="64"/>
  <c r="G12" i="64"/>
  <c r="F12" i="64"/>
  <c r="E12" i="64"/>
  <c r="D12" i="64"/>
  <c r="C12" i="64"/>
  <c r="C17" i="64" s="1"/>
  <c r="BC11" i="64"/>
  <c r="BB11" i="64"/>
  <c r="BA11" i="64"/>
  <c r="AZ11" i="64"/>
  <c r="AY11" i="64"/>
  <c r="AX11" i="64"/>
  <c r="AW11" i="64"/>
  <c r="AV11" i="64"/>
  <c r="AU11" i="64"/>
  <c r="AT11" i="64"/>
  <c r="AS11" i="64"/>
  <c r="AR11" i="64"/>
  <c r="AQ11" i="64"/>
  <c r="AP11" i="64"/>
  <c r="AO11" i="64"/>
  <c r="AN11" i="64"/>
  <c r="AM11" i="64"/>
  <c r="AL11" i="64"/>
  <c r="AK11" i="64"/>
  <c r="AJ11" i="64"/>
  <c r="AI11" i="64"/>
  <c r="AH11" i="64"/>
  <c r="AG11" i="64"/>
  <c r="AF11" i="64"/>
  <c r="AE11" i="64"/>
  <c r="AD11" i="64"/>
  <c r="AB11" i="64"/>
  <c r="AA11" i="64"/>
  <c r="Z11" i="64"/>
  <c r="Y11" i="64"/>
  <c r="X11" i="64"/>
  <c r="W11" i="64"/>
  <c r="V11" i="64"/>
  <c r="U11" i="64"/>
  <c r="T11" i="64"/>
  <c r="S11" i="64"/>
  <c r="R11" i="64"/>
  <c r="Q11" i="64"/>
  <c r="P11" i="64"/>
  <c r="O11" i="64"/>
  <c r="N11" i="64"/>
  <c r="M11" i="64"/>
  <c r="L11" i="64"/>
  <c r="K11" i="64"/>
  <c r="J11" i="64"/>
  <c r="I11" i="64"/>
  <c r="H11" i="64"/>
  <c r="G11" i="64"/>
  <c r="F11" i="64"/>
  <c r="E11" i="64"/>
  <c r="D11" i="64"/>
  <c r="C11" i="64"/>
  <c r="BC10" i="64"/>
  <c r="BB10" i="64"/>
  <c r="BA10" i="64"/>
  <c r="AZ10" i="64"/>
  <c r="AY10" i="64"/>
  <c r="AX10" i="64"/>
  <c r="AW10" i="64"/>
  <c r="AV10" i="64"/>
  <c r="AU10" i="64"/>
  <c r="AT10" i="64"/>
  <c r="AS10" i="64"/>
  <c r="AR10" i="64"/>
  <c r="AQ10" i="64"/>
  <c r="AP10" i="64"/>
  <c r="AO10" i="64"/>
  <c r="AN10" i="64"/>
  <c r="AM10" i="64"/>
  <c r="AL10" i="64"/>
  <c r="AK10" i="64"/>
  <c r="AJ10" i="64"/>
  <c r="AI10" i="64"/>
  <c r="AH10" i="64"/>
  <c r="AG10" i="64"/>
  <c r="AF10" i="64"/>
  <c r="AE10" i="64"/>
  <c r="AD10" i="64"/>
  <c r="AB10" i="64"/>
  <c r="AA10" i="64"/>
  <c r="Z10" i="64"/>
  <c r="Y10" i="64"/>
  <c r="X10" i="64"/>
  <c r="W10" i="64"/>
  <c r="V10" i="64"/>
  <c r="U10" i="64"/>
  <c r="T10" i="64"/>
  <c r="S10" i="64"/>
  <c r="R10" i="64"/>
  <c r="Q10" i="64"/>
  <c r="P10" i="64"/>
  <c r="O10" i="64"/>
  <c r="N10" i="64"/>
  <c r="M10" i="64"/>
  <c r="L10" i="64"/>
  <c r="K10" i="64"/>
  <c r="J10" i="64"/>
  <c r="I10" i="64"/>
  <c r="H10" i="64"/>
  <c r="G10" i="64"/>
  <c r="F10" i="64"/>
  <c r="E10" i="64"/>
  <c r="D10" i="64"/>
  <c r="C10" i="64"/>
  <c r="BC9" i="64"/>
  <c r="BB9" i="64"/>
  <c r="BA9" i="64"/>
  <c r="AZ9" i="64"/>
  <c r="AY9" i="64"/>
  <c r="AX9" i="64"/>
  <c r="AW9" i="64"/>
  <c r="AV9" i="64"/>
  <c r="AU9" i="64"/>
  <c r="AT9" i="64"/>
  <c r="AS9" i="64"/>
  <c r="AR9" i="64"/>
  <c r="AQ9" i="64"/>
  <c r="AP9" i="64"/>
  <c r="AO9" i="64"/>
  <c r="AN9" i="64"/>
  <c r="AM9" i="64"/>
  <c r="AL9" i="64"/>
  <c r="AK9" i="64"/>
  <c r="AJ9" i="64"/>
  <c r="AI9" i="64"/>
  <c r="AH9" i="64"/>
  <c r="AG9" i="64"/>
  <c r="AF9" i="64"/>
  <c r="AE9" i="64"/>
  <c r="AD9" i="64"/>
  <c r="AB9" i="64"/>
  <c r="AA9" i="64"/>
  <c r="Z9" i="64"/>
  <c r="Y9" i="64"/>
  <c r="X9" i="64"/>
  <c r="W9" i="64"/>
  <c r="V9" i="64"/>
  <c r="U9" i="64"/>
  <c r="T9" i="64"/>
  <c r="S9" i="64"/>
  <c r="R9" i="64"/>
  <c r="Q9" i="64"/>
  <c r="P9" i="64"/>
  <c r="O9" i="64"/>
  <c r="N9" i="64"/>
  <c r="M9" i="64"/>
  <c r="L9" i="64"/>
  <c r="K9" i="64"/>
  <c r="J9" i="64"/>
  <c r="I9" i="64"/>
  <c r="H9" i="64"/>
  <c r="G9" i="64"/>
  <c r="F9" i="64"/>
  <c r="E9" i="64"/>
  <c r="D9" i="64"/>
  <c r="C9" i="64"/>
  <c r="BC8" i="64"/>
  <c r="BB8" i="64"/>
  <c r="BA8" i="64"/>
  <c r="AZ8" i="64"/>
  <c r="AY8" i="64"/>
  <c r="AX8" i="64"/>
  <c r="AW8" i="64"/>
  <c r="AV8" i="64"/>
  <c r="AU8" i="64"/>
  <c r="AT8" i="64"/>
  <c r="AS8" i="64"/>
  <c r="AR8" i="64"/>
  <c r="AQ8" i="64"/>
  <c r="AP8" i="64"/>
  <c r="AO8" i="64"/>
  <c r="AN8" i="64"/>
  <c r="AM8" i="64"/>
  <c r="AL8" i="64"/>
  <c r="AK8" i="64"/>
  <c r="AJ8" i="64"/>
  <c r="AI8" i="64"/>
  <c r="AH8" i="64"/>
  <c r="AG8" i="64"/>
  <c r="AF8" i="64"/>
  <c r="AE8" i="64"/>
  <c r="AD8" i="64"/>
  <c r="AB8" i="64"/>
  <c r="AA8" i="64"/>
  <c r="Z8" i="64"/>
  <c r="Y8" i="64"/>
  <c r="X8" i="64"/>
  <c r="W8" i="64"/>
  <c r="V8" i="64"/>
  <c r="U8" i="64"/>
  <c r="T8" i="64"/>
  <c r="S8" i="64"/>
  <c r="R8" i="64"/>
  <c r="Q8" i="64"/>
  <c r="P8" i="64"/>
  <c r="O8" i="64"/>
  <c r="N8" i="64"/>
  <c r="M8" i="64"/>
  <c r="L8" i="64"/>
  <c r="K8" i="64"/>
  <c r="J8" i="64"/>
  <c r="I8" i="64"/>
  <c r="H8" i="64"/>
  <c r="G8" i="64"/>
  <c r="F8" i="64"/>
  <c r="E8" i="64"/>
  <c r="D8" i="64"/>
  <c r="C8" i="64"/>
  <c r="BC7" i="64"/>
  <c r="BB7" i="64"/>
  <c r="BA7" i="64"/>
  <c r="AZ7" i="64"/>
  <c r="AY7" i="64"/>
  <c r="AX7" i="64"/>
  <c r="AW7" i="64"/>
  <c r="AV7" i="64"/>
  <c r="AU7" i="64"/>
  <c r="AT7" i="64"/>
  <c r="AS7" i="64"/>
  <c r="AR7" i="64"/>
  <c r="AQ7" i="64"/>
  <c r="AP7" i="64"/>
  <c r="AO7" i="64"/>
  <c r="AN7" i="64"/>
  <c r="AM7" i="64"/>
  <c r="AL7" i="64"/>
  <c r="AK7" i="64"/>
  <c r="AJ7" i="64"/>
  <c r="AI7" i="64"/>
  <c r="AH7" i="64"/>
  <c r="AG7" i="64"/>
  <c r="AF7" i="64"/>
  <c r="AE7" i="64"/>
  <c r="AD7" i="64"/>
  <c r="AB7" i="64"/>
  <c r="AA7" i="64"/>
  <c r="Z7" i="64"/>
  <c r="Y7" i="64"/>
  <c r="X7" i="64"/>
  <c r="W7" i="64"/>
  <c r="V7" i="64"/>
  <c r="U7" i="64"/>
  <c r="T7" i="64"/>
  <c r="S7" i="64"/>
  <c r="R7" i="64"/>
  <c r="Q7" i="64"/>
  <c r="P7" i="64"/>
  <c r="O7" i="64"/>
  <c r="N7" i="64"/>
  <c r="M7" i="64"/>
  <c r="L7" i="64"/>
  <c r="K7" i="64"/>
  <c r="J7" i="64"/>
  <c r="I7" i="64"/>
  <c r="H7" i="64"/>
  <c r="G7" i="64"/>
  <c r="F7" i="64"/>
  <c r="E7" i="64"/>
  <c r="D7" i="64"/>
  <c r="C7" i="64"/>
  <c r="BC6" i="64"/>
  <c r="BB6" i="64"/>
  <c r="BA6" i="64"/>
  <c r="AZ6" i="64"/>
  <c r="AZ33" i="64" s="1"/>
  <c r="AZ38" i="64" s="1"/>
  <c r="AY6" i="64"/>
  <c r="AX6" i="64"/>
  <c r="AX33" i="64" s="1"/>
  <c r="AW6" i="64"/>
  <c r="AV6" i="64"/>
  <c r="AU6" i="64"/>
  <c r="AT6" i="64"/>
  <c r="AS6" i="64"/>
  <c r="AR6" i="64"/>
  <c r="AR33" i="64" s="1"/>
  <c r="AR38" i="64" s="1"/>
  <c r="AQ6" i="64"/>
  <c r="AP6" i="64"/>
  <c r="AP33" i="64" s="1"/>
  <c r="AO6" i="64"/>
  <c r="AN6" i="64"/>
  <c r="AM6" i="64"/>
  <c r="AL6" i="64"/>
  <c r="AK6" i="64"/>
  <c r="AJ6" i="64"/>
  <c r="AJ33" i="64" s="1"/>
  <c r="AJ38" i="64" s="1"/>
  <c r="AI6" i="64"/>
  <c r="AH6" i="64"/>
  <c r="AH33" i="64" s="1"/>
  <c r="AG6" i="64"/>
  <c r="AF6" i="64"/>
  <c r="AE6" i="64"/>
  <c r="AD6" i="64"/>
  <c r="AB6" i="64"/>
  <c r="AA6" i="64"/>
  <c r="Z6" i="64"/>
  <c r="Y6" i="64"/>
  <c r="X6" i="64"/>
  <c r="W6" i="64"/>
  <c r="V6" i="64"/>
  <c r="U6" i="64"/>
  <c r="T6" i="64"/>
  <c r="S6" i="64"/>
  <c r="R6" i="64"/>
  <c r="Q6" i="64"/>
  <c r="P6" i="64"/>
  <c r="O6" i="64"/>
  <c r="N6" i="64"/>
  <c r="M6" i="64"/>
  <c r="L6" i="64"/>
  <c r="K6" i="64"/>
  <c r="J6" i="64"/>
  <c r="I6" i="64"/>
  <c r="H6" i="64"/>
  <c r="G6" i="64"/>
  <c r="F6" i="64"/>
  <c r="E6" i="64"/>
  <c r="D6" i="64"/>
  <c r="C6" i="64"/>
  <c r="BC5" i="64"/>
  <c r="BB5" i="64"/>
  <c r="BB33" i="64" s="1"/>
  <c r="BB38" i="64" s="1"/>
  <c r="BA5" i="64"/>
  <c r="AZ5" i="64"/>
  <c r="AY5" i="64"/>
  <c r="AX5" i="64"/>
  <c r="AW5" i="64"/>
  <c r="AV5" i="64"/>
  <c r="AV33" i="64" s="1"/>
  <c r="AV38" i="64" s="1"/>
  <c r="AU5" i="64"/>
  <c r="AT5" i="64"/>
  <c r="AT33" i="64" s="1"/>
  <c r="AT38" i="64" s="1"/>
  <c r="AS5" i="64"/>
  <c r="AR5" i="64"/>
  <c r="AQ5" i="64"/>
  <c r="AP5" i="64"/>
  <c r="AO5" i="64"/>
  <c r="AN5" i="64"/>
  <c r="AN33" i="64" s="1"/>
  <c r="AN38" i="64" s="1"/>
  <c r="AM5" i="64"/>
  <c r="AL5" i="64"/>
  <c r="AL33" i="64" s="1"/>
  <c r="AL38" i="64" s="1"/>
  <c r="AK5" i="64"/>
  <c r="AJ5" i="64"/>
  <c r="AI5" i="64"/>
  <c r="AH5" i="64"/>
  <c r="AG5" i="64"/>
  <c r="AF5" i="64"/>
  <c r="AF33" i="64" s="1"/>
  <c r="AF38" i="64" s="1"/>
  <c r="AE5" i="64"/>
  <c r="AD5" i="64"/>
  <c r="AD33" i="64" s="1"/>
  <c r="AD38" i="64" s="1"/>
  <c r="AB5" i="64"/>
  <c r="AA5" i="64"/>
  <c r="Z5" i="64"/>
  <c r="Y5" i="64"/>
  <c r="X5" i="64"/>
  <c r="W5" i="64"/>
  <c r="W33" i="64" s="1"/>
  <c r="U5" i="64"/>
  <c r="U33" i="64" s="1"/>
  <c r="T5" i="64"/>
  <c r="S5" i="64"/>
  <c r="R5" i="64"/>
  <c r="Q5" i="64"/>
  <c r="P5" i="64"/>
  <c r="O5" i="64"/>
  <c r="O33" i="64" s="1"/>
  <c r="N5" i="64"/>
  <c r="M5" i="64"/>
  <c r="L5" i="64"/>
  <c r="K5" i="64"/>
  <c r="J5" i="64"/>
  <c r="I5" i="64"/>
  <c r="H5" i="64"/>
  <c r="G5" i="64"/>
  <c r="G33" i="64" s="1"/>
  <c r="F5" i="64"/>
  <c r="E5" i="64"/>
  <c r="D5" i="64"/>
  <c r="C5" i="64"/>
  <c r="BC15" i="73"/>
  <c r="BB15" i="73"/>
  <c r="BA15" i="73"/>
  <c r="AZ15" i="73"/>
  <c r="AY15" i="73"/>
  <c r="AX15" i="73"/>
  <c r="AW15" i="73"/>
  <c r="AV15" i="73"/>
  <c r="AU15" i="73"/>
  <c r="AT15" i="73"/>
  <c r="AS15" i="73"/>
  <c r="AR15" i="73"/>
  <c r="AR16" i="73" s="1"/>
  <c r="AQ15" i="73"/>
  <c r="AP15" i="73"/>
  <c r="AO15" i="73"/>
  <c r="AN15" i="73"/>
  <c r="AM15" i="73"/>
  <c r="U15" i="73"/>
  <c r="T15" i="73"/>
  <c r="S15" i="73"/>
  <c r="R15" i="73"/>
  <c r="Q15" i="73"/>
  <c r="P15" i="73"/>
  <c r="O15" i="73"/>
  <c r="N15" i="73"/>
  <c r="M15" i="73"/>
  <c r="L15" i="73"/>
  <c r="BC11" i="73"/>
  <c r="BB11" i="73"/>
  <c r="BA11" i="73"/>
  <c r="AZ11" i="73"/>
  <c r="AY11" i="73"/>
  <c r="AX11" i="73"/>
  <c r="AW11" i="73"/>
  <c r="AV11" i="73"/>
  <c r="AU11" i="73"/>
  <c r="AT11" i="73"/>
  <c r="AT16" i="73" s="1"/>
  <c r="AS11" i="73"/>
  <c r="AR11" i="73"/>
  <c r="AQ11" i="73"/>
  <c r="AP11" i="73"/>
  <c r="AO11" i="73"/>
  <c r="AN11" i="73"/>
  <c r="AM11" i="73"/>
  <c r="U11" i="73"/>
  <c r="T11" i="73"/>
  <c r="S11" i="73"/>
  <c r="R11" i="73"/>
  <c r="Q11" i="73"/>
  <c r="P11" i="73"/>
  <c r="O11" i="73"/>
  <c r="N11" i="73"/>
  <c r="M11" i="73"/>
  <c r="L11" i="73"/>
  <c r="AV20" i="63"/>
  <c r="AU20" i="63"/>
  <c r="AT20" i="63"/>
  <c r="AS20" i="63"/>
  <c r="AR20" i="63"/>
  <c r="AQ20" i="63"/>
  <c r="AP20" i="63"/>
  <c r="AO20" i="63"/>
  <c r="AN20" i="63"/>
  <c r="AM20" i="63"/>
  <c r="AL20" i="63"/>
  <c r="AK20" i="63"/>
  <c r="AJ20" i="63"/>
  <c r="AI20" i="63"/>
  <c r="AH20" i="63"/>
  <c r="AG20" i="63"/>
  <c r="AF20" i="63"/>
  <c r="AE20" i="63"/>
  <c r="AD20" i="63"/>
  <c r="U20" i="63"/>
  <c r="T20" i="63"/>
  <c r="S20" i="63"/>
  <c r="R20" i="63"/>
  <c r="Q20" i="63"/>
  <c r="P20" i="63"/>
  <c r="O20" i="63"/>
  <c r="N20" i="63"/>
  <c r="M20" i="63"/>
  <c r="L20" i="63"/>
  <c r="K20" i="63"/>
  <c r="J20" i="63"/>
  <c r="I20" i="63"/>
  <c r="H20" i="63"/>
  <c r="G20" i="63"/>
  <c r="F20" i="63"/>
  <c r="E20" i="63"/>
  <c r="D20" i="63"/>
  <c r="C20" i="63"/>
  <c r="AV15" i="63"/>
  <c r="AU15" i="63"/>
  <c r="AT15" i="63"/>
  <c r="AS15" i="63"/>
  <c r="AR15" i="63"/>
  <c r="AR21" i="63" s="1"/>
  <c r="AQ15" i="63"/>
  <c r="AP15" i="63"/>
  <c r="AO15" i="63"/>
  <c r="AN15" i="63"/>
  <c r="AM15" i="63"/>
  <c r="AL15" i="63"/>
  <c r="AK15" i="63"/>
  <c r="AJ15" i="63"/>
  <c r="AJ21" i="63" s="1"/>
  <c r="AI15" i="63"/>
  <c r="AH15" i="63"/>
  <c r="AG15" i="63"/>
  <c r="AF15" i="63"/>
  <c r="AE15" i="63"/>
  <c r="AD15" i="63"/>
  <c r="U15" i="63"/>
  <c r="T15" i="63"/>
  <c r="S15" i="63"/>
  <c r="R15" i="63"/>
  <c r="Q15" i="63"/>
  <c r="P15" i="63"/>
  <c r="O15" i="63"/>
  <c r="N15" i="63"/>
  <c r="M15" i="63"/>
  <c r="L15" i="63"/>
  <c r="K15" i="63"/>
  <c r="J15" i="63"/>
  <c r="I15" i="63"/>
  <c r="H15" i="63"/>
  <c r="G15" i="63"/>
  <c r="F15" i="63"/>
  <c r="E15" i="63"/>
  <c r="D15" i="63"/>
  <c r="C15" i="63"/>
  <c r="AV14" i="63"/>
  <c r="AV21" i="63" s="1"/>
  <c r="AU14" i="63"/>
  <c r="AT14" i="63"/>
  <c r="AS14" i="63"/>
  <c r="AR14" i="63"/>
  <c r="AQ14" i="63"/>
  <c r="AP14" i="63"/>
  <c r="AO14" i="63"/>
  <c r="AN14" i="63"/>
  <c r="AN21" i="63" s="1"/>
  <c r="AM14" i="63"/>
  <c r="AL14" i="63"/>
  <c r="AK14" i="63"/>
  <c r="AJ14" i="63"/>
  <c r="AI14" i="63"/>
  <c r="AH14" i="63"/>
  <c r="AG14" i="63"/>
  <c r="AF14" i="63"/>
  <c r="AF21" i="63" s="1"/>
  <c r="AE14" i="63"/>
  <c r="AD14" i="63"/>
  <c r="U14" i="63"/>
  <c r="T14" i="63"/>
  <c r="S14" i="63"/>
  <c r="R14" i="63"/>
  <c r="Q14" i="63"/>
  <c r="P14" i="63"/>
  <c r="O14" i="63"/>
  <c r="N14" i="63"/>
  <c r="M14" i="63"/>
  <c r="L14" i="63"/>
  <c r="K14" i="63"/>
  <c r="J14" i="63"/>
  <c r="I14" i="63"/>
  <c r="H14" i="63"/>
  <c r="G14" i="63"/>
  <c r="F14" i="63"/>
  <c r="E14" i="63"/>
  <c r="D14" i="63"/>
  <c r="C14" i="63"/>
  <c r="BC22" i="62"/>
  <c r="BB22" i="62"/>
  <c r="BA22" i="62"/>
  <c r="AZ22" i="62"/>
  <c r="AY22" i="62"/>
  <c r="AX22" i="62"/>
  <c r="AW22" i="62"/>
  <c r="AV22" i="62"/>
  <c r="AU22" i="62"/>
  <c r="AT22" i="62"/>
  <c r="AS22" i="62"/>
  <c r="AR22" i="62"/>
  <c r="AQ22" i="62"/>
  <c r="AP22" i="62"/>
  <c r="AO22" i="62"/>
  <c r="AN22" i="62"/>
  <c r="AM22" i="62"/>
  <c r="AL22" i="62"/>
  <c r="AK22" i="62"/>
  <c r="AJ22" i="62"/>
  <c r="AI22" i="62"/>
  <c r="AH22" i="62"/>
  <c r="AG22" i="62"/>
  <c r="AF22" i="62"/>
  <c r="U22" i="62"/>
  <c r="T22" i="62"/>
  <c r="S22" i="62"/>
  <c r="R22" i="62"/>
  <c r="Q22" i="62"/>
  <c r="P22" i="62"/>
  <c r="O22" i="62"/>
  <c r="N22" i="62"/>
  <c r="M22" i="62"/>
  <c r="L22" i="62"/>
  <c r="K22" i="62"/>
  <c r="J22" i="62"/>
  <c r="I22" i="62"/>
  <c r="H22" i="62"/>
  <c r="G22" i="62"/>
  <c r="F22" i="62"/>
  <c r="E22" i="62"/>
  <c r="AV20" i="62"/>
  <c r="AU20" i="62"/>
  <c r="AT20" i="62"/>
  <c r="AS20" i="62"/>
  <c r="AR20" i="62"/>
  <c r="AQ20" i="62"/>
  <c r="AP20" i="62"/>
  <c r="AO20" i="62"/>
  <c r="AN20" i="62"/>
  <c r="AM20" i="62"/>
  <c r="AL20" i="62"/>
  <c r="AK20" i="62"/>
  <c r="AJ20" i="62"/>
  <c r="AI20" i="62"/>
  <c r="AH20" i="62"/>
  <c r="AG20" i="62"/>
  <c r="AF20" i="62"/>
  <c r="U20" i="62"/>
  <c r="T20" i="62"/>
  <c r="S20" i="62"/>
  <c r="R20" i="62"/>
  <c r="Q20" i="62"/>
  <c r="P20" i="62"/>
  <c r="O20" i="62"/>
  <c r="N20" i="62"/>
  <c r="M20" i="62"/>
  <c r="L20" i="62"/>
  <c r="K20" i="62"/>
  <c r="J20" i="62"/>
  <c r="I20" i="62"/>
  <c r="H20" i="62"/>
  <c r="G20" i="62"/>
  <c r="F20" i="62"/>
  <c r="E20" i="62"/>
  <c r="AV19" i="62"/>
  <c r="AU19" i="62"/>
  <c r="AT19" i="62"/>
  <c r="AS19" i="62"/>
  <c r="AR19" i="62"/>
  <c r="AQ19" i="62"/>
  <c r="AP19" i="62"/>
  <c r="AO19" i="62"/>
  <c r="AN19" i="62"/>
  <c r="AM19" i="62"/>
  <c r="AL19" i="62"/>
  <c r="AK19" i="62"/>
  <c r="AJ19" i="62"/>
  <c r="AI19" i="62"/>
  <c r="AH19" i="62"/>
  <c r="AG19" i="62"/>
  <c r="AF19" i="62"/>
  <c r="U19" i="62"/>
  <c r="T19" i="62"/>
  <c r="S19" i="62"/>
  <c r="R19" i="62"/>
  <c r="Q19" i="62"/>
  <c r="P19" i="62"/>
  <c r="O19" i="62"/>
  <c r="N19" i="62"/>
  <c r="M19" i="62"/>
  <c r="L19" i="62"/>
  <c r="K19" i="62"/>
  <c r="J19" i="62"/>
  <c r="I19" i="62"/>
  <c r="H19" i="62"/>
  <c r="G19" i="62"/>
  <c r="F19" i="62"/>
  <c r="E19" i="62"/>
  <c r="BC14" i="62"/>
  <c r="BB14" i="62"/>
  <c r="BA14" i="62"/>
  <c r="AZ14" i="62"/>
  <c r="AY14" i="62"/>
  <c r="AX14" i="62"/>
  <c r="AW14" i="62"/>
  <c r="AV14" i="62"/>
  <c r="AU14" i="62"/>
  <c r="AT14" i="62"/>
  <c r="AS14" i="62"/>
  <c r="AR14" i="62"/>
  <c r="AQ14" i="62"/>
  <c r="AP14" i="62"/>
  <c r="AO14" i="62"/>
  <c r="AN14" i="62"/>
  <c r="AM14" i="62"/>
  <c r="AL14" i="62"/>
  <c r="AK14" i="62"/>
  <c r="AJ14" i="62"/>
  <c r="AI14" i="62"/>
  <c r="AH14" i="62"/>
  <c r="AG14" i="62"/>
  <c r="AF14" i="62"/>
  <c r="U14" i="62"/>
  <c r="T14" i="62"/>
  <c r="S14" i="62"/>
  <c r="R14" i="62"/>
  <c r="Q14" i="62"/>
  <c r="P14" i="62"/>
  <c r="O14" i="62"/>
  <c r="N14" i="62"/>
  <c r="M14" i="62"/>
  <c r="L14" i="62"/>
  <c r="K14" i="62"/>
  <c r="J14" i="62"/>
  <c r="I14" i="62"/>
  <c r="H14" i="62"/>
  <c r="G14" i="62"/>
  <c r="F14" i="62"/>
  <c r="E14" i="62"/>
  <c r="AV10" i="62"/>
  <c r="AU10" i="62"/>
  <c r="AT10" i="62"/>
  <c r="AS10" i="62"/>
  <c r="AR10" i="62"/>
  <c r="AR18" i="62" s="1"/>
  <c r="AQ10" i="62"/>
  <c r="AP10" i="62"/>
  <c r="AO10" i="62"/>
  <c r="AN10" i="62"/>
  <c r="AM10" i="62"/>
  <c r="AL10" i="62"/>
  <c r="AK10" i="62"/>
  <c r="AJ10" i="62"/>
  <c r="AJ18" i="62" s="1"/>
  <c r="AI10" i="62"/>
  <c r="AH10" i="62"/>
  <c r="AG10" i="62"/>
  <c r="AF10" i="62"/>
  <c r="U10" i="62"/>
  <c r="T10" i="62"/>
  <c r="S10" i="62"/>
  <c r="R10" i="62"/>
  <c r="Q10" i="62"/>
  <c r="P10" i="62"/>
  <c r="O10" i="62"/>
  <c r="N10" i="62"/>
  <c r="M10" i="62"/>
  <c r="L10" i="62"/>
  <c r="K10" i="62"/>
  <c r="J10" i="62"/>
  <c r="I10" i="62"/>
  <c r="H10" i="62"/>
  <c r="G10" i="62"/>
  <c r="F10" i="62"/>
  <c r="E10" i="62"/>
  <c r="AV9" i="62"/>
  <c r="AU9" i="62"/>
  <c r="AT9" i="62"/>
  <c r="AS9" i="62"/>
  <c r="AR9" i="62"/>
  <c r="AQ9" i="62"/>
  <c r="AP9" i="62"/>
  <c r="AO9" i="62"/>
  <c r="AN9" i="62"/>
  <c r="AM9" i="62"/>
  <c r="AL9" i="62"/>
  <c r="AK9" i="62"/>
  <c r="AJ9" i="62"/>
  <c r="AI9" i="62"/>
  <c r="AH9" i="62"/>
  <c r="AG9" i="62"/>
  <c r="AF9" i="62"/>
  <c r="U9" i="62"/>
  <c r="T9" i="62"/>
  <c r="S9" i="62"/>
  <c r="R9" i="62"/>
  <c r="Q9" i="62"/>
  <c r="P9" i="62"/>
  <c r="O9" i="62"/>
  <c r="N9" i="62"/>
  <c r="M9" i="62"/>
  <c r="L9" i="62"/>
  <c r="K9" i="62"/>
  <c r="J9" i="62"/>
  <c r="I9" i="62"/>
  <c r="H9" i="62"/>
  <c r="G9" i="62"/>
  <c r="F9" i="62"/>
  <c r="E9" i="62"/>
  <c r="AV8" i="62"/>
  <c r="AU8" i="62"/>
  <c r="AT8" i="62"/>
  <c r="AS8" i="62"/>
  <c r="AR8" i="62"/>
  <c r="AQ8" i="62"/>
  <c r="AP8" i="62"/>
  <c r="AO8" i="62"/>
  <c r="AN8" i="62"/>
  <c r="AM8" i="62"/>
  <c r="AL8" i="62"/>
  <c r="AK8" i="62"/>
  <c r="AJ8" i="62"/>
  <c r="AI8" i="62"/>
  <c r="AH8" i="62"/>
  <c r="AG8" i="62"/>
  <c r="AF8" i="62"/>
  <c r="U8" i="62"/>
  <c r="T8" i="62"/>
  <c r="S8" i="62"/>
  <c r="R8" i="62"/>
  <c r="Q8" i="62"/>
  <c r="P8" i="62"/>
  <c r="O8" i="62"/>
  <c r="N8" i="62"/>
  <c r="M8" i="62"/>
  <c r="L8" i="62"/>
  <c r="K8" i="62"/>
  <c r="J8" i="62"/>
  <c r="I8" i="62"/>
  <c r="H8" i="62"/>
  <c r="G8" i="62"/>
  <c r="F8" i="62"/>
  <c r="E8" i="62"/>
  <c r="AV7" i="62"/>
  <c r="AU7" i="62"/>
  <c r="AT7" i="62"/>
  <c r="AS7" i="62"/>
  <c r="AR7" i="62"/>
  <c r="AQ7" i="62"/>
  <c r="AP7" i="62"/>
  <c r="AO7" i="62"/>
  <c r="AN7" i="62"/>
  <c r="AM7" i="62"/>
  <c r="AL7" i="62"/>
  <c r="AK7" i="62"/>
  <c r="AJ7" i="62"/>
  <c r="AI7" i="62"/>
  <c r="AH7" i="62"/>
  <c r="AG7" i="62"/>
  <c r="AF7" i="62"/>
  <c r="U7" i="62"/>
  <c r="T7" i="62"/>
  <c r="S7" i="62"/>
  <c r="R7" i="62"/>
  <c r="Q7" i="62"/>
  <c r="P7" i="62"/>
  <c r="O7" i="62"/>
  <c r="N7" i="62"/>
  <c r="M7" i="62"/>
  <c r="L7" i="62"/>
  <c r="K7" i="62"/>
  <c r="J7" i="62"/>
  <c r="I7" i="62"/>
  <c r="H7" i="62"/>
  <c r="G7" i="62"/>
  <c r="F7" i="62"/>
  <c r="E7" i="62"/>
  <c r="AV6" i="62"/>
  <c r="AU6" i="62"/>
  <c r="AT6" i="62"/>
  <c r="AS6" i="62"/>
  <c r="AR6" i="62"/>
  <c r="AQ6" i="62"/>
  <c r="AP6" i="62"/>
  <c r="AO6" i="62"/>
  <c r="AN6" i="62"/>
  <c r="AM6" i="62"/>
  <c r="AL6" i="62"/>
  <c r="AK6" i="62"/>
  <c r="AJ6" i="62"/>
  <c r="AI6" i="62"/>
  <c r="AH6" i="62"/>
  <c r="AG6" i="62"/>
  <c r="AF6" i="62"/>
  <c r="U6" i="62"/>
  <c r="T6" i="62"/>
  <c r="S6" i="62"/>
  <c r="R6" i="62"/>
  <c r="Q6" i="62"/>
  <c r="P6" i="62"/>
  <c r="O6" i="62"/>
  <c r="N6" i="62"/>
  <c r="M6" i="62"/>
  <c r="L6" i="62"/>
  <c r="K6" i="62"/>
  <c r="J6" i="62"/>
  <c r="I6" i="62"/>
  <c r="H6" i="62"/>
  <c r="G6" i="62"/>
  <c r="F6" i="62"/>
  <c r="E6" i="62"/>
  <c r="AV5" i="62"/>
  <c r="AU5" i="62"/>
  <c r="AT5" i="62"/>
  <c r="AS5" i="62"/>
  <c r="AR5" i="62"/>
  <c r="AR21" i="62" s="1"/>
  <c r="AR23" i="62" s="1"/>
  <c r="AQ5" i="62"/>
  <c r="AP5" i="62"/>
  <c r="AP21" i="62" s="1"/>
  <c r="AP23" i="62" s="1"/>
  <c r="AO5" i="62"/>
  <c r="AN5" i="62"/>
  <c r="AM5" i="62"/>
  <c r="AL5" i="62"/>
  <c r="AK5" i="62"/>
  <c r="AJ5" i="62"/>
  <c r="AJ21" i="62" s="1"/>
  <c r="AJ23" i="62" s="1"/>
  <c r="AI5" i="62"/>
  <c r="AH5" i="62"/>
  <c r="AH21" i="62" s="1"/>
  <c r="AH23" i="62" s="1"/>
  <c r="AG5" i="62"/>
  <c r="AF5" i="62"/>
  <c r="U5" i="62"/>
  <c r="T5" i="62"/>
  <c r="S5" i="62"/>
  <c r="R5" i="62"/>
  <c r="Q5" i="62"/>
  <c r="Q21" i="62" s="1"/>
  <c r="Q23" i="62" s="1"/>
  <c r="P5" i="62"/>
  <c r="O5" i="62"/>
  <c r="N5" i="62"/>
  <c r="M5" i="62"/>
  <c r="L5" i="62"/>
  <c r="K5" i="62"/>
  <c r="J5" i="62"/>
  <c r="I5" i="62"/>
  <c r="I21" i="62" s="1"/>
  <c r="I23" i="62" s="1"/>
  <c r="H5" i="62"/>
  <c r="G5" i="62"/>
  <c r="G21" i="62" s="1"/>
  <c r="G23" i="62" s="1"/>
  <c r="F5" i="62"/>
  <c r="E5" i="62"/>
  <c r="BC31" i="61"/>
  <c r="BB31" i="61"/>
  <c r="BA31" i="61"/>
  <c r="AZ31" i="61"/>
  <c r="AY31" i="61"/>
  <c r="AX31" i="61"/>
  <c r="AW31" i="61"/>
  <c r="AV31" i="61"/>
  <c r="AU31" i="61"/>
  <c r="AT31" i="61"/>
  <c r="AS31" i="61"/>
  <c r="AR31" i="61"/>
  <c r="AQ31" i="61"/>
  <c r="AP31" i="61"/>
  <c r="AO31" i="61"/>
  <c r="AN31" i="61"/>
  <c r="AM31" i="61"/>
  <c r="AL31" i="61"/>
  <c r="AK31" i="61"/>
  <c r="AJ31" i="61"/>
  <c r="AI31" i="61"/>
  <c r="AH31" i="61"/>
  <c r="AG31" i="61"/>
  <c r="AF31" i="61"/>
  <c r="AE31" i="61"/>
  <c r="AD31" i="61"/>
  <c r="A1" i="61"/>
  <c r="V31" i="61" s="1"/>
  <c r="AB31" i="61"/>
  <c r="T31" i="61"/>
  <c r="O31" i="61"/>
  <c r="N31" i="61"/>
  <c r="M31" i="61"/>
  <c r="L31" i="61"/>
  <c r="K31" i="61"/>
  <c r="J31" i="61"/>
  <c r="I31" i="61"/>
  <c r="H31" i="61"/>
  <c r="G31" i="61"/>
  <c r="F31" i="61"/>
  <c r="E31" i="61"/>
  <c r="D31" i="61"/>
  <c r="C31" i="61"/>
  <c r="BC30" i="61"/>
  <c r="BB30" i="61"/>
  <c r="BA30" i="61"/>
  <c r="AZ30" i="61"/>
  <c r="AY30" i="61"/>
  <c r="AX30" i="61"/>
  <c r="AW30" i="61"/>
  <c r="AV30" i="61"/>
  <c r="AU30" i="61"/>
  <c r="AT30" i="61"/>
  <c r="AS30" i="61"/>
  <c r="AR30" i="61"/>
  <c r="AQ30" i="61"/>
  <c r="AP30" i="61"/>
  <c r="AO30" i="61"/>
  <c r="AN30" i="61"/>
  <c r="AM30" i="61"/>
  <c r="AL30" i="61"/>
  <c r="AK30" i="61"/>
  <c r="AJ30" i="61"/>
  <c r="AI30" i="61"/>
  <c r="AH30" i="61"/>
  <c r="AG30" i="61"/>
  <c r="AF30" i="61"/>
  <c r="AE30" i="61"/>
  <c r="AD30" i="61"/>
  <c r="AB30" i="61"/>
  <c r="AA30" i="61"/>
  <c r="Z30" i="61"/>
  <c r="Y30" i="61"/>
  <c r="X30" i="61"/>
  <c r="W30" i="61"/>
  <c r="V30" i="61"/>
  <c r="U30" i="61"/>
  <c r="T30" i="61"/>
  <c r="S30" i="61"/>
  <c r="R30" i="61"/>
  <c r="Q30" i="61"/>
  <c r="P30" i="61"/>
  <c r="O30" i="61"/>
  <c r="N30" i="61"/>
  <c r="M30" i="61"/>
  <c r="L30" i="61"/>
  <c r="K30" i="61"/>
  <c r="J30" i="61"/>
  <c r="I30" i="61"/>
  <c r="H30" i="61"/>
  <c r="G30" i="61"/>
  <c r="F30" i="61"/>
  <c r="E30" i="61"/>
  <c r="D30" i="61"/>
  <c r="C30" i="61"/>
  <c r="BC29" i="61"/>
  <c r="BB29" i="61"/>
  <c r="BA29" i="61"/>
  <c r="AZ29" i="61"/>
  <c r="AY29" i="61"/>
  <c r="AX29" i="61"/>
  <c r="AW29" i="61"/>
  <c r="AV29" i="61"/>
  <c r="AU29" i="61"/>
  <c r="AT29" i="61"/>
  <c r="AS29" i="61"/>
  <c r="AR29" i="61"/>
  <c r="AQ29" i="61"/>
  <c r="AP29" i="61"/>
  <c r="AO29" i="61"/>
  <c r="AN29" i="61"/>
  <c r="AM29" i="61"/>
  <c r="AL29" i="61"/>
  <c r="AK29" i="61"/>
  <c r="AJ29" i="61"/>
  <c r="AI29" i="61"/>
  <c r="AH29" i="61"/>
  <c r="AG29" i="61"/>
  <c r="AF29" i="61"/>
  <c r="AE29" i="61"/>
  <c r="AD29" i="61"/>
  <c r="AB29" i="61"/>
  <c r="AA29" i="61"/>
  <c r="Z29" i="61"/>
  <c r="Y29" i="61"/>
  <c r="X29" i="61"/>
  <c r="W29" i="61"/>
  <c r="V29" i="61"/>
  <c r="U29" i="61"/>
  <c r="T29" i="61"/>
  <c r="S29" i="61"/>
  <c r="R29" i="61"/>
  <c r="Q29" i="61"/>
  <c r="P29" i="61"/>
  <c r="O29" i="61"/>
  <c r="N29" i="61"/>
  <c r="M29" i="61"/>
  <c r="L29" i="61"/>
  <c r="K29" i="61"/>
  <c r="J29" i="61"/>
  <c r="I29" i="61"/>
  <c r="H29" i="61"/>
  <c r="G29" i="61"/>
  <c r="F29" i="61"/>
  <c r="E29" i="61"/>
  <c r="D29" i="61"/>
  <c r="C29" i="61"/>
  <c r="BC28" i="61"/>
  <c r="BB28" i="61"/>
  <c r="BA28" i="61"/>
  <c r="AZ28" i="61"/>
  <c r="AY28" i="61"/>
  <c r="AX28" i="61"/>
  <c r="AW28" i="61"/>
  <c r="AV28" i="61"/>
  <c r="AU28" i="61"/>
  <c r="AT28" i="61"/>
  <c r="AS28" i="61"/>
  <c r="AR28" i="61"/>
  <c r="AQ28" i="61"/>
  <c r="AP28" i="61"/>
  <c r="AO28" i="61"/>
  <c r="AN28" i="61"/>
  <c r="AM28" i="61"/>
  <c r="AL28" i="61"/>
  <c r="AK28" i="61"/>
  <c r="AJ28" i="61"/>
  <c r="AI28" i="61"/>
  <c r="AH28" i="61"/>
  <c r="AG28" i="61"/>
  <c r="AF28" i="61"/>
  <c r="AE28" i="61"/>
  <c r="AD28" i="61"/>
  <c r="AB28" i="61"/>
  <c r="AA28" i="61"/>
  <c r="Z28" i="61"/>
  <c r="Y28" i="61"/>
  <c r="X28" i="61"/>
  <c r="W28" i="61"/>
  <c r="V28" i="61"/>
  <c r="U28" i="61"/>
  <c r="T28" i="61"/>
  <c r="S28" i="61"/>
  <c r="R28" i="61"/>
  <c r="Q28" i="61"/>
  <c r="P28" i="61"/>
  <c r="O28" i="61"/>
  <c r="N28" i="61"/>
  <c r="M28" i="61"/>
  <c r="L28" i="61"/>
  <c r="K28" i="61"/>
  <c r="J28" i="61"/>
  <c r="I28" i="61"/>
  <c r="H28" i="61"/>
  <c r="G28" i="61"/>
  <c r="F28" i="61"/>
  <c r="E28" i="61"/>
  <c r="D28" i="61"/>
  <c r="C28" i="61"/>
  <c r="BC27" i="61"/>
  <c r="BB27" i="61"/>
  <c r="BA27" i="61"/>
  <c r="AZ27" i="61"/>
  <c r="AY27" i="61"/>
  <c r="AX27" i="61"/>
  <c r="AW27" i="61"/>
  <c r="AV27" i="61"/>
  <c r="AU27" i="61"/>
  <c r="AT27" i="61"/>
  <c r="AS27" i="61"/>
  <c r="AR27" i="61"/>
  <c r="AQ27" i="61"/>
  <c r="AP27" i="61"/>
  <c r="AO27" i="61"/>
  <c r="AN27" i="61"/>
  <c r="AM27" i="61"/>
  <c r="AL27" i="61"/>
  <c r="AK27" i="61"/>
  <c r="AJ27" i="61"/>
  <c r="AI27" i="61"/>
  <c r="AH27" i="61"/>
  <c r="AG27" i="61"/>
  <c r="AF27" i="61"/>
  <c r="AE27" i="61"/>
  <c r="AD27" i="61"/>
  <c r="AB27" i="61"/>
  <c r="AA27" i="61"/>
  <c r="Z27" i="61"/>
  <c r="Y27" i="61"/>
  <c r="X27" i="61"/>
  <c r="W27" i="61"/>
  <c r="V27" i="61"/>
  <c r="U27" i="61"/>
  <c r="T27" i="61"/>
  <c r="S27" i="61"/>
  <c r="R27" i="61"/>
  <c r="Q27" i="61"/>
  <c r="P27" i="61"/>
  <c r="O27" i="61"/>
  <c r="N27" i="61"/>
  <c r="M27" i="61"/>
  <c r="L27" i="61"/>
  <c r="K27" i="61"/>
  <c r="J27" i="61"/>
  <c r="I27" i="61"/>
  <c r="H27" i="61"/>
  <c r="G27" i="61"/>
  <c r="F27" i="61"/>
  <c r="E27" i="61"/>
  <c r="D27" i="61"/>
  <c r="C27" i="61"/>
  <c r="AV25" i="61"/>
  <c r="AU25" i="61"/>
  <c r="AT25" i="61"/>
  <c r="AS25" i="61"/>
  <c r="AR25" i="61"/>
  <c r="AQ25" i="61"/>
  <c r="AP25" i="61"/>
  <c r="AO25" i="61"/>
  <c r="AN25" i="61"/>
  <c r="AM25" i="61"/>
  <c r="AL25" i="61"/>
  <c r="AK25" i="61"/>
  <c r="AJ25" i="61"/>
  <c r="AI25" i="61"/>
  <c r="AH25" i="61"/>
  <c r="AG25" i="61"/>
  <c r="AF25" i="61"/>
  <c r="AE25" i="61"/>
  <c r="AD25" i="61"/>
  <c r="AB25" i="61"/>
  <c r="AA25" i="61"/>
  <c r="Z25" i="61"/>
  <c r="Y25" i="61"/>
  <c r="X25" i="61"/>
  <c r="W25" i="61"/>
  <c r="V25" i="61"/>
  <c r="U25" i="61"/>
  <c r="T25" i="61"/>
  <c r="S25" i="61"/>
  <c r="R25" i="61"/>
  <c r="Q25" i="61"/>
  <c r="P25" i="61"/>
  <c r="O25" i="61"/>
  <c r="N25" i="61"/>
  <c r="M25" i="61"/>
  <c r="L25" i="61"/>
  <c r="K25" i="61"/>
  <c r="J25" i="61"/>
  <c r="I25" i="61"/>
  <c r="H25" i="61"/>
  <c r="G25" i="61"/>
  <c r="F25" i="61"/>
  <c r="E25" i="61"/>
  <c r="D25" i="61"/>
  <c r="C25" i="61"/>
  <c r="AV24" i="61"/>
  <c r="AU24" i="61"/>
  <c r="AT24" i="61"/>
  <c r="AS24" i="61"/>
  <c r="AR24" i="61"/>
  <c r="AQ24" i="61"/>
  <c r="AP24" i="61"/>
  <c r="AO24" i="61"/>
  <c r="AN24" i="61"/>
  <c r="AM24" i="61"/>
  <c r="AL24" i="61"/>
  <c r="AK24" i="61"/>
  <c r="AJ24" i="61"/>
  <c r="AI24" i="61"/>
  <c r="AH24" i="61"/>
  <c r="AG24" i="61"/>
  <c r="AF24" i="61"/>
  <c r="AE24" i="61"/>
  <c r="AD24" i="61"/>
  <c r="AB24" i="61"/>
  <c r="AA24" i="61"/>
  <c r="Z24" i="61"/>
  <c r="Y24" i="61"/>
  <c r="X24" i="61"/>
  <c r="W24" i="61"/>
  <c r="V24" i="61"/>
  <c r="U24" i="61"/>
  <c r="T24" i="61"/>
  <c r="S24" i="61"/>
  <c r="R24" i="61"/>
  <c r="Q24" i="61"/>
  <c r="P24" i="61"/>
  <c r="O24" i="61"/>
  <c r="N24" i="61"/>
  <c r="M24" i="61"/>
  <c r="L24" i="61"/>
  <c r="K24" i="61"/>
  <c r="J24" i="61"/>
  <c r="I24" i="61"/>
  <c r="H24" i="61"/>
  <c r="G24" i="61"/>
  <c r="F24" i="61"/>
  <c r="E24" i="61"/>
  <c r="D24" i="61"/>
  <c r="C24" i="61"/>
  <c r="BC22" i="61"/>
  <c r="BB22" i="61"/>
  <c r="BA22" i="61"/>
  <c r="AZ22" i="61"/>
  <c r="AY22" i="61"/>
  <c r="AX22" i="61"/>
  <c r="AW22" i="61"/>
  <c r="AV22" i="61"/>
  <c r="AU22" i="61"/>
  <c r="AT22" i="61"/>
  <c r="AS22" i="61"/>
  <c r="AR22" i="61"/>
  <c r="AQ22" i="61"/>
  <c r="AP22" i="61"/>
  <c r="AO22" i="61"/>
  <c r="AN22" i="61"/>
  <c r="AM22" i="61"/>
  <c r="AL22" i="61"/>
  <c r="AK22" i="61"/>
  <c r="AJ22" i="61"/>
  <c r="AI22" i="61"/>
  <c r="AH22" i="61"/>
  <c r="AG22" i="61"/>
  <c r="AF22" i="61"/>
  <c r="AE22" i="61"/>
  <c r="AD22" i="61"/>
  <c r="AB22" i="61"/>
  <c r="AA22" i="61"/>
  <c r="Z22" i="61"/>
  <c r="Y22" i="61"/>
  <c r="X22" i="61"/>
  <c r="W22" i="61"/>
  <c r="V22" i="61"/>
  <c r="U22" i="61"/>
  <c r="T22" i="61"/>
  <c r="S22" i="61"/>
  <c r="R22" i="61"/>
  <c r="Q22" i="61"/>
  <c r="P22" i="61"/>
  <c r="O22" i="61"/>
  <c r="N22" i="61"/>
  <c r="M22" i="61"/>
  <c r="L22" i="61"/>
  <c r="K22" i="61"/>
  <c r="J22" i="61"/>
  <c r="I22" i="61"/>
  <c r="H22" i="61"/>
  <c r="G22" i="61"/>
  <c r="F22" i="61"/>
  <c r="E22" i="61"/>
  <c r="D22" i="61"/>
  <c r="C22" i="61"/>
  <c r="BC21" i="61"/>
  <c r="BB21" i="61"/>
  <c r="BA21" i="61"/>
  <c r="AZ21" i="61"/>
  <c r="AY21" i="61"/>
  <c r="AX21" i="61"/>
  <c r="AW21" i="61"/>
  <c r="AV21" i="61"/>
  <c r="AU21" i="61"/>
  <c r="AT21" i="61"/>
  <c r="AS21" i="61"/>
  <c r="AR21" i="61"/>
  <c r="AQ21" i="61"/>
  <c r="AP21" i="61"/>
  <c r="AO21" i="61"/>
  <c r="AN21" i="61"/>
  <c r="AM21" i="61"/>
  <c r="AL21" i="61"/>
  <c r="AK21" i="61"/>
  <c r="AJ21" i="61"/>
  <c r="AI21" i="61"/>
  <c r="AH21" i="61"/>
  <c r="AG21" i="61"/>
  <c r="AF21" i="61"/>
  <c r="AE21" i="61"/>
  <c r="AD21" i="61"/>
  <c r="AB21" i="61"/>
  <c r="AA21" i="61"/>
  <c r="Z21" i="61"/>
  <c r="Y21" i="61"/>
  <c r="X21" i="61"/>
  <c r="W21" i="61"/>
  <c r="V21" i="61"/>
  <c r="U21" i="61"/>
  <c r="T21" i="61"/>
  <c r="S21" i="61"/>
  <c r="R21" i="61"/>
  <c r="Q21" i="61"/>
  <c r="P21" i="61"/>
  <c r="O21" i="61"/>
  <c r="N21" i="61"/>
  <c r="M21" i="61"/>
  <c r="L21" i="61"/>
  <c r="K21" i="61"/>
  <c r="J21" i="61"/>
  <c r="I21" i="61"/>
  <c r="H21" i="61"/>
  <c r="G21" i="61"/>
  <c r="F21" i="61"/>
  <c r="E21" i="61"/>
  <c r="D21" i="61"/>
  <c r="C21" i="61"/>
  <c r="BC20" i="61"/>
  <c r="BB20" i="61"/>
  <c r="BA20" i="61"/>
  <c r="AZ20" i="61"/>
  <c r="AY20" i="61"/>
  <c r="AX20" i="61"/>
  <c r="AW20" i="61"/>
  <c r="AV20" i="61"/>
  <c r="AU20" i="61"/>
  <c r="AT20" i="61"/>
  <c r="AS20" i="61"/>
  <c r="AR20" i="61"/>
  <c r="AQ20" i="61"/>
  <c r="AP20" i="61"/>
  <c r="AO20" i="61"/>
  <c r="AN20" i="61"/>
  <c r="AM20" i="61"/>
  <c r="AL20" i="61"/>
  <c r="AK20" i="61"/>
  <c r="AJ20" i="61"/>
  <c r="AI20" i="61"/>
  <c r="AH20" i="61"/>
  <c r="AG20" i="61"/>
  <c r="AF20" i="61"/>
  <c r="AE20" i="61"/>
  <c r="AD20" i="61"/>
  <c r="AB20" i="61"/>
  <c r="AA20" i="61"/>
  <c r="Z20" i="61"/>
  <c r="Y20" i="61"/>
  <c r="X20" i="61"/>
  <c r="W20" i="61"/>
  <c r="V20" i="61"/>
  <c r="U20" i="61"/>
  <c r="T20" i="61"/>
  <c r="S20" i="61"/>
  <c r="R20" i="61"/>
  <c r="Q20" i="61"/>
  <c r="P20" i="61"/>
  <c r="O20" i="61"/>
  <c r="N20" i="61"/>
  <c r="M20" i="61"/>
  <c r="L20" i="61"/>
  <c r="K20" i="61"/>
  <c r="J20" i="61"/>
  <c r="I20" i="61"/>
  <c r="H20" i="61"/>
  <c r="G20" i="61"/>
  <c r="F20" i="61"/>
  <c r="E20" i="61"/>
  <c r="D20" i="61"/>
  <c r="C20" i="61"/>
  <c r="BC19" i="61"/>
  <c r="BB19" i="61"/>
  <c r="BA19" i="61"/>
  <c r="AZ19" i="61"/>
  <c r="AY19" i="61"/>
  <c r="AX19" i="61"/>
  <c r="AW19" i="61"/>
  <c r="AV19" i="61"/>
  <c r="AU19" i="61"/>
  <c r="AT19" i="61"/>
  <c r="AS19" i="61"/>
  <c r="AR19" i="61"/>
  <c r="AQ19" i="61"/>
  <c r="AP19" i="61"/>
  <c r="AO19" i="61"/>
  <c r="AN19" i="61"/>
  <c r="AM19" i="61"/>
  <c r="AL19" i="61"/>
  <c r="AK19" i="61"/>
  <c r="AJ19" i="61"/>
  <c r="AI19" i="61"/>
  <c r="AH19" i="61"/>
  <c r="AG19" i="61"/>
  <c r="AF19" i="61"/>
  <c r="AE19" i="61"/>
  <c r="AD19" i="61"/>
  <c r="AB19" i="61"/>
  <c r="AA19" i="61"/>
  <c r="Z19" i="61"/>
  <c r="Y19" i="61"/>
  <c r="X19" i="61"/>
  <c r="W19" i="61"/>
  <c r="V19" i="61"/>
  <c r="U19" i="61"/>
  <c r="T19" i="61"/>
  <c r="S19" i="61"/>
  <c r="R19" i="61"/>
  <c r="Q19" i="61"/>
  <c r="P19" i="61"/>
  <c r="O19" i="61"/>
  <c r="N19" i="61"/>
  <c r="M19" i="61"/>
  <c r="L19" i="61"/>
  <c r="K19" i="61"/>
  <c r="J19" i="61"/>
  <c r="I19" i="61"/>
  <c r="H19" i="61"/>
  <c r="G19" i="61"/>
  <c r="F19" i="61"/>
  <c r="E19" i="61"/>
  <c r="D19" i="61"/>
  <c r="C19" i="61"/>
  <c r="BC18" i="61"/>
  <c r="BB18" i="61"/>
  <c r="BA18" i="61"/>
  <c r="AZ18" i="61"/>
  <c r="AY18" i="61"/>
  <c r="AX18" i="61"/>
  <c r="AW18" i="61"/>
  <c r="AV18" i="61"/>
  <c r="AU18" i="61"/>
  <c r="AT18" i="61"/>
  <c r="AS18" i="61"/>
  <c r="AR18" i="61"/>
  <c r="AQ18" i="61"/>
  <c r="AP18" i="61"/>
  <c r="AO18" i="61"/>
  <c r="AN18" i="61"/>
  <c r="AM18" i="61"/>
  <c r="AL18" i="61"/>
  <c r="AK18" i="61"/>
  <c r="AJ18" i="61"/>
  <c r="AI18" i="61"/>
  <c r="AH18" i="61"/>
  <c r="AG18" i="61"/>
  <c r="AF18" i="61"/>
  <c r="AE18" i="61"/>
  <c r="AD18" i="61"/>
  <c r="AB18" i="61"/>
  <c r="AA18" i="61"/>
  <c r="Z18" i="61"/>
  <c r="Y18" i="61"/>
  <c r="X18" i="61"/>
  <c r="W18" i="61"/>
  <c r="V18" i="61"/>
  <c r="U18" i="61"/>
  <c r="T18" i="61"/>
  <c r="S18" i="61"/>
  <c r="R18" i="61"/>
  <c r="Q18" i="61"/>
  <c r="P18" i="61"/>
  <c r="O18" i="61"/>
  <c r="N18" i="61"/>
  <c r="M18" i="61"/>
  <c r="L18" i="61"/>
  <c r="K18" i="61"/>
  <c r="J18" i="61"/>
  <c r="I18" i="61"/>
  <c r="H18" i="61"/>
  <c r="G18" i="61"/>
  <c r="F18" i="61"/>
  <c r="E18" i="61"/>
  <c r="D18" i="61"/>
  <c r="C18" i="61"/>
  <c r="BC17" i="61"/>
  <c r="BB17" i="61"/>
  <c r="BA17" i="61"/>
  <c r="AZ17" i="61"/>
  <c r="AY17" i="61"/>
  <c r="AX17" i="61"/>
  <c r="AW17" i="61"/>
  <c r="AV17" i="61"/>
  <c r="AU17" i="61"/>
  <c r="AT17" i="61"/>
  <c r="AS17" i="61"/>
  <c r="AR17" i="61"/>
  <c r="AQ17" i="61"/>
  <c r="AP17" i="61"/>
  <c r="AO17" i="61"/>
  <c r="AN17" i="61"/>
  <c r="AM17" i="61"/>
  <c r="AL17" i="61"/>
  <c r="AK17" i="61"/>
  <c r="AJ17" i="61"/>
  <c r="AI17" i="61"/>
  <c r="AH17" i="61"/>
  <c r="AG17" i="61"/>
  <c r="AF17" i="61"/>
  <c r="AE17" i="61"/>
  <c r="AD17" i="61"/>
  <c r="AB17" i="61"/>
  <c r="AA17" i="61"/>
  <c r="Z17" i="61"/>
  <c r="Y17" i="61"/>
  <c r="X17" i="61"/>
  <c r="W17" i="61"/>
  <c r="V17" i="61"/>
  <c r="U17" i="61"/>
  <c r="T17" i="61"/>
  <c r="S17" i="61"/>
  <c r="R17" i="61"/>
  <c r="Q17" i="61"/>
  <c r="P17" i="61"/>
  <c r="O17" i="61"/>
  <c r="N17" i="61"/>
  <c r="M17" i="61"/>
  <c r="L17" i="61"/>
  <c r="K17" i="61"/>
  <c r="J17" i="61"/>
  <c r="I17" i="61"/>
  <c r="H17" i="61"/>
  <c r="G17" i="61"/>
  <c r="F17" i="61"/>
  <c r="E17" i="61"/>
  <c r="D17" i="61"/>
  <c r="C17" i="61"/>
  <c r="BC16" i="61"/>
  <c r="BB16" i="61"/>
  <c r="BA16" i="61"/>
  <c r="AZ16" i="61"/>
  <c r="AY16" i="61"/>
  <c r="AX16" i="61"/>
  <c r="AW16" i="61"/>
  <c r="AV16" i="61"/>
  <c r="AU16" i="61"/>
  <c r="AT16" i="61"/>
  <c r="AS16" i="61"/>
  <c r="AR16" i="61"/>
  <c r="AQ16" i="61"/>
  <c r="AP16" i="61"/>
  <c r="AO16" i="61"/>
  <c r="AN16" i="61"/>
  <c r="AM16" i="61"/>
  <c r="AL16" i="61"/>
  <c r="AK16" i="61"/>
  <c r="AJ16" i="61"/>
  <c r="AI16" i="61"/>
  <c r="AH16" i="61"/>
  <c r="AG16" i="61"/>
  <c r="AF16" i="61"/>
  <c r="AE16" i="61"/>
  <c r="AD16" i="61"/>
  <c r="AB16" i="61"/>
  <c r="AA16" i="61"/>
  <c r="Z16" i="61"/>
  <c r="Y16" i="61"/>
  <c r="X16" i="61"/>
  <c r="W16" i="61"/>
  <c r="V16" i="61"/>
  <c r="U16" i="61"/>
  <c r="T16" i="61"/>
  <c r="S16" i="61"/>
  <c r="R16" i="61"/>
  <c r="Q16" i="61"/>
  <c r="P16" i="61"/>
  <c r="O16" i="61"/>
  <c r="N16" i="61"/>
  <c r="M16" i="61"/>
  <c r="L16" i="61"/>
  <c r="K16" i="61"/>
  <c r="J16" i="61"/>
  <c r="I16" i="61"/>
  <c r="H16" i="61"/>
  <c r="G16" i="61"/>
  <c r="F16" i="61"/>
  <c r="E16" i="61"/>
  <c r="D16" i="61"/>
  <c r="C16" i="61"/>
  <c r="BC15" i="61"/>
  <c r="BB15" i="61"/>
  <c r="BA15" i="61"/>
  <c r="AZ15" i="61"/>
  <c r="AY15" i="61"/>
  <c r="AX15" i="61"/>
  <c r="AW15" i="61"/>
  <c r="AV15" i="61"/>
  <c r="AU15" i="61"/>
  <c r="AT15" i="61"/>
  <c r="AS15" i="61"/>
  <c r="AR15" i="61"/>
  <c r="AQ15" i="61"/>
  <c r="AP15" i="61"/>
  <c r="AO15" i="61"/>
  <c r="AN15" i="61"/>
  <c r="AM15" i="61"/>
  <c r="AL15" i="61"/>
  <c r="AK15" i="61"/>
  <c r="AJ15" i="61"/>
  <c r="AI15" i="61"/>
  <c r="AH15" i="61"/>
  <c r="AG15" i="61"/>
  <c r="AF15" i="61"/>
  <c r="AE15" i="61"/>
  <c r="AD15" i="61"/>
  <c r="AB15" i="61"/>
  <c r="AA15" i="61"/>
  <c r="Z15" i="61"/>
  <c r="Y15" i="61"/>
  <c r="X15" i="61"/>
  <c r="W15" i="61"/>
  <c r="V15" i="61"/>
  <c r="U15" i="61"/>
  <c r="T15" i="61"/>
  <c r="S15" i="61"/>
  <c r="R15" i="61"/>
  <c r="Q15" i="61"/>
  <c r="P15" i="61"/>
  <c r="O15" i="61"/>
  <c r="N15" i="61"/>
  <c r="M15" i="61"/>
  <c r="L15" i="61"/>
  <c r="K15" i="61"/>
  <c r="J15" i="61"/>
  <c r="I15" i="61"/>
  <c r="H15" i="61"/>
  <c r="G15" i="61"/>
  <c r="F15" i="61"/>
  <c r="E15" i="61"/>
  <c r="D15" i="61"/>
  <c r="C15" i="61"/>
  <c r="BC14" i="61"/>
  <c r="BB14" i="61"/>
  <c r="BA14" i="61"/>
  <c r="AZ14" i="61"/>
  <c r="AY14" i="61"/>
  <c r="AX14" i="61"/>
  <c r="AW14" i="61"/>
  <c r="AV14" i="61"/>
  <c r="AU14" i="61"/>
  <c r="AT14" i="61"/>
  <c r="AS14" i="61"/>
  <c r="AR14" i="61"/>
  <c r="AQ14" i="61"/>
  <c r="AQ23" i="61" s="1"/>
  <c r="AP14" i="61"/>
  <c r="AO14" i="61"/>
  <c r="AO23" i="61" s="1"/>
  <c r="AN14" i="61"/>
  <c r="AM14" i="61"/>
  <c r="AL14" i="61"/>
  <c r="AK14" i="61"/>
  <c r="AJ14" i="61"/>
  <c r="AI14" i="61"/>
  <c r="AI23" i="61" s="1"/>
  <c r="AH14" i="61"/>
  <c r="AG14" i="61"/>
  <c r="AG23" i="61" s="1"/>
  <c r="AF14" i="61"/>
  <c r="AE14" i="61"/>
  <c r="AD14" i="61"/>
  <c r="AB14" i="61"/>
  <c r="AA14" i="61"/>
  <c r="Z14" i="61"/>
  <c r="Y14" i="61"/>
  <c r="X14" i="61"/>
  <c r="W14" i="61"/>
  <c r="V14" i="61"/>
  <c r="U14" i="61"/>
  <c r="T14" i="61"/>
  <c r="S14" i="61"/>
  <c r="R14" i="61"/>
  <c r="Q14" i="61"/>
  <c r="P14" i="61"/>
  <c r="O14" i="61"/>
  <c r="N14" i="61"/>
  <c r="M14" i="61"/>
  <c r="L14" i="61"/>
  <c r="K14" i="61"/>
  <c r="J14" i="61"/>
  <c r="I14" i="61"/>
  <c r="H14" i="61"/>
  <c r="G14" i="61"/>
  <c r="F14" i="61"/>
  <c r="E14" i="61"/>
  <c r="D14" i="61"/>
  <c r="C14" i="61"/>
  <c r="AV13" i="61"/>
  <c r="AU13" i="61"/>
  <c r="AU23" i="61" s="1"/>
  <c r="AT13" i="61"/>
  <c r="AS13" i="61"/>
  <c r="AS23" i="61" s="1"/>
  <c r="AR13" i="61"/>
  <c r="AQ13" i="61"/>
  <c r="AP13" i="61"/>
  <c r="AO13" i="61"/>
  <c r="AN13" i="61"/>
  <c r="AM13" i="61"/>
  <c r="AM23" i="61" s="1"/>
  <c r="AL13" i="61"/>
  <c r="AK13" i="61"/>
  <c r="AK23" i="61" s="1"/>
  <c r="AJ13" i="61"/>
  <c r="AI13" i="61"/>
  <c r="AH13" i="61"/>
  <c r="AG13" i="61"/>
  <c r="AF13" i="61"/>
  <c r="AE13" i="61"/>
  <c r="AE23" i="61" s="1"/>
  <c r="AD13" i="61"/>
  <c r="AB13" i="61"/>
  <c r="AB23" i="61" s="1"/>
  <c r="AA13" i="61"/>
  <c r="Z13" i="61"/>
  <c r="Y13" i="61"/>
  <c r="X13" i="61"/>
  <c r="W13" i="61"/>
  <c r="V13" i="61"/>
  <c r="V23" i="61" s="1"/>
  <c r="U13" i="61"/>
  <c r="T13" i="61"/>
  <c r="T23" i="61" s="1"/>
  <c r="S13" i="61"/>
  <c r="R13" i="61"/>
  <c r="Q13" i="61"/>
  <c r="P13" i="61"/>
  <c r="O13" i="61"/>
  <c r="N13" i="61"/>
  <c r="N23" i="61" s="1"/>
  <c r="M13" i="61"/>
  <c r="L13" i="61"/>
  <c r="L23" i="61" s="1"/>
  <c r="K13" i="61"/>
  <c r="J13" i="61"/>
  <c r="I13" i="61"/>
  <c r="H13" i="61"/>
  <c r="G13" i="61"/>
  <c r="F13" i="61"/>
  <c r="F23" i="61" s="1"/>
  <c r="E13" i="61"/>
  <c r="D13" i="61"/>
  <c r="D23" i="61" s="1"/>
  <c r="C13" i="61"/>
  <c r="BC11" i="61"/>
  <c r="BB11" i="61"/>
  <c r="BA11" i="61"/>
  <c r="AZ11" i="61"/>
  <c r="AY11" i="61"/>
  <c r="AX11" i="61"/>
  <c r="AW11" i="61"/>
  <c r="AV11" i="61"/>
  <c r="AU11" i="61"/>
  <c r="AT11" i="61"/>
  <c r="AS11" i="61"/>
  <c r="AR11" i="61"/>
  <c r="AQ11" i="61"/>
  <c r="AP11" i="61"/>
  <c r="AO11" i="61"/>
  <c r="AN11" i="61"/>
  <c r="AM11" i="61"/>
  <c r="AL11" i="61"/>
  <c r="AK11" i="61"/>
  <c r="AJ11" i="61"/>
  <c r="AI11" i="61"/>
  <c r="AH11" i="61"/>
  <c r="AG11" i="61"/>
  <c r="AF11" i="61"/>
  <c r="AE11" i="61"/>
  <c r="AD11" i="61"/>
  <c r="AB11" i="61"/>
  <c r="AA11" i="61"/>
  <c r="Z11" i="61"/>
  <c r="Y11" i="61"/>
  <c r="X11" i="61"/>
  <c r="W11" i="61"/>
  <c r="V11" i="61"/>
  <c r="U11" i="61"/>
  <c r="T11" i="61"/>
  <c r="S11" i="61"/>
  <c r="R11" i="61"/>
  <c r="Q11" i="61"/>
  <c r="P11" i="61"/>
  <c r="O11" i="61"/>
  <c r="N11" i="61"/>
  <c r="M11" i="61"/>
  <c r="L11" i="61"/>
  <c r="K11" i="61"/>
  <c r="J11" i="61"/>
  <c r="I11" i="61"/>
  <c r="H11" i="61"/>
  <c r="G11" i="61"/>
  <c r="F11" i="61"/>
  <c r="E11" i="61"/>
  <c r="D11" i="61"/>
  <c r="C11" i="61"/>
  <c r="BC10" i="61"/>
  <c r="BB10" i="61"/>
  <c r="BA10" i="61"/>
  <c r="AZ10" i="61"/>
  <c r="AY10" i="61"/>
  <c r="AX10" i="61"/>
  <c r="AW10" i="61"/>
  <c r="AV10" i="61"/>
  <c r="AU10" i="61"/>
  <c r="AU12" i="61" s="1"/>
  <c r="AT10" i="61"/>
  <c r="AS10" i="61"/>
  <c r="AS12" i="61" s="1"/>
  <c r="AR10" i="61"/>
  <c r="AQ10" i="61"/>
  <c r="AP10" i="61"/>
  <c r="AO10" i="61"/>
  <c r="AN10" i="61"/>
  <c r="AM10" i="61"/>
  <c r="AM12" i="61" s="1"/>
  <c r="AL10" i="61"/>
  <c r="AK10" i="61"/>
  <c r="AK12" i="61" s="1"/>
  <c r="AJ10" i="61"/>
  <c r="AI10" i="61"/>
  <c r="AH10" i="61"/>
  <c r="AG10" i="61"/>
  <c r="AF10" i="61"/>
  <c r="AE10" i="61"/>
  <c r="AE12" i="61" s="1"/>
  <c r="AD10" i="61"/>
  <c r="AB10" i="61"/>
  <c r="AA10" i="61"/>
  <c r="Z10" i="61"/>
  <c r="Y10" i="61"/>
  <c r="X10" i="61"/>
  <c r="W10" i="61"/>
  <c r="V10" i="61"/>
  <c r="U10" i="61"/>
  <c r="T10" i="61"/>
  <c r="S10" i="61"/>
  <c r="R10" i="61"/>
  <c r="Q10" i="61"/>
  <c r="P10" i="61"/>
  <c r="O10" i="61"/>
  <c r="N10" i="61"/>
  <c r="M10" i="61"/>
  <c r="L10" i="61"/>
  <c r="L12" i="61" s="1"/>
  <c r="K10" i="61"/>
  <c r="J10" i="61"/>
  <c r="I10" i="61"/>
  <c r="H10" i="61"/>
  <c r="G10" i="61"/>
  <c r="F10" i="61"/>
  <c r="F12" i="61" s="1"/>
  <c r="E10" i="61"/>
  <c r="D10" i="61"/>
  <c r="D12" i="61" s="1"/>
  <c r="C10" i="61"/>
  <c r="AV9" i="61"/>
  <c r="AU9" i="61"/>
  <c r="AT9" i="61"/>
  <c r="AS9" i="61"/>
  <c r="AR9" i="61"/>
  <c r="AQ9" i="61"/>
  <c r="AQ12" i="61" s="1"/>
  <c r="AP9" i="61"/>
  <c r="AO9" i="61"/>
  <c r="AO12" i="61" s="1"/>
  <c r="AN9" i="61"/>
  <c r="AM9" i="61"/>
  <c r="AL9" i="61"/>
  <c r="AK9" i="61"/>
  <c r="AJ9" i="61"/>
  <c r="AI9" i="61"/>
  <c r="AI12" i="61" s="1"/>
  <c r="AH9" i="61"/>
  <c r="AG9" i="61"/>
  <c r="AG12" i="61" s="1"/>
  <c r="AF9" i="61"/>
  <c r="AE9" i="61"/>
  <c r="AD9" i="61"/>
  <c r="AB9" i="61"/>
  <c r="AA9" i="61"/>
  <c r="Z9" i="61"/>
  <c r="Z12" i="61" s="1"/>
  <c r="Y9" i="61"/>
  <c r="X9" i="61"/>
  <c r="X12" i="61" s="1"/>
  <c r="W9" i="61"/>
  <c r="V9" i="61"/>
  <c r="U9" i="61"/>
  <c r="T9" i="61"/>
  <c r="S9" i="61"/>
  <c r="R9" i="61"/>
  <c r="R12" i="61" s="1"/>
  <c r="Q9" i="61"/>
  <c r="P9" i="61"/>
  <c r="P12" i="61" s="1"/>
  <c r="O9" i="61"/>
  <c r="N9" i="61"/>
  <c r="M9" i="61"/>
  <c r="L9" i="61"/>
  <c r="K9" i="61"/>
  <c r="J9" i="61"/>
  <c r="J12" i="61" s="1"/>
  <c r="I9" i="61"/>
  <c r="H9" i="61"/>
  <c r="H12" i="61" s="1"/>
  <c r="G9" i="61"/>
  <c r="F9" i="61"/>
  <c r="E9" i="61"/>
  <c r="D9" i="61"/>
  <c r="C9" i="61"/>
  <c r="AV8" i="61"/>
  <c r="AU8" i="61"/>
  <c r="AT8" i="61"/>
  <c r="AS8" i="61"/>
  <c r="AR8" i="61"/>
  <c r="AQ8" i="61"/>
  <c r="AP8" i="61"/>
  <c r="AO8" i="61"/>
  <c r="AN8" i="61"/>
  <c r="AM8" i="61"/>
  <c r="AL8" i="61"/>
  <c r="AK8" i="61"/>
  <c r="AJ8" i="61"/>
  <c r="AI8" i="61"/>
  <c r="AH8" i="61"/>
  <c r="AG8" i="61"/>
  <c r="AF8" i="61"/>
  <c r="AE8" i="61"/>
  <c r="AD8" i="61"/>
  <c r="AB8" i="61"/>
  <c r="AA8" i="61"/>
  <c r="Z8" i="61"/>
  <c r="Y8" i="61"/>
  <c r="X8" i="61"/>
  <c r="W8" i="61"/>
  <c r="V8" i="61"/>
  <c r="U8" i="61"/>
  <c r="T8" i="61"/>
  <c r="S8" i="61"/>
  <c r="R8" i="61"/>
  <c r="Q8" i="61"/>
  <c r="P8" i="61"/>
  <c r="O8" i="61"/>
  <c r="N8" i="61"/>
  <c r="M8" i="61"/>
  <c r="L8" i="61"/>
  <c r="K8" i="61"/>
  <c r="J8" i="61"/>
  <c r="I8" i="61"/>
  <c r="H8" i="61"/>
  <c r="G8" i="61"/>
  <c r="F8" i="61"/>
  <c r="E8" i="61"/>
  <c r="D8" i="61"/>
  <c r="C8" i="61"/>
  <c r="AV7" i="61"/>
  <c r="AU7" i="61"/>
  <c r="AT7" i="61"/>
  <c r="AS7" i="61"/>
  <c r="AR7" i="61"/>
  <c r="AQ7" i="61"/>
  <c r="AP7" i="61"/>
  <c r="AO7" i="61"/>
  <c r="AN7" i="61"/>
  <c r="AM7" i="61"/>
  <c r="AL7" i="61"/>
  <c r="AK7" i="61"/>
  <c r="AJ7" i="61"/>
  <c r="AI7" i="61"/>
  <c r="AH7" i="61"/>
  <c r="AG7" i="61"/>
  <c r="AF7" i="61"/>
  <c r="AE7" i="61"/>
  <c r="AD7" i="61"/>
  <c r="AB7" i="61"/>
  <c r="AA7" i="61"/>
  <c r="Z7" i="61"/>
  <c r="Y7" i="61"/>
  <c r="X7" i="61"/>
  <c r="W7" i="61"/>
  <c r="V7" i="61"/>
  <c r="U7" i="61"/>
  <c r="T7" i="61"/>
  <c r="S7" i="61"/>
  <c r="R7" i="61"/>
  <c r="Q7" i="61"/>
  <c r="P7" i="61"/>
  <c r="O7" i="61"/>
  <c r="N7" i="61"/>
  <c r="M7" i="61"/>
  <c r="L7" i="61"/>
  <c r="K7" i="61"/>
  <c r="J7" i="61"/>
  <c r="I7" i="61"/>
  <c r="H7" i="61"/>
  <c r="G7" i="61"/>
  <c r="F7" i="61"/>
  <c r="E7" i="61"/>
  <c r="D7" i="61"/>
  <c r="C7" i="61"/>
  <c r="AV6" i="61"/>
  <c r="AU6" i="61"/>
  <c r="AU26" i="61" s="1"/>
  <c r="AU32" i="61" s="1"/>
  <c r="AT6" i="61"/>
  <c r="AS6" i="61"/>
  <c r="AS26" i="61" s="1"/>
  <c r="AS32" i="61" s="1"/>
  <c r="AR6" i="61"/>
  <c r="AQ6" i="61"/>
  <c r="AP6" i="61"/>
  <c r="AO6" i="61"/>
  <c r="AN6" i="61"/>
  <c r="AM6" i="61"/>
  <c r="AL6" i="61"/>
  <c r="AK6" i="61"/>
  <c r="AK26" i="61" s="1"/>
  <c r="AK32" i="61" s="1"/>
  <c r="AJ6" i="61"/>
  <c r="AI6" i="61"/>
  <c r="AH6" i="61"/>
  <c r="AG6" i="61"/>
  <c r="AF6" i="61"/>
  <c r="AE6" i="61"/>
  <c r="AE26" i="61" s="1"/>
  <c r="AE32" i="61" s="1"/>
  <c r="AD6" i="61"/>
  <c r="AB6" i="61"/>
  <c r="AB26" i="61" s="1"/>
  <c r="AA6" i="61"/>
  <c r="Z6" i="61"/>
  <c r="Y6" i="61"/>
  <c r="X6" i="61"/>
  <c r="W6" i="61"/>
  <c r="V6" i="61"/>
  <c r="V26" i="61" s="1"/>
  <c r="U6" i="61"/>
  <c r="T6" i="61"/>
  <c r="T26" i="61" s="1"/>
  <c r="T32" i="61" s="1"/>
  <c r="S6" i="61"/>
  <c r="R6" i="61"/>
  <c r="Q6" i="61"/>
  <c r="P6" i="61"/>
  <c r="O6" i="61"/>
  <c r="N6" i="61"/>
  <c r="N26" i="61" s="1"/>
  <c r="N32" i="61" s="1"/>
  <c r="M6" i="61"/>
  <c r="L6" i="61"/>
  <c r="L26" i="61" s="1"/>
  <c r="L32" i="61" s="1"/>
  <c r="K6" i="61"/>
  <c r="J6" i="61"/>
  <c r="I6" i="61"/>
  <c r="H6" i="61"/>
  <c r="G6" i="61"/>
  <c r="F6" i="61"/>
  <c r="E6" i="61"/>
  <c r="D6" i="61"/>
  <c r="D26" i="61" s="1"/>
  <c r="D32" i="61" s="1"/>
  <c r="C6" i="61"/>
  <c r="AV5" i="61"/>
  <c r="AU5" i="61"/>
  <c r="AT5" i="61"/>
  <c r="AS5" i="61"/>
  <c r="AR5" i="61"/>
  <c r="AQ5" i="61"/>
  <c r="AQ26" i="61" s="1"/>
  <c r="AQ32" i="61" s="1"/>
  <c r="AP5" i="61"/>
  <c r="AO5" i="61"/>
  <c r="AO26" i="61" s="1"/>
  <c r="AO32" i="61" s="1"/>
  <c r="AN5" i="61"/>
  <c r="AM5" i="61"/>
  <c r="AL5" i="61"/>
  <c r="AK5" i="61"/>
  <c r="AJ5" i="61"/>
  <c r="AI5" i="61"/>
  <c r="AI26" i="61" s="1"/>
  <c r="AI32" i="61" s="1"/>
  <c r="AH5" i="61"/>
  <c r="AG5" i="61"/>
  <c r="AG26" i="61" s="1"/>
  <c r="AG32" i="61" s="1"/>
  <c r="AF5" i="61"/>
  <c r="AE5" i="61"/>
  <c r="AD5" i="61"/>
  <c r="AB5" i="61"/>
  <c r="AA5" i="61"/>
  <c r="Z5" i="61"/>
  <c r="Z26" i="61" s="1"/>
  <c r="Y5" i="61"/>
  <c r="X5" i="61"/>
  <c r="X26" i="61" s="1"/>
  <c r="W5" i="61"/>
  <c r="V5" i="61"/>
  <c r="U5" i="61"/>
  <c r="T5" i="61"/>
  <c r="S5" i="61"/>
  <c r="R5" i="61"/>
  <c r="R26" i="61" s="1"/>
  <c r="Q5" i="61"/>
  <c r="P5" i="61"/>
  <c r="P26" i="61" s="1"/>
  <c r="O5" i="61"/>
  <c r="N5" i="61"/>
  <c r="M5" i="61"/>
  <c r="L5" i="61"/>
  <c r="K5" i="61"/>
  <c r="J5" i="61"/>
  <c r="J26" i="61" s="1"/>
  <c r="J32" i="61" s="1"/>
  <c r="I5" i="61"/>
  <c r="H5" i="61"/>
  <c r="H26" i="61" s="1"/>
  <c r="H32" i="61" s="1"/>
  <c r="G5" i="61"/>
  <c r="F5" i="61"/>
  <c r="E5" i="61"/>
  <c r="D5" i="61"/>
  <c r="C5" i="61"/>
  <c r="BC90" i="60"/>
  <c r="BB90" i="60"/>
  <c r="BA90" i="60"/>
  <c r="AZ90" i="60"/>
  <c r="AY90" i="60"/>
  <c r="AX90" i="60"/>
  <c r="AW90" i="60"/>
  <c r="AV90" i="60"/>
  <c r="AU90" i="60"/>
  <c r="AT90" i="60"/>
  <c r="AS90" i="60"/>
  <c r="AR90" i="60"/>
  <c r="AQ90" i="60"/>
  <c r="AP90" i="60"/>
  <c r="AO90" i="60"/>
  <c r="AN90" i="60"/>
  <c r="AM90" i="60"/>
  <c r="AL90" i="60"/>
  <c r="AK90" i="60"/>
  <c r="AJ90" i="60"/>
  <c r="AI90" i="60"/>
  <c r="AH90" i="60"/>
  <c r="AG90" i="60"/>
  <c r="AF90" i="60"/>
  <c r="AE90" i="60"/>
  <c r="AD90" i="60"/>
  <c r="AB90" i="60"/>
  <c r="AA90" i="60"/>
  <c r="Z90" i="60"/>
  <c r="Y90" i="60"/>
  <c r="X90" i="60"/>
  <c r="W90" i="60"/>
  <c r="V90" i="60"/>
  <c r="U90" i="60"/>
  <c r="T90" i="60"/>
  <c r="S90" i="60"/>
  <c r="R90" i="60"/>
  <c r="Q90" i="60"/>
  <c r="P90" i="60"/>
  <c r="O90" i="60"/>
  <c r="N90" i="60"/>
  <c r="M90" i="60"/>
  <c r="L90" i="60"/>
  <c r="K90" i="60"/>
  <c r="J90" i="60"/>
  <c r="I90" i="60"/>
  <c r="H90" i="60"/>
  <c r="G90" i="60"/>
  <c r="F90" i="60"/>
  <c r="E90" i="60"/>
  <c r="D90" i="60"/>
  <c r="C90" i="60"/>
  <c r="B90" i="60"/>
  <c r="BC89" i="60"/>
  <c r="BB89" i="60"/>
  <c r="BA89" i="60"/>
  <c r="AZ89" i="60"/>
  <c r="AY89" i="60"/>
  <c r="AX89" i="60"/>
  <c r="AW89" i="60"/>
  <c r="AV89" i="60"/>
  <c r="AU89" i="60"/>
  <c r="AT89" i="60"/>
  <c r="AS89" i="60"/>
  <c r="AR89" i="60"/>
  <c r="AQ89" i="60"/>
  <c r="AP89" i="60"/>
  <c r="AO89" i="60"/>
  <c r="AN89" i="60"/>
  <c r="AM89" i="60"/>
  <c r="AL89" i="60"/>
  <c r="AK89" i="60"/>
  <c r="AJ89" i="60"/>
  <c r="AI89" i="60"/>
  <c r="AH89" i="60"/>
  <c r="AG89" i="60"/>
  <c r="AF89" i="60"/>
  <c r="AE89" i="60"/>
  <c r="AD89" i="60"/>
  <c r="AB89" i="60"/>
  <c r="AA89" i="60"/>
  <c r="Z89" i="60"/>
  <c r="Y89" i="60"/>
  <c r="X89" i="60"/>
  <c r="W89" i="60"/>
  <c r="V89" i="60"/>
  <c r="U89" i="60"/>
  <c r="T89" i="60"/>
  <c r="S89" i="60"/>
  <c r="R89" i="60"/>
  <c r="Q89" i="60"/>
  <c r="P89" i="60"/>
  <c r="O89" i="60"/>
  <c r="N89" i="60"/>
  <c r="M89" i="60"/>
  <c r="L89" i="60"/>
  <c r="K89" i="60"/>
  <c r="J89" i="60"/>
  <c r="I89" i="60"/>
  <c r="H89" i="60"/>
  <c r="G89" i="60"/>
  <c r="F89" i="60"/>
  <c r="E89" i="60"/>
  <c r="D89" i="60"/>
  <c r="C89" i="60"/>
  <c r="B89" i="60"/>
  <c r="BC88" i="60"/>
  <c r="BB88" i="60"/>
  <c r="BA88" i="60"/>
  <c r="AZ88" i="60"/>
  <c r="AY88" i="60"/>
  <c r="AX88" i="60"/>
  <c r="AW88" i="60"/>
  <c r="AV88" i="60"/>
  <c r="AU88" i="60"/>
  <c r="AT88" i="60"/>
  <c r="AS88" i="60"/>
  <c r="AR88" i="60"/>
  <c r="AQ88" i="60"/>
  <c r="AP88" i="60"/>
  <c r="AO88" i="60"/>
  <c r="AN88" i="60"/>
  <c r="AM88" i="60"/>
  <c r="AL88" i="60"/>
  <c r="AK88" i="60"/>
  <c r="AJ88" i="60"/>
  <c r="AI88" i="60"/>
  <c r="AH88" i="60"/>
  <c r="AG88" i="60"/>
  <c r="AF88" i="60"/>
  <c r="AE88" i="60"/>
  <c r="AD88" i="60"/>
  <c r="AB88" i="60"/>
  <c r="AA88" i="60"/>
  <c r="Z88" i="60"/>
  <c r="Y88" i="60"/>
  <c r="X88" i="60"/>
  <c r="W88" i="60"/>
  <c r="V88" i="60"/>
  <c r="U88" i="60"/>
  <c r="T88" i="60"/>
  <c r="S88" i="60"/>
  <c r="R88" i="60"/>
  <c r="Q88" i="60"/>
  <c r="P88" i="60"/>
  <c r="O88" i="60"/>
  <c r="N88" i="60"/>
  <c r="M88" i="60"/>
  <c r="L88" i="60"/>
  <c r="K88" i="60"/>
  <c r="J88" i="60"/>
  <c r="I88" i="60"/>
  <c r="H88" i="60"/>
  <c r="G88" i="60"/>
  <c r="F88" i="60"/>
  <c r="E88" i="60"/>
  <c r="D88" i="60"/>
  <c r="C88" i="60"/>
  <c r="B88" i="60"/>
  <c r="BC87" i="60"/>
  <c r="BB87" i="60"/>
  <c r="BA87" i="60"/>
  <c r="AZ87" i="60"/>
  <c r="AY87" i="60"/>
  <c r="AX87" i="60"/>
  <c r="AW87" i="60"/>
  <c r="AV87" i="60"/>
  <c r="AU87" i="60"/>
  <c r="AT87" i="60"/>
  <c r="AS87" i="60"/>
  <c r="AR87" i="60"/>
  <c r="AQ87" i="60"/>
  <c r="AP87" i="60"/>
  <c r="AO87" i="60"/>
  <c r="AN87" i="60"/>
  <c r="AM87" i="60"/>
  <c r="AL87" i="60"/>
  <c r="AK87" i="60"/>
  <c r="AJ87" i="60"/>
  <c r="AI87" i="60"/>
  <c r="AH87" i="60"/>
  <c r="AG87" i="60"/>
  <c r="AF87" i="60"/>
  <c r="AE87" i="60"/>
  <c r="AD87" i="60"/>
  <c r="AB87" i="60"/>
  <c r="AA87" i="60"/>
  <c r="Z87" i="60"/>
  <c r="Y87" i="60"/>
  <c r="X87" i="60"/>
  <c r="W87" i="60"/>
  <c r="V87" i="60"/>
  <c r="U87" i="60"/>
  <c r="T87" i="60"/>
  <c r="S87" i="60"/>
  <c r="R87" i="60"/>
  <c r="Q87" i="60"/>
  <c r="P87" i="60"/>
  <c r="O87" i="60"/>
  <c r="N87" i="60"/>
  <c r="M87" i="60"/>
  <c r="L87" i="60"/>
  <c r="K87" i="60"/>
  <c r="J87" i="60"/>
  <c r="I87" i="60"/>
  <c r="H87" i="60"/>
  <c r="G87" i="60"/>
  <c r="F87" i="60"/>
  <c r="E87" i="60"/>
  <c r="D87" i="60"/>
  <c r="C87" i="60"/>
  <c r="B87" i="60"/>
  <c r="BC86" i="60"/>
  <c r="BB86" i="60"/>
  <c r="BA86" i="60"/>
  <c r="AZ86" i="60"/>
  <c r="AY86" i="60"/>
  <c r="AX86" i="60"/>
  <c r="AW86" i="60"/>
  <c r="AV86" i="60"/>
  <c r="AU86" i="60"/>
  <c r="AT86" i="60"/>
  <c r="AS86" i="60"/>
  <c r="AR86" i="60"/>
  <c r="AQ86" i="60"/>
  <c r="AP86" i="60"/>
  <c r="AO86" i="60"/>
  <c r="AN86" i="60"/>
  <c r="AM86" i="60"/>
  <c r="AL86" i="60"/>
  <c r="AK86" i="60"/>
  <c r="AJ86" i="60"/>
  <c r="AI86" i="60"/>
  <c r="AH86" i="60"/>
  <c r="AG86" i="60"/>
  <c r="AF86" i="60"/>
  <c r="AE86" i="60"/>
  <c r="AD86" i="60"/>
  <c r="AB86" i="60"/>
  <c r="AA86" i="60"/>
  <c r="Z86" i="60"/>
  <c r="Y86" i="60"/>
  <c r="X86" i="60"/>
  <c r="W86" i="60"/>
  <c r="V86" i="60"/>
  <c r="U86" i="60"/>
  <c r="T86" i="60"/>
  <c r="S86" i="60"/>
  <c r="R86" i="60"/>
  <c r="Q86" i="60"/>
  <c r="P86" i="60"/>
  <c r="O86" i="60"/>
  <c r="N86" i="60"/>
  <c r="M86" i="60"/>
  <c r="L86" i="60"/>
  <c r="K86" i="60"/>
  <c r="J86" i="60"/>
  <c r="I86" i="60"/>
  <c r="H86" i="60"/>
  <c r="G86" i="60"/>
  <c r="F86" i="60"/>
  <c r="E86" i="60"/>
  <c r="D86" i="60"/>
  <c r="C86" i="60"/>
  <c r="B86" i="60"/>
  <c r="BC85" i="60"/>
  <c r="BB85" i="60"/>
  <c r="BA85" i="60"/>
  <c r="AZ85" i="60"/>
  <c r="AY85" i="60"/>
  <c r="AX85" i="60"/>
  <c r="AW85" i="60"/>
  <c r="AV85" i="60"/>
  <c r="AU85" i="60"/>
  <c r="AT85" i="60"/>
  <c r="AS85" i="60"/>
  <c r="AR85" i="60"/>
  <c r="AQ85" i="60"/>
  <c r="AP85" i="60"/>
  <c r="AO85" i="60"/>
  <c r="AN85" i="60"/>
  <c r="AM85" i="60"/>
  <c r="AL85" i="60"/>
  <c r="AK85" i="60"/>
  <c r="AJ85" i="60"/>
  <c r="AI85" i="60"/>
  <c r="AH85" i="60"/>
  <c r="AG85" i="60"/>
  <c r="AF85" i="60"/>
  <c r="AE85" i="60"/>
  <c r="AD85" i="60"/>
  <c r="AB85" i="60"/>
  <c r="AA85" i="60"/>
  <c r="Z85" i="60"/>
  <c r="Y85" i="60"/>
  <c r="X85" i="60"/>
  <c r="W85" i="60"/>
  <c r="V85" i="60"/>
  <c r="U85" i="60"/>
  <c r="T85" i="60"/>
  <c r="S85" i="60"/>
  <c r="R85" i="60"/>
  <c r="Q85" i="60"/>
  <c r="P85" i="60"/>
  <c r="O85" i="60"/>
  <c r="N85" i="60"/>
  <c r="M85" i="60"/>
  <c r="L85" i="60"/>
  <c r="K85" i="60"/>
  <c r="J85" i="60"/>
  <c r="I85" i="60"/>
  <c r="H85" i="60"/>
  <c r="G85" i="60"/>
  <c r="F85" i="60"/>
  <c r="E85" i="60"/>
  <c r="D85" i="60"/>
  <c r="C85" i="60"/>
  <c r="B85" i="60"/>
  <c r="BC84" i="60"/>
  <c r="BB84" i="60"/>
  <c r="BA84" i="60"/>
  <c r="AZ84" i="60"/>
  <c r="AY84" i="60"/>
  <c r="AX84" i="60"/>
  <c r="AW84" i="60"/>
  <c r="AV84" i="60"/>
  <c r="AU84" i="60"/>
  <c r="AT84" i="60"/>
  <c r="AS84" i="60"/>
  <c r="AR84" i="60"/>
  <c r="AQ84" i="60"/>
  <c r="AP84" i="60"/>
  <c r="AO84" i="60"/>
  <c r="AN84" i="60"/>
  <c r="AM84" i="60"/>
  <c r="AL84" i="60"/>
  <c r="AK84" i="60"/>
  <c r="AJ84" i="60"/>
  <c r="AI84" i="60"/>
  <c r="AH84" i="60"/>
  <c r="AG84" i="60"/>
  <c r="AF84" i="60"/>
  <c r="AE84" i="60"/>
  <c r="AD84" i="60"/>
  <c r="AB84" i="60"/>
  <c r="AA84" i="60"/>
  <c r="Z84" i="60"/>
  <c r="Y84" i="60"/>
  <c r="X84" i="60"/>
  <c r="W84" i="60"/>
  <c r="V84" i="60"/>
  <c r="U84" i="60"/>
  <c r="T84" i="60"/>
  <c r="S84" i="60"/>
  <c r="R84" i="60"/>
  <c r="Q84" i="60"/>
  <c r="P84" i="60"/>
  <c r="O84" i="60"/>
  <c r="N84" i="60"/>
  <c r="M84" i="60"/>
  <c r="L84" i="60"/>
  <c r="K84" i="60"/>
  <c r="J84" i="60"/>
  <c r="I84" i="60"/>
  <c r="H84" i="60"/>
  <c r="G84" i="60"/>
  <c r="F84" i="60"/>
  <c r="E84" i="60"/>
  <c r="D84" i="60"/>
  <c r="C84" i="60"/>
  <c r="B84" i="60"/>
  <c r="BC83" i="60"/>
  <c r="BB83" i="60"/>
  <c r="BA83" i="60"/>
  <c r="AZ83" i="60"/>
  <c r="AY83" i="60"/>
  <c r="AX83" i="60"/>
  <c r="AW83" i="60"/>
  <c r="AV83" i="60"/>
  <c r="AU83" i="60"/>
  <c r="AT83" i="60"/>
  <c r="AS83" i="60"/>
  <c r="AR83" i="60"/>
  <c r="AQ83" i="60"/>
  <c r="AP83" i="60"/>
  <c r="AO83" i="60"/>
  <c r="AN83" i="60"/>
  <c r="AM83" i="60"/>
  <c r="AL83" i="60"/>
  <c r="AK83" i="60"/>
  <c r="AJ83" i="60"/>
  <c r="AI83" i="60"/>
  <c r="AH83" i="60"/>
  <c r="AG83" i="60"/>
  <c r="AF83" i="60"/>
  <c r="AE83" i="60"/>
  <c r="AD83" i="60"/>
  <c r="AB83" i="60"/>
  <c r="AA83" i="60"/>
  <c r="Z83" i="60"/>
  <c r="Y83" i="60"/>
  <c r="X83" i="60"/>
  <c r="W83" i="60"/>
  <c r="V83" i="60"/>
  <c r="U83" i="60"/>
  <c r="T83" i="60"/>
  <c r="S83" i="60"/>
  <c r="R83" i="60"/>
  <c r="Q83" i="60"/>
  <c r="P83" i="60"/>
  <c r="O83" i="60"/>
  <c r="N83" i="60"/>
  <c r="M83" i="60"/>
  <c r="L83" i="60"/>
  <c r="K83" i="60"/>
  <c r="J83" i="60"/>
  <c r="I83" i="60"/>
  <c r="H83" i="60"/>
  <c r="G83" i="60"/>
  <c r="F83" i="60"/>
  <c r="E83" i="60"/>
  <c r="D83" i="60"/>
  <c r="C83" i="60"/>
  <c r="B83" i="60"/>
  <c r="BC82" i="60"/>
  <c r="BB82" i="60"/>
  <c r="BA82" i="60"/>
  <c r="AZ82" i="60"/>
  <c r="AY82" i="60"/>
  <c r="AX82" i="60"/>
  <c r="AW82" i="60"/>
  <c r="AV82" i="60"/>
  <c r="AU82" i="60"/>
  <c r="AT82" i="60"/>
  <c r="AS82" i="60"/>
  <c r="AR82" i="60"/>
  <c r="AQ82" i="60"/>
  <c r="AP82" i="60"/>
  <c r="AO82" i="60"/>
  <c r="AN82" i="60"/>
  <c r="AM82" i="60"/>
  <c r="AL82" i="60"/>
  <c r="AK82" i="60"/>
  <c r="AJ82" i="60"/>
  <c r="AI82" i="60"/>
  <c r="AH82" i="60"/>
  <c r="AG82" i="60"/>
  <c r="AF82" i="60"/>
  <c r="AE82" i="60"/>
  <c r="AD82" i="60"/>
  <c r="AB82" i="60"/>
  <c r="AA82" i="60"/>
  <c r="Z82" i="60"/>
  <c r="Y82" i="60"/>
  <c r="X82" i="60"/>
  <c r="W82" i="60"/>
  <c r="V82" i="60"/>
  <c r="U82" i="60"/>
  <c r="T82" i="60"/>
  <c r="S82" i="60"/>
  <c r="R82" i="60"/>
  <c r="Q82" i="60"/>
  <c r="P82" i="60"/>
  <c r="O82" i="60"/>
  <c r="N82" i="60"/>
  <c r="M82" i="60"/>
  <c r="L82" i="60"/>
  <c r="K82" i="60"/>
  <c r="J82" i="60"/>
  <c r="I82" i="60"/>
  <c r="H82" i="60"/>
  <c r="G82" i="60"/>
  <c r="F82" i="60"/>
  <c r="E82" i="60"/>
  <c r="D82" i="60"/>
  <c r="C82" i="60"/>
  <c r="B82" i="60"/>
  <c r="BC81" i="60"/>
  <c r="BB81" i="60"/>
  <c r="BA81" i="60"/>
  <c r="AZ81" i="60"/>
  <c r="AY81" i="60"/>
  <c r="AX81" i="60"/>
  <c r="AW81" i="60"/>
  <c r="AV81" i="60"/>
  <c r="AU81" i="60"/>
  <c r="AT81" i="60"/>
  <c r="AS81" i="60"/>
  <c r="AR81" i="60"/>
  <c r="AQ81" i="60"/>
  <c r="AP81" i="60"/>
  <c r="AO81" i="60"/>
  <c r="AN81" i="60"/>
  <c r="AM81" i="60"/>
  <c r="AL81" i="60"/>
  <c r="AK81" i="60"/>
  <c r="AJ81" i="60"/>
  <c r="AI81" i="60"/>
  <c r="AH81" i="60"/>
  <c r="AG81" i="60"/>
  <c r="AF81" i="60"/>
  <c r="AE81" i="60"/>
  <c r="AD81" i="60"/>
  <c r="AB81" i="60"/>
  <c r="AA81" i="60"/>
  <c r="Z81" i="60"/>
  <c r="Y81" i="60"/>
  <c r="X81" i="60"/>
  <c r="W81" i="60"/>
  <c r="V81" i="60"/>
  <c r="U81" i="60"/>
  <c r="T81" i="60"/>
  <c r="S81" i="60"/>
  <c r="R81" i="60"/>
  <c r="Q81" i="60"/>
  <c r="P81" i="60"/>
  <c r="O81" i="60"/>
  <c r="N81" i="60"/>
  <c r="M81" i="60"/>
  <c r="L81" i="60"/>
  <c r="K81" i="60"/>
  <c r="J81" i="60"/>
  <c r="I81" i="60"/>
  <c r="H81" i="60"/>
  <c r="G81" i="60"/>
  <c r="F81" i="60"/>
  <c r="E81" i="60"/>
  <c r="D81" i="60"/>
  <c r="C81" i="60"/>
  <c r="B81" i="60"/>
  <c r="BC80" i="60"/>
  <c r="BB80" i="60"/>
  <c r="BA80" i="60"/>
  <c r="AZ80" i="60"/>
  <c r="AY80" i="60"/>
  <c r="AX80" i="60"/>
  <c r="AW80" i="60"/>
  <c r="AV80" i="60"/>
  <c r="AU80" i="60"/>
  <c r="AT80" i="60"/>
  <c r="AS80" i="60"/>
  <c r="AR80" i="60"/>
  <c r="AQ80" i="60"/>
  <c r="AP80" i="60"/>
  <c r="AO80" i="60"/>
  <c r="AN80" i="60"/>
  <c r="AM80" i="60"/>
  <c r="AL80" i="60"/>
  <c r="AK80" i="60"/>
  <c r="AJ80" i="60"/>
  <c r="AI80" i="60"/>
  <c r="AH80" i="60"/>
  <c r="AG80" i="60"/>
  <c r="AF80" i="60"/>
  <c r="AE80" i="60"/>
  <c r="AD80" i="60"/>
  <c r="AB80" i="60"/>
  <c r="AA80" i="60"/>
  <c r="Z80" i="60"/>
  <c r="Y80" i="60"/>
  <c r="X80" i="60"/>
  <c r="W80" i="60"/>
  <c r="V80" i="60"/>
  <c r="U80" i="60"/>
  <c r="T80" i="60"/>
  <c r="S80" i="60"/>
  <c r="R80" i="60"/>
  <c r="Q80" i="60"/>
  <c r="P80" i="60"/>
  <c r="O80" i="60"/>
  <c r="N80" i="60"/>
  <c r="M80" i="60"/>
  <c r="L80" i="60"/>
  <c r="K80" i="60"/>
  <c r="J80" i="60"/>
  <c r="I80" i="60"/>
  <c r="H80" i="60"/>
  <c r="G80" i="60"/>
  <c r="F80" i="60"/>
  <c r="E80" i="60"/>
  <c r="D80" i="60"/>
  <c r="C80" i="60"/>
  <c r="B80" i="60"/>
  <c r="BC79" i="60"/>
  <c r="BB79" i="60"/>
  <c r="BA79" i="60"/>
  <c r="AZ79" i="60"/>
  <c r="AY79" i="60"/>
  <c r="AX79" i="60"/>
  <c r="AW79" i="60"/>
  <c r="AV79" i="60"/>
  <c r="AU79" i="60"/>
  <c r="AT79" i="60"/>
  <c r="AS79" i="60"/>
  <c r="AR79" i="60"/>
  <c r="AQ79" i="60"/>
  <c r="AP79" i="60"/>
  <c r="AO79" i="60"/>
  <c r="AN79" i="60"/>
  <c r="AM79" i="60"/>
  <c r="AL79" i="60"/>
  <c r="AK79" i="60"/>
  <c r="AJ79" i="60"/>
  <c r="AI79" i="60"/>
  <c r="AH79" i="60"/>
  <c r="AG79" i="60"/>
  <c r="AF79" i="60"/>
  <c r="AE79" i="60"/>
  <c r="AD79" i="60"/>
  <c r="AB79" i="60"/>
  <c r="AA79" i="60"/>
  <c r="Z79" i="60"/>
  <c r="Y79" i="60"/>
  <c r="X79" i="60"/>
  <c r="W79" i="60"/>
  <c r="V79" i="60"/>
  <c r="U79" i="60"/>
  <c r="T79" i="60"/>
  <c r="S79" i="60"/>
  <c r="R79" i="60"/>
  <c r="Q79" i="60"/>
  <c r="P79" i="60"/>
  <c r="O79" i="60"/>
  <c r="N79" i="60"/>
  <c r="M79" i="60"/>
  <c r="L79" i="60"/>
  <c r="K79" i="60"/>
  <c r="J79" i="60"/>
  <c r="I79" i="60"/>
  <c r="H79" i="60"/>
  <c r="G79" i="60"/>
  <c r="F79" i="60"/>
  <c r="E79" i="60"/>
  <c r="D79" i="60"/>
  <c r="C79" i="60"/>
  <c r="B79" i="60"/>
  <c r="BC78" i="60"/>
  <c r="BB78" i="60"/>
  <c r="BA78" i="60"/>
  <c r="AZ78" i="60"/>
  <c r="AY78" i="60"/>
  <c r="AX78" i="60"/>
  <c r="AW78" i="60"/>
  <c r="AV78" i="60"/>
  <c r="AU78" i="60"/>
  <c r="AT78" i="60"/>
  <c r="AS78" i="60"/>
  <c r="AR78" i="60"/>
  <c r="AQ78" i="60"/>
  <c r="AP78" i="60"/>
  <c r="AO78" i="60"/>
  <c r="AN78" i="60"/>
  <c r="AM78" i="60"/>
  <c r="AL78" i="60"/>
  <c r="AK78" i="60"/>
  <c r="AJ78" i="60"/>
  <c r="AI78" i="60"/>
  <c r="AH78" i="60"/>
  <c r="AG78" i="60"/>
  <c r="AF78" i="60"/>
  <c r="AE78" i="60"/>
  <c r="AD78" i="60"/>
  <c r="AB78" i="60"/>
  <c r="AA78" i="60"/>
  <c r="Z78" i="60"/>
  <c r="Y78" i="60"/>
  <c r="X78" i="60"/>
  <c r="W78" i="60"/>
  <c r="V78" i="60"/>
  <c r="U78" i="60"/>
  <c r="T78" i="60"/>
  <c r="S78" i="60"/>
  <c r="R78" i="60"/>
  <c r="Q78" i="60"/>
  <c r="P78" i="60"/>
  <c r="O78" i="60"/>
  <c r="N78" i="60"/>
  <c r="M78" i="60"/>
  <c r="L78" i="60"/>
  <c r="K78" i="60"/>
  <c r="J78" i="60"/>
  <c r="I78" i="60"/>
  <c r="H78" i="60"/>
  <c r="G78" i="60"/>
  <c r="F78" i="60"/>
  <c r="E78" i="60"/>
  <c r="D78" i="60"/>
  <c r="C78" i="60"/>
  <c r="B78" i="60"/>
  <c r="BC76" i="60"/>
  <c r="BB76" i="60"/>
  <c r="BA76" i="60"/>
  <c r="AZ76" i="60"/>
  <c r="AY76" i="60"/>
  <c r="AX76" i="60"/>
  <c r="AW76" i="60"/>
  <c r="AV76" i="60"/>
  <c r="AU76" i="60"/>
  <c r="AT76" i="60"/>
  <c r="AS76" i="60"/>
  <c r="AR76" i="60"/>
  <c r="AQ76" i="60"/>
  <c r="AP76" i="60"/>
  <c r="AO76" i="60"/>
  <c r="AN76" i="60"/>
  <c r="AM76" i="60"/>
  <c r="AL76" i="60"/>
  <c r="AK76" i="60"/>
  <c r="AJ76" i="60"/>
  <c r="AI76" i="60"/>
  <c r="AH76" i="60"/>
  <c r="AG76" i="60"/>
  <c r="AF76" i="60"/>
  <c r="AE76" i="60"/>
  <c r="AD76" i="60"/>
  <c r="AB76" i="60"/>
  <c r="AA76" i="60"/>
  <c r="Z76" i="60"/>
  <c r="Y76" i="60"/>
  <c r="X76" i="60"/>
  <c r="W76" i="60"/>
  <c r="V76" i="60"/>
  <c r="U76" i="60"/>
  <c r="T76" i="60"/>
  <c r="S76" i="60"/>
  <c r="R76" i="60"/>
  <c r="Q76" i="60"/>
  <c r="P76" i="60"/>
  <c r="O76" i="60"/>
  <c r="N76" i="60"/>
  <c r="M76" i="60"/>
  <c r="L76" i="60"/>
  <c r="K76" i="60"/>
  <c r="J76" i="60"/>
  <c r="I76" i="60"/>
  <c r="H76" i="60"/>
  <c r="G76" i="60"/>
  <c r="F76" i="60"/>
  <c r="E76" i="60"/>
  <c r="D76" i="60"/>
  <c r="C76" i="60"/>
  <c r="BC75" i="60"/>
  <c r="BB75" i="60"/>
  <c r="BA75" i="60"/>
  <c r="AZ75" i="60"/>
  <c r="AY75" i="60"/>
  <c r="AX75" i="60"/>
  <c r="AW75" i="60"/>
  <c r="AV75" i="60"/>
  <c r="AU75" i="60"/>
  <c r="AT75" i="60"/>
  <c r="AS75" i="60"/>
  <c r="AR75" i="60"/>
  <c r="AQ75" i="60"/>
  <c r="AP75" i="60"/>
  <c r="AO75" i="60"/>
  <c r="AN75" i="60"/>
  <c r="AM75" i="60"/>
  <c r="AL75" i="60"/>
  <c r="AK75" i="60"/>
  <c r="AJ75" i="60"/>
  <c r="AI75" i="60"/>
  <c r="AH75" i="60"/>
  <c r="AG75" i="60"/>
  <c r="AF75" i="60"/>
  <c r="AE75" i="60"/>
  <c r="AD75" i="60"/>
  <c r="AB75" i="60"/>
  <c r="AA75" i="60"/>
  <c r="Z75" i="60"/>
  <c r="Y75" i="60"/>
  <c r="X75" i="60"/>
  <c r="W75" i="60"/>
  <c r="V75" i="60"/>
  <c r="U75" i="60"/>
  <c r="T75" i="60"/>
  <c r="S75" i="60"/>
  <c r="R75" i="60"/>
  <c r="Q75" i="60"/>
  <c r="P75" i="60"/>
  <c r="O75" i="60"/>
  <c r="N75" i="60"/>
  <c r="M75" i="60"/>
  <c r="L75" i="60"/>
  <c r="K75" i="60"/>
  <c r="J75" i="60"/>
  <c r="I75" i="60"/>
  <c r="H75" i="60"/>
  <c r="G75" i="60"/>
  <c r="F75" i="60"/>
  <c r="E75" i="60"/>
  <c r="D75" i="60"/>
  <c r="C75" i="60"/>
  <c r="BC74" i="60"/>
  <c r="BB74" i="60"/>
  <c r="BA74" i="60"/>
  <c r="AZ74" i="60"/>
  <c r="AY74" i="60"/>
  <c r="AX74" i="60"/>
  <c r="AW74" i="60"/>
  <c r="AV74" i="60"/>
  <c r="AU74" i="60"/>
  <c r="AT74" i="60"/>
  <c r="AS74" i="60"/>
  <c r="AR74" i="60"/>
  <c r="AQ74" i="60"/>
  <c r="AP74" i="60"/>
  <c r="AO74" i="60"/>
  <c r="AN74" i="60"/>
  <c r="AM74" i="60"/>
  <c r="AL74" i="60"/>
  <c r="AK74" i="60"/>
  <c r="AJ74" i="60"/>
  <c r="AI74" i="60"/>
  <c r="AH74" i="60"/>
  <c r="AG74" i="60"/>
  <c r="AF74" i="60"/>
  <c r="AE74" i="60"/>
  <c r="AD74" i="60"/>
  <c r="AB74" i="60"/>
  <c r="AA74" i="60"/>
  <c r="Z74" i="60"/>
  <c r="Y74" i="60"/>
  <c r="X74" i="60"/>
  <c r="W74" i="60"/>
  <c r="V74" i="60"/>
  <c r="U74" i="60"/>
  <c r="T74" i="60"/>
  <c r="S74" i="60"/>
  <c r="R74" i="60"/>
  <c r="Q74" i="60"/>
  <c r="P74" i="60"/>
  <c r="O74" i="60"/>
  <c r="N74" i="60"/>
  <c r="M74" i="60"/>
  <c r="L74" i="60"/>
  <c r="K74" i="60"/>
  <c r="J74" i="60"/>
  <c r="I74" i="60"/>
  <c r="H74" i="60"/>
  <c r="G74" i="60"/>
  <c r="F74" i="60"/>
  <c r="E74" i="60"/>
  <c r="D74" i="60"/>
  <c r="C74" i="60"/>
  <c r="BC73" i="60"/>
  <c r="BB73" i="60"/>
  <c r="BA73" i="60"/>
  <c r="BA59" i="60" s="1"/>
  <c r="AZ73" i="60"/>
  <c r="AZ59" i="60" s="1"/>
  <c r="AY73" i="60"/>
  <c r="AX73" i="60"/>
  <c r="AX59" i="60" s="1"/>
  <c r="AW73" i="60"/>
  <c r="AV73" i="60"/>
  <c r="AU73" i="60"/>
  <c r="AT73" i="60"/>
  <c r="AS73" i="60"/>
  <c r="AR73" i="60"/>
  <c r="AR59" i="60" s="1"/>
  <c r="AQ73" i="60"/>
  <c r="AP73" i="60"/>
  <c r="AP59" i="60" s="1"/>
  <c r="AO73" i="60"/>
  <c r="AN73" i="60"/>
  <c r="AM73" i="60"/>
  <c r="AL73" i="60"/>
  <c r="AK73" i="60"/>
  <c r="AJ73" i="60"/>
  <c r="AJ59" i="60" s="1"/>
  <c r="AI73" i="60"/>
  <c r="AH73" i="60"/>
  <c r="AH59" i="60" s="1"/>
  <c r="AG73" i="60"/>
  <c r="AF73" i="60"/>
  <c r="AE73" i="60"/>
  <c r="AD73" i="60"/>
  <c r="AB73" i="60"/>
  <c r="AA73" i="60"/>
  <c r="Z73" i="60"/>
  <c r="Y73" i="60"/>
  <c r="X73" i="60"/>
  <c r="W73" i="60"/>
  <c r="V73" i="60"/>
  <c r="U73" i="60"/>
  <c r="T73" i="60"/>
  <c r="S73" i="60"/>
  <c r="R73" i="60"/>
  <c r="Q73" i="60"/>
  <c r="P73" i="60"/>
  <c r="O73" i="60"/>
  <c r="N73" i="60"/>
  <c r="M73" i="60"/>
  <c r="L73" i="60"/>
  <c r="K73" i="60"/>
  <c r="J73" i="60"/>
  <c r="I73" i="60"/>
  <c r="H73" i="60"/>
  <c r="G73" i="60"/>
  <c r="F73" i="60"/>
  <c r="E73" i="60"/>
  <c r="D73" i="60"/>
  <c r="C73" i="60"/>
  <c r="BC72" i="60"/>
  <c r="BB72" i="60"/>
  <c r="BB59" i="60" s="1"/>
  <c r="BA72" i="60"/>
  <c r="AZ72" i="60"/>
  <c r="AY72" i="60"/>
  <c r="AX72" i="60"/>
  <c r="AW72" i="60"/>
  <c r="AW59" i="60" s="1"/>
  <c r="AV72" i="60"/>
  <c r="AV59" i="60" s="1"/>
  <c r="AU72" i="60"/>
  <c r="AT72" i="60"/>
  <c r="AT59" i="60" s="1"/>
  <c r="AS72" i="60"/>
  <c r="AR72" i="60"/>
  <c r="AQ72" i="60"/>
  <c r="AP72" i="60"/>
  <c r="AO72" i="60"/>
  <c r="AN72" i="60"/>
  <c r="AN59" i="60" s="1"/>
  <c r="AM72" i="60"/>
  <c r="AL72" i="60"/>
  <c r="AL59" i="60" s="1"/>
  <c r="AK72" i="60"/>
  <c r="AJ72" i="60"/>
  <c r="AI72" i="60"/>
  <c r="AH72" i="60"/>
  <c r="AG72" i="60"/>
  <c r="AF72" i="60"/>
  <c r="AF59" i="60" s="1"/>
  <c r="AE72" i="60"/>
  <c r="AD72" i="60"/>
  <c r="AD59" i="60" s="1"/>
  <c r="AB72" i="60"/>
  <c r="AA72" i="60"/>
  <c r="Z72" i="60"/>
  <c r="Y72" i="60"/>
  <c r="X72" i="60"/>
  <c r="W72" i="60"/>
  <c r="W59" i="60" s="1"/>
  <c r="V72" i="60"/>
  <c r="U72" i="60"/>
  <c r="U59" i="60" s="1"/>
  <c r="T72" i="60"/>
  <c r="S72" i="60"/>
  <c r="R72" i="60"/>
  <c r="Q72" i="60"/>
  <c r="P72" i="60"/>
  <c r="O72" i="60"/>
  <c r="O59" i="60" s="1"/>
  <c r="N72" i="60"/>
  <c r="M72" i="60"/>
  <c r="M59" i="60" s="1"/>
  <c r="L72" i="60"/>
  <c r="K72" i="60"/>
  <c r="J72" i="60"/>
  <c r="I72" i="60"/>
  <c r="H72" i="60"/>
  <c r="G72" i="60"/>
  <c r="G59" i="60" s="1"/>
  <c r="F72" i="60"/>
  <c r="E72" i="60"/>
  <c r="E59" i="60" s="1"/>
  <c r="D72" i="60"/>
  <c r="C72" i="60"/>
  <c r="BC68" i="60"/>
  <c r="BB68" i="60"/>
  <c r="BA68" i="60"/>
  <c r="AZ68" i="60"/>
  <c r="AY68" i="60"/>
  <c r="AX68" i="60"/>
  <c r="AW68" i="60"/>
  <c r="AV68" i="60"/>
  <c r="AU68" i="60"/>
  <c r="AT68" i="60"/>
  <c r="AS68" i="60"/>
  <c r="AR68" i="60"/>
  <c r="AQ68" i="60"/>
  <c r="AP68" i="60"/>
  <c r="AO68" i="60"/>
  <c r="AN68" i="60"/>
  <c r="AM68" i="60"/>
  <c r="AL68" i="60"/>
  <c r="AK68" i="60"/>
  <c r="AJ68" i="60"/>
  <c r="AI68" i="60"/>
  <c r="AH68" i="60"/>
  <c r="AG68" i="60"/>
  <c r="AF68" i="60"/>
  <c r="AE68" i="60"/>
  <c r="AD68" i="60"/>
  <c r="AB68" i="60"/>
  <c r="AA68" i="60"/>
  <c r="Z68" i="60"/>
  <c r="Y68" i="60"/>
  <c r="X68" i="60"/>
  <c r="W68" i="60"/>
  <c r="V68" i="60"/>
  <c r="U68" i="60"/>
  <c r="T68" i="60"/>
  <c r="S68" i="60"/>
  <c r="R68" i="60"/>
  <c r="Q68" i="60"/>
  <c r="P68" i="60"/>
  <c r="O68" i="60"/>
  <c r="N68" i="60"/>
  <c r="M68" i="60"/>
  <c r="L68" i="60"/>
  <c r="K68" i="60"/>
  <c r="J68" i="60"/>
  <c r="I68" i="60"/>
  <c r="H68" i="60"/>
  <c r="G68" i="60"/>
  <c r="F68" i="60"/>
  <c r="E68" i="60"/>
  <c r="D68" i="60"/>
  <c r="C68" i="60"/>
  <c r="BC67" i="60"/>
  <c r="BB67" i="60"/>
  <c r="BA67" i="60"/>
  <c r="AZ67" i="60"/>
  <c r="AY67" i="60"/>
  <c r="AX67" i="60"/>
  <c r="AW67" i="60"/>
  <c r="AV67" i="60"/>
  <c r="AU67" i="60"/>
  <c r="AT67" i="60"/>
  <c r="AS67" i="60"/>
  <c r="AR67" i="60"/>
  <c r="AQ67" i="60"/>
  <c r="AP67" i="60"/>
  <c r="AO67" i="60"/>
  <c r="AN67" i="60"/>
  <c r="AM67" i="60"/>
  <c r="AL67" i="60"/>
  <c r="AK67" i="60"/>
  <c r="AJ67" i="60"/>
  <c r="AI67" i="60"/>
  <c r="AH67" i="60"/>
  <c r="AG67" i="60"/>
  <c r="AF67" i="60"/>
  <c r="AE67" i="60"/>
  <c r="AD67" i="60"/>
  <c r="AB67" i="60"/>
  <c r="AA67" i="60"/>
  <c r="Z67" i="60"/>
  <c r="Y67" i="60"/>
  <c r="X67" i="60"/>
  <c r="W67" i="60"/>
  <c r="V67" i="60"/>
  <c r="U67" i="60"/>
  <c r="T67" i="60"/>
  <c r="S67" i="60"/>
  <c r="R67" i="60"/>
  <c r="Q67" i="60"/>
  <c r="P67" i="60"/>
  <c r="O67" i="60"/>
  <c r="N67" i="60"/>
  <c r="M67" i="60"/>
  <c r="L67" i="60"/>
  <c r="K67" i="60"/>
  <c r="J67" i="60"/>
  <c r="I67" i="60"/>
  <c r="H67" i="60"/>
  <c r="G67" i="60"/>
  <c r="F67" i="60"/>
  <c r="E67" i="60"/>
  <c r="D67" i="60"/>
  <c r="C67" i="60"/>
  <c r="BC66" i="60"/>
  <c r="BB66" i="60"/>
  <c r="BA66" i="60"/>
  <c r="AZ66" i="60"/>
  <c r="AY66" i="60"/>
  <c r="AX66" i="60"/>
  <c r="AW66" i="60"/>
  <c r="AV66" i="60"/>
  <c r="AU66" i="60"/>
  <c r="AT66" i="60"/>
  <c r="AS66" i="60"/>
  <c r="AR66" i="60"/>
  <c r="AQ66" i="60"/>
  <c r="AP66" i="60"/>
  <c r="AO66" i="60"/>
  <c r="AN66" i="60"/>
  <c r="AM66" i="60"/>
  <c r="AL66" i="60"/>
  <c r="AK66" i="60"/>
  <c r="AJ66" i="60"/>
  <c r="AI66" i="60"/>
  <c r="AH66" i="60"/>
  <c r="AG66" i="60"/>
  <c r="AF66" i="60"/>
  <c r="AE66" i="60"/>
  <c r="AD66" i="60"/>
  <c r="AB66" i="60"/>
  <c r="AA66" i="60"/>
  <c r="Z66" i="60"/>
  <c r="Y66" i="60"/>
  <c r="X66" i="60"/>
  <c r="W66" i="60"/>
  <c r="V66" i="60"/>
  <c r="U66" i="60"/>
  <c r="T66" i="60"/>
  <c r="S66" i="60"/>
  <c r="R66" i="60"/>
  <c r="Q66" i="60"/>
  <c r="P66" i="60"/>
  <c r="O66" i="60"/>
  <c r="N66" i="60"/>
  <c r="M66" i="60"/>
  <c r="L66" i="60"/>
  <c r="K66" i="60"/>
  <c r="J66" i="60"/>
  <c r="I66" i="60"/>
  <c r="H66" i="60"/>
  <c r="G66" i="60"/>
  <c r="F66" i="60"/>
  <c r="E66" i="60"/>
  <c r="D66" i="60"/>
  <c r="C66" i="60"/>
  <c r="BC65" i="60"/>
  <c r="BB65" i="60"/>
  <c r="BA65" i="60"/>
  <c r="AZ65" i="60"/>
  <c r="AY65" i="60"/>
  <c r="AX65" i="60"/>
  <c r="AW65" i="60"/>
  <c r="AV65" i="60"/>
  <c r="AU65" i="60"/>
  <c r="AT65" i="60"/>
  <c r="AS65" i="60"/>
  <c r="AR65" i="60"/>
  <c r="AQ65" i="60"/>
  <c r="AP65" i="60"/>
  <c r="AO65" i="60"/>
  <c r="AN65" i="60"/>
  <c r="AM65" i="60"/>
  <c r="AL65" i="60"/>
  <c r="AK65" i="60"/>
  <c r="AJ65" i="60"/>
  <c r="AI65" i="60"/>
  <c r="AH65" i="60"/>
  <c r="AG65" i="60"/>
  <c r="AF65" i="60"/>
  <c r="AE65" i="60"/>
  <c r="AD65" i="60"/>
  <c r="AB65" i="60"/>
  <c r="AA65" i="60"/>
  <c r="Z65" i="60"/>
  <c r="Y65" i="60"/>
  <c r="X65" i="60"/>
  <c r="W65" i="60"/>
  <c r="V65" i="60"/>
  <c r="U65" i="60"/>
  <c r="T65" i="60"/>
  <c r="S65" i="60"/>
  <c r="R65" i="60"/>
  <c r="Q65" i="60"/>
  <c r="P65" i="60"/>
  <c r="O65" i="60"/>
  <c r="N65" i="60"/>
  <c r="M65" i="60"/>
  <c r="L65" i="60"/>
  <c r="K65" i="60"/>
  <c r="J65" i="60"/>
  <c r="I65" i="60"/>
  <c r="H65" i="60"/>
  <c r="G65" i="60"/>
  <c r="F65" i="60"/>
  <c r="E65" i="60"/>
  <c r="D65" i="60"/>
  <c r="C65" i="60"/>
  <c r="BC64" i="60"/>
  <c r="BB64" i="60"/>
  <c r="BA64" i="60"/>
  <c r="AZ64" i="60"/>
  <c r="AY64" i="60"/>
  <c r="AX64" i="60"/>
  <c r="AW64" i="60"/>
  <c r="AV64" i="60"/>
  <c r="AU64" i="60"/>
  <c r="AT64" i="60"/>
  <c r="AS64" i="60"/>
  <c r="AR64" i="60"/>
  <c r="AQ64" i="60"/>
  <c r="AP64" i="60"/>
  <c r="AO64" i="60"/>
  <c r="AN64" i="60"/>
  <c r="AM64" i="60"/>
  <c r="AL64" i="60"/>
  <c r="AK64" i="60"/>
  <c r="AJ64" i="60"/>
  <c r="AI64" i="60"/>
  <c r="AH64" i="60"/>
  <c r="AG64" i="60"/>
  <c r="AF64" i="60"/>
  <c r="AE64" i="60"/>
  <c r="AD64" i="60"/>
  <c r="AB64" i="60"/>
  <c r="AA64" i="60"/>
  <c r="Z64" i="60"/>
  <c r="Y64" i="60"/>
  <c r="X64" i="60"/>
  <c r="W64" i="60"/>
  <c r="V64" i="60"/>
  <c r="U64" i="60"/>
  <c r="T64" i="60"/>
  <c r="S64" i="60"/>
  <c r="R64" i="60"/>
  <c r="Q64" i="60"/>
  <c r="P64" i="60"/>
  <c r="O64" i="60"/>
  <c r="N64" i="60"/>
  <c r="M64" i="60"/>
  <c r="L64" i="60"/>
  <c r="K64" i="60"/>
  <c r="J64" i="60"/>
  <c r="I64" i="60"/>
  <c r="H64" i="60"/>
  <c r="G64" i="60"/>
  <c r="F64" i="60"/>
  <c r="E64" i="60"/>
  <c r="D64" i="60"/>
  <c r="C64" i="60"/>
  <c r="BC63" i="60"/>
  <c r="BB63" i="60"/>
  <c r="BA63" i="60"/>
  <c r="AZ63" i="60"/>
  <c r="AY63" i="60"/>
  <c r="AX63" i="60"/>
  <c r="AW63" i="60"/>
  <c r="AV63" i="60"/>
  <c r="AU63" i="60"/>
  <c r="AT63" i="60"/>
  <c r="AS63" i="60"/>
  <c r="AR63" i="60"/>
  <c r="AQ63" i="60"/>
  <c r="AP63" i="60"/>
  <c r="AO63" i="60"/>
  <c r="AN63" i="60"/>
  <c r="AM63" i="60"/>
  <c r="AL63" i="60"/>
  <c r="AK63" i="60"/>
  <c r="AJ63" i="60"/>
  <c r="AI63" i="60"/>
  <c r="AH63" i="60"/>
  <c r="AG63" i="60"/>
  <c r="AF63" i="60"/>
  <c r="AE63" i="60"/>
  <c r="AD63" i="60"/>
  <c r="AB63" i="60"/>
  <c r="AA63" i="60"/>
  <c r="Z63" i="60"/>
  <c r="Y63" i="60"/>
  <c r="X63" i="60"/>
  <c r="W63" i="60"/>
  <c r="V63" i="60"/>
  <c r="U63" i="60"/>
  <c r="T63" i="60"/>
  <c r="S63" i="60"/>
  <c r="R63" i="60"/>
  <c r="Q63" i="60"/>
  <c r="P63" i="60"/>
  <c r="O63" i="60"/>
  <c r="N63" i="60"/>
  <c r="M63" i="60"/>
  <c r="L63" i="60"/>
  <c r="K63" i="60"/>
  <c r="J63" i="60"/>
  <c r="I63" i="60"/>
  <c r="H63" i="60"/>
  <c r="G63" i="60"/>
  <c r="F63" i="60"/>
  <c r="E63" i="60"/>
  <c r="D63" i="60"/>
  <c r="C63" i="60"/>
  <c r="BC60" i="60"/>
  <c r="BB60" i="60"/>
  <c r="BA60" i="60"/>
  <c r="AZ60" i="60"/>
  <c r="AY60" i="60"/>
  <c r="AX60" i="60"/>
  <c r="AW60" i="60"/>
  <c r="AV60" i="60"/>
  <c r="AU60" i="60"/>
  <c r="AT60" i="60"/>
  <c r="AS60" i="60"/>
  <c r="AR60" i="60"/>
  <c r="AQ60" i="60"/>
  <c r="AP60" i="60"/>
  <c r="AO60" i="60"/>
  <c r="AN60" i="60"/>
  <c r="AM60" i="60"/>
  <c r="AL60" i="60"/>
  <c r="AK60" i="60"/>
  <c r="AJ60" i="60"/>
  <c r="AI60" i="60"/>
  <c r="AH60" i="60"/>
  <c r="AG60" i="60"/>
  <c r="AF60" i="60"/>
  <c r="AE60" i="60"/>
  <c r="AD60" i="60"/>
  <c r="AB60" i="60"/>
  <c r="AA60" i="60"/>
  <c r="Z60" i="60"/>
  <c r="Y60" i="60"/>
  <c r="X60" i="60"/>
  <c r="W60" i="60"/>
  <c r="V60" i="60"/>
  <c r="U60" i="60"/>
  <c r="T60" i="60"/>
  <c r="S60" i="60"/>
  <c r="R60" i="60"/>
  <c r="Q60" i="60"/>
  <c r="P60" i="60"/>
  <c r="O60" i="60"/>
  <c r="N60" i="60"/>
  <c r="M60" i="60"/>
  <c r="L60" i="60"/>
  <c r="K60" i="60"/>
  <c r="J60" i="60"/>
  <c r="I60" i="60"/>
  <c r="H60" i="60"/>
  <c r="G60" i="60"/>
  <c r="F60" i="60"/>
  <c r="E60" i="60"/>
  <c r="D60" i="60"/>
  <c r="C60" i="60"/>
  <c r="AV58" i="60"/>
  <c r="AU58" i="60"/>
  <c r="AT58" i="60"/>
  <c r="AT61" i="60" s="1"/>
  <c r="AS58" i="60"/>
  <c r="AR58" i="60"/>
  <c r="AQ58" i="60"/>
  <c r="AP58" i="60"/>
  <c r="AO58" i="60"/>
  <c r="AN58" i="60"/>
  <c r="AM58" i="60"/>
  <c r="AL58" i="60"/>
  <c r="AL61" i="60" s="1"/>
  <c r="AK58" i="60"/>
  <c r="AJ58" i="60"/>
  <c r="AI58" i="60"/>
  <c r="AH58" i="60"/>
  <c r="AG58" i="60"/>
  <c r="AF58" i="60"/>
  <c r="AE58" i="60"/>
  <c r="AD58" i="60"/>
  <c r="AD61" i="60" s="1"/>
  <c r="AB58" i="60"/>
  <c r="AA58" i="60"/>
  <c r="Z58" i="60"/>
  <c r="Y58" i="60"/>
  <c r="X58" i="60"/>
  <c r="W58" i="60"/>
  <c r="V58" i="60"/>
  <c r="U58" i="60"/>
  <c r="U61" i="60" s="1"/>
  <c r="T58" i="60"/>
  <c r="S58" i="60"/>
  <c r="R58" i="60"/>
  <c r="Q58" i="60"/>
  <c r="P58" i="60"/>
  <c r="O58" i="60"/>
  <c r="N58" i="60"/>
  <c r="M58" i="60"/>
  <c r="M61" i="60" s="1"/>
  <c r="L58" i="60"/>
  <c r="K58" i="60"/>
  <c r="J58" i="60"/>
  <c r="I58" i="60"/>
  <c r="H58" i="60"/>
  <c r="G58" i="60"/>
  <c r="F58" i="60"/>
  <c r="E58" i="60"/>
  <c r="E61" i="60" s="1"/>
  <c r="D58" i="60"/>
  <c r="C58" i="60"/>
  <c r="BC56" i="60"/>
  <c r="BB56" i="60"/>
  <c r="BA56" i="60"/>
  <c r="AZ56" i="60"/>
  <c r="AY56" i="60"/>
  <c r="AX56" i="60"/>
  <c r="AW56" i="60"/>
  <c r="AV56" i="60"/>
  <c r="AU56" i="60"/>
  <c r="AT56" i="60"/>
  <c r="AS56" i="60"/>
  <c r="AR56" i="60"/>
  <c r="AQ56" i="60"/>
  <c r="AP56" i="60"/>
  <c r="AO56" i="60"/>
  <c r="AN56" i="60"/>
  <c r="AM56" i="60"/>
  <c r="AL56" i="60"/>
  <c r="AK56" i="60"/>
  <c r="AJ56" i="60"/>
  <c r="AI56" i="60"/>
  <c r="AH56" i="60"/>
  <c r="AG56" i="60"/>
  <c r="AF56" i="60"/>
  <c r="AE56" i="60"/>
  <c r="AD56" i="60"/>
  <c r="AB56" i="60"/>
  <c r="AA56" i="60"/>
  <c r="Z56" i="60"/>
  <c r="Y56" i="60"/>
  <c r="X56" i="60"/>
  <c r="W56" i="60"/>
  <c r="V56" i="60"/>
  <c r="U56" i="60"/>
  <c r="T56" i="60"/>
  <c r="S56" i="60"/>
  <c r="R56" i="60"/>
  <c r="Q56" i="60"/>
  <c r="P56" i="60"/>
  <c r="O56" i="60"/>
  <c r="N56" i="60"/>
  <c r="M56" i="60"/>
  <c r="L56" i="60"/>
  <c r="K56" i="60"/>
  <c r="J56" i="60"/>
  <c r="I56" i="60"/>
  <c r="H56" i="60"/>
  <c r="G56" i="60"/>
  <c r="F56" i="60"/>
  <c r="E56" i="60"/>
  <c r="D56" i="60"/>
  <c r="C56" i="60"/>
  <c r="BC55" i="60"/>
  <c r="BB55" i="60"/>
  <c r="BA55" i="60"/>
  <c r="AZ55" i="60"/>
  <c r="AY55" i="60"/>
  <c r="AX55" i="60"/>
  <c r="AW55" i="60"/>
  <c r="AV55" i="60"/>
  <c r="AU55" i="60"/>
  <c r="AT55" i="60"/>
  <c r="AS55" i="60"/>
  <c r="AR55" i="60"/>
  <c r="AQ55" i="60"/>
  <c r="AP55" i="60"/>
  <c r="AO55" i="60"/>
  <c r="AN55" i="60"/>
  <c r="AM55" i="60"/>
  <c r="AL55" i="60"/>
  <c r="AK55" i="60"/>
  <c r="AJ55" i="60"/>
  <c r="AI55" i="60"/>
  <c r="AH55" i="60"/>
  <c r="AG55" i="60"/>
  <c r="AF55" i="60"/>
  <c r="AE55" i="60"/>
  <c r="AD55" i="60"/>
  <c r="AB55" i="60"/>
  <c r="AA55" i="60"/>
  <c r="Z55" i="60"/>
  <c r="Y55" i="60"/>
  <c r="X55" i="60"/>
  <c r="W55" i="60"/>
  <c r="V55" i="60"/>
  <c r="U55" i="60"/>
  <c r="T55" i="60"/>
  <c r="S55" i="60"/>
  <c r="R55" i="60"/>
  <c r="Q55" i="60"/>
  <c r="P55" i="60"/>
  <c r="O55" i="60"/>
  <c r="N55" i="60"/>
  <c r="M55" i="60"/>
  <c r="L55" i="60"/>
  <c r="K55" i="60"/>
  <c r="J55" i="60"/>
  <c r="I55" i="60"/>
  <c r="H55" i="60"/>
  <c r="G55" i="60"/>
  <c r="F55" i="60"/>
  <c r="E55" i="60"/>
  <c r="D55" i="60"/>
  <c r="C55" i="60"/>
  <c r="BC54" i="60"/>
  <c r="BB54" i="60"/>
  <c r="BA54" i="60"/>
  <c r="AZ54" i="60"/>
  <c r="AY54" i="60"/>
  <c r="AX54" i="60"/>
  <c r="AW54" i="60"/>
  <c r="AV54" i="60"/>
  <c r="AU54" i="60"/>
  <c r="AT54" i="60"/>
  <c r="AS54" i="60"/>
  <c r="AR54" i="60"/>
  <c r="AR57" i="60" s="1"/>
  <c r="AQ54" i="60"/>
  <c r="AP54" i="60"/>
  <c r="AP57" i="60" s="1"/>
  <c r="AO54" i="60"/>
  <c r="AN54" i="60"/>
  <c r="AM54" i="60"/>
  <c r="AL54" i="60"/>
  <c r="AK54" i="60"/>
  <c r="AJ54" i="60"/>
  <c r="AJ57" i="60" s="1"/>
  <c r="AI54" i="60"/>
  <c r="AH54" i="60"/>
  <c r="AH57" i="60" s="1"/>
  <c r="AG54" i="60"/>
  <c r="AF54" i="60"/>
  <c r="AE54" i="60"/>
  <c r="AD54" i="60"/>
  <c r="AB54" i="60"/>
  <c r="AA54" i="60"/>
  <c r="Z54" i="60"/>
  <c r="Y54" i="60"/>
  <c r="X54" i="60"/>
  <c r="W54" i="60"/>
  <c r="V54" i="60"/>
  <c r="U54" i="60"/>
  <c r="T54" i="60"/>
  <c r="S54" i="60"/>
  <c r="R54" i="60"/>
  <c r="Q54" i="60"/>
  <c r="P54" i="60"/>
  <c r="O54" i="60"/>
  <c r="N54" i="60"/>
  <c r="M54" i="60"/>
  <c r="L54" i="60"/>
  <c r="K54" i="60"/>
  <c r="J54" i="60"/>
  <c r="I54" i="60"/>
  <c r="H54" i="60"/>
  <c r="G54" i="60"/>
  <c r="F54" i="60"/>
  <c r="E54" i="60"/>
  <c r="D54" i="60"/>
  <c r="C54" i="60"/>
  <c r="AV53" i="60"/>
  <c r="AV57" i="60" s="1"/>
  <c r="AU53" i="60"/>
  <c r="AT53" i="60"/>
  <c r="AT57" i="60" s="1"/>
  <c r="AS53" i="60"/>
  <c r="AR53" i="60"/>
  <c r="AQ53" i="60"/>
  <c r="AP53" i="60"/>
  <c r="AO53" i="60"/>
  <c r="AN53" i="60"/>
  <c r="AN57" i="60" s="1"/>
  <c r="AM53" i="60"/>
  <c r="AL53" i="60"/>
  <c r="AL57" i="60" s="1"/>
  <c r="AK53" i="60"/>
  <c r="AJ53" i="60"/>
  <c r="AI53" i="60"/>
  <c r="AH53" i="60"/>
  <c r="AG53" i="60"/>
  <c r="AF53" i="60"/>
  <c r="AF57" i="60" s="1"/>
  <c r="AE53" i="60"/>
  <c r="AD53" i="60"/>
  <c r="AD57" i="60" s="1"/>
  <c r="AB53" i="60"/>
  <c r="AA53" i="60"/>
  <c r="Z53" i="60"/>
  <c r="Y53" i="60"/>
  <c r="X53" i="60"/>
  <c r="W53" i="60"/>
  <c r="W57" i="60" s="1"/>
  <c r="V53" i="60"/>
  <c r="U53" i="60"/>
  <c r="U57" i="60" s="1"/>
  <c r="T53" i="60"/>
  <c r="S53" i="60"/>
  <c r="R53" i="60"/>
  <c r="Q53" i="60"/>
  <c r="P53" i="60"/>
  <c r="O53" i="60"/>
  <c r="O57" i="60" s="1"/>
  <c r="N53" i="60"/>
  <c r="M53" i="60"/>
  <c r="M57" i="60" s="1"/>
  <c r="L53" i="60"/>
  <c r="K53" i="60"/>
  <c r="J53" i="60"/>
  <c r="I53" i="60"/>
  <c r="H53" i="60"/>
  <c r="G53" i="60"/>
  <c r="G57" i="60" s="1"/>
  <c r="F53" i="60"/>
  <c r="E53" i="60"/>
  <c r="E57" i="60" s="1"/>
  <c r="D53" i="60"/>
  <c r="C53" i="60"/>
  <c r="BC51" i="60"/>
  <c r="BB51" i="60"/>
  <c r="BA51" i="60"/>
  <c r="AZ51" i="60"/>
  <c r="AY51" i="60"/>
  <c r="AX51" i="60"/>
  <c r="AW51" i="60"/>
  <c r="AV51" i="60"/>
  <c r="AU51" i="60"/>
  <c r="AT51" i="60"/>
  <c r="AS51" i="60"/>
  <c r="AR51" i="60"/>
  <c r="AQ51" i="60"/>
  <c r="AP51" i="60"/>
  <c r="AO51" i="60"/>
  <c r="AN51" i="60"/>
  <c r="AM51" i="60"/>
  <c r="AL51" i="60"/>
  <c r="AK51" i="60"/>
  <c r="AJ51" i="60"/>
  <c r="AI51" i="60"/>
  <c r="AH51" i="60"/>
  <c r="AG51" i="60"/>
  <c r="AF51" i="60"/>
  <c r="AE51" i="60"/>
  <c r="AD51" i="60"/>
  <c r="AB51" i="60"/>
  <c r="AA51" i="60"/>
  <c r="Z51" i="60"/>
  <c r="Y51" i="60"/>
  <c r="X51" i="60"/>
  <c r="W51" i="60"/>
  <c r="V51" i="60"/>
  <c r="U51" i="60"/>
  <c r="T51" i="60"/>
  <c r="S51" i="60"/>
  <c r="R51" i="60"/>
  <c r="Q51" i="60"/>
  <c r="P51" i="60"/>
  <c r="O51" i="60"/>
  <c r="N51" i="60"/>
  <c r="M51" i="60"/>
  <c r="L51" i="60"/>
  <c r="K51" i="60"/>
  <c r="J51" i="60"/>
  <c r="I51" i="60"/>
  <c r="H51" i="60"/>
  <c r="G51" i="60"/>
  <c r="F51" i="60"/>
  <c r="E51" i="60"/>
  <c r="D51" i="60"/>
  <c r="C51" i="60"/>
  <c r="BC49" i="60"/>
  <c r="BB49" i="60"/>
  <c r="BA49" i="60"/>
  <c r="AZ49" i="60"/>
  <c r="AY49" i="60"/>
  <c r="AX49" i="60"/>
  <c r="AW49" i="60"/>
  <c r="AV49" i="60"/>
  <c r="AU49" i="60"/>
  <c r="AT49" i="60"/>
  <c r="AS49" i="60"/>
  <c r="AR49" i="60"/>
  <c r="AQ49" i="60"/>
  <c r="AP49" i="60"/>
  <c r="AO49" i="60"/>
  <c r="AN49" i="60"/>
  <c r="AM49" i="60"/>
  <c r="AL49" i="60"/>
  <c r="AK49" i="60"/>
  <c r="AJ49" i="60"/>
  <c r="AI49" i="60"/>
  <c r="AH49" i="60"/>
  <c r="AG49" i="60"/>
  <c r="AF49" i="60"/>
  <c r="AE49" i="60"/>
  <c r="AD49" i="60"/>
  <c r="AB49" i="60"/>
  <c r="AA49" i="60"/>
  <c r="Z49" i="60"/>
  <c r="Y49" i="60"/>
  <c r="X49" i="60"/>
  <c r="W49" i="60"/>
  <c r="V49" i="60"/>
  <c r="U49" i="60"/>
  <c r="T49" i="60"/>
  <c r="S49" i="60"/>
  <c r="R49" i="60"/>
  <c r="Q49" i="60"/>
  <c r="P49" i="60"/>
  <c r="O49" i="60"/>
  <c r="N49" i="60"/>
  <c r="M49" i="60"/>
  <c r="L49" i="60"/>
  <c r="K49" i="60"/>
  <c r="J49" i="60"/>
  <c r="I49" i="60"/>
  <c r="H49" i="60"/>
  <c r="G49" i="60"/>
  <c r="F49" i="60"/>
  <c r="E49" i="60"/>
  <c r="D49" i="60"/>
  <c r="C49" i="60"/>
  <c r="BC46" i="60"/>
  <c r="BB46" i="60"/>
  <c r="BA46" i="60"/>
  <c r="AZ46" i="60"/>
  <c r="AY46" i="60"/>
  <c r="AX46" i="60"/>
  <c r="AW46" i="60"/>
  <c r="AV46" i="60"/>
  <c r="AU46" i="60"/>
  <c r="AT46" i="60"/>
  <c r="AS46" i="60"/>
  <c r="AR46" i="60"/>
  <c r="AQ46" i="60"/>
  <c r="AP46" i="60"/>
  <c r="AO46" i="60"/>
  <c r="AN46" i="60"/>
  <c r="AM46" i="60"/>
  <c r="AL46" i="60"/>
  <c r="AK46" i="60"/>
  <c r="AJ46" i="60"/>
  <c r="AI46" i="60"/>
  <c r="AH46" i="60"/>
  <c r="AG46" i="60"/>
  <c r="AF46" i="60"/>
  <c r="AE46" i="60"/>
  <c r="AD46" i="60"/>
  <c r="AB46" i="60"/>
  <c r="AA46" i="60"/>
  <c r="Z46" i="60"/>
  <c r="Y46" i="60"/>
  <c r="X46" i="60"/>
  <c r="W46" i="60"/>
  <c r="V46" i="60"/>
  <c r="U46" i="60"/>
  <c r="T46" i="60"/>
  <c r="S46" i="60"/>
  <c r="R46" i="60"/>
  <c r="Q46" i="60"/>
  <c r="P46" i="60"/>
  <c r="O46" i="60"/>
  <c r="N46" i="60"/>
  <c r="M46" i="60"/>
  <c r="L46" i="60"/>
  <c r="K46" i="60"/>
  <c r="J46" i="60"/>
  <c r="I46" i="60"/>
  <c r="H46" i="60"/>
  <c r="G46" i="60"/>
  <c r="F46" i="60"/>
  <c r="E46" i="60"/>
  <c r="D46" i="60"/>
  <c r="C46" i="60"/>
  <c r="BC45" i="60"/>
  <c r="BB45" i="60"/>
  <c r="BA45" i="60"/>
  <c r="AZ45" i="60"/>
  <c r="AY45" i="60"/>
  <c r="AX45" i="60"/>
  <c r="AW45" i="60"/>
  <c r="AV45" i="60"/>
  <c r="AU45" i="60"/>
  <c r="AT45" i="60"/>
  <c r="AS45" i="60"/>
  <c r="AR45" i="60"/>
  <c r="AQ45" i="60"/>
  <c r="AP45" i="60"/>
  <c r="AO45" i="60"/>
  <c r="AN45" i="60"/>
  <c r="AM45" i="60"/>
  <c r="AL45" i="60"/>
  <c r="AK45" i="60"/>
  <c r="AJ45" i="60"/>
  <c r="AI45" i="60"/>
  <c r="AH45" i="60"/>
  <c r="AG45" i="60"/>
  <c r="AF45" i="60"/>
  <c r="AE45" i="60"/>
  <c r="AD45" i="60"/>
  <c r="AB45" i="60"/>
  <c r="AA45" i="60"/>
  <c r="Z45" i="60"/>
  <c r="Y45" i="60"/>
  <c r="X45" i="60"/>
  <c r="W45" i="60"/>
  <c r="V45" i="60"/>
  <c r="U45" i="60"/>
  <c r="T45" i="60"/>
  <c r="S45" i="60"/>
  <c r="R45" i="60"/>
  <c r="Q45" i="60"/>
  <c r="P45" i="60"/>
  <c r="O45" i="60"/>
  <c r="N45" i="60"/>
  <c r="M45" i="60"/>
  <c r="L45" i="60"/>
  <c r="K45" i="60"/>
  <c r="J45" i="60"/>
  <c r="I45" i="60"/>
  <c r="H45" i="60"/>
  <c r="G45" i="60"/>
  <c r="F45" i="60"/>
  <c r="E45" i="60"/>
  <c r="D45" i="60"/>
  <c r="C45" i="60"/>
  <c r="BC44" i="60"/>
  <c r="BB44" i="60"/>
  <c r="BA44" i="60"/>
  <c r="AZ44" i="60"/>
  <c r="AY44" i="60"/>
  <c r="AX44" i="60"/>
  <c r="AW44" i="60"/>
  <c r="AV44" i="60"/>
  <c r="AU44" i="60"/>
  <c r="AT44" i="60"/>
  <c r="AS44" i="60"/>
  <c r="AR44" i="60"/>
  <c r="AQ44" i="60"/>
  <c r="AP44" i="60"/>
  <c r="AO44" i="60"/>
  <c r="AN44" i="60"/>
  <c r="AM44" i="60"/>
  <c r="AL44" i="60"/>
  <c r="AK44" i="60"/>
  <c r="AJ44" i="60"/>
  <c r="AI44" i="60"/>
  <c r="AH44" i="60"/>
  <c r="AG44" i="60"/>
  <c r="AF44" i="60"/>
  <c r="AE44" i="60"/>
  <c r="AD44" i="60"/>
  <c r="AB44" i="60"/>
  <c r="AA44" i="60"/>
  <c r="Z44" i="60"/>
  <c r="Y44" i="60"/>
  <c r="X44" i="60"/>
  <c r="W44" i="60"/>
  <c r="V44" i="60"/>
  <c r="U44" i="60"/>
  <c r="T44" i="60"/>
  <c r="S44" i="60"/>
  <c r="R44" i="60"/>
  <c r="Q44" i="60"/>
  <c r="P44" i="60"/>
  <c r="O44" i="60"/>
  <c r="N44" i="60"/>
  <c r="M44" i="60"/>
  <c r="L44" i="60"/>
  <c r="K44" i="60"/>
  <c r="J44" i="60"/>
  <c r="I44" i="60"/>
  <c r="H44" i="60"/>
  <c r="G44" i="60"/>
  <c r="F44" i="60"/>
  <c r="E44" i="60"/>
  <c r="D44" i="60"/>
  <c r="C44" i="60"/>
  <c r="BC43" i="60"/>
  <c r="BB43" i="60"/>
  <c r="BA43" i="60"/>
  <c r="AZ43" i="60"/>
  <c r="AY43" i="60"/>
  <c r="AX43" i="60"/>
  <c r="AW43" i="60"/>
  <c r="AV43" i="60"/>
  <c r="AU43" i="60"/>
  <c r="AT43" i="60"/>
  <c r="AS43" i="60"/>
  <c r="AR43" i="60"/>
  <c r="AQ43" i="60"/>
  <c r="AP43" i="60"/>
  <c r="AO43" i="60"/>
  <c r="AN43" i="60"/>
  <c r="AM43" i="60"/>
  <c r="AL43" i="60"/>
  <c r="AK43" i="60"/>
  <c r="AJ43" i="60"/>
  <c r="AI43" i="60"/>
  <c r="AH43" i="60"/>
  <c r="AG43" i="60"/>
  <c r="AF43" i="60"/>
  <c r="AE43" i="60"/>
  <c r="AD43" i="60"/>
  <c r="AB43" i="60"/>
  <c r="AA43" i="60"/>
  <c r="Z43" i="60"/>
  <c r="Y43" i="60"/>
  <c r="X43" i="60"/>
  <c r="W43" i="60"/>
  <c r="V43" i="60"/>
  <c r="U43" i="60"/>
  <c r="T43" i="60"/>
  <c r="S43" i="60"/>
  <c r="R43" i="60"/>
  <c r="Q43" i="60"/>
  <c r="P43" i="60"/>
  <c r="O43" i="60"/>
  <c r="N43" i="60"/>
  <c r="M43" i="60"/>
  <c r="L43" i="60"/>
  <c r="K43" i="60"/>
  <c r="J43" i="60"/>
  <c r="I43" i="60"/>
  <c r="H43" i="60"/>
  <c r="G43" i="60"/>
  <c r="F43" i="60"/>
  <c r="E43" i="60"/>
  <c r="D43" i="60"/>
  <c r="C43" i="60"/>
  <c r="BC42" i="60"/>
  <c r="BB42" i="60"/>
  <c r="BA42" i="60"/>
  <c r="AZ42" i="60"/>
  <c r="AY42" i="60"/>
  <c r="AX42" i="60"/>
  <c r="AW42" i="60"/>
  <c r="AV42" i="60"/>
  <c r="AU42" i="60"/>
  <c r="AT42" i="60"/>
  <c r="AS42" i="60"/>
  <c r="AR42" i="60"/>
  <c r="AQ42" i="60"/>
  <c r="AP42" i="60"/>
  <c r="AO42" i="60"/>
  <c r="AN42" i="60"/>
  <c r="AM42" i="60"/>
  <c r="AL42" i="60"/>
  <c r="AK42" i="60"/>
  <c r="AJ42" i="60"/>
  <c r="AI42" i="60"/>
  <c r="AH42" i="60"/>
  <c r="AG42" i="60"/>
  <c r="AF42" i="60"/>
  <c r="AE42" i="60"/>
  <c r="AD42" i="60"/>
  <c r="AB42" i="60"/>
  <c r="AA42" i="60"/>
  <c r="Z42" i="60"/>
  <c r="Y42" i="60"/>
  <c r="X42" i="60"/>
  <c r="W42" i="60"/>
  <c r="V42" i="60"/>
  <c r="U42" i="60"/>
  <c r="T42" i="60"/>
  <c r="S42" i="60"/>
  <c r="R42" i="60"/>
  <c r="Q42" i="60"/>
  <c r="P42" i="60"/>
  <c r="O42" i="60"/>
  <c r="N42" i="60"/>
  <c r="M42" i="60"/>
  <c r="L42" i="60"/>
  <c r="K42" i="60"/>
  <c r="J42" i="60"/>
  <c r="I42" i="60"/>
  <c r="H42" i="60"/>
  <c r="G42" i="60"/>
  <c r="F42" i="60"/>
  <c r="E42" i="60"/>
  <c r="D42" i="60"/>
  <c r="C42" i="60"/>
  <c r="BC41" i="60"/>
  <c r="BB41" i="60"/>
  <c r="BA41" i="60"/>
  <c r="AZ41" i="60"/>
  <c r="AY41" i="60"/>
  <c r="AX41" i="60"/>
  <c r="AW41" i="60"/>
  <c r="AV41" i="60"/>
  <c r="AU41" i="60"/>
  <c r="AT41" i="60"/>
  <c r="AS41" i="60"/>
  <c r="AR41" i="60"/>
  <c r="AQ41" i="60"/>
  <c r="AP41" i="60"/>
  <c r="AO41" i="60"/>
  <c r="AN41" i="60"/>
  <c r="AM41" i="60"/>
  <c r="AL41" i="60"/>
  <c r="AK41" i="60"/>
  <c r="AJ41" i="60"/>
  <c r="AI41" i="60"/>
  <c r="AH41" i="60"/>
  <c r="AG41" i="60"/>
  <c r="AF41" i="60"/>
  <c r="AE41" i="60"/>
  <c r="AD41" i="60"/>
  <c r="AB41" i="60"/>
  <c r="AA41" i="60"/>
  <c r="Z41" i="60"/>
  <c r="Y41" i="60"/>
  <c r="X41" i="60"/>
  <c r="W41" i="60"/>
  <c r="V41" i="60"/>
  <c r="U41" i="60"/>
  <c r="T41" i="60"/>
  <c r="S41" i="60"/>
  <c r="R41" i="60"/>
  <c r="Q41" i="60"/>
  <c r="P41" i="60"/>
  <c r="O41" i="60"/>
  <c r="N41" i="60"/>
  <c r="M41" i="60"/>
  <c r="L41" i="60"/>
  <c r="K41" i="60"/>
  <c r="J41" i="60"/>
  <c r="I41" i="60"/>
  <c r="H41" i="60"/>
  <c r="G41" i="60"/>
  <c r="F41" i="60"/>
  <c r="E41" i="60"/>
  <c r="D41" i="60"/>
  <c r="C41" i="60"/>
  <c r="BC40" i="60"/>
  <c r="BB40" i="60"/>
  <c r="BA40" i="60"/>
  <c r="AZ40" i="60"/>
  <c r="AY40" i="60"/>
  <c r="AX40" i="60"/>
  <c r="AW40" i="60"/>
  <c r="AV40" i="60"/>
  <c r="AU40" i="60"/>
  <c r="AT40" i="60"/>
  <c r="AS40" i="60"/>
  <c r="AR40" i="60"/>
  <c r="AQ40" i="60"/>
  <c r="AP40" i="60"/>
  <c r="AO40" i="60"/>
  <c r="AN40" i="60"/>
  <c r="AM40" i="60"/>
  <c r="AL40" i="60"/>
  <c r="AK40" i="60"/>
  <c r="AJ40" i="60"/>
  <c r="AI40" i="60"/>
  <c r="AH40" i="60"/>
  <c r="AG40" i="60"/>
  <c r="AF40" i="60"/>
  <c r="AE40" i="60"/>
  <c r="AD40" i="60"/>
  <c r="AB40" i="60"/>
  <c r="AA40" i="60"/>
  <c r="Z40" i="60"/>
  <c r="Y40" i="60"/>
  <c r="X40" i="60"/>
  <c r="W40" i="60"/>
  <c r="V40" i="60"/>
  <c r="U40" i="60"/>
  <c r="T40" i="60"/>
  <c r="S40" i="60"/>
  <c r="R40" i="60"/>
  <c r="Q40" i="60"/>
  <c r="P40" i="60"/>
  <c r="O40" i="60"/>
  <c r="N40" i="60"/>
  <c r="M40" i="60"/>
  <c r="L40" i="60"/>
  <c r="K40" i="60"/>
  <c r="J40" i="60"/>
  <c r="I40" i="60"/>
  <c r="H40" i="60"/>
  <c r="G40" i="60"/>
  <c r="F40" i="60"/>
  <c r="E40" i="60"/>
  <c r="D40" i="60"/>
  <c r="C40" i="60"/>
  <c r="BC39" i="60"/>
  <c r="BB39" i="60"/>
  <c r="BA39" i="60"/>
  <c r="AZ39" i="60"/>
  <c r="AY39" i="60"/>
  <c r="AX39" i="60"/>
  <c r="AW39" i="60"/>
  <c r="AV39" i="60"/>
  <c r="AU39" i="60"/>
  <c r="AT39" i="60"/>
  <c r="AS39" i="60"/>
  <c r="AR39" i="60"/>
  <c r="AQ39" i="60"/>
  <c r="AP39" i="60"/>
  <c r="AO39" i="60"/>
  <c r="AN39" i="60"/>
  <c r="AM39" i="60"/>
  <c r="AL39" i="60"/>
  <c r="AK39" i="60"/>
  <c r="AJ39" i="60"/>
  <c r="AI39" i="60"/>
  <c r="AH39" i="60"/>
  <c r="AG39" i="60"/>
  <c r="AF39" i="60"/>
  <c r="AE39" i="60"/>
  <c r="AD39" i="60"/>
  <c r="AB39" i="60"/>
  <c r="AA39" i="60"/>
  <c r="Z39" i="60"/>
  <c r="Y39" i="60"/>
  <c r="X39" i="60"/>
  <c r="W39" i="60"/>
  <c r="V39" i="60"/>
  <c r="U39" i="60"/>
  <c r="T39" i="60"/>
  <c r="S39" i="60"/>
  <c r="R39" i="60"/>
  <c r="Q39" i="60"/>
  <c r="P39" i="60"/>
  <c r="O39" i="60"/>
  <c r="N39" i="60"/>
  <c r="M39" i="60"/>
  <c r="L39" i="60"/>
  <c r="K39" i="60"/>
  <c r="J39" i="60"/>
  <c r="I39" i="60"/>
  <c r="H39" i="60"/>
  <c r="G39" i="60"/>
  <c r="F39" i="60"/>
  <c r="E39" i="60"/>
  <c r="D39" i="60"/>
  <c r="C39" i="60"/>
  <c r="BC37" i="60"/>
  <c r="BB37" i="60"/>
  <c r="BA37" i="60"/>
  <c r="AZ37" i="60"/>
  <c r="AY37" i="60"/>
  <c r="AX37" i="60"/>
  <c r="AW37" i="60"/>
  <c r="AV37" i="60"/>
  <c r="AU37" i="60"/>
  <c r="AT37" i="60"/>
  <c r="AS37" i="60"/>
  <c r="AR37" i="60"/>
  <c r="AQ37" i="60"/>
  <c r="AP37" i="60"/>
  <c r="AO37" i="60"/>
  <c r="AN37" i="60"/>
  <c r="AM37" i="60"/>
  <c r="AL37" i="60"/>
  <c r="AK37" i="60"/>
  <c r="AJ37" i="60"/>
  <c r="AI37" i="60"/>
  <c r="AH37" i="60"/>
  <c r="AG37" i="60"/>
  <c r="AF37" i="60"/>
  <c r="AE37" i="60"/>
  <c r="AD37" i="60"/>
  <c r="AB37" i="60"/>
  <c r="AA37" i="60"/>
  <c r="Z37" i="60"/>
  <c r="Y37" i="60"/>
  <c r="X37" i="60"/>
  <c r="W37" i="60"/>
  <c r="V37" i="60"/>
  <c r="U37" i="60"/>
  <c r="T37" i="60"/>
  <c r="S37" i="60"/>
  <c r="R37" i="60"/>
  <c r="Q37" i="60"/>
  <c r="P37" i="60"/>
  <c r="O37" i="60"/>
  <c r="N37" i="60"/>
  <c r="M37" i="60"/>
  <c r="L37" i="60"/>
  <c r="K37" i="60"/>
  <c r="J37" i="60"/>
  <c r="I37" i="60"/>
  <c r="H37" i="60"/>
  <c r="G37" i="60"/>
  <c r="F37" i="60"/>
  <c r="E37" i="60"/>
  <c r="D37" i="60"/>
  <c r="C37" i="60"/>
  <c r="BC36" i="60"/>
  <c r="BB36" i="60"/>
  <c r="BA36" i="60"/>
  <c r="AZ36" i="60"/>
  <c r="AY36" i="60"/>
  <c r="AX36" i="60"/>
  <c r="AW36" i="60"/>
  <c r="AV36" i="60"/>
  <c r="AV52" i="60" s="1"/>
  <c r="AU36" i="60"/>
  <c r="AT36" i="60"/>
  <c r="AT52" i="60" s="1"/>
  <c r="AS36" i="60"/>
  <c r="AR36" i="60"/>
  <c r="AQ36" i="60"/>
  <c r="AP36" i="60"/>
  <c r="AO36" i="60"/>
  <c r="AN36" i="60"/>
  <c r="AN52" i="60" s="1"/>
  <c r="AM36" i="60"/>
  <c r="AL36" i="60"/>
  <c r="AL52" i="60" s="1"/>
  <c r="AK36" i="60"/>
  <c r="AJ36" i="60"/>
  <c r="AI36" i="60"/>
  <c r="AH36" i="60"/>
  <c r="AG36" i="60"/>
  <c r="AF36" i="60"/>
  <c r="AF52" i="60" s="1"/>
  <c r="AE36" i="60"/>
  <c r="AD36" i="60"/>
  <c r="AD52" i="60" s="1"/>
  <c r="AB36" i="60"/>
  <c r="AA36" i="60"/>
  <c r="Z36" i="60"/>
  <c r="Y36" i="60"/>
  <c r="X36" i="60"/>
  <c r="W36" i="60"/>
  <c r="V36" i="60"/>
  <c r="U36" i="60"/>
  <c r="T36" i="60"/>
  <c r="S36" i="60"/>
  <c r="R36" i="60"/>
  <c r="Q36" i="60"/>
  <c r="P36" i="60"/>
  <c r="O36" i="60"/>
  <c r="N36" i="60"/>
  <c r="M36" i="60"/>
  <c r="L36" i="60"/>
  <c r="K36" i="60"/>
  <c r="J36" i="60"/>
  <c r="I36" i="60"/>
  <c r="H36" i="60"/>
  <c r="G36" i="60"/>
  <c r="F36" i="60"/>
  <c r="E36" i="60"/>
  <c r="D36" i="60"/>
  <c r="C36" i="60"/>
  <c r="AV35" i="60"/>
  <c r="AU35" i="60"/>
  <c r="AT35" i="60"/>
  <c r="AS35" i="60"/>
  <c r="AR35" i="60"/>
  <c r="AR52" i="60" s="1"/>
  <c r="AQ35" i="60"/>
  <c r="AP35" i="60"/>
  <c r="AP52" i="60" s="1"/>
  <c r="AO35" i="60"/>
  <c r="AN35" i="60"/>
  <c r="AM35" i="60"/>
  <c r="AL35" i="60"/>
  <c r="AK35" i="60"/>
  <c r="AJ35" i="60"/>
  <c r="AJ52" i="60" s="1"/>
  <c r="AI35" i="60"/>
  <c r="AH35" i="60"/>
  <c r="AH52" i="60" s="1"/>
  <c r="AG35" i="60"/>
  <c r="AF35" i="60"/>
  <c r="AE35" i="60"/>
  <c r="AD35" i="60"/>
  <c r="AB35" i="60"/>
  <c r="AA35" i="60"/>
  <c r="Z35" i="60"/>
  <c r="Y35" i="60"/>
  <c r="X35" i="60"/>
  <c r="W35" i="60"/>
  <c r="V35" i="60"/>
  <c r="U35" i="60"/>
  <c r="T35" i="60"/>
  <c r="S35" i="60"/>
  <c r="S52" i="60" s="1"/>
  <c r="R35" i="60"/>
  <c r="Q35" i="60"/>
  <c r="Q52" i="60" s="1"/>
  <c r="P35" i="60"/>
  <c r="O35" i="60"/>
  <c r="N35" i="60"/>
  <c r="M35" i="60"/>
  <c r="L35" i="60"/>
  <c r="K35" i="60"/>
  <c r="K52" i="60" s="1"/>
  <c r="J35" i="60"/>
  <c r="I35" i="60"/>
  <c r="I52" i="60" s="1"/>
  <c r="H35" i="60"/>
  <c r="G35" i="60"/>
  <c r="F35" i="60"/>
  <c r="E35" i="60"/>
  <c r="D35" i="60"/>
  <c r="C35" i="60"/>
  <c r="C52" i="60" s="1"/>
  <c r="BC33" i="60"/>
  <c r="BB33" i="60"/>
  <c r="BA33" i="60"/>
  <c r="AZ33" i="60"/>
  <c r="AY33" i="60"/>
  <c r="AX33" i="60"/>
  <c r="AW33" i="60"/>
  <c r="AV33" i="60"/>
  <c r="AU33" i="60"/>
  <c r="AT33" i="60"/>
  <c r="AS33" i="60"/>
  <c r="AR33" i="60"/>
  <c r="AQ33" i="60"/>
  <c r="AP33" i="60"/>
  <c r="AO33" i="60"/>
  <c r="AN33" i="60"/>
  <c r="AM33" i="60"/>
  <c r="AL33" i="60"/>
  <c r="AK33" i="60"/>
  <c r="AJ33" i="60"/>
  <c r="AI33" i="60"/>
  <c r="AH33" i="60"/>
  <c r="AG33" i="60"/>
  <c r="AF33" i="60"/>
  <c r="AE33" i="60"/>
  <c r="AD33" i="60"/>
  <c r="AB33" i="60"/>
  <c r="AA33" i="60"/>
  <c r="Z33" i="60"/>
  <c r="Y33" i="60"/>
  <c r="X33" i="60"/>
  <c r="W33" i="60"/>
  <c r="V33" i="60"/>
  <c r="U33" i="60"/>
  <c r="T33" i="60"/>
  <c r="S33" i="60"/>
  <c r="R33" i="60"/>
  <c r="Q33" i="60"/>
  <c r="P33" i="60"/>
  <c r="O33" i="60"/>
  <c r="N33" i="60"/>
  <c r="M33" i="60"/>
  <c r="L33" i="60"/>
  <c r="K33" i="60"/>
  <c r="J33" i="60"/>
  <c r="I33" i="60"/>
  <c r="H33" i="60"/>
  <c r="G33" i="60"/>
  <c r="F33" i="60"/>
  <c r="E33" i="60"/>
  <c r="D33" i="60"/>
  <c r="C33" i="60"/>
  <c r="BC32" i="60"/>
  <c r="BB32" i="60"/>
  <c r="BA32" i="60"/>
  <c r="AZ32" i="60"/>
  <c r="AY32" i="60"/>
  <c r="AX32" i="60"/>
  <c r="AW32" i="60"/>
  <c r="AV32" i="60"/>
  <c r="AU32" i="60"/>
  <c r="AT32" i="60"/>
  <c r="AS32" i="60"/>
  <c r="AR32" i="60"/>
  <c r="AQ32" i="60"/>
  <c r="AP32" i="60"/>
  <c r="AO32" i="60"/>
  <c r="AN32" i="60"/>
  <c r="AM32" i="60"/>
  <c r="AL32" i="60"/>
  <c r="AK32" i="60"/>
  <c r="AJ32" i="60"/>
  <c r="AI32" i="60"/>
  <c r="AH32" i="60"/>
  <c r="AG32" i="60"/>
  <c r="AF32" i="60"/>
  <c r="AE32" i="60"/>
  <c r="AD32" i="60"/>
  <c r="AB32" i="60"/>
  <c r="AA32" i="60"/>
  <c r="Z32" i="60"/>
  <c r="Y32" i="60"/>
  <c r="X32" i="60"/>
  <c r="W32" i="60"/>
  <c r="V32" i="60"/>
  <c r="U32" i="60"/>
  <c r="T32" i="60"/>
  <c r="S32" i="60"/>
  <c r="R32" i="60"/>
  <c r="Q32" i="60"/>
  <c r="P32" i="60"/>
  <c r="O32" i="60"/>
  <c r="N32" i="60"/>
  <c r="M32" i="60"/>
  <c r="L32" i="60"/>
  <c r="K32" i="60"/>
  <c r="J32" i="60"/>
  <c r="I32" i="60"/>
  <c r="H32" i="60"/>
  <c r="G32" i="60"/>
  <c r="F32" i="60"/>
  <c r="E32" i="60"/>
  <c r="D32" i="60"/>
  <c r="C32" i="60"/>
  <c r="BC31" i="60"/>
  <c r="BB31" i="60"/>
  <c r="BA31" i="60"/>
  <c r="AZ31" i="60"/>
  <c r="AY31" i="60"/>
  <c r="AX31" i="60"/>
  <c r="AW31" i="60"/>
  <c r="AV31" i="60"/>
  <c r="AU31" i="60"/>
  <c r="AT31" i="60"/>
  <c r="AS31" i="60"/>
  <c r="AR31" i="60"/>
  <c r="AQ31" i="60"/>
  <c r="AP31" i="60"/>
  <c r="AO31" i="60"/>
  <c r="AN31" i="60"/>
  <c r="AM31" i="60"/>
  <c r="AL31" i="60"/>
  <c r="AK31" i="60"/>
  <c r="AJ31" i="60"/>
  <c r="AI31" i="60"/>
  <c r="AH31" i="60"/>
  <c r="AG31" i="60"/>
  <c r="AF31" i="60"/>
  <c r="AE31" i="60"/>
  <c r="AD31" i="60"/>
  <c r="AB31" i="60"/>
  <c r="AA31" i="60"/>
  <c r="Z31" i="60"/>
  <c r="Y31" i="60"/>
  <c r="X31" i="60"/>
  <c r="W31" i="60"/>
  <c r="V31" i="60"/>
  <c r="U31" i="60"/>
  <c r="T31" i="60"/>
  <c r="S31" i="60"/>
  <c r="R31" i="60"/>
  <c r="Q31" i="60"/>
  <c r="P31" i="60"/>
  <c r="O31" i="60"/>
  <c r="N31" i="60"/>
  <c r="M31" i="60"/>
  <c r="L31" i="60"/>
  <c r="K31" i="60"/>
  <c r="J31" i="60"/>
  <c r="I31" i="60"/>
  <c r="H31" i="60"/>
  <c r="G31" i="60"/>
  <c r="F31" i="60"/>
  <c r="E31" i="60"/>
  <c r="D31" i="60"/>
  <c r="C31" i="60"/>
  <c r="BC30" i="60"/>
  <c r="BB30" i="60"/>
  <c r="BA30" i="60"/>
  <c r="AZ30" i="60"/>
  <c r="AY30" i="60"/>
  <c r="AX30" i="60"/>
  <c r="AW30" i="60"/>
  <c r="AV30" i="60"/>
  <c r="AU30" i="60"/>
  <c r="AT30" i="60"/>
  <c r="AS30" i="60"/>
  <c r="AR30" i="60"/>
  <c r="AQ30" i="60"/>
  <c r="AP30" i="60"/>
  <c r="AO30" i="60"/>
  <c r="AN30" i="60"/>
  <c r="AM30" i="60"/>
  <c r="AL30" i="60"/>
  <c r="AK30" i="60"/>
  <c r="AJ30" i="60"/>
  <c r="AI30" i="60"/>
  <c r="AH30" i="60"/>
  <c r="AG30" i="60"/>
  <c r="AF30" i="60"/>
  <c r="AE30" i="60"/>
  <c r="AD30" i="60"/>
  <c r="AB30" i="60"/>
  <c r="AA30" i="60"/>
  <c r="Z30" i="60"/>
  <c r="Y30" i="60"/>
  <c r="X30" i="60"/>
  <c r="W30" i="60"/>
  <c r="V30" i="60"/>
  <c r="U30" i="60"/>
  <c r="T30" i="60"/>
  <c r="S30" i="60"/>
  <c r="R30" i="60"/>
  <c r="Q30" i="60"/>
  <c r="P30" i="60"/>
  <c r="O30" i="60"/>
  <c r="N30" i="60"/>
  <c r="M30" i="60"/>
  <c r="L30" i="60"/>
  <c r="K30" i="60"/>
  <c r="J30" i="60"/>
  <c r="I30" i="60"/>
  <c r="H30" i="60"/>
  <c r="G30" i="60"/>
  <c r="F30" i="60"/>
  <c r="E30" i="60"/>
  <c r="D30" i="60"/>
  <c r="C30" i="60"/>
  <c r="BC29" i="60"/>
  <c r="BB29" i="60"/>
  <c r="BA29" i="60"/>
  <c r="AZ29" i="60"/>
  <c r="AY29" i="60"/>
  <c r="AX29" i="60"/>
  <c r="AW29" i="60"/>
  <c r="AV29" i="60"/>
  <c r="AU29" i="60"/>
  <c r="AT29" i="60"/>
  <c r="AS29" i="60"/>
  <c r="AR29" i="60"/>
  <c r="AQ29" i="60"/>
  <c r="AP29" i="60"/>
  <c r="AO29" i="60"/>
  <c r="AN29" i="60"/>
  <c r="AM29" i="60"/>
  <c r="AL29" i="60"/>
  <c r="AK29" i="60"/>
  <c r="AJ29" i="60"/>
  <c r="AI29" i="60"/>
  <c r="AH29" i="60"/>
  <c r="AG29" i="60"/>
  <c r="AF29" i="60"/>
  <c r="AE29" i="60"/>
  <c r="AD29" i="60"/>
  <c r="AB29" i="60"/>
  <c r="AA29" i="60"/>
  <c r="Z29" i="60"/>
  <c r="Y29" i="60"/>
  <c r="X29" i="60"/>
  <c r="W29" i="60"/>
  <c r="V29" i="60"/>
  <c r="U29" i="60"/>
  <c r="T29" i="60"/>
  <c r="S29" i="60"/>
  <c r="R29" i="60"/>
  <c r="Q29" i="60"/>
  <c r="P29" i="60"/>
  <c r="O29" i="60"/>
  <c r="N29" i="60"/>
  <c r="M29" i="60"/>
  <c r="L29" i="60"/>
  <c r="K29" i="60"/>
  <c r="J29" i="60"/>
  <c r="I29" i="60"/>
  <c r="H29" i="60"/>
  <c r="G29" i="60"/>
  <c r="F29" i="60"/>
  <c r="E29" i="60"/>
  <c r="D29" i="60"/>
  <c r="C29" i="60"/>
  <c r="BC28" i="60"/>
  <c r="BB28" i="60"/>
  <c r="BA28" i="60"/>
  <c r="AZ28" i="60"/>
  <c r="AY28" i="60"/>
  <c r="AX28" i="60"/>
  <c r="AW28" i="60"/>
  <c r="AV28" i="60"/>
  <c r="AU28" i="60"/>
  <c r="AT28" i="60"/>
  <c r="AS28" i="60"/>
  <c r="AR28" i="60"/>
  <c r="AQ28" i="60"/>
  <c r="AP28" i="60"/>
  <c r="AO28" i="60"/>
  <c r="AN28" i="60"/>
  <c r="AM28" i="60"/>
  <c r="AL28" i="60"/>
  <c r="AK28" i="60"/>
  <c r="AJ28" i="60"/>
  <c r="AI28" i="60"/>
  <c r="AH28" i="60"/>
  <c r="AG28" i="60"/>
  <c r="AF28" i="60"/>
  <c r="AE28" i="60"/>
  <c r="AD28" i="60"/>
  <c r="AB28" i="60"/>
  <c r="AA28" i="60"/>
  <c r="Z28" i="60"/>
  <c r="Y28" i="60"/>
  <c r="X28" i="60"/>
  <c r="W28" i="60"/>
  <c r="V28" i="60"/>
  <c r="U28" i="60"/>
  <c r="T28" i="60"/>
  <c r="S28" i="60"/>
  <c r="R28" i="60"/>
  <c r="Q28" i="60"/>
  <c r="P28" i="60"/>
  <c r="O28" i="60"/>
  <c r="N28" i="60"/>
  <c r="M28" i="60"/>
  <c r="L28" i="60"/>
  <c r="K28" i="60"/>
  <c r="J28" i="60"/>
  <c r="I28" i="60"/>
  <c r="H28" i="60"/>
  <c r="G28" i="60"/>
  <c r="F28" i="60"/>
  <c r="E28" i="60"/>
  <c r="D28" i="60"/>
  <c r="C28" i="60"/>
  <c r="BC27" i="60"/>
  <c r="BB27" i="60"/>
  <c r="BA27" i="60"/>
  <c r="AZ27" i="60"/>
  <c r="AY27" i="60"/>
  <c r="AX27" i="60"/>
  <c r="AW27" i="60"/>
  <c r="AV27" i="60"/>
  <c r="AU27" i="60"/>
  <c r="AT27" i="60"/>
  <c r="AS27" i="60"/>
  <c r="AR27" i="60"/>
  <c r="AQ27" i="60"/>
  <c r="AP27" i="60"/>
  <c r="AO27" i="60"/>
  <c r="AN27" i="60"/>
  <c r="AM27" i="60"/>
  <c r="AL27" i="60"/>
  <c r="AK27" i="60"/>
  <c r="AJ27" i="60"/>
  <c r="AI27" i="60"/>
  <c r="AH27" i="60"/>
  <c r="AG27" i="60"/>
  <c r="AF27" i="60"/>
  <c r="AE27" i="60"/>
  <c r="AD27" i="60"/>
  <c r="AB27" i="60"/>
  <c r="AA27" i="60"/>
  <c r="Z27" i="60"/>
  <c r="Y27" i="60"/>
  <c r="X27" i="60"/>
  <c r="W27" i="60"/>
  <c r="V27" i="60"/>
  <c r="U27" i="60"/>
  <c r="T27" i="60"/>
  <c r="S27" i="60"/>
  <c r="R27" i="60"/>
  <c r="Q27" i="60"/>
  <c r="P27" i="60"/>
  <c r="O27" i="60"/>
  <c r="N27" i="60"/>
  <c r="M27" i="60"/>
  <c r="L27" i="60"/>
  <c r="K27" i="60"/>
  <c r="J27" i="60"/>
  <c r="I27" i="60"/>
  <c r="H27" i="60"/>
  <c r="G27" i="60"/>
  <c r="F27" i="60"/>
  <c r="E27" i="60"/>
  <c r="D27" i="60"/>
  <c r="C27" i="60"/>
  <c r="BC26" i="60"/>
  <c r="BB26" i="60"/>
  <c r="BA26" i="60"/>
  <c r="AZ26" i="60"/>
  <c r="AY26" i="60"/>
  <c r="AX26" i="60"/>
  <c r="AW26" i="60"/>
  <c r="AV26" i="60"/>
  <c r="AU26" i="60"/>
  <c r="AT26" i="60"/>
  <c r="AS26" i="60"/>
  <c r="AR26" i="60"/>
  <c r="AQ26" i="60"/>
  <c r="AP26" i="60"/>
  <c r="AO26" i="60"/>
  <c r="AN26" i="60"/>
  <c r="AM26" i="60"/>
  <c r="AL26" i="60"/>
  <c r="AK26" i="60"/>
  <c r="AJ26" i="60"/>
  <c r="AI26" i="60"/>
  <c r="AH26" i="60"/>
  <c r="AG26" i="60"/>
  <c r="AF26" i="60"/>
  <c r="AE26" i="60"/>
  <c r="AD26" i="60"/>
  <c r="AB26" i="60"/>
  <c r="AA26" i="60"/>
  <c r="Z26" i="60"/>
  <c r="Y26" i="60"/>
  <c r="X26" i="60"/>
  <c r="W26" i="60"/>
  <c r="V26" i="60"/>
  <c r="U26" i="60"/>
  <c r="T26" i="60"/>
  <c r="S26" i="60"/>
  <c r="R26" i="60"/>
  <c r="Q26" i="60"/>
  <c r="P26" i="60"/>
  <c r="O26" i="60"/>
  <c r="N26" i="60"/>
  <c r="M26" i="60"/>
  <c r="L26" i="60"/>
  <c r="K26" i="60"/>
  <c r="J26" i="60"/>
  <c r="I26" i="60"/>
  <c r="H26" i="60"/>
  <c r="G26" i="60"/>
  <c r="F26" i="60"/>
  <c r="E26" i="60"/>
  <c r="D26" i="60"/>
  <c r="C26" i="60"/>
  <c r="BC25" i="60"/>
  <c r="BB25" i="60"/>
  <c r="BA25" i="60"/>
  <c r="AZ25" i="60"/>
  <c r="AY25" i="60"/>
  <c r="AX25" i="60"/>
  <c r="AW25" i="60"/>
  <c r="AV25" i="60"/>
  <c r="AV34" i="60" s="1"/>
  <c r="AU25" i="60"/>
  <c r="AT25" i="60"/>
  <c r="AT34" i="60" s="1"/>
  <c r="AS25" i="60"/>
  <c r="AR25" i="60"/>
  <c r="AQ25" i="60"/>
  <c r="AP25" i="60"/>
  <c r="AO25" i="60"/>
  <c r="AN25" i="60"/>
  <c r="AN34" i="60" s="1"/>
  <c r="AM25" i="60"/>
  <c r="AL25" i="60"/>
  <c r="AL34" i="60" s="1"/>
  <c r="AK25" i="60"/>
  <c r="AJ25" i="60"/>
  <c r="AI25" i="60"/>
  <c r="AH25" i="60"/>
  <c r="AG25" i="60"/>
  <c r="AF25" i="60"/>
  <c r="AF34" i="60" s="1"/>
  <c r="AE25" i="60"/>
  <c r="AD25" i="60"/>
  <c r="AD34" i="60" s="1"/>
  <c r="AB25" i="60"/>
  <c r="AA25" i="60"/>
  <c r="Z25" i="60"/>
  <c r="Y25" i="60"/>
  <c r="X25" i="60"/>
  <c r="W25" i="60"/>
  <c r="V25" i="60"/>
  <c r="U25" i="60"/>
  <c r="T25" i="60"/>
  <c r="S25" i="60"/>
  <c r="R25" i="60"/>
  <c r="Q25" i="60"/>
  <c r="P25" i="60"/>
  <c r="O25" i="60"/>
  <c r="N25" i="60"/>
  <c r="M25" i="60"/>
  <c r="L25" i="60"/>
  <c r="K25" i="60"/>
  <c r="J25" i="60"/>
  <c r="I25" i="60"/>
  <c r="H25" i="60"/>
  <c r="G25" i="60"/>
  <c r="F25" i="60"/>
  <c r="E25" i="60"/>
  <c r="D25" i="60"/>
  <c r="C25" i="60"/>
  <c r="AV24" i="60"/>
  <c r="AU24" i="60"/>
  <c r="AT24" i="60"/>
  <c r="AS24" i="60"/>
  <c r="AR24" i="60"/>
  <c r="AR34" i="60" s="1"/>
  <c r="AQ24" i="60"/>
  <c r="AP24" i="60"/>
  <c r="AP34" i="60" s="1"/>
  <c r="AO24" i="60"/>
  <c r="AN24" i="60"/>
  <c r="AM24" i="60"/>
  <c r="AL24" i="60"/>
  <c r="AK24" i="60"/>
  <c r="AJ24" i="60"/>
  <c r="AJ34" i="60" s="1"/>
  <c r="AI24" i="60"/>
  <c r="AH24" i="60"/>
  <c r="AH34" i="60" s="1"/>
  <c r="AG24" i="60"/>
  <c r="AF24" i="60"/>
  <c r="AE24" i="60"/>
  <c r="AD24" i="60"/>
  <c r="AB24" i="60"/>
  <c r="AA24" i="60"/>
  <c r="AA34" i="60" s="1"/>
  <c r="Z24" i="60"/>
  <c r="Y24" i="60"/>
  <c r="Y34" i="60" s="1"/>
  <c r="X24" i="60"/>
  <c r="W24" i="60"/>
  <c r="V24" i="60"/>
  <c r="U24" i="60"/>
  <c r="T24" i="60"/>
  <c r="S24" i="60"/>
  <c r="S34" i="60" s="1"/>
  <c r="R24" i="60"/>
  <c r="Q24" i="60"/>
  <c r="Q34" i="60" s="1"/>
  <c r="P24" i="60"/>
  <c r="O24" i="60"/>
  <c r="N24" i="60"/>
  <c r="M24" i="60"/>
  <c r="L24" i="60"/>
  <c r="K24" i="60"/>
  <c r="K34" i="60" s="1"/>
  <c r="J24" i="60"/>
  <c r="I24" i="60"/>
  <c r="I34" i="60" s="1"/>
  <c r="H24" i="60"/>
  <c r="G24" i="60"/>
  <c r="F24" i="60"/>
  <c r="E24" i="60"/>
  <c r="D24" i="60"/>
  <c r="C24" i="60"/>
  <c r="C34" i="60" s="1"/>
  <c r="BC22" i="60"/>
  <c r="BB22" i="60"/>
  <c r="BA22" i="60"/>
  <c r="AZ22" i="60"/>
  <c r="AY22" i="60"/>
  <c r="AX22" i="60"/>
  <c r="AW22" i="60"/>
  <c r="AV22" i="60"/>
  <c r="AU22" i="60"/>
  <c r="AT22" i="60"/>
  <c r="AS22" i="60"/>
  <c r="AR22" i="60"/>
  <c r="AQ22" i="60"/>
  <c r="AP22" i="60"/>
  <c r="AO22" i="60"/>
  <c r="AN22" i="60"/>
  <c r="AM22" i="60"/>
  <c r="AL22" i="60"/>
  <c r="AK22" i="60"/>
  <c r="AJ22" i="60"/>
  <c r="AI22" i="60"/>
  <c r="AH22" i="60"/>
  <c r="AG22" i="60"/>
  <c r="AF22" i="60"/>
  <c r="AE22" i="60"/>
  <c r="AD22" i="60"/>
  <c r="AB22" i="60"/>
  <c r="AA22" i="60"/>
  <c r="Z22" i="60"/>
  <c r="Y22" i="60"/>
  <c r="X22" i="60"/>
  <c r="W22" i="60"/>
  <c r="V22" i="60"/>
  <c r="U22" i="60"/>
  <c r="T22" i="60"/>
  <c r="S22" i="60"/>
  <c r="R22" i="60"/>
  <c r="Q22" i="60"/>
  <c r="P22" i="60"/>
  <c r="O22" i="60"/>
  <c r="N22" i="60"/>
  <c r="M22" i="60"/>
  <c r="L22" i="60"/>
  <c r="K22" i="60"/>
  <c r="J22" i="60"/>
  <c r="I22" i="60"/>
  <c r="H22" i="60"/>
  <c r="G22" i="60"/>
  <c r="F22" i="60"/>
  <c r="E22" i="60"/>
  <c r="D22" i="60"/>
  <c r="C22" i="60"/>
  <c r="BC21" i="60"/>
  <c r="BB21" i="60"/>
  <c r="BA21" i="60"/>
  <c r="AZ21" i="60"/>
  <c r="AY21" i="60"/>
  <c r="AX21" i="60"/>
  <c r="AW21" i="60"/>
  <c r="AV21" i="60"/>
  <c r="AU21" i="60"/>
  <c r="AT21" i="60"/>
  <c r="AS21" i="60"/>
  <c r="AR21" i="60"/>
  <c r="AQ21" i="60"/>
  <c r="AP21" i="60"/>
  <c r="AO21" i="60"/>
  <c r="AN21" i="60"/>
  <c r="AM21" i="60"/>
  <c r="AL21" i="60"/>
  <c r="AK21" i="60"/>
  <c r="AJ21" i="60"/>
  <c r="AI21" i="60"/>
  <c r="AH21" i="60"/>
  <c r="AG21" i="60"/>
  <c r="AF21" i="60"/>
  <c r="AE21" i="60"/>
  <c r="AD21" i="60"/>
  <c r="AB21" i="60"/>
  <c r="AA21" i="60"/>
  <c r="Z21" i="60"/>
  <c r="Y21" i="60"/>
  <c r="X21" i="60"/>
  <c r="W21" i="60"/>
  <c r="V21" i="60"/>
  <c r="U21" i="60"/>
  <c r="T21" i="60"/>
  <c r="S21" i="60"/>
  <c r="R21" i="60"/>
  <c r="Q21" i="60"/>
  <c r="P21" i="60"/>
  <c r="O21" i="60"/>
  <c r="N21" i="60"/>
  <c r="M21" i="60"/>
  <c r="L21" i="60"/>
  <c r="K21" i="60"/>
  <c r="J21" i="60"/>
  <c r="I21" i="60"/>
  <c r="H21" i="60"/>
  <c r="G21" i="60"/>
  <c r="F21" i="60"/>
  <c r="E21" i="60"/>
  <c r="D21" i="60"/>
  <c r="C21" i="60"/>
  <c r="BC20" i="60"/>
  <c r="BB20" i="60"/>
  <c r="BA20" i="60"/>
  <c r="AZ20" i="60"/>
  <c r="AY20" i="60"/>
  <c r="AX20" i="60"/>
  <c r="AW20" i="60"/>
  <c r="AV20" i="60"/>
  <c r="AU20" i="60"/>
  <c r="AT20" i="60"/>
  <c r="AS20" i="60"/>
  <c r="AR20" i="60"/>
  <c r="AQ20" i="60"/>
  <c r="AP20" i="60"/>
  <c r="AO20" i="60"/>
  <c r="AN20" i="60"/>
  <c r="AM20" i="60"/>
  <c r="AL20" i="60"/>
  <c r="AK20" i="60"/>
  <c r="AJ20" i="60"/>
  <c r="AI20" i="60"/>
  <c r="AH20" i="60"/>
  <c r="AG20" i="60"/>
  <c r="AF20" i="60"/>
  <c r="AE20" i="60"/>
  <c r="AD20" i="60"/>
  <c r="AB20" i="60"/>
  <c r="AA20" i="60"/>
  <c r="Z20" i="60"/>
  <c r="Y20" i="60"/>
  <c r="X20" i="60"/>
  <c r="W20" i="60"/>
  <c r="V20" i="60"/>
  <c r="U20" i="60"/>
  <c r="T20" i="60"/>
  <c r="S20" i="60"/>
  <c r="R20" i="60"/>
  <c r="Q20" i="60"/>
  <c r="P20" i="60"/>
  <c r="O20" i="60"/>
  <c r="N20" i="60"/>
  <c r="M20" i="60"/>
  <c r="L20" i="60"/>
  <c r="K20" i="60"/>
  <c r="J20" i="60"/>
  <c r="I20" i="60"/>
  <c r="H20" i="60"/>
  <c r="G20" i="60"/>
  <c r="F20" i="60"/>
  <c r="E20" i="60"/>
  <c r="D20" i="60"/>
  <c r="C20" i="60"/>
  <c r="BC19" i="60"/>
  <c r="BB19" i="60"/>
  <c r="BA19" i="60"/>
  <c r="AZ19" i="60"/>
  <c r="AY19" i="60"/>
  <c r="AX19" i="60"/>
  <c r="AW19" i="60"/>
  <c r="AV19" i="60"/>
  <c r="AU19" i="60"/>
  <c r="AT19" i="60"/>
  <c r="AS19" i="60"/>
  <c r="AR19" i="60"/>
  <c r="AR23" i="60" s="1"/>
  <c r="AQ19" i="60"/>
  <c r="AP19" i="60"/>
  <c r="AP23" i="60" s="1"/>
  <c r="AO19" i="60"/>
  <c r="AN19" i="60"/>
  <c r="AM19" i="60"/>
  <c r="AL19" i="60"/>
  <c r="AK19" i="60"/>
  <c r="AJ19" i="60"/>
  <c r="AJ23" i="60" s="1"/>
  <c r="AI19" i="60"/>
  <c r="AH19" i="60"/>
  <c r="AH23" i="60" s="1"/>
  <c r="AG19" i="60"/>
  <c r="AF19" i="60"/>
  <c r="AE19" i="60"/>
  <c r="AD19" i="60"/>
  <c r="AB19" i="60"/>
  <c r="AA19" i="60"/>
  <c r="AA23" i="60" s="1"/>
  <c r="Z19" i="60"/>
  <c r="Y19" i="60"/>
  <c r="Y23" i="60" s="1"/>
  <c r="X19" i="60"/>
  <c r="W19" i="60"/>
  <c r="V19" i="60"/>
  <c r="U19" i="60"/>
  <c r="T19" i="60"/>
  <c r="S19" i="60"/>
  <c r="S23" i="60" s="1"/>
  <c r="R19" i="60"/>
  <c r="Q19" i="60"/>
  <c r="Q23" i="60" s="1"/>
  <c r="P19" i="60"/>
  <c r="O19" i="60"/>
  <c r="N19" i="60"/>
  <c r="M19" i="60"/>
  <c r="L19" i="60"/>
  <c r="K19" i="60"/>
  <c r="K23" i="60" s="1"/>
  <c r="J19" i="60"/>
  <c r="I19" i="60"/>
  <c r="I23" i="60" s="1"/>
  <c r="H19" i="60"/>
  <c r="G19" i="60"/>
  <c r="F19" i="60"/>
  <c r="E19" i="60"/>
  <c r="D19" i="60"/>
  <c r="C19" i="60"/>
  <c r="C23" i="60" s="1"/>
  <c r="AV18" i="60"/>
  <c r="AV23" i="60" s="1"/>
  <c r="AU18" i="60"/>
  <c r="AT18" i="60"/>
  <c r="AT23" i="60" s="1"/>
  <c r="AS18" i="60"/>
  <c r="AR18" i="60"/>
  <c r="AQ18" i="60"/>
  <c r="AP18" i="60"/>
  <c r="AO18" i="60"/>
  <c r="AN18" i="60"/>
  <c r="AN23" i="60" s="1"/>
  <c r="AM18" i="60"/>
  <c r="AL18" i="60"/>
  <c r="AL23" i="60" s="1"/>
  <c r="AK18" i="60"/>
  <c r="AJ18" i="60"/>
  <c r="AI18" i="60"/>
  <c r="AH18" i="60"/>
  <c r="AG18" i="60"/>
  <c r="AF18" i="60"/>
  <c r="AF23" i="60" s="1"/>
  <c r="AE18" i="60"/>
  <c r="AD18" i="60"/>
  <c r="AD23" i="60" s="1"/>
  <c r="AB18" i="60"/>
  <c r="AA18" i="60"/>
  <c r="Z18" i="60"/>
  <c r="Y18" i="60"/>
  <c r="X18" i="60"/>
  <c r="W18" i="60"/>
  <c r="W23" i="60" s="1"/>
  <c r="V18" i="60"/>
  <c r="U18" i="60"/>
  <c r="U23" i="60" s="1"/>
  <c r="T18" i="60"/>
  <c r="S18" i="60"/>
  <c r="R18" i="60"/>
  <c r="Q18" i="60"/>
  <c r="P18" i="60"/>
  <c r="O18" i="60"/>
  <c r="O23" i="60" s="1"/>
  <c r="N18" i="60"/>
  <c r="M18" i="60"/>
  <c r="M23" i="60" s="1"/>
  <c r="L18" i="60"/>
  <c r="K18" i="60"/>
  <c r="J18" i="60"/>
  <c r="I18" i="60"/>
  <c r="H18" i="60"/>
  <c r="G18" i="60"/>
  <c r="G23" i="60" s="1"/>
  <c r="F18" i="60"/>
  <c r="E18" i="60"/>
  <c r="E23" i="60" s="1"/>
  <c r="D18" i="60"/>
  <c r="C18" i="60"/>
  <c r="BC17" i="60"/>
  <c r="BB17" i="60"/>
  <c r="BA17" i="60"/>
  <c r="AZ17" i="60"/>
  <c r="AY17" i="60"/>
  <c r="AX17" i="60"/>
  <c r="AW17" i="60"/>
  <c r="AV17" i="60"/>
  <c r="AU17" i="60"/>
  <c r="AT17" i="60"/>
  <c r="AS17" i="60"/>
  <c r="AR17" i="60"/>
  <c r="AQ17" i="60"/>
  <c r="AP17" i="60"/>
  <c r="AO17" i="60"/>
  <c r="AN17" i="60"/>
  <c r="AM17" i="60"/>
  <c r="AL17" i="60"/>
  <c r="AK17" i="60"/>
  <c r="AJ17" i="60"/>
  <c r="AI17" i="60"/>
  <c r="AH17" i="60"/>
  <c r="AG17" i="60"/>
  <c r="AF17" i="60"/>
  <c r="AE17" i="60"/>
  <c r="AD17" i="60"/>
  <c r="AB17" i="60"/>
  <c r="AA17" i="60"/>
  <c r="Z17" i="60"/>
  <c r="Y17" i="60"/>
  <c r="X17" i="60"/>
  <c r="W17" i="60"/>
  <c r="V17" i="60"/>
  <c r="U17" i="60"/>
  <c r="T17" i="60"/>
  <c r="S17" i="60"/>
  <c r="R17" i="60"/>
  <c r="Q17" i="60"/>
  <c r="P17" i="60"/>
  <c r="O17" i="60"/>
  <c r="N17" i="60"/>
  <c r="M17" i="60"/>
  <c r="L17" i="60"/>
  <c r="K17" i="60"/>
  <c r="J17" i="60"/>
  <c r="I17" i="60"/>
  <c r="H17" i="60"/>
  <c r="G17" i="60"/>
  <c r="F17" i="60"/>
  <c r="E17" i="60"/>
  <c r="D17" i="60"/>
  <c r="C17" i="60"/>
  <c r="BC16" i="60"/>
  <c r="BB16" i="60"/>
  <c r="BA16" i="60"/>
  <c r="AZ16" i="60"/>
  <c r="AY16" i="60"/>
  <c r="AX16" i="60"/>
  <c r="AW16" i="60"/>
  <c r="AV16" i="60"/>
  <c r="AU16" i="60"/>
  <c r="AT16" i="60"/>
  <c r="AS16" i="60"/>
  <c r="AR16" i="60"/>
  <c r="AQ16" i="60"/>
  <c r="AP16" i="60"/>
  <c r="AO16" i="60"/>
  <c r="AN16" i="60"/>
  <c r="AM16" i="60"/>
  <c r="AL16" i="60"/>
  <c r="AK16" i="60"/>
  <c r="AJ16" i="60"/>
  <c r="AI16" i="60"/>
  <c r="AH16" i="60"/>
  <c r="AG16" i="60"/>
  <c r="AF16" i="60"/>
  <c r="AE16" i="60"/>
  <c r="AD16" i="60"/>
  <c r="AB16" i="60"/>
  <c r="AA16" i="60"/>
  <c r="Z16" i="60"/>
  <c r="Y16" i="60"/>
  <c r="X16" i="60"/>
  <c r="W16" i="60"/>
  <c r="V16" i="60"/>
  <c r="U16" i="60"/>
  <c r="T16" i="60"/>
  <c r="S16" i="60"/>
  <c r="R16" i="60"/>
  <c r="Q16" i="60"/>
  <c r="P16" i="60"/>
  <c r="O16" i="60"/>
  <c r="N16" i="60"/>
  <c r="M16" i="60"/>
  <c r="L16" i="60"/>
  <c r="K16" i="60"/>
  <c r="J16" i="60"/>
  <c r="I16" i="60"/>
  <c r="H16" i="60"/>
  <c r="G16" i="60"/>
  <c r="F16" i="60"/>
  <c r="E16" i="60"/>
  <c r="D16" i="60"/>
  <c r="C16" i="60"/>
  <c r="BC15" i="60"/>
  <c r="BB15" i="60"/>
  <c r="BA15" i="60"/>
  <c r="AZ15" i="60"/>
  <c r="AY15" i="60"/>
  <c r="AX15" i="60"/>
  <c r="AW15" i="60"/>
  <c r="AV15" i="60"/>
  <c r="AU15" i="60"/>
  <c r="AT15" i="60"/>
  <c r="AS15" i="60"/>
  <c r="AR15" i="60"/>
  <c r="AQ15" i="60"/>
  <c r="AP15" i="60"/>
  <c r="AO15" i="60"/>
  <c r="AN15" i="60"/>
  <c r="AM15" i="60"/>
  <c r="AL15" i="60"/>
  <c r="AK15" i="60"/>
  <c r="AJ15" i="60"/>
  <c r="AI15" i="60"/>
  <c r="AH15" i="60"/>
  <c r="AG15" i="60"/>
  <c r="AF15" i="60"/>
  <c r="AE15" i="60"/>
  <c r="AD15" i="60"/>
  <c r="AB15" i="60"/>
  <c r="AA15" i="60"/>
  <c r="Z15" i="60"/>
  <c r="Y15" i="60"/>
  <c r="X15" i="60"/>
  <c r="W15" i="60"/>
  <c r="V15" i="60"/>
  <c r="U15" i="60"/>
  <c r="T15" i="60"/>
  <c r="S15" i="60"/>
  <c r="R15" i="60"/>
  <c r="Q15" i="60"/>
  <c r="P15" i="60"/>
  <c r="O15" i="60"/>
  <c r="N15" i="60"/>
  <c r="M15" i="60"/>
  <c r="L15" i="60"/>
  <c r="K15" i="60"/>
  <c r="J15" i="60"/>
  <c r="I15" i="60"/>
  <c r="H15" i="60"/>
  <c r="G15" i="60"/>
  <c r="F15" i="60"/>
  <c r="E15" i="60"/>
  <c r="D15" i="60"/>
  <c r="C15" i="60"/>
  <c r="AV14" i="60"/>
  <c r="AU14" i="60"/>
  <c r="AT14" i="60"/>
  <c r="AS14" i="60"/>
  <c r="AR14" i="60"/>
  <c r="AQ14" i="60"/>
  <c r="AP14" i="60"/>
  <c r="AO14" i="60"/>
  <c r="AN14" i="60"/>
  <c r="AM14" i="60"/>
  <c r="AL14" i="60"/>
  <c r="AK14" i="60"/>
  <c r="AJ14" i="60"/>
  <c r="AI14" i="60"/>
  <c r="AH14" i="60"/>
  <c r="AG14" i="60"/>
  <c r="AF14" i="60"/>
  <c r="AE14" i="60"/>
  <c r="AD14" i="60"/>
  <c r="AB14" i="60"/>
  <c r="AA14" i="60"/>
  <c r="Z14" i="60"/>
  <c r="Y14" i="60"/>
  <c r="X14" i="60"/>
  <c r="W14" i="60"/>
  <c r="V14" i="60"/>
  <c r="U14" i="60"/>
  <c r="T14" i="60"/>
  <c r="S14" i="60"/>
  <c r="R14" i="60"/>
  <c r="Q14" i="60"/>
  <c r="P14" i="60"/>
  <c r="O14" i="60"/>
  <c r="N14" i="60"/>
  <c r="M14" i="60"/>
  <c r="L14" i="60"/>
  <c r="K14" i="60"/>
  <c r="J14" i="60"/>
  <c r="I14" i="60"/>
  <c r="H14" i="60"/>
  <c r="G14" i="60"/>
  <c r="F14" i="60"/>
  <c r="E14" i="60"/>
  <c r="D14" i="60"/>
  <c r="C14" i="60"/>
  <c r="BC12" i="60"/>
  <c r="BB12" i="60"/>
  <c r="BA12" i="60"/>
  <c r="AZ12" i="60"/>
  <c r="AY12" i="60"/>
  <c r="AX12" i="60"/>
  <c r="AW12" i="60"/>
  <c r="AV12" i="60"/>
  <c r="AU12" i="60"/>
  <c r="AT12" i="60"/>
  <c r="AS12" i="60"/>
  <c r="AR12" i="60"/>
  <c r="AQ12" i="60"/>
  <c r="AP12" i="60"/>
  <c r="AO12" i="60"/>
  <c r="AN12" i="60"/>
  <c r="AM12" i="60"/>
  <c r="AL12" i="60"/>
  <c r="AK12" i="60"/>
  <c r="AJ12" i="60"/>
  <c r="AI12" i="60"/>
  <c r="AH12" i="60"/>
  <c r="AG12" i="60"/>
  <c r="AF12" i="60"/>
  <c r="AE12" i="60"/>
  <c r="AD12" i="60"/>
  <c r="AB12" i="60"/>
  <c r="AA12" i="60"/>
  <c r="Z12" i="60"/>
  <c r="Y12" i="60"/>
  <c r="X12" i="60"/>
  <c r="W12" i="60"/>
  <c r="V12" i="60"/>
  <c r="U12" i="60"/>
  <c r="T12" i="60"/>
  <c r="S12" i="60"/>
  <c r="R12" i="60"/>
  <c r="Q12" i="60"/>
  <c r="P12" i="60"/>
  <c r="O12" i="60"/>
  <c r="N12" i="60"/>
  <c r="M12" i="60"/>
  <c r="L12" i="60"/>
  <c r="K12" i="60"/>
  <c r="J12" i="60"/>
  <c r="I12" i="60"/>
  <c r="H12" i="60"/>
  <c r="G12" i="60"/>
  <c r="F12" i="60"/>
  <c r="E12" i="60"/>
  <c r="D12" i="60"/>
  <c r="C12" i="60"/>
  <c r="BC11" i="60"/>
  <c r="BB11" i="60"/>
  <c r="BA11" i="60"/>
  <c r="AZ11" i="60"/>
  <c r="AY11" i="60"/>
  <c r="AX11" i="60"/>
  <c r="AW11" i="60"/>
  <c r="AV11" i="60"/>
  <c r="AU11" i="60"/>
  <c r="AT11" i="60"/>
  <c r="AS11" i="60"/>
  <c r="AR11" i="60"/>
  <c r="AQ11" i="60"/>
  <c r="AP11" i="60"/>
  <c r="AO11" i="60"/>
  <c r="AN11" i="60"/>
  <c r="AM11" i="60"/>
  <c r="AL11" i="60"/>
  <c r="AK11" i="60"/>
  <c r="AJ11" i="60"/>
  <c r="AI11" i="60"/>
  <c r="AH11" i="60"/>
  <c r="AG11" i="60"/>
  <c r="AF11" i="60"/>
  <c r="AE11" i="60"/>
  <c r="AD11" i="60"/>
  <c r="AB11" i="60"/>
  <c r="AA11" i="60"/>
  <c r="Z11" i="60"/>
  <c r="Y11" i="60"/>
  <c r="X11" i="60"/>
  <c r="W11" i="60"/>
  <c r="V11" i="60"/>
  <c r="U11" i="60"/>
  <c r="T11" i="60"/>
  <c r="S11" i="60"/>
  <c r="R11" i="60"/>
  <c r="Q11" i="60"/>
  <c r="P11" i="60"/>
  <c r="O11" i="60"/>
  <c r="N11" i="60"/>
  <c r="M11" i="60"/>
  <c r="L11" i="60"/>
  <c r="K11" i="60"/>
  <c r="J11" i="60"/>
  <c r="I11" i="60"/>
  <c r="H11" i="60"/>
  <c r="G11" i="60"/>
  <c r="F11" i="60"/>
  <c r="E11" i="60"/>
  <c r="D11" i="60"/>
  <c r="C11" i="60"/>
  <c r="BC10" i="60"/>
  <c r="BB10" i="60"/>
  <c r="BA10" i="60"/>
  <c r="AZ10" i="60"/>
  <c r="AY10" i="60"/>
  <c r="AX10" i="60"/>
  <c r="AW10" i="60"/>
  <c r="AV10" i="60"/>
  <c r="AU10" i="60"/>
  <c r="AT10" i="60"/>
  <c r="AS10" i="60"/>
  <c r="AR10" i="60"/>
  <c r="AQ10" i="60"/>
  <c r="AP10" i="60"/>
  <c r="AO10" i="60"/>
  <c r="AN10" i="60"/>
  <c r="AM10" i="60"/>
  <c r="AL10" i="60"/>
  <c r="AK10" i="60"/>
  <c r="AJ10" i="60"/>
  <c r="AI10" i="60"/>
  <c r="AH10" i="60"/>
  <c r="AG10" i="60"/>
  <c r="AF10" i="60"/>
  <c r="AE10" i="60"/>
  <c r="AD10" i="60"/>
  <c r="AB10" i="60"/>
  <c r="AA10" i="60"/>
  <c r="Z10" i="60"/>
  <c r="Y10" i="60"/>
  <c r="X10" i="60"/>
  <c r="W10" i="60"/>
  <c r="V10" i="60"/>
  <c r="U10" i="60"/>
  <c r="T10" i="60"/>
  <c r="S10" i="60"/>
  <c r="R10" i="60"/>
  <c r="Q10" i="60"/>
  <c r="P10" i="60"/>
  <c r="O10" i="60"/>
  <c r="N10" i="60"/>
  <c r="M10" i="60"/>
  <c r="L10" i="60"/>
  <c r="K10" i="60"/>
  <c r="J10" i="60"/>
  <c r="I10" i="60"/>
  <c r="H10" i="60"/>
  <c r="G10" i="60"/>
  <c r="F10" i="60"/>
  <c r="E10" i="60"/>
  <c r="D10" i="60"/>
  <c r="C10" i="60"/>
  <c r="BC9" i="60"/>
  <c r="BB9" i="60"/>
  <c r="BA9" i="60"/>
  <c r="AZ9" i="60"/>
  <c r="AY9" i="60"/>
  <c r="AX9" i="60"/>
  <c r="AW9" i="60"/>
  <c r="AV9" i="60"/>
  <c r="AU9" i="60"/>
  <c r="AT9" i="60"/>
  <c r="AS9" i="60"/>
  <c r="AR9" i="60"/>
  <c r="AQ9" i="60"/>
  <c r="AP9" i="60"/>
  <c r="AO9" i="60"/>
  <c r="AN9" i="60"/>
  <c r="AM9" i="60"/>
  <c r="AL9" i="60"/>
  <c r="AK9" i="60"/>
  <c r="AJ9" i="60"/>
  <c r="AI9" i="60"/>
  <c r="AH9" i="60"/>
  <c r="AG9" i="60"/>
  <c r="AF9" i="60"/>
  <c r="AE9" i="60"/>
  <c r="AD9" i="60"/>
  <c r="AB9" i="60"/>
  <c r="AA9" i="60"/>
  <c r="Z9" i="60"/>
  <c r="Y9" i="60"/>
  <c r="X9" i="60"/>
  <c r="W9" i="60"/>
  <c r="V9" i="60"/>
  <c r="U9" i="60"/>
  <c r="T9" i="60"/>
  <c r="S9" i="60"/>
  <c r="R9" i="60"/>
  <c r="Q9" i="60"/>
  <c r="P9" i="60"/>
  <c r="O9" i="60"/>
  <c r="N9" i="60"/>
  <c r="M9" i="60"/>
  <c r="L9" i="60"/>
  <c r="K9" i="60"/>
  <c r="J9" i="60"/>
  <c r="I9" i="60"/>
  <c r="H9" i="60"/>
  <c r="G9" i="60"/>
  <c r="F9" i="60"/>
  <c r="E9" i="60"/>
  <c r="D9" i="60"/>
  <c r="C9" i="60"/>
  <c r="BC8" i="60"/>
  <c r="BB8" i="60"/>
  <c r="BA8" i="60"/>
  <c r="AZ8" i="60"/>
  <c r="AY8" i="60"/>
  <c r="AX8" i="60"/>
  <c r="AW8" i="60"/>
  <c r="AV8" i="60"/>
  <c r="AU8" i="60"/>
  <c r="AT8" i="60"/>
  <c r="AS8" i="60"/>
  <c r="AR8" i="60"/>
  <c r="AQ8" i="60"/>
  <c r="AP8" i="60"/>
  <c r="AO8" i="60"/>
  <c r="AN8" i="60"/>
  <c r="AM8" i="60"/>
  <c r="AL8" i="60"/>
  <c r="AK8" i="60"/>
  <c r="AJ8" i="60"/>
  <c r="AI8" i="60"/>
  <c r="AH8" i="60"/>
  <c r="AG8" i="60"/>
  <c r="AF8" i="60"/>
  <c r="AE8" i="60"/>
  <c r="AD8" i="60"/>
  <c r="AB8" i="60"/>
  <c r="AA8" i="60"/>
  <c r="Z8" i="60"/>
  <c r="Y8" i="60"/>
  <c r="X8" i="60"/>
  <c r="W8" i="60"/>
  <c r="V8" i="60"/>
  <c r="U8" i="60"/>
  <c r="T8" i="60"/>
  <c r="S8" i="60"/>
  <c r="R8" i="60"/>
  <c r="Q8" i="60"/>
  <c r="P8" i="60"/>
  <c r="O8" i="60"/>
  <c r="N8" i="60"/>
  <c r="M8" i="60"/>
  <c r="L8" i="60"/>
  <c r="K8" i="60"/>
  <c r="J8" i="60"/>
  <c r="I8" i="60"/>
  <c r="H8" i="60"/>
  <c r="G8" i="60"/>
  <c r="F8" i="60"/>
  <c r="E8" i="60"/>
  <c r="D8" i="60"/>
  <c r="C8" i="60"/>
  <c r="BC7" i="60"/>
  <c r="BB7" i="60"/>
  <c r="BA7" i="60"/>
  <c r="AZ7" i="60"/>
  <c r="AY7" i="60"/>
  <c r="AX7" i="60"/>
  <c r="AW7" i="60"/>
  <c r="AV7" i="60"/>
  <c r="AV13" i="60" s="1"/>
  <c r="AU7" i="60"/>
  <c r="AT7" i="60"/>
  <c r="AT13" i="60" s="1"/>
  <c r="AS7" i="60"/>
  <c r="AR7" i="60"/>
  <c r="AQ7" i="60"/>
  <c r="AP7" i="60"/>
  <c r="AO7" i="60"/>
  <c r="AN7" i="60"/>
  <c r="AN13" i="60" s="1"/>
  <c r="AM7" i="60"/>
  <c r="AL7" i="60"/>
  <c r="AL13" i="60" s="1"/>
  <c r="AK7" i="60"/>
  <c r="AJ7" i="60"/>
  <c r="AI7" i="60"/>
  <c r="AH7" i="60"/>
  <c r="AG7" i="60"/>
  <c r="AF7" i="60"/>
  <c r="AF13" i="60" s="1"/>
  <c r="AE7" i="60"/>
  <c r="AD7" i="60"/>
  <c r="AD13" i="60" s="1"/>
  <c r="AB7" i="60"/>
  <c r="AA7" i="60"/>
  <c r="Z7" i="60"/>
  <c r="Y7" i="60"/>
  <c r="X7" i="60"/>
  <c r="W7" i="60"/>
  <c r="V7" i="60"/>
  <c r="U7" i="60"/>
  <c r="T7" i="60"/>
  <c r="S7" i="60"/>
  <c r="R7" i="60"/>
  <c r="Q7" i="60"/>
  <c r="P7" i="60"/>
  <c r="O7" i="60"/>
  <c r="N7" i="60"/>
  <c r="M7" i="60"/>
  <c r="L7" i="60"/>
  <c r="K7" i="60"/>
  <c r="J7" i="60"/>
  <c r="I7" i="60"/>
  <c r="H7" i="60"/>
  <c r="G7" i="60"/>
  <c r="G13" i="60" s="1"/>
  <c r="F7" i="60"/>
  <c r="E7" i="60"/>
  <c r="D7" i="60"/>
  <c r="C7" i="60"/>
  <c r="AV6" i="60"/>
  <c r="AU6" i="60"/>
  <c r="AT6" i="60"/>
  <c r="AS6" i="60"/>
  <c r="AR6" i="60"/>
  <c r="AQ6" i="60"/>
  <c r="AP6" i="60"/>
  <c r="AO6" i="60"/>
  <c r="AN6" i="60"/>
  <c r="AM6" i="60"/>
  <c r="AL6" i="60"/>
  <c r="AK6" i="60"/>
  <c r="AJ6" i="60"/>
  <c r="AI6" i="60"/>
  <c r="AH6" i="60"/>
  <c r="AG6" i="60"/>
  <c r="AF6" i="60"/>
  <c r="AE6" i="60"/>
  <c r="AD6" i="60"/>
  <c r="AB6" i="60"/>
  <c r="AA6" i="60"/>
  <c r="Z6" i="60"/>
  <c r="Y6" i="60"/>
  <c r="X6" i="60"/>
  <c r="W6" i="60"/>
  <c r="V6" i="60"/>
  <c r="U6" i="60"/>
  <c r="T6" i="60"/>
  <c r="S6" i="60"/>
  <c r="R6" i="60"/>
  <c r="Q6" i="60"/>
  <c r="P6" i="60"/>
  <c r="O6" i="60"/>
  <c r="N6" i="60"/>
  <c r="M6" i="60"/>
  <c r="L6" i="60"/>
  <c r="K6" i="60"/>
  <c r="J6" i="60"/>
  <c r="I6" i="60"/>
  <c r="H6" i="60"/>
  <c r="G6" i="60"/>
  <c r="F6" i="60"/>
  <c r="E6" i="60"/>
  <c r="D6" i="60"/>
  <c r="C6" i="60"/>
  <c r="AV5" i="60"/>
  <c r="AV62" i="60" s="1"/>
  <c r="AU5" i="60"/>
  <c r="AT5" i="60"/>
  <c r="AT62" i="60" s="1"/>
  <c r="AS5" i="60"/>
  <c r="AR5" i="60"/>
  <c r="AQ5" i="60"/>
  <c r="AP5" i="60"/>
  <c r="AO5" i="60"/>
  <c r="AN5" i="60"/>
  <c r="AN62" i="60" s="1"/>
  <c r="AM5" i="60"/>
  <c r="AL5" i="60"/>
  <c r="AL62" i="60" s="1"/>
  <c r="AK5" i="60"/>
  <c r="AJ5" i="60"/>
  <c r="AI5" i="60"/>
  <c r="AH5" i="60"/>
  <c r="AG5" i="60"/>
  <c r="AF5" i="60"/>
  <c r="AF62" i="60" s="1"/>
  <c r="AE5" i="60"/>
  <c r="AD5" i="60"/>
  <c r="AD62" i="60" s="1"/>
  <c r="AB5" i="60"/>
  <c r="AA5" i="60"/>
  <c r="Z5" i="60"/>
  <c r="Y5" i="60"/>
  <c r="X5" i="60"/>
  <c r="W5" i="60"/>
  <c r="V5" i="60"/>
  <c r="U5" i="60"/>
  <c r="U62" i="60" s="1"/>
  <c r="T5" i="60"/>
  <c r="S5" i="60"/>
  <c r="R5" i="60"/>
  <c r="Q5" i="60"/>
  <c r="P5" i="60"/>
  <c r="O5" i="60"/>
  <c r="O62" i="60" s="1"/>
  <c r="N5" i="60"/>
  <c r="M5" i="60"/>
  <c r="M62" i="60" s="1"/>
  <c r="L5" i="60"/>
  <c r="K5" i="60"/>
  <c r="J5" i="60"/>
  <c r="I5" i="60"/>
  <c r="H5" i="60"/>
  <c r="G5" i="60"/>
  <c r="G62" i="60" s="1"/>
  <c r="F5" i="60"/>
  <c r="E5" i="60"/>
  <c r="E62" i="60" s="1"/>
  <c r="D5" i="60"/>
  <c r="C5" i="60"/>
  <c r="AU42" i="72"/>
  <c r="AU47" i="72" s="1"/>
  <c r="AT42" i="72"/>
  <c r="AT47" i="72" s="1"/>
  <c r="AS42" i="72"/>
  <c r="AS47" i="72"/>
  <c r="AQ42" i="72"/>
  <c r="AQ47" i="72" s="1"/>
  <c r="AP42" i="72"/>
  <c r="AP47" i="72" s="1"/>
  <c r="AO42" i="72"/>
  <c r="AO47" i="72" s="1"/>
  <c r="AM42" i="72"/>
  <c r="AM47" i="72" s="1"/>
  <c r="AL42" i="72"/>
  <c r="AL47" i="72" s="1"/>
  <c r="AK42" i="72"/>
  <c r="AK47" i="72"/>
  <c r="AI42" i="72"/>
  <c r="AI47" i="72" s="1"/>
  <c r="AH42" i="72"/>
  <c r="AH47" i="72" s="1"/>
  <c r="AG42" i="72"/>
  <c r="AG47" i="72" s="1"/>
  <c r="AE42" i="72"/>
  <c r="AE47" i="72" s="1"/>
  <c r="AD42" i="72"/>
  <c r="AD47" i="72" s="1"/>
  <c r="U42" i="72"/>
  <c r="U47" i="72" s="1"/>
  <c r="T42" i="72"/>
  <c r="T47" i="72"/>
  <c r="R42" i="72"/>
  <c r="R47" i="72" s="1"/>
  <c r="Q42" i="72"/>
  <c r="Q47" i="72" s="1"/>
  <c r="P42" i="72"/>
  <c r="P47" i="72" s="1"/>
  <c r="N42" i="72"/>
  <c r="N47" i="72" s="1"/>
  <c r="M42" i="72"/>
  <c r="M47" i="72" s="1"/>
  <c r="L42" i="72"/>
  <c r="L47" i="72"/>
  <c r="J42" i="72"/>
  <c r="J47" i="72" s="1"/>
  <c r="I42" i="72"/>
  <c r="I47" i="72" s="1"/>
  <c r="H42" i="72"/>
  <c r="H47" i="72" s="1"/>
  <c r="F42" i="72"/>
  <c r="F47" i="72" s="1"/>
  <c r="E42" i="72"/>
  <c r="E47" i="72" s="1"/>
  <c r="D42" i="72"/>
  <c r="D47" i="72"/>
  <c r="AU38" i="72"/>
  <c r="AT38" i="72"/>
  <c r="AS38" i="72"/>
  <c r="AQ38" i="72"/>
  <c r="AP38" i="72"/>
  <c r="AO38" i="72"/>
  <c r="AM38" i="72"/>
  <c r="AL38" i="72"/>
  <c r="AK38" i="72"/>
  <c r="AI38" i="72"/>
  <c r="AH38" i="72"/>
  <c r="AG38" i="72"/>
  <c r="AE38" i="72"/>
  <c r="AD38" i="72"/>
  <c r="U38" i="72"/>
  <c r="T38" i="72"/>
  <c r="R38" i="72"/>
  <c r="Q38" i="72"/>
  <c r="P38" i="72"/>
  <c r="N38" i="72"/>
  <c r="M38" i="72"/>
  <c r="L38" i="72"/>
  <c r="J38" i="72"/>
  <c r="I38" i="72"/>
  <c r="H38" i="72"/>
  <c r="F38" i="72"/>
  <c r="E38" i="72"/>
  <c r="D38" i="72"/>
  <c r="AU33" i="72"/>
  <c r="AT33" i="72"/>
  <c r="AS33" i="72"/>
  <c r="AQ33" i="72"/>
  <c r="AP33" i="72"/>
  <c r="AO33" i="72"/>
  <c r="AM33" i="72"/>
  <c r="AL33" i="72"/>
  <c r="AK33" i="72"/>
  <c r="AI33" i="72"/>
  <c r="AH33" i="72"/>
  <c r="AG33" i="72"/>
  <c r="AE33" i="72"/>
  <c r="AD33" i="72"/>
  <c r="U33" i="72"/>
  <c r="T33" i="72"/>
  <c r="R33" i="72"/>
  <c r="Q33" i="72"/>
  <c r="P33" i="72"/>
  <c r="N33" i="72"/>
  <c r="M33" i="72"/>
  <c r="L33" i="72"/>
  <c r="J33" i="72"/>
  <c r="I33" i="72"/>
  <c r="H33" i="72"/>
  <c r="F33" i="72"/>
  <c r="E33" i="72"/>
  <c r="D33" i="72"/>
  <c r="AU19" i="72"/>
  <c r="AT19" i="72"/>
  <c r="AS19" i="72"/>
  <c r="AQ19" i="72"/>
  <c r="AP19" i="72"/>
  <c r="AO19" i="72"/>
  <c r="AM19" i="72"/>
  <c r="AL19" i="72"/>
  <c r="AK19" i="72"/>
  <c r="AI19" i="72"/>
  <c r="AH19" i="72"/>
  <c r="AG19" i="72"/>
  <c r="AE19" i="72"/>
  <c r="AD19" i="72"/>
  <c r="U19" i="72"/>
  <c r="T19" i="72"/>
  <c r="R19" i="72"/>
  <c r="Q19" i="72"/>
  <c r="P19" i="72"/>
  <c r="N19" i="72"/>
  <c r="M19" i="72"/>
  <c r="L19" i="72"/>
  <c r="J19" i="72"/>
  <c r="I19" i="72"/>
  <c r="H19" i="72"/>
  <c r="F19" i="72"/>
  <c r="E19" i="72"/>
  <c r="D19" i="72"/>
  <c r="AE4" i="72"/>
  <c r="AF4" i="72"/>
  <c r="AG4" i="72" s="1"/>
  <c r="AH4" i="72" s="1"/>
  <c r="AI4" i="72" s="1"/>
  <c r="AJ4" i="72" s="1"/>
  <c r="AK4" i="72" s="1"/>
  <c r="AL4" i="72" s="1"/>
  <c r="AM4" i="72" s="1"/>
  <c r="AN4" i="72"/>
  <c r="AO4" i="72" s="1"/>
  <c r="AP4" i="72" s="1"/>
  <c r="AQ4" i="72" s="1"/>
  <c r="AR4" i="72" s="1"/>
  <c r="AS4" i="72" s="1"/>
  <c r="AT4" i="72" s="1"/>
  <c r="AU4" i="72" s="1"/>
  <c r="AV4" i="72"/>
  <c r="AW4" i="72" s="1"/>
  <c r="AX4" i="72" s="1"/>
  <c r="AY4" i="72" s="1"/>
  <c r="AZ4" i="72" s="1"/>
  <c r="BA4" i="72" s="1"/>
  <c r="BB4" i="72" s="1"/>
  <c r="BC4" i="72" s="1"/>
  <c r="D4" i="72"/>
  <c r="E4" i="72" s="1"/>
  <c r="F4" i="72" s="1"/>
  <c r="G4" i="72" s="1"/>
  <c r="H4" i="72" s="1"/>
  <c r="I4" i="72" s="1"/>
  <c r="J4" i="72" s="1"/>
  <c r="K4" i="72" s="1"/>
  <c r="L4" i="72" s="1"/>
  <c r="M4" i="72" s="1"/>
  <c r="N4" i="72" s="1"/>
  <c r="O4" i="72" s="1"/>
  <c r="P4" i="72" s="1"/>
  <c r="Q4" i="72" s="1"/>
  <c r="R4" i="72" s="1"/>
  <c r="S4" i="72" s="1"/>
  <c r="T4" i="72" s="1"/>
  <c r="U4" i="72" s="1"/>
  <c r="V4" i="72" s="1"/>
  <c r="W4" i="72" s="1"/>
  <c r="X4" i="72" s="1"/>
  <c r="Y4" i="72" s="1"/>
  <c r="Z4" i="72" s="1"/>
  <c r="AA4" i="72" s="1"/>
  <c r="AB4" i="72" s="1"/>
  <c r="AV73" i="71"/>
  <c r="AT73" i="71"/>
  <c r="AS73" i="71"/>
  <c r="AR73" i="71"/>
  <c r="AP73" i="71"/>
  <c r="AN73" i="71"/>
  <c r="AL73" i="71"/>
  <c r="AK73" i="71"/>
  <c r="AJ73" i="71"/>
  <c r="AH73" i="71"/>
  <c r="AF73" i="71"/>
  <c r="AD73" i="71"/>
  <c r="U73" i="71"/>
  <c r="T73" i="71"/>
  <c r="S73" i="71"/>
  <c r="Q73" i="71"/>
  <c r="O73" i="71"/>
  <c r="M73" i="71"/>
  <c r="L73" i="71"/>
  <c r="K73" i="71"/>
  <c r="I73" i="71"/>
  <c r="G73" i="71"/>
  <c r="E73" i="71"/>
  <c r="D73" i="71"/>
  <c r="D85" i="71"/>
  <c r="C73" i="71"/>
  <c r="AV70" i="71"/>
  <c r="AV72" i="71" s="1"/>
  <c r="AU70" i="71"/>
  <c r="AU72" i="71" s="1"/>
  <c r="AT70" i="71"/>
  <c r="AT72" i="71"/>
  <c r="AR70" i="71"/>
  <c r="AR72" i="71"/>
  <c r="AQ70" i="71"/>
  <c r="AQ72" i="71" s="1"/>
  <c r="AP70" i="71"/>
  <c r="AP72" i="71" s="1"/>
  <c r="AN70" i="71"/>
  <c r="AN72" i="71" s="1"/>
  <c r="AM70" i="71"/>
  <c r="AM72" i="71" s="1"/>
  <c r="AL70" i="71"/>
  <c r="AL72" i="71"/>
  <c r="AJ70" i="71"/>
  <c r="AJ72" i="71"/>
  <c r="AI70" i="71"/>
  <c r="AI72" i="71" s="1"/>
  <c r="AH70" i="71"/>
  <c r="AH72" i="71" s="1"/>
  <c r="AF70" i="71"/>
  <c r="AF72" i="71" s="1"/>
  <c r="AE70" i="71"/>
  <c r="AE72" i="71" s="1"/>
  <c r="AD70" i="71"/>
  <c r="AD72" i="71"/>
  <c r="U70" i="71"/>
  <c r="U72" i="71"/>
  <c r="S70" i="71"/>
  <c r="S72" i="71"/>
  <c r="R70" i="71"/>
  <c r="R72" i="71" s="1"/>
  <c r="Q70" i="71"/>
  <c r="Q72" i="71"/>
  <c r="O70" i="71"/>
  <c r="O72" i="71" s="1"/>
  <c r="N70" i="71"/>
  <c r="N72" i="71" s="1"/>
  <c r="M70" i="71"/>
  <c r="M72" i="71"/>
  <c r="K70" i="71"/>
  <c r="K72" i="71"/>
  <c r="J70" i="71"/>
  <c r="J72" i="71" s="1"/>
  <c r="I70" i="71"/>
  <c r="I72" i="71" s="1"/>
  <c r="G70" i="71"/>
  <c r="G72" i="71" s="1"/>
  <c r="F70" i="71"/>
  <c r="F72" i="71" s="1"/>
  <c r="E70" i="71"/>
  <c r="E72" i="71" s="1"/>
  <c r="C70" i="71"/>
  <c r="C72" i="71"/>
  <c r="AV67" i="71"/>
  <c r="AU67" i="71"/>
  <c r="AT67" i="71"/>
  <c r="AR67" i="71"/>
  <c r="AQ67" i="71"/>
  <c r="AP67" i="71"/>
  <c r="AN67" i="71"/>
  <c r="AM67" i="71"/>
  <c r="AL67" i="71"/>
  <c r="AJ67" i="71"/>
  <c r="AI67" i="71"/>
  <c r="AH67" i="71"/>
  <c r="AF67" i="71"/>
  <c r="AE67" i="71"/>
  <c r="AD67" i="71"/>
  <c r="U67" i="71"/>
  <c r="S67" i="71"/>
  <c r="R67" i="71"/>
  <c r="Q67" i="71"/>
  <c r="O67" i="71"/>
  <c r="N67" i="71"/>
  <c r="M67" i="71"/>
  <c r="K67" i="71"/>
  <c r="J67" i="71"/>
  <c r="I67" i="71"/>
  <c r="G67" i="71"/>
  <c r="F67" i="71"/>
  <c r="E67" i="71"/>
  <c r="C67" i="71"/>
  <c r="AV58" i="71"/>
  <c r="AT58" i="71"/>
  <c r="AR58" i="71"/>
  <c r="AP58" i="71"/>
  <c r="AN58" i="71"/>
  <c r="AL58" i="71"/>
  <c r="AJ58" i="71"/>
  <c r="AH58" i="71"/>
  <c r="AF58" i="71"/>
  <c r="AD58" i="71"/>
  <c r="U58" i="71"/>
  <c r="S58" i="71"/>
  <c r="Q58" i="71"/>
  <c r="O58" i="71"/>
  <c r="M58" i="71"/>
  <c r="K58" i="71"/>
  <c r="I58" i="71"/>
  <c r="G58" i="71"/>
  <c r="E58" i="71"/>
  <c r="C58" i="71"/>
  <c r="AV37" i="71"/>
  <c r="AT37" i="71"/>
  <c r="AS37" i="71"/>
  <c r="AR37" i="71"/>
  <c r="AP37" i="71"/>
  <c r="AO37" i="71"/>
  <c r="AN37" i="71"/>
  <c r="AL37" i="71"/>
  <c r="AK37" i="71"/>
  <c r="AJ37" i="71"/>
  <c r="AH37" i="71"/>
  <c r="AG37" i="71"/>
  <c r="AF37" i="71"/>
  <c r="AD37" i="71"/>
  <c r="U37" i="71"/>
  <c r="T37" i="71"/>
  <c r="S37" i="71"/>
  <c r="Q37" i="71"/>
  <c r="P37" i="71"/>
  <c r="O37" i="71"/>
  <c r="M37" i="71"/>
  <c r="L37" i="71"/>
  <c r="K37" i="71"/>
  <c r="I37" i="71"/>
  <c r="H37" i="71"/>
  <c r="G37" i="71"/>
  <c r="E37" i="71"/>
  <c r="D37" i="71"/>
  <c r="C37" i="71"/>
  <c r="AV26" i="71"/>
  <c r="AT26" i="71"/>
  <c r="AS26" i="71"/>
  <c r="AR26" i="71"/>
  <c r="AP26" i="71"/>
  <c r="AO26" i="71"/>
  <c r="AN26" i="71"/>
  <c r="AL26" i="71"/>
  <c r="AK26" i="71"/>
  <c r="AJ26" i="71"/>
  <c r="AH26" i="71"/>
  <c r="AG26" i="71"/>
  <c r="AF26" i="71"/>
  <c r="AD26" i="71"/>
  <c r="U26" i="71"/>
  <c r="T26" i="71"/>
  <c r="S26" i="71"/>
  <c r="Q26" i="71"/>
  <c r="P26" i="71"/>
  <c r="O26" i="71"/>
  <c r="M26" i="71"/>
  <c r="L26" i="71"/>
  <c r="K26" i="71"/>
  <c r="I26" i="71"/>
  <c r="H26" i="71"/>
  <c r="G26" i="71"/>
  <c r="E26" i="71"/>
  <c r="D26" i="71"/>
  <c r="C26" i="71"/>
  <c r="AV14" i="71"/>
  <c r="AT14" i="71"/>
  <c r="AS14" i="71"/>
  <c r="AR14" i="71"/>
  <c r="AP14" i="71"/>
  <c r="AO14" i="71"/>
  <c r="AN14" i="71"/>
  <c r="AL14" i="71"/>
  <c r="AK14" i="71"/>
  <c r="AJ14" i="71"/>
  <c r="AH14" i="71"/>
  <c r="AG14" i="71"/>
  <c r="AF14" i="71"/>
  <c r="AD14" i="71"/>
  <c r="U14" i="71"/>
  <c r="T14" i="71"/>
  <c r="S14" i="71"/>
  <c r="Q14" i="71"/>
  <c r="P14" i="71"/>
  <c r="O14" i="71"/>
  <c r="M14" i="71"/>
  <c r="L14" i="71"/>
  <c r="K14" i="71"/>
  <c r="I14" i="71"/>
  <c r="H14" i="71"/>
  <c r="G14" i="71"/>
  <c r="E14" i="71"/>
  <c r="D14" i="71"/>
  <c r="C14" i="71"/>
  <c r="AE4" i="71"/>
  <c r="AF4" i="71"/>
  <c r="AG4" i="71"/>
  <c r="AH4" i="71" s="1"/>
  <c r="AI4" i="71" s="1"/>
  <c r="AJ4" i="71" s="1"/>
  <c r="AK4" i="71" s="1"/>
  <c r="AL4" i="71" s="1"/>
  <c r="AM4" i="71" s="1"/>
  <c r="AN4" i="71" s="1"/>
  <c r="AO4" i="71" s="1"/>
  <c r="AP4" i="71" s="1"/>
  <c r="AQ4" i="71" s="1"/>
  <c r="AR4" i="71" s="1"/>
  <c r="AS4" i="71" s="1"/>
  <c r="AT4" i="71" s="1"/>
  <c r="AU4" i="71" s="1"/>
  <c r="AV4" i="71" s="1"/>
  <c r="AW4" i="71" s="1"/>
  <c r="AX4" i="71" s="1"/>
  <c r="AY4" i="71" s="1"/>
  <c r="AZ4" i="71" s="1"/>
  <c r="BA4" i="71" s="1"/>
  <c r="BB4" i="71" s="1"/>
  <c r="BC4" i="71" s="1"/>
  <c r="D4" i="71"/>
  <c r="E4" i="71"/>
  <c r="F4" i="71" s="1"/>
  <c r="G4" i="71" s="1"/>
  <c r="H4" i="71" s="1"/>
  <c r="I4" i="71"/>
  <c r="J4" i="71" s="1"/>
  <c r="K4" i="71" s="1"/>
  <c r="L4" i="71" s="1"/>
  <c r="M4" i="71" s="1"/>
  <c r="N4" i="71" s="1"/>
  <c r="O4" i="71" s="1"/>
  <c r="P4" i="71" s="1"/>
  <c r="Q4" i="71" s="1"/>
  <c r="R4" i="71" s="1"/>
  <c r="S4" i="71" s="1"/>
  <c r="T4" i="71" s="1"/>
  <c r="U4" i="71" s="1"/>
  <c r="V4" i="71" s="1"/>
  <c r="W4" i="71" s="1"/>
  <c r="X4" i="71" s="1"/>
  <c r="Y4" i="71" s="1"/>
  <c r="Z4" i="71" s="1"/>
  <c r="AA4" i="71" s="1"/>
  <c r="AB4" i="71" s="1"/>
  <c r="AT28" i="70"/>
  <c r="AL28" i="70"/>
  <c r="AD28" i="70"/>
  <c r="AE4" i="70"/>
  <c r="AF4" i="70" s="1"/>
  <c r="AG4" i="70" s="1"/>
  <c r="AH4" i="70" s="1"/>
  <c r="AI4" i="70" s="1"/>
  <c r="AJ4" i="70" s="1"/>
  <c r="AK4" i="70" s="1"/>
  <c r="AL4" i="70" s="1"/>
  <c r="AM4" i="70"/>
  <c r="AN4" i="70" s="1"/>
  <c r="AO4" i="70" s="1"/>
  <c r="AP4" i="70" s="1"/>
  <c r="AQ4" i="70" s="1"/>
  <c r="AR4" i="70" s="1"/>
  <c r="AS4" i="70" s="1"/>
  <c r="AT4" i="70" s="1"/>
  <c r="AU4" i="70" s="1"/>
  <c r="AV4" i="70" s="1"/>
  <c r="AW4" i="70" s="1"/>
  <c r="AX4" i="70" s="1"/>
  <c r="AY4" i="70" s="1"/>
  <c r="AZ4" i="70" s="1"/>
  <c r="BA4" i="70" s="1"/>
  <c r="BB4" i="70" s="1"/>
  <c r="BC4" i="70" s="1"/>
  <c r="D4" i="70"/>
  <c r="E4" i="70"/>
  <c r="F4" i="70" s="1"/>
  <c r="G4" i="70" s="1"/>
  <c r="H4" i="70" s="1"/>
  <c r="I4" i="70" s="1"/>
  <c r="J4" i="70" s="1"/>
  <c r="K4" i="70" s="1"/>
  <c r="L4" i="70" s="1"/>
  <c r="M4" i="70" s="1"/>
  <c r="N4" i="70" s="1"/>
  <c r="O4" i="70" s="1"/>
  <c r="P4" i="70" s="1"/>
  <c r="Q4" i="70" s="1"/>
  <c r="R4" i="70" s="1"/>
  <c r="S4" i="70" s="1"/>
  <c r="T4" i="70" s="1"/>
  <c r="U4" i="70" s="1"/>
  <c r="V4" i="70" s="1"/>
  <c r="W4" i="70" s="1"/>
  <c r="X4" i="70" s="1"/>
  <c r="Y4" i="70" s="1"/>
  <c r="Z4" i="70" s="1"/>
  <c r="AA4" i="70" s="1"/>
  <c r="AB4" i="70" s="1"/>
  <c r="AV44" i="69"/>
  <c r="AV49" i="69" s="1"/>
  <c r="AS44" i="69"/>
  <c r="AS49" i="69" s="1"/>
  <c r="AO44" i="69"/>
  <c r="AO49" i="69" s="1"/>
  <c r="AN44" i="69"/>
  <c r="AN49" i="69" s="1"/>
  <c r="AK44" i="69"/>
  <c r="AK49" i="69" s="1"/>
  <c r="AF44" i="69"/>
  <c r="AF49" i="69" s="1"/>
  <c r="AD44" i="69"/>
  <c r="AD49" i="69" s="1"/>
  <c r="AV42" i="69"/>
  <c r="AT42" i="69"/>
  <c r="AS42" i="69"/>
  <c r="AP42" i="69"/>
  <c r="AL42" i="69"/>
  <c r="AK42" i="69"/>
  <c r="AH42" i="69"/>
  <c r="AD42" i="69"/>
  <c r="U42" i="69"/>
  <c r="S42" i="69"/>
  <c r="M42" i="69"/>
  <c r="H42" i="69"/>
  <c r="E42" i="69"/>
  <c r="AV22" i="69"/>
  <c r="AS22" i="69"/>
  <c r="AR22" i="69"/>
  <c r="AP22" i="69"/>
  <c r="AN22" i="69"/>
  <c r="AK22" i="69"/>
  <c r="AH22" i="69"/>
  <c r="AG22" i="69"/>
  <c r="AF22" i="69"/>
  <c r="U22" i="69"/>
  <c r="P22" i="69"/>
  <c r="O22" i="69"/>
  <c r="M22" i="69"/>
  <c r="H22" i="69"/>
  <c r="G22" i="69"/>
  <c r="E22" i="69"/>
  <c r="D22" i="69"/>
  <c r="AS11" i="69"/>
  <c r="AR11" i="69"/>
  <c r="AP11" i="69"/>
  <c r="AN11" i="69"/>
  <c r="AK11" i="69"/>
  <c r="AJ11" i="69"/>
  <c r="AH11" i="69"/>
  <c r="U11" i="69"/>
  <c r="T11" i="69"/>
  <c r="O11" i="69"/>
  <c r="M11" i="69"/>
  <c r="L11" i="69"/>
  <c r="K11" i="69"/>
  <c r="G11" i="69"/>
  <c r="E11" i="69"/>
  <c r="D11" i="69"/>
  <c r="AE4" i="69"/>
  <c r="AF4" i="69" s="1"/>
  <c r="AG4" i="69" s="1"/>
  <c r="AH4" i="69" s="1"/>
  <c r="AI4" i="69" s="1"/>
  <c r="AJ4" i="69" s="1"/>
  <c r="AK4" i="69" s="1"/>
  <c r="AL4" i="69" s="1"/>
  <c r="AM4" i="69" s="1"/>
  <c r="AN4" i="69" s="1"/>
  <c r="AO4" i="69" s="1"/>
  <c r="AP4" i="69" s="1"/>
  <c r="AQ4" i="69" s="1"/>
  <c r="AR4" i="69" s="1"/>
  <c r="AS4" i="69" s="1"/>
  <c r="AT4" i="69" s="1"/>
  <c r="AU4" i="69" s="1"/>
  <c r="AV4" i="69" s="1"/>
  <c r="AW4" i="69" s="1"/>
  <c r="AX4" i="69" s="1"/>
  <c r="AY4" i="69" s="1"/>
  <c r="AZ4" i="69" s="1"/>
  <c r="BA4" i="69" s="1"/>
  <c r="BB4" i="69" s="1"/>
  <c r="BC4" i="69" s="1"/>
  <c r="D4" i="69"/>
  <c r="E4" i="69" s="1"/>
  <c r="F4" i="69" s="1"/>
  <c r="G4" i="69" s="1"/>
  <c r="H4" i="69" s="1"/>
  <c r="I4" i="69" s="1"/>
  <c r="J4" i="69" s="1"/>
  <c r="K4" i="69" s="1"/>
  <c r="L4" i="69" s="1"/>
  <c r="M4" i="69" s="1"/>
  <c r="N4" i="69" s="1"/>
  <c r="O4" i="69" s="1"/>
  <c r="P4" i="69" s="1"/>
  <c r="Q4" i="69" s="1"/>
  <c r="R4" i="69" s="1"/>
  <c r="S4" i="69" s="1"/>
  <c r="T4" i="69" s="1"/>
  <c r="U4" i="69" s="1"/>
  <c r="V4" i="69" s="1"/>
  <c r="W4" i="69" s="1"/>
  <c r="X4" i="69" s="1"/>
  <c r="Y4" i="69" s="1"/>
  <c r="Z4" i="69" s="1"/>
  <c r="AA4" i="69" s="1"/>
  <c r="AB4" i="69" s="1"/>
  <c r="AR20" i="68"/>
  <c r="AQ20" i="68"/>
  <c r="AO20" i="68"/>
  <c r="AJ20" i="68"/>
  <c r="AI20" i="68"/>
  <c r="AF20" i="68"/>
  <c r="T20" i="68"/>
  <c r="S20" i="68"/>
  <c r="N20" i="68"/>
  <c r="L20" i="68"/>
  <c r="K20" i="68"/>
  <c r="D20" i="68"/>
  <c r="C20" i="68"/>
  <c r="AV11" i="68"/>
  <c r="AU11" i="68"/>
  <c r="AS11" i="68"/>
  <c r="AQ11" i="68"/>
  <c r="AP11" i="68"/>
  <c r="AO11" i="68"/>
  <c r="AN11" i="68"/>
  <c r="AM11" i="68"/>
  <c r="AK11" i="68"/>
  <c r="AI11" i="68"/>
  <c r="AH11" i="68"/>
  <c r="AG11" i="68"/>
  <c r="AF11" i="68"/>
  <c r="AE11" i="68"/>
  <c r="S11" i="68"/>
  <c r="R11" i="68"/>
  <c r="Q11" i="68"/>
  <c r="P11" i="68"/>
  <c r="O11" i="68"/>
  <c r="N11" i="68"/>
  <c r="L11" i="68"/>
  <c r="K11" i="68"/>
  <c r="J11" i="68"/>
  <c r="I11" i="68"/>
  <c r="H11" i="68"/>
  <c r="G11" i="68"/>
  <c r="F11" i="68"/>
  <c r="C11" i="68"/>
  <c r="AE4" i="68"/>
  <c r="AF4" i="68" s="1"/>
  <c r="AG4" i="68" s="1"/>
  <c r="AH4" i="68" s="1"/>
  <c r="AI4" i="68" s="1"/>
  <c r="AJ4" i="68" s="1"/>
  <c r="AK4" i="68" s="1"/>
  <c r="AL4" i="68" s="1"/>
  <c r="AM4" i="68"/>
  <c r="AN4" i="68" s="1"/>
  <c r="AO4" i="68" s="1"/>
  <c r="AP4" i="68" s="1"/>
  <c r="AQ4" i="68" s="1"/>
  <c r="AR4" i="68" s="1"/>
  <c r="AS4" i="68" s="1"/>
  <c r="AT4" i="68" s="1"/>
  <c r="AU4" i="68" s="1"/>
  <c r="AV4" i="68" s="1"/>
  <c r="AW4" i="68" s="1"/>
  <c r="AX4" i="68" s="1"/>
  <c r="AY4" i="68" s="1"/>
  <c r="AZ4" i="68" s="1"/>
  <c r="BA4" i="68" s="1"/>
  <c r="BB4" i="68" s="1"/>
  <c r="BC4" i="68" s="1"/>
  <c r="D4" i="68"/>
  <c r="E4" i="68"/>
  <c r="F4" i="68" s="1"/>
  <c r="G4" i="68" s="1"/>
  <c r="H4" i="68" s="1"/>
  <c r="I4" i="68" s="1"/>
  <c r="J4" i="68" s="1"/>
  <c r="K4" i="68"/>
  <c r="L4" i="68" s="1"/>
  <c r="M4" i="68" s="1"/>
  <c r="N4" i="68" s="1"/>
  <c r="O4" i="68" s="1"/>
  <c r="P4" i="68" s="1"/>
  <c r="Q4" i="68" s="1"/>
  <c r="R4" i="68" s="1"/>
  <c r="S4" i="68" s="1"/>
  <c r="T4" i="68" s="1"/>
  <c r="U4" i="68" s="1"/>
  <c r="V4" i="68" s="1"/>
  <c r="W4" i="68" s="1"/>
  <c r="X4" i="68" s="1"/>
  <c r="Y4" i="68" s="1"/>
  <c r="Z4" i="68" s="1"/>
  <c r="AA4" i="68" s="1"/>
  <c r="AB4" i="68" s="1"/>
  <c r="AS22" i="67"/>
  <c r="AS24" i="67" s="1"/>
  <c r="AR22" i="67"/>
  <c r="AR24" i="67" s="1"/>
  <c r="AJ22" i="67"/>
  <c r="AJ24" i="67" s="1"/>
  <c r="AI22" i="67"/>
  <c r="AI24" i="67" s="1"/>
  <c r="T22" i="67"/>
  <c r="O22" i="67"/>
  <c r="N22" i="67"/>
  <c r="L22" i="67"/>
  <c r="F22" i="67"/>
  <c r="D22" i="67"/>
  <c r="AV19" i="67"/>
  <c r="AN19" i="67"/>
  <c r="AF19" i="67"/>
  <c r="T19" i="67"/>
  <c r="P19" i="67"/>
  <c r="J19" i="67"/>
  <c r="H19" i="67"/>
  <c r="AE4" i="67"/>
  <c r="AF4" i="67" s="1"/>
  <c r="AG4" i="67" s="1"/>
  <c r="AH4" i="67" s="1"/>
  <c r="AI4" i="67" s="1"/>
  <c r="AJ4" i="67" s="1"/>
  <c r="AK4" i="67" s="1"/>
  <c r="AL4" i="67" s="1"/>
  <c r="AM4" i="67" s="1"/>
  <c r="AN4" i="67" s="1"/>
  <c r="AO4" i="67" s="1"/>
  <c r="AP4" i="67" s="1"/>
  <c r="AQ4" i="67" s="1"/>
  <c r="AR4" i="67" s="1"/>
  <c r="AS4" i="67" s="1"/>
  <c r="AT4" i="67" s="1"/>
  <c r="AU4" i="67" s="1"/>
  <c r="AV4" i="67" s="1"/>
  <c r="AW4" i="67" s="1"/>
  <c r="AX4" i="67" s="1"/>
  <c r="AY4" i="67" s="1"/>
  <c r="AZ4" i="67" s="1"/>
  <c r="BA4" i="67" s="1"/>
  <c r="BB4" i="67" s="1"/>
  <c r="BC4" i="67" s="1"/>
  <c r="D4" i="67"/>
  <c r="E4" i="67"/>
  <c r="F4" i="67" s="1"/>
  <c r="G4" i="67" s="1"/>
  <c r="H4" i="67" s="1"/>
  <c r="I4" i="67" s="1"/>
  <c r="J4" i="67" s="1"/>
  <c r="K4" i="67" s="1"/>
  <c r="L4" i="67" s="1"/>
  <c r="M4" i="67" s="1"/>
  <c r="N4" i="67" s="1"/>
  <c r="O4" i="67" s="1"/>
  <c r="P4" i="67" s="1"/>
  <c r="Q4" i="67" s="1"/>
  <c r="R4" i="67" s="1"/>
  <c r="S4" i="67" s="1"/>
  <c r="T4" i="67" s="1"/>
  <c r="U4" i="67" s="1"/>
  <c r="V4" i="67" s="1"/>
  <c r="W4" i="67" s="1"/>
  <c r="X4" i="67" s="1"/>
  <c r="Y4" i="67" s="1"/>
  <c r="Z4" i="67" s="1"/>
  <c r="AA4" i="67" s="1"/>
  <c r="AB4" i="67" s="1"/>
  <c r="AV45" i="66"/>
  <c r="AV50" i="66" s="1"/>
  <c r="AU45" i="66"/>
  <c r="AS45" i="66"/>
  <c r="AS50" i="66" s="1"/>
  <c r="AP45" i="66"/>
  <c r="AN45" i="66"/>
  <c r="AN50" i="66" s="1"/>
  <c r="AM45" i="66"/>
  <c r="AK45" i="66"/>
  <c r="AK50" i="66" s="1"/>
  <c r="AH45" i="66"/>
  <c r="AF45" i="66"/>
  <c r="AF50" i="66" s="1"/>
  <c r="AE45" i="66"/>
  <c r="AD45" i="66"/>
  <c r="AD50" i="66" s="1"/>
  <c r="T45" i="66"/>
  <c r="R45" i="66"/>
  <c r="Q45" i="66"/>
  <c r="P45" i="66"/>
  <c r="P50" i="66" s="1"/>
  <c r="L45" i="66"/>
  <c r="K45" i="66"/>
  <c r="J45" i="66"/>
  <c r="I45" i="66"/>
  <c r="H45" i="66"/>
  <c r="H50" i="66" s="1"/>
  <c r="D45" i="66"/>
  <c r="AU39" i="66"/>
  <c r="AT39" i="66"/>
  <c r="AR39" i="66"/>
  <c r="AP39" i="66"/>
  <c r="AO39" i="66"/>
  <c r="AM39" i="66"/>
  <c r="AL39" i="66"/>
  <c r="AJ39" i="66"/>
  <c r="AH39" i="66"/>
  <c r="AG39" i="66"/>
  <c r="AE39" i="66"/>
  <c r="AD39" i="66"/>
  <c r="T39" i="66"/>
  <c r="R39" i="66"/>
  <c r="Q39" i="66"/>
  <c r="L39" i="66"/>
  <c r="J39" i="66"/>
  <c r="I39" i="66"/>
  <c r="D39" i="66"/>
  <c r="AS35" i="66"/>
  <c r="AK35" i="66"/>
  <c r="T35" i="66"/>
  <c r="D35" i="66"/>
  <c r="AV23" i="66"/>
  <c r="AT23" i="66"/>
  <c r="AQ23" i="66"/>
  <c r="AO23" i="66"/>
  <c r="AN23" i="66"/>
  <c r="AL23" i="66"/>
  <c r="AI23" i="66"/>
  <c r="AG23" i="66"/>
  <c r="AF23" i="66"/>
  <c r="AD23" i="66"/>
  <c r="R23" i="66"/>
  <c r="P23" i="66"/>
  <c r="N23" i="66"/>
  <c r="J23" i="66"/>
  <c r="H23" i="66"/>
  <c r="F23" i="66"/>
  <c r="AE4" i="66"/>
  <c r="AF4" i="66" s="1"/>
  <c r="AG4" i="66" s="1"/>
  <c r="AH4" i="66" s="1"/>
  <c r="AI4" i="66" s="1"/>
  <c r="AJ4" i="66" s="1"/>
  <c r="AK4" i="66" s="1"/>
  <c r="AL4" i="66" s="1"/>
  <c r="AM4" i="66" s="1"/>
  <c r="AN4" i="66" s="1"/>
  <c r="AO4" i="66" s="1"/>
  <c r="AP4" i="66" s="1"/>
  <c r="AQ4" i="66" s="1"/>
  <c r="AR4" i="66" s="1"/>
  <c r="AS4" i="66" s="1"/>
  <c r="AT4" i="66" s="1"/>
  <c r="AU4" i="66" s="1"/>
  <c r="AV4" i="66" s="1"/>
  <c r="AW4" i="66" s="1"/>
  <c r="AX4" i="66" s="1"/>
  <c r="AY4" i="66" s="1"/>
  <c r="AZ4" i="66" s="1"/>
  <c r="BA4" i="66" s="1"/>
  <c r="BB4" i="66" s="1"/>
  <c r="BC4" i="66" s="1"/>
  <c r="D4" i="66"/>
  <c r="E4" i="66"/>
  <c r="F4" i="66"/>
  <c r="G4" i="66" s="1"/>
  <c r="H4" i="66" s="1"/>
  <c r="I4" i="66" s="1"/>
  <c r="J4" i="66" s="1"/>
  <c r="K4" i="66" s="1"/>
  <c r="L4" i="66" s="1"/>
  <c r="M4" i="66" s="1"/>
  <c r="N4" i="66" s="1"/>
  <c r="O4" i="66" s="1"/>
  <c r="P4" i="66" s="1"/>
  <c r="Q4" i="66" s="1"/>
  <c r="R4" i="66" s="1"/>
  <c r="S4" i="66" s="1"/>
  <c r="T4" i="66" s="1"/>
  <c r="U4" i="66" s="1"/>
  <c r="V4" i="66" s="1"/>
  <c r="W4" i="66" s="1"/>
  <c r="X4" i="66" s="1"/>
  <c r="Y4" i="66" s="1"/>
  <c r="Z4" i="66" s="1"/>
  <c r="AA4" i="66" s="1"/>
  <c r="AB4" i="66" s="1"/>
  <c r="AU32" i="65"/>
  <c r="AU37" i="65" s="1"/>
  <c r="AS32" i="65"/>
  <c r="AS37" i="65" s="1"/>
  <c r="AQ32" i="65"/>
  <c r="AQ37" i="65" s="1"/>
  <c r="AP32" i="65"/>
  <c r="AP37" i="65" s="1"/>
  <c r="AO32" i="65"/>
  <c r="AO37" i="65" s="1"/>
  <c r="AM32" i="65"/>
  <c r="AM37" i="65" s="1"/>
  <c r="AK32" i="65"/>
  <c r="AK37" i="65" s="1"/>
  <c r="AI32" i="65"/>
  <c r="AI37" i="65" s="1"/>
  <c r="AG32" i="65"/>
  <c r="AG37" i="65" s="1"/>
  <c r="AE32" i="65"/>
  <c r="AE37" i="65" s="1"/>
  <c r="U32" i="65"/>
  <c r="U37" i="65" s="1"/>
  <c r="Q32" i="65"/>
  <c r="Q37" i="65" s="1"/>
  <c r="M32" i="65"/>
  <c r="M37" i="65" s="1"/>
  <c r="I32" i="65"/>
  <c r="I37" i="65" s="1"/>
  <c r="E32" i="65"/>
  <c r="E37" i="65" s="1"/>
  <c r="AU30" i="65"/>
  <c r="AT30" i="65"/>
  <c r="AS30" i="65"/>
  <c r="AQ30" i="65"/>
  <c r="AO30" i="65"/>
  <c r="AM30" i="65"/>
  <c r="AL30" i="65"/>
  <c r="AK30" i="65"/>
  <c r="AI30" i="65"/>
  <c r="AG30" i="65"/>
  <c r="AE30" i="65"/>
  <c r="AD30" i="65"/>
  <c r="U30" i="65"/>
  <c r="T30" i="65"/>
  <c r="R30" i="65"/>
  <c r="Q30" i="65"/>
  <c r="N30" i="65"/>
  <c r="M30" i="65"/>
  <c r="L30" i="65"/>
  <c r="I30" i="65"/>
  <c r="H30" i="65"/>
  <c r="F30" i="65"/>
  <c r="E30" i="65"/>
  <c r="D30" i="65"/>
  <c r="AU27" i="65"/>
  <c r="AS27" i="65"/>
  <c r="AQ27" i="65"/>
  <c r="AP27" i="65"/>
  <c r="AO27" i="65"/>
  <c r="AM27" i="65"/>
  <c r="AK27" i="65"/>
  <c r="AI27" i="65"/>
  <c r="AG27" i="65"/>
  <c r="AE27" i="65"/>
  <c r="U27" i="65"/>
  <c r="Q27" i="65"/>
  <c r="M27" i="65"/>
  <c r="I27" i="65"/>
  <c r="E27" i="65"/>
  <c r="AU15" i="65"/>
  <c r="AS15" i="65"/>
  <c r="AQ15" i="65"/>
  <c r="AP15" i="65"/>
  <c r="AO15" i="65"/>
  <c r="AM15" i="65"/>
  <c r="AK15" i="65"/>
  <c r="AI15" i="65"/>
  <c r="AH15" i="65"/>
  <c r="AG15" i="65"/>
  <c r="AE15" i="65"/>
  <c r="U15" i="65"/>
  <c r="R15" i="65"/>
  <c r="Q15" i="65"/>
  <c r="M15" i="65"/>
  <c r="J15" i="65"/>
  <c r="I15" i="65"/>
  <c r="H15" i="65"/>
  <c r="E15" i="65"/>
  <c r="AE4" i="65"/>
  <c r="AF4" i="65" s="1"/>
  <c r="AG4" i="65" s="1"/>
  <c r="AH4" i="65" s="1"/>
  <c r="AI4" i="65" s="1"/>
  <c r="AJ4" i="65" s="1"/>
  <c r="AK4" i="65" s="1"/>
  <c r="AL4" i="65" s="1"/>
  <c r="AM4" i="65" s="1"/>
  <c r="AN4" i="65" s="1"/>
  <c r="AO4" i="65" s="1"/>
  <c r="AP4" i="65" s="1"/>
  <c r="AQ4" i="65" s="1"/>
  <c r="AR4" i="65" s="1"/>
  <c r="AS4" i="65" s="1"/>
  <c r="AT4" i="65" s="1"/>
  <c r="AU4" i="65" s="1"/>
  <c r="AV4" i="65" s="1"/>
  <c r="AW4" i="65" s="1"/>
  <c r="AX4" i="65" s="1"/>
  <c r="AY4" i="65" s="1"/>
  <c r="AZ4" i="65" s="1"/>
  <c r="BA4" i="65" s="1"/>
  <c r="BB4" i="65" s="1"/>
  <c r="BC4" i="65" s="1"/>
  <c r="D4" i="65"/>
  <c r="E4" i="65" s="1"/>
  <c r="F4" i="65" s="1"/>
  <c r="G4" i="65" s="1"/>
  <c r="H4" i="65" s="1"/>
  <c r="I4" i="65" s="1"/>
  <c r="J4" i="65" s="1"/>
  <c r="K4" i="65" s="1"/>
  <c r="L4" i="65" s="1"/>
  <c r="M4" i="65" s="1"/>
  <c r="N4" i="65" s="1"/>
  <c r="O4" i="65" s="1"/>
  <c r="P4" i="65" s="1"/>
  <c r="Q4" i="65" s="1"/>
  <c r="R4" i="65" s="1"/>
  <c r="S4" i="65" s="1"/>
  <c r="T4" i="65" s="1"/>
  <c r="U4" i="65" s="1"/>
  <c r="V4" i="65" s="1"/>
  <c r="W4" i="65" s="1"/>
  <c r="X4" i="65" s="1"/>
  <c r="Y4" i="65" s="1"/>
  <c r="Z4" i="65" s="1"/>
  <c r="AA4" i="65" s="1"/>
  <c r="AB4" i="65" s="1"/>
  <c r="BC33" i="64"/>
  <c r="BC38" i="64" s="1"/>
  <c r="BA33" i="64"/>
  <c r="BA38" i="64" s="1"/>
  <c r="AY33" i="64"/>
  <c r="AY38" i="64" s="1"/>
  <c r="AX38" i="64"/>
  <c r="AW33" i="64"/>
  <c r="AW38" i="64" s="1"/>
  <c r="AU33" i="64"/>
  <c r="AU38" i="64" s="1"/>
  <c r="AS33" i="64"/>
  <c r="AS38" i="64" s="1"/>
  <c r="AQ33" i="64"/>
  <c r="AQ38" i="64" s="1"/>
  <c r="AP38" i="64"/>
  <c r="AO33" i="64"/>
  <c r="AO38" i="64" s="1"/>
  <c r="AM33" i="64"/>
  <c r="AM38" i="64" s="1"/>
  <c r="AK33" i="64"/>
  <c r="AK38" i="64" s="1"/>
  <c r="AI33" i="64"/>
  <c r="AI38" i="64" s="1"/>
  <c r="AH38" i="64"/>
  <c r="AG33" i="64"/>
  <c r="AG38" i="64" s="1"/>
  <c r="AE33" i="64"/>
  <c r="AE38" i="64" s="1"/>
  <c r="AB33" i="64"/>
  <c r="Z33" i="64"/>
  <c r="X33" i="64"/>
  <c r="T33" i="64"/>
  <c r="R33" i="64"/>
  <c r="P33" i="64"/>
  <c r="N33" i="64"/>
  <c r="M33" i="64"/>
  <c r="L33" i="64"/>
  <c r="J33" i="64"/>
  <c r="H33" i="64"/>
  <c r="F33" i="64"/>
  <c r="F38" i="64" s="1"/>
  <c r="E33" i="64"/>
  <c r="D33" i="64"/>
  <c r="BC30" i="64"/>
  <c r="BA30" i="64"/>
  <c r="AY30" i="64"/>
  <c r="AW30" i="64"/>
  <c r="AU30" i="64"/>
  <c r="AS30" i="64"/>
  <c r="AQ30" i="64"/>
  <c r="AP30" i="64"/>
  <c r="AO30" i="64"/>
  <c r="AM30" i="64"/>
  <c r="AK30" i="64"/>
  <c r="AI30" i="64"/>
  <c r="AH30" i="64"/>
  <c r="AG30" i="64"/>
  <c r="AE30" i="64"/>
  <c r="AB30" i="64"/>
  <c r="Z30" i="64"/>
  <c r="Y30" i="64"/>
  <c r="X30" i="64"/>
  <c r="T30" i="64"/>
  <c r="R30" i="64"/>
  <c r="P30" i="64"/>
  <c r="N30" i="64"/>
  <c r="L30" i="64"/>
  <c r="J30" i="64"/>
  <c r="I30" i="64"/>
  <c r="H30" i="64"/>
  <c r="F30" i="64"/>
  <c r="D30" i="64"/>
  <c r="BC17" i="64"/>
  <c r="BB17" i="64"/>
  <c r="BA17" i="64"/>
  <c r="AY17" i="64"/>
  <c r="AW17" i="64"/>
  <c r="AU17" i="64"/>
  <c r="AT17" i="64"/>
  <c r="AS17" i="64"/>
  <c r="AQ17" i="64"/>
  <c r="AO17" i="64"/>
  <c r="AM17" i="64"/>
  <c r="AK17" i="64"/>
  <c r="AI17" i="64"/>
  <c r="AG17" i="64"/>
  <c r="AE17" i="64"/>
  <c r="AD17" i="64"/>
  <c r="AB17" i="64"/>
  <c r="Z17" i="64"/>
  <c r="X17" i="64"/>
  <c r="V17" i="64"/>
  <c r="U17" i="64"/>
  <c r="T17" i="64"/>
  <c r="R17" i="64"/>
  <c r="Q17" i="64"/>
  <c r="P17" i="64"/>
  <c r="N17" i="64"/>
  <c r="M17" i="64"/>
  <c r="L17" i="64"/>
  <c r="J17" i="64"/>
  <c r="H17" i="64"/>
  <c r="F17" i="64"/>
  <c r="E17" i="64"/>
  <c r="D17" i="64"/>
  <c r="AE4" i="64"/>
  <c r="AF4" i="64" s="1"/>
  <c r="AG4" i="64" s="1"/>
  <c r="AH4" i="64"/>
  <c r="AI4" i="64" s="1"/>
  <c r="AJ4" i="64" s="1"/>
  <c r="AK4" i="64" s="1"/>
  <c r="AL4" i="64" s="1"/>
  <c r="AM4" i="64" s="1"/>
  <c r="AN4" i="64" s="1"/>
  <c r="AO4" i="64" s="1"/>
  <c r="AP4" i="64"/>
  <c r="AQ4" i="64" s="1"/>
  <c r="AR4" i="64" s="1"/>
  <c r="AS4" i="64" s="1"/>
  <c r="AT4" i="64" s="1"/>
  <c r="AU4" i="64" s="1"/>
  <c r="AV4" i="64" s="1"/>
  <c r="AW4" i="64" s="1"/>
  <c r="AX4" i="64" s="1"/>
  <c r="AY4" i="64" s="1"/>
  <c r="AZ4" i="64" s="1"/>
  <c r="BA4" i="64" s="1"/>
  <c r="BB4" i="64" s="1"/>
  <c r="BC4" i="64" s="1"/>
  <c r="D4" i="64"/>
  <c r="E4" i="64"/>
  <c r="F4" i="64"/>
  <c r="G4" i="64" s="1"/>
  <c r="H4" i="64" s="1"/>
  <c r="I4" i="64" s="1"/>
  <c r="J4" i="64" s="1"/>
  <c r="K4" i="64" s="1"/>
  <c r="L4" i="64" s="1"/>
  <c r="M4" i="64" s="1"/>
  <c r="N4" i="64"/>
  <c r="O4" i="64" s="1"/>
  <c r="P4" i="64" s="1"/>
  <c r="Q4" i="64" s="1"/>
  <c r="R4" i="64" s="1"/>
  <c r="S4" i="64" s="1"/>
  <c r="T4" i="64" s="1"/>
  <c r="U4" i="64" s="1"/>
  <c r="V4" i="64" s="1"/>
  <c r="W4" i="64" s="1"/>
  <c r="X4" i="64" s="1"/>
  <c r="Y4" i="64" s="1"/>
  <c r="Z4" i="64" s="1"/>
  <c r="AA4" i="64" s="1"/>
  <c r="AB4" i="64" s="1"/>
  <c r="AV16" i="73"/>
  <c r="AU16" i="73"/>
  <c r="AS16" i="73"/>
  <c r="AQ16" i="73"/>
  <c r="AP16" i="73"/>
  <c r="AO16" i="73"/>
  <c r="AN16" i="73"/>
  <c r="AM16" i="73"/>
  <c r="AE4" i="73"/>
  <c r="AF4" i="73" s="1"/>
  <c r="AG4" i="73" s="1"/>
  <c r="AH4" i="73" s="1"/>
  <c r="AI4" i="73" s="1"/>
  <c r="AJ4" i="73" s="1"/>
  <c r="AK4" i="73" s="1"/>
  <c r="AL4" i="73"/>
  <c r="AM4" i="73" s="1"/>
  <c r="AN4" i="73" s="1"/>
  <c r="AO4" i="73" s="1"/>
  <c r="AP4" i="73" s="1"/>
  <c r="AQ4" i="73" s="1"/>
  <c r="AR4" i="73" s="1"/>
  <c r="AS4" i="73" s="1"/>
  <c r="AT4" i="73" s="1"/>
  <c r="AU4" i="73" s="1"/>
  <c r="AV4" i="73" s="1"/>
  <c r="AW4" i="73" s="1"/>
  <c r="AX4" i="73" s="1"/>
  <c r="AY4" i="73" s="1"/>
  <c r="AZ4" i="73" s="1"/>
  <c r="BA4" i="73" s="1"/>
  <c r="BB4" i="73" s="1"/>
  <c r="BC4" i="73" s="1"/>
  <c r="D4" i="73"/>
  <c r="E4" i="73"/>
  <c r="F4" i="73" s="1"/>
  <c r="G4" i="73" s="1"/>
  <c r="H4" i="73" s="1"/>
  <c r="I4" i="73" s="1"/>
  <c r="J4" i="73"/>
  <c r="K4" i="73" s="1"/>
  <c r="L4" i="73" s="1"/>
  <c r="M4" i="73" s="1"/>
  <c r="N4" i="73" s="1"/>
  <c r="O4" i="73" s="1"/>
  <c r="P4" i="73" s="1"/>
  <c r="Q4" i="73" s="1"/>
  <c r="R4" i="73"/>
  <c r="S4" i="73" s="1"/>
  <c r="T4" i="73" s="1"/>
  <c r="U4" i="73" s="1"/>
  <c r="V4" i="73" s="1"/>
  <c r="W4" i="73" s="1"/>
  <c r="X4" i="73" s="1"/>
  <c r="Y4" i="73" s="1"/>
  <c r="Z4" i="73" s="1"/>
  <c r="AA4" i="73" s="1"/>
  <c r="AB4" i="73" s="1"/>
  <c r="AU21" i="63"/>
  <c r="AT21" i="63"/>
  <c r="AS21" i="63"/>
  <c r="AQ21" i="63"/>
  <c r="AP21" i="63"/>
  <c r="AO21" i="63"/>
  <c r="AM21" i="63"/>
  <c r="AL21" i="63"/>
  <c r="AK21" i="63"/>
  <c r="AI21" i="63"/>
  <c r="AH21" i="63"/>
  <c r="AG21" i="63"/>
  <c r="AE21" i="63"/>
  <c r="AD21" i="63"/>
  <c r="AE4" i="63"/>
  <c r="AF4" i="63"/>
  <c r="AG4" i="63" s="1"/>
  <c r="AH4" i="63" s="1"/>
  <c r="AI4" i="63" s="1"/>
  <c r="AJ4" i="63" s="1"/>
  <c r="AK4" i="63" s="1"/>
  <c r="AL4" i="63" s="1"/>
  <c r="AM4" i="63" s="1"/>
  <c r="AN4" i="63" s="1"/>
  <c r="AO4" i="63" s="1"/>
  <c r="AP4" i="63" s="1"/>
  <c r="AQ4" i="63" s="1"/>
  <c r="AR4" i="63" s="1"/>
  <c r="AS4" i="63" s="1"/>
  <c r="AT4" i="63" s="1"/>
  <c r="AU4" i="63" s="1"/>
  <c r="AV4" i="63" s="1"/>
  <c r="AW4" i="63" s="1"/>
  <c r="AX4" i="63" s="1"/>
  <c r="AY4" i="63" s="1"/>
  <c r="AZ4" i="63" s="1"/>
  <c r="BA4" i="63" s="1"/>
  <c r="BB4" i="63" s="1"/>
  <c r="BC4" i="63" s="1"/>
  <c r="D4" i="63"/>
  <c r="E4" i="63" s="1"/>
  <c r="F4" i="63" s="1"/>
  <c r="G4" i="63" s="1"/>
  <c r="H4" i="63" s="1"/>
  <c r="I4" i="63" s="1"/>
  <c r="J4" i="63" s="1"/>
  <c r="K4" i="63" s="1"/>
  <c r="L4" i="63" s="1"/>
  <c r="M4" i="63" s="1"/>
  <c r="N4" i="63" s="1"/>
  <c r="O4" i="63" s="1"/>
  <c r="P4" i="63" s="1"/>
  <c r="Q4" i="63" s="1"/>
  <c r="R4" i="63" s="1"/>
  <c r="S4" i="63" s="1"/>
  <c r="T4" i="63" s="1"/>
  <c r="U4" i="63" s="1"/>
  <c r="V4" i="63" s="1"/>
  <c r="W4" i="63" s="1"/>
  <c r="X4" i="63" s="1"/>
  <c r="Y4" i="63" s="1"/>
  <c r="Z4" i="63" s="1"/>
  <c r="AA4" i="63" s="1"/>
  <c r="AB4" i="63" s="1"/>
  <c r="AV21" i="62"/>
  <c r="AV23" i="62"/>
  <c r="AU21" i="62"/>
  <c r="AU23" i="62" s="1"/>
  <c r="AT21" i="62"/>
  <c r="AT23" i="62" s="1"/>
  <c r="AS21" i="62"/>
  <c r="AS23" i="62" s="1"/>
  <c r="AQ21" i="62"/>
  <c r="AQ23" i="62" s="1"/>
  <c r="AO21" i="62"/>
  <c r="AO23" i="62" s="1"/>
  <c r="AN21" i="62"/>
  <c r="AN23" i="62"/>
  <c r="AM21" i="62"/>
  <c r="AM23" i="62" s="1"/>
  <c r="AL21" i="62"/>
  <c r="AL23" i="62" s="1"/>
  <c r="AK21" i="62"/>
  <c r="AK23" i="62" s="1"/>
  <c r="AI21" i="62"/>
  <c r="AI23" i="62" s="1"/>
  <c r="AG21" i="62"/>
  <c r="AG23" i="62" s="1"/>
  <c r="AF21" i="62"/>
  <c r="AF23" i="62"/>
  <c r="U21" i="62"/>
  <c r="U23" i="62" s="1"/>
  <c r="T21" i="62"/>
  <c r="T23" i="62" s="1"/>
  <c r="S21" i="62"/>
  <c r="S23" i="62" s="1"/>
  <c r="R21" i="62"/>
  <c r="R23" i="62" s="1"/>
  <c r="P21" i="62"/>
  <c r="P23" i="62" s="1"/>
  <c r="O21" i="62"/>
  <c r="O23" i="62" s="1"/>
  <c r="N21" i="62"/>
  <c r="N23" i="62" s="1"/>
  <c r="M21" i="62"/>
  <c r="M23" i="62" s="1"/>
  <c r="L21" i="62"/>
  <c r="L23" i="62" s="1"/>
  <c r="K21" i="62"/>
  <c r="K23" i="62" s="1"/>
  <c r="J21" i="62"/>
  <c r="J23" i="62" s="1"/>
  <c r="H21" i="62"/>
  <c r="H23" i="62" s="1"/>
  <c r="F21" i="62"/>
  <c r="F23" i="62" s="1"/>
  <c r="E21" i="62"/>
  <c r="E23" i="62" s="1"/>
  <c r="AV18" i="62"/>
  <c r="AU18" i="62"/>
  <c r="AT18" i="62"/>
  <c r="AS18" i="62"/>
  <c r="AQ18" i="62"/>
  <c r="AP18" i="62"/>
  <c r="AO18" i="62"/>
  <c r="AN18" i="62"/>
  <c r="AM18" i="62"/>
  <c r="AL18" i="62"/>
  <c r="AK18" i="62"/>
  <c r="AI18" i="62"/>
  <c r="AH18" i="62"/>
  <c r="AG18" i="62"/>
  <c r="AF18" i="62"/>
  <c r="M18" i="62"/>
  <c r="AE4" i="62"/>
  <c r="AF4" i="62" s="1"/>
  <c r="AG4" i="62"/>
  <c r="AH4" i="62" s="1"/>
  <c r="AI4" i="62"/>
  <c r="AJ4" i="62" s="1"/>
  <c r="AK4" i="62"/>
  <c r="AL4" i="62" s="1"/>
  <c r="AM4" i="62" s="1"/>
  <c r="AN4" i="62" s="1"/>
  <c r="AO4" i="62" s="1"/>
  <c r="AP4" i="62" s="1"/>
  <c r="AQ4" i="62" s="1"/>
  <c r="AR4" i="62" s="1"/>
  <c r="AS4" i="62" s="1"/>
  <c r="AT4" i="62" s="1"/>
  <c r="AU4" i="62" s="1"/>
  <c r="AV4" i="62" s="1"/>
  <c r="AW4" i="62"/>
  <c r="AX4" i="62" s="1"/>
  <c r="AY4" i="62" s="1"/>
  <c r="AZ4" i="62" s="1"/>
  <c r="BA4" i="62" s="1"/>
  <c r="BB4" i="62" s="1"/>
  <c r="BC4" i="62" s="1"/>
  <c r="D4" i="62"/>
  <c r="E4" i="62"/>
  <c r="F4" i="62" s="1"/>
  <c r="G4" i="62"/>
  <c r="H4" i="62" s="1"/>
  <c r="I4" i="62"/>
  <c r="J4" i="62" s="1"/>
  <c r="K4" i="62" s="1"/>
  <c r="L4" i="62" s="1"/>
  <c r="M4" i="62" s="1"/>
  <c r="N4" i="62" s="1"/>
  <c r="O4" i="62" s="1"/>
  <c r="P4" i="62" s="1"/>
  <c r="Q4" i="62" s="1"/>
  <c r="R4" i="62" s="1"/>
  <c r="S4" i="62" s="1"/>
  <c r="T4" i="62" s="1"/>
  <c r="U4" i="62" s="1"/>
  <c r="V4" i="62" s="1"/>
  <c r="W4" i="62" s="1"/>
  <c r="X4" i="62" s="1"/>
  <c r="Y4" i="62" s="1"/>
  <c r="Z4" i="62" s="1"/>
  <c r="AA4" i="62" s="1"/>
  <c r="AB4" i="62" s="1"/>
  <c r="AV26" i="61"/>
  <c r="AV32" i="61" s="1"/>
  <c r="AT26" i="61"/>
  <c r="AT32" i="61" s="1"/>
  <c r="AR26" i="61"/>
  <c r="AP26" i="61"/>
  <c r="AP32" i="61" s="1"/>
  <c r="AN26" i="61"/>
  <c r="AN32" i="61" s="1"/>
  <c r="AM26" i="61"/>
  <c r="AM32" i="61" s="1"/>
  <c r="AL26" i="61"/>
  <c r="AL32" i="61" s="1"/>
  <c r="AJ26" i="61"/>
  <c r="AH26" i="61"/>
  <c r="AF26" i="61"/>
  <c r="AF32" i="61" s="1"/>
  <c r="AD26" i="61"/>
  <c r="AD32" i="61" s="1"/>
  <c r="AA26" i="61"/>
  <c r="Y26" i="61"/>
  <c r="W26" i="61"/>
  <c r="U26" i="61"/>
  <c r="S26" i="61"/>
  <c r="Q26" i="61"/>
  <c r="O26" i="61"/>
  <c r="O32" i="61" s="1"/>
  <c r="M26" i="61"/>
  <c r="M32" i="61" s="1"/>
  <c r="K26" i="61"/>
  <c r="K32" i="61" s="1"/>
  <c r="I26" i="61"/>
  <c r="I32" i="61" s="1"/>
  <c r="G26" i="61"/>
  <c r="G32" i="61" s="1"/>
  <c r="F26" i="61"/>
  <c r="F32" i="61" s="1"/>
  <c r="E26" i="61"/>
  <c r="E32" i="61" s="1"/>
  <c r="C26" i="61"/>
  <c r="C32" i="61" s="1"/>
  <c r="AV23" i="61"/>
  <c r="AT23" i="61"/>
  <c r="AR23" i="61"/>
  <c r="AP23" i="61"/>
  <c r="AN23" i="61"/>
  <c r="AL23" i="61"/>
  <c r="AJ23" i="61"/>
  <c r="AH23" i="61"/>
  <c r="AF23" i="61"/>
  <c r="AD23" i="61"/>
  <c r="AA23" i="61"/>
  <c r="Z23" i="61"/>
  <c r="Y23" i="61"/>
  <c r="W23" i="61"/>
  <c r="U23" i="61"/>
  <c r="S23" i="61"/>
  <c r="R23" i="61"/>
  <c r="Q23" i="61"/>
  <c r="O23" i="61"/>
  <c r="M23" i="61"/>
  <c r="K23" i="61"/>
  <c r="I23" i="61"/>
  <c r="G23" i="61"/>
  <c r="E23" i="61"/>
  <c r="C23" i="61"/>
  <c r="AV12" i="61"/>
  <c r="AT12" i="61"/>
  <c r="AR12" i="61"/>
  <c r="AP12" i="61"/>
  <c r="AN12" i="61"/>
  <c r="AL12" i="61"/>
  <c r="AJ12" i="61"/>
  <c r="AH12" i="61"/>
  <c r="AF12" i="61"/>
  <c r="AD12" i="61"/>
  <c r="AA12" i="61"/>
  <c r="Y12" i="61"/>
  <c r="W12" i="61"/>
  <c r="U12" i="61"/>
  <c r="S12" i="61"/>
  <c r="Q12" i="61"/>
  <c r="O12" i="61"/>
  <c r="M12" i="61"/>
  <c r="K12" i="61"/>
  <c r="I12" i="61"/>
  <c r="G12" i="61"/>
  <c r="E12" i="61"/>
  <c r="C12" i="61"/>
  <c r="AE4" i="61"/>
  <c r="AF4" i="61" s="1"/>
  <c r="AG4" i="61" s="1"/>
  <c r="AH4" i="61" s="1"/>
  <c r="AI4" i="61" s="1"/>
  <c r="AJ4" i="61" s="1"/>
  <c r="AK4" i="61" s="1"/>
  <c r="AL4" i="61" s="1"/>
  <c r="AM4" i="61" s="1"/>
  <c r="AN4" i="61" s="1"/>
  <c r="AO4" i="61" s="1"/>
  <c r="AP4" i="61" s="1"/>
  <c r="AQ4" i="61" s="1"/>
  <c r="AR4" i="61" s="1"/>
  <c r="AS4" i="61" s="1"/>
  <c r="AT4" i="61" s="1"/>
  <c r="AU4" i="61" s="1"/>
  <c r="AV4" i="61" s="1"/>
  <c r="AW4" i="61" s="1"/>
  <c r="AX4" i="61" s="1"/>
  <c r="AY4" i="61" s="1"/>
  <c r="AZ4" i="61" s="1"/>
  <c r="BA4" i="61" s="1"/>
  <c r="BB4" i="61" s="1"/>
  <c r="BC4" i="61" s="1"/>
  <c r="D4" i="61"/>
  <c r="E4" i="61"/>
  <c r="F4" i="61" s="1"/>
  <c r="G4" i="61"/>
  <c r="H4" i="61" s="1"/>
  <c r="I4" i="61" s="1"/>
  <c r="J4" i="61" s="1"/>
  <c r="K4" i="61" s="1"/>
  <c r="L4" i="61" s="1"/>
  <c r="M4" i="61" s="1"/>
  <c r="N4" i="61" s="1"/>
  <c r="O4" i="61" s="1"/>
  <c r="P4" i="61" s="1"/>
  <c r="Q4" i="61" s="1"/>
  <c r="R4" i="61" s="1"/>
  <c r="S4" i="61" s="1"/>
  <c r="T4" i="61" s="1"/>
  <c r="U4" i="61" s="1"/>
  <c r="V4" i="61" s="1"/>
  <c r="W4" i="61" s="1"/>
  <c r="X4" i="61" s="1"/>
  <c r="Y4" i="61" s="1"/>
  <c r="Z4" i="61" s="1"/>
  <c r="AA4" i="61" s="1"/>
  <c r="AB4" i="61" s="1"/>
  <c r="AU62" i="60"/>
  <c r="AS62" i="60"/>
  <c r="AQ62" i="60"/>
  <c r="AO62" i="60"/>
  <c r="AM62" i="60"/>
  <c r="AK62" i="60"/>
  <c r="AI62" i="60"/>
  <c r="AG62" i="60"/>
  <c r="AE62" i="60"/>
  <c r="AB62" i="60"/>
  <c r="Z62" i="60"/>
  <c r="X62" i="60"/>
  <c r="W62" i="60"/>
  <c r="V62" i="60"/>
  <c r="T62" i="60"/>
  <c r="R62" i="60"/>
  <c r="P62" i="60"/>
  <c r="N62" i="60"/>
  <c r="L62" i="60"/>
  <c r="J62" i="60"/>
  <c r="H62" i="60"/>
  <c r="F62" i="60"/>
  <c r="D62" i="60"/>
  <c r="BC59" i="60"/>
  <c r="AY59" i="60"/>
  <c r="AU59" i="60"/>
  <c r="AU61" i="60" s="1"/>
  <c r="AS59" i="60"/>
  <c r="AS61" i="60"/>
  <c r="AQ59" i="60"/>
  <c r="AQ61" i="60" s="1"/>
  <c r="AO59" i="60"/>
  <c r="AO61" i="60" s="1"/>
  <c r="AM59" i="60"/>
  <c r="AM61" i="60" s="1"/>
  <c r="AK59" i="60"/>
  <c r="AK61" i="60"/>
  <c r="AI59" i="60"/>
  <c r="AI61" i="60" s="1"/>
  <c r="AG59" i="60"/>
  <c r="AG61" i="60" s="1"/>
  <c r="AE59" i="60"/>
  <c r="AE61" i="60" s="1"/>
  <c r="AB59" i="60"/>
  <c r="AB61" i="60"/>
  <c r="Z59" i="60"/>
  <c r="Z61" i="60" s="1"/>
  <c r="X59" i="60"/>
  <c r="X61" i="60" s="1"/>
  <c r="V59" i="60"/>
  <c r="V61" i="60" s="1"/>
  <c r="T59" i="60"/>
  <c r="T61" i="60" s="1"/>
  <c r="R59" i="60"/>
  <c r="R61" i="60" s="1"/>
  <c r="P59" i="60"/>
  <c r="P61" i="60" s="1"/>
  <c r="N59" i="60"/>
  <c r="N61" i="60" s="1"/>
  <c r="L59" i="60"/>
  <c r="L61" i="60"/>
  <c r="J59" i="60"/>
  <c r="J61" i="60" s="1"/>
  <c r="H59" i="60"/>
  <c r="H61" i="60" s="1"/>
  <c r="F59" i="60"/>
  <c r="F61" i="60" s="1"/>
  <c r="D59" i="60"/>
  <c r="D61" i="60" s="1"/>
  <c r="AU57" i="60"/>
  <c r="AS57" i="60"/>
  <c r="AQ57" i="60"/>
  <c r="AO57" i="60"/>
  <c r="AM57" i="60"/>
  <c r="AK57" i="60"/>
  <c r="AI57" i="60"/>
  <c r="AG57" i="60"/>
  <c r="AE57" i="60"/>
  <c r="AB57" i="60"/>
  <c r="Z57" i="60"/>
  <c r="X57" i="60"/>
  <c r="V57" i="60"/>
  <c r="T57" i="60"/>
  <c r="R57" i="60"/>
  <c r="P57" i="60"/>
  <c r="N57" i="60"/>
  <c r="L57" i="60"/>
  <c r="J57" i="60"/>
  <c r="H57" i="60"/>
  <c r="F57" i="60"/>
  <c r="D57" i="60"/>
  <c r="AU52" i="60"/>
  <c r="AS52" i="60"/>
  <c r="AQ52" i="60"/>
  <c r="AO52" i="60"/>
  <c r="AM52" i="60"/>
  <c r="AK52" i="60"/>
  <c r="AI52" i="60"/>
  <c r="AG52" i="60"/>
  <c r="AE52" i="60"/>
  <c r="T52" i="60"/>
  <c r="P52" i="60"/>
  <c r="L52" i="60"/>
  <c r="H52" i="60"/>
  <c r="D52" i="60"/>
  <c r="AU34" i="60"/>
  <c r="AS34" i="60"/>
  <c r="AQ34" i="60"/>
  <c r="AO34" i="60"/>
  <c r="AM34" i="60"/>
  <c r="AK34" i="60"/>
  <c r="AI34" i="60"/>
  <c r="AG34" i="60"/>
  <c r="AE34" i="60"/>
  <c r="AB34" i="60"/>
  <c r="Z34" i="60"/>
  <c r="X34" i="60"/>
  <c r="V34" i="60"/>
  <c r="T34" i="60"/>
  <c r="R34" i="60"/>
  <c r="P34" i="60"/>
  <c r="N34" i="60"/>
  <c r="L34" i="60"/>
  <c r="J34" i="60"/>
  <c r="H34" i="60"/>
  <c r="F34" i="60"/>
  <c r="D34" i="60"/>
  <c r="AU23" i="60"/>
  <c r="AS23" i="60"/>
  <c r="AQ23" i="60"/>
  <c r="AO23" i="60"/>
  <c r="AM23" i="60"/>
  <c r="AK23" i="60"/>
  <c r="AI23" i="60"/>
  <c r="AG23" i="60"/>
  <c r="AE23" i="60"/>
  <c r="AB23" i="60"/>
  <c r="Z23" i="60"/>
  <c r="X23" i="60"/>
  <c r="V23" i="60"/>
  <c r="T23" i="60"/>
  <c r="R23" i="60"/>
  <c r="P23" i="60"/>
  <c r="N23" i="60"/>
  <c r="L23" i="60"/>
  <c r="J23" i="60"/>
  <c r="H23" i="60"/>
  <c r="F23" i="60"/>
  <c r="D23" i="60"/>
  <c r="AU13" i="60"/>
  <c r="AS13" i="60"/>
  <c r="AQ13" i="60"/>
  <c r="AO13" i="60"/>
  <c r="AM13" i="60"/>
  <c r="AK13" i="60"/>
  <c r="AI13" i="60"/>
  <c r="AG13" i="60"/>
  <c r="AE13" i="60"/>
  <c r="AB13" i="60"/>
  <c r="Z13" i="60"/>
  <c r="X13" i="60"/>
  <c r="V13" i="60"/>
  <c r="T13" i="60"/>
  <c r="R13" i="60"/>
  <c r="P13" i="60"/>
  <c r="N13" i="60"/>
  <c r="L13" i="60"/>
  <c r="J13" i="60"/>
  <c r="H13" i="60"/>
  <c r="F13" i="60"/>
  <c r="D13" i="60"/>
  <c r="AE4" i="60"/>
  <c r="AF4" i="60" s="1"/>
  <c r="AG4" i="60"/>
  <c r="AH4" i="60"/>
  <c r="AI4" i="60" s="1"/>
  <c r="AJ4" i="60" s="1"/>
  <c r="AK4" i="60" s="1"/>
  <c r="AL4" i="60" s="1"/>
  <c r="AM4" i="60" s="1"/>
  <c r="AN4" i="60" s="1"/>
  <c r="AO4" i="60" s="1"/>
  <c r="AP4" i="60" s="1"/>
  <c r="AQ4" i="60" s="1"/>
  <c r="AR4" i="60" s="1"/>
  <c r="AS4" i="60" s="1"/>
  <c r="AT4" i="60" s="1"/>
  <c r="AU4" i="60" s="1"/>
  <c r="AV4" i="60" s="1"/>
  <c r="AW4" i="60" s="1"/>
  <c r="AX4" i="60" s="1"/>
  <c r="AY4" i="60" s="1"/>
  <c r="AZ4" i="60" s="1"/>
  <c r="BA4" i="60" s="1"/>
  <c r="BB4" i="60" s="1"/>
  <c r="BC4" i="60" s="1"/>
  <c r="D4" i="60"/>
  <c r="E4" i="60"/>
  <c r="F4" i="60" s="1"/>
  <c r="G4" i="60" s="1"/>
  <c r="H4" i="60" s="1"/>
  <c r="I4" i="60" s="1"/>
  <c r="J4" i="60"/>
  <c r="K4" i="60" s="1"/>
  <c r="L4" i="60" s="1"/>
  <c r="M4" i="60" s="1"/>
  <c r="N4" i="60" s="1"/>
  <c r="O4" i="60" s="1"/>
  <c r="P4" i="60" s="1"/>
  <c r="Q4" i="60" s="1"/>
  <c r="R4" i="60" s="1"/>
  <c r="S4" i="60" s="1"/>
  <c r="T4" i="60" s="1"/>
  <c r="U4" i="60" s="1"/>
  <c r="V4" i="60" s="1"/>
  <c r="W4" i="60" s="1"/>
  <c r="X4" i="60" s="1"/>
  <c r="Y4" i="60" s="1"/>
  <c r="Z4" i="60" s="1"/>
  <c r="AA4" i="60" s="1"/>
  <c r="AB4" i="60" s="1"/>
  <c r="AV46" i="57"/>
  <c r="AV52" i="57" s="1"/>
  <c r="AU46" i="57"/>
  <c r="AU52" i="57" s="1"/>
  <c r="AT46" i="57"/>
  <c r="AT52" i="57" s="1"/>
  <c r="AS46" i="57"/>
  <c r="AS52" i="57" s="1"/>
  <c r="AR46" i="57"/>
  <c r="AR52" i="57" s="1"/>
  <c r="AQ46" i="57"/>
  <c r="AQ52" i="57" s="1"/>
  <c r="AP46" i="57"/>
  <c r="AP52" i="57" s="1"/>
  <c r="AO46" i="57"/>
  <c r="AO52" i="57" s="1"/>
  <c r="AN46" i="57"/>
  <c r="AN52" i="57" s="1"/>
  <c r="AM46" i="57"/>
  <c r="AM52" i="57" s="1"/>
  <c r="AL46" i="57"/>
  <c r="AL52" i="57" s="1"/>
  <c r="AK46" i="57"/>
  <c r="AK52" i="57"/>
  <c r="AJ46" i="57"/>
  <c r="AJ52" i="57" s="1"/>
  <c r="AI46" i="57"/>
  <c r="AI52" i="57" s="1"/>
  <c r="AH46" i="57"/>
  <c r="AH52" i="57" s="1"/>
  <c r="AG46" i="57"/>
  <c r="AG52" i="57" s="1"/>
  <c r="AF46" i="57"/>
  <c r="AF52" i="57" s="1"/>
  <c r="AE46" i="57"/>
  <c r="AE52" i="57" s="1"/>
  <c r="AD46" i="57"/>
  <c r="AD52" i="57" s="1"/>
  <c r="U46" i="57"/>
  <c r="U52" i="57" s="1"/>
  <c r="T46" i="57"/>
  <c r="T52" i="57"/>
  <c r="S46" i="57"/>
  <c r="S52" i="57" s="1"/>
  <c r="R46" i="57"/>
  <c r="R52" i="57" s="1"/>
  <c r="Q46" i="57"/>
  <c r="Q52" i="57" s="1"/>
  <c r="P46" i="57"/>
  <c r="P52" i="57" s="1"/>
  <c r="O46" i="57"/>
  <c r="O52" i="57" s="1"/>
  <c r="N46" i="57"/>
  <c r="N52" i="57" s="1"/>
  <c r="M46" i="57"/>
  <c r="M52" i="57" s="1"/>
  <c r="L46" i="57"/>
  <c r="L52" i="57" s="1"/>
  <c r="K46" i="57"/>
  <c r="K52" i="57" s="1"/>
  <c r="J46" i="57"/>
  <c r="J52" i="57" s="1"/>
  <c r="I46" i="57"/>
  <c r="I52" i="57" s="1"/>
  <c r="H46" i="57"/>
  <c r="H52" i="57" s="1"/>
  <c r="G46" i="57"/>
  <c r="G52" i="57" s="1"/>
  <c r="F46" i="57"/>
  <c r="F52" i="57" s="1"/>
  <c r="E46" i="57"/>
  <c r="E52" i="57" s="1"/>
  <c r="D46" i="57"/>
  <c r="D52" i="57"/>
  <c r="C46" i="57"/>
  <c r="C52" i="57" s="1"/>
  <c r="AV44" i="57"/>
  <c r="AU44" i="57"/>
  <c r="AT44" i="57"/>
  <c r="AS44" i="57"/>
  <c r="AR44" i="57"/>
  <c r="AQ44" i="57"/>
  <c r="AP44" i="57"/>
  <c r="AO44" i="57"/>
  <c r="AN44" i="57"/>
  <c r="AM44" i="57"/>
  <c r="AL44" i="57"/>
  <c r="AK44" i="57"/>
  <c r="AJ44" i="57"/>
  <c r="AI44" i="57"/>
  <c r="AH44" i="57"/>
  <c r="AG44" i="57"/>
  <c r="AF44" i="57"/>
  <c r="AE44" i="57"/>
  <c r="AD44" i="57"/>
  <c r="U44" i="57"/>
  <c r="T44" i="57"/>
  <c r="S44" i="57"/>
  <c r="R44" i="57"/>
  <c r="Q44" i="57"/>
  <c r="P44" i="57"/>
  <c r="O44" i="57"/>
  <c r="N44" i="57"/>
  <c r="M44" i="57"/>
  <c r="L44" i="57"/>
  <c r="K44" i="57"/>
  <c r="J44" i="57"/>
  <c r="I44" i="57"/>
  <c r="H44" i="57"/>
  <c r="G44" i="57"/>
  <c r="F44" i="57"/>
  <c r="E44" i="57"/>
  <c r="D44" i="57"/>
  <c r="C44" i="57"/>
  <c r="AV38" i="57"/>
  <c r="AU38" i="57"/>
  <c r="AT38" i="57"/>
  <c r="AS38" i="57"/>
  <c r="AR38" i="57"/>
  <c r="AQ38" i="57"/>
  <c r="AP38" i="57"/>
  <c r="AO38" i="57"/>
  <c r="AN38" i="57"/>
  <c r="AM38" i="57"/>
  <c r="AL38" i="57"/>
  <c r="AK38" i="57"/>
  <c r="AJ38" i="57"/>
  <c r="AI38" i="57"/>
  <c r="AH38" i="57"/>
  <c r="AG38" i="57"/>
  <c r="AF38" i="57"/>
  <c r="AE38" i="57"/>
  <c r="AD38" i="57"/>
  <c r="U38" i="57"/>
  <c r="T38" i="57"/>
  <c r="S38" i="57"/>
  <c r="R38" i="57"/>
  <c r="Q38" i="57"/>
  <c r="P38" i="57"/>
  <c r="O38" i="57"/>
  <c r="N38" i="57"/>
  <c r="M38" i="57"/>
  <c r="L38" i="57"/>
  <c r="K38" i="57"/>
  <c r="J38" i="57"/>
  <c r="I38" i="57"/>
  <c r="H38" i="57"/>
  <c r="G38" i="57"/>
  <c r="F38" i="57"/>
  <c r="E38" i="57"/>
  <c r="D38" i="57"/>
  <c r="C38" i="57"/>
  <c r="AV23" i="57"/>
  <c r="AU23" i="57"/>
  <c r="AT23" i="57"/>
  <c r="AS23" i="57"/>
  <c r="AR23" i="57"/>
  <c r="AQ23" i="57"/>
  <c r="AP23" i="57"/>
  <c r="AO23" i="57"/>
  <c r="AN23" i="57"/>
  <c r="AM23" i="57"/>
  <c r="AL23" i="57"/>
  <c r="AK23" i="57"/>
  <c r="AJ23" i="57"/>
  <c r="AI23" i="57"/>
  <c r="AH23" i="57"/>
  <c r="AG23" i="57"/>
  <c r="AF23" i="57"/>
  <c r="AE23" i="57"/>
  <c r="AD23" i="57"/>
  <c r="U23" i="57"/>
  <c r="T23" i="57"/>
  <c r="S23" i="57"/>
  <c r="R23" i="57"/>
  <c r="Q23" i="57"/>
  <c r="P23" i="57"/>
  <c r="O23" i="57"/>
  <c r="N23" i="57"/>
  <c r="M23" i="57"/>
  <c r="L23" i="57"/>
  <c r="K23" i="57"/>
  <c r="J23" i="57"/>
  <c r="I23" i="57"/>
  <c r="H23" i="57"/>
  <c r="G23" i="57"/>
  <c r="F23" i="57"/>
  <c r="E23" i="57"/>
  <c r="D23" i="57"/>
  <c r="C23" i="57"/>
  <c r="AV12" i="57"/>
  <c r="AU12" i="57"/>
  <c r="AT12" i="57"/>
  <c r="AS12" i="57"/>
  <c r="AR12" i="57"/>
  <c r="AQ12" i="57"/>
  <c r="AP12" i="57"/>
  <c r="AO12" i="57"/>
  <c r="AN12" i="57"/>
  <c r="AM12" i="57"/>
  <c r="AL12" i="57"/>
  <c r="AK12" i="57"/>
  <c r="AJ12" i="57"/>
  <c r="AI12" i="57"/>
  <c r="AH12" i="57"/>
  <c r="AG12" i="57"/>
  <c r="AF12" i="57"/>
  <c r="AE12" i="57"/>
  <c r="AD12" i="57"/>
  <c r="U12" i="57"/>
  <c r="T12" i="57"/>
  <c r="S12" i="57"/>
  <c r="R12" i="57"/>
  <c r="Q12" i="57"/>
  <c r="P12" i="57"/>
  <c r="O12" i="57"/>
  <c r="N12" i="57"/>
  <c r="M12" i="57"/>
  <c r="L12" i="57"/>
  <c r="K12" i="57"/>
  <c r="J12" i="57"/>
  <c r="I12" i="57"/>
  <c r="H12" i="57"/>
  <c r="G12" i="57"/>
  <c r="F12" i="57"/>
  <c r="E12" i="57"/>
  <c r="D12" i="57"/>
  <c r="C12" i="57"/>
  <c r="AE4" i="57"/>
  <c r="AF4" i="57" s="1"/>
  <c r="AG4" i="57" s="1"/>
  <c r="AH4" i="57" s="1"/>
  <c r="AI4" i="57" s="1"/>
  <c r="AJ4" i="57"/>
  <c r="AK4" i="57" s="1"/>
  <c r="AL4" i="57" s="1"/>
  <c r="AM4" i="57" s="1"/>
  <c r="AN4" i="57" s="1"/>
  <c r="AO4" i="57" s="1"/>
  <c r="AP4" i="57" s="1"/>
  <c r="AQ4" i="57" s="1"/>
  <c r="AR4" i="57" s="1"/>
  <c r="AS4" i="57" s="1"/>
  <c r="AT4" i="57" s="1"/>
  <c r="AU4" i="57" s="1"/>
  <c r="AV4" i="57" s="1"/>
  <c r="AW4" i="57" s="1"/>
  <c r="AX4" i="57" s="1"/>
  <c r="AY4" i="57" s="1"/>
  <c r="AZ4" i="57" s="1"/>
  <c r="BA4" i="57" s="1"/>
  <c r="BB4" i="57" s="1"/>
  <c r="BC4" i="57" s="1"/>
  <c r="D4" i="57"/>
  <c r="E4" i="57"/>
  <c r="F4" i="57" s="1"/>
  <c r="G4" i="57" s="1"/>
  <c r="H4" i="57"/>
  <c r="I4" i="57" s="1"/>
  <c r="J4" i="57" s="1"/>
  <c r="K4" i="57" s="1"/>
  <c r="L4" i="57" s="1"/>
  <c r="M4" i="57" s="1"/>
  <c r="N4" i="57" s="1"/>
  <c r="O4" i="57" s="1"/>
  <c r="P4" i="57" s="1"/>
  <c r="Q4" i="57" s="1"/>
  <c r="R4" i="57" s="1"/>
  <c r="S4" i="57" s="1"/>
  <c r="T4" i="57" s="1"/>
  <c r="U4" i="57" s="1"/>
  <c r="V4" i="57" s="1"/>
  <c r="W4" i="57" s="1"/>
  <c r="X4" i="57" s="1"/>
  <c r="Y4" i="57" s="1"/>
  <c r="Z4" i="57" s="1"/>
  <c r="AA4" i="57" s="1"/>
  <c r="AB4" i="57" s="1"/>
  <c r="AV7" i="56"/>
  <c r="AU7" i="56"/>
  <c r="AT7" i="56"/>
  <c r="AS7" i="56"/>
  <c r="AR7" i="56"/>
  <c r="AQ7" i="56"/>
  <c r="AP7" i="56"/>
  <c r="AO7" i="56"/>
  <c r="AN7" i="56"/>
  <c r="AM7" i="56"/>
  <c r="AL7" i="56"/>
  <c r="AK7" i="56"/>
  <c r="AJ7" i="56"/>
  <c r="AI7" i="56"/>
  <c r="AH7" i="56"/>
  <c r="AG7" i="56"/>
  <c r="AF7" i="56"/>
  <c r="AE7" i="56"/>
  <c r="AD7" i="56"/>
  <c r="U7" i="56"/>
  <c r="T7" i="56"/>
  <c r="S7" i="56"/>
  <c r="R7" i="56"/>
  <c r="Q7" i="56"/>
  <c r="P7" i="56"/>
  <c r="O7" i="56"/>
  <c r="N7" i="56"/>
  <c r="M7" i="56"/>
  <c r="L7" i="56"/>
  <c r="K7" i="56"/>
  <c r="J7" i="56"/>
  <c r="I7" i="56"/>
  <c r="H7" i="56"/>
  <c r="G7" i="56"/>
  <c r="F7" i="56"/>
  <c r="E7" i="56"/>
  <c r="D7" i="56"/>
  <c r="C7" i="56"/>
  <c r="AV9" i="56"/>
  <c r="AV10" i="56"/>
  <c r="AV11" i="56"/>
  <c r="AV12" i="56"/>
  <c r="AV18" i="56"/>
  <c r="AV19" i="56"/>
  <c r="AV20" i="56"/>
  <c r="AV21" i="56"/>
  <c r="AU9" i="56"/>
  <c r="AU8" i="56" s="1"/>
  <c r="AU16" i="56" s="1"/>
  <c r="AU10" i="56"/>
  <c r="AU11" i="56"/>
  <c r="AU12" i="56"/>
  <c r="AU18" i="56"/>
  <c r="AU19" i="56"/>
  <c r="AU20" i="56"/>
  <c r="AU21" i="56"/>
  <c r="AT9" i="56"/>
  <c r="AT10" i="56"/>
  <c r="AT11" i="56"/>
  <c r="AT8" i="56" s="1"/>
  <c r="AT12" i="56"/>
  <c r="AT18" i="56"/>
  <c r="AT19" i="56"/>
  <c r="AT20" i="56"/>
  <c r="AT21" i="56"/>
  <c r="AS9" i="56"/>
  <c r="AS10" i="56"/>
  <c r="AS11" i="56"/>
  <c r="AS12" i="56"/>
  <c r="AS18" i="56"/>
  <c r="AS19" i="56"/>
  <c r="AS20" i="56"/>
  <c r="AS17" i="56" s="1"/>
  <c r="AS21" i="56"/>
  <c r="AR9" i="56"/>
  <c r="AR10" i="56"/>
  <c r="AR8" i="56" s="1"/>
  <c r="AR11" i="56"/>
  <c r="AR12" i="56"/>
  <c r="AR18" i="56"/>
  <c r="AR19" i="56"/>
  <c r="AR17" i="56" s="1"/>
  <c r="AR20" i="56"/>
  <c r="AR21" i="56"/>
  <c r="AQ9" i="56"/>
  <c r="AQ10" i="56"/>
  <c r="AQ11" i="56"/>
  <c r="AQ12" i="56"/>
  <c r="AQ18" i="56"/>
  <c r="AQ19" i="56"/>
  <c r="AQ17" i="56" s="1"/>
  <c r="AQ20" i="56"/>
  <c r="AQ21" i="56"/>
  <c r="AP9" i="56"/>
  <c r="AP10" i="56"/>
  <c r="AP11" i="56"/>
  <c r="AP12" i="56"/>
  <c r="AP18" i="56"/>
  <c r="AP19" i="56"/>
  <c r="AP20" i="56"/>
  <c r="AP21" i="56"/>
  <c r="AO9" i="56"/>
  <c r="AO10" i="56"/>
  <c r="AO11" i="56"/>
  <c r="AO12" i="56"/>
  <c r="AO18" i="56"/>
  <c r="AO19" i="56"/>
  <c r="AO20" i="56"/>
  <c r="AO21" i="56"/>
  <c r="AN9" i="56"/>
  <c r="AN10" i="56"/>
  <c r="AN8" i="56" s="1"/>
  <c r="AN11" i="56"/>
  <c r="AN12" i="56"/>
  <c r="AN18" i="56"/>
  <c r="AN19" i="56"/>
  <c r="AN20" i="56"/>
  <c r="AN21" i="56"/>
  <c r="AM9" i="56"/>
  <c r="AM8" i="56" s="1"/>
  <c r="AM16" i="56" s="1"/>
  <c r="AM10" i="56"/>
  <c r="AM11" i="56"/>
  <c r="AM12" i="56"/>
  <c r="AM18" i="56"/>
  <c r="AM19" i="56"/>
  <c r="AM20" i="56"/>
  <c r="AM21" i="56"/>
  <c r="AL9" i="56"/>
  <c r="AL10" i="56"/>
  <c r="AL11" i="56"/>
  <c r="AL8" i="56" s="1"/>
  <c r="AL12" i="56"/>
  <c r="AL18" i="56"/>
  <c r="AL17" i="56" s="1"/>
  <c r="AL19" i="56"/>
  <c r="AL20" i="56"/>
  <c r="AL21" i="56"/>
  <c r="AK9" i="56"/>
  <c r="AK10" i="56"/>
  <c r="AK8" i="56" s="1"/>
  <c r="AK11" i="56"/>
  <c r="AK12" i="56"/>
  <c r="AK18" i="56"/>
  <c r="AK19" i="56"/>
  <c r="AK17" i="56" s="1"/>
  <c r="AK20" i="56"/>
  <c r="AK21" i="56"/>
  <c r="AJ9" i="56"/>
  <c r="AJ10" i="56"/>
  <c r="AJ11" i="56"/>
  <c r="AJ12" i="56"/>
  <c r="AJ18" i="56"/>
  <c r="AJ19" i="56"/>
  <c r="AJ20" i="56"/>
  <c r="AJ21" i="56"/>
  <c r="AI9" i="56"/>
  <c r="AI10" i="56"/>
  <c r="AI11" i="56"/>
  <c r="AI12" i="56"/>
  <c r="AI18" i="56"/>
  <c r="AI19" i="56"/>
  <c r="AI20" i="56"/>
  <c r="AI21" i="56"/>
  <c r="AH9" i="56"/>
  <c r="AH10" i="56"/>
  <c r="AH11" i="56"/>
  <c r="AH12" i="56"/>
  <c r="AH18" i="56"/>
  <c r="AH19" i="56"/>
  <c r="AH20" i="56"/>
  <c r="AH21" i="56"/>
  <c r="AG9" i="56"/>
  <c r="AG10" i="56"/>
  <c r="AG11" i="56"/>
  <c r="AG12" i="56"/>
  <c r="AG18" i="56"/>
  <c r="AG17" i="56" s="1"/>
  <c r="AG19" i="56"/>
  <c r="AG20" i="56"/>
  <c r="AG21" i="56"/>
  <c r="AF9" i="56"/>
  <c r="AF10" i="56"/>
  <c r="AF11" i="56"/>
  <c r="AF12" i="56"/>
  <c r="AF18" i="56"/>
  <c r="AF17" i="56" s="1"/>
  <c r="AF19" i="56"/>
  <c r="AF20" i="56"/>
  <c r="AF21" i="56"/>
  <c r="AE9" i="56"/>
  <c r="AE8" i="56" s="1"/>
  <c r="AE16" i="56" s="1"/>
  <c r="AE10" i="56"/>
  <c r="AE11" i="56"/>
  <c r="AE12" i="56"/>
  <c r="AE18" i="56"/>
  <c r="AE19" i="56"/>
  <c r="AE20" i="56"/>
  <c r="AE21" i="56"/>
  <c r="AD9" i="56"/>
  <c r="AD10" i="56"/>
  <c r="AD11" i="56"/>
  <c r="AD12" i="56"/>
  <c r="AD18" i="56"/>
  <c r="AD19" i="56"/>
  <c r="AD20" i="56"/>
  <c r="AD21" i="56"/>
  <c r="AD17" i="56"/>
  <c r="AB20" i="56"/>
  <c r="AB21" i="56"/>
  <c r="AA20" i="56"/>
  <c r="AA21" i="56"/>
  <c r="Z20" i="56"/>
  <c r="Z21" i="56"/>
  <c r="Y20" i="56"/>
  <c r="Y21" i="56"/>
  <c r="X20" i="56"/>
  <c r="X21" i="56"/>
  <c r="W20" i="56"/>
  <c r="W21" i="56"/>
  <c r="V20" i="56"/>
  <c r="V21" i="56"/>
  <c r="U9" i="56"/>
  <c r="U8" i="56" s="1"/>
  <c r="U10" i="56"/>
  <c r="U11" i="56"/>
  <c r="U12" i="56"/>
  <c r="U18" i="56"/>
  <c r="U19" i="56"/>
  <c r="U20" i="56"/>
  <c r="U21" i="56"/>
  <c r="T9" i="56"/>
  <c r="T10" i="56"/>
  <c r="T11" i="56"/>
  <c r="T12" i="56"/>
  <c r="T18" i="56"/>
  <c r="T17" i="56" s="1"/>
  <c r="T19" i="56"/>
  <c r="T20" i="56"/>
  <c r="T21" i="56"/>
  <c r="S9" i="56"/>
  <c r="S10" i="56"/>
  <c r="S11" i="56"/>
  <c r="S12" i="56"/>
  <c r="S18" i="56"/>
  <c r="S19" i="56"/>
  <c r="S20" i="56"/>
  <c r="S21" i="56"/>
  <c r="R9" i="56"/>
  <c r="R10" i="56"/>
  <c r="R11" i="56"/>
  <c r="R12" i="56"/>
  <c r="R18" i="56"/>
  <c r="R19" i="56"/>
  <c r="R20" i="56"/>
  <c r="R21" i="56"/>
  <c r="Q9" i="56"/>
  <c r="Q10" i="56"/>
  <c r="Q11" i="56"/>
  <c r="Q12" i="56"/>
  <c r="Q18" i="56"/>
  <c r="Q19" i="56"/>
  <c r="Q20" i="56"/>
  <c r="Q21" i="56"/>
  <c r="P9" i="56"/>
  <c r="P10" i="56"/>
  <c r="P11" i="56"/>
  <c r="P8" i="56" s="1"/>
  <c r="P12" i="56"/>
  <c r="P18" i="56"/>
  <c r="P17" i="56" s="1"/>
  <c r="P19" i="56"/>
  <c r="P20" i="56"/>
  <c r="P21" i="56"/>
  <c r="O9" i="56"/>
  <c r="O10" i="56"/>
  <c r="O11" i="56"/>
  <c r="O12" i="56"/>
  <c r="O18" i="56"/>
  <c r="O19" i="56"/>
  <c r="O20" i="56"/>
  <c r="O21" i="56"/>
  <c r="N9" i="56"/>
  <c r="N10" i="56"/>
  <c r="N11" i="56"/>
  <c r="N8" i="56" s="1"/>
  <c r="N16" i="56" s="1"/>
  <c r="N12" i="56"/>
  <c r="N18" i="56"/>
  <c r="N19" i="56"/>
  <c r="N20" i="56"/>
  <c r="N21" i="56"/>
  <c r="M9" i="56"/>
  <c r="M10" i="56"/>
  <c r="M11" i="56"/>
  <c r="M12" i="56"/>
  <c r="M18" i="56"/>
  <c r="M17" i="56" s="1"/>
  <c r="M19" i="56"/>
  <c r="M20" i="56"/>
  <c r="M21" i="56"/>
  <c r="L9" i="56"/>
  <c r="L10" i="56"/>
  <c r="L11" i="56"/>
  <c r="L12" i="56"/>
  <c r="L18" i="56"/>
  <c r="L19" i="56"/>
  <c r="L20" i="56"/>
  <c r="L17" i="56" s="1"/>
  <c r="L21" i="56"/>
  <c r="K9" i="56"/>
  <c r="K10" i="56"/>
  <c r="K11" i="56"/>
  <c r="K12" i="56"/>
  <c r="K18" i="56"/>
  <c r="K19" i="56"/>
  <c r="K20" i="56"/>
  <c r="K21" i="56"/>
  <c r="J9" i="56"/>
  <c r="J10" i="56"/>
  <c r="J11" i="56"/>
  <c r="J12" i="56"/>
  <c r="J18" i="56"/>
  <c r="J19" i="56"/>
  <c r="J20" i="56"/>
  <c r="J21" i="56"/>
  <c r="I9" i="56"/>
  <c r="I10" i="56"/>
  <c r="I11" i="56"/>
  <c r="I12" i="56"/>
  <c r="I18" i="56"/>
  <c r="I19" i="56"/>
  <c r="I20" i="56"/>
  <c r="I21" i="56"/>
  <c r="H9" i="56"/>
  <c r="H10" i="56"/>
  <c r="H11" i="56"/>
  <c r="H8" i="56" s="1"/>
  <c r="H16" i="56" s="1"/>
  <c r="H12" i="56"/>
  <c r="H18" i="56"/>
  <c r="H19" i="56"/>
  <c r="H20" i="56"/>
  <c r="H21" i="56"/>
  <c r="G9" i="56"/>
  <c r="G10" i="56"/>
  <c r="G11" i="56"/>
  <c r="G12" i="56"/>
  <c r="G18" i="56"/>
  <c r="G19" i="56"/>
  <c r="G20" i="56"/>
  <c r="G17" i="56" s="1"/>
  <c r="G21" i="56"/>
  <c r="F9" i="56"/>
  <c r="F10" i="56"/>
  <c r="F11" i="56"/>
  <c r="F12" i="56"/>
  <c r="F18" i="56"/>
  <c r="F19" i="56"/>
  <c r="F17" i="56" s="1"/>
  <c r="F20" i="56"/>
  <c r="F21" i="56"/>
  <c r="E9" i="56"/>
  <c r="E10" i="56"/>
  <c r="E8" i="56" s="1"/>
  <c r="E11" i="56"/>
  <c r="E12" i="56"/>
  <c r="E18" i="56"/>
  <c r="E19" i="56"/>
  <c r="E20" i="56"/>
  <c r="E21" i="56"/>
  <c r="E17" i="56"/>
  <c r="D9" i="56"/>
  <c r="D10" i="56"/>
  <c r="D11" i="56"/>
  <c r="D12" i="56"/>
  <c r="D18" i="56"/>
  <c r="D17" i="56" s="1"/>
  <c r="D19" i="56"/>
  <c r="D20" i="56"/>
  <c r="D21" i="56"/>
  <c r="C9" i="56"/>
  <c r="C10" i="56"/>
  <c r="C11" i="56"/>
  <c r="C12" i="56"/>
  <c r="C18" i="56"/>
  <c r="C19" i="56"/>
  <c r="C20" i="56"/>
  <c r="C21" i="56"/>
  <c r="AV24" i="56"/>
  <c r="AU24" i="56"/>
  <c r="AT24" i="56"/>
  <c r="AS24" i="56"/>
  <c r="AR24" i="56"/>
  <c r="AQ24" i="56"/>
  <c r="AP24" i="56"/>
  <c r="AO24" i="56"/>
  <c r="AN24" i="56"/>
  <c r="AM24" i="56"/>
  <c r="AL24" i="56"/>
  <c r="AK24" i="56"/>
  <c r="AJ24" i="56"/>
  <c r="AI24" i="56"/>
  <c r="AH24" i="56"/>
  <c r="AG24" i="56"/>
  <c r="AF24" i="56"/>
  <c r="AE24" i="56"/>
  <c r="AD24" i="56"/>
  <c r="U24" i="56"/>
  <c r="T24" i="56"/>
  <c r="S24" i="56"/>
  <c r="R24" i="56"/>
  <c r="Q24" i="56"/>
  <c r="P24" i="56"/>
  <c r="O24" i="56"/>
  <c r="N24" i="56"/>
  <c r="M24" i="56"/>
  <c r="L24" i="56"/>
  <c r="K24" i="56"/>
  <c r="J24" i="56"/>
  <c r="I24" i="56"/>
  <c r="H24" i="56"/>
  <c r="G24" i="56"/>
  <c r="F24" i="56"/>
  <c r="E24" i="56"/>
  <c r="D24" i="56"/>
  <c r="C24" i="56"/>
  <c r="AV38" i="56"/>
  <c r="AU38" i="56"/>
  <c r="AT38" i="56"/>
  <c r="AS38" i="56"/>
  <c r="AR38" i="56"/>
  <c r="AQ38" i="56"/>
  <c r="AP38" i="56"/>
  <c r="AO38" i="56"/>
  <c r="AN38" i="56"/>
  <c r="AM38" i="56"/>
  <c r="AL38" i="56"/>
  <c r="AK38" i="56"/>
  <c r="AJ38" i="56"/>
  <c r="AI38" i="56"/>
  <c r="AH38" i="56"/>
  <c r="AG38" i="56"/>
  <c r="AF38" i="56"/>
  <c r="AE38" i="56"/>
  <c r="AD38" i="56"/>
  <c r="AB38" i="56"/>
  <c r="AA38" i="56"/>
  <c r="Z38" i="56"/>
  <c r="Y38" i="56"/>
  <c r="X38" i="56"/>
  <c r="W38" i="56"/>
  <c r="V38" i="56"/>
  <c r="U38" i="56"/>
  <c r="T38" i="56"/>
  <c r="S38" i="56"/>
  <c r="R38" i="56"/>
  <c r="Q38" i="56"/>
  <c r="P38" i="56"/>
  <c r="O38" i="56"/>
  <c r="N38" i="56"/>
  <c r="M38" i="56"/>
  <c r="L38" i="56"/>
  <c r="K38" i="56"/>
  <c r="J38" i="56"/>
  <c r="I38" i="56"/>
  <c r="H38" i="56"/>
  <c r="G38" i="56"/>
  <c r="F38" i="56"/>
  <c r="E38" i="56"/>
  <c r="D38" i="56"/>
  <c r="C38" i="56"/>
  <c r="AV37" i="56"/>
  <c r="AU37" i="56"/>
  <c r="AT37" i="56"/>
  <c r="AS37" i="56"/>
  <c r="AR37" i="56"/>
  <c r="AQ37" i="56"/>
  <c r="AP37" i="56"/>
  <c r="AO37" i="56"/>
  <c r="AN37" i="56"/>
  <c r="AM37" i="56"/>
  <c r="AL37" i="56"/>
  <c r="AK37" i="56"/>
  <c r="AJ37" i="56"/>
  <c r="AI37" i="56"/>
  <c r="AH37" i="56"/>
  <c r="AG37" i="56"/>
  <c r="AF37" i="56"/>
  <c r="AE37" i="56"/>
  <c r="AD37" i="56"/>
  <c r="AB37" i="56"/>
  <c r="AA37" i="56"/>
  <c r="Z37" i="56"/>
  <c r="Y37" i="56"/>
  <c r="X37" i="56"/>
  <c r="W37" i="56"/>
  <c r="V37" i="56"/>
  <c r="U37" i="56"/>
  <c r="T37" i="56"/>
  <c r="S37" i="56"/>
  <c r="R37" i="56"/>
  <c r="Q37" i="56"/>
  <c r="P37" i="56"/>
  <c r="O37" i="56"/>
  <c r="N37" i="56"/>
  <c r="M37" i="56"/>
  <c r="L37" i="56"/>
  <c r="K37" i="56"/>
  <c r="J37" i="56"/>
  <c r="I37" i="56"/>
  <c r="H37" i="56"/>
  <c r="G37" i="56"/>
  <c r="F37" i="56"/>
  <c r="E37" i="56"/>
  <c r="D37" i="56"/>
  <c r="C37" i="56"/>
  <c r="AV36" i="56"/>
  <c r="AV34" i="56" s="1"/>
  <c r="AU36" i="56"/>
  <c r="AU34" i="56" s="1"/>
  <c r="AT36" i="56"/>
  <c r="AS36" i="56"/>
  <c r="AR36" i="56"/>
  <c r="AQ36" i="56"/>
  <c r="AP36" i="56"/>
  <c r="AP34" i="56" s="1"/>
  <c r="AO36" i="56"/>
  <c r="AN36" i="56"/>
  <c r="AN34" i="56" s="1"/>
  <c r="AM36" i="56"/>
  <c r="AM34" i="56" s="1"/>
  <c r="AL36" i="56"/>
  <c r="AK36" i="56"/>
  <c r="AJ36" i="56"/>
  <c r="AI36" i="56"/>
  <c r="AH36" i="56"/>
  <c r="AH34" i="56" s="1"/>
  <c r="AG36" i="56"/>
  <c r="AF36" i="56"/>
  <c r="AF34" i="56" s="1"/>
  <c r="AE36" i="56"/>
  <c r="AD36" i="56"/>
  <c r="U36" i="56"/>
  <c r="T36" i="56"/>
  <c r="S36" i="56"/>
  <c r="R36" i="56"/>
  <c r="Q36" i="56"/>
  <c r="P36" i="56"/>
  <c r="O36" i="56"/>
  <c r="O34" i="56" s="1"/>
  <c r="N36" i="56"/>
  <c r="M36" i="56"/>
  <c r="L36" i="56"/>
  <c r="K36" i="56"/>
  <c r="J36" i="56"/>
  <c r="I36" i="56"/>
  <c r="H36" i="56"/>
  <c r="G36" i="56"/>
  <c r="G34" i="56" s="1"/>
  <c r="F36" i="56"/>
  <c r="F34" i="56" s="1"/>
  <c r="E36" i="56"/>
  <c r="D36" i="56"/>
  <c r="C36" i="56"/>
  <c r="AV35" i="56"/>
  <c r="AU35" i="56"/>
  <c r="AT35" i="56"/>
  <c r="AT34" i="56" s="1"/>
  <c r="AS35" i="56"/>
  <c r="AS34" i="56" s="1"/>
  <c r="AR35" i="56"/>
  <c r="AR34" i="56" s="1"/>
  <c r="AQ35" i="56"/>
  <c r="AQ34" i="56" s="1"/>
  <c r="AP35" i="56"/>
  <c r="AO35" i="56"/>
  <c r="AN35" i="56"/>
  <c r="AM35" i="56"/>
  <c r="AL35" i="56"/>
  <c r="AL34" i="56" s="1"/>
  <c r="AK35" i="56"/>
  <c r="AJ35" i="56"/>
  <c r="AI35" i="56"/>
  <c r="AH35" i="56"/>
  <c r="AG35" i="56"/>
  <c r="AF35" i="56"/>
  <c r="AE35" i="56"/>
  <c r="AD35" i="56"/>
  <c r="U35" i="56"/>
  <c r="U34" i="56" s="1"/>
  <c r="T35" i="56"/>
  <c r="T34" i="56" s="1"/>
  <c r="S35" i="56"/>
  <c r="R35" i="56"/>
  <c r="R34" i="56" s="1"/>
  <c r="Q35" i="56"/>
  <c r="P35" i="56"/>
  <c r="O35" i="56"/>
  <c r="N35" i="56"/>
  <c r="M35" i="56"/>
  <c r="M34" i="56" s="1"/>
  <c r="L35" i="56"/>
  <c r="L34" i="56" s="1"/>
  <c r="K35" i="56"/>
  <c r="K34" i="56" s="1"/>
  <c r="J35" i="56"/>
  <c r="J34" i="56" s="1"/>
  <c r="I35" i="56"/>
  <c r="H35" i="56"/>
  <c r="G35" i="56"/>
  <c r="F35" i="56"/>
  <c r="E35" i="56"/>
  <c r="E34" i="56" s="1"/>
  <c r="D35" i="56"/>
  <c r="C35" i="56"/>
  <c r="C34" i="56" s="1"/>
  <c r="BC32" i="56"/>
  <c r="BB32" i="56"/>
  <c r="BA32" i="56"/>
  <c r="AZ32" i="56"/>
  <c r="AY32" i="56"/>
  <c r="AX32" i="56"/>
  <c r="AW32" i="56"/>
  <c r="AV32" i="56"/>
  <c r="AU32" i="56"/>
  <c r="AT32" i="56"/>
  <c r="AS32" i="56"/>
  <c r="AR32" i="56"/>
  <c r="AQ32" i="56"/>
  <c r="AP32" i="56"/>
  <c r="AO32" i="56"/>
  <c r="AN32" i="56"/>
  <c r="AM32" i="56"/>
  <c r="AL32" i="56"/>
  <c r="AK32" i="56"/>
  <c r="AJ32" i="56"/>
  <c r="AI32" i="56"/>
  <c r="AH32" i="56"/>
  <c r="AG32" i="56"/>
  <c r="AF32" i="56"/>
  <c r="AE32" i="56"/>
  <c r="AD32" i="56"/>
  <c r="AB32" i="56"/>
  <c r="AA32" i="56"/>
  <c r="Z32" i="56"/>
  <c r="Y32" i="56"/>
  <c r="X32" i="56"/>
  <c r="W32" i="56"/>
  <c r="V32" i="56"/>
  <c r="U32" i="56"/>
  <c r="T32" i="56"/>
  <c r="S32" i="56"/>
  <c r="R32" i="56"/>
  <c r="Q32" i="56"/>
  <c r="P32" i="56"/>
  <c r="O32" i="56"/>
  <c r="N32" i="56"/>
  <c r="M32" i="56"/>
  <c r="L32" i="56"/>
  <c r="K32" i="56"/>
  <c r="J32" i="56"/>
  <c r="I32" i="56"/>
  <c r="H32" i="56"/>
  <c r="G32" i="56"/>
  <c r="F32" i="56"/>
  <c r="E32" i="56"/>
  <c r="D32" i="56"/>
  <c r="C32" i="56"/>
  <c r="AV31" i="56"/>
  <c r="AU31" i="56"/>
  <c r="AT31" i="56"/>
  <c r="AS31" i="56"/>
  <c r="AR31" i="56"/>
  <c r="AQ31" i="56"/>
  <c r="AP31" i="56"/>
  <c r="AO31" i="56"/>
  <c r="AN31" i="56"/>
  <c r="AM31" i="56"/>
  <c r="AL31" i="56"/>
  <c r="AK31" i="56"/>
  <c r="AJ31" i="56"/>
  <c r="AI31" i="56"/>
  <c r="AH31" i="56"/>
  <c r="AG31" i="56"/>
  <c r="AF31" i="56"/>
  <c r="AE31" i="56"/>
  <c r="AD31" i="56"/>
  <c r="U31" i="56"/>
  <c r="T31" i="56"/>
  <c r="S31" i="56"/>
  <c r="R31" i="56"/>
  <c r="Q31" i="56"/>
  <c r="P31" i="56"/>
  <c r="O31" i="56"/>
  <c r="N31" i="56"/>
  <c r="M31" i="56"/>
  <c r="L31" i="56"/>
  <c r="K31" i="56"/>
  <c r="J31" i="56"/>
  <c r="I31" i="56"/>
  <c r="H31" i="56"/>
  <c r="G31" i="56"/>
  <c r="F31" i="56"/>
  <c r="E31" i="56"/>
  <c r="D31" i="56"/>
  <c r="C31" i="56"/>
  <c r="AV30" i="56"/>
  <c r="AU30" i="56"/>
  <c r="AT30" i="56"/>
  <c r="AS30" i="56"/>
  <c r="AR30" i="56"/>
  <c r="AQ30" i="56"/>
  <c r="AP30" i="56"/>
  <c r="AO30" i="56"/>
  <c r="AN30" i="56"/>
  <c r="AM30" i="56"/>
  <c r="AL30" i="56"/>
  <c r="AK30" i="56"/>
  <c r="AJ30" i="56"/>
  <c r="AI30" i="56"/>
  <c r="AH30" i="56"/>
  <c r="AG30" i="56"/>
  <c r="AF30" i="56"/>
  <c r="AE30" i="56"/>
  <c r="AD30" i="56"/>
  <c r="U30" i="56"/>
  <c r="T30" i="56"/>
  <c r="S30" i="56"/>
  <c r="R30" i="56"/>
  <c r="Q30" i="56"/>
  <c r="P30" i="56"/>
  <c r="O30" i="56"/>
  <c r="N30" i="56"/>
  <c r="M30" i="56"/>
  <c r="L30" i="56"/>
  <c r="K30" i="56"/>
  <c r="J30" i="56"/>
  <c r="I30" i="56"/>
  <c r="H30" i="56"/>
  <c r="G30" i="56"/>
  <c r="F30" i="56"/>
  <c r="E30" i="56"/>
  <c r="D30" i="56"/>
  <c r="C30" i="56"/>
  <c r="AV29" i="56"/>
  <c r="AU29" i="56"/>
  <c r="AT29" i="56"/>
  <c r="AS29" i="56"/>
  <c r="AR29" i="56"/>
  <c r="AQ29" i="56"/>
  <c r="AP29" i="56"/>
  <c r="AO29" i="56"/>
  <c r="AN29" i="56"/>
  <c r="AM29" i="56"/>
  <c r="AL29" i="56"/>
  <c r="AK29" i="56"/>
  <c r="AJ29" i="56"/>
  <c r="AI29" i="56"/>
  <c r="AH29" i="56"/>
  <c r="AG29" i="56"/>
  <c r="AF29" i="56"/>
  <c r="AE29" i="56"/>
  <c r="AD29" i="56"/>
  <c r="U29" i="56"/>
  <c r="T29" i="56"/>
  <c r="S29" i="56"/>
  <c r="R29" i="56"/>
  <c r="Q29" i="56"/>
  <c r="P29" i="56"/>
  <c r="O29" i="56"/>
  <c r="N29" i="56"/>
  <c r="M29" i="56"/>
  <c r="L29" i="56"/>
  <c r="K29" i="56"/>
  <c r="J29" i="56"/>
  <c r="I29" i="56"/>
  <c r="H29" i="56"/>
  <c r="G29" i="56"/>
  <c r="F29" i="56"/>
  <c r="E29" i="56"/>
  <c r="D29" i="56"/>
  <c r="C29" i="56"/>
  <c r="AV28" i="56"/>
  <c r="AU28" i="56"/>
  <c r="AT28" i="56"/>
  <c r="AS28" i="56"/>
  <c r="AR28" i="56"/>
  <c r="AQ28" i="56"/>
  <c r="AP28" i="56"/>
  <c r="AO28" i="56"/>
  <c r="AN28" i="56"/>
  <c r="AM28" i="56"/>
  <c r="AL28" i="56"/>
  <c r="AK28" i="56"/>
  <c r="AJ28" i="56"/>
  <c r="AI28" i="56"/>
  <c r="AH28" i="56"/>
  <c r="AG28" i="56"/>
  <c r="AF28" i="56"/>
  <c r="AE28" i="56"/>
  <c r="AD28" i="56"/>
  <c r="U28" i="56"/>
  <c r="T28" i="56"/>
  <c r="S28" i="56"/>
  <c r="R28" i="56"/>
  <c r="Q28" i="56"/>
  <c r="P28" i="56"/>
  <c r="O28" i="56"/>
  <c r="N28" i="56"/>
  <c r="M28" i="56"/>
  <c r="L28" i="56"/>
  <c r="K28" i="56"/>
  <c r="J28" i="56"/>
  <c r="I28" i="56"/>
  <c r="H28" i="56"/>
  <c r="G28" i="56"/>
  <c r="F28" i="56"/>
  <c r="E28" i="56"/>
  <c r="D28" i="56"/>
  <c r="C28" i="56"/>
  <c r="AV27" i="56"/>
  <c r="AU27" i="56"/>
  <c r="AT27" i="56"/>
  <c r="AT25" i="56" s="1"/>
  <c r="AT23" i="56" s="1"/>
  <c r="AS27" i="56"/>
  <c r="AR27" i="56"/>
  <c r="AR25" i="56" s="1"/>
  <c r="AQ27" i="56"/>
  <c r="AQ25" i="56" s="1"/>
  <c r="AP27" i="56"/>
  <c r="AO27" i="56"/>
  <c r="AN27" i="56"/>
  <c r="AM27" i="56"/>
  <c r="AL27" i="56"/>
  <c r="AL25" i="56" s="1"/>
  <c r="AK27" i="56"/>
  <c r="AJ27" i="56"/>
  <c r="AJ25" i="56" s="1"/>
  <c r="AI27" i="56"/>
  <c r="AI25" i="56" s="1"/>
  <c r="AH27" i="56"/>
  <c r="AG27" i="56"/>
  <c r="AF27" i="56"/>
  <c r="AE27" i="56"/>
  <c r="AD27" i="56"/>
  <c r="AD25" i="56" s="1"/>
  <c r="AD23" i="56" s="1"/>
  <c r="U27" i="56"/>
  <c r="U25" i="56" s="1"/>
  <c r="U23" i="56" s="1"/>
  <c r="T27" i="56"/>
  <c r="S27" i="56"/>
  <c r="S25" i="56" s="1"/>
  <c r="R27" i="56"/>
  <c r="R25" i="56" s="1"/>
  <c r="Q27" i="56"/>
  <c r="P27" i="56"/>
  <c r="O27" i="56"/>
  <c r="N27" i="56"/>
  <c r="M27" i="56"/>
  <c r="L27" i="56"/>
  <c r="K27" i="56"/>
  <c r="K25" i="56" s="1"/>
  <c r="J27" i="56"/>
  <c r="J25" i="56" s="1"/>
  <c r="J33" i="56" s="1"/>
  <c r="I27" i="56"/>
  <c r="H27" i="56"/>
  <c r="G27" i="56"/>
  <c r="F27" i="56"/>
  <c r="E27" i="56"/>
  <c r="E25" i="56" s="1"/>
  <c r="E23" i="56" s="1"/>
  <c r="D27" i="56"/>
  <c r="C27" i="56"/>
  <c r="C25" i="56" s="1"/>
  <c r="AV26" i="56"/>
  <c r="AV25" i="56" s="1"/>
  <c r="AV23" i="56" s="1"/>
  <c r="AU26" i="56"/>
  <c r="AU25" i="56" s="1"/>
  <c r="AU33" i="56" s="1"/>
  <c r="AT26" i="56"/>
  <c r="AS26" i="56"/>
  <c r="AS25" i="56" s="1"/>
  <c r="AR26" i="56"/>
  <c r="AQ26" i="56"/>
  <c r="AP26" i="56"/>
  <c r="AP25" i="56" s="1"/>
  <c r="AP23" i="56" s="1"/>
  <c r="AO26" i="56"/>
  <c r="AN26" i="56"/>
  <c r="AN25" i="56" s="1"/>
  <c r="AN23" i="56" s="1"/>
  <c r="AM26" i="56"/>
  <c r="AM25" i="56" s="1"/>
  <c r="AL26" i="56"/>
  <c r="AK26" i="56"/>
  <c r="AJ26" i="56"/>
  <c r="AI26" i="56"/>
  <c r="AH26" i="56"/>
  <c r="AH25" i="56" s="1"/>
  <c r="AG26" i="56"/>
  <c r="AG25" i="56" s="1"/>
  <c r="AG33" i="56" s="1"/>
  <c r="AF26" i="56"/>
  <c r="AF25" i="56" s="1"/>
  <c r="AF23" i="56" s="1"/>
  <c r="AE26" i="56"/>
  <c r="AD26" i="56"/>
  <c r="U26" i="56"/>
  <c r="T26" i="56"/>
  <c r="S26" i="56"/>
  <c r="R26" i="56"/>
  <c r="Q26" i="56"/>
  <c r="Q25" i="56" s="1"/>
  <c r="P26" i="56"/>
  <c r="P25" i="56" s="1"/>
  <c r="O26" i="56"/>
  <c r="O25" i="56" s="1"/>
  <c r="O23" i="56" s="1"/>
  <c r="N26" i="56"/>
  <c r="N25" i="56" s="1"/>
  <c r="N33" i="56" s="1"/>
  <c r="M26" i="56"/>
  <c r="L26" i="56"/>
  <c r="K26" i="56"/>
  <c r="J26" i="56"/>
  <c r="I26" i="56"/>
  <c r="I25" i="56" s="1"/>
  <c r="I23" i="56" s="1"/>
  <c r="H26" i="56"/>
  <c r="H25" i="56" s="1"/>
  <c r="G26" i="56"/>
  <c r="G25" i="56" s="1"/>
  <c r="G23" i="56" s="1"/>
  <c r="F26" i="56"/>
  <c r="E26" i="56"/>
  <c r="D26" i="56"/>
  <c r="C26" i="56"/>
  <c r="AO25" i="56"/>
  <c r="AE25" i="56"/>
  <c r="T25" i="56"/>
  <c r="M25" i="56"/>
  <c r="L25" i="56"/>
  <c r="F25" i="56"/>
  <c r="BC15" i="56"/>
  <c r="BB15" i="56"/>
  <c r="BA15" i="56"/>
  <c r="AZ15" i="56"/>
  <c r="AY15" i="56"/>
  <c r="AX15" i="56"/>
  <c r="AW15" i="56"/>
  <c r="AV15" i="56"/>
  <c r="AU15" i="56"/>
  <c r="AT15" i="56"/>
  <c r="AS15" i="56"/>
  <c r="AR15" i="56"/>
  <c r="AQ15" i="56"/>
  <c r="AP15" i="56"/>
  <c r="AO15" i="56"/>
  <c r="AN15" i="56"/>
  <c r="AM15" i="56"/>
  <c r="AL15" i="56"/>
  <c r="AK15" i="56"/>
  <c r="AJ15" i="56"/>
  <c r="AI15" i="56"/>
  <c r="AH15" i="56"/>
  <c r="AG15" i="56"/>
  <c r="AF15" i="56"/>
  <c r="AE15" i="56"/>
  <c r="AD15" i="56"/>
  <c r="AB15" i="56"/>
  <c r="AA15" i="56"/>
  <c r="Z15" i="56"/>
  <c r="Y15" i="56"/>
  <c r="X15" i="56"/>
  <c r="W15" i="56"/>
  <c r="U15" i="56"/>
  <c r="T15" i="56"/>
  <c r="S15" i="56"/>
  <c r="R15" i="56"/>
  <c r="Q15" i="56"/>
  <c r="P15" i="56"/>
  <c r="O15" i="56"/>
  <c r="N15" i="56"/>
  <c r="M15" i="56"/>
  <c r="L15" i="56"/>
  <c r="K15" i="56"/>
  <c r="J15" i="56"/>
  <c r="I15" i="56"/>
  <c r="H15" i="56"/>
  <c r="G15" i="56"/>
  <c r="F15" i="56"/>
  <c r="E15" i="56"/>
  <c r="D15" i="56"/>
  <c r="C15" i="56"/>
  <c r="AV14" i="56"/>
  <c r="AU14" i="56"/>
  <c r="AT14" i="56"/>
  <c r="AS14" i="56"/>
  <c r="AR14" i="56"/>
  <c r="AQ14" i="56"/>
  <c r="AP14" i="56"/>
  <c r="AO14" i="56"/>
  <c r="AN14" i="56"/>
  <c r="AM14" i="56"/>
  <c r="AL14" i="56"/>
  <c r="AK14" i="56"/>
  <c r="AJ14" i="56"/>
  <c r="AI14" i="56"/>
  <c r="AH14" i="56"/>
  <c r="AG14" i="56"/>
  <c r="AF14" i="56"/>
  <c r="AE14" i="56"/>
  <c r="AD14" i="56"/>
  <c r="U14" i="56"/>
  <c r="T14" i="56"/>
  <c r="S14" i="56"/>
  <c r="R14" i="56"/>
  <c r="Q14" i="56"/>
  <c r="P14" i="56"/>
  <c r="O14" i="56"/>
  <c r="N14" i="56"/>
  <c r="M14" i="56"/>
  <c r="L14" i="56"/>
  <c r="K14" i="56"/>
  <c r="J14" i="56"/>
  <c r="I14" i="56"/>
  <c r="H14" i="56"/>
  <c r="G14" i="56"/>
  <c r="F14" i="56"/>
  <c r="E14" i="56"/>
  <c r="D14" i="56"/>
  <c r="C14" i="56"/>
  <c r="AV13" i="56"/>
  <c r="AU13" i="56"/>
  <c r="AT13" i="56"/>
  <c r="AS13" i="56"/>
  <c r="AR13" i="56"/>
  <c r="AQ13" i="56"/>
  <c r="AP13" i="56"/>
  <c r="AO13" i="56"/>
  <c r="AN13" i="56"/>
  <c r="AM13" i="56"/>
  <c r="AL13" i="56"/>
  <c r="AK13" i="56"/>
  <c r="AJ13" i="56"/>
  <c r="AI13" i="56"/>
  <c r="AH13" i="56"/>
  <c r="AG13" i="56"/>
  <c r="AF13" i="56"/>
  <c r="AE13" i="56"/>
  <c r="AD13" i="56"/>
  <c r="U13" i="56"/>
  <c r="T13" i="56"/>
  <c r="S13" i="56"/>
  <c r="R13" i="56"/>
  <c r="Q13" i="56"/>
  <c r="P13" i="56"/>
  <c r="O13" i="56"/>
  <c r="N13" i="56"/>
  <c r="M13" i="56"/>
  <c r="L13" i="56"/>
  <c r="K13" i="56"/>
  <c r="J13" i="56"/>
  <c r="I13" i="56"/>
  <c r="H13" i="56"/>
  <c r="G13" i="56"/>
  <c r="F13" i="56"/>
  <c r="E13" i="56"/>
  <c r="D13" i="56"/>
  <c r="C13" i="56"/>
  <c r="AO34" i="56"/>
  <c r="AK34" i="56"/>
  <c r="AJ34" i="56"/>
  <c r="AI34" i="56"/>
  <c r="AE34" i="56"/>
  <c r="AD34" i="56"/>
  <c r="S34" i="56"/>
  <c r="Q34" i="56"/>
  <c r="N34" i="56"/>
  <c r="N23" i="56" s="1"/>
  <c r="I34" i="56"/>
  <c r="D34" i="56"/>
  <c r="AP33" i="56"/>
  <c r="AD33" i="56"/>
  <c r="U33" i="56"/>
  <c r="I33" i="56"/>
  <c r="G33" i="56"/>
  <c r="E33" i="56"/>
  <c r="AU23" i="56"/>
  <c r="AD22" i="56"/>
  <c r="AD5" i="56"/>
  <c r="AE4" i="56"/>
  <c r="AF4" i="56"/>
  <c r="AG4" i="56" s="1"/>
  <c r="AH4" i="56" s="1"/>
  <c r="AI4" i="56" s="1"/>
  <c r="AJ4" i="56" s="1"/>
  <c r="AK4" i="56" s="1"/>
  <c r="AL4" i="56" s="1"/>
  <c r="AM4" i="56" s="1"/>
  <c r="AN4" i="56"/>
  <c r="AO4" i="56" s="1"/>
  <c r="AP4" i="56" s="1"/>
  <c r="AQ4" i="56" s="1"/>
  <c r="AR4" i="56" s="1"/>
  <c r="AS4" i="56" s="1"/>
  <c r="AT4" i="56" s="1"/>
  <c r="AU4" i="56" s="1"/>
  <c r="AV4" i="56" s="1"/>
  <c r="AW4" i="56" s="1"/>
  <c r="AX4" i="56" s="1"/>
  <c r="AY4" i="56" s="1"/>
  <c r="AZ4" i="56" s="1"/>
  <c r="BA4" i="56" s="1"/>
  <c r="BB4" i="56" s="1"/>
  <c r="BC4" i="56" s="1"/>
  <c r="D4" i="56"/>
  <c r="E4" i="56" s="1"/>
  <c r="F4" i="56" s="1"/>
  <c r="G4" i="56" s="1"/>
  <c r="H4" i="56" s="1"/>
  <c r="I4" i="56" s="1"/>
  <c r="J4" i="56" s="1"/>
  <c r="K4" i="56" s="1"/>
  <c r="L4" i="56" s="1"/>
  <c r="M4" i="56" s="1"/>
  <c r="N4" i="56" s="1"/>
  <c r="O4" i="56" s="1"/>
  <c r="P4" i="56" s="1"/>
  <c r="Q4" i="56" s="1"/>
  <c r="R4" i="56" s="1"/>
  <c r="S4" i="56" s="1"/>
  <c r="T4" i="56" s="1"/>
  <c r="U4" i="56" s="1"/>
  <c r="V4" i="56" s="1"/>
  <c r="W4" i="56" s="1"/>
  <c r="X4" i="56" s="1"/>
  <c r="Y4" i="56" s="1"/>
  <c r="Z4" i="56" s="1"/>
  <c r="AA4" i="56" s="1"/>
  <c r="AB4" i="56" s="1"/>
  <c r="C74" i="53"/>
  <c r="D74" i="53" s="1"/>
  <c r="E74" i="53" s="1"/>
  <c r="F74" i="53" s="1"/>
  <c r="G74" i="53" s="1"/>
  <c r="H74" i="53" s="1"/>
  <c r="I74" i="53" s="1"/>
  <c r="J74" i="53" s="1"/>
  <c r="K74" i="53" s="1"/>
  <c r="L74" i="53" s="1"/>
  <c r="M74" i="53" s="1"/>
  <c r="N74" i="53" s="1"/>
  <c r="O74" i="53" s="1"/>
  <c r="P74" i="53" s="1"/>
  <c r="Q74" i="53" s="1"/>
  <c r="R74" i="53" s="1"/>
  <c r="S74" i="53" s="1"/>
  <c r="T74" i="53" s="1"/>
  <c r="U74" i="53" s="1"/>
  <c r="V74" i="53" s="1"/>
  <c r="W74" i="53" s="1"/>
  <c r="X74" i="53" s="1"/>
  <c r="Y74" i="53" s="1"/>
  <c r="Z74" i="53" s="1"/>
  <c r="AA74" i="53" s="1"/>
  <c r="AD74" i="53"/>
  <c r="AE74" i="53" s="1"/>
  <c r="AF74" i="53" s="1"/>
  <c r="AG74" i="53" s="1"/>
  <c r="AH74" i="53" s="1"/>
  <c r="AI74" i="53" s="1"/>
  <c r="AJ74" i="53" s="1"/>
  <c r="AK74" i="53" s="1"/>
  <c r="AL74" i="53" s="1"/>
  <c r="AM74" i="53" s="1"/>
  <c r="AN74" i="53" s="1"/>
  <c r="AO74" i="53" s="1"/>
  <c r="AP74" i="53" s="1"/>
  <c r="AQ74" i="53" s="1"/>
  <c r="AR74" i="53" s="1"/>
  <c r="AS74" i="53" s="1"/>
  <c r="AT74" i="53" s="1"/>
  <c r="AU74" i="53" s="1"/>
  <c r="AV74" i="53" s="1"/>
  <c r="AW74" i="53" s="1"/>
  <c r="AX74" i="53" s="1"/>
  <c r="AY74" i="53" s="1"/>
  <c r="AZ74" i="53" s="1"/>
  <c r="BA74" i="53" s="1"/>
  <c r="BB74" i="53" s="1"/>
  <c r="C5" i="17"/>
  <c r="B75" i="53" s="1"/>
  <c r="C29" i="17"/>
  <c r="D5" i="17"/>
  <c r="D29" i="17"/>
  <c r="C75" i="53"/>
  <c r="E5" i="17"/>
  <c r="D75" i="53" s="1"/>
  <c r="E29" i="17"/>
  <c r="F5" i="17"/>
  <c r="F29" i="17"/>
  <c r="G5" i="17"/>
  <c r="G29" i="17"/>
  <c r="H5" i="17"/>
  <c r="G75" i="53" s="1"/>
  <c r="H29" i="17"/>
  <c r="I5" i="17"/>
  <c r="I29" i="17"/>
  <c r="H75" i="53" s="1"/>
  <c r="J5" i="17"/>
  <c r="J29" i="17"/>
  <c r="K5" i="17"/>
  <c r="J75" i="53" s="1"/>
  <c r="K29" i="17"/>
  <c r="L5" i="17"/>
  <c r="L29" i="17"/>
  <c r="M5" i="17"/>
  <c r="M29" i="17"/>
  <c r="N5" i="17"/>
  <c r="N29" i="17"/>
  <c r="O5" i="17"/>
  <c r="N112" i="53" s="1"/>
  <c r="O29" i="17"/>
  <c r="P5" i="17"/>
  <c r="P29" i="17"/>
  <c r="Q5" i="17"/>
  <c r="P75" i="53" s="1"/>
  <c r="Q29" i="17"/>
  <c r="T5" i="17"/>
  <c r="S75" i="53" s="1"/>
  <c r="T29" i="17"/>
  <c r="U5" i="17"/>
  <c r="T75" i="53" s="1"/>
  <c r="U29" i="17"/>
  <c r="V5" i="17"/>
  <c r="V29" i="17"/>
  <c r="U75" i="53"/>
  <c r="W5" i="17"/>
  <c r="W29" i="17"/>
  <c r="X5" i="17"/>
  <c r="X29" i="17"/>
  <c r="W75" i="53" s="1"/>
  <c r="Y5" i="17"/>
  <c r="Y29" i="17"/>
  <c r="Z5" i="17"/>
  <c r="Z29" i="17"/>
  <c r="Y75" i="53"/>
  <c r="AA5" i="17"/>
  <c r="AA29" i="17"/>
  <c r="AB5" i="17"/>
  <c r="AA75" i="53" s="1"/>
  <c r="AB29" i="17"/>
  <c r="J5" i="18"/>
  <c r="I76" i="53" s="1"/>
  <c r="J23" i="18"/>
  <c r="J5" i="20"/>
  <c r="J29" i="20"/>
  <c r="I172" i="53" s="1"/>
  <c r="K5" i="18"/>
  <c r="J76" i="53" s="1"/>
  <c r="K23" i="18"/>
  <c r="K5" i="20"/>
  <c r="J77" i="53" s="1"/>
  <c r="K29" i="20"/>
  <c r="BD75" i="53"/>
  <c r="L5" i="18"/>
  <c r="L23" i="18"/>
  <c r="K76" i="53" s="1"/>
  <c r="L5" i="20"/>
  <c r="L29" i="20"/>
  <c r="M5" i="18"/>
  <c r="L76" i="53" s="1"/>
  <c r="M23" i="18"/>
  <c r="M5" i="20"/>
  <c r="L77" i="53" s="1"/>
  <c r="M29" i="20"/>
  <c r="N5" i="18"/>
  <c r="M76" i="53" s="1"/>
  <c r="N23" i="18"/>
  <c r="N5" i="20"/>
  <c r="N29" i="20"/>
  <c r="M77" i="53"/>
  <c r="O5" i="18"/>
  <c r="N76" i="53" s="1"/>
  <c r="O23" i="18"/>
  <c r="O5" i="20"/>
  <c r="N77" i="53" s="1"/>
  <c r="O29" i="20"/>
  <c r="P5" i="18"/>
  <c r="P23" i="18"/>
  <c r="P5" i="20"/>
  <c r="O77" i="53" s="1"/>
  <c r="P29" i="20"/>
  <c r="Q5" i="18"/>
  <c r="P76" i="53" s="1"/>
  <c r="Q23" i="18"/>
  <c r="Q5" i="20"/>
  <c r="Q29" i="20"/>
  <c r="C5" i="18"/>
  <c r="B76" i="53" s="1"/>
  <c r="C23" i="18"/>
  <c r="D5" i="18"/>
  <c r="D23" i="18"/>
  <c r="C76" i="53"/>
  <c r="E5" i="18"/>
  <c r="E23" i="18"/>
  <c r="D76" i="53"/>
  <c r="F5" i="18"/>
  <c r="E76" i="53" s="1"/>
  <c r="F23" i="18"/>
  <c r="G5" i="18"/>
  <c r="F76" i="53" s="1"/>
  <c r="G23" i="18"/>
  <c r="H5" i="18"/>
  <c r="G76" i="53" s="1"/>
  <c r="H23" i="18"/>
  <c r="I5" i="18"/>
  <c r="H76" i="53" s="1"/>
  <c r="I23" i="18"/>
  <c r="T5" i="18"/>
  <c r="S76" i="53" s="1"/>
  <c r="T23" i="18"/>
  <c r="U5" i="18"/>
  <c r="T76" i="53" s="1"/>
  <c r="U23" i="18"/>
  <c r="V5" i="18"/>
  <c r="V23" i="18"/>
  <c r="U76" i="53"/>
  <c r="W5" i="18"/>
  <c r="W23" i="18"/>
  <c r="X5" i="18"/>
  <c r="X23" i="18"/>
  <c r="Y5" i="18"/>
  <c r="Y23" i="18"/>
  <c r="Z5" i="18"/>
  <c r="Z23" i="18"/>
  <c r="Y76" i="53"/>
  <c r="AA5" i="18"/>
  <c r="AA23" i="18"/>
  <c r="AB5" i="18"/>
  <c r="AB23" i="18"/>
  <c r="C5" i="20"/>
  <c r="C29" i="20"/>
  <c r="D5" i="20"/>
  <c r="D29" i="20"/>
  <c r="C77" i="53" s="1"/>
  <c r="E5" i="20"/>
  <c r="E29" i="20"/>
  <c r="D77" i="53"/>
  <c r="F5" i="20"/>
  <c r="F29" i="20"/>
  <c r="G5" i="20"/>
  <c r="G29" i="20"/>
  <c r="H5" i="20"/>
  <c r="H29" i="20"/>
  <c r="G77" i="53"/>
  <c r="I5" i="20"/>
  <c r="H77" i="53" s="1"/>
  <c r="I29" i="20"/>
  <c r="T5" i="20"/>
  <c r="T29" i="20"/>
  <c r="U5" i="20"/>
  <c r="T77" i="53" s="1"/>
  <c r="U29" i="20"/>
  <c r="V5" i="20"/>
  <c r="V29" i="20"/>
  <c r="W5" i="20"/>
  <c r="V77" i="53" s="1"/>
  <c r="W29" i="20"/>
  <c r="X5" i="20"/>
  <c r="W77" i="53" s="1"/>
  <c r="X29" i="20"/>
  <c r="Y5" i="20"/>
  <c r="Y29" i="20"/>
  <c r="Z5" i="20"/>
  <c r="Z29" i="20"/>
  <c r="Y172" i="53" s="1"/>
  <c r="AA5" i="20"/>
  <c r="Z77" i="53" s="1"/>
  <c r="AA29" i="20"/>
  <c r="AB5" i="20"/>
  <c r="AB29" i="20"/>
  <c r="AA172" i="53" s="1"/>
  <c r="A81" i="53"/>
  <c r="AD5" i="17"/>
  <c r="AC81" i="53" s="1"/>
  <c r="AD29" i="17"/>
  <c r="AE5" i="17"/>
  <c r="AE29" i="17"/>
  <c r="AF5" i="17"/>
  <c r="AF29" i="17"/>
  <c r="AE81" i="53" s="1"/>
  <c r="AG5" i="17"/>
  <c r="AG29" i="17"/>
  <c r="AH5" i="17"/>
  <c r="AH29" i="17"/>
  <c r="AG112" i="53" s="1"/>
  <c r="AI5" i="17"/>
  <c r="AH81" i="53" s="1"/>
  <c r="AI29" i="17"/>
  <c r="AJ5" i="17"/>
  <c r="AJ29" i="17"/>
  <c r="AK5" i="17"/>
  <c r="AJ81" i="53" s="1"/>
  <c r="AK29" i="17"/>
  <c r="AL5" i="17"/>
  <c r="AK81" i="53" s="1"/>
  <c r="AL29" i="17"/>
  <c r="AM5" i="17"/>
  <c r="AM29" i="17"/>
  <c r="AN5" i="17"/>
  <c r="AN29" i="17"/>
  <c r="AO5" i="17"/>
  <c r="AO29" i="17"/>
  <c r="AN81" i="53" s="1"/>
  <c r="AP5" i="17"/>
  <c r="AP29" i="17"/>
  <c r="AQ5" i="17"/>
  <c r="AP81" i="53" s="1"/>
  <c r="AQ29" i="17"/>
  <c r="AR5" i="17"/>
  <c r="AQ81" i="53" s="1"/>
  <c r="AR29" i="17"/>
  <c r="AU5" i="17"/>
  <c r="AU29" i="17"/>
  <c r="AT81" i="53"/>
  <c r="AV5" i="17"/>
  <c r="AU81" i="53" s="1"/>
  <c r="AV29" i="17"/>
  <c r="AW5" i="17"/>
  <c r="AV112" i="53" s="1"/>
  <c r="AW29" i="17"/>
  <c r="AX5" i="17"/>
  <c r="AX29" i="17"/>
  <c r="AY5" i="17"/>
  <c r="AY29" i="17"/>
  <c r="AX81" i="53"/>
  <c r="AZ5" i="17"/>
  <c r="AZ29" i="17"/>
  <c r="AY112" i="53" s="1"/>
  <c r="BA5" i="17"/>
  <c r="BA29" i="17"/>
  <c r="BB5" i="17"/>
  <c r="BB29" i="17"/>
  <c r="BA81" i="53"/>
  <c r="BC5" i="17"/>
  <c r="BB81" i="53" s="1"/>
  <c r="BC29" i="17"/>
  <c r="AK5" i="18"/>
  <c r="AK23" i="18"/>
  <c r="AK5" i="20"/>
  <c r="AK29" i="20"/>
  <c r="AL5" i="18"/>
  <c r="AL23" i="18"/>
  <c r="AL5" i="20"/>
  <c r="AL29" i="20"/>
  <c r="AM5" i="18"/>
  <c r="AM23" i="18"/>
  <c r="AM5" i="20"/>
  <c r="AM29" i="20"/>
  <c r="AL83" i="53" s="1"/>
  <c r="AN5" i="18"/>
  <c r="AM82" i="53" s="1"/>
  <c r="AN23" i="18"/>
  <c r="AN5" i="20"/>
  <c r="AM83" i="53" s="1"/>
  <c r="AN29" i="20"/>
  <c r="AO5" i="18"/>
  <c r="AO23" i="18"/>
  <c r="AO5" i="20"/>
  <c r="AO29" i="20"/>
  <c r="AP5" i="18"/>
  <c r="AP23" i="18"/>
  <c r="AP5" i="20"/>
  <c r="AO172" i="53" s="1"/>
  <c r="AP29" i="20"/>
  <c r="AQ5" i="18"/>
  <c r="AQ23" i="18"/>
  <c r="AP82" i="53"/>
  <c r="AQ5" i="20"/>
  <c r="AQ29" i="20"/>
  <c r="AP172" i="53" s="1"/>
  <c r="AR5" i="18"/>
  <c r="AQ82" i="53" s="1"/>
  <c r="AR23" i="18"/>
  <c r="AR5" i="20"/>
  <c r="AQ83" i="53" s="1"/>
  <c r="AR29" i="20"/>
  <c r="A82" i="53"/>
  <c r="AD5" i="18"/>
  <c r="AC142" i="53" s="1"/>
  <c r="AD23" i="18"/>
  <c r="AC82" i="53"/>
  <c r="AE5" i="18"/>
  <c r="AD82" i="53" s="1"/>
  <c r="AE23" i="18"/>
  <c r="AF5" i="18"/>
  <c r="AE82" i="53" s="1"/>
  <c r="AF23" i="18"/>
  <c r="AG5" i="18"/>
  <c r="AG23" i="18"/>
  <c r="AF142" i="53" s="1"/>
  <c r="AH5" i="18"/>
  <c r="AG82" i="53" s="1"/>
  <c r="AH23" i="18"/>
  <c r="AI5" i="18"/>
  <c r="AI23" i="18"/>
  <c r="AJ5" i="18"/>
  <c r="AJ23" i="18"/>
  <c r="AU5" i="18"/>
  <c r="AU23" i="18"/>
  <c r="AT82" i="53" s="1"/>
  <c r="AV5" i="18"/>
  <c r="AV23" i="18"/>
  <c r="AW5" i="18"/>
  <c r="AW23" i="18"/>
  <c r="AX5" i="18"/>
  <c r="AX23" i="18"/>
  <c r="AY5" i="18"/>
  <c r="AY23" i="18"/>
  <c r="AX82" i="53"/>
  <c r="AZ5" i="18"/>
  <c r="AZ23" i="18"/>
  <c r="AY82" i="53"/>
  <c r="BA5" i="18"/>
  <c r="BA23" i="18"/>
  <c r="BB5" i="18"/>
  <c r="BB23" i="18"/>
  <c r="BC5" i="18"/>
  <c r="BC23" i="18"/>
  <c r="BB82" i="53"/>
  <c r="A83" i="53"/>
  <c r="AD5" i="20"/>
  <c r="AC83" i="53" s="1"/>
  <c r="AD29" i="20"/>
  <c r="AE5" i="20"/>
  <c r="AE29" i="20"/>
  <c r="AD83" i="53" s="1"/>
  <c r="AF5" i="20"/>
  <c r="AE83" i="53" s="1"/>
  <c r="AF29" i="20"/>
  <c r="AG5" i="20"/>
  <c r="AG29" i="20"/>
  <c r="AH5" i="20"/>
  <c r="AH29" i="20"/>
  <c r="AG83" i="53"/>
  <c r="AI5" i="20"/>
  <c r="AI29" i="20"/>
  <c r="AH172" i="53" s="1"/>
  <c r="AJ5" i="20"/>
  <c r="AI83" i="53" s="1"/>
  <c r="AJ29" i="20"/>
  <c r="AU5" i="20"/>
  <c r="AU29" i="20"/>
  <c r="AV5" i="20"/>
  <c r="AV29" i="20"/>
  <c r="AU83" i="53" s="1"/>
  <c r="AW5" i="20"/>
  <c r="AW29" i="20"/>
  <c r="AX5" i="20"/>
  <c r="AX29" i="20"/>
  <c r="AY5" i="20"/>
  <c r="AX83" i="53" s="1"/>
  <c r="AY29" i="20"/>
  <c r="AZ5" i="20"/>
  <c r="AY83" i="53" s="1"/>
  <c r="AZ29" i="20"/>
  <c r="BA5" i="20"/>
  <c r="BA29" i="20"/>
  <c r="AZ83" i="53"/>
  <c r="BB5" i="20"/>
  <c r="BA83" i="53" s="1"/>
  <c r="BB29" i="20"/>
  <c r="BC5" i="20"/>
  <c r="BB83" i="53" s="1"/>
  <c r="BC29" i="20"/>
  <c r="C9" i="1"/>
  <c r="C10" i="1"/>
  <c r="C11" i="1"/>
  <c r="C12" i="1"/>
  <c r="C18" i="1"/>
  <c r="C19" i="1"/>
  <c r="C20" i="1"/>
  <c r="C21" i="1"/>
  <c r="C26" i="1"/>
  <c r="C27" i="1"/>
  <c r="C28" i="1"/>
  <c r="C29" i="1"/>
  <c r="C35" i="1"/>
  <c r="C36" i="1"/>
  <c r="C37" i="1"/>
  <c r="C38" i="1"/>
  <c r="D9" i="1"/>
  <c r="D10" i="1"/>
  <c r="D11" i="1"/>
  <c r="D12" i="1"/>
  <c r="D18" i="1"/>
  <c r="D19" i="1"/>
  <c r="D20" i="1"/>
  <c r="D21" i="1"/>
  <c r="D26" i="1"/>
  <c r="D27" i="1"/>
  <c r="D28" i="1"/>
  <c r="D29" i="1"/>
  <c r="D35" i="1"/>
  <c r="D36" i="1"/>
  <c r="D37" i="1"/>
  <c r="D38" i="1"/>
  <c r="E9" i="1"/>
  <c r="D89" i="53" s="1"/>
  <c r="E10" i="1"/>
  <c r="E11" i="1"/>
  <c r="E12" i="1"/>
  <c r="E8" i="1"/>
  <c r="E18" i="1"/>
  <c r="E19" i="1"/>
  <c r="E20" i="1"/>
  <c r="E21" i="1"/>
  <c r="E26" i="1"/>
  <c r="E27" i="1"/>
  <c r="E28" i="1"/>
  <c r="E29" i="1"/>
  <c r="E35" i="1"/>
  <c r="E36" i="1"/>
  <c r="E37" i="1"/>
  <c r="E38" i="1"/>
  <c r="F9" i="1"/>
  <c r="F10" i="1"/>
  <c r="F11" i="1"/>
  <c r="F12" i="1"/>
  <c r="F18" i="1"/>
  <c r="F19" i="1"/>
  <c r="F20" i="1"/>
  <c r="F21" i="1"/>
  <c r="F26" i="1"/>
  <c r="F27" i="1"/>
  <c r="F28" i="1"/>
  <c r="F29" i="1"/>
  <c r="F35" i="1"/>
  <c r="F36" i="1"/>
  <c r="F37" i="1"/>
  <c r="F38" i="1"/>
  <c r="G9" i="1"/>
  <c r="F89" i="53" s="1"/>
  <c r="G10" i="1"/>
  <c r="G11" i="1"/>
  <c r="G12" i="1"/>
  <c r="G18" i="1"/>
  <c r="G19" i="1"/>
  <c r="G20" i="1"/>
  <c r="G21" i="1"/>
  <c r="G26" i="1"/>
  <c r="G25" i="1" s="1"/>
  <c r="G27" i="1"/>
  <c r="G28" i="1"/>
  <c r="G29" i="1"/>
  <c r="G35" i="1"/>
  <c r="G36" i="1"/>
  <c r="G34" i="1" s="1"/>
  <c r="G37" i="1"/>
  <c r="G38" i="1"/>
  <c r="H9" i="1"/>
  <c r="H10" i="1"/>
  <c r="H11" i="1"/>
  <c r="H12" i="1"/>
  <c r="H18" i="1"/>
  <c r="H19" i="1"/>
  <c r="H20" i="1"/>
  <c r="H21" i="1"/>
  <c r="H26" i="1"/>
  <c r="H25" i="1" s="1"/>
  <c r="H27" i="1"/>
  <c r="H28" i="1"/>
  <c r="H29" i="1"/>
  <c r="H35" i="1"/>
  <c r="H36" i="1"/>
  <c r="H37" i="1"/>
  <c r="H38" i="1"/>
  <c r="I9" i="1"/>
  <c r="I10" i="1"/>
  <c r="I11" i="1"/>
  <c r="I12" i="1"/>
  <c r="I18" i="1"/>
  <c r="I19" i="1"/>
  <c r="I20" i="1"/>
  <c r="I21" i="1"/>
  <c r="I26" i="1"/>
  <c r="I27" i="1"/>
  <c r="I28" i="1"/>
  <c r="I29" i="1"/>
  <c r="I35" i="1"/>
  <c r="I36" i="1"/>
  <c r="I37" i="1"/>
  <c r="I38" i="1"/>
  <c r="J9" i="1"/>
  <c r="I89" i="53" s="1"/>
  <c r="J10" i="1"/>
  <c r="J11" i="1"/>
  <c r="J12" i="1"/>
  <c r="J18" i="1"/>
  <c r="J19" i="1"/>
  <c r="J20" i="1"/>
  <c r="J21" i="1"/>
  <c r="J17" i="1"/>
  <c r="J26" i="1"/>
  <c r="J27" i="1"/>
  <c r="J25" i="1" s="1"/>
  <c r="J28" i="1"/>
  <c r="J29" i="1"/>
  <c r="J35" i="1"/>
  <c r="J36" i="1"/>
  <c r="J37" i="1"/>
  <c r="J38" i="1"/>
  <c r="I95" i="53" s="1"/>
  <c r="K9" i="1"/>
  <c r="K10" i="1"/>
  <c r="K11" i="1"/>
  <c r="K12" i="1"/>
  <c r="K18" i="1"/>
  <c r="K19" i="1"/>
  <c r="K20" i="1"/>
  <c r="K21" i="1"/>
  <c r="K26" i="1"/>
  <c r="K27" i="1"/>
  <c r="K25" i="1" s="1"/>
  <c r="K28" i="1"/>
  <c r="K29" i="1"/>
  <c r="K35" i="1"/>
  <c r="K36" i="1"/>
  <c r="K37" i="1"/>
  <c r="K38" i="1"/>
  <c r="L9" i="1"/>
  <c r="L10" i="1"/>
  <c r="L8" i="1" s="1"/>
  <c r="L11" i="1"/>
  <c r="L12" i="1"/>
  <c r="L18" i="1"/>
  <c r="L19" i="1"/>
  <c r="L20" i="1"/>
  <c r="L21" i="1"/>
  <c r="L26" i="1"/>
  <c r="L27" i="1"/>
  <c r="L28" i="1"/>
  <c r="L29" i="1"/>
  <c r="L35" i="1"/>
  <c r="L36" i="1"/>
  <c r="L37" i="1"/>
  <c r="L38" i="1"/>
  <c r="M9" i="1"/>
  <c r="M10" i="1"/>
  <c r="M11" i="1"/>
  <c r="M12" i="1"/>
  <c r="M18" i="1"/>
  <c r="M19" i="1"/>
  <c r="M20" i="1"/>
  <c r="M21" i="1"/>
  <c r="M26" i="1"/>
  <c r="M27" i="1"/>
  <c r="M28" i="1"/>
  <c r="M29" i="1"/>
  <c r="M35" i="1"/>
  <c r="M36" i="1"/>
  <c r="M34" i="1" s="1"/>
  <c r="M37" i="1"/>
  <c r="M38" i="1"/>
  <c r="N9" i="1"/>
  <c r="N10" i="1"/>
  <c r="N11" i="1"/>
  <c r="N12" i="1"/>
  <c r="N18" i="1"/>
  <c r="N19" i="1"/>
  <c r="N20" i="1"/>
  <c r="N21" i="1"/>
  <c r="N26" i="1"/>
  <c r="N27" i="1"/>
  <c r="N25" i="1" s="1"/>
  <c r="N28" i="1"/>
  <c r="N29" i="1"/>
  <c r="N35" i="1"/>
  <c r="N36" i="1"/>
  <c r="N34" i="1" s="1"/>
  <c r="N37" i="1"/>
  <c r="N38" i="1"/>
  <c r="O9" i="1"/>
  <c r="O10" i="1"/>
  <c r="O8" i="1" s="1"/>
  <c r="O11" i="1"/>
  <c r="O12" i="1"/>
  <c r="O18" i="1"/>
  <c r="O19" i="1"/>
  <c r="O17" i="1" s="1"/>
  <c r="O20" i="1"/>
  <c r="O21" i="1"/>
  <c r="O26" i="1"/>
  <c r="O27" i="1"/>
  <c r="O25" i="1" s="1"/>
  <c r="O28" i="1"/>
  <c r="O29" i="1"/>
  <c r="O35" i="1"/>
  <c r="O36" i="1"/>
  <c r="O34" i="1" s="1"/>
  <c r="O37" i="1"/>
  <c r="O38" i="1"/>
  <c r="P9" i="1"/>
  <c r="P10" i="1"/>
  <c r="P11" i="1"/>
  <c r="P12" i="1"/>
  <c r="P18" i="1"/>
  <c r="P19" i="1"/>
  <c r="P17" i="1" s="1"/>
  <c r="P20" i="1"/>
  <c r="P21" i="1"/>
  <c r="P26" i="1"/>
  <c r="P27" i="1"/>
  <c r="P28" i="1"/>
  <c r="P29" i="1"/>
  <c r="P25" i="1" s="1"/>
  <c r="P35" i="1"/>
  <c r="P36" i="1"/>
  <c r="P37" i="1"/>
  <c r="P38" i="1"/>
  <c r="Q9" i="1"/>
  <c r="Q10" i="1"/>
  <c r="Q11" i="1"/>
  <c r="Q12" i="1"/>
  <c r="Q18" i="1"/>
  <c r="Q19" i="1"/>
  <c r="Q20" i="1"/>
  <c r="Q21" i="1"/>
  <c r="Q26" i="1"/>
  <c r="Q27" i="1"/>
  <c r="Q28" i="1"/>
  <c r="Q29" i="1"/>
  <c r="Q35" i="1"/>
  <c r="Q36" i="1"/>
  <c r="Q37" i="1"/>
  <c r="Q38" i="1"/>
  <c r="T9" i="1"/>
  <c r="S89" i="53" s="1"/>
  <c r="T10" i="1"/>
  <c r="T11" i="1"/>
  <c r="T12" i="1"/>
  <c r="T18" i="1"/>
  <c r="T19" i="1"/>
  <c r="T17" i="1" s="1"/>
  <c r="T20" i="1"/>
  <c r="T21" i="1"/>
  <c r="T26" i="1"/>
  <c r="T27" i="1"/>
  <c r="T28" i="1"/>
  <c r="T29" i="1"/>
  <c r="T35" i="1"/>
  <c r="T36" i="1"/>
  <c r="T37" i="1"/>
  <c r="T38" i="1"/>
  <c r="U9" i="1"/>
  <c r="U10" i="1"/>
  <c r="U11" i="1"/>
  <c r="U12" i="1"/>
  <c r="U18" i="1"/>
  <c r="U19" i="1"/>
  <c r="U20" i="1"/>
  <c r="U21" i="1"/>
  <c r="U26" i="1"/>
  <c r="U27" i="1"/>
  <c r="U28" i="1"/>
  <c r="U29" i="1"/>
  <c r="U35" i="1"/>
  <c r="U36" i="1"/>
  <c r="U37" i="1"/>
  <c r="U38" i="1"/>
  <c r="V9" i="1"/>
  <c r="V10" i="1"/>
  <c r="V11" i="1"/>
  <c r="V12" i="1"/>
  <c r="V18" i="1"/>
  <c r="V19" i="1"/>
  <c r="V20" i="1"/>
  <c r="V21" i="1"/>
  <c r="V26" i="1"/>
  <c r="V27" i="1"/>
  <c r="V28" i="1"/>
  <c r="V29" i="1"/>
  <c r="V35" i="1"/>
  <c r="V34" i="1" s="1"/>
  <c r="V36" i="1"/>
  <c r="V37" i="1"/>
  <c r="V38" i="1"/>
  <c r="W9" i="1"/>
  <c r="W10" i="1"/>
  <c r="W11" i="1"/>
  <c r="W12" i="1"/>
  <c r="W8" i="1"/>
  <c r="W18" i="1"/>
  <c r="W19" i="1"/>
  <c r="W20" i="1"/>
  <c r="W21" i="1"/>
  <c r="W26" i="1"/>
  <c r="V89" i="53" s="1"/>
  <c r="W27" i="1"/>
  <c r="W28" i="1"/>
  <c r="W29" i="1"/>
  <c r="W35" i="1"/>
  <c r="W36" i="1"/>
  <c r="W37" i="1"/>
  <c r="W34" i="1" s="1"/>
  <c r="W38" i="1"/>
  <c r="X9" i="1"/>
  <c r="W89" i="53" s="1"/>
  <c r="X10" i="1"/>
  <c r="X11" i="1"/>
  <c r="X12" i="1"/>
  <c r="X18" i="1"/>
  <c r="X19" i="1"/>
  <c r="X20" i="1"/>
  <c r="X21" i="1"/>
  <c r="X26" i="1"/>
  <c r="X27" i="1"/>
  <c r="X28" i="1"/>
  <c r="X29" i="1"/>
  <c r="X35" i="1"/>
  <c r="X36" i="1"/>
  <c r="X34" i="1" s="1"/>
  <c r="X37" i="1"/>
  <c r="X38" i="1"/>
  <c r="Y9" i="1"/>
  <c r="Y10" i="1"/>
  <c r="Y11" i="1"/>
  <c r="Y12" i="1"/>
  <c r="Y18" i="1"/>
  <c r="Y19" i="1"/>
  <c r="Y17" i="1" s="1"/>
  <c r="Y20" i="1"/>
  <c r="Y21" i="1"/>
  <c r="Y26" i="1"/>
  <c r="Y27" i="1"/>
  <c r="Y28" i="1"/>
  <c r="Y29" i="1"/>
  <c r="Y35" i="1"/>
  <c r="Y36" i="1"/>
  <c r="Y37" i="1"/>
  <c r="Y38" i="1"/>
  <c r="Z9" i="1"/>
  <c r="Y89" i="53" s="1"/>
  <c r="Z10" i="1"/>
  <c r="Z11" i="1"/>
  <c r="Z12" i="1"/>
  <c r="Z18" i="1"/>
  <c r="Z19" i="1"/>
  <c r="Z20" i="1"/>
  <c r="Z21" i="1"/>
  <c r="Z26" i="1"/>
  <c r="Z27" i="1"/>
  <c r="Z28" i="1"/>
  <c r="Z29" i="1"/>
  <c r="Z35" i="1"/>
  <c r="Z36" i="1"/>
  <c r="Z37" i="1"/>
  <c r="Y94" i="53" s="1"/>
  <c r="Z38" i="1"/>
  <c r="AA9" i="1"/>
  <c r="AA8" i="1" s="1"/>
  <c r="AA10" i="1"/>
  <c r="AA11" i="1"/>
  <c r="AA12" i="1"/>
  <c r="AA18" i="1"/>
  <c r="AA19" i="1"/>
  <c r="AA20" i="1"/>
  <c r="AA21" i="1"/>
  <c r="AA26" i="1"/>
  <c r="AA25" i="1" s="1"/>
  <c r="AA27" i="1"/>
  <c r="AA28" i="1"/>
  <c r="AA29" i="1"/>
  <c r="AA35" i="1"/>
  <c r="AA34" i="1" s="1"/>
  <c r="AA36" i="1"/>
  <c r="AA37" i="1"/>
  <c r="AA38" i="1"/>
  <c r="AB9" i="1"/>
  <c r="AA89" i="53" s="1"/>
  <c r="AB10" i="1"/>
  <c r="AB11" i="1"/>
  <c r="AB12" i="1"/>
  <c r="AB18" i="1"/>
  <c r="AB17" i="1" s="1"/>
  <c r="AB19" i="1"/>
  <c r="AB20" i="1"/>
  <c r="AA94" i="53" s="1"/>
  <c r="AB21" i="1"/>
  <c r="AB26" i="1"/>
  <c r="AB27" i="1"/>
  <c r="AB28" i="1"/>
  <c r="AB29" i="1"/>
  <c r="AB35" i="1"/>
  <c r="AB36" i="1"/>
  <c r="AB34" i="1" s="1"/>
  <c r="AB37" i="1"/>
  <c r="AB38" i="1"/>
  <c r="AA95" i="53" s="1"/>
  <c r="AD9" i="1"/>
  <c r="AD10" i="1"/>
  <c r="AD11" i="1"/>
  <c r="AD12" i="1"/>
  <c r="AD18" i="1"/>
  <c r="AD19" i="1"/>
  <c r="AD20" i="1"/>
  <c r="AD21" i="1"/>
  <c r="AD26" i="1"/>
  <c r="AD27" i="1"/>
  <c r="AD28" i="1"/>
  <c r="AD29" i="1"/>
  <c r="AD35" i="1"/>
  <c r="AD36" i="1"/>
  <c r="AD34" i="1" s="1"/>
  <c r="AD37" i="1"/>
  <c r="AD38" i="1"/>
  <c r="AE9" i="1"/>
  <c r="AE10" i="1"/>
  <c r="AE11" i="1"/>
  <c r="AE12" i="1"/>
  <c r="AE18" i="1"/>
  <c r="AE19" i="1"/>
  <c r="AE20" i="1"/>
  <c r="AE21" i="1"/>
  <c r="AE26" i="1"/>
  <c r="AE27" i="1"/>
  <c r="AE28" i="1"/>
  <c r="AE29" i="1"/>
  <c r="AE35" i="1"/>
  <c r="AE36" i="1"/>
  <c r="AE34" i="1" s="1"/>
  <c r="AE37" i="1"/>
  <c r="AE38" i="1"/>
  <c r="AF9" i="1"/>
  <c r="AF10" i="1"/>
  <c r="AF11" i="1"/>
  <c r="AF12" i="1"/>
  <c r="AF18" i="1"/>
  <c r="AF19" i="1"/>
  <c r="AF20" i="1"/>
  <c r="AF21" i="1"/>
  <c r="AE107" i="53" s="1"/>
  <c r="AF26" i="1"/>
  <c r="AF27" i="1"/>
  <c r="AF28" i="1"/>
  <c r="AF29" i="1"/>
  <c r="AF35" i="1"/>
  <c r="AF36" i="1"/>
  <c r="AF37" i="1"/>
  <c r="AF38" i="1"/>
  <c r="AG9" i="1"/>
  <c r="AG10" i="1"/>
  <c r="AG11" i="1"/>
  <c r="AG12" i="1"/>
  <c r="AG18" i="1"/>
  <c r="AG19" i="1"/>
  <c r="AG20" i="1"/>
  <c r="AG21" i="1"/>
  <c r="AG26" i="1"/>
  <c r="AG27" i="1"/>
  <c r="AG28" i="1"/>
  <c r="AG29" i="1"/>
  <c r="AG35" i="1"/>
  <c r="AG36" i="1"/>
  <c r="AG34" i="1" s="1"/>
  <c r="AG37" i="1"/>
  <c r="AG38" i="1"/>
  <c r="AH9" i="1"/>
  <c r="AH10" i="1"/>
  <c r="AH8" i="1" s="1"/>
  <c r="AH11" i="1"/>
  <c r="AH12" i="1"/>
  <c r="AH18" i="1"/>
  <c r="AH19" i="1"/>
  <c r="AH20" i="1"/>
  <c r="AH21" i="1"/>
  <c r="AH26" i="1"/>
  <c r="AH27" i="1"/>
  <c r="AH28" i="1"/>
  <c r="AH29" i="1"/>
  <c r="AH35" i="1"/>
  <c r="AH36" i="1"/>
  <c r="AH34" i="1" s="1"/>
  <c r="AH37" i="1"/>
  <c r="AH38" i="1"/>
  <c r="AI9" i="1"/>
  <c r="AI10" i="1"/>
  <c r="AI11" i="1"/>
  <c r="AI12" i="1"/>
  <c r="AI18" i="1"/>
  <c r="AI19" i="1"/>
  <c r="AI17" i="1" s="1"/>
  <c r="AI20" i="1"/>
  <c r="AI21" i="1"/>
  <c r="AI26" i="1"/>
  <c r="AI27" i="1"/>
  <c r="AI28" i="1"/>
  <c r="AI29" i="1"/>
  <c r="AI35" i="1"/>
  <c r="AI36" i="1"/>
  <c r="AI37" i="1"/>
  <c r="AI38" i="1"/>
  <c r="AJ9" i="1"/>
  <c r="AJ10" i="1"/>
  <c r="AJ11" i="1"/>
  <c r="AJ12" i="1"/>
  <c r="AJ18" i="1"/>
  <c r="AJ19" i="1"/>
  <c r="AJ17" i="1" s="1"/>
  <c r="AJ20" i="1"/>
  <c r="AJ21" i="1"/>
  <c r="AJ26" i="1"/>
  <c r="AJ27" i="1"/>
  <c r="AJ28" i="1"/>
  <c r="AJ29" i="1"/>
  <c r="AJ35" i="1"/>
  <c r="AJ36" i="1"/>
  <c r="AJ37" i="1"/>
  <c r="AJ38" i="1"/>
  <c r="AK9" i="1"/>
  <c r="AK10" i="1"/>
  <c r="AK8" i="1" s="1"/>
  <c r="AK11" i="1"/>
  <c r="AK12" i="1"/>
  <c r="AK18" i="1"/>
  <c r="AK19" i="1"/>
  <c r="AK20" i="1"/>
  <c r="AK21" i="1"/>
  <c r="AK26" i="1"/>
  <c r="AK27" i="1"/>
  <c r="AK25" i="1" s="1"/>
  <c r="AK23" i="1" s="1"/>
  <c r="AK28" i="1"/>
  <c r="AK29" i="1"/>
  <c r="AK35" i="1"/>
  <c r="AK36" i="1"/>
  <c r="AK34" i="1" s="1"/>
  <c r="AK37" i="1"/>
  <c r="AK38" i="1"/>
  <c r="AL9" i="1"/>
  <c r="AL10" i="1"/>
  <c r="AL11" i="1"/>
  <c r="AL12" i="1"/>
  <c r="AL18" i="1"/>
  <c r="AL19" i="1"/>
  <c r="AL20" i="1"/>
  <c r="AL21" i="1"/>
  <c r="AL26" i="1"/>
  <c r="AL25" i="1" s="1"/>
  <c r="AL27" i="1"/>
  <c r="AL28" i="1"/>
  <c r="AL29" i="1"/>
  <c r="AL35" i="1"/>
  <c r="AL36" i="1"/>
  <c r="AL37" i="1"/>
  <c r="AL38" i="1"/>
  <c r="AM9" i="1"/>
  <c r="AM10" i="1"/>
  <c r="AM11" i="1"/>
  <c r="AM12" i="1"/>
  <c r="AM18" i="1"/>
  <c r="AM19" i="1"/>
  <c r="AM17" i="1" s="1"/>
  <c r="AM20" i="1"/>
  <c r="AM21" i="1"/>
  <c r="AM26" i="1"/>
  <c r="AM27" i="1"/>
  <c r="AM28" i="1"/>
  <c r="AM29" i="1"/>
  <c r="AM35" i="1"/>
  <c r="AM36" i="1"/>
  <c r="AM37" i="1"/>
  <c r="AM38" i="1"/>
  <c r="AL107" i="53" s="1"/>
  <c r="AN9" i="1"/>
  <c r="AN10" i="1"/>
  <c r="AN11" i="1"/>
  <c r="AN12" i="1"/>
  <c r="AN18" i="1"/>
  <c r="AN17" i="1" s="1"/>
  <c r="AN19" i="1"/>
  <c r="AN20" i="1"/>
  <c r="AN21" i="1"/>
  <c r="AN26" i="1"/>
  <c r="AN27" i="1"/>
  <c r="AN28" i="1"/>
  <c r="AN29" i="1"/>
  <c r="AN35" i="1"/>
  <c r="AN36" i="1"/>
  <c r="AN37" i="1"/>
  <c r="AN38" i="1"/>
  <c r="AO9" i="1"/>
  <c r="AO10" i="1"/>
  <c r="AO11" i="1"/>
  <c r="AO12" i="1"/>
  <c r="AO18" i="1"/>
  <c r="AO17" i="1" s="1"/>
  <c r="AO19" i="1"/>
  <c r="AO20" i="1"/>
  <c r="AO21" i="1"/>
  <c r="AO26" i="1"/>
  <c r="AO27" i="1"/>
  <c r="AO28" i="1"/>
  <c r="AO29" i="1"/>
  <c r="AO35" i="1"/>
  <c r="AO36" i="1"/>
  <c r="AO37" i="1"/>
  <c r="AO38" i="1"/>
  <c r="AN107" i="53" s="1"/>
  <c r="AP9" i="1"/>
  <c r="AP10" i="1"/>
  <c r="AP11" i="1"/>
  <c r="AP12" i="1"/>
  <c r="AP8" i="1"/>
  <c r="AP18" i="1"/>
  <c r="AP19" i="1"/>
  <c r="AP20" i="1"/>
  <c r="AP21" i="1"/>
  <c r="AP26" i="1"/>
  <c r="AP27" i="1"/>
  <c r="AP28" i="1"/>
  <c r="AP29" i="1"/>
  <c r="AP35" i="1"/>
  <c r="AP36" i="1"/>
  <c r="AP37" i="1"/>
  <c r="AP34" i="1" s="1"/>
  <c r="AP38" i="1"/>
  <c r="AQ9" i="1"/>
  <c r="AQ10" i="1"/>
  <c r="AQ11" i="1"/>
  <c r="AQ12" i="1"/>
  <c r="AQ18" i="1"/>
  <c r="AQ19" i="1"/>
  <c r="AQ20" i="1"/>
  <c r="AQ21" i="1"/>
  <c r="AQ26" i="1"/>
  <c r="AQ27" i="1"/>
  <c r="AQ28" i="1"/>
  <c r="AQ25" i="1" s="1"/>
  <c r="AQ29" i="1"/>
  <c r="AQ35" i="1"/>
  <c r="AQ36" i="1"/>
  <c r="AQ37" i="1"/>
  <c r="AQ38" i="1"/>
  <c r="AR9" i="1"/>
  <c r="AR10" i="1"/>
  <c r="AR11" i="1"/>
  <c r="AR12" i="1"/>
  <c r="AR18" i="1"/>
  <c r="AR19" i="1"/>
  <c r="AR17" i="1" s="1"/>
  <c r="AR20" i="1"/>
  <c r="AR21" i="1"/>
  <c r="AR26" i="1"/>
  <c r="AR27" i="1"/>
  <c r="AR28" i="1"/>
  <c r="AR29" i="1"/>
  <c r="AR35" i="1"/>
  <c r="AR36" i="1"/>
  <c r="AR37" i="1"/>
  <c r="AR38" i="1"/>
  <c r="AU9" i="1"/>
  <c r="AU10" i="1"/>
  <c r="AU11" i="1"/>
  <c r="AU12" i="1"/>
  <c r="AU18" i="1"/>
  <c r="AU19" i="1"/>
  <c r="AU20" i="1"/>
  <c r="AU21" i="1"/>
  <c r="AT107" i="53" s="1"/>
  <c r="AU26" i="1"/>
  <c r="AU25" i="1" s="1"/>
  <c r="AU27" i="1"/>
  <c r="AU28" i="1"/>
  <c r="AU29" i="1"/>
  <c r="AU35" i="1"/>
  <c r="AU36" i="1"/>
  <c r="AU37" i="1"/>
  <c r="AT106" i="53" s="1"/>
  <c r="AU38" i="1"/>
  <c r="AV9" i="1"/>
  <c r="AV10" i="1"/>
  <c r="AV11" i="1"/>
  <c r="AV12" i="1"/>
  <c r="AV18" i="1"/>
  <c r="AV19" i="1"/>
  <c r="AV20" i="1"/>
  <c r="AV21" i="1"/>
  <c r="AV26" i="1"/>
  <c r="AV25" i="1" s="1"/>
  <c r="AV27" i="1"/>
  <c r="AV28" i="1"/>
  <c r="AV29" i="1"/>
  <c r="AV35" i="1"/>
  <c r="AV36" i="1"/>
  <c r="AV37" i="1"/>
  <c r="AV38" i="1"/>
  <c r="AW9" i="1"/>
  <c r="AW10" i="1"/>
  <c r="AW11" i="1"/>
  <c r="AW12" i="1"/>
  <c r="AW18" i="1"/>
  <c r="AW19" i="1"/>
  <c r="AW20" i="1"/>
  <c r="AW21" i="1"/>
  <c r="AW26" i="1"/>
  <c r="AW27" i="1"/>
  <c r="AW28" i="1"/>
  <c r="AW29" i="1"/>
  <c r="AW35" i="1"/>
  <c r="AW36" i="1"/>
  <c r="AW34" i="1" s="1"/>
  <c r="AW37" i="1"/>
  <c r="AW38" i="1"/>
  <c r="AV107" i="53" s="1"/>
  <c r="AX9" i="1"/>
  <c r="AX10" i="1"/>
  <c r="AX11" i="1"/>
  <c r="AX12" i="1"/>
  <c r="AX18" i="1"/>
  <c r="AX19" i="1"/>
  <c r="AX20" i="1"/>
  <c r="AX21" i="1"/>
  <c r="AX26" i="1"/>
  <c r="AX27" i="1"/>
  <c r="AW102" i="53" s="1"/>
  <c r="AX28" i="1"/>
  <c r="AX29" i="1"/>
  <c r="AX35" i="1"/>
  <c r="AX36" i="1"/>
  <c r="AX37" i="1"/>
  <c r="AX38" i="1"/>
  <c r="AY9" i="1"/>
  <c r="AY10" i="1"/>
  <c r="AY11" i="1"/>
  <c r="AY12" i="1"/>
  <c r="AY18" i="1"/>
  <c r="AY19" i="1"/>
  <c r="AY20" i="1"/>
  <c r="AY21" i="1"/>
  <c r="AY26" i="1"/>
  <c r="AY27" i="1"/>
  <c r="AY28" i="1"/>
  <c r="AY29" i="1"/>
  <c r="AY35" i="1"/>
  <c r="AY36" i="1"/>
  <c r="AY34" i="1" s="1"/>
  <c r="AY37" i="1"/>
  <c r="AY38" i="1"/>
  <c r="AX107" i="53" s="1"/>
  <c r="AZ9" i="1"/>
  <c r="AZ10" i="1"/>
  <c r="AZ11" i="1"/>
  <c r="AZ12" i="1"/>
  <c r="AZ18" i="1"/>
  <c r="AZ19" i="1"/>
  <c r="AZ20" i="1"/>
  <c r="AZ21" i="1"/>
  <c r="AZ26" i="1"/>
  <c r="AZ27" i="1"/>
  <c r="AZ28" i="1"/>
  <c r="AZ29" i="1"/>
  <c r="AZ35" i="1"/>
  <c r="AZ36" i="1"/>
  <c r="AZ37" i="1"/>
  <c r="AZ38" i="1"/>
  <c r="BA9" i="1"/>
  <c r="BA10" i="1"/>
  <c r="BA11" i="1"/>
  <c r="BA12" i="1"/>
  <c r="BA18" i="1"/>
  <c r="BA19" i="1"/>
  <c r="BA20" i="1"/>
  <c r="BA21" i="1"/>
  <c r="BA26" i="1"/>
  <c r="BA27" i="1"/>
  <c r="BA28" i="1"/>
  <c r="BA29" i="1"/>
  <c r="BA35" i="1"/>
  <c r="BA36" i="1"/>
  <c r="BA37" i="1"/>
  <c r="BA38" i="1"/>
  <c r="BB9" i="1"/>
  <c r="BB10" i="1"/>
  <c r="BB11" i="1"/>
  <c r="BB12" i="1"/>
  <c r="BB18" i="1"/>
  <c r="BB19" i="1"/>
  <c r="BB17" i="1" s="1"/>
  <c r="BB20" i="1"/>
  <c r="BB21" i="1"/>
  <c r="BB26" i="1"/>
  <c r="BB27" i="1"/>
  <c r="BB28" i="1"/>
  <c r="BB29" i="1"/>
  <c r="BB35" i="1"/>
  <c r="BB36" i="1"/>
  <c r="BB37" i="1"/>
  <c r="BB38" i="1"/>
  <c r="BC9" i="1"/>
  <c r="BC8" i="1" s="1"/>
  <c r="BC10" i="1"/>
  <c r="BC11" i="1"/>
  <c r="BC12" i="1"/>
  <c r="BC18" i="1"/>
  <c r="BC19" i="1"/>
  <c r="BC20" i="1"/>
  <c r="BC21" i="1"/>
  <c r="BC26" i="1"/>
  <c r="BC27" i="1"/>
  <c r="BC28" i="1"/>
  <c r="BC29" i="1"/>
  <c r="BC25" i="1"/>
  <c r="BC35" i="1"/>
  <c r="BC34" i="1" s="1"/>
  <c r="BC36" i="1"/>
  <c r="BC37" i="1"/>
  <c r="BC38" i="1"/>
  <c r="C88" i="53"/>
  <c r="D88" i="53" s="1"/>
  <c r="E88" i="53" s="1"/>
  <c r="F88" i="53" s="1"/>
  <c r="G88" i="53" s="1"/>
  <c r="H88" i="53" s="1"/>
  <c r="I88" i="53" s="1"/>
  <c r="J88" i="53" s="1"/>
  <c r="K88" i="53"/>
  <c r="L88" i="53" s="1"/>
  <c r="M88" i="53" s="1"/>
  <c r="N88" i="53" s="1"/>
  <c r="O88" i="53" s="1"/>
  <c r="P88" i="53" s="1"/>
  <c r="Q88" i="53" s="1"/>
  <c r="R88" i="53" s="1"/>
  <c r="S88" i="53" s="1"/>
  <c r="T88" i="53" s="1"/>
  <c r="U88" i="53" s="1"/>
  <c r="V88" i="53" s="1"/>
  <c r="W88" i="53" s="1"/>
  <c r="X88" i="53" s="1"/>
  <c r="Y88" i="53" s="1"/>
  <c r="Z88" i="53" s="1"/>
  <c r="AA88" i="53" s="1"/>
  <c r="AD88" i="53"/>
  <c r="AE88" i="53"/>
  <c r="AF88" i="53" s="1"/>
  <c r="AG88" i="53" s="1"/>
  <c r="AH88" i="53" s="1"/>
  <c r="AI88" i="53" s="1"/>
  <c r="AJ88" i="53" s="1"/>
  <c r="AK88" i="53" s="1"/>
  <c r="AL88" i="53" s="1"/>
  <c r="AM88" i="53" s="1"/>
  <c r="AN88" i="53" s="1"/>
  <c r="AO88" i="53" s="1"/>
  <c r="AP88" i="53" s="1"/>
  <c r="AQ88" i="53" s="1"/>
  <c r="AR88" i="53" s="1"/>
  <c r="AS88" i="53" s="1"/>
  <c r="AT88" i="53" s="1"/>
  <c r="AU88" i="53" s="1"/>
  <c r="AV88" i="53" s="1"/>
  <c r="AW88" i="53" s="1"/>
  <c r="AX88" i="53" s="1"/>
  <c r="AY88" i="53" s="1"/>
  <c r="AZ88" i="53" s="1"/>
  <c r="BA88" i="53" s="1"/>
  <c r="BB88" i="53" s="1"/>
  <c r="B89" i="53"/>
  <c r="E89" i="53"/>
  <c r="J89" i="53"/>
  <c r="K89" i="53"/>
  <c r="L89" i="53"/>
  <c r="M89" i="53"/>
  <c r="N89" i="53"/>
  <c r="O89" i="53"/>
  <c r="P89" i="53"/>
  <c r="T89" i="53"/>
  <c r="U89" i="53"/>
  <c r="X89" i="53"/>
  <c r="Z89" i="53"/>
  <c r="B90" i="53"/>
  <c r="C90" i="53"/>
  <c r="D90" i="53"/>
  <c r="E90" i="53"/>
  <c r="F90" i="53"/>
  <c r="G90" i="53"/>
  <c r="H90" i="53"/>
  <c r="I90" i="53"/>
  <c r="J90" i="53"/>
  <c r="K90" i="53"/>
  <c r="L90" i="53"/>
  <c r="O90" i="53"/>
  <c r="P90" i="53"/>
  <c r="T90" i="53"/>
  <c r="U90" i="53"/>
  <c r="Y90" i="53"/>
  <c r="AA90" i="53"/>
  <c r="A91" i="53"/>
  <c r="A103" i="53" s="1"/>
  <c r="C13" i="1"/>
  <c r="B91" i="53" s="1"/>
  <c r="C30" i="1"/>
  <c r="D13" i="1"/>
  <c r="D30" i="1"/>
  <c r="C91" i="53"/>
  <c r="E13" i="1"/>
  <c r="E30" i="1"/>
  <c r="D91" i="53" s="1"/>
  <c r="F13" i="1"/>
  <c r="F30" i="1"/>
  <c r="G13" i="1"/>
  <c r="F91" i="53" s="1"/>
  <c r="G30" i="1"/>
  <c r="H13" i="1"/>
  <c r="H30" i="1"/>
  <c r="I13" i="1"/>
  <c r="I30" i="1"/>
  <c r="H91" i="53" s="1"/>
  <c r="J13" i="1"/>
  <c r="J30" i="1"/>
  <c r="K13" i="1"/>
  <c r="J91" i="53" s="1"/>
  <c r="K30" i="1"/>
  <c r="L13" i="1"/>
  <c r="L30" i="1"/>
  <c r="M13" i="1"/>
  <c r="M30" i="1"/>
  <c r="N13" i="1"/>
  <c r="N30" i="1"/>
  <c r="O13" i="1"/>
  <c r="O30" i="1"/>
  <c r="P13" i="1"/>
  <c r="O91" i="53" s="1"/>
  <c r="P30" i="1"/>
  <c r="Q13" i="1"/>
  <c r="Q30" i="1"/>
  <c r="T13" i="1"/>
  <c r="T30" i="1"/>
  <c r="U13" i="1"/>
  <c r="U30" i="1"/>
  <c r="V13" i="1"/>
  <c r="V30" i="1"/>
  <c r="U91" i="53"/>
  <c r="W13" i="1"/>
  <c r="W30" i="1"/>
  <c r="V91" i="53" s="1"/>
  <c r="X13" i="1"/>
  <c r="W91" i="53" s="1"/>
  <c r="X30" i="1"/>
  <c r="Y13" i="1"/>
  <c r="Y30" i="1"/>
  <c r="Z13" i="1"/>
  <c r="Z30" i="1"/>
  <c r="AA13" i="1"/>
  <c r="AA30" i="1"/>
  <c r="Z91" i="53" s="1"/>
  <c r="AB13" i="1"/>
  <c r="AA91" i="53" s="1"/>
  <c r="AB30" i="1"/>
  <c r="C14" i="1"/>
  <c r="C31" i="1"/>
  <c r="D14" i="1"/>
  <c r="D31" i="1"/>
  <c r="C92" i="53" s="1"/>
  <c r="E14" i="1"/>
  <c r="E31" i="1"/>
  <c r="F14" i="1"/>
  <c r="F31" i="1"/>
  <c r="G14" i="1"/>
  <c r="F92" i="53" s="1"/>
  <c r="G31" i="1"/>
  <c r="H14" i="1"/>
  <c r="G92" i="53" s="1"/>
  <c r="H31" i="1"/>
  <c r="I14" i="1"/>
  <c r="I31" i="1"/>
  <c r="J14" i="1"/>
  <c r="J31" i="1"/>
  <c r="K14" i="1"/>
  <c r="J92" i="53" s="1"/>
  <c r="K31" i="1"/>
  <c r="L14" i="1"/>
  <c r="L31" i="1"/>
  <c r="K92" i="53"/>
  <c r="M14" i="1"/>
  <c r="M31" i="1"/>
  <c r="N14" i="1"/>
  <c r="N31" i="1"/>
  <c r="O14" i="1"/>
  <c r="O31" i="1"/>
  <c r="P14" i="1"/>
  <c r="P31" i="1"/>
  <c r="Q14" i="1"/>
  <c r="Q31" i="1"/>
  <c r="T14" i="1"/>
  <c r="T31" i="1"/>
  <c r="U14" i="1"/>
  <c r="U31" i="1"/>
  <c r="V14" i="1"/>
  <c r="V31" i="1"/>
  <c r="U92" i="53" s="1"/>
  <c r="W14" i="1"/>
  <c r="W31" i="1"/>
  <c r="V92" i="53" s="1"/>
  <c r="X14" i="1"/>
  <c r="W92" i="53" s="1"/>
  <c r="X31" i="1"/>
  <c r="Y14" i="1"/>
  <c r="X92" i="53" s="1"/>
  <c r="Y31" i="1"/>
  <c r="Z14" i="1"/>
  <c r="Y92" i="53" s="1"/>
  <c r="Z31" i="1"/>
  <c r="AA14" i="1"/>
  <c r="AA31" i="1"/>
  <c r="Z92" i="53" s="1"/>
  <c r="AB14" i="1"/>
  <c r="AA92" i="53" s="1"/>
  <c r="AB31" i="1"/>
  <c r="C15" i="1"/>
  <c r="B93" i="53" s="1"/>
  <c r="C32" i="1"/>
  <c r="D15" i="1"/>
  <c r="C93" i="53" s="1"/>
  <c r="D32" i="1"/>
  <c r="E15" i="1"/>
  <c r="E32" i="1"/>
  <c r="D93" i="53" s="1"/>
  <c r="F15" i="1"/>
  <c r="F32" i="1"/>
  <c r="G15" i="1"/>
  <c r="G32" i="1"/>
  <c r="H15" i="1"/>
  <c r="G93" i="53" s="1"/>
  <c r="H32" i="1"/>
  <c r="I15" i="1"/>
  <c r="I32" i="1"/>
  <c r="H93" i="53" s="1"/>
  <c r="J15" i="1"/>
  <c r="J32" i="1"/>
  <c r="K15" i="1"/>
  <c r="K32" i="1"/>
  <c r="L15" i="1"/>
  <c r="K93" i="53" s="1"/>
  <c r="L32" i="1"/>
  <c r="M15" i="1"/>
  <c r="M32" i="1"/>
  <c r="N15" i="1"/>
  <c r="M93" i="53" s="1"/>
  <c r="N32" i="1"/>
  <c r="O15" i="1"/>
  <c r="O32" i="1"/>
  <c r="P15" i="1"/>
  <c r="P32" i="1"/>
  <c r="Q15" i="1"/>
  <c r="Q32" i="1"/>
  <c r="T15" i="1"/>
  <c r="S93" i="53" s="1"/>
  <c r="T32" i="1"/>
  <c r="U15" i="1"/>
  <c r="U32" i="1"/>
  <c r="V15" i="1"/>
  <c r="V32" i="1"/>
  <c r="U93" i="53"/>
  <c r="W15" i="1"/>
  <c r="W32" i="1"/>
  <c r="V93" i="53" s="1"/>
  <c r="X15" i="1"/>
  <c r="X32" i="1"/>
  <c r="Y15" i="1"/>
  <c r="X93" i="53" s="1"/>
  <c r="Y32" i="1"/>
  <c r="Z15" i="1"/>
  <c r="Z32" i="1"/>
  <c r="AA15" i="1"/>
  <c r="AA32" i="1"/>
  <c r="Z93" i="53" s="1"/>
  <c r="AB15" i="1"/>
  <c r="AB32" i="1"/>
  <c r="B94" i="53"/>
  <c r="D94" i="53"/>
  <c r="E94" i="53"/>
  <c r="F94" i="53"/>
  <c r="G94" i="53"/>
  <c r="H94" i="53"/>
  <c r="I94" i="53"/>
  <c r="J94" i="53"/>
  <c r="M94" i="53"/>
  <c r="O94" i="53"/>
  <c r="P94" i="53"/>
  <c r="S94" i="53"/>
  <c r="T94" i="53"/>
  <c r="U94" i="53"/>
  <c r="W94" i="53"/>
  <c r="X94" i="53"/>
  <c r="Z94" i="53"/>
  <c r="B95" i="53"/>
  <c r="C95" i="53"/>
  <c r="D95" i="53"/>
  <c r="E95" i="53"/>
  <c r="F95" i="53"/>
  <c r="G95" i="53"/>
  <c r="H95" i="53"/>
  <c r="M95" i="53"/>
  <c r="N95" i="53"/>
  <c r="O95" i="53"/>
  <c r="P95" i="53"/>
  <c r="S95" i="53"/>
  <c r="V95" i="53"/>
  <c r="X95" i="53"/>
  <c r="Y95" i="53"/>
  <c r="Z95" i="53"/>
  <c r="A101" i="53"/>
  <c r="AC101" i="53"/>
  <c r="AE101" i="53"/>
  <c r="AF101" i="53"/>
  <c r="AG101" i="53"/>
  <c r="AH101" i="53"/>
  <c r="AI101" i="53"/>
  <c r="AJ101" i="53"/>
  <c r="AL101" i="53"/>
  <c r="AM101" i="53"/>
  <c r="AO101" i="53"/>
  <c r="AP101" i="53"/>
  <c r="AQ101" i="53"/>
  <c r="AT101" i="53"/>
  <c r="AZ101" i="53"/>
  <c r="A102" i="53"/>
  <c r="AC102" i="53"/>
  <c r="AD102" i="53"/>
  <c r="AE102" i="53"/>
  <c r="AK102" i="53"/>
  <c r="AM102" i="53"/>
  <c r="AQ102" i="53"/>
  <c r="AU102" i="53"/>
  <c r="AX102" i="53"/>
  <c r="AZ102" i="53"/>
  <c r="BA102" i="53"/>
  <c r="BB102" i="53"/>
  <c r="AD13" i="1"/>
  <c r="AD30" i="1"/>
  <c r="AE13" i="1"/>
  <c r="AE30" i="1"/>
  <c r="AD103" i="53" s="1"/>
  <c r="AF13" i="1"/>
  <c r="AF30" i="1"/>
  <c r="AG13" i="1"/>
  <c r="AG30" i="1"/>
  <c r="AH13" i="1"/>
  <c r="AG103" i="53" s="1"/>
  <c r="AH30" i="1"/>
  <c r="AI13" i="1"/>
  <c r="AI30" i="1"/>
  <c r="AH103" i="53" s="1"/>
  <c r="AJ13" i="1"/>
  <c r="AJ30" i="1"/>
  <c r="AK13" i="1"/>
  <c r="AK30" i="1"/>
  <c r="AL13" i="1"/>
  <c r="AL30" i="1"/>
  <c r="AK103" i="53"/>
  <c r="AM13" i="1"/>
  <c r="AM30" i="1"/>
  <c r="AN13" i="1"/>
  <c r="AM103" i="53" s="1"/>
  <c r="AN30" i="1"/>
  <c r="AO13" i="1"/>
  <c r="AO30" i="1"/>
  <c r="AP13" i="1"/>
  <c r="AP30" i="1"/>
  <c r="AQ13" i="1"/>
  <c r="AQ30" i="1"/>
  <c r="AR13" i="1"/>
  <c r="AQ103" i="53" s="1"/>
  <c r="AR30" i="1"/>
  <c r="AU13" i="1"/>
  <c r="AU30" i="1"/>
  <c r="AV13" i="1"/>
  <c r="AV30" i="1"/>
  <c r="AU103" i="53"/>
  <c r="AW13" i="1"/>
  <c r="AW30" i="1"/>
  <c r="AV103" i="53" s="1"/>
  <c r="AX13" i="1"/>
  <c r="AX30" i="1"/>
  <c r="AY13" i="1"/>
  <c r="AX103" i="53" s="1"/>
  <c r="AY30" i="1"/>
  <c r="AZ13" i="1"/>
  <c r="AZ30" i="1"/>
  <c r="BA13" i="1"/>
  <c r="BA30" i="1"/>
  <c r="AZ103" i="53" s="1"/>
  <c r="BB13" i="1"/>
  <c r="BB30" i="1"/>
  <c r="BC13" i="1"/>
  <c r="BB103" i="53" s="1"/>
  <c r="BC30" i="1"/>
  <c r="A104" i="53"/>
  <c r="AD14" i="1"/>
  <c r="AC104" i="53" s="1"/>
  <c r="AD31" i="1"/>
  <c r="AE14" i="1"/>
  <c r="AD104" i="53" s="1"/>
  <c r="AE31" i="1"/>
  <c r="AF14" i="1"/>
  <c r="AF31" i="1"/>
  <c r="AE104" i="53" s="1"/>
  <c r="AG14" i="1"/>
  <c r="AG31" i="1"/>
  <c r="AH14" i="1"/>
  <c r="AG104" i="53" s="1"/>
  <c r="AH31" i="1"/>
  <c r="AI14" i="1"/>
  <c r="AH104" i="53" s="1"/>
  <c r="AI31" i="1"/>
  <c r="AJ14" i="1"/>
  <c r="AJ31" i="1"/>
  <c r="AK14" i="1"/>
  <c r="AK31" i="1"/>
  <c r="AL14" i="1"/>
  <c r="AL31" i="1"/>
  <c r="AM14" i="1"/>
  <c r="AM31" i="1"/>
  <c r="AN14" i="1"/>
  <c r="AN31" i="1"/>
  <c r="AO14" i="1"/>
  <c r="AO31" i="1"/>
  <c r="AP14" i="1"/>
  <c r="AO104" i="53" s="1"/>
  <c r="AP31" i="1"/>
  <c r="AQ14" i="1"/>
  <c r="AQ31" i="1"/>
  <c r="AP104" i="53"/>
  <c r="AR14" i="1"/>
  <c r="AR31" i="1"/>
  <c r="AQ104" i="53" s="1"/>
  <c r="AU14" i="1"/>
  <c r="AU31" i="1"/>
  <c r="AV14" i="1"/>
  <c r="AU104" i="53" s="1"/>
  <c r="AV31" i="1"/>
  <c r="AW14" i="1"/>
  <c r="AW31" i="1"/>
  <c r="AX14" i="1"/>
  <c r="AX31" i="1"/>
  <c r="AW104" i="53" s="1"/>
  <c r="AY14" i="1"/>
  <c r="AY31" i="1"/>
  <c r="AZ14" i="1"/>
  <c r="AY104" i="53" s="1"/>
  <c r="AZ31" i="1"/>
  <c r="BA14" i="1"/>
  <c r="BA31" i="1"/>
  <c r="BB14" i="1"/>
  <c r="BB31" i="1"/>
  <c r="BA104" i="53" s="1"/>
  <c r="BC14" i="1"/>
  <c r="BC31" i="1"/>
  <c r="A105" i="53"/>
  <c r="AD15" i="1"/>
  <c r="AD32" i="1"/>
  <c r="AE15" i="1"/>
  <c r="AE32" i="1"/>
  <c r="AF15" i="1"/>
  <c r="AF32" i="1"/>
  <c r="AE105" i="53"/>
  <c r="AG15" i="1"/>
  <c r="AG32" i="1"/>
  <c r="AF105" i="53" s="1"/>
  <c r="AH15" i="1"/>
  <c r="AG105" i="53" s="1"/>
  <c r="AH32" i="1"/>
  <c r="AI15" i="1"/>
  <c r="AI32" i="1"/>
  <c r="AJ15" i="1"/>
  <c r="AJ32" i="1"/>
  <c r="AK15" i="1"/>
  <c r="AK32" i="1"/>
  <c r="AJ105" i="53" s="1"/>
  <c r="AL15" i="1"/>
  <c r="AK105" i="53" s="1"/>
  <c r="AL32" i="1"/>
  <c r="AM15" i="1"/>
  <c r="AM32" i="1"/>
  <c r="AN15" i="1"/>
  <c r="AN32" i="1"/>
  <c r="AO15" i="1"/>
  <c r="AO32" i="1"/>
  <c r="AN105" i="53" s="1"/>
  <c r="AP15" i="1"/>
  <c r="AP32" i="1"/>
  <c r="AQ15" i="1"/>
  <c r="AQ32" i="1"/>
  <c r="AR15" i="1"/>
  <c r="AQ105" i="53" s="1"/>
  <c r="AR32" i="1"/>
  <c r="AU15" i="1"/>
  <c r="AU32" i="1"/>
  <c r="AT105" i="53" s="1"/>
  <c r="AV15" i="1"/>
  <c r="AV32" i="1"/>
  <c r="AW15" i="1"/>
  <c r="AW32" i="1"/>
  <c r="AX15" i="1"/>
  <c r="AW105" i="53" s="1"/>
  <c r="AX32" i="1"/>
  <c r="AY15" i="1"/>
  <c r="AY32" i="1"/>
  <c r="AZ15" i="1"/>
  <c r="AZ32" i="1"/>
  <c r="BA15" i="1"/>
  <c r="BA32" i="1"/>
  <c r="BB15" i="1"/>
  <c r="BB32" i="1"/>
  <c r="BC15" i="1"/>
  <c r="BC32" i="1"/>
  <c r="A106" i="53"/>
  <c r="AC106" i="53"/>
  <c r="AD106" i="53"/>
  <c r="AE106" i="53"/>
  <c r="AH106" i="53"/>
  <c r="AJ106" i="53"/>
  <c r="AK106" i="53"/>
  <c r="AL106" i="53"/>
  <c r="AN106" i="53"/>
  <c r="AP106" i="53"/>
  <c r="AQ106" i="53"/>
  <c r="AX106" i="53"/>
  <c r="AY106" i="53"/>
  <c r="BA106" i="53"/>
  <c r="A107" i="53"/>
  <c r="AD107" i="53"/>
  <c r="AF107" i="53"/>
  <c r="AG107" i="53"/>
  <c r="AH107" i="53"/>
  <c r="AI107" i="53"/>
  <c r="AJ107" i="53"/>
  <c r="AM107" i="53"/>
  <c r="AO107" i="53"/>
  <c r="AP107" i="53"/>
  <c r="AQ107" i="53"/>
  <c r="AZ107" i="53"/>
  <c r="BA107" i="53"/>
  <c r="BB107" i="53"/>
  <c r="A108" i="53"/>
  <c r="B112" i="53"/>
  <c r="C112" i="53"/>
  <c r="D112" i="53"/>
  <c r="E112" i="53"/>
  <c r="F112" i="53"/>
  <c r="G112" i="53"/>
  <c r="H112" i="53"/>
  <c r="J112" i="53"/>
  <c r="M112" i="53"/>
  <c r="O112" i="53"/>
  <c r="P112" i="53"/>
  <c r="S112" i="53"/>
  <c r="T112" i="53"/>
  <c r="U112" i="53"/>
  <c r="V112" i="53"/>
  <c r="W112" i="53"/>
  <c r="Y112" i="53"/>
  <c r="Z112" i="53"/>
  <c r="AA112" i="53"/>
  <c r="AC112" i="53"/>
  <c r="AE112" i="53"/>
  <c r="AH112" i="53"/>
  <c r="AI112" i="53"/>
  <c r="AJ112" i="53"/>
  <c r="AK112" i="53"/>
  <c r="AN112" i="53"/>
  <c r="AO112" i="53"/>
  <c r="AP112" i="53"/>
  <c r="AQ112" i="53"/>
  <c r="AT112" i="53"/>
  <c r="AU112" i="53"/>
  <c r="AW112" i="53"/>
  <c r="AX112" i="53"/>
  <c r="AZ112" i="53"/>
  <c r="BA112" i="53"/>
  <c r="BB112" i="53"/>
  <c r="C113" i="53"/>
  <c r="D113" i="53"/>
  <c r="E113" i="53" s="1"/>
  <c r="F113" i="53" s="1"/>
  <c r="G113" i="53" s="1"/>
  <c r="H113" i="53" s="1"/>
  <c r="I113" i="53" s="1"/>
  <c r="J113" i="53" s="1"/>
  <c r="K113" i="53" s="1"/>
  <c r="L113" i="53" s="1"/>
  <c r="M113" i="53" s="1"/>
  <c r="N113" i="53" s="1"/>
  <c r="O113" i="53" s="1"/>
  <c r="P113" i="53" s="1"/>
  <c r="Q113" i="53" s="1"/>
  <c r="R113" i="53" s="1"/>
  <c r="S113" i="53" s="1"/>
  <c r="T113" i="53" s="1"/>
  <c r="U113" i="53" s="1"/>
  <c r="V113" i="53" s="1"/>
  <c r="W113" i="53" s="1"/>
  <c r="X113" i="53" s="1"/>
  <c r="Y113" i="53" s="1"/>
  <c r="Z113" i="53" s="1"/>
  <c r="AA113" i="53" s="1"/>
  <c r="AD113" i="53"/>
  <c r="AE113" i="53" s="1"/>
  <c r="AF113" i="53" s="1"/>
  <c r="AG113" i="53" s="1"/>
  <c r="AH113" i="53" s="1"/>
  <c r="AI113" i="53" s="1"/>
  <c r="AJ113" i="53" s="1"/>
  <c r="AK113" i="53" s="1"/>
  <c r="AL113" i="53" s="1"/>
  <c r="AM113" i="53" s="1"/>
  <c r="AN113" i="53" s="1"/>
  <c r="AO113" i="53" s="1"/>
  <c r="AP113" i="53" s="1"/>
  <c r="AQ113" i="53" s="1"/>
  <c r="AR113" i="53" s="1"/>
  <c r="AS113" i="53" s="1"/>
  <c r="AT113" i="53" s="1"/>
  <c r="AU113" i="53" s="1"/>
  <c r="AV113" i="53" s="1"/>
  <c r="AW113" i="53" s="1"/>
  <c r="AX113" i="53" s="1"/>
  <c r="AY113" i="53" s="1"/>
  <c r="AZ113" i="53" s="1"/>
  <c r="BA113" i="53" s="1"/>
  <c r="BB113" i="53" s="1"/>
  <c r="A114" i="53"/>
  <c r="C51" i="17"/>
  <c r="B114" i="53" s="1"/>
  <c r="D51" i="17"/>
  <c r="C114" i="53" s="1"/>
  <c r="E51" i="17"/>
  <c r="D114" i="53" s="1"/>
  <c r="F51" i="17"/>
  <c r="E114" i="53" s="1"/>
  <c r="G51" i="17"/>
  <c r="F114" i="53" s="1"/>
  <c r="H51" i="17"/>
  <c r="G114" i="53" s="1"/>
  <c r="I51" i="17"/>
  <c r="H114" i="53" s="1"/>
  <c r="J51" i="17"/>
  <c r="I114" i="53" s="1"/>
  <c r="K51" i="17"/>
  <c r="J114" i="53" s="1"/>
  <c r="L51" i="17"/>
  <c r="K114" i="53" s="1"/>
  <c r="M51" i="17"/>
  <c r="L114" i="53" s="1"/>
  <c r="N51" i="17"/>
  <c r="M114" i="53" s="1"/>
  <c r="O51" i="17"/>
  <c r="N114" i="53" s="1"/>
  <c r="P51" i="17"/>
  <c r="O114" i="53" s="1"/>
  <c r="Q51" i="17"/>
  <c r="P114" i="53" s="1"/>
  <c r="T51" i="17"/>
  <c r="S114" i="53" s="1"/>
  <c r="U51" i="17"/>
  <c r="T114" i="53" s="1"/>
  <c r="V51" i="17"/>
  <c r="U114" i="53" s="1"/>
  <c r="W51" i="17"/>
  <c r="V114" i="53" s="1"/>
  <c r="X51" i="17"/>
  <c r="W114" i="53" s="1"/>
  <c r="Y51" i="17"/>
  <c r="X114" i="53" s="1"/>
  <c r="Z51" i="17"/>
  <c r="Y114" i="53" s="1"/>
  <c r="AA51" i="17"/>
  <c r="Z114" i="53" s="1"/>
  <c r="AB51" i="17"/>
  <c r="AA114" i="53" s="1"/>
  <c r="A115" i="53"/>
  <c r="C20" i="17"/>
  <c r="B115" i="53"/>
  <c r="D20" i="17"/>
  <c r="C115" i="53" s="1"/>
  <c r="E20" i="17"/>
  <c r="D115" i="53" s="1"/>
  <c r="F20" i="17"/>
  <c r="E115" i="53" s="1"/>
  <c r="G20" i="17"/>
  <c r="F115" i="53" s="1"/>
  <c r="H20" i="17"/>
  <c r="G115" i="53"/>
  <c r="I20" i="17"/>
  <c r="H115" i="53" s="1"/>
  <c r="J20" i="17"/>
  <c r="I115" i="53" s="1"/>
  <c r="K20" i="17"/>
  <c r="J115" i="53" s="1"/>
  <c r="BD115" i="53" s="1"/>
  <c r="L20" i="17"/>
  <c r="K115" i="53" s="1"/>
  <c r="M20" i="17"/>
  <c r="L115" i="53"/>
  <c r="N20" i="17"/>
  <c r="M115" i="53" s="1"/>
  <c r="O20" i="17"/>
  <c r="N115" i="53"/>
  <c r="BH115" i="53" s="1"/>
  <c r="P20" i="17"/>
  <c r="O115" i="53"/>
  <c r="BI115" i="53" s="1"/>
  <c r="Q20" i="17"/>
  <c r="P115" i="53"/>
  <c r="T20" i="17"/>
  <c r="S115" i="53" s="1"/>
  <c r="U20" i="17"/>
  <c r="T115" i="53" s="1"/>
  <c r="V20" i="17"/>
  <c r="U115" i="53" s="1"/>
  <c r="W20" i="17"/>
  <c r="V115" i="53" s="1"/>
  <c r="X20" i="17"/>
  <c r="W115" i="53"/>
  <c r="Y20" i="17"/>
  <c r="X115" i="53" s="1"/>
  <c r="Z20" i="17"/>
  <c r="Y115" i="53" s="1"/>
  <c r="AA20" i="17"/>
  <c r="Z115" i="53" s="1"/>
  <c r="AB20" i="17"/>
  <c r="AA115" i="53"/>
  <c r="A116" i="53"/>
  <c r="C7" i="17"/>
  <c r="B116" i="53" s="1"/>
  <c r="D7" i="17"/>
  <c r="C116" i="53" s="1"/>
  <c r="E7" i="17"/>
  <c r="D116" i="53" s="1"/>
  <c r="F7" i="17"/>
  <c r="E116" i="53" s="1"/>
  <c r="G7" i="17"/>
  <c r="F116" i="53" s="1"/>
  <c r="H7" i="17"/>
  <c r="G116" i="53" s="1"/>
  <c r="I7" i="17"/>
  <c r="H116" i="53" s="1"/>
  <c r="J7" i="17"/>
  <c r="I116" i="53" s="1"/>
  <c r="K7" i="17"/>
  <c r="J116" i="53" s="1"/>
  <c r="BD116" i="53" s="1"/>
  <c r="L7" i="17"/>
  <c r="K116" i="53" s="1"/>
  <c r="M7" i="17"/>
  <c r="L116" i="53" s="1"/>
  <c r="N7" i="17"/>
  <c r="M116" i="53" s="1"/>
  <c r="O7" i="17"/>
  <c r="N116" i="53" s="1"/>
  <c r="BH116" i="53" s="1"/>
  <c r="P7" i="17"/>
  <c r="O116" i="53" s="1"/>
  <c r="Q7" i="17"/>
  <c r="P116" i="53" s="1"/>
  <c r="T7" i="17"/>
  <c r="S116" i="53" s="1"/>
  <c r="U7" i="17"/>
  <c r="T116" i="53" s="1"/>
  <c r="V7" i="17"/>
  <c r="U116" i="53" s="1"/>
  <c r="W7" i="17"/>
  <c r="V116" i="53" s="1"/>
  <c r="X7" i="17"/>
  <c r="W116" i="53" s="1"/>
  <c r="Y7" i="17"/>
  <c r="X116" i="53" s="1"/>
  <c r="Z7" i="17"/>
  <c r="Y116" i="53" s="1"/>
  <c r="AA7" i="17"/>
  <c r="Z116" i="53" s="1"/>
  <c r="AB7" i="17"/>
  <c r="AA116" i="53" s="1"/>
  <c r="A117" i="53"/>
  <c r="A132" i="53" s="1"/>
  <c r="C16" i="17"/>
  <c r="B117" i="53"/>
  <c r="D16" i="17"/>
  <c r="C117" i="53"/>
  <c r="E16" i="17"/>
  <c r="D117" i="53"/>
  <c r="F16" i="17"/>
  <c r="E117" i="53"/>
  <c r="G16" i="17"/>
  <c r="F117" i="53"/>
  <c r="H16" i="17"/>
  <c r="G117" i="53"/>
  <c r="I16" i="17"/>
  <c r="H117" i="53"/>
  <c r="J16" i="17"/>
  <c r="I117" i="53"/>
  <c r="K16" i="17"/>
  <c r="J117" i="53"/>
  <c r="BD117" i="53" s="1"/>
  <c r="L16" i="17"/>
  <c r="K117" i="53"/>
  <c r="M16" i="17"/>
  <c r="L117" i="53"/>
  <c r="N16" i="17"/>
  <c r="M117" i="53"/>
  <c r="O16" i="17"/>
  <c r="N117" i="53"/>
  <c r="BH117" i="53" s="1"/>
  <c r="P16" i="17"/>
  <c r="O117" i="53"/>
  <c r="Q16" i="17"/>
  <c r="P117" i="53"/>
  <c r="T16" i="17"/>
  <c r="S117" i="53"/>
  <c r="U16" i="17"/>
  <c r="T117" i="53"/>
  <c r="V16" i="17"/>
  <c r="U117" i="53"/>
  <c r="W16" i="17"/>
  <c r="V117" i="53"/>
  <c r="X16" i="17"/>
  <c r="W117" i="53"/>
  <c r="Y16" i="17"/>
  <c r="X117" i="53"/>
  <c r="Z16" i="17"/>
  <c r="Y117" i="53"/>
  <c r="AA16" i="17"/>
  <c r="Z117" i="53"/>
  <c r="AB16" i="17"/>
  <c r="AA117" i="53"/>
  <c r="A118" i="53"/>
  <c r="C24" i="17"/>
  <c r="B118" i="53" s="1"/>
  <c r="D24" i="17"/>
  <c r="C118" i="53" s="1"/>
  <c r="E24" i="17"/>
  <c r="D118" i="53" s="1"/>
  <c r="F24" i="17"/>
  <c r="E118" i="53" s="1"/>
  <c r="G24" i="17"/>
  <c r="F118" i="53" s="1"/>
  <c r="H24" i="17"/>
  <c r="G118" i="53" s="1"/>
  <c r="I24" i="17"/>
  <c r="H118" i="53" s="1"/>
  <c r="J24" i="17"/>
  <c r="I118" i="53" s="1"/>
  <c r="K24" i="17"/>
  <c r="J118" i="53" s="1"/>
  <c r="BD118" i="53" s="1"/>
  <c r="L24" i="17"/>
  <c r="K118" i="53" s="1"/>
  <c r="M24" i="17"/>
  <c r="L118" i="53" s="1"/>
  <c r="N24" i="17"/>
  <c r="M118" i="53" s="1"/>
  <c r="BG118" i="53" s="1"/>
  <c r="O24" i="17"/>
  <c r="N118" i="53" s="1"/>
  <c r="BH118" i="53" s="1"/>
  <c r="P24" i="17"/>
  <c r="O118" i="53" s="1"/>
  <c r="BI118" i="53" s="1"/>
  <c r="Q24" i="17"/>
  <c r="P118" i="53" s="1"/>
  <c r="T24" i="17"/>
  <c r="S118" i="53" s="1"/>
  <c r="U24" i="17"/>
  <c r="T118" i="53" s="1"/>
  <c r="V24" i="17"/>
  <c r="U118" i="53" s="1"/>
  <c r="W24" i="17"/>
  <c r="V118" i="53" s="1"/>
  <c r="X24" i="17"/>
  <c r="W118" i="53" s="1"/>
  <c r="Y24" i="17"/>
  <c r="X118" i="53" s="1"/>
  <c r="Z24" i="17"/>
  <c r="Y118" i="53" s="1"/>
  <c r="AA24" i="17"/>
  <c r="Z118" i="53" s="1"/>
  <c r="AB24" i="17"/>
  <c r="AA118" i="53" s="1"/>
  <c r="A119" i="53"/>
  <c r="C25" i="17"/>
  <c r="B119" i="53"/>
  <c r="D25" i="17"/>
  <c r="C119" i="53"/>
  <c r="E25" i="17"/>
  <c r="D119" i="53"/>
  <c r="F25" i="17"/>
  <c r="E119" i="53"/>
  <c r="G25" i="17"/>
  <c r="F119" i="53"/>
  <c r="H25" i="17"/>
  <c r="G119" i="53"/>
  <c r="I25" i="17"/>
  <c r="H119" i="53"/>
  <c r="J25" i="17"/>
  <c r="I119" i="53"/>
  <c r="K25" i="17"/>
  <c r="J119" i="53"/>
  <c r="BD119" i="53" s="1"/>
  <c r="L25" i="17"/>
  <c r="K119" i="53"/>
  <c r="M25" i="17"/>
  <c r="L119" i="53"/>
  <c r="N25" i="17"/>
  <c r="M119" i="53"/>
  <c r="O25" i="17"/>
  <c r="N119" i="53"/>
  <c r="BH119" i="53" s="1"/>
  <c r="P25" i="17"/>
  <c r="O119" i="53"/>
  <c r="Q25" i="17"/>
  <c r="P119" i="53"/>
  <c r="BJ119" i="53" s="1"/>
  <c r="T25" i="17"/>
  <c r="S119" i="53"/>
  <c r="U25" i="17"/>
  <c r="T119" i="53"/>
  <c r="V25" i="17"/>
  <c r="U119" i="53"/>
  <c r="W25" i="17"/>
  <c r="V119" i="53"/>
  <c r="X25" i="17"/>
  <c r="W119" i="53"/>
  <c r="Y25" i="17"/>
  <c r="X119" i="53"/>
  <c r="Z25" i="17"/>
  <c r="Y119" i="53"/>
  <c r="AA25" i="17"/>
  <c r="Z119" i="53"/>
  <c r="AB25" i="17"/>
  <c r="AA119" i="53"/>
  <c r="A120" i="53"/>
  <c r="C56" i="17"/>
  <c r="B120" i="53" s="1"/>
  <c r="D56" i="17"/>
  <c r="C120" i="53" s="1"/>
  <c r="E56" i="17"/>
  <c r="D120" i="53" s="1"/>
  <c r="F56" i="17"/>
  <c r="E120" i="53" s="1"/>
  <c r="G56" i="17"/>
  <c r="F120" i="53" s="1"/>
  <c r="H56" i="17"/>
  <c r="G120" i="53" s="1"/>
  <c r="I56" i="17"/>
  <c r="H120" i="53" s="1"/>
  <c r="J56" i="17"/>
  <c r="I120" i="53" s="1"/>
  <c r="K56" i="17"/>
  <c r="J120" i="53" s="1"/>
  <c r="BD120" i="53" s="1"/>
  <c r="L56" i="17"/>
  <c r="K120" i="53" s="1"/>
  <c r="M56" i="17"/>
  <c r="L120" i="53" s="1"/>
  <c r="N56" i="17"/>
  <c r="M120" i="53" s="1"/>
  <c r="O56" i="17"/>
  <c r="N120" i="53" s="1"/>
  <c r="BH120" i="53" s="1"/>
  <c r="P56" i="17"/>
  <c r="O120" i="53" s="1"/>
  <c r="BI120" i="53" s="1"/>
  <c r="Q56" i="17"/>
  <c r="P120" i="53" s="1"/>
  <c r="T56" i="17"/>
  <c r="S120" i="53" s="1"/>
  <c r="U56" i="17"/>
  <c r="T120" i="53" s="1"/>
  <c r="V56" i="17"/>
  <c r="U120" i="53" s="1"/>
  <c r="W56" i="17"/>
  <c r="V120" i="53" s="1"/>
  <c r="X56" i="17"/>
  <c r="W120" i="53" s="1"/>
  <c r="Y56" i="17"/>
  <c r="X120" i="53" s="1"/>
  <c r="Z56" i="17"/>
  <c r="Y120" i="53" s="1"/>
  <c r="AA56" i="17"/>
  <c r="Z120" i="53" s="1"/>
  <c r="AB56" i="17"/>
  <c r="AA120" i="53" s="1"/>
  <c r="C49" i="17"/>
  <c r="B121" i="53" s="1"/>
  <c r="D49" i="17"/>
  <c r="C121" i="53" s="1"/>
  <c r="E49" i="17"/>
  <c r="D121" i="53" s="1"/>
  <c r="F49" i="17"/>
  <c r="E121" i="53" s="1"/>
  <c r="G49" i="17"/>
  <c r="F121" i="53" s="1"/>
  <c r="H49" i="17"/>
  <c r="G121" i="53" s="1"/>
  <c r="I49" i="17"/>
  <c r="H121" i="53" s="1"/>
  <c r="J49" i="17"/>
  <c r="I121" i="53" s="1"/>
  <c r="K49" i="17"/>
  <c r="J121" i="53" s="1"/>
  <c r="BD121" i="53" s="1"/>
  <c r="L49" i="17"/>
  <c r="K121" i="53" s="1"/>
  <c r="M49" i="17"/>
  <c r="L121" i="53" s="1"/>
  <c r="N49" i="17"/>
  <c r="M121" i="53" s="1"/>
  <c r="O49" i="17"/>
  <c r="N121" i="53" s="1"/>
  <c r="BH121" i="53" s="1"/>
  <c r="P49" i="17"/>
  <c r="O121" i="53" s="1"/>
  <c r="Q49" i="17"/>
  <c r="P121" i="53" s="1"/>
  <c r="T49" i="17"/>
  <c r="S121" i="53" s="1"/>
  <c r="U49" i="17"/>
  <c r="T121" i="53" s="1"/>
  <c r="V49" i="17"/>
  <c r="U121" i="53" s="1"/>
  <c r="W49" i="17"/>
  <c r="V121" i="53" s="1"/>
  <c r="X49" i="17"/>
  <c r="W121" i="53" s="1"/>
  <c r="Y49" i="17"/>
  <c r="X121" i="53" s="1"/>
  <c r="Z49" i="17"/>
  <c r="Y121" i="53" s="1"/>
  <c r="AA49" i="17"/>
  <c r="Z121" i="53" s="1"/>
  <c r="AB49" i="17"/>
  <c r="AA121" i="53" s="1"/>
  <c r="BI121" i="53"/>
  <c r="A122" i="53"/>
  <c r="C18" i="17"/>
  <c r="B122" i="53"/>
  <c r="D18" i="17"/>
  <c r="C122" i="53" s="1"/>
  <c r="E18" i="17"/>
  <c r="D122" i="53" s="1"/>
  <c r="F18" i="17"/>
  <c r="E122" i="53" s="1"/>
  <c r="G18" i="17"/>
  <c r="F122" i="53"/>
  <c r="H18" i="17"/>
  <c r="G122" i="53" s="1"/>
  <c r="I18" i="17"/>
  <c r="H122" i="53" s="1"/>
  <c r="J18" i="17"/>
  <c r="I122" i="53" s="1"/>
  <c r="K18" i="17"/>
  <c r="J122" i="53"/>
  <c r="BD122" i="53" s="1"/>
  <c r="L18" i="17"/>
  <c r="K122" i="53" s="1"/>
  <c r="M18" i="17"/>
  <c r="L122" i="53" s="1"/>
  <c r="N18" i="17"/>
  <c r="M122" i="53" s="1"/>
  <c r="BG122" i="53" s="1"/>
  <c r="O18" i="17"/>
  <c r="N122" i="53"/>
  <c r="BH122" i="53" s="1"/>
  <c r="P18" i="17"/>
  <c r="O122" i="53" s="1"/>
  <c r="Q18" i="17"/>
  <c r="P122" i="53" s="1"/>
  <c r="BJ122" i="53" s="1"/>
  <c r="T18" i="17"/>
  <c r="S122" i="53" s="1"/>
  <c r="U18" i="17"/>
  <c r="T122" i="53"/>
  <c r="V18" i="17"/>
  <c r="U122" i="53" s="1"/>
  <c r="W18" i="17"/>
  <c r="V122" i="53" s="1"/>
  <c r="X18" i="17"/>
  <c r="W122" i="53" s="1"/>
  <c r="Y18" i="17"/>
  <c r="X122" i="53"/>
  <c r="Z18" i="17"/>
  <c r="Y122" i="53" s="1"/>
  <c r="AA18" i="17"/>
  <c r="Z122" i="53" s="1"/>
  <c r="AB18" i="17"/>
  <c r="AA122" i="53" s="1"/>
  <c r="A129" i="53"/>
  <c r="AD51" i="17"/>
  <c r="AC129" i="53" s="1"/>
  <c r="AE51" i="17"/>
  <c r="AD129" i="53" s="1"/>
  <c r="AF51" i="17"/>
  <c r="AE129" i="53" s="1"/>
  <c r="AG51" i="17"/>
  <c r="AF129" i="53" s="1"/>
  <c r="AH51" i="17"/>
  <c r="AG129" i="53" s="1"/>
  <c r="AI51" i="17"/>
  <c r="AH129" i="53" s="1"/>
  <c r="AJ51" i="17"/>
  <c r="AI129" i="53" s="1"/>
  <c r="AK51" i="17"/>
  <c r="AJ129" i="53" s="1"/>
  <c r="AL51" i="17"/>
  <c r="AK129" i="53" s="1"/>
  <c r="BD129" i="53" s="1"/>
  <c r="AM51" i="17"/>
  <c r="AL129" i="53" s="1"/>
  <c r="AN51" i="17"/>
  <c r="AM129" i="53" s="1"/>
  <c r="AO51" i="17"/>
  <c r="AN129" i="53" s="1"/>
  <c r="AP51" i="17"/>
  <c r="AO129" i="53" s="1"/>
  <c r="AQ51" i="17"/>
  <c r="AP129" i="53" s="1"/>
  <c r="AR51" i="17"/>
  <c r="AQ129" i="53" s="1"/>
  <c r="BJ129" i="53" s="1"/>
  <c r="AU51" i="17"/>
  <c r="AT129" i="53" s="1"/>
  <c r="AV51" i="17"/>
  <c r="AU129" i="53" s="1"/>
  <c r="AW51" i="17"/>
  <c r="AV129" i="53" s="1"/>
  <c r="AX51" i="17"/>
  <c r="AW129" i="53" s="1"/>
  <c r="AY51" i="17"/>
  <c r="AX129" i="53" s="1"/>
  <c r="AZ51" i="17"/>
  <c r="AY129" i="53" s="1"/>
  <c r="BA51" i="17"/>
  <c r="AZ129" i="53" s="1"/>
  <c r="BB51" i="17"/>
  <c r="BA129" i="53" s="1"/>
  <c r="BC51" i="17"/>
  <c r="BB129" i="53" s="1"/>
  <c r="BG129" i="53"/>
  <c r="A130" i="53"/>
  <c r="AD20" i="17"/>
  <c r="AC130" i="53"/>
  <c r="AE20" i="17"/>
  <c r="AD130" i="53"/>
  <c r="AF20" i="17"/>
  <c r="AE130" i="53"/>
  <c r="AG20" i="17"/>
  <c r="AF130" i="53"/>
  <c r="AH20" i="17"/>
  <c r="AG130" i="53"/>
  <c r="AI20" i="17"/>
  <c r="AH130" i="53"/>
  <c r="AJ20" i="17"/>
  <c r="AI130" i="53"/>
  <c r="AK20" i="17"/>
  <c r="AJ130" i="53"/>
  <c r="AL20" i="17"/>
  <c r="AK130" i="53"/>
  <c r="AM20" i="17"/>
  <c r="AL130" i="53"/>
  <c r="AN20" i="17"/>
  <c r="AM130" i="53"/>
  <c r="AO20" i="17"/>
  <c r="AN130" i="53"/>
  <c r="BG130" i="53" s="1"/>
  <c r="AP20" i="17"/>
  <c r="AO130" i="53"/>
  <c r="AQ20" i="17"/>
  <c r="AP130" i="53"/>
  <c r="BI130" i="53" s="1"/>
  <c r="AR20" i="17"/>
  <c r="AQ130" i="53"/>
  <c r="BJ130" i="53" s="1"/>
  <c r="AU20" i="17"/>
  <c r="AT130" i="53"/>
  <c r="AV20" i="17"/>
  <c r="AU130" i="53"/>
  <c r="AW20" i="17"/>
  <c r="AV130" i="53"/>
  <c r="AX20" i="17"/>
  <c r="AW130" i="53"/>
  <c r="AY20" i="17"/>
  <c r="AX130" i="53"/>
  <c r="AZ20" i="17"/>
  <c r="AY130" i="53"/>
  <c r="BA20" i="17"/>
  <c r="AZ130" i="53"/>
  <c r="BB20" i="17"/>
  <c r="BA130" i="53"/>
  <c r="BC20" i="17"/>
  <c r="BB130" i="53"/>
  <c r="A131" i="53"/>
  <c r="AD7" i="17"/>
  <c r="AC131" i="53" s="1"/>
  <c r="AE7" i="17"/>
  <c r="AD131" i="53" s="1"/>
  <c r="AF7" i="17"/>
  <c r="AE131" i="53" s="1"/>
  <c r="AG7" i="17"/>
  <c r="AF131" i="53" s="1"/>
  <c r="AH7" i="17"/>
  <c r="AG131" i="53" s="1"/>
  <c r="AI7" i="17"/>
  <c r="AH131" i="53" s="1"/>
  <c r="AJ7" i="17"/>
  <c r="AI131" i="53" s="1"/>
  <c r="AK7" i="17"/>
  <c r="AJ131" i="53" s="1"/>
  <c r="AL7" i="17"/>
  <c r="AK131" i="53" s="1"/>
  <c r="BD131" i="53" s="1"/>
  <c r="AM7" i="17"/>
  <c r="AL131" i="53" s="1"/>
  <c r="AN7" i="17"/>
  <c r="AM131" i="53" s="1"/>
  <c r="AO7" i="17"/>
  <c r="AN131" i="53" s="1"/>
  <c r="BG131" i="53" s="1"/>
  <c r="AP7" i="17"/>
  <c r="AO131" i="53" s="1"/>
  <c r="AQ7" i="17"/>
  <c r="AP131" i="53" s="1"/>
  <c r="AR7" i="17"/>
  <c r="AQ131" i="53" s="1"/>
  <c r="BJ131" i="53" s="1"/>
  <c r="AU7" i="17"/>
  <c r="AT131" i="53" s="1"/>
  <c r="AV7" i="17"/>
  <c r="AU131" i="53" s="1"/>
  <c r="AW7" i="17"/>
  <c r="AV131" i="53" s="1"/>
  <c r="AX7" i="17"/>
  <c r="AW131" i="53" s="1"/>
  <c r="AY7" i="17"/>
  <c r="AX131" i="53" s="1"/>
  <c r="AZ7" i="17"/>
  <c r="AY131" i="53" s="1"/>
  <c r="BA7" i="17"/>
  <c r="AZ131" i="53" s="1"/>
  <c r="BB7" i="17"/>
  <c r="BA131" i="53" s="1"/>
  <c r="BC7" i="17"/>
  <c r="BB131" i="53" s="1"/>
  <c r="AD16" i="17"/>
  <c r="AC132" i="53" s="1"/>
  <c r="AE16" i="17"/>
  <c r="AD132" i="53" s="1"/>
  <c r="AF16" i="17"/>
  <c r="AE132" i="53"/>
  <c r="AG16" i="17"/>
  <c r="AF132" i="53" s="1"/>
  <c r="AH16" i="17"/>
  <c r="AG132" i="53" s="1"/>
  <c r="AI16" i="17"/>
  <c r="AH132" i="53" s="1"/>
  <c r="AJ16" i="17"/>
  <c r="AI132" i="53"/>
  <c r="AK16" i="17"/>
  <c r="AJ132" i="53" s="1"/>
  <c r="AL16" i="17"/>
  <c r="AK132" i="53" s="1"/>
  <c r="AM16" i="17"/>
  <c r="AL132" i="53" s="1"/>
  <c r="AN16" i="17"/>
  <c r="AM132" i="53"/>
  <c r="AO16" i="17"/>
  <c r="AN132" i="53" s="1"/>
  <c r="BG132" i="53" s="1"/>
  <c r="AP16" i="17"/>
  <c r="AO132" i="53" s="1"/>
  <c r="AQ16" i="17"/>
  <c r="AP132" i="53" s="1"/>
  <c r="AR16" i="17"/>
  <c r="AQ132" i="53"/>
  <c r="BJ132" i="53" s="1"/>
  <c r="AU16" i="17"/>
  <c r="AT132" i="53" s="1"/>
  <c r="AV16" i="17"/>
  <c r="AU132" i="53" s="1"/>
  <c r="AW16" i="17"/>
  <c r="AV132" i="53" s="1"/>
  <c r="AX16" i="17"/>
  <c r="AW132" i="53"/>
  <c r="AY16" i="17"/>
  <c r="AX132" i="53" s="1"/>
  <c r="AZ16" i="17"/>
  <c r="AY132" i="53" s="1"/>
  <c r="BA16" i="17"/>
  <c r="AZ132" i="53" s="1"/>
  <c r="BB16" i="17"/>
  <c r="BA132" i="53"/>
  <c r="BC16" i="17"/>
  <c r="BB132" i="53" s="1"/>
  <c r="BD132" i="53"/>
  <c r="A133" i="53"/>
  <c r="AD24" i="17"/>
  <c r="AC133" i="53" s="1"/>
  <c r="AE24" i="17"/>
  <c r="AD133" i="53" s="1"/>
  <c r="AF24" i="17"/>
  <c r="AE133" i="53" s="1"/>
  <c r="AG24" i="17"/>
  <c r="AF133" i="53" s="1"/>
  <c r="AH24" i="17"/>
  <c r="AG133" i="53" s="1"/>
  <c r="AI24" i="17"/>
  <c r="AH133" i="53" s="1"/>
  <c r="AJ24" i="17"/>
  <c r="AI133" i="53" s="1"/>
  <c r="AK24" i="17"/>
  <c r="AJ133" i="53" s="1"/>
  <c r="BC133" i="53" s="1"/>
  <c r="AL24" i="17"/>
  <c r="AK133" i="53" s="1"/>
  <c r="BD133" i="53" s="1"/>
  <c r="AM24" i="17"/>
  <c r="AL133" i="53" s="1"/>
  <c r="AN24" i="17"/>
  <c r="AM133" i="53" s="1"/>
  <c r="AO24" i="17"/>
  <c r="AN133" i="53" s="1"/>
  <c r="AP24" i="17"/>
  <c r="AO133" i="53" s="1"/>
  <c r="AQ24" i="17"/>
  <c r="AP133" i="53" s="1"/>
  <c r="BI133" i="53" s="1"/>
  <c r="AR24" i="17"/>
  <c r="AQ133" i="53" s="1"/>
  <c r="BJ133" i="53" s="1"/>
  <c r="AU24" i="17"/>
  <c r="AT133" i="53" s="1"/>
  <c r="AV24" i="17"/>
  <c r="AU133" i="53" s="1"/>
  <c r="AW24" i="17"/>
  <c r="AV133" i="53" s="1"/>
  <c r="AX24" i="17"/>
  <c r="AW133" i="53" s="1"/>
  <c r="AY24" i="17"/>
  <c r="AX133" i="53" s="1"/>
  <c r="AZ24" i="17"/>
  <c r="AY133" i="53" s="1"/>
  <c r="BA24" i="17"/>
  <c r="AZ133" i="53" s="1"/>
  <c r="BB24" i="17"/>
  <c r="BA133" i="53" s="1"/>
  <c r="BC24" i="17"/>
  <c r="BB133" i="53" s="1"/>
  <c r="A134" i="53"/>
  <c r="AD25" i="17"/>
  <c r="AC134" i="53" s="1"/>
  <c r="AE25" i="17"/>
  <c r="AD134" i="53" s="1"/>
  <c r="AF25" i="17"/>
  <c r="AE134" i="53" s="1"/>
  <c r="AG25" i="17"/>
  <c r="AF134" i="53"/>
  <c r="AH25" i="17"/>
  <c r="AG134" i="53" s="1"/>
  <c r="AI25" i="17"/>
  <c r="AH134" i="53" s="1"/>
  <c r="AJ25" i="17"/>
  <c r="AI134" i="53" s="1"/>
  <c r="AK25" i="17"/>
  <c r="AJ134" i="53"/>
  <c r="AL25" i="17"/>
  <c r="AK134" i="53" s="1"/>
  <c r="AM25" i="17"/>
  <c r="AL134" i="53" s="1"/>
  <c r="AN25" i="17"/>
  <c r="AM134" i="53" s="1"/>
  <c r="AO25" i="17"/>
  <c r="AN134" i="53"/>
  <c r="BG134" i="53" s="1"/>
  <c r="AP25" i="17"/>
  <c r="AO134" i="53" s="1"/>
  <c r="AQ25" i="17"/>
  <c r="AP134" i="53" s="1"/>
  <c r="BI134" i="53" s="1"/>
  <c r="AR25" i="17"/>
  <c r="AQ134" i="53" s="1"/>
  <c r="AU25" i="17"/>
  <c r="AT134" i="53"/>
  <c r="AV25" i="17"/>
  <c r="AU134" i="53" s="1"/>
  <c r="AW25" i="17"/>
  <c r="AV134" i="53" s="1"/>
  <c r="AX25" i="17"/>
  <c r="AW134" i="53" s="1"/>
  <c r="AY25" i="17"/>
  <c r="AX134" i="53"/>
  <c r="AZ25" i="17"/>
  <c r="AY134" i="53" s="1"/>
  <c r="BA25" i="17"/>
  <c r="AZ134" i="53" s="1"/>
  <c r="BB25" i="17"/>
  <c r="BA134" i="53" s="1"/>
  <c r="BC25" i="17"/>
  <c r="BB134" i="53"/>
  <c r="BD134" i="53"/>
  <c r="BJ134" i="53"/>
  <c r="A135" i="53"/>
  <c r="AD56" i="17"/>
  <c r="AC135" i="53" s="1"/>
  <c r="AE56" i="17"/>
  <c r="AD135" i="53" s="1"/>
  <c r="AF56" i="17"/>
  <c r="AE135" i="53" s="1"/>
  <c r="AG56" i="17"/>
  <c r="AF135" i="53" s="1"/>
  <c r="AH56" i="17"/>
  <c r="AG135" i="53" s="1"/>
  <c r="AI56" i="17"/>
  <c r="AH135" i="53" s="1"/>
  <c r="AJ56" i="17"/>
  <c r="AI135" i="53" s="1"/>
  <c r="AK56" i="17"/>
  <c r="AJ135" i="53" s="1"/>
  <c r="AL56" i="17"/>
  <c r="AK135" i="53" s="1"/>
  <c r="BD135" i="53" s="1"/>
  <c r="AM56" i="17"/>
  <c r="AL135" i="53" s="1"/>
  <c r="AN56" i="17"/>
  <c r="AM135" i="53" s="1"/>
  <c r="AO56" i="17"/>
  <c r="AN135" i="53" s="1"/>
  <c r="BG135" i="53" s="1"/>
  <c r="AP56" i="17"/>
  <c r="AO135" i="53" s="1"/>
  <c r="AQ56" i="17"/>
  <c r="AP135" i="53" s="1"/>
  <c r="AR56" i="17"/>
  <c r="AQ135" i="53" s="1"/>
  <c r="AU56" i="17"/>
  <c r="AT135" i="53" s="1"/>
  <c r="AV56" i="17"/>
  <c r="AU135" i="53" s="1"/>
  <c r="AW56" i="17"/>
  <c r="AV135" i="53" s="1"/>
  <c r="AX56" i="17"/>
  <c r="AW135" i="53" s="1"/>
  <c r="AY56" i="17"/>
  <c r="AX135" i="53" s="1"/>
  <c r="AZ56" i="17"/>
  <c r="AY135" i="53" s="1"/>
  <c r="BA56" i="17"/>
  <c r="AZ135" i="53"/>
  <c r="BB56" i="17"/>
  <c r="BA135" i="53"/>
  <c r="BC56" i="17"/>
  <c r="BB135" i="53"/>
  <c r="BJ135" i="53"/>
  <c r="A136" i="53"/>
  <c r="AD49" i="17"/>
  <c r="AC136" i="53" s="1"/>
  <c r="AE49" i="17"/>
  <c r="AD136" i="53" s="1"/>
  <c r="AF49" i="17"/>
  <c r="AE136" i="53" s="1"/>
  <c r="AG49" i="17"/>
  <c r="AF136" i="53" s="1"/>
  <c r="AH49" i="17"/>
  <c r="AG136" i="53" s="1"/>
  <c r="AI49" i="17"/>
  <c r="AH136" i="53" s="1"/>
  <c r="AJ49" i="17"/>
  <c r="AI136" i="53" s="1"/>
  <c r="AK49" i="17"/>
  <c r="AJ136" i="53" s="1"/>
  <c r="AL49" i="17"/>
  <c r="AK136" i="53" s="1"/>
  <c r="BD136" i="53" s="1"/>
  <c r="AM49" i="17"/>
  <c r="AL136" i="53" s="1"/>
  <c r="AN49" i="17"/>
  <c r="AM136" i="53" s="1"/>
  <c r="AO49" i="17"/>
  <c r="AN136" i="53" s="1"/>
  <c r="BG136" i="53" s="1"/>
  <c r="AP49" i="17"/>
  <c r="AO136" i="53" s="1"/>
  <c r="AQ49" i="17"/>
  <c r="AP136" i="53" s="1"/>
  <c r="AR49" i="17"/>
  <c r="AQ136" i="53" s="1"/>
  <c r="AU49" i="17"/>
  <c r="AT136" i="53" s="1"/>
  <c r="AV49" i="17"/>
  <c r="AU136" i="53" s="1"/>
  <c r="AW49" i="17"/>
  <c r="AV136" i="53" s="1"/>
  <c r="AX49" i="17"/>
  <c r="AW136" i="53" s="1"/>
  <c r="AY49" i="17"/>
  <c r="AX136" i="53" s="1"/>
  <c r="AZ49" i="17"/>
  <c r="AY136" i="53" s="1"/>
  <c r="BA49" i="17"/>
  <c r="AZ136" i="53" s="1"/>
  <c r="BB49" i="17"/>
  <c r="BA136" i="53" s="1"/>
  <c r="BC49" i="17"/>
  <c r="BB136" i="53" s="1"/>
  <c r="A137" i="53"/>
  <c r="AD18" i="17"/>
  <c r="AC137" i="53"/>
  <c r="AE18" i="17"/>
  <c r="AD137" i="53"/>
  <c r="AF18" i="17"/>
  <c r="AE137" i="53"/>
  <c r="AG18" i="17"/>
  <c r="AF137" i="53"/>
  <c r="AH18" i="17"/>
  <c r="AG137" i="53"/>
  <c r="AI18" i="17"/>
  <c r="AH137" i="53"/>
  <c r="AJ18" i="17"/>
  <c r="AI137" i="53"/>
  <c r="AK18" i="17"/>
  <c r="AJ137" i="53"/>
  <c r="BC137" i="53" s="1"/>
  <c r="AL18" i="17"/>
  <c r="AK137" i="53"/>
  <c r="BD137" i="53" s="1"/>
  <c r="AM18" i="17"/>
  <c r="AL137" i="53"/>
  <c r="AN18" i="17"/>
  <c r="AM137" i="53"/>
  <c r="AO18" i="17"/>
  <c r="AN137" i="53"/>
  <c r="BG137" i="53" s="1"/>
  <c r="AP18" i="17"/>
  <c r="AO137" i="53"/>
  <c r="AQ18" i="17"/>
  <c r="AP137" i="53"/>
  <c r="BI137" i="53" s="1"/>
  <c r="AR18" i="17"/>
  <c r="AQ137" i="53"/>
  <c r="BJ137" i="53" s="1"/>
  <c r="AU18" i="17"/>
  <c r="AT137" i="53"/>
  <c r="AV18" i="17"/>
  <c r="AU137" i="53"/>
  <c r="AW18" i="17"/>
  <c r="AV137" i="53"/>
  <c r="AX18" i="17"/>
  <c r="AW137" i="53"/>
  <c r="AY18" i="17"/>
  <c r="AX137" i="53"/>
  <c r="AZ18" i="17"/>
  <c r="AY137" i="53"/>
  <c r="BA18" i="17"/>
  <c r="AZ137" i="53"/>
  <c r="BB18" i="17"/>
  <c r="BA137" i="53"/>
  <c r="BC18" i="17"/>
  <c r="BB137" i="53"/>
  <c r="A138" i="53"/>
  <c r="B142" i="53"/>
  <c r="C142" i="53"/>
  <c r="D142" i="53"/>
  <c r="E142" i="53"/>
  <c r="F142" i="53"/>
  <c r="G142" i="53"/>
  <c r="H142" i="53"/>
  <c r="I142" i="53"/>
  <c r="J142" i="53"/>
  <c r="K142" i="53"/>
  <c r="L142" i="53"/>
  <c r="M142" i="53"/>
  <c r="N142" i="53"/>
  <c r="O142" i="53"/>
  <c r="P142" i="53"/>
  <c r="S142" i="53"/>
  <c r="T142" i="53"/>
  <c r="U142" i="53"/>
  <c r="V142" i="53"/>
  <c r="X142" i="53"/>
  <c r="Y142" i="53"/>
  <c r="AA142" i="53"/>
  <c r="AD142" i="53"/>
  <c r="AE142" i="53"/>
  <c r="AG142" i="53"/>
  <c r="AH142" i="53"/>
  <c r="AI142" i="53"/>
  <c r="AJ142" i="53"/>
  <c r="AK142" i="53"/>
  <c r="AL142" i="53"/>
  <c r="AM142" i="53"/>
  <c r="AN142" i="53"/>
  <c r="AP142" i="53"/>
  <c r="AQ142" i="53"/>
  <c r="AT142" i="53"/>
  <c r="AV142" i="53"/>
  <c r="AW142" i="53"/>
  <c r="AX142" i="53"/>
  <c r="AY142" i="53"/>
  <c r="AZ142" i="53"/>
  <c r="BA142" i="53"/>
  <c r="BB142" i="53"/>
  <c r="C143" i="53"/>
  <c r="D143" i="53" s="1"/>
  <c r="E143" i="53"/>
  <c r="F143" i="53" s="1"/>
  <c r="G143" i="53" s="1"/>
  <c r="H143" i="53" s="1"/>
  <c r="I143" i="53" s="1"/>
  <c r="J143" i="53" s="1"/>
  <c r="K143" i="53" s="1"/>
  <c r="L143" i="53" s="1"/>
  <c r="M143" i="53"/>
  <c r="N143" i="53" s="1"/>
  <c r="O143" i="53" s="1"/>
  <c r="P143" i="53" s="1"/>
  <c r="Q143" i="53" s="1"/>
  <c r="R143" i="53" s="1"/>
  <c r="S143" i="53" s="1"/>
  <c r="T143" i="53" s="1"/>
  <c r="U143" i="53" s="1"/>
  <c r="V143" i="53" s="1"/>
  <c r="W143" i="53" s="1"/>
  <c r="X143" i="53" s="1"/>
  <c r="Y143" i="53" s="1"/>
  <c r="Z143" i="53" s="1"/>
  <c r="AA143" i="53" s="1"/>
  <c r="AD143" i="53"/>
  <c r="AE143" i="53"/>
  <c r="AF143" i="53" s="1"/>
  <c r="AG143" i="53" s="1"/>
  <c r="AH143" i="53" s="1"/>
  <c r="AI143" i="53" s="1"/>
  <c r="AJ143" i="53" s="1"/>
  <c r="AK143" i="53" s="1"/>
  <c r="AL143" i="53" s="1"/>
  <c r="AM143" i="53" s="1"/>
  <c r="AN143" i="53" s="1"/>
  <c r="AO143" i="53" s="1"/>
  <c r="AP143" i="53" s="1"/>
  <c r="AQ143" i="53" s="1"/>
  <c r="AR143" i="53" s="1"/>
  <c r="AS143" i="53" s="1"/>
  <c r="AT143" i="53" s="1"/>
  <c r="AU143" i="53" s="1"/>
  <c r="AV143" i="53" s="1"/>
  <c r="AW143" i="53" s="1"/>
  <c r="AX143" i="53" s="1"/>
  <c r="AY143" i="53" s="1"/>
  <c r="AZ143" i="53" s="1"/>
  <c r="BA143" i="53" s="1"/>
  <c r="BB143" i="53" s="1"/>
  <c r="A144" i="53"/>
  <c r="A159" i="53" s="1"/>
  <c r="C48" i="18"/>
  <c r="B144" i="53"/>
  <c r="D48" i="18"/>
  <c r="C144" i="53"/>
  <c r="E48" i="18"/>
  <c r="D144" i="53"/>
  <c r="F48" i="18"/>
  <c r="E144" i="53"/>
  <c r="G48" i="18"/>
  <c r="F144" i="53"/>
  <c r="H48" i="18"/>
  <c r="G144" i="53"/>
  <c r="I48" i="18"/>
  <c r="H144" i="53"/>
  <c r="J48" i="18"/>
  <c r="I144" i="53"/>
  <c r="K48" i="18"/>
  <c r="J144" i="53"/>
  <c r="L48" i="18"/>
  <c r="K144" i="53"/>
  <c r="BE144" i="53" s="1"/>
  <c r="M48" i="18"/>
  <c r="L144" i="53"/>
  <c r="N48" i="18"/>
  <c r="M144" i="53"/>
  <c r="O48" i="18"/>
  <c r="N144" i="53"/>
  <c r="P48" i="18"/>
  <c r="O144" i="53"/>
  <c r="Q48" i="18"/>
  <c r="P144" i="53"/>
  <c r="T48" i="18"/>
  <c r="S144" i="53"/>
  <c r="U48" i="18"/>
  <c r="T144" i="53"/>
  <c r="V48" i="18"/>
  <c r="U144" i="53"/>
  <c r="W48" i="18"/>
  <c r="V144" i="53"/>
  <c r="X48" i="18"/>
  <c r="W144" i="53"/>
  <c r="Y48" i="18"/>
  <c r="X144" i="53"/>
  <c r="Z48" i="18"/>
  <c r="Y144" i="53"/>
  <c r="AA48" i="18"/>
  <c r="Z144" i="53"/>
  <c r="AB48" i="18"/>
  <c r="AA144" i="53"/>
  <c r="A145" i="53"/>
  <c r="C12" i="18"/>
  <c r="B145" i="53" s="1"/>
  <c r="D12" i="18"/>
  <c r="C145" i="53" s="1"/>
  <c r="E12" i="18"/>
  <c r="D145" i="53" s="1"/>
  <c r="F12" i="18"/>
  <c r="E145" i="53" s="1"/>
  <c r="G12" i="18"/>
  <c r="F145" i="53" s="1"/>
  <c r="H12" i="18"/>
  <c r="G145" i="53" s="1"/>
  <c r="I12" i="18"/>
  <c r="H145" i="53" s="1"/>
  <c r="J12" i="18"/>
  <c r="I145" i="53" s="1"/>
  <c r="K12" i="18"/>
  <c r="J145" i="53" s="1"/>
  <c r="L12" i="18"/>
  <c r="K145" i="53" s="1"/>
  <c r="M12" i="18"/>
  <c r="L145" i="53" s="1"/>
  <c r="N12" i="18"/>
  <c r="M145" i="53" s="1"/>
  <c r="BG145" i="53" s="1"/>
  <c r="O12" i="18"/>
  <c r="N145" i="53" s="1"/>
  <c r="P12" i="18"/>
  <c r="O145" i="53" s="1"/>
  <c r="BI145" i="53" s="1"/>
  <c r="Q12" i="18"/>
  <c r="P145" i="53" s="1"/>
  <c r="T12" i="18"/>
  <c r="S145" i="53" s="1"/>
  <c r="U12" i="18"/>
  <c r="T145" i="53" s="1"/>
  <c r="V12" i="18"/>
  <c r="U145" i="53" s="1"/>
  <c r="W12" i="18"/>
  <c r="V145" i="53" s="1"/>
  <c r="X12" i="18"/>
  <c r="W145" i="53" s="1"/>
  <c r="Y12" i="18"/>
  <c r="X145" i="53" s="1"/>
  <c r="Z12" i="18"/>
  <c r="Y145" i="53" s="1"/>
  <c r="AA12" i="18"/>
  <c r="Z145" i="53" s="1"/>
  <c r="AB12" i="18"/>
  <c r="AA145" i="53" s="1"/>
  <c r="A146" i="53"/>
  <c r="C15" i="18"/>
  <c r="B146" i="53"/>
  <c r="D15" i="18"/>
  <c r="C146" i="53" s="1"/>
  <c r="E15" i="18"/>
  <c r="D146" i="53" s="1"/>
  <c r="F15" i="18"/>
  <c r="E146" i="53" s="1"/>
  <c r="G15" i="18"/>
  <c r="F146" i="53"/>
  <c r="H15" i="18"/>
  <c r="G146" i="53" s="1"/>
  <c r="I15" i="18"/>
  <c r="H146" i="53" s="1"/>
  <c r="J15" i="18"/>
  <c r="I146" i="53" s="1"/>
  <c r="K15" i="18"/>
  <c r="J146" i="53"/>
  <c r="BD146" i="53" s="1"/>
  <c r="L15" i="18"/>
  <c r="K146" i="53" s="1"/>
  <c r="BE146" i="53" s="1"/>
  <c r="M15" i="18"/>
  <c r="L146" i="53" s="1"/>
  <c r="N15" i="18"/>
  <c r="M146" i="53" s="1"/>
  <c r="BG146" i="53" s="1"/>
  <c r="O15" i="18"/>
  <c r="N146" i="53"/>
  <c r="P15" i="18"/>
  <c r="O146" i="53" s="1"/>
  <c r="BI146" i="53" s="1"/>
  <c r="Q15" i="18"/>
  <c r="P146" i="53" s="1"/>
  <c r="T15" i="18"/>
  <c r="S146" i="53" s="1"/>
  <c r="U15" i="18"/>
  <c r="T146" i="53"/>
  <c r="V15" i="18"/>
  <c r="U146" i="53" s="1"/>
  <c r="W15" i="18"/>
  <c r="V146" i="53" s="1"/>
  <c r="X15" i="18"/>
  <c r="W146" i="53" s="1"/>
  <c r="Y15" i="18"/>
  <c r="X146" i="53"/>
  <c r="Z15" i="18"/>
  <c r="Y146" i="53" s="1"/>
  <c r="AA15" i="18"/>
  <c r="Z146" i="53" s="1"/>
  <c r="AB15" i="18"/>
  <c r="AA146" i="53" s="1"/>
  <c r="A147" i="53"/>
  <c r="C16" i="18"/>
  <c r="B147" i="53" s="1"/>
  <c r="D16" i="18"/>
  <c r="C147" i="53" s="1"/>
  <c r="E16" i="18"/>
  <c r="D147" i="53" s="1"/>
  <c r="F16" i="18"/>
  <c r="E147" i="53" s="1"/>
  <c r="G16" i="18"/>
  <c r="F147" i="53" s="1"/>
  <c r="H16" i="18"/>
  <c r="G147" i="53" s="1"/>
  <c r="I16" i="18"/>
  <c r="H147" i="53" s="1"/>
  <c r="J16" i="18"/>
  <c r="I147" i="53" s="1"/>
  <c r="K16" i="18"/>
  <c r="J147" i="53" s="1"/>
  <c r="BD147" i="53" s="1"/>
  <c r="L16" i="18"/>
  <c r="K147" i="53" s="1"/>
  <c r="M16" i="18"/>
  <c r="L147" i="53" s="1"/>
  <c r="N16" i="18"/>
  <c r="M147" i="53" s="1"/>
  <c r="BG147" i="53" s="1"/>
  <c r="O16" i="18"/>
  <c r="N147" i="53" s="1"/>
  <c r="P16" i="18"/>
  <c r="O147" i="53" s="1"/>
  <c r="Q16" i="18"/>
  <c r="P147" i="53" s="1"/>
  <c r="T16" i="18"/>
  <c r="S147" i="53" s="1"/>
  <c r="U16" i="18"/>
  <c r="T147" i="53" s="1"/>
  <c r="V16" i="18"/>
  <c r="U147" i="53" s="1"/>
  <c r="W16" i="18"/>
  <c r="V147" i="53" s="1"/>
  <c r="X16" i="18"/>
  <c r="W147" i="53" s="1"/>
  <c r="Y16" i="18"/>
  <c r="X147" i="53" s="1"/>
  <c r="Z16" i="18"/>
  <c r="Y147" i="53" s="1"/>
  <c r="AA16" i="18"/>
  <c r="Z147" i="53" s="1"/>
  <c r="AB16" i="18"/>
  <c r="AA147" i="53" s="1"/>
  <c r="A148" i="53"/>
  <c r="C17" i="18"/>
  <c r="B148" i="53"/>
  <c r="D17" i="18"/>
  <c r="C148" i="53"/>
  <c r="E17" i="18"/>
  <c r="D148" i="53"/>
  <c r="F17" i="18"/>
  <c r="E148" i="53"/>
  <c r="G17" i="18"/>
  <c r="F148" i="53"/>
  <c r="H17" i="18"/>
  <c r="G148" i="53"/>
  <c r="I17" i="18"/>
  <c r="H148" i="53"/>
  <c r="J17" i="18"/>
  <c r="I148" i="53"/>
  <c r="K17" i="18"/>
  <c r="J148" i="53"/>
  <c r="BD148" i="53" s="1"/>
  <c r="L17" i="18"/>
  <c r="K148" i="53"/>
  <c r="M17" i="18"/>
  <c r="L148" i="53"/>
  <c r="N17" i="18"/>
  <c r="M148" i="53"/>
  <c r="BG148" i="53" s="1"/>
  <c r="O17" i="18"/>
  <c r="N148" i="53"/>
  <c r="BH148" i="53" s="1"/>
  <c r="P17" i="18"/>
  <c r="O148" i="53"/>
  <c r="Q17" i="18"/>
  <c r="P148" i="53"/>
  <c r="T17" i="18"/>
  <c r="S148" i="53"/>
  <c r="U17" i="18"/>
  <c r="T148" i="53"/>
  <c r="V17" i="18"/>
  <c r="U148" i="53"/>
  <c r="W17" i="18"/>
  <c r="V148" i="53"/>
  <c r="X17" i="18"/>
  <c r="W148" i="53"/>
  <c r="Y17" i="18"/>
  <c r="X148" i="53"/>
  <c r="Z17" i="18"/>
  <c r="Y148" i="53"/>
  <c r="AA17" i="18"/>
  <c r="Z148" i="53"/>
  <c r="AB17" i="18"/>
  <c r="AA148" i="53"/>
  <c r="C46" i="18"/>
  <c r="B149" i="53"/>
  <c r="D46" i="18"/>
  <c r="C149" i="53"/>
  <c r="E46" i="18"/>
  <c r="D149" i="53"/>
  <c r="F46" i="18"/>
  <c r="E149" i="53"/>
  <c r="G46" i="18"/>
  <c r="F149" i="53"/>
  <c r="H46" i="18"/>
  <c r="G149" i="53"/>
  <c r="I46" i="18"/>
  <c r="H149" i="53"/>
  <c r="J46" i="18"/>
  <c r="I149" i="53"/>
  <c r="K46" i="18"/>
  <c r="J149" i="53"/>
  <c r="BD149" i="53" s="1"/>
  <c r="L46" i="18"/>
  <c r="K149" i="53"/>
  <c r="M46" i="18"/>
  <c r="L149" i="53"/>
  <c r="N46" i="18"/>
  <c r="M149" i="53"/>
  <c r="BG149" i="53" s="1"/>
  <c r="O46" i="18"/>
  <c r="N149" i="53"/>
  <c r="P46" i="18"/>
  <c r="O149" i="53"/>
  <c r="BI149" i="53" s="1"/>
  <c r="Q46" i="18"/>
  <c r="P149" i="53"/>
  <c r="T46" i="18"/>
  <c r="S149" i="53"/>
  <c r="U46" i="18"/>
  <c r="T149" i="53"/>
  <c r="V46" i="18"/>
  <c r="U149" i="53"/>
  <c r="W46" i="18"/>
  <c r="V149" i="53"/>
  <c r="X46" i="18"/>
  <c r="W149" i="53"/>
  <c r="Y46" i="18"/>
  <c r="X149" i="53"/>
  <c r="Z46" i="18"/>
  <c r="Y149" i="53"/>
  <c r="AA46" i="18"/>
  <c r="Z149" i="53"/>
  <c r="AB46" i="18"/>
  <c r="AA149" i="53"/>
  <c r="A150" i="53"/>
  <c r="A165" i="53" s="1"/>
  <c r="C56" i="18"/>
  <c r="B150" i="53" s="1"/>
  <c r="D56" i="18"/>
  <c r="C150" i="53" s="1"/>
  <c r="E56" i="18"/>
  <c r="D150" i="53" s="1"/>
  <c r="F56" i="18"/>
  <c r="E150" i="53" s="1"/>
  <c r="G56" i="18"/>
  <c r="F150" i="53" s="1"/>
  <c r="H56" i="18"/>
  <c r="G150" i="53" s="1"/>
  <c r="I56" i="18"/>
  <c r="H150" i="53" s="1"/>
  <c r="J56" i="18"/>
  <c r="I150" i="53" s="1"/>
  <c r="K56" i="18"/>
  <c r="J150" i="53" s="1"/>
  <c r="BD150" i="53" s="1"/>
  <c r="L56" i="18"/>
  <c r="K150" i="53" s="1"/>
  <c r="M56" i="18"/>
  <c r="L150" i="53" s="1"/>
  <c r="N56" i="18"/>
  <c r="M150" i="53" s="1"/>
  <c r="BG150" i="53" s="1"/>
  <c r="O56" i="18"/>
  <c r="N150" i="53" s="1"/>
  <c r="P56" i="18"/>
  <c r="O150" i="53" s="1"/>
  <c r="Q56" i="18"/>
  <c r="P150" i="53" s="1"/>
  <c r="T56" i="18"/>
  <c r="S150" i="53" s="1"/>
  <c r="U56" i="18"/>
  <c r="T150" i="53" s="1"/>
  <c r="V56" i="18"/>
  <c r="U150" i="53" s="1"/>
  <c r="W56" i="18"/>
  <c r="V150" i="53" s="1"/>
  <c r="X56" i="18"/>
  <c r="W150" i="53" s="1"/>
  <c r="Y56" i="18"/>
  <c r="X150" i="53" s="1"/>
  <c r="Z56" i="18"/>
  <c r="Y150" i="53" s="1"/>
  <c r="AA56" i="18"/>
  <c r="Z150" i="53" s="1"/>
  <c r="AB56" i="18"/>
  <c r="AA150" i="53" s="1"/>
  <c r="A151" i="53"/>
  <c r="C51" i="18"/>
  <c r="B151" i="53"/>
  <c r="D51" i="18"/>
  <c r="C151" i="53"/>
  <c r="E51" i="18"/>
  <c r="D151" i="53"/>
  <c r="F51" i="18"/>
  <c r="E151" i="53"/>
  <c r="G51" i="18"/>
  <c r="F151" i="53"/>
  <c r="H51" i="18"/>
  <c r="G151" i="53"/>
  <c r="I51" i="18"/>
  <c r="H151" i="53"/>
  <c r="J51" i="18"/>
  <c r="I151" i="53"/>
  <c r="K51" i="18"/>
  <c r="J151" i="53"/>
  <c r="BD151" i="53" s="1"/>
  <c r="L51" i="18"/>
  <c r="K151" i="53"/>
  <c r="BE151" i="53" s="1"/>
  <c r="M51" i="18"/>
  <c r="L151" i="53"/>
  <c r="N51" i="18"/>
  <c r="M151" i="53"/>
  <c r="BG151" i="53" s="1"/>
  <c r="O51" i="18"/>
  <c r="N151" i="53"/>
  <c r="P51" i="18"/>
  <c r="O151" i="53"/>
  <c r="BI151" i="53" s="1"/>
  <c r="Q51" i="18"/>
  <c r="P151" i="53"/>
  <c r="T51" i="18"/>
  <c r="S151" i="53"/>
  <c r="U51" i="18"/>
  <c r="T151" i="53"/>
  <c r="V51" i="18"/>
  <c r="U151" i="53"/>
  <c r="W51" i="18"/>
  <c r="V151" i="53"/>
  <c r="X51" i="18"/>
  <c r="W151" i="53"/>
  <c r="Y51" i="18"/>
  <c r="X151" i="53"/>
  <c r="Z51" i="18"/>
  <c r="Y151" i="53"/>
  <c r="AA51" i="18"/>
  <c r="Z151" i="53"/>
  <c r="AB51" i="18"/>
  <c r="AA151" i="53"/>
  <c r="A152" i="53"/>
  <c r="A167" i="53" s="1"/>
  <c r="C21" i="18"/>
  <c r="B152" i="53" s="1"/>
  <c r="D21" i="18"/>
  <c r="C152" i="53" s="1"/>
  <c r="E21" i="18"/>
  <c r="D152" i="53" s="1"/>
  <c r="F21" i="18"/>
  <c r="E152" i="53" s="1"/>
  <c r="G21" i="18"/>
  <c r="F152" i="53" s="1"/>
  <c r="H21" i="18"/>
  <c r="G152" i="53" s="1"/>
  <c r="I21" i="18"/>
  <c r="H152" i="53" s="1"/>
  <c r="J21" i="18"/>
  <c r="I152" i="53" s="1"/>
  <c r="K21" i="18"/>
  <c r="J152" i="53" s="1"/>
  <c r="BD152" i="53" s="1"/>
  <c r="L21" i="18"/>
  <c r="K152" i="53" s="1"/>
  <c r="M21" i="18"/>
  <c r="L152" i="53" s="1"/>
  <c r="BF152" i="53" s="1"/>
  <c r="N21" i="18"/>
  <c r="M152" i="53" s="1"/>
  <c r="BG152" i="53" s="1"/>
  <c r="O21" i="18"/>
  <c r="N152" i="53" s="1"/>
  <c r="BH152" i="53" s="1"/>
  <c r="P21" i="18"/>
  <c r="O152" i="53" s="1"/>
  <c r="Q21" i="18"/>
  <c r="P152" i="53" s="1"/>
  <c r="T21" i="18"/>
  <c r="S152" i="53" s="1"/>
  <c r="U21" i="18"/>
  <c r="T152" i="53" s="1"/>
  <c r="V21" i="18"/>
  <c r="U152" i="53" s="1"/>
  <c r="W21" i="18"/>
  <c r="V152" i="53" s="1"/>
  <c r="X21" i="18"/>
  <c r="W152" i="53" s="1"/>
  <c r="Y21" i="18"/>
  <c r="X152" i="53" s="1"/>
  <c r="Z21" i="18"/>
  <c r="Y152" i="53" s="1"/>
  <c r="AA21" i="18"/>
  <c r="Z152" i="53" s="1"/>
  <c r="AB21" i="18"/>
  <c r="AA152" i="53" s="1"/>
  <c r="AD48" i="18"/>
  <c r="AC159" i="53"/>
  <c r="AE48" i="18"/>
  <c r="AD159" i="53"/>
  <c r="AF48" i="18"/>
  <c r="AE159" i="53"/>
  <c r="AG48" i="18"/>
  <c r="AF159" i="53"/>
  <c r="AH48" i="18"/>
  <c r="AG159" i="53"/>
  <c r="AI48" i="18"/>
  <c r="AH159" i="53"/>
  <c r="AJ48" i="18"/>
  <c r="AI159" i="53"/>
  <c r="AK48" i="18"/>
  <c r="AJ159" i="53"/>
  <c r="AL48" i="18"/>
  <c r="AK159" i="53"/>
  <c r="AM48" i="18"/>
  <c r="AL159" i="53"/>
  <c r="BE159" i="53" s="1"/>
  <c r="AN48" i="18"/>
  <c r="AM159" i="53"/>
  <c r="AO48" i="18"/>
  <c r="AN159" i="53"/>
  <c r="AP48" i="18"/>
  <c r="AO159" i="53"/>
  <c r="AQ48" i="18"/>
  <c r="AP159" i="53"/>
  <c r="BI159" i="53" s="1"/>
  <c r="AR48" i="18"/>
  <c r="AQ159" i="53"/>
  <c r="BJ159" i="53" s="1"/>
  <c r="AU48" i="18"/>
  <c r="AT159" i="53"/>
  <c r="AV48" i="18"/>
  <c r="AU159" i="53"/>
  <c r="AW48" i="18"/>
  <c r="AV159" i="53"/>
  <c r="AX48" i="18"/>
  <c r="AW159" i="53"/>
  <c r="AY48" i="18"/>
  <c r="AX159" i="53"/>
  <c r="AZ48" i="18"/>
  <c r="AY159" i="53"/>
  <c r="BA48" i="18"/>
  <c r="AZ159" i="53"/>
  <c r="BB48" i="18"/>
  <c r="BA159" i="53"/>
  <c r="BC48" i="18"/>
  <c r="BB159" i="53"/>
  <c r="A160" i="53"/>
  <c r="AD12" i="18"/>
  <c r="AC160" i="53" s="1"/>
  <c r="AE12" i="18"/>
  <c r="AD160" i="53" s="1"/>
  <c r="AF12" i="18"/>
  <c r="AE160" i="53" s="1"/>
  <c r="AG12" i="18"/>
  <c r="AF160" i="53" s="1"/>
  <c r="AH12" i="18"/>
  <c r="AG160" i="53" s="1"/>
  <c r="AI12" i="18"/>
  <c r="AH160" i="53" s="1"/>
  <c r="AJ12" i="18"/>
  <c r="AI160" i="53" s="1"/>
  <c r="AK12" i="18"/>
  <c r="AJ160" i="53" s="1"/>
  <c r="AL12" i="18"/>
  <c r="AK160" i="53" s="1"/>
  <c r="AM12" i="18"/>
  <c r="AL160" i="53" s="1"/>
  <c r="AN12" i="18"/>
  <c r="AM160" i="53" s="1"/>
  <c r="AO12" i="18"/>
  <c r="AN160" i="53" s="1"/>
  <c r="AP12" i="18"/>
  <c r="AO160" i="53" s="1"/>
  <c r="AQ12" i="18"/>
  <c r="AP160" i="53" s="1"/>
  <c r="BI160" i="53" s="1"/>
  <c r="AR12" i="18"/>
  <c r="AQ160" i="53" s="1"/>
  <c r="BJ160" i="53" s="1"/>
  <c r="AU12" i="18"/>
  <c r="AT160" i="53" s="1"/>
  <c r="AV12" i="18"/>
  <c r="AU160" i="53" s="1"/>
  <c r="AW12" i="18"/>
  <c r="AV160" i="53" s="1"/>
  <c r="AX12" i="18"/>
  <c r="AW160" i="53" s="1"/>
  <c r="AY12" i="18"/>
  <c r="AX160" i="53" s="1"/>
  <c r="AZ12" i="18"/>
  <c r="AY160" i="53" s="1"/>
  <c r="BA12" i="18"/>
  <c r="AZ160" i="53" s="1"/>
  <c r="BB12" i="18"/>
  <c r="BA160" i="53" s="1"/>
  <c r="BC12" i="18"/>
  <c r="BB160" i="53" s="1"/>
  <c r="A161" i="53"/>
  <c r="AD15" i="18"/>
  <c r="AC161" i="53"/>
  <c r="AE15" i="18"/>
  <c r="AD161" i="53"/>
  <c r="AF15" i="18"/>
  <c r="AE161" i="53"/>
  <c r="AG15" i="18"/>
  <c r="AF161" i="53"/>
  <c r="AH15" i="18"/>
  <c r="AG161" i="53"/>
  <c r="AI15" i="18"/>
  <c r="AH161" i="53"/>
  <c r="AJ15" i="18"/>
  <c r="AI161" i="53"/>
  <c r="AK15" i="18"/>
  <c r="AJ161" i="53"/>
  <c r="AL15" i="18"/>
  <c r="AK161" i="53"/>
  <c r="BD161" i="53" s="1"/>
  <c r="AM15" i="18"/>
  <c r="AL161" i="53"/>
  <c r="BE161" i="53" s="1"/>
  <c r="AN15" i="18"/>
  <c r="AM161" i="53"/>
  <c r="AO15" i="18"/>
  <c r="AN161" i="53"/>
  <c r="AP15" i="18"/>
  <c r="AO161" i="53"/>
  <c r="AQ15" i="18"/>
  <c r="AP161" i="53"/>
  <c r="BI161" i="53" s="1"/>
  <c r="AR15" i="18"/>
  <c r="AQ161" i="53"/>
  <c r="BJ161" i="53" s="1"/>
  <c r="AU15" i="18"/>
  <c r="AT161" i="53"/>
  <c r="AV15" i="18"/>
  <c r="AU161" i="53"/>
  <c r="AW15" i="18"/>
  <c r="AV161" i="53"/>
  <c r="AX15" i="18"/>
  <c r="AW161" i="53"/>
  <c r="AY15" i="18"/>
  <c r="AX161" i="53"/>
  <c r="AZ15" i="18"/>
  <c r="AY161" i="53"/>
  <c r="BA15" i="18"/>
  <c r="AZ161" i="53"/>
  <c r="BB15" i="18"/>
  <c r="BA161" i="53"/>
  <c r="BC15" i="18"/>
  <c r="BB161" i="53"/>
  <c r="A162" i="53"/>
  <c r="AD16" i="18"/>
  <c r="AC162" i="53" s="1"/>
  <c r="AE16" i="18"/>
  <c r="AD162" i="53" s="1"/>
  <c r="AF16" i="18"/>
  <c r="AE162" i="53" s="1"/>
  <c r="AG16" i="18"/>
  <c r="AF162" i="53" s="1"/>
  <c r="AH16" i="18"/>
  <c r="AG162" i="53" s="1"/>
  <c r="AI16" i="18"/>
  <c r="AH162" i="53" s="1"/>
  <c r="AJ16" i="18"/>
  <c r="AI162" i="53" s="1"/>
  <c r="AK16" i="18"/>
  <c r="AJ162" i="53" s="1"/>
  <c r="AL16" i="18"/>
  <c r="AK162" i="53" s="1"/>
  <c r="BD162" i="53" s="1"/>
  <c r="AM16" i="18"/>
  <c r="AL162" i="53" s="1"/>
  <c r="AN16" i="18"/>
  <c r="AM162" i="53" s="1"/>
  <c r="AO16" i="18"/>
  <c r="AN162" i="53" s="1"/>
  <c r="BG162" i="53" s="1"/>
  <c r="AP16" i="18"/>
  <c r="AO162" i="53" s="1"/>
  <c r="AQ16" i="18"/>
  <c r="AP162" i="53" s="1"/>
  <c r="AR16" i="18"/>
  <c r="AQ162" i="53" s="1"/>
  <c r="BJ162" i="53" s="1"/>
  <c r="AU16" i="18"/>
  <c r="AT162" i="53" s="1"/>
  <c r="AV16" i="18"/>
  <c r="AU162" i="53" s="1"/>
  <c r="AW16" i="18"/>
  <c r="AV162" i="53" s="1"/>
  <c r="AX16" i="18"/>
  <c r="AW162" i="53" s="1"/>
  <c r="AY16" i="18"/>
  <c r="AX162" i="53" s="1"/>
  <c r="AZ16" i="18"/>
  <c r="AY162" i="53" s="1"/>
  <c r="BA16" i="18"/>
  <c r="AZ162" i="53" s="1"/>
  <c r="BB16" i="18"/>
  <c r="BA162" i="53" s="1"/>
  <c r="BC16" i="18"/>
  <c r="BB162" i="53" s="1"/>
  <c r="A163" i="53"/>
  <c r="AD17" i="18"/>
  <c r="AC163" i="53"/>
  <c r="AE17" i="18"/>
  <c r="AD163" i="53"/>
  <c r="AF17" i="18"/>
  <c r="AE163" i="53"/>
  <c r="AG17" i="18"/>
  <c r="AF163" i="53"/>
  <c r="AH17" i="18"/>
  <c r="AG163" i="53"/>
  <c r="AI17" i="18"/>
  <c r="AH163" i="53"/>
  <c r="AJ17" i="18"/>
  <c r="AI163" i="53"/>
  <c r="AK17" i="18"/>
  <c r="AJ163" i="53"/>
  <c r="AL17" i="18"/>
  <c r="AK163" i="53"/>
  <c r="AM17" i="18"/>
  <c r="AL163" i="53"/>
  <c r="BE163" i="53" s="1"/>
  <c r="AN17" i="18"/>
  <c r="AM163" i="53"/>
  <c r="BF163" i="53" s="1"/>
  <c r="AO17" i="18"/>
  <c r="AN163" i="53"/>
  <c r="BG163" i="53" s="1"/>
  <c r="AP17" i="18"/>
  <c r="AO163" i="53"/>
  <c r="AQ17" i="18"/>
  <c r="AP163" i="53"/>
  <c r="BI163" i="53" s="1"/>
  <c r="AR17" i="18"/>
  <c r="AQ163" i="53"/>
  <c r="BJ163" i="53" s="1"/>
  <c r="AU17" i="18"/>
  <c r="AT163" i="53"/>
  <c r="AV17" i="18"/>
  <c r="AU163" i="53"/>
  <c r="AW17" i="18"/>
  <c r="AV163" i="53"/>
  <c r="AX17" i="18"/>
  <c r="AW163" i="53"/>
  <c r="AY17" i="18"/>
  <c r="AX163" i="53"/>
  <c r="AZ17" i="18"/>
  <c r="AY163" i="53"/>
  <c r="BA17" i="18"/>
  <c r="AZ163" i="53"/>
  <c r="BB17" i="18"/>
  <c r="BA163" i="53"/>
  <c r="BC17" i="18"/>
  <c r="BB163" i="53"/>
  <c r="A164" i="53"/>
  <c r="AD46" i="18"/>
  <c r="AC164" i="53" s="1"/>
  <c r="AE46" i="18"/>
  <c r="AD164" i="53" s="1"/>
  <c r="AF46" i="18"/>
  <c r="AE164" i="53" s="1"/>
  <c r="AG46" i="18"/>
  <c r="AF164" i="53" s="1"/>
  <c r="AH46" i="18"/>
  <c r="AG164" i="53" s="1"/>
  <c r="AI46" i="18"/>
  <c r="AH164" i="53" s="1"/>
  <c r="AJ46" i="18"/>
  <c r="AI164" i="53" s="1"/>
  <c r="AK46" i="18"/>
  <c r="AJ164" i="53" s="1"/>
  <c r="AL46" i="18"/>
  <c r="AK164" i="53" s="1"/>
  <c r="AM46" i="18"/>
  <c r="AL164" i="53" s="1"/>
  <c r="AN46" i="18"/>
  <c r="AM164" i="53" s="1"/>
  <c r="AO46" i="18"/>
  <c r="AN164" i="53" s="1"/>
  <c r="AP46" i="18"/>
  <c r="AO164" i="53" s="1"/>
  <c r="AQ46" i="18"/>
  <c r="AP164" i="53" s="1"/>
  <c r="AR46" i="18"/>
  <c r="AQ164" i="53" s="1"/>
  <c r="BJ164" i="53" s="1"/>
  <c r="AU46" i="18"/>
  <c r="AT164" i="53" s="1"/>
  <c r="AV46" i="18"/>
  <c r="AU164" i="53" s="1"/>
  <c r="AW46" i="18"/>
  <c r="AV164" i="53" s="1"/>
  <c r="AX46" i="18"/>
  <c r="AW164" i="53" s="1"/>
  <c r="AY46" i="18"/>
  <c r="AX164" i="53" s="1"/>
  <c r="AZ46" i="18"/>
  <c r="AY164" i="53" s="1"/>
  <c r="BA46" i="18"/>
  <c r="AZ164" i="53" s="1"/>
  <c r="BB46" i="18"/>
  <c r="BA164" i="53" s="1"/>
  <c r="BC46" i="18"/>
  <c r="BB164" i="53" s="1"/>
  <c r="AD56" i="18"/>
  <c r="AC165" i="53"/>
  <c r="AE56" i="18"/>
  <c r="AD165" i="53"/>
  <c r="AF56" i="18"/>
  <c r="AE165" i="53"/>
  <c r="AG56" i="18"/>
  <c r="AF165" i="53"/>
  <c r="AH56" i="18"/>
  <c r="AG165" i="53"/>
  <c r="AI56" i="18"/>
  <c r="AH165" i="53"/>
  <c r="AJ56" i="18"/>
  <c r="AI165" i="53"/>
  <c r="AK56" i="18"/>
  <c r="AJ165" i="53"/>
  <c r="AL56" i="18"/>
  <c r="AK165" i="53"/>
  <c r="AM56" i="18"/>
  <c r="AL165" i="53"/>
  <c r="BE165" i="53" s="1"/>
  <c r="AN56" i="18"/>
  <c r="AM165" i="53"/>
  <c r="AO56" i="18"/>
  <c r="AN165" i="53"/>
  <c r="AP56" i="18"/>
  <c r="AO165" i="53"/>
  <c r="AQ56" i="18"/>
  <c r="AP165" i="53"/>
  <c r="BI165" i="53" s="1"/>
  <c r="AR56" i="18"/>
  <c r="AQ165" i="53"/>
  <c r="BJ165" i="53" s="1"/>
  <c r="AU56" i="18"/>
  <c r="AT165" i="53"/>
  <c r="AV56" i="18"/>
  <c r="AU165" i="53"/>
  <c r="AW56" i="18"/>
  <c r="AV165" i="53"/>
  <c r="AX56" i="18"/>
  <c r="AW165" i="53"/>
  <c r="AY56" i="18"/>
  <c r="AX165" i="53"/>
  <c r="AZ56" i="18"/>
  <c r="AY165" i="53"/>
  <c r="BA56" i="18"/>
  <c r="AZ165" i="53"/>
  <c r="BB56" i="18"/>
  <c r="BA165" i="53"/>
  <c r="BC56" i="18"/>
  <c r="BB165" i="53"/>
  <c r="A166" i="53"/>
  <c r="AD51" i="18"/>
  <c r="AC166" i="53" s="1"/>
  <c r="AE51" i="18"/>
  <c r="AD166" i="53" s="1"/>
  <c r="AF51" i="18"/>
  <c r="AE166" i="53" s="1"/>
  <c r="AG51" i="18"/>
  <c r="AF166" i="53" s="1"/>
  <c r="AH51" i="18"/>
  <c r="AG166" i="53" s="1"/>
  <c r="AI51" i="18"/>
  <c r="AH166" i="53" s="1"/>
  <c r="AJ51" i="18"/>
  <c r="AI166" i="53" s="1"/>
  <c r="AK51" i="18"/>
  <c r="AJ166" i="53" s="1"/>
  <c r="AL51" i="18"/>
  <c r="AK166" i="53" s="1"/>
  <c r="AM51" i="18"/>
  <c r="AL166" i="53" s="1"/>
  <c r="BE166" i="53" s="1"/>
  <c r="AN51" i="18"/>
  <c r="AM166" i="53" s="1"/>
  <c r="AO51" i="18"/>
  <c r="AN166" i="53" s="1"/>
  <c r="AP51" i="18"/>
  <c r="AO166" i="53" s="1"/>
  <c r="AQ51" i="18"/>
  <c r="AP166" i="53" s="1"/>
  <c r="BI166" i="53" s="1"/>
  <c r="AR51" i="18"/>
  <c r="AQ166" i="53" s="1"/>
  <c r="BJ166" i="53" s="1"/>
  <c r="AU51" i="18"/>
  <c r="AT166" i="53" s="1"/>
  <c r="AV51" i="18"/>
  <c r="AU166" i="53" s="1"/>
  <c r="AW51" i="18"/>
  <c r="AV166" i="53" s="1"/>
  <c r="AX51" i="18"/>
  <c r="AW166" i="53" s="1"/>
  <c r="AY51" i="18"/>
  <c r="AX166" i="53" s="1"/>
  <c r="AZ51" i="18"/>
  <c r="AY166" i="53" s="1"/>
  <c r="BA51" i="18"/>
  <c r="AZ166" i="53" s="1"/>
  <c r="BB51" i="18"/>
  <c r="BA166" i="53" s="1"/>
  <c r="BC51" i="18"/>
  <c r="BB166" i="53" s="1"/>
  <c r="AD21" i="18"/>
  <c r="AC167" i="53"/>
  <c r="AE21" i="18"/>
  <c r="AD167" i="53"/>
  <c r="AF21" i="18"/>
  <c r="AE167" i="53"/>
  <c r="AG21" i="18"/>
  <c r="AF167" i="53"/>
  <c r="AH21" i="18"/>
  <c r="AG167" i="53"/>
  <c r="AI21" i="18"/>
  <c r="AH167" i="53"/>
  <c r="AJ21" i="18"/>
  <c r="AI167" i="53"/>
  <c r="AK21" i="18"/>
  <c r="AJ167" i="53"/>
  <c r="AL21" i="18"/>
  <c r="AK167" i="53"/>
  <c r="BD167" i="53" s="1"/>
  <c r="AM21" i="18"/>
  <c r="AL167" i="53"/>
  <c r="BE167" i="53" s="1"/>
  <c r="AN21" i="18"/>
  <c r="AM167" i="53"/>
  <c r="AO21" i="18"/>
  <c r="AN167" i="53"/>
  <c r="AP21" i="18"/>
  <c r="AO167" i="53"/>
  <c r="AQ21" i="18"/>
  <c r="AP167" i="53"/>
  <c r="BI167" i="53" s="1"/>
  <c r="AR21" i="18"/>
  <c r="AQ167" i="53"/>
  <c r="BJ167" i="53" s="1"/>
  <c r="AU21" i="18"/>
  <c r="AT167" i="53"/>
  <c r="AV21" i="18"/>
  <c r="AU167" i="53"/>
  <c r="AW21" i="18"/>
  <c r="AV167" i="53"/>
  <c r="AX21" i="18"/>
  <c r="AW167" i="53"/>
  <c r="AY21" i="18"/>
  <c r="AX167" i="53"/>
  <c r="AZ21" i="18"/>
  <c r="AY167" i="53"/>
  <c r="BA21" i="18"/>
  <c r="AZ167" i="53"/>
  <c r="BB21" i="18"/>
  <c r="BA167" i="53"/>
  <c r="BC21" i="18"/>
  <c r="BB167" i="53"/>
  <c r="A168" i="53"/>
  <c r="B172" i="53"/>
  <c r="C172" i="53"/>
  <c r="D172" i="53"/>
  <c r="E172" i="53"/>
  <c r="F172" i="53"/>
  <c r="G172" i="53"/>
  <c r="H172" i="53"/>
  <c r="J172" i="53"/>
  <c r="K172" i="53"/>
  <c r="L172" i="53"/>
  <c r="M172" i="53"/>
  <c r="N172" i="53"/>
  <c r="O172" i="53"/>
  <c r="P172" i="53"/>
  <c r="S172" i="53"/>
  <c r="T172" i="53"/>
  <c r="U172" i="53"/>
  <c r="V172" i="53"/>
  <c r="W172" i="53"/>
  <c r="X172" i="53"/>
  <c r="Z172" i="53"/>
  <c r="AC172" i="53"/>
  <c r="AD172" i="53"/>
  <c r="AE172" i="53"/>
  <c r="AF172" i="53"/>
  <c r="AG172" i="53"/>
  <c r="AI172" i="53"/>
  <c r="AJ172" i="53"/>
  <c r="AK172" i="53"/>
  <c r="AL172" i="53"/>
  <c r="AM172" i="53"/>
  <c r="AQ172" i="53"/>
  <c r="AT172" i="53"/>
  <c r="AU172" i="53"/>
  <c r="AW172" i="53"/>
  <c r="AX172" i="53"/>
  <c r="AY172" i="53"/>
  <c r="AZ172" i="53"/>
  <c r="BA172" i="53"/>
  <c r="BB172" i="53"/>
  <c r="C173" i="53"/>
  <c r="D173" i="53" s="1"/>
  <c r="E173" i="53" s="1"/>
  <c r="F173" i="53" s="1"/>
  <c r="G173" i="53" s="1"/>
  <c r="H173" i="53" s="1"/>
  <c r="I173" i="53"/>
  <c r="J173" i="53" s="1"/>
  <c r="K173" i="53" s="1"/>
  <c r="L173" i="53" s="1"/>
  <c r="M173" i="53" s="1"/>
  <c r="N173" i="53" s="1"/>
  <c r="O173" i="53" s="1"/>
  <c r="P173" i="53" s="1"/>
  <c r="Q173" i="53"/>
  <c r="R173" i="53" s="1"/>
  <c r="S173" i="53" s="1"/>
  <c r="T173" i="53" s="1"/>
  <c r="U173" i="53" s="1"/>
  <c r="V173" i="53" s="1"/>
  <c r="W173" i="53" s="1"/>
  <c r="X173" i="53" s="1"/>
  <c r="Y173" i="53"/>
  <c r="Z173" i="53" s="1"/>
  <c r="AA173" i="53" s="1"/>
  <c r="AD173" i="53"/>
  <c r="AE173" i="53"/>
  <c r="AF173" i="53" s="1"/>
  <c r="AG173" i="53" s="1"/>
  <c r="AH173" i="53" s="1"/>
  <c r="AI173" i="53"/>
  <c r="AJ173" i="53" s="1"/>
  <c r="AK173" i="53" s="1"/>
  <c r="AL173" i="53" s="1"/>
  <c r="AM173" i="53" s="1"/>
  <c r="AN173" i="53" s="1"/>
  <c r="AO173" i="53" s="1"/>
  <c r="AP173" i="53" s="1"/>
  <c r="AQ173" i="53" s="1"/>
  <c r="AR173" i="53" s="1"/>
  <c r="AS173" i="53" s="1"/>
  <c r="AT173" i="53" s="1"/>
  <c r="AU173" i="53" s="1"/>
  <c r="AV173" i="53" s="1"/>
  <c r="AW173" i="53" s="1"/>
  <c r="AX173" i="53" s="1"/>
  <c r="AY173" i="53" s="1"/>
  <c r="AZ173" i="53" s="1"/>
  <c r="BA173" i="53" s="1"/>
  <c r="BB173" i="53" s="1"/>
  <c r="A174" i="53"/>
  <c r="C17" i="20"/>
  <c r="B174" i="53" s="1"/>
  <c r="D17" i="20"/>
  <c r="C174" i="53"/>
  <c r="E17" i="20"/>
  <c r="D174" i="53" s="1"/>
  <c r="F17" i="20"/>
  <c r="E174" i="53"/>
  <c r="G17" i="20"/>
  <c r="F174" i="53" s="1"/>
  <c r="H17" i="20"/>
  <c r="G174" i="53"/>
  <c r="I17" i="20"/>
  <c r="H174" i="53" s="1"/>
  <c r="J17" i="20"/>
  <c r="I174" i="53" s="1"/>
  <c r="K17" i="20"/>
  <c r="J174" i="53" s="1"/>
  <c r="L17" i="20"/>
  <c r="K174" i="53"/>
  <c r="M17" i="20"/>
  <c r="L174" i="53" s="1"/>
  <c r="N17" i="20"/>
  <c r="M174" i="53" s="1"/>
  <c r="O17" i="20"/>
  <c r="N174" i="53" s="1"/>
  <c r="BH174" i="53" s="1"/>
  <c r="P17" i="20"/>
  <c r="O174" i="53"/>
  <c r="Q17" i="20"/>
  <c r="P174" i="53" s="1"/>
  <c r="T17" i="20"/>
  <c r="S174" i="53" s="1"/>
  <c r="U17" i="20"/>
  <c r="T174" i="53" s="1"/>
  <c r="V17" i="20"/>
  <c r="U174" i="53" s="1"/>
  <c r="W17" i="20"/>
  <c r="V174" i="53" s="1"/>
  <c r="X17" i="20"/>
  <c r="W174" i="53" s="1"/>
  <c r="Y17" i="20"/>
  <c r="X174" i="53" s="1"/>
  <c r="Z17" i="20"/>
  <c r="Y174" i="53"/>
  <c r="AA17" i="20"/>
  <c r="Z174" i="53" s="1"/>
  <c r="AB17" i="20"/>
  <c r="AA174" i="53" s="1"/>
  <c r="A175" i="53"/>
  <c r="C12" i="20"/>
  <c r="B175" i="53"/>
  <c r="D12" i="20"/>
  <c r="C175" i="53" s="1"/>
  <c r="E12" i="20"/>
  <c r="D175" i="53"/>
  <c r="F12" i="20"/>
  <c r="E175" i="53" s="1"/>
  <c r="G12" i="20"/>
  <c r="F175" i="53" s="1"/>
  <c r="H12" i="20"/>
  <c r="G175" i="53" s="1"/>
  <c r="I12" i="20"/>
  <c r="H175" i="53"/>
  <c r="J12" i="20"/>
  <c r="I175" i="53"/>
  <c r="BC175" i="53" s="1"/>
  <c r="K12" i="20"/>
  <c r="J175" i="53"/>
  <c r="L12" i="20"/>
  <c r="K175" i="53" s="1"/>
  <c r="M12" i="20"/>
  <c r="L175" i="53" s="1"/>
  <c r="N12" i="20"/>
  <c r="M175" i="53"/>
  <c r="BG175" i="53" s="1"/>
  <c r="O12" i="20"/>
  <c r="N175" i="53" s="1"/>
  <c r="P12" i="20"/>
  <c r="O175" i="53" s="1"/>
  <c r="BI175" i="53" s="1"/>
  <c r="Q12" i="20"/>
  <c r="P175" i="53"/>
  <c r="T12" i="20"/>
  <c r="S175" i="53"/>
  <c r="U12" i="20"/>
  <c r="T175" i="53"/>
  <c r="V12" i="20"/>
  <c r="U175" i="53" s="1"/>
  <c r="W12" i="20"/>
  <c r="V175" i="53" s="1"/>
  <c r="X12" i="20"/>
  <c r="W175" i="53" s="1"/>
  <c r="Y12" i="20"/>
  <c r="X175" i="53"/>
  <c r="Z12" i="20"/>
  <c r="Y175" i="53" s="1"/>
  <c r="AA12" i="20"/>
  <c r="Z175" i="53" s="1"/>
  <c r="AB12" i="20"/>
  <c r="AA175" i="53" s="1"/>
  <c r="A176" i="53"/>
  <c r="A191" i="53" s="1"/>
  <c r="C18" i="20"/>
  <c r="B176" i="53" s="1"/>
  <c r="D18" i="20"/>
  <c r="C176" i="53" s="1"/>
  <c r="E18" i="20"/>
  <c r="D176" i="53" s="1"/>
  <c r="F18" i="20"/>
  <c r="E176" i="53" s="1"/>
  <c r="G18" i="20"/>
  <c r="F176" i="53"/>
  <c r="H18" i="20"/>
  <c r="G176" i="53" s="1"/>
  <c r="I18" i="20"/>
  <c r="H176" i="53" s="1"/>
  <c r="J18" i="20"/>
  <c r="I176" i="53" s="1"/>
  <c r="K18" i="20"/>
  <c r="J176" i="53" s="1"/>
  <c r="L18" i="20"/>
  <c r="K176" i="53" s="1"/>
  <c r="M18" i="20"/>
  <c r="L176" i="53" s="1"/>
  <c r="N18" i="20"/>
  <c r="M176" i="53" s="1"/>
  <c r="BG176" i="53" s="1"/>
  <c r="O18" i="20"/>
  <c r="N176" i="53"/>
  <c r="BH176" i="53" s="1"/>
  <c r="P18" i="20"/>
  <c r="O176" i="53" s="1"/>
  <c r="Q18" i="20"/>
  <c r="P176" i="53" s="1"/>
  <c r="BJ176" i="53" s="1"/>
  <c r="T18" i="20"/>
  <c r="S176" i="53" s="1"/>
  <c r="U18" i="20"/>
  <c r="T176" i="53" s="1"/>
  <c r="V18" i="20"/>
  <c r="U176" i="53" s="1"/>
  <c r="W18" i="20"/>
  <c r="V176" i="53" s="1"/>
  <c r="X18" i="20"/>
  <c r="W176" i="53" s="1"/>
  <c r="Y18" i="20"/>
  <c r="X176" i="53"/>
  <c r="Z18" i="20"/>
  <c r="Y176" i="53" s="1"/>
  <c r="AA18" i="20"/>
  <c r="Z176" i="53" s="1"/>
  <c r="AB18" i="20"/>
  <c r="AA176" i="53" s="1"/>
  <c r="A177" i="53"/>
  <c r="C22" i="20"/>
  <c r="B177" i="53" s="1"/>
  <c r="D22" i="20"/>
  <c r="C177" i="53" s="1"/>
  <c r="E22" i="20"/>
  <c r="D177" i="53" s="1"/>
  <c r="F22" i="20"/>
  <c r="E177" i="53" s="1"/>
  <c r="G22" i="20"/>
  <c r="F177" i="53" s="1"/>
  <c r="H22" i="20"/>
  <c r="G177" i="53"/>
  <c r="I22" i="20"/>
  <c r="H177" i="53" s="1"/>
  <c r="J22" i="20"/>
  <c r="I177" i="53" s="1"/>
  <c r="BC177" i="53" s="1"/>
  <c r="K22" i="20"/>
  <c r="J177" i="53" s="1"/>
  <c r="L22" i="20"/>
  <c r="K177" i="53"/>
  <c r="M22" i="20"/>
  <c r="L177" i="53" s="1"/>
  <c r="N22" i="20"/>
  <c r="M177" i="53" s="1"/>
  <c r="BG177" i="53" s="1"/>
  <c r="O22" i="20"/>
  <c r="N177" i="53" s="1"/>
  <c r="P22" i="20"/>
  <c r="O177" i="53"/>
  <c r="BI177" i="53" s="1"/>
  <c r="Q22" i="20"/>
  <c r="P177" i="53" s="1"/>
  <c r="T22" i="20"/>
  <c r="S177" i="53"/>
  <c r="U22" i="20"/>
  <c r="T177" i="53" s="1"/>
  <c r="V22" i="20"/>
  <c r="U177" i="53" s="1"/>
  <c r="W22" i="20"/>
  <c r="V177" i="53" s="1"/>
  <c r="X22" i="20"/>
  <c r="W177" i="53"/>
  <c r="Y22" i="20"/>
  <c r="X177" i="53" s="1"/>
  <c r="Z22" i="20"/>
  <c r="Y177" i="53" s="1"/>
  <c r="AA22" i="20"/>
  <c r="Z177" i="53" s="1"/>
  <c r="AB22" i="20"/>
  <c r="AA177" i="53" s="1"/>
  <c r="A178" i="53"/>
  <c r="C59" i="20"/>
  <c r="B178" i="53"/>
  <c r="D59" i="20"/>
  <c r="C178" i="53" s="1"/>
  <c r="E59" i="20"/>
  <c r="D178" i="53" s="1"/>
  <c r="F59" i="20"/>
  <c r="E178" i="53" s="1"/>
  <c r="G59" i="20"/>
  <c r="F178" i="53"/>
  <c r="H59" i="20"/>
  <c r="G178" i="53" s="1"/>
  <c r="I59" i="20"/>
  <c r="H178" i="53" s="1"/>
  <c r="J59" i="20"/>
  <c r="I178" i="53" s="1"/>
  <c r="BC178" i="53" s="1"/>
  <c r="K59" i="20"/>
  <c r="J178" i="53"/>
  <c r="L59" i="20"/>
  <c r="K178" i="53" s="1"/>
  <c r="M59" i="20"/>
  <c r="L178" i="53" s="1"/>
  <c r="N59" i="20"/>
  <c r="M178" i="53" s="1"/>
  <c r="BG178" i="53" s="1"/>
  <c r="O59" i="20"/>
  <c r="N178" i="53"/>
  <c r="P59" i="20"/>
  <c r="O178" i="53" s="1"/>
  <c r="BI178" i="53" s="1"/>
  <c r="Q59" i="20"/>
  <c r="P178" i="53" s="1"/>
  <c r="T59" i="20"/>
  <c r="S178" i="53"/>
  <c r="U59" i="20"/>
  <c r="T178" i="53"/>
  <c r="V59" i="20"/>
  <c r="U178" i="53"/>
  <c r="W59" i="20"/>
  <c r="V178" i="53" s="1"/>
  <c r="X59" i="20"/>
  <c r="W178" i="53" s="1"/>
  <c r="Y59" i="20"/>
  <c r="X178" i="53" s="1"/>
  <c r="Z59" i="20"/>
  <c r="Y178" i="53"/>
  <c r="AA59" i="20"/>
  <c r="Z178" i="53" s="1"/>
  <c r="AB59" i="20"/>
  <c r="AA178" i="53"/>
  <c r="BJ178" i="53"/>
  <c r="C49" i="20"/>
  <c r="B179" i="53" s="1"/>
  <c r="D49" i="20"/>
  <c r="C179" i="53" s="1"/>
  <c r="E49" i="20"/>
  <c r="D179" i="53" s="1"/>
  <c r="F49" i="20"/>
  <c r="E179" i="53" s="1"/>
  <c r="G49" i="20"/>
  <c r="F179" i="53" s="1"/>
  <c r="H49" i="20"/>
  <c r="G179" i="53" s="1"/>
  <c r="I49" i="20"/>
  <c r="H179" i="53" s="1"/>
  <c r="J49" i="20"/>
  <c r="I179" i="53"/>
  <c r="BC179" i="53" s="1"/>
  <c r="K49" i="20"/>
  <c r="J179" i="53" s="1"/>
  <c r="L49" i="20"/>
  <c r="K179" i="53" s="1"/>
  <c r="M49" i="20"/>
  <c r="L179" i="53" s="1"/>
  <c r="N49" i="20"/>
  <c r="M179" i="53"/>
  <c r="BG179" i="53" s="1"/>
  <c r="O49" i="20"/>
  <c r="N179" i="53" s="1"/>
  <c r="P49" i="20"/>
  <c r="O179" i="53" s="1"/>
  <c r="Q49" i="20"/>
  <c r="P179" i="53" s="1"/>
  <c r="T49" i="20"/>
  <c r="S179" i="53"/>
  <c r="U49" i="20"/>
  <c r="T179" i="53" s="1"/>
  <c r="V49" i="20"/>
  <c r="U179" i="53" s="1"/>
  <c r="W49" i="20"/>
  <c r="V179" i="53" s="1"/>
  <c r="X49" i="20"/>
  <c r="W179" i="53" s="1"/>
  <c r="Y49" i="20"/>
  <c r="X179" i="53" s="1"/>
  <c r="Z49" i="20"/>
  <c r="Y179" i="53" s="1"/>
  <c r="AA49" i="20"/>
  <c r="Z179" i="53" s="1"/>
  <c r="AB49" i="20"/>
  <c r="AA179" i="53"/>
  <c r="A180" i="53"/>
  <c r="C60" i="20"/>
  <c r="B180" i="53" s="1"/>
  <c r="D60" i="20"/>
  <c r="C180" i="53" s="1"/>
  <c r="E60" i="20"/>
  <c r="D180" i="53" s="1"/>
  <c r="F60" i="20"/>
  <c r="E180" i="53" s="1"/>
  <c r="G60" i="20"/>
  <c r="F180" i="53"/>
  <c r="H60" i="20"/>
  <c r="G180" i="53"/>
  <c r="I60" i="20"/>
  <c r="H180" i="53"/>
  <c r="J60" i="20"/>
  <c r="I180" i="53" s="1"/>
  <c r="K60" i="20"/>
  <c r="J180" i="53"/>
  <c r="L60" i="20"/>
  <c r="K180" i="53" s="1"/>
  <c r="M60" i="20"/>
  <c r="L180" i="53" s="1"/>
  <c r="N60" i="20"/>
  <c r="M180" i="53" s="1"/>
  <c r="BG180" i="53" s="1"/>
  <c r="O60" i="20"/>
  <c r="N180" i="53"/>
  <c r="P60" i="20"/>
  <c r="O180" i="53" s="1"/>
  <c r="BI180" i="53" s="1"/>
  <c r="Q60" i="20"/>
  <c r="P180" i="53" s="1"/>
  <c r="T60" i="20"/>
  <c r="S180" i="53" s="1"/>
  <c r="U60" i="20"/>
  <c r="T180" i="53"/>
  <c r="V60" i="20"/>
  <c r="U180" i="53" s="1"/>
  <c r="W60" i="20"/>
  <c r="V180" i="53"/>
  <c r="X60" i="20"/>
  <c r="W180" i="53" s="1"/>
  <c r="Y60" i="20"/>
  <c r="X180" i="53"/>
  <c r="Z60" i="20"/>
  <c r="Y180" i="53" s="1"/>
  <c r="AA60" i="20"/>
  <c r="Z180" i="53" s="1"/>
  <c r="AB60" i="20"/>
  <c r="AA180" i="53" s="1"/>
  <c r="A181" i="53"/>
  <c r="C74" i="20"/>
  <c r="C75" i="20"/>
  <c r="C76" i="20"/>
  <c r="C77" i="20"/>
  <c r="C78" i="20"/>
  <c r="C79" i="20"/>
  <c r="C80" i="20"/>
  <c r="C81" i="20"/>
  <c r="C82" i="20"/>
  <c r="C83" i="20"/>
  <c r="C84" i="20"/>
  <c r="C85" i="20"/>
  <c r="C86" i="20"/>
  <c r="C87" i="20"/>
  <c r="C88" i="20"/>
  <c r="C89" i="20"/>
  <c r="D74" i="20"/>
  <c r="D75" i="20"/>
  <c r="D76" i="20"/>
  <c r="D77" i="20"/>
  <c r="D78" i="20"/>
  <c r="D79" i="20"/>
  <c r="D80" i="20"/>
  <c r="D81" i="20"/>
  <c r="D82" i="20"/>
  <c r="D83" i="20"/>
  <c r="D84" i="20"/>
  <c r="D85" i="20"/>
  <c r="D86" i="20"/>
  <c r="D87" i="20"/>
  <c r="D88" i="20"/>
  <c r="D89" i="20"/>
  <c r="E74" i="20"/>
  <c r="E75" i="20"/>
  <c r="E76" i="20"/>
  <c r="E77" i="20"/>
  <c r="E78" i="20"/>
  <c r="E79" i="20"/>
  <c r="E80" i="20"/>
  <c r="E81" i="20"/>
  <c r="E82" i="20"/>
  <c r="E83" i="20"/>
  <c r="E84" i="20"/>
  <c r="E85" i="20"/>
  <c r="E86" i="20"/>
  <c r="E87" i="20"/>
  <c r="E88" i="20"/>
  <c r="E89" i="20"/>
  <c r="F74" i="20"/>
  <c r="F75" i="20"/>
  <c r="F76" i="20"/>
  <c r="F77" i="20"/>
  <c r="F78" i="20"/>
  <c r="F79" i="20"/>
  <c r="F80" i="20"/>
  <c r="F81" i="20"/>
  <c r="F82" i="20"/>
  <c r="F83" i="20"/>
  <c r="F84" i="20"/>
  <c r="F85" i="20"/>
  <c r="F86" i="20"/>
  <c r="F87" i="20"/>
  <c r="F88" i="20"/>
  <c r="F89" i="20"/>
  <c r="G74" i="20"/>
  <c r="G75" i="20"/>
  <c r="G76" i="20"/>
  <c r="G77" i="20"/>
  <c r="G78" i="20"/>
  <c r="G79" i="20"/>
  <c r="G80" i="20"/>
  <c r="G81" i="20"/>
  <c r="G82" i="20"/>
  <c r="G83" i="20"/>
  <c r="G84" i="20"/>
  <c r="G85" i="20"/>
  <c r="G86" i="20"/>
  <c r="G87" i="20"/>
  <c r="G88" i="20"/>
  <c r="G89" i="20"/>
  <c r="H74" i="20"/>
  <c r="H75" i="20"/>
  <c r="H76" i="20"/>
  <c r="H77" i="20"/>
  <c r="H78" i="20"/>
  <c r="H79" i="20"/>
  <c r="H80" i="20"/>
  <c r="H81" i="20"/>
  <c r="H82" i="20"/>
  <c r="H83" i="20"/>
  <c r="H84" i="20"/>
  <c r="H85" i="20"/>
  <c r="H86" i="20"/>
  <c r="H87" i="20"/>
  <c r="H88" i="20"/>
  <c r="H89" i="20"/>
  <c r="I74" i="20"/>
  <c r="I75" i="20"/>
  <c r="I76" i="20"/>
  <c r="I77" i="20"/>
  <c r="I78" i="20"/>
  <c r="I79" i="20"/>
  <c r="I80" i="20"/>
  <c r="I81" i="20"/>
  <c r="I82" i="20"/>
  <c r="I83" i="20"/>
  <c r="I84" i="20"/>
  <c r="I85" i="20"/>
  <c r="I86" i="20"/>
  <c r="I87" i="20"/>
  <c r="I88" i="20"/>
  <c r="I89" i="20"/>
  <c r="J74" i="20"/>
  <c r="J75" i="20"/>
  <c r="J76" i="20"/>
  <c r="J77" i="20"/>
  <c r="J78" i="20"/>
  <c r="J79" i="20"/>
  <c r="J80" i="20"/>
  <c r="J81" i="20"/>
  <c r="J82" i="20"/>
  <c r="J83" i="20"/>
  <c r="J84" i="20"/>
  <c r="J85" i="20"/>
  <c r="J86" i="20"/>
  <c r="J87" i="20"/>
  <c r="J88" i="20"/>
  <c r="J89" i="20"/>
  <c r="K74" i="20"/>
  <c r="K75" i="20"/>
  <c r="K76" i="20"/>
  <c r="K77" i="20"/>
  <c r="K78" i="20"/>
  <c r="K79" i="20"/>
  <c r="K80" i="20"/>
  <c r="K81" i="20"/>
  <c r="K82" i="20"/>
  <c r="K83" i="20"/>
  <c r="K84" i="20"/>
  <c r="K85" i="20"/>
  <c r="K86" i="20"/>
  <c r="K87" i="20"/>
  <c r="K88" i="20"/>
  <c r="K89" i="20"/>
  <c r="L74" i="20"/>
  <c r="L75" i="20"/>
  <c r="L76" i="20"/>
  <c r="L77" i="20"/>
  <c r="L78" i="20"/>
  <c r="L79" i="20"/>
  <c r="L80" i="20"/>
  <c r="L81" i="20"/>
  <c r="L82" i="20"/>
  <c r="L83" i="20"/>
  <c r="L84" i="20"/>
  <c r="L85" i="20"/>
  <c r="L86" i="20"/>
  <c r="L87" i="20"/>
  <c r="L88" i="20"/>
  <c r="L89" i="20"/>
  <c r="M74" i="20"/>
  <c r="M75" i="20"/>
  <c r="M76" i="20"/>
  <c r="M77" i="20"/>
  <c r="M78" i="20"/>
  <c r="M79" i="20"/>
  <c r="M80" i="20"/>
  <c r="M81" i="20"/>
  <c r="M82" i="20"/>
  <c r="M83" i="20"/>
  <c r="M84" i="20"/>
  <c r="M85" i="20"/>
  <c r="M86" i="20"/>
  <c r="M87" i="20"/>
  <c r="M88" i="20"/>
  <c r="M89" i="20"/>
  <c r="N74" i="20"/>
  <c r="N75" i="20"/>
  <c r="N76" i="20"/>
  <c r="N77" i="20"/>
  <c r="N78" i="20"/>
  <c r="N79" i="20"/>
  <c r="N80" i="20"/>
  <c r="N81" i="20"/>
  <c r="N82" i="20"/>
  <c r="N83" i="20"/>
  <c r="N84" i="20"/>
  <c r="N85" i="20"/>
  <c r="N86" i="20"/>
  <c r="N87" i="20"/>
  <c r="N88" i="20"/>
  <c r="N89" i="20"/>
  <c r="O74" i="20"/>
  <c r="O75" i="20"/>
  <c r="O76" i="20"/>
  <c r="O77" i="20"/>
  <c r="O78" i="20"/>
  <c r="O79" i="20"/>
  <c r="O80" i="20"/>
  <c r="O81" i="20"/>
  <c r="O82" i="20"/>
  <c r="O83" i="20"/>
  <c r="O84" i="20"/>
  <c r="O85" i="20"/>
  <c r="O86" i="20"/>
  <c r="O87" i="20"/>
  <c r="O88" i="20"/>
  <c r="O89" i="20"/>
  <c r="P74" i="20"/>
  <c r="P75" i="20"/>
  <c r="P76" i="20"/>
  <c r="P77" i="20"/>
  <c r="P78" i="20"/>
  <c r="P79" i="20"/>
  <c r="P80" i="20"/>
  <c r="P81" i="20"/>
  <c r="P82" i="20"/>
  <c r="P83" i="20"/>
  <c r="P84" i="20"/>
  <c r="P85" i="20"/>
  <c r="P86" i="20"/>
  <c r="P87" i="20"/>
  <c r="P88" i="20"/>
  <c r="P89" i="20"/>
  <c r="Q74" i="20"/>
  <c r="Q75" i="20"/>
  <c r="Q76" i="20"/>
  <c r="Q77" i="20"/>
  <c r="Q78" i="20"/>
  <c r="Q79" i="20"/>
  <c r="Q80" i="20"/>
  <c r="Q81" i="20"/>
  <c r="Q82" i="20"/>
  <c r="Q83" i="20"/>
  <c r="Q84" i="20"/>
  <c r="Q85" i="20"/>
  <c r="Q86" i="20"/>
  <c r="Q87" i="20"/>
  <c r="Q88" i="20"/>
  <c r="Q89" i="20"/>
  <c r="T74" i="20"/>
  <c r="T75" i="20"/>
  <c r="T76" i="20"/>
  <c r="T77" i="20"/>
  <c r="T78" i="20"/>
  <c r="T79" i="20"/>
  <c r="T80" i="20"/>
  <c r="T81" i="20"/>
  <c r="T82" i="20"/>
  <c r="T83" i="20"/>
  <c r="T84" i="20"/>
  <c r="T85" i="20"/>
  <c r="T86" i="20"/>
  <c r="T87" i="20"/>
  <c r="T88" i="20"/>
  <c r="T89" i="20"/>
  <c r="U74" i="20"/>
  <c r="U75" i="20"/>
  <c r="U76" i="20"/>
  <c r="U77" i="20"/>
  <c r="U78" i="20"/>
  <c r="U79" i="20"/>
  <c r="U80" i="20"/>
  <c r="U81" i="20"/>
  <c r="U82" i="20"/>
  <c r="U83" i="20"/>
  <c r="U84" i="20"/>
  <c r="U85" i="20"/>
  <c r="U86" i="20"/>
  <c r="U87" i="20"/>
  <c r="U88" i="20"/>
  <c r="U89" i="20"/>
  <c r="V74" i="20"/>
  <c r="V75" i="20"/>
  <c r="V76" i="20"/>
  <c r="V77" i="20"/>
  <c r="V78" i="20"/>
  <c r="V79" i="20"/>
  <c r="V80" i="20"/>
  <c r="V81" i="20"/>
  <c r="V82" i="20"/>
  <c r="V83" i="20"/>
  <c r="V84" i="20"/>
  <c r="V85" i="20"/>
  <c r="V86" i="20"/>
  <c r="V87" i="20"/>
  <c r="V88" i="20"/>
  <c r="V89" i="20"/>
  <c r="W74" i="20"/>
  <c r="W75" i="20"/>
  <c r="W76" i="20"/>
  <c r="W77" i="20"/>
  <c r="W78" i="20"/>
  <c r="W79" i="20"/>
  <c r="W80" i="20"/>
  <c r="W81" i="20"/>
  <c r="W82" i="20"/>
  <c r="W83" i="20"/>
  <c r="W84" i="20"/>
  <c r="W85" i="20"/>
  <c r="W86" i="20"/>
  <c r="W87" i="20"/>
  <c r="W88" i="20"/>
  <c r="W89" i="20"/>
  <c r="X74" i="20"/>
  <c r="X75" i="20"/>
  <c r="X76" i="20"/>
  <c r="X77" i="20"/>
  <c r="X78" i="20"/>
  <c r="X79" i="20"/>
  <c r="X80" i="20"/>
  <c r="X81" i="20"/>
  <c r="X82" i="20"/>
  <c r="X83" i="20"/>
  <c r="X84" i="20"/>
  <c r="X85" i="20"/>
  <c r="X86" i="20"/>
  <c r="X87" i="20"/>
  <c r="X88" i="20"/>
  <c r="X89" i="20"/>
  <c r="Y74" i="20"/>
  <c r="Y75" i="20"/>
  <c r="Y76" i="20"/>
  <c r="Y77" i="20"/>
  <c r="Y78" i="20"/>
  <c r="Y79" i="20"/>
  <c r="Y80" i="20"/>
  <c r="Y81" i="20"/>
  <c r="Y82" i="20"/>
  <c r="Y83" i="20"/>
  <c r="Y84" i="20"/>
  <c r="Y85" i="20"/>
  <c r="Y86" i="20"/>
  <c r="Y87" i="20"/>
  <c r="Y88" i="20"/>
  <c r="Y89" i="20"/>
  <c r="Z74" i="20"/>
  <c r="Z75" i="20"/>
  <c r="Z76" i="20"/>
  <c r="Z77" i="20"/>
  <c r="Z78" i="20"/>
  <c r="Z79" i="20"/>
  <c r="Z80" i="20"/>
  <c r="Z81" i="20"/>
  <c r="Z82" i="20"/>
  <c r="Z83" i="20"/>
  <c r="Z84" i="20"/>
  <c r="Z85" i="20"/>
  <c r="Z86" i="20"/>
  <c r="Z87" i="20"/>
  <c r="Z88" i="20"/>
  <c r="Z89" i="20"/>
  <c r="AA74" i="20"/>
  <c r="AA75" i="20"/>
  <c r="AA76" i="20"/>
  <c r="AA77" i="20"/>
  <c r="AA78" i="20"/>
  <c r="AA79" i="20"/>
  <c r="AA80" i="20"/>
  <c r="AA81" i="20"/>
  <c r="AA82" i="20"/>
  <c r="AA83" i="20"/>
  <c r="AA84" i="20"/>
  <c r="AA85" i="20"/>
  <c r="AA86" i="20"/>
  <c r="AA87" i="20"/>
  <c r="AA88" i="20"/>
  <c r="AA89" i="20"/>
  <c r="AB74" i="20"/>
  <c r="AB75" i="20"/>
  <c r="AB76" i="20"/>
  <c r="AB77" i="20"/>
  <c r="AB78" i="20"/>
  <c r="AB79" i="20"/>
  <c r="AB80" i="20"/>
  <c r="AB81" i="20"/>
  <c r="AB82" i="20"/>
  <c r="AB83" i="20"/>
  <c r="AB84" i="20"/>
  <c r="AB85" i="20"/>
  <c r="AB86" i="20"/>
  <c r="AB87" i="20"/>
  <c r="AB88" i="20"/>
  <c r="AB89" i="20"/>
  <c r="A182" i="53"/>
  <c r="C14" i="20"/>
  <c r="B182" i="53" s="1"/>
  <c r="D14" i="20"/>
  <c r="C182" i="53" s="1"/>
  <c r="E14" i="20"/>
  <c r="D182" i="53" s="1"/>
  <c r="F14" i="20"/>
  <c r="E182" i="53"/>
  <c r="G14" i="20"/>
  <c r="F182" i="53" s="1"/>
  <c r="H14" i="20"/>
  <c r="G182" i="53" s="1"/>
  <c r="I14" i="20"/>
  <c r="H182" i="53" s="1"/>
  <c r="J14" i="20"/>
  <c r="I182" i="53"/>
  <c r="K14" i="20"/>
  <c r="J182" i="53" s="1"/>
  <c r="L14" i="20"/>
  <c r="K182" i="53" s="1"/>
  <c r="M14" i="20"/>
  <c r="L182" i="53" s="1"/>
  <c r="BF182" i="53" s="1"/>
  <c r="N14" i="20"/>
  <c r="M182" i="53" s="1"/>
  <c r="BG182" i="53" s="1"/>
  <c r="O14" i="20"/>
  <c r="N182" i="53" s="1"/>
  <c r="P14" i="20"/>
  <c r="O182" i="53" s="1"/>
  <c r="Q14" i="20"/>
  <c r="P182" i="53" s="1"/>
  <c r="T14" i="20"/>
  <c r="S182" i="53" s="1"/>
  <c r="U14" i="20"/>
  <c r="T182" i="53" s="1"/>
  <c r="V14" i="20"/>
  <c r="U182" i="53" s="1"/>
  <c r="W14" i="20"/>
  <c r="V182" i="53" s="1"/>
  <c r="X14" i="20"/>
  <c r="W182" i="53" s="1"/>
  <c r="Y14" i="20"/>
  <c r="X182" i="53" s="1"/>
  <c r="Z14" i="20"/>
  <c r="Y182" i="53" s="1"/>
  <c r="AA14" i="20"/>
  <c r="Z182" i="53" s="1"/>
  <c r="AB14" i="20"/>
  <c r="AA182" i="53" s="1"/>
  <c r="BC182" i="53"/>
  <c r="A189" i="53"/>
  <c r="AD17" i="20"/>
  <c r="AC189" i="53"/>
  <c r="AE17" i="20"/>
  <c r="AD189" i="53"/>
  <c r="AF17" i="20"/>
  <c r="AE189" i="53" s="1"/>
  <c r="AG17" i="20"/>
  <c r="AF189" i="53" s="1"/>
  <c r="AH17" i="20"/>
  <c r="AG189" i="53" s="1"/>
  <c r="AI17" i="20"/>
  <c r="AH189" i="53" s="1"/>
  <c r="AJ17" i="20"/>
  <c r="AI189" i="53" s="1"/>
  <c r="AK17" i="20"/>
  <c r="AJ189" i="53"/>
  <c r="AL17" i="20"/>
  <c r="AK189" i="53"/>
  <c r="BD189" i="53" s="1"/>
  <c r="AM17" i="20"/>
  <c r="AL189" i="53"/>
  <c r="BE189" i="53" s="1"/>
  <c r="AN17" i="20"/>
  <c r="AM189" i="53" s="1"/>
  <c r="AO17" i="20"/>
  <c r="AN189" i="53"/>
  <c r="AP17" i="20"/>
  <c r="AO189" i="53" s="1"/>
  <c r="AQ17" i="20"/>
  <c r="AP189" i="53" s="1"/>
  <c r="AR17" i="20"/>
  <c r="AQ189" i="53" s="1"/>
  <c r="AU17" i="20"/>
  <c r="AT189" i="53"/>
  <c r="AV17" i="20"/>
  <c r="AU189" i="53"/>
  <c r="AW17" i="20"/>
  <c r="AV189" i="53"/>
  <c r="AX17" i="20"/>
  <c r="AW189" i="53" s="1"/>
  <c r="AY17" i="20"/>
  <c r="AX189" i="53" s="1"/>
  <c r="AZ17" i="20"/>
  <c r="AY189" i="53"/>
  <c r="BA17" i="20"/>
  <c r="AZ189" i="53" s="1"/>
  <c r="BB17" i="20"/>
  <c r="BA189" i="53" s="1"/>
  <c r="BC17" i="20"/>
  <c r="BB189" i="53"/>
  <c r="A190" i="53"/>
  <c r="AD12" i="20"/>
  <c r="AC190" i="53" s="1"/>
  <c r="AE12" i="20"/>
  <c r="AD190" i="53"/>
  <c r="AF12" i="20"/>
  <c r="AE190" i="53"/>
  <c r="AG12" i="20"/>
  <c r="AF190" i="53"/>
  <c r="AH12" i="20"/>
  <c r="AG190" i="53" s="1"/>
  <c r="AI12" i="20"/>
  <c r="AH190" i="53" s="1"/>
  <c r="AJ12" i="20"/>
  <c r="AI190" i="53" s="1"/>
  <c r="AK12" i="20"/>
  <c r="AJ190" i="53" s="1"/>
  <c r="BC190" i="53" s="1"/>
  <c r="AL12" i="20"/>
  <c r="AK190" i="53" s="1"/>
  <c r="AM12" i="20"/>
  <c r="AL190" i="53"/>
  <c r="BE190" i="53" s="1"/>
  <c r="AN12" i="20"/>
  <c r="AM190" i="53"/>
  <c r="BF190" i="53" s="1"/>
  <c r="AO12" i="20"/>
  <c r="AN190" i="53"/>
  <c r="AP12" i="20"/>
  <c r="AO190" i="53" s="1"/>
  <c r="AQ12" i="20"/>
  <c r="AP190" i="53"/>
  <c r="AR12" i="20"/>
  <c r="AQ190" i="53" s="1"/>
  <c r="BJ190" i="53" s="1"/>
  <c r="AU12" i="20"/>
  <c r="AT190" i="53" s="1"/>
  <c r="AV12" i="20"/>
  <c r="AU190" i="53" s="1"/>
  <c r="AW12" i="20"/>
  <c r="AV190" i="53"/>
  <c r="AX12" i="20"/>
  <c r="AW190" i="53"/>
  <c r="AY12" i="20"/>
  <c r="AX190" i="53"/>
  <c r="AZ12" i="20"/>
  <c r="AY190" i="53" s="1"/>
  <c r="BA12" i="20"/>
  <c r="AZ190" i="53" s="1"/>
  <c r="BB12" i="20"/>
  <c r="BA190" i="53"/>
  <c r="BC12" i="20"/>
  <c r="BB190" i="53" s="1"/>
  <c r="AD18" i="20"/>
  <c r="AC191" i="53"/>
  <c r="AE18" i="20"/>
  <c r="AD191" i="53" s="1"/>
  <c r="AF18" i="20"/>
  <c r="AE191" i="53"/>
  <c r="AG18" i="20"/>
  <c r="AF191" i="53"/>
  <c r="AH18" i="20"/>
  <c r="AG191" i="53"/>
  <c r="AI18" i="20"/>
  <c r="AH191" i="53" s="1"/>
  <c r="AJ18" i="20"/>
  <c r="AI191" i="53" s="1"/>
  <c r="AK18" i="20"/>
  <c r="AJ191" i="53" s="1"/>
  <c r="AL18" i="20"/>
  <c r="AK191" i="53" s="1"/>
  <c r="AM18" i="20"/>
  <c r="AL191" i="53" s="1"/>
  <c r="AN18" i="20"/>
  <c r="AM191" i="53"/>
  <c r="BF191" i="53" s="1"/>
  <c r="AO18" i="20"/>
  <c r="AN191" i="53"/>
  <c r="AP18" i="20"/>
  <c r="AO191" i="53"/>
  <c r="AQ18" i="20"/>
  <c r="AP191" i="53" s="1"/>
  <c r="AR18" i="20"/>
  <c r="AQ191" i="53"/>
  <c r="BJ191" i="53" s="1"/>
  <c r="AU18" i="20"/>
  <c r="AT191" i="53" s="1"/>
  <c r="AV18" i="20"/>
  <c r="AU191" i="53" s="1"/>
  <c r="AW18" i="20"/>
  <c r="AV191" i="53" s="1"/>
  <c r="AX18" i="20"/>
  <c r="AW191" i="53"/>
  <c r="AY18" i="20"/>
  <c r="AX191" i="53"/>
  <c r="AZ18" i="20"/>
  <c r="AY191" i="53"/>
  <c r="BA18" i="20"/>
  <c r="AZ191" i="53" s="1"/>
  <c r="BB18" i="20"/>
  <c r="BA191" i="53" s="1"/>
  <c r="BC18" i="20"/>
  <c r="BB191" i="53"/>
  <c r="A192" i="53"/>
  <c r="AD22" i="20"/>
  <c r="AC192" i="53" s="1"/>
  <c r="AE22" i="20"/>
  <c r="AD192" i="53"/>
  <c r="AF22" i="20"/>
  <c r="AE192" i="53" s="1"/>
  <c r="AG22" i="20"/>
  <c r="AF192" i="53" s="1"/>
  <c r="AH22" i="20"/>
  <c r="AG192" i="53"/>
  <c r="AI22" i="20"/>
  <c r="AH192" i="53"/>
  <c r="AJ22" i="20"/>
  <c r="AI192" i="53"/>
  <c r="AK22" i="20"/>
  <c r="AJ192" i="53" s="1"/>
  <c r="AL22" i="20"/>
  <c r="AK192" i="53" s="1"/>
  <c r="AM22" i="20"/>
  <c r="AL192" i="53" s="1"/>
  <c r="BE192" i="53" s="1"/>
  <c r="AN22" i="20"/>
  <c r="AM192" i="53"/>
  <c r="AO22" i="20"/>
  <c r="AN192" i="53" s="1"/>
  <c r="AP22" i="20"/>
  <c r="AO192" i="53"/>
  <c r="AQ22" i="20"/>
  <c r="AP192" i="53"/>
  <c r="AR22" i="20"/>
  <c r="AQ192" i="53"/>
  <c r="AU22" i="20"/>
  <c r="AT192" i="53" s="1"/>
  <c r="AV22" i="20"/>
  <c r="AU192" i="53" s="1"/>
  <c r="AW22" i="20"/>
  <c r="AV192" i="53" s="1"/>
  <c r="AX22" i="20"/>
  <c r="AW192" i="53" s="1"/>
  <c r="AY22" i="20"/>
  <c r="AX192" i="53" s="1"/>
  <c r="AZ22" i="20"/>
  <c r="AY192" i="53"/>
  <c r="BA22" i="20"/>
  <c r="AZ192" i="53"/>
  <c r="BB22" i="20"/>
  <c r="BA192" i="53"/>
  <c r="BC22" i="20"/>
  <c r="BB192" i="53" s="1"/>
  <c r="A193" i="53"/>
  <c r="AD59" i="20"/>
  <c r="AC193" i="53" s="1"/>
  <c r="AE59" i="20"/>
  <c r="AD193" i="53" s="1"/>
  <c r="AF59" i="20"/>
  <c r="AE193" i="53"/>
  <c r="AG59" i="20"/>
  <c r="AF193" i="53" s="1"/>
  <c r="AH59" i="20"/>
  <c r="AG193" i="53" s="1"/>
  <c r="AI59" i="20"/>
  <c r="AH193" i="53"/>
  <c r="AJ59" i="20"/>
  <c r="AI193" i="53"/>
  <c r="AK59" i="20"/>
  <c r="AJ193" i="53"/>
  <c r="BC193" i="53" s="1"/>
  <c r="AL59" i="20"/>
  <c r="AK193" i="53" s="1"/>
  <c r="AM59" i="20"/>
  <c r="AL193" i="53" s="1"/>
  <c r="BE193" i="53" s="1"/>
  <c r="AN59" i="20"/>
  <c r="AM193" i="53" s="1"/>
  <c r="BF193" i="53" s="1"/>
  <c r="AO59" i="20"/>
  <c r="AN193" i="53"/>
  <c r="AP59" i="20"/>
  <c r="AO193" i="53" s="1"/>
  <c r="AQ59" i="20"/>
  <c r="AP193" i="53"/>
  <c r="AR59" i="20"/>
  <c r="AQ193" i="53"/>
  <c r="BJ193" i="53" s="1"/>
  <c r="AU59" i="20"/>
  <c r="AT193" i="53"/>
  <c r="AV59" i="20"/>
  <c r="AU193" i="53" s="1"/>
  <c r="AW59" i="20"/>
  <c r="AV193" i="53" s="1"/>
  <c r="AX59" i="20"/>
  <c r="AW193" i="53" s="1"/>
  <c r="AY59" i="20"/>
  <c r="AX193" i="53" s="1"/>
  <c r="AZ59" i="20"/>
  <c r="AY193" i="53" s="1"/>
  <c r="BA59" i="20"/>
  <c r="AZ193" i="53"/>
  <c r="BB59" i="20"/>
  <c r="BA193" i="53"/>
  <c r="BC59" i="20"/>
  <c r="BB193" i="53"/>
  <c r="A194" i="53"/>
  <c r="AD49" i="20"/>
  <c r="AC194" i="53"/>
  <c r="AE49" i="20"/>
  <c r="AD194" i="53"/>
  <c r="AF49" i="20"/>
  <c r="AE194" i="53" s="1"/>
  <c r="AG49" i="20"/>
  <c r="AF194" i="53"/>
  <c r="AH49" i="20"/>
  <c r="AG194" i="53" s="1"/>
  <c r="AI49" i="20"/>
  <c r="AH194" i="53" s="1"/>
  <c r="AJ49" i="20"/>
  <c r="AI194" i="53" s="1"/>
  <c r="AK49" i="20"/>
  <c r="AJ194" i="53"/>
  <c r="AL49" i="20"/>
  <c r="AK194" i="53"/>
  <c r="BD194" i="53" s="1"/>
  <c r="AM49" i="20"/>
  <c r="AL194" i="53"/>
  <c r="BE194" i="53" s="1"/>
  <c r="AN49" i="20"/>
  <c r="AM194" i="53" s="1"/>
  <c r="AO49" i="20"/>
  <c r="AN194" i="53" s="1"/>
  <c r="AP49" i="20"/>
  <c r="AO194" i="53"/>
  <c r="AQ49" i="20"/>
  <c r="AP194" i="53" s="1"/>
  <c r="AR49" i="20"/>
  <c r="AQ194" i="53" s="1"/>
  <c r="BJ194" i="53" s="1"/>
  <c r="AU49" i="20"/>
  <c r="AT194" i="53"/>
  <c r="AV49" i="20"/>
  <c r="AU194" i="53"/>
  <c r="AW49" i="20"/>
  <c r="AV194" i="53"/>
  <c r="AX49" i="20"/>
  <c r="AW194" i="53" s="1"/>
  <c r="AY49" i="20"/>
  <c r="AX194" i="53" s="1"/>
  <c r="AZ49" i="20"/>
  <c r="AY194" i="53" s="1"/>
  <c r="BA49" i="20"/>
  <c r="AZ194" i="53"/>
  <c r="BB49" i="20"/>
  <c r="BA194" i="53" s="1"/>
  <c r="BC49" i="20"/>
  <c r="BB194" i="53"/>
  <c r="A195" i="53"/>
  <c r="AD60" i="20"/>
  <c r="AC195" i="53"/>
  <c r="AE60" i="20"/>
  <c r="AD195" i="53"/>
  <c r="AF60" i="20"/>
  <c r="AE195" i="53"/>
  <c r="AG60" i="20"/>
  <c r="AF195" i="53" s="1"/>
  <c r="AH60" i="20"/>
  <c r="AG195" i="53"/>
  <c r="AI60" i="20"/>
  <c r="AH195" i="53" s="1"/>
  <c r="AJ60" i="20"/>
  <c r="AI195" i="53" s="1"/>
  <c r="AK60" i="20"/>
  <c r="AJ195" i="53" s="1"/>
  <c r="AL60" i="20"/>
  <c r="AK195" i="53"/>
  <c r="BD195" i="53" s="1"/>
  <c r="AM60" i="20"/>
  <c r="AL195" i="53"/>
  <c r="BE195" i="53" s="1"/>
  <c r="AN60" i="20"/>
  <c r="AM195" i="53"/>
  <c r="BF195" i="53" s="1"/>
  <c r="AO60" i="20"/>
  <c r="AN195" i="53" s="1"/>
  <c r="AP60" i="20"/>
  <c r="AO195" i="53" s="1"/>
  <c r="AQ60" i="20"/>
  <c r="AP195" i="53"/>
  <c r="AR60" i="20"/>
  <c r="AQ195" i="53" s="1"/>
  <c r="AU60" i="20"/>
  <c r="AT195" i="53" s="1"/>
  <c r="AV60" i="20"/>
  <c r="AU195" i="53"/>
  <c r="AW60" i="20"/>
  <c r="AV195" i="53"/>
  <c r="AX60" i="20"/>
  <c r="AW195" i="53" s="1"/>
  <c r="AY60" i="20"/>
  <c r="AX195" i="53" s="1"/>
  <c r="AZ60" i="20"/>
  <c r="AY195" i="53" s="1"/>
  <c r="BA60" i="20"/>
  <c r="AZ195" i="53" s="1"/>
  <c r="BB60" i="20"/>
  <c r="BA195" i="53"/>
  <c r="BC60" i="20"/>
  <c r="BB195" i="53" s="1"/>
  <c r="A196" i="53"/>
  <c r="AD74" i="20"/>
  <c r="AD75" i="20"/>
  <c r="AD76" i="20"/>
  <c r="AD77" i="20"/>
  <c r="AD78" i="20"/>
  <c r="AD79" i="20"/>
  <c r="AD80" i="20"/>
  <c r="AD81" i="20"/>
  <c r="AD82" i="20"/>
  <c r="AD83" i="20"/>
  <c r="AD84" i="20"/>
  <c r="AD85" i="20"/>
  <c r="AD86" i="20"/>
  <c r="AD87" i="20"/>
  <c r="AD88" i="20"/>
  <c r="AD89" i="20"/>
  <c r="AE74" i="20"/>
  <c r="AE75" i="20"/>
  <c r="AE62" i="20" s="1"/>
  <c r="AD196" i="53" s="1"/>
  <c r="AE76" i="20"/>
  <c r="AE77" i="20"/>
  <c r="AE78" i="20"/>
  <c r="AE79" i="20"/>
  <c r="AE80" i="20"/>
  <c r="AE81" i="20"/>
  <c r="AE82" i="20"/>
  <c r="AE83" i="20"/>
  <c r="AE84" i="20"/>
  <c r="AE85" i="20"/>
  <c r="AE86" i="20"/>
  <c r="AE87" i="20"/>
  <c r="AE88" i="20"/>
  <c r="AE89" i="20"/>
  <c r="AF74" i="20"/>
  <c r="AF75" i="20"/>
  <c r="AF76" i="20"/>
  <c r="AF77" i="20"/>
  <c r="AF78" i="20"/>
  <c r="AF79" i="20"/>
  <c r="AF80" i="20"/>
  <c r="AF81" i="20"/>
  <c r="AF82" i="20"/>
  <c r="AF83" i="20"/>
  <c r="AF84" i="20"/>
  <c r="AF85" i="20"/>
  <c r="AF86" i="20"/>
  <c r="AF87" i="20"/>
  <c r="AF88" i="20"/>
  <c r="AF89" i="20"/>
  <c r="AG74" i="20"/>
  <c r="AG75" i="20"/>
  <c r="AG76" i="20"/>
  <c r="AG77" i="20"/>
  <c r="AG78" i="20"/>
  <c r="AG79" i="20"/>
  <c r="AG80" i="20"/>
  <c r="AG81" i="20"/>
  <c r="AG82" i="20"/>
  <c r="AG83" i="20"/>
  <c r="AG84" i="20"/>
  <c r="AG85" i="20"/>
  <c r="AG86" i="20"/>
  <c r="AG87" i="20"/>
  <c r="AG88" i="20"/>
  <c r="AG89" i="20"/>
  <c r="AH74" i="20"/>
  <c r="AH75" i="20"/>
  <c r="AH76" i="20"/>
  <c r="AH77" i="20"/>
  <c r="AH78" i="20"/>
  <c r="AH79" i="20"/>
  <c r="AH80" i="20"/>
  <c r="AH81" i="20"/>
  <c r="AH82" i="20"/>
  <c r="AH83" i="20"/>
  <c r="AH84" i="20"/>
  <c r="AH85" i="20"/>
  <c r="AH86" i="20"/>
  <c r="AH87" i="20"/>
  <c r="AH88" i="20"/>
  <c r="AH89" i="20"/>
  <c r="AI74" i="20"/>
  <c r="AI75" i="20"/>
  <c r="AI76" i="20"/>
  <c r="AI77" i="20"/>
  <c r="AI78" i="20"/>
  <c r="AI79" i="20"/>
  <c r="AI80" i="20"/>
  <c r="AI81" i="20"/>
  <c r="AI82" i="20"/>
  <c r="AI83" i="20"/>
  <c r="AI84" i="20"/>
  <c r="AI85" i="20"/>
  <c r="AI86" i="20"/>
  <c r="AI87" i="20"/>
  <c r="AI88" i="20"/>
  <c r="AI89" i="20"/>
  <c r="AJ74" i="20"/>
  <c r="AJ75" i="20"/>
  <c r="AJ76" i="20"/>
  <c r="AJ77" i="20"/>
  <c r="AJ78" i="20"/>
  <c r="AJ79" i="20"/>
  <c r="AJ80" i="20"/>
  <c r="AJ81" i="20"/>
  <c r="AJ82" i="20"/>
  <c r="AJ83" i="20"/>
  <c r="AJ84" i="20"/>
  <c r="AJ85" i="20"/>
  <c r="AJ86" i="20"/>
  <c r="AJ87" i="20"/>
  <c r="AJ88" i="20"/>
  <c r="AJ89" i="20"/>
  <c r="AK74" i="20"/>
  <c r="AK75" i="20"/>
  <c r="AK76" i="20"/>
  <c r="AK77" i="20"/>
  <c r="AK78" i="20"/>
  <c r="AK79" i="20"/>
  <c r="AK80" i="20"/>
  <c r="AK81" i="20"/>
  <c r="AK82" i="20"/>
  <c r="AK83" i="20"/>
  <c r="AK84" i="20"/>
  <c r="AK85" i="20"/>
  <c r="AK86" i="20"/>
  <c r="AK87" i="20"/>
  <c r="AK88" i="20"/>
  <c r="AK89" i="20"/>
  <c r="AL74" i="20"/>
  <c r="AL75" i="20"/>
  <c r="AL76" i="20"/>
  <c r="AL77" i="20"/>
  <c r="AL78" i="20"/>
  <c r="AL79" i="20"/>
  <c r="AL80" i="20"/>
  <c r="AL81" i="20"/>
  <c r="AL82" i="20"/>
  <c r="AL83" i="20"/>
  <c r="AL84" i="20"/>
  <c r="AL85" i="20"/>
  <c r="AL86" i="20"/>
  <c r="AL87" i="20"/>
  <c r="AL88" i="20"/>
  <c r="AL89" i="20"/>
  <c r="AM74" i="20"/>
  <c r="AM75" i="20"/>
  <c r="AM76" i="20"/>
  <c r="AM77" i="20"/>
  <c r="AM78" i="20"/>
  <c r="AM79" i="20"/>
  <c r="AM80" i="20"/>
  <c r="AM81" i="20"/>
  <c r="AM82" i="20"/>
  <c r="AM83" i="20"/>
  <c r="AM84" i="20"/>
  <c r="AM85" i="20"/>
  <c r="AM86" i="20"/>
  <c r="AM87" i="20"/>
  <c r="AM88" i="20"/>
  <c r="AM89" i="20"/>
  <c r="AN74" i="20"/>
  <c r="AN75" i="20"/>
  <c r="AN76" i="20"/>
  <c r="AN77" i="20"/>
  <c r="AN78" i="20"/>
  <c r="AN79" i="20"/>
  <c r="AN80" i="20"/>
  <c r="AN81" i="20"/>
  <c r="AN82" i="20"/>
  <c r="AN83" i="20"/>
  <c r="AN84" i="20"/>
  <c r="AN85" i="20"/>
  <c r="AN86" i="20"/>
  <c r="AN87" i="20"/>
  <c r="AN88" i="20"/>
  <c r="AN89" i="20"/>
  <c r="AO74" i="20"/>
  <c r="AO75" i="20"/>
  <c r="AO76" i="20"/>
  <c r="AO77" i="20"/>
  <c r="AO78" i="20"/>
  <c r="AO79" i="20"/>
  <c r="AO80" i="20"/>
  <c r="AO81" i="20"/>
  <c r="AO82" i="20"/>
  <c r="AO83" i="20"/>
  <c r="AO84" i="20"/>
  <c r="AO85" i="20"/>
  <c r="AO86" i="20"/>
  <c r="AO87" i="20"/>
  <c r="AO88" i="20"/>
  <c r="AO89" i="20"/>
  <c r="AP74" i="20"/>
  <c r="AP75" i="20"/>
  <c r="AP76" i="20"/>
  <c r="AP77" i="20"/>
  <c r="AP78" i="20"/>
  <c r="AP79" i="20"/>
  <c r="AP80" i="20"/>
  <c r="AP81" i="20"/>
  <c r="AP82" i="20"/>
  <c r="AP83" i="20"/>
  <c r="AP84" i="20"/>
  <c r="AP85" i="20"/>
  <c r="AP86" i="20"/>
  <c r="AP87" i="20"/>
  <c r="AP88" i="20"/>
  <c r="AP89" i="20"/>
  <c r="AQ74" i="20"/>
  <c r="AQ75" i="20"/>
  <c r="AQ76" i="20"/>
  <c r="AQ77" i="20"/>
  <c r="AQ78" i="20"/>
  <c r="AQ79" i="20"/>
  <c r="AQ80" i="20"/>
  <c r="AQ81" i="20"/>
  <c r="AQ82" i="20"/>
  <c r="AQ83" i="20"/>
  <c r="AQ84" i="20"/>
  <c r="AQ85" i="20"/>
  <c r="AQ86" i="20"/>
  <c r="AQ87" i="20"/>
  <c r="AQ88" i="20"/>
  <c r="AQ89" i="20"/>
  <c r="AQ62" i="20"/>
  <c r="AP196" i="53" s="1"/>
  <c r="BI196" i="53" s="1"/>
  <c r="AR74" i="20"/>
  <c r="AR75" i="20"/>
  <c r="AR76" i="20"/>
  <c r="AR77" i="20"/>
  <c r="AR78" i="20"/>
  <c r="AR79" i="20"/>
  <c r="AR80" i="20"/>
  <c r="AR81" i="20"/>
  <c r="AR82" i="20"/>
  <c r="AR83" i="20"/>
  <c r="AR84" i="20"/>
  <c r="AR85" i="20"/>
  <c r="AR86" i="20"/>
  <c r="AR87" i="20"/>
  <c r="AR88" i="20"/>
  <c r="AR89" i="20"/>
  <c r="AU74" i="20"/>
  <c r="AU75" i="20"/>
  <c r="AU76" i="20"/>
  <c r="AU77" i="20"/>
  <c r="AU78" i="20"/>
  <c r="AU79" i="20"/>
  <c r="AU80" i="20"/>
  <c r="AU81" i="20"/>
  <c r="AU82" i="20"/>
  <c r="AU83" i="20"/>
  <c r="AU84" i="20"/>
  <c r="AU85" i="20"/>
  <c r="AU86" i="20"/>
  <c r="AU87" i="20"/>
  <c r="AU88" i="20"/>
  <c r="AU89" i="20"/>
  <c r="AV74" i="20"/>
  <c r="AV75" i="20"/>
  <c r="AV76" i="20"/>
  <c r="AV77" i="20"/>
  <c r="AV78" i="20"/>
  <c r="AV79" i="20"/>
  <c r="AV80" i="20"/>
  <c r="AV81" i="20"/>
  <c r="AV82" i="20"/>
  <c r="AV83" i="20"/>
  <c r="AV84" i="20"/>
  <c r="AV85" i="20"/>
  <c r="AV86" i="20"/>
  <c r="AV87" i="20"/>
  <c r="AV88" i="20"/>
  <c r="AV89" i="20"/>
  <c r="AW74" i="20"/>
  <c r="AW75" i="20"/>
  <c r="AW76" i="20"/>
  <c r="AW77" i="20"/>
  <c r="AW78" i="20"/>
  <c r="AW79" i="20"/>
  <c r="AW80" i="20"/>
  <c r="AW81" i="20"/>
  <c r="AW82" i="20"/>
  <c r="AW83" i="20"/>
  <c r="AW84" i="20"/>
  <c r="AW85" i="20"/>
  <c r="AW86" i="20"/>
  <c r="AW87" i="20"/>
  <c r="AW88" i="20"/>
  <c r="AW89" i="20"/>
  <c r="AX74" i="20"/>
  <c r="AX75" i="20"/>
  <c r="AX76" i="20"/>
  <c r="AX77" i="20"/>
  <c r="AX78" i="20"/>
  <c r="AX79" i="20"/>
  <c r="AX80" i="20"/>
  <c r="AX81" i="20"/>
  <c r="AX82" i="20"/>
  <c r="AX83" i="20"/>
  <c r="AX84" i="20"/>
  <c r="AX85" i="20"/>
  <c r="AX86" i="20"/>
  <c r="AX87" i="20"/>
  <c r="AX88" i="20"/>
  <c r="AX89" i="20"/>
  <c r="AY74" i="20"/>
  <c r="AY75" i="20"/>
  <c r="AY76" i="20"/>
  <c r="AY77" i="20"/>
  <c r="AY78" i="20"/>
  <c r="AY79" i="20"/>
  <c r="AY80" i="20"/>
  <c r="AY81" i="20"/>
  <c r="AY82" i="20"/>
  <c r="AY83" i="20"/>
  <c r="AY84" i="20"/>
  <c r="AY85" i="20"/>
  <c r="AY86" i="20"/>
  <c r="AY87" i="20"/>
  <c r="AY88" i="20"/>
  <c r="AY89" i="20"/>
  <c r="AZ74" i="20"/>
  <c r="AZ75" i="20"/>
  <c r="AZ76" i="20"/>
  <c r="AZ77" i="20"/>
  <c r="AZ78" i="20"/>
  <c r="AZ79" i="20"/>
  <c r="AZ80" i="20"/>
  <c r="AZ81" i="20"/>
  <c r="AZ82" i="20"/>
  <c r="AZ83" i="20"/>
  <c r="AZ84" i="20"/>
  <c r="AZ85" i="20"/>
  <c r="AZ86" i="20"/>
  <c r="AZ87" i="20"/>
  <c r="AZ88" i="20"/>
  <c r="AZ89" i="20"/>
  <c r="BA74" i="20"/>
  <c r="BA75" i="20"/>
  <c r="BA76" i="20"/>
  <c r="BA77" i="20"/>
  <c r="BA78" i="20"/>
  <c r="BA79" i="20"/>
  <c r="BA80" i="20"/>
  <c r="BA81" i="20"/>
  <c r="BA82" i="20"/>
  <c r="BA83" i="20"/>
  <c r="BA84" i="20"/>
  <c r="BA85" i="20"/>
  <c r="BA86" i="20"/>
  <c r="BA87" i="20"/>
  <c r="BA88" i="20"/>
  <c r="BA89" i="20"/>
  <c r="BB74" i="20"/>
  <c r="BB75" i="20"/>
  <c r="BB76" i="20"/>
  <c r="BB77" i="20"/>
  <c r="BB78" i="20"/>
  <c r="BB79" i="20"/>
  <c r="BB80" i="20"/>
  <c r="BB81" i="20"/>
  <c r="BB82" i="20"/>
  <c r="BB83" i="20"/>
  <c r="BB84" i="20"/>
  <c r="BB85" i="20"/>
  <c r="BB86" i="20"/>
  <c r="BB87" i="20"/>
  <c r="BB88" i="20"/>
  <c r="BB89" i="20"/>
  <c r="BC74" i="20"/>
  <c r="BC75" i="20"/>
  <c r="BC76" i="20"/>
  <c r="BC77" i="20"/>
  <c r="BC78" i="20"/>
  <c r="BC79" i="20"/>
  <c r="BC80" i="20"/>
  <c r="BC81" i="20"/>
  <c r="BC82" i="20"/>
  <c r="BC83" i="20"/>
  <c r="BC84" i="20"/>
  <c r="BC85" i="20"/>
  <c r="BC86" i="20"/>
  <c r="BC87" i="20"/>
  <c r="BC88" i="20"/>
  <c r="BC89" i="20"/>
  <c r="A197" i="53"/>
  <c r="AD14" i="20"/>
  <c r="AC197" i="53"/>
  <c r="AE14" i="20"/>
  <c r="AD197" i="53" s="1"/>
  <c r="AF14" i="20"/>
  <c r="AE197" i="53" s="1"/>
  <c r="AG14" i="20"/>
  <c r="AF197" i="53" s="1"/>
  <c r="AH14" i="20"/>
  <c r="AG197" i="53" s="1"/>
  <c r="AI14" i="20"/>
  <c r="AH197" i="53"/>
  <c r="AJ14" i="20"/>
  <c r="AI197" i="53" s="1"/>
  <c r="AK14" i="20"/>
  <c r="AJ197" i="53"/>
  <c r="AL14" i="20"/>
  <c r="AK197" i="53"/>
  <c r="BD197" i="53" s="1"/>
  <c r="AM14" i="20"/>
  <c r="AL197" i="53"/>
  <c r="BE197" i="53" s="1"/>
  <c r="AN14" i="20"/>
  <c r="AM197" i="53" s="1"/>
  <c r="BF197" i="53" s="1"/>
  <c r="AO14" i="20"/>
  <c r="AN197" i="53" s="1"/>
  <c r="AP14" i="20"/>
  <c r="AO197" i="53" s="1"/>
  <c r="AQ14" i="20"/>
  <c r="AP197" i="53" s="1"/>
  <c r="AR14" i="20"/>
  <c r="AQ197" i="53" s="1"/>
  <c r="AU14" i="20"/>
  <c r="AT197" i="53" s="1"/>
  <c r="AV14" i="20"/>
  <c r="AU197" i="53"/>
  <c r="AW14" i="20"/>
  <c r="AV197" i="53"/>
  <c r="AX14" i="20"/>
  <c r="AW197" i="53" s="1"/>
  <c r="AY14" i="20"/>
  <c r="AX197" i="53"/>
  <c r="AZ14" i="20"/>
  <c r="AY197" i="53" s="1"/>
  <c r="BA14" i="20"/>
  <c r="AZ197" i="53" s="1"/>
  <c r="BB14" i="20"/>
  <c r="BA197" i="53" s="1"/>
  <c r="BC14" i="20"/>
  <c r="BB197" i="53"/>
  <c r="BC197" i="53"/>
  <c r="A198" i="53"/>
  <c r="C5" i="6"/>
  <c r="C18" i="6"/>
  <c r="D5" i="6"/>
  <c r="D18" i="6"/>
  <c r="E5" i="6"/>
  <c r="D202" i="53" s="1"/>
  <c r="E18" i="6"/>
  <c r="F5" i="6"/>
  <c r="F18" i="6"/>
  <c r="E202" i="53" s="1"/>
  <c r="G5" i="6"/>
  <c r="G18" i="6"/>
  <c r="H5" i="6"/>
  <c r="H18" i="6"/>
  <c r="I5" i="6"/>
  <c r="I18" i="6"/>
  <c r="T5" i="6"/>
  <c r="T18" i="6"/>
  <c r="U5" i="6"/>
  <c r="U18" i="6"/>
  <c r="V5" i="6"/>
  <c r="V18" i="6"/>
  <c r="W5" i="6"/>
  <c r="V202" i="53" s="1"/>
  <c r="W18" i="6"/>
  <c r="X5" i="6"/>
  <c r="X18" i="6"/>
  <c r="Y5" i="6"/>
  <c r="Y18" i="6"/>
  <c r="Z5" i="6"/>
  <c r="Z18" i="6"/>
  <c r="AA5" i="6"/>
  <c r="AA18" i="6"/>
  <c r="AB5" i="6"/>
  <c r="AB18" i="6"/>
  <c r="AA202" i="53"/>
  <c r="AD5" i="6"/>
  <c r="AD18" i="6"/>
  <c r="AE5" i="6"/>
  <c r="AD202" i="53" s="1"/>
  <c r="AE18" i="6"/>
  <c r="AF5" i="6"/>
  <c r="AF18" i="6"/>
  <c r="AE202" i="53" s="1"/>
  <c r="AG5" i="6"/>
  <c r="AF202" i="53" s="1"/>
  <c r="AG18" i="6"/>
  <c r="AH5" i="6"/>
  <c r="AH18" i="6"/>
  <c r="AI5" i="6"/>
  <c r="AI18" i="6"/>
  <c r="AJ5" i="6"/>
  <c r="AI202" i="53" s="1"/>
  <c r="AJ18" i="6"/>
  <c r="AK5" i="6"/>
  <c r="AK18" i="6"/>
  <c r="AJ202" i="53"/>
  <c r="AL5" i="6"/>
  <c r="AL18" i="6"/>
  <c r="AM5" i="6"/>
  <c r="AM18" i="6"/>
  <c r="AN5" i="6"/>
  <c r="AN18" i="6"/>
  <c r="AM202" i="53"/>
  <c r="AO5" i="6"/>
  <c r="AO18" i="6"/>
  <c r="AN202" i="53"/>
  <c r="AP5" i="6"/>
  <c r="AO202" i="53" s="1"/>
  <c r="AP18" i="6"/>
  <c r="AQ5" i="6"/>
  <c r="AQ18" i="6"/>
  <c r="AR5" i="6"/>
  <c r="AQ202" i="53" s="1"/>
  <c r="AR18" i="6"/>
  <c r="AU5" i="6"/>
  <c r="AT202" i="53" s="1"/>
  <c r="AU18" i="6"/>
  <c r="AV5" i="6"/>
  <c r="AV18" i="6"/>
  <c r="AW5" i="6"/>
  <c r="AV202" i="53" s="1"/>
  <c r="AW18" i="6"/>
  <c r="AX5" i="6"/>
  <c r="AX18" i="6"/>
  <c r="AW202" i="53" s="1"/>
  <c r="AY5" i="6"/>
  <c r="AX202" i="53" s="1"/>
  <c r="AY18" i="6"/>
  <c r="AZ5" i="6"/>
  <c r="AY202" i="53" s="1"/>
  <c r="AZ18" i="6"/>
  <c r="BA5" i="6"/>
  <c r="BA18" i="6"/>
  <c r="BB5" i="6"/>
  <c r="BA202" i="53" s="1"/>
  <c r="BB18" i="6"/>
  <c r="BC5" i="6"/>
  <c r="BC18" i="6"/>
  <c r="BB202" i="53" s="1"/>
  <c r="C203" i="53"/>
  <c r="D203" i="53" s="1"/>
  <c r="E203" i="53" s="1"/>
  <c r="F203" i="53" s="1"/>
  <c r="G203" i="53" s="1"/>
  <c r="H203" i="53" s="1"/>
  <c r="I203" i="53" s="1"/>
  <c r="J203" i="53" s="1"/>
  <c r="K203" i="53"/>
  <c r="L203" i="53" s="1"/>
  <c r="M203" i="53" s="1"/>
  <c r="N203" i="53" s="1"/>
  <c r="O203" i="53" s="1"/>
  <c r="P203" i="53" s="1"/>
  <c r="Q203" i="53" s="1"/>
  <c r="R203" i="53" s="1"/>
  <c r="S203" i="53"/>
  <c r="T203" i="53" s="1"/>
  <c r="U203" i="53" s="1"/>
  <c r="V203" i="53" s="1"/>
  <c r="W203" i="53" s="1"/>
  <c r="X203" i="53" s="1"/>
  <c r="Y203" i="53" s="1"/>
  <c r="Z203" i="53" s="1"/>
  <c r="AA203" i="53" s="1"/>
  <c r="AD203" i="53"/>
  <c r="AE203" i="53"/>
  <c r="AF203" i="53"/>
  <c r="AG203" i="53" s="1"/>
  <c r="AH203" i="53" s="1"/>
  <c r="AI203" i="53" s="1"/>
  <c r="AJ203" i="53" s="1"/>
  <c r="AK203" i="53" s="1"/>
  <c r="AL203" i="53" s="1"/>
  <c r="AM203" i="53" s="1"/>
  <c r="AN203" i="53" s="1"/>
  <c r="AO203" i="53" s="1"/>
  <c r="AP203" i="53" s="1"/>
  <c r="AQ203" i="53" s="1"/>
  <c r="AR203" i="53" s="1"/>
  <c r="AS203" i="53" s="1"/>
  <c r="AT203" i="53" s="1"/>
  <c r="AU203" i="53" s="1"/>
  <c r="AV203" i="53" s="1"/>
  <c r="AW203" i="53" s="1"/>
  <c r="AX203" i="53" s="1"/>
  <c r="AY203" i="53" s="1"/>
  <c r="AZ203" i="53" s="1"/>
  <c r="BA203" i="53" s="1"/>
  <c r="BB203" i="53" s="1"/>
  <c r="A204" i="53"/>
  <c r="C7" i="6"/>
  <c r="B204" i="53" s="1"/>
  <c r="D7" i="6"/>
  <c r="C204" i="53" s="1"/>
  <c r="E7" i="6"/>
  <c r="D204" i="53" s="1"/>
  <c r="F7" i="6"/>
  <c r="E204" i="53" s="1"/>
  <c r="G7" i="6"/>
  <c r="F204" i="53" s="1"/>
  <c r="H7" i="6"/>
  <c r="G204" i="53" s="1"/>
  <c r="I7" i="6"/>
  <c r="H204" i="53" s="1"/>
  <c r="J7" i="6"/>
  <c r="I204" i="53" s="1"/>
  <c r="K7" i="6"/>
  <c r="J204" i="53" s="1"/>
  <c r="L7" i="6"/>
  <c r="K204" i="53" s="1"/>
  <c r="M7" i="6"/>
  <c r="L204" i="53" s="1"/>
  <c r="N7" i="6"/>
  <c r="M204" i="53" s="1"/>
  <c r="O7" i="6"/>
  <c r="N204" i="53" s="1"/>
  <c r="P7" i="6"/>
  <c r="O204" i="53" s="1"/>
  <c r="Q7" i="6"/>
  <c r="P204" i="53"/>
  <c r="T7" i="6"/>
  <c r="S204" i="53" s="1"/>
  <c r="U7" i="6"/>
  <c r="T204" i="53" s="1"/>
  <c r="V7" i="6"/>
  <c r="U204" i="53" s="1"/>
  <c r="W7" i="6"/>
  <c r="V204" i="53" s="1"/>
  <c r="X7" i="6"/>
  <c r="W204" i="53" s="1"/>
  <c r="Y7" i="6"/>
  <c r="X204" i="53" s="1"/>
  <c r="Z7" i="6"/>
  <c r="Y204" i="53" s="1"/>
  <c r="AA7" i="6"/>
  <c r="Z204" i="53"/>
  <c r="AB7" i="6"/>
  <c r="AA204" i="53" s="1"/>
  <c r="A205" i="53"/>
  <c r="A217" i="53" s="1"/>
  <c r="C10" i="6"/>
  <c r="B205" i="53" s="1"/>
  <c r="D10" i="6"/>
  <c r="C205" i="53"/>
  <c r="E10" i="6"/>
  <c r="D205" i="53" s="1"/>
  <c r="F10" i="6"/>
  <c r="E205" i="53" s="1"/>
  <c r="G10" i="6"/>
  <c r="F205" i="53" s="1"/>
  <c r="H10" i="6"/>
  <c r="G205" i="53" s="1"/>
  <c r="I10" i="6"/>
  <c r="H205" i="53" s="1"/>
  <c r="J10" i="6"/>
  <c r="I205" i="53" s="1"/>
  <c r="K10" i="6"/>
  <c r="J205" i="53" s="1"/>
  <c r="L10" i="6"/>
  <c r="K205" i="53" s="1"/>
  <c r="M10" i="6"/>
  <c r="L205" i="53" s="1"/>
  <c r="N10" i="6"/>
  <c r="M205" i="53" s="1"/>
  <c r="O10" i="6"/>
  <c r="N205" i="53" s="1"/>
  <c r="P10" i="6"/>
  <c r="O205" i="53" s="1"/>
  <c r="Q10" i="6"/>
  <c r="P205" i="53" s="1"/>
  <c r="T10" i="6"/>
  <c r="S205" i="53" s="1"/>
  <c r="U10" i="6"/>
  <c r="T205" i="53" s="1"/>
  <c r="V10" i="6"/>
  <c r="U205" i="53" s="1"/>
  <c r="W10" i="6"/>
  <c r="V205" i="53" s="1"/>
  <c r="X10" i="6"/>
  <c r="W205" i="53" s="1"/>
  <c r="Y10" i="6"/>
  <c r="X205" i="53" s="1"/>
  <c r="Z10" i="6"/>
  <c r="Y205" i="53" s="1"/>
  <c r="AA10" i="6"/>
  <c r="Z205" i="53" s="1"/>
  <c r="AB10" i="6"/>
  <c r="AA205" i="53"/>
  <c r="A206" i="53"/>
  <c r="C36" i="6"/>
  <c r="B206" i="53" s="1"/>
  <c r="D36" i="6"/>
  <c r="C206" i="53" s="1"/>
  <c r="E36" i="6"/>
  <c r="D206" i="53" s="1"/>
  <c r="F36" i="6"/>
  <c r="E206" i="53" s="1"/>
  <c r="G36" i="6"/>
  <c r="F206" i="53" s="1"/>
  <c r="H36" i="6"/>
  <c r="G206" i="53" s="1"/>
  <c r="I36" i="6"/>
  <c r="H206" i="53" s="1"/>
  <c r="T36" i="6"/>
  <c r="S206" i="53" s="1"/>
  <c r="U36" i="6"/>
  <c r="T206" i="53" s="1"/>
  <c r="V36" i="6"/>
  <c r="U206" i="53" s="1"/>
  <c r="W36" i="6"/>
  <c r="V206" i="53" s="1"/>
  <c r="X36" i="6"/>
  <c r="W206" i="53" s="1"/>
  <c r="Y36" i="6"/>
  <c r="X206" i="53" s="1"/>
  <c r="Z36" i="6"/>
  <c r="Y206" i="53" s="1"/>
  <c r="AA36" i="6"/>
  <c r="Z206" i="53" s="1"/>
  <c r="AB36" i="6"/>
  <c r="AA206" i="53" s="1"/>
  <c r="C31" i="6"/>
  <c r="B207" i="53" s="1"/>
  <c r="D31" i="6"/>
  <c r="C207" i="53" s="1"/>
  <c r="E31" i="6"/>
  <c r="D207" i="53" s="1"/>
  <c r="F31" i="6"/>
  <c r="E207" i="53" s="1"/>
  <c r="G31" i="6"/>
  <c r="F207" i="53"/>
  <c r="H31" i="6"/>
  <c r="G207" i="53" s="1"/>
  <c r="I31" i="6"/>
  <c r="H207" i="53" s="1"/>
  <c r="J31" i="6"/>
  <c r="I207" i="53" s="1"/>
  <c r="K31" i="6"/>
  <c r="J207" i="53" s="1"/>
  <c r="L31" i="6"/>
  <c r="K207" i="53" s="1"/>
  <c r="M31" i="6"/>
  <c r="L207" i="53" s="1"/>
  <c r="N31" i="6"/>
  <c r="M207" i="53" s="1"/>
  <c r="O31" i="6"/>
  <c r="N207" i="53" s="1"/>
  <c r="P31" i="6"/>
  <c r="O207" i="53" s="1"/>
  <c r="Q31" i="6"/>
  <c r="P207" i="53" s="1"/>
  <c r="T31" i="6"/>
  <c r="S207" i="53" s="1"/>
  <c r="U31" i="6"/>
  <c r="T207" i="53" s="1"/>
  <c r="V31" i="6"/>
  <c r="U207" i="53" s="1"/>
  <c r="W31" i="6"/>
  <c r="V207" i="53" s="1"/>
  <c r="X31" i="6"/>
  <c r="W207" i="53" s="1"/>
  <c r="Y31" i="6"/>
  <c r="X207" i="53" s="1"/>
  <c r="Z31" i="6"/>
  <c r="Y207" i="53" s="1"/>
  <c r="AA31" i="6"/>
  <c r="Z207" i="53" s="1"/>
  <c r="AB31" i="6"/>
  <c r="AA207" i="53" s="1"/>
  <c r="A208" i="53"/>
  <c r="C37" i="6"/>
  <c r="B208" i="53" s="1"/>
  <c r="D37" i="6"/>
  <c r="C208" i="53" s="1"/>
  <c r="E37" i="6"/>
  <c r="D208" i="53" s="1"/>
  <c r="F37" i="6"/>
  <c r="E208" i="53" s="1"/>
  <c r="G37" i="6"/>
  <c r="F208" i="53" s="1"/>
  <c r="H37" i="6"/>
  <c r="G208" i="53" s="1"/>
  <c r="I37" i="6"/>
  <c r="H208" i="53" s="1"/>
  <c r="J37" i="6"/>
  <c r="I208" i="53" s="1"/>
  <c r="K37" i="6"/>
  <c r="J208" i="53" s="1"/>
  <c r="L37" i="6"/>
  <c r="K208" i="53" s="1"/>
  <c r="M37" i="6"/>
  <c r="L208" i="53" s="1"/>
  <c r="N37" i="6"/>
  <c r="M208" i="53" s="1"/>
  <c r="O37" i="6"/>
  <c r="N208" i="53" s="1"/>
  <c r="P37" i="6"/>
  <c r="O208" i="53" s="1"/>
  <c r="Q37" i="6"/>
  <c r="P208" i="53" s="1"/>
  <c r="T37" i="6"/>
  <c r="S208" i="53" s="1"/>
  <c r="U37" i="6"/>
  <c r="T208" i="53" s="1"/>
  <c r="V37" i="6"/>
  <c r="U208" i="53" s="1"/>
  <c r="W37" i="6"/>
  <c r="V208" i="53" s="1"/>
  <c r="X37" i="6"/>
  <c r="W208" i="53" s="1"/>
  <c r="Y37" i="6"/>
  <c r="X208" i="53" s="1"/>
  <c r="Z37" i="6"/>
  <c r="Y208" i="53" s="1"/>
  <c r="AA37" i="6"/>
  <c r="Z208" i="53" s="1"/>
  <c r="AB37" i="6"/>
  <c r="AA208" i="53" s="1"/>
  <c r="A209" i="53"/>
  <c r="C14" i="6"/>
  <c r="B209" i="53" s="1"/>
  <c r="D14" i="6"/>
  <c r="C209" i="53" s="1"/>
  <c r="E14" i="6"/>
  <c r="D209" i="53" s="1"/>
  <c r="F14" i="6"/>
  <c r="E209" i="53" s="1"/>
  <c r="G14" i="6"/>
  <c r="F209" i="53" s="1"/>
  <c r="H14" i="6"/>
  <c r="G209" i="53" s="1"/>
  <c r="I14" i="6"/>
  <c r="H209" i="53" s="1"/>
  <c r="J14" i="6"/>
  <c r="I209" i="53" s="1"/>
  <c r="K14" i="6"/>
  <c r="J209" i="53" s="1"/>
  <c r="L14" i="6"/>
  <c r="K209" i="53" s="1"/>
  <c r="M14" i="6"/>
  <c r="L209" i="53" s="1"/>
  <c r="N14" i="6"/>
  <c r="M209" i="53" s="1"/>
  <c r="O14" i="6"/>
  <c r="N209" i="53" s="1"/>
  <c r="P14" i="6"/>
  <c r="O209" i="53" s="1"/>
  <c r="Q14" i="6"/>
  <c r="P209" i="53" s="1"/>
  <c r="T14" i="6"/>
  <c r="S209" i="53" s="1"/>
  <c r="U14" i="6"/>
  <c r="T209" i="53" s="1"/>
  <c r="V14" i="6"/>
  <c r="U209" i="53" s="1"/>
  <c r="W14" i="6"/>
  <c r="V209" i="53" s="1"/>
  <c r="X14" i="6"/>
  <c r="W209" i="53" s="1"/>
  <c r="Y14" i="6"/>
  <c r="X209" i="53" s="1"/>
  <c r="Z14" i="6"/>
  <c r="Y209" i="53" s="1"/>
  <c r="AA14" i="6"/>
  <c r="Z209" i="53" s="1"/>
  <c r="AB14" i="6"/>
  <c r="AA209" i="53" s="1"/>
  <c r="A216" i="53"/>
  <c r="AD7" i="6"/>
  <c r="AC216" i="53" s="1"/>
  <c r="AE7" i="6"/>
  <c r="AD216" i="53"/>
  <c r="AF7" i="6"/>
  <c r="AE216" i="53" s="1"/>
  <c r="AG7" i="6"/>
  <c r="AF216" i="53" s="1"/>
  <c r="AH7" i="6"/>
  <c r="AG216" i="53" s="1"/>
  <c r="AI7" i="6"/>
  <c r="AH216" i="53"/>
  <c r="AJ7" i="6"/>
  <c r="AI216" i="53" s="1"/>
  <c r="AK7" i="6"/>
  <c r="AJ216" i="53" s="1"/>
  <c r="BC216" i="53" s="1"/>
  <c r="AL7" i="6"/>
  <c r="AK216" i="53" s="1"/>
  <c r="AM7" i="6"/>
  <c r="AL216" i="53"/>
  <c r="AN7" i="6"/>
  <c r="AM216" i="53" s="1"/>
  <c r="AO7" i="6"/>
  <c r="AN216" i="53"/>
  <c r="AP7" i="6"/>
  <c r="AO216" i="53" s="1"/>
  <c r="AQ7" i="6"/>
  <c r="AP216" i="53"/>
  <c r="AR7" i="6"/>
  <c r="AQ216" i="53" s="1"/>
  <c r="AU7" i="6"/>
  <c r="AT216" i="53" s="1"/>
  <c r="AV7" i="6"/>
  <c r="AU216" i="53" s="1"/>
  <c r="AW7" i="6"/>
  <c r="AV216" i="53" s="1"/>
  <c r="AX7" i="6"/>
  <c r="AW216" i="53" s="1"/>
  <c r="AY7" i="6"/>
  <c r="AX216" i="53" s="1"/>
  <c r="AZ7" i="6"/>
  <c r="AY216" i="53" s="1"/>
  <c r="BA7" i="6"/>
  <c r="AZ216" i="53"/>
  <c r="BB7" i="6"/>
  <c r="BA216" i="53" s="1"/>
  <c r="BC7" i="6"/>
  <c r="BB216" i="53" s="1"/>
  <c r="AD10" i="6"/>
  <c r="AC217" i="53" s="1"/>
  <c r="AE10" i="6"/>
  <c r="AD217" i="53" s="1"/>
  <c r="AF10" i="6"/>
  <c r="AE217" i="53" s="1"/>
  <c r="AG10" i="6"/>
  <c r="AF217" i="53"/>
  <c r="AH10" i="6"/>
  <c r="AG217" i="53"/>
  <c r="AI10" i="6"/>
  <c r="AH217" i="53" s="1"/>
  <c r="AJ10" i="6"/>
  <c r="AI217" i="53"/>
  <c r="AK10" i="6"/>
  <c r="AJ217" i="53" s="1"/>
  <c r="AL10" i="6"/>
  <c r="AK217" i="53" s="1"/>
  <c r="AM10" i="6"/>
  <c r="AL217" i="53" s="1"/>
  <c r="AN10" i="6"/>
  <c r="AM217" i="53"/>
  <c r="AO10" i="6"/>
  <c r="AN217" i="53" s="1"/>
  <c r="AP10" i="6"/>
  <c r="AO217" i="53"/>
  <c r="AQ10" i="6"/>
  <c r="AP217" i="53" s="1"/>
  <c r="AR10" i="6"/>
  <c r="AQ217" i="53" s="1"/>
  <c r="BJ217" i="53" s="1"/>
  <c r="AU10" i="6"/>
  <c r="AT217" i="53"/>
  <c r="AV10" i="6"/>
  <c r="AU217" i="53" s="1"/>
  <c r="AW10" i="6"/>
  <c r="AV217" i="53" s="1"/>
  <c r="AX10" i="6"/>
  <c r="AW217" i="53"/>
  <c r="AY10" i="6"/>
  <c r="AX217" i="53"/>
  <c r="AZ10" i="6"/>
  <c r="AY217" i="53" s="1"/>
  <c r="BA10" i="6"/>
  <c r="AZ217" i="53" s="1"/>
  <c r="BB10" i="6"/>
  <c r="BA217" i="53" s="1"/>
  <c r="BC10" i="6"/>
  <c r="BB217" i="53" s="1"/>
  <c r="A218" i="53"/>
  <c r="AD36" i="6"/>
  <c r="AC218" i="53"/>
  <c r="AE36" i="6"/>
  <c r="AD218" i="53" s="1"/>
  <c r="AF36" i="6"/>
  <c r="AE218" i="53" s="1"/>
  <c r="AG36" i="6"/>
  <c r="AF218" i="53" s="1"/>
  <c r="AH36" i="6"/>
  <c r="AG218" i="53" s="1"/>
  <c r="AI36" i="6"/>
  <c r="AH218" i="53" s="1"/>
  <c r="AJ36" i="6"/>
  <c r="AI218" i="53" s="1"/>
  <c r="AK36" i="6"/>
  <c r="AJ218" i="53" s="1"/>
  <c r="BC218" i="53" s="1"/>
  <c r="AL36" i="6"/>
  <c r="AK218" i="53"/>
  <c r="AM36" i="6"/>
  <c r="AL218" i="53" s="1"/>
  <c r="AN36" i="6"/>
  <c r="AM218" i="53" s="1"/>
  <c r="BF218" i="53" s="1"/>
  <c r="AO36" i="6"/>
  <c r="AN218" i="53" s="1"/>
  <c r="AP36" i="6"/>
  <c r="AO218" i="53"/>
  <c r="BH218" i="53" s="1"/>
  <c r="AQ36" i="6"/>
  <c r="AP218" i="53" s="1"/>
  <c r="AR36" i="6"/>
  <c r="AQ218" i="53"/>
  <c r="BJ218" i="53" s="1"/>
  <c r="AU36" i="6"/>
  <c r="AT218" i="53" s="1"/>
  <c r="AV36" i="6"/>
  <c r="AU218" i="53"/>
  <c r="AW36" i="6"/>
  <c r="AV218" i="53" s="1"/>
  <c r="AX36" i="6"/>
  <c r="AW218" i="53" s="1"/>
  <c r="AY36" i="6"/>
  <c r="AX218" i="53" s="1"/>
  <c r="AZ36" i="6"/>
  <c r="AY218" i="53" s="1"/>
  <c r="BA36" i="6"/>
  <c r="AZ218" i="53" s="1"/>
  <c r="BB36" i="6"/>
  <c r="BA218" i="53" s="1"/>
  <c r="BC36" i="6"/>
  <c r="BB218" i="53" s="1"/>
  <c r="A219" i="53"/>
  <c r="AD31" i="6"/>
  <c r="AC219" i="53" s="1"/>
  <c r="AE31" i="6"/>
  <c r="AD219" i="53" s="1"/>
  <c r="AF31" i="6"/>
  <c r="AE219" i="53" s="1"/>
  <c r="AG31" i="6"/>
  <c r="AF219" i="53" s="1"/>
  <c r="AH31" i="6"/>
  <c r="AG219" i="53" s="1"/>
  <c r="AI31" i="6"/>
  <c r="AH219" i="53" s="1"/>
  <c r="AJ31" i="6"/>
  <c r="AI219" i="53"/>
  <c r="AK31" i="6"/>
  <c r="AJ219" i="53"/>
  <c r="AL31" i="6"/>
  <c r="AK219" i="53" s="1"/>
  <c r="AM31" i="6"/>
  <c r="AL219" i="53"/>
  <c r="AN31" i="6"/>
  <c r="AM219" i="53" s="1"/>
  <c r="AO31" i="6"/>
  <c r="AN219" i="53" s="1"/>
  <c r="AP31" i="6"/>
  <c r="AO219" i="53" s="1"/>
  <c r="BH219" i="53" s="1"/>
  <c r="AQ31" i="6"/>
  <c r="AP219" i="53"/>
  <c r="AR31" i="6"/>
  <c r="AQ219" i="53" s="1"/>
  <c r="BJ219" i="53" s="1"/>
  <c r="AU31" i="6"/>
  <c r="AT219" i="53"/>
  <c r="AV31" i="6"/>
  <c r="AU219" i="53" s="1"/>
  <c r="AW31" i="6"/>
  <c r="AV219" i="53" s="1"/>
  <c r="AX31" i="6"/>
  <c r="AW219" i="53"/>
  <c r="AY31" i="6"/>
  <c r="AX219" i="53" s="1"/>
  <c r="AZ31" i="6"/>
  <c r="AY219" i="53" s="1"/>
  <c r="BA31" i="6"/>
  <c r="AZ219" i="53"/>
  <c r="BB31" i="6"/>
  <c r="BA219" i="53"/>
  <c r="BC31" i="6"/>
  <c r="BB219" i="53" s="1"/>
  <c r="A220" i="53"/>
  <c r="AD37" i="6"/>
  <c r="AC220" i="53" s="1"/>
  <c r="AE37" i="6"/>
  <c r="AD220" i="53"/>
  <c r="AF37" i="6"/>
  <c r="AE220" i="53" s="1"/>
  <c r="AG37" i="6"/>
  <c r="AF220" i="53" s="1"/>
  <c r="AH37" i="6"/>
  <c r="AG220" i="53" s="1"/>
  <c r="AI37" i="6"/>
  <c r="AH220" i="53"/>
  <c r="AJ37" i="6"/>
  <c r="AI220" i="53" s="1"/>
  <c r="AK37" i="6"/>
  <c r="AJ220" i="53"/>
  <c r="AL37" i="6"/>
  <c r="AK220" i="53" s="1"/>
  <c r="AM37" i="6"/>
  <c r="AL220" i="53"/>
  <c r="AN37" i="6"/>
  <c r="AM220" i="53" s="1"/>
  <c r="AO37" i="6"/>
  <c r="AN220" i="53" s="1"/>
  <c r="AP37" i="6"/>
  <c r="AO220" i="53" s="1"/>
  <c r="AQ37" i="6"/>
  <c r="AP220" i="53"/>
  <c r="AR37" i="6"/>
  <c r="AQ220" i="53" s="1"/>
  <c r="AU37" i="6"/>
  <c r="AT220" i="53" s="1"/>
  <c r="AV37" i="6"/>
  <c r="AU220" i="53" s="1"/>
  <c r="AW37" i="6"/>
  <c r="AV220" i="53"/>
  <c r="AX37" i="6"/>
  <c r="AW220" i="53" s="1"/>
  <c r="AY37" i="6"/>
  <c r="AX220" i="53" s="1"/>
  <c r="AZ37" i="6"/>
  <c r="AY220" i="53" s="1"/>
  <c r="BA37" i="6"/>
  <c r="AZ220" i="53"/>
  <c r="BB37" i="6"/>
  <c r="BA220" i="53" s="1"/>
  <c r="BC37" i="6"/>
  <c r="BB220" i="53"/>
  <c r="A221" i="53"/>
  <c r="AD14" i="6"/>
  <c r="AC221" i="53" s="1"/>
  <c r="AE14" i="6"/>
  <c r="AD221" i="53" s="1"/>
  <c r="AF14" i="6"/>
  <c r="AE221" i="53"/>
  <c r="AG14" i="6"/>
  <c r="AF221" i="53" s="1"/>
  <c r="AH14" i="6"/>
  <c r="AG221" i="53"/>
  <c r="AI14" i="6"/>
  <c r="AH221" i="53"/>
  <c r="AJ14" i="6"/>
  <c r="AI221" i="53"/>
  <c r="AK14" i="6"/>
  <c r="AJ221" i="53" s="1"/>
  <c r="AL14" i="6"/>
  <c r="AK221" i="53" s="1"/>
  <c r="AM14" i="6"/>
  <c r="AL221" i="53" s="1"/>
  <c r="AN14" i="6"/>
  <c r="AM221" i="53" s="1"/>
  <c r="AO14" i="6"/>
  <c r="AN221" i="53" s="1"/>
  <c r="AP14" i="6"/>
  <c r="AO221" i="53"/>
  <c r="BH221" i="53" s="1"/>
  <c r="AQ14" i="6"/>
  <c r="AP221" i="53"/>
  <c r="AR14" i="6"/>
  <c r="AQ221" i="53"/>
  <c r="BJ221" i="53" s="1"/>
  <c r="AU14" i="6"/>
  <c r="AT221" i="53" s="1"/>
  <c r="AV14" i="6"/>
  <c r="AU221" i="53"/>
  <c r="AW14" i="6"/>
  <c r="AV221" i="53" s="1"/>
  <c r="AX14" i="6"/>
  <c r="AW221" i="53" s="1"/>
  <c r="AY14" i="6"/>
  <c r="AX221" i="53" s="1"/>
  <c r="AZ14" i="6"/>
  <c r="AY221" i="53"/>
  <c r="BA14" i="6"/>
  <c r="AZ221" i="53" s="1"/>
  <c r="BB14" i="6"/>
  <c r="BA221" i="53"/>
  <c r="BC14" i="6"/>
  <c r="BB221" i="53" s="1"/>
  <c r="A222" i="53"/>
  <c r="C5" i="7"/>
  <c r="C21" i="7"/>
  <c r="D5" i="7"/>
  <c r="D21" i="7"/>
  <c r="E5" i="7"/>
  <c r="E21" i="7"/>
  <c r="F5" i="7"/>
  <c r="F21" i="7"/>
  <c r="G5" i="7"/>
  <c r="F226" i="53" s="1"/>
  <c r="G21" i="7"/>
  <c r="H5" i="7"/>
  <c r="H21" i="7"/>
  <c r="G226" i="53"/>
  <c r="I5" i="7"/>
  <c r="I21" i="7"/>
  <c r="J5" i="7"/>
  <c r="J21" i="7"/>
  <c r="K5" i="7"/>
  <c r="K21" i="7"/>
  <c r="J226" i="53" s="1"/>
  <c r="L5" i="7"/>
  <c r="L21" i="7"/>
  <c r="M5" i="7"/>
  <c r="M21" i="7"/>
  <c r="N5" i="7"/>
  <c r="N21" i="7"/>
  <c r="O5" i="7"/>
  <c r="O21" i="7"/>
  <c r="P5" i="7"/>
  <c r="O226" i="53" s="1"/>
  <c r="P21" i="7"/>
  <c r="Q5" i="7"/>
  <c r="P226" i="53" s="1"/>
  <c r="Q21" i="7"/>
  <c r="T5" i="7"/>
  <c r="T21" i="7"/>
  <c r="U5" i="7"/>
  <c r="U21" i="7"/>
  <c r="V5" i="7"/>
  <c r="V21" i="7"/>
  <c r="W5" i="7"/>
  <c r="V226" i="53" s="1"/>
  <c r="W21" i="7"/>
  <c r="X5" i="7"/>
  <c r="X21" i="7"/>
  <c r="Y5" i="7"/>
  <c r="Y21" i="7"/>
  <c r="Z5" i="7"/>
  <c r="Z21" i="7"/>
  <c r="Y226" i="53"/>
  <c r="AA5" i="7"/>
  <c r="AA21" i="7"/>
  <c r="AB5" i="7"/>
  <c r="AB21" i="7"/>
  <c r="AD5" i="7"/>
  <c r="AD21" i="7"/>
  <c r="AC226" i="53"/>
  <c r="AE5" i="7"/>
  <c r="AD226" i="53" s="1"/>
  <c r="AE21" i="7"/>
  <c r="AF5" i="7"/>
  <c r="AF21" i="7"/>
  <c r="AG5" i="7"/>
  <c r="AG21" i="7"/>
  <c r="AH5" i="7"/>
  <c r="AH21" i="7"/>
  <c r="AI5" i="7"/>
  <c r="AH226" i="53" s="1"/>
  <c r="AI21" i="7"/>
  <c r="AJ5" i="7"/>
  <c r="AJ21" i="7"/>
  <c r="AK5" i="7"/>
  <c r="AK21" i="7"/>
  <c r="AL5" i="7"/>
  <c r="AL21" i="7"/>
  <c r="AK226" i="53" s="1"/>
  <c r="AM5" i="7"/>
  <c r="AL226" i="53" s="1"/>
  <c r="AM21" i="7"/>
  <c r="AN5" i="7"/>
  <c r="AM226" i="53" s="1"/>
  <c r="AN21" i="7"/>
  <c r="AO5" i="7"/>
  <c r="AO21" i="7"/>
  <c r="AP5" i="7"/>
  <c r="AP21" i="7"/>
  <c r="AQ5" i="7"/>
  <c r="AQ21" i="7"/>
  <c r="AP226" i="53"/>
  <c r="AR5" i="7"/>
  <c r="AR21" i="7"/>
  <c r="AU5" i="7"/>
  <c r="AU21" i="7"/>
  <c r="AV5" i="7"/>
  <c r="AV21" i="7"/>
  <c r="AU226" i="53"/>
  <c r="AW5" i="7"/>
  <c r="AV226" i="53" s="1"/>
  <c r="AW21" i="7"/>
  <c r="AX5" i="7"/>
  <c r="AW226" i="53" s="1"/>
  <c r="AX21" i="7"/>
  <c r="AY5" i="7"/>
  <c r="AY21" i="7"/>
  <c r="AZ5" i="7"/>
  <c r="AZ21" i="7"/>
  <c r="BA5" i="7"/>
  <c r="BA21" i="7"/>
  <c r="AZ226" i="53"/>
  <c r="BB5" i="7"/>
  <c r="BB21" i="7"/>
  <c r="BC5" i="7"/>
  <c r="BC21" i="7"/>
  <c r="C227" i="53"/>
  <c r="D227" i="53"/>
  <c r="E227" i="53"/>
  <c r="F227" i="53" s="1"/>
  <c r="G227" i="53" s="1"/>
  <c r="H227" i="53" s="1"/>
  <c r="I227" i="53" s="1"/>
  <c r="J227" i="53" s="1"/>
  <c r="K227" i="53" s="1"/>
  <c r="L227" i="53" s="1"/>
  <c r="M227" i="53" s="1"/>
  <c r="N227" i="53" s="1"/>
  <c r="O227" i="53" s="1"/>
  <c r="P227" i="53" s="1"/>
  <c r="Q227" i="53" s="1"/>
  <c r="R227" i="53" s="1"/>
  <c r="S227" i="53" s="1"/>
  <c r="T227" i="53" s="1"/>
  <c r="U227" i="53" s="1"/>
  <c r="V227" i="53" s="1"/>
  <c r="W227" i="53" s="1"/>
  <c r="X227" i="53" s="1"/>
  <c r="Y227" i="53" s="1"/>
  <c r="Z227" i="53" s="1"/>
  <c r="AA227" i="53" s="1"/>
  <c r="AD227" i="53"/>
  <c r="AE227" i="53" s="1"/>
  <c r="AF227" i="53" s="1"/>
  <c r="AG227" i="53" s="1"/>
  <c r="AH227" i="53" s="1"/>
  <c r="AI227" i="53" s="1"/>
  <c r="AJ227" i="53" s="1"/>
  <c r="AK227" i="53" s="1"/>
  <c r="AL227" i="53" s="1"/>
  <c r="AM227" i="53" s="1"/>
  <c r="AN227" i="53" s="1"/>
  <c r="AO227" i="53" s="1"/>
  <c r="AP227" i="53" s="1"/>
  <c r="AQ227" i="53" s="1"/>
  <c r="AR227" i="53" s="1"/>
  <c r="AS227" i="53" s="1"/>
  <c r="AT227" i="53" s="1"/>
  <c r="AU227" i="53" s="1"/>
  <c r="AV227" i="53" s="1"/>
  <c r="AW227" i="53" s="1"/>
  <c r="AX227" i="53" s="1"/>
  <c r="AY227" i="53" s="1"/>
  <c r="AZ227" i="53" s="1"/>
  <c r="BA227" i="53" s="1"/>
  <c r="BB227" i="53" s="1"/>
  <c r="A228" i="53"/>
  <c r="C38" i="7"/>
  <c r="B228" i="53"/>
  <c r="D38" i="7"/>
  <c r="C228" i="53" s="1"/>
  <c r="E38" i="7"/>
  <c r="D228" i="53" s="1"/>
  <c r="F38" i="7"/>
  <c r="E228" i="53" s="1"/>
  <c r="G38" i="7"/>
  <c r="F228" i="53" s="1"/>
  <c r="H38" i="7"/>
  <c r="G228" i="53" s="1"/>
  <c r="I38" i="7"/>
  <c r="H228" i="53" s="1"/>
  <c r="J38" i="7"/>
  <c r="I228" i="53" s="1"/>
  <c r="K38" i="7"/>
  <c r="J228" i="53" s="1"/>
  <c r="L38" i="7"/>
  <c r="K228" i="53" s="1"/>
  <c r="M38" i="7"/>
  <c r="L228" i="53" s="1"/>
  <c r="N38" i="7"/>
  <c r="M228" i="53" s="1"/>
  <c r="O38" i="7"/>
  <c r="N228" i="53" s="1"/>
  <c r="P38" i="7"/>
  <c r="O228" i="53" s="1"/>
  <c r="Q38" i="7"/>
  <c r="P228" i="53" s="1"/>
  <c r="T38" i="7"/>
  <c r="S228" i="53" s="1"/>
  <c r="U38" i="7"/>
  <c r="T228" i="53" s="1"/>
  <c r="V38" i="7"/>
  <c r="U228" i="53" s="1"/>
  <c r="W38" i="7"/>
  <c r="V228" i="53" s="1"/>
  <c r="X38" i="7"/>
  <c r="W228" i="53" s="1"/>
  <c r="Y38" i="7"/>
  <c r="X228" i="53" s="1"/>
  <c r="Z38" i="7"/>
  <c r="Y228" i="53" s="1"/>
  <c r="AA38" i="7"/>
  <c r="Z228" i="53" s="1"/>
  <c r="AB38" i="7"/>
  <c r="AA228" i="53" s="1"/>
  <c r="A229" i="53"/>
  <c r="C12" i="7"/>
  <c r="B229" i="53" s="1"/>
  <c r="D12" i="7"/>
  <c r="C229" i="53" s="1"/>
  <c r="E12" i="7"/>
  <c r="D229" i="53" s="1"/>
  <c r="F12" i="7"/>
  <c r="E229" i="53" s="1"/>
  <c r="G12" i="7"/>
  <c r="F229" i="53" s="1"/>
  <c r="H12" i="7"/>
  <c r="G229" i="53" s="1"/>
  <c r="I12" i="7"/>
  <c r="H229" i="53" s="1"/>
  <c r="J12" i="7"/>
  <c r="I229" i="53" s="1"/>
  <c r="K12" i="7"/>
  <c r="J229" i="53" s="1"/>
  <c r="BD229" i="53" s="1"/>
  <c r="L12" i="7"/>
  <c r="K229" i="53" s="1"/>
  <c r="M12" i="7"/>
  <c r="L229" i="53" s="1"/>
  <c r="N12" i="7"/>
  <c r="M229" i="53" s="1"/>
  <c r="O12" i="7"/>
  <c r="N229" i="53" s="1"/>
  <c r="P12" i="7"/>
  <c r="O229" i="53" s="1"/>
  <c r="BI229" i="53" s="1"/>
  <c r="Q12" i="7"/>
  <c r="P229" i="53"/>
  <c r="T12" i="7"/>
  <c r="S229" i="53" s="1"/>
  <c r="U12" i="7"/>
  <c r="T229" i="53" s="1"/>
  <c r="V12" i="7"/>
  <c r="U229" i="53" s="1"/>
  <c r="W12" i="7"/>
  <c r="V229" i="53" s="1"/>
  <c r="X12" i="7"/>
  <c r="W229" i="53" s="1"/>
  <c r="Y12" i="7"/>
  <c r="X229" i="53" s="1"/>
  <c r="Z12" i="7"/>
  <c r="Y229" i="53" s="1"/>
  <c r="AA12" i="7"/>
  <c r="Z229" i="53" s="1"/>
  <c r="AB12" i="7"/>
  <c r="AA229" i="53" s="1"/>
  <c r="A230" i="53"/>
  <c r="A242" i="53" s="1"/>
  <c r="C8" i="7"/>
  <c r="B230" i="53" s="1"/>
  <c r="D8" i="7"/>
  <c r="C230" i="53" s="1"/>
  <c r="E8" i="7"/>
  <c r="D230" i="53" s="1"/>
  <c r="F8" i="7"/>
  <c r="E230" i="53" s="1"/>
  <c r="G8" i="7"/>
  <c r="F230" i="53" s="1"/>
  <c r="H8" i="7"/>
  <c r="G230" i="53" s="1"/>
  <c r="I8" i="7"/>
  <c r="H230" i="53" s="1"/>
  <c r="J8" i="7"/>
  <c r="I230" i="53" s="1"/>
  <c r="K8" i="7"/>
  <c r="J230" i="53" s="1"/>
  <c r="BD230" i="53" s="1"/>
  <c r="L8" i="7"/>
  <c r="K230" i="53" s="1"/>
  <c r="M8" i="7"/>
  <c r="L230" i="53" s="1"/>
  <c r="N8" i="7"/>
  <c r="M230" i="53" s="1"/>
  <c r="O8" i="7"/>
  <c r="N230" i="53" s="1"/>
  <c r="P8" i="7"/>
  <c r="O230" i="53" s="1"/>
  <c r="Q8" i="7"/>
  <c r="P230" i="53" s="1"/>
  <c r="T8" i="7"/>
  <c r="S230" i="53" s="1"/>
  <c r="U8" i="7"/>
  <c r="T230" i="53" s="1"/>
  <c r="V8" i="7"/>
  <c r="U230" i="53"/>
  <c r="W8" i="7"/>
  <c r="V230" i="53" s="1"/>
  <c r="X8" i="7"/>
  <c r="W230" i="53" s="1"/>
  <c r="Y8" i="7"/>
  <c r="X230" i="53" s="1"/>
  <c r="Z8" i="7"/>
  <c r="Y230" i="53" s="1"/>
  <c r="AA8" i="7"/>
  <c r="Z230" i="53" s="1"/>
  <c r="AB8" i="7"/>
  <c r="AA230" i="53" s="1"/>
  <c r="A231" i="53"/>
  <c r="C19" i="7"/>
  <c r="B231" i="53" s="1"/>
  <c r="D19" i="7"/>
  <c r="C231" i="53" s="1"/>
  <c r="E19" i="7"/>
  <c r="D231" i="53" s="1"/>
  <c r="F19" i="7"/>
  <c r="E231" i="53" s="1"/>
  <c r="G19" i="7"/>
  <c r="F231" i="53" s="1"/>
  <c r="H19" i="7"/>
  <c r="G231" i="53" s="1"/>
  <c r="I19" i="7"/>
  <c r="H231" i="53" s="1"/>
  <c r="J19" i="7"/>
  <c r="I231" i="53" s="1"/>
  <c r="K19" i="7"/>
  <c r="J231" i="53" s="1"/>
  <c r="BD231" i="53" s="1"/>
  <c r="L19" i="7"/>
  <c r="K231" i="53" s="1"/>
  <c r="M19" i="7"/>
  <c r="L231" i="53" s="1"/>
  <c r="N19" i="7"/>
  <c r="M231" i="53" s="1"/>
  <c r="O19" i="7"/>
  <c r="N231" i="53" s="1"/>
  <c r="P19" i="7"/>
  <c r="O231" i="53" s="1"/>
  <c r="Q19" i="7"/>
  <c r="P231" i="53" s="1"/>
  <c r="T19" i="7"/>
  <c r="S231" i="53" s="1"/>
  <c r="U19" i="7"/>
  <c r="T231" i="53" s="1"/>
  <c r="V19" i="7"/>
  <c r="U231" i="53" s="1"/>
  <c r="W19" i="7"/>
  <c r="V231" i="53" s="1"/>
  <c r="X19" i="7"/>
  <c r="W231" i="53" s="1"/>
  <c r="Y19" i="7"/>
  <c r="X231" i="53" s="1"/>
  <c r="Z19" i="7"/>
  <c r="Y231" i="53" s="1"/>
  <c r="AA19" i="7"/>
  <c r="Z231" i="53" s="1"/>
  <c r="AB19" i="7"/>
  <c r="AA231" i="53" s="1"/>
  <c r="C35" i="7"/>
  <c r="B232" i="53" s="1"/>
  <c r="D35" i="7"/>
  <c r="C232" i="53" s="1"/>
  <c r="E35" i="7"/>
  <c r="D232" i="53" s="1"/>
  <c r="F35" i="7"/>
  <c r="E232" i="53" s="1"/>
  <c r="G35" i="7"/>
  <c r="F232" i="53" s="1"/>
  <c r="H35" i="7"/>
  <c r="G232" i="53" s="1"/>
  <c r="I35" i="7"/>
  <c r="H232" i="53" s="1"/>
  <c r="J35" i="7"/>
  <c r="I232" i="53"/>
  <c r="K35" i="7"/>
  <c r="J232" i="53" s="1"/>
  <c r="L35" i="7"/>
  <c r="K232" i="53" s="1"/>
  <c r="M35" i="7"/>
  <c r="L232" i="53" s="1"/>
  <c r="N35" i="7"/>
  <c r="M232" i="53" s="1"/>
  <c r="O35" i="7"/>
  <c r="N232" i="53" s="1"/>
  <c r="P35" i="7"/>
  <c r="O232" i="53" s="1"/>
  <c r="Q35" i="7"/>
  <c r="P232" i="53" s="1"/>
  <c r="T35" i="7"/>
  <c r="S232" i="53" s="1"/>
  <c r="U35" i="7"/>
  <c r="T232" i="53" s="1"/>
  <c r="V35" i="7"/>
  <c r="U232" i="53" s="1"/>
  <c r="W35" i="7"/>
  <c r="V232" i="53" s="1"/>
  <c r="X35" i="7"/>
  <c r="W232" i="53" s="1"/>
  <c r="Y35" i="7"/>
  <c r="X232" i="53" s="1"/>
  <c r="Z35" i="7"/>
  <c r="Y232" i="53" s="1"/>
  <c r="AA35" i="7"/>
  <c r="Z232" i="53" s="1"/>
  <c r="AB35" i="7"/>
  <c r="AA232" i="53" s="1"/>
  <c r="A233" i="53"/>
  <c r="C40" i="7"/>
  <c r="B233" i="53" s="1"/>
  <c r="D40" i="7"/>
  <c r="C233" i="53" s="1"/>
  <c r="E40" i="7"/>
  <c r="D233" i="53" s="1"/>
  <c r="F40" i="7"/>
  <c r="E233" i="53" s="1"/>
  <c r="G40" i="7"/>
  <c r="F233" i="53" s="1"/>
  <c r="H40" i="7"/>
  <c r="G233" i="53" s="1"/>
  <c r="I40" i="7"/>
  <c r="H233" i="53" s="1"/>
  <c r="J40" i="7"/>
  <c r="I233" i="53" s="1"/>
  <c r="K40" i="7"/>
  <c r="J233" i="53"/>
  <c r="L40" i="7"/>
  <c r="K233" i="53" s="1"/>
  <c r="M40" i="7"/>
  <c r="L233" i="53" s="1"/>
  <c r="N40" i="7"/>
  <c r="M233" i="53"/>
  <c r="O40" i="7"/>
  <c r="N233" i="53" s="1"/>
  <c r="P40" i="7"/>
  <c r="O233" i="53" s="1"/>
  <c r="Q40" i="7"/>
  <c r="P233" i="53" s="1"/>
  <c r="T40" i="7"/>
  <c r="S233" i="53" s="1"/>
  <c r="U40" i="7"/>
  <c r="T233" i="53" s="1"/>
  <c r="V40" i="7"/>
  <c r="U233" i="53" s="1"/>
  <c r="W40" i="7"/>
  <c r="V233" i="53" s="1"/>
  <c r="X40" i="7"/>
  <c r="W233" i="53" s="1"/>
  <c r="Y40" i="7"/>
  <c r="X233" i="53" s="1"/>
  <c r="Z40" i="7"/>
  <c r="Y233" i="53" s="1"/>
  <c r="AA40" i="7"/>
  <c r="Z233" i="53" s="1"/>
  <c r="AB40" i="7"/>
  <c r="AA233" i="53" s="1"/>
  <c r="A234" i="53"/>
  <c r="A246" i="53" s="1"/>
  <c r="C14" i="7"/>
  <c r="B234" i="53"/>
  <c r="D14" i="7"/>
  <c r="C234" i="53" s="1"/>
  <c r="E14" i="7"/>
  <c r="D234" i="53" s="1"/>
  <c r="F14" i="7"/>
  <c r="E234" i="53" s="1"/>
  <c r="G14" i="7"/>
  <c r="F234" i="53" s="1"/>
  <c r="H14" i="7"/>
  <c r="G234" i="53" s="1"/>
  <c r="I14" i="7"/>
  <c r="H234" i="53" s="1"/>
  <c r="J14" i="7"/>
  <c r="I234" i="53" s="1"/>
  <c r="K14" i="7"/>
  <c r="J234" i="53" s="1"/>
  <c r="L14" i="7"/>
  <c r="K234" i="53" s="1"/>
  <c r="M14" i="7"/>
  <c r="L234" i="53" s="1"/>
  <c r="N14" i="7"/>
  <c r="M234" i="53" s="1"/>
  <c r="O14" i="7"/>
  <c r="N234" i="53" s="1"/>
  <c r="P14" i="7"/>
  <c r="O234" i="53" s="1"/>
  <c r="Q14" i="7"/>
  <c r="P234" i="53" s="1"/>
  <c r="T14" i="7"/>
  <c r="S234" i="53" s="1"/>
  <c r="U14" i="7"/>
  <c r="T234" i="53" s="1"/>
  <c r="V14" i="7"/>
  <c r="U234" i="53" s="1"/>
  <c r="W14" i="7"/>
  <c r="V234" i="53" s="1"/>
  <c r="X14" i="7"/>
  <c r="W234" i="53" s="1"/>
  <c r="Y14" i="7"/>
  <c r="X234" i="53" s="1"/>
  <c r="Z14" i="7"/>
  <c r="Y234" i="53" s="1"/>
  <c r="AA14" i="7"/>
  <c r="Z234" i="53" s="1"/>
  <c r="AB14" i="7"/>
  <c r="AA234" i="53" s="1"/>
  <c r="A240" i="53"/>
  <c r="AD38" i="7"/>
  <c r="AC240" i="53" s="1"/>
  <c r="AE38" i="7"/>
  <c r="AD240" i="53" s="1"/>
  <c r="AF38" i="7"/>
  <c r="AE240" i="53" s="1"/>
  <c r="AG38" i="7"/>
  <c r="AF240" i="53"/>
  <c r="AH38" i="7"/>
  <c r="AG240" i="53" s="1"/>
  <c r="AI38" i="7"/>
  <c r="AH240" i="53"/>
  <c r="AJ38" i="7"/>
  <c r="AI240" i="53" s="1"/>
  <c r="AK38" i="7"/>
  <c r="AJ240" i="53"/>
  <c r="AL38" i="7"/>
  <c r="AK240" i="53" s="1"/>
  <c r="BD240" i="53" s="1"/>
  <c r="AM38" i="7"/>
  <c r="AL240" i="53" s="1"/>
  <c r="AN38" i="7"/>
  <c r="AM240" i="53" s="1"/>
  <c r="AO38" i="7"/>
  <c r="AN240" i="53" s="1"/>
  <c r="AP38" i="7"/>
  <c r="AO240" i="53" s="1"/>
  <c r="AQ38" i="7"/>
  <c r="AP240" i="53" s="1"/>
  <c r="BI240" i="53" s="1"/>
  <c r="AR38" i="7"/>
  <c r="AQ240" i="53" s="1"/>
  <c r="AU38" i="7"/>
  <c r="AT240" i="53"/>
  <c r="AV38" i="7"/>
  <c r="AU240" i="53"/>
  <c r="AW38" i="7"/>
  <c r="AV240" i="53" s="1"/>
  <c r="AX38" i="7"/>
  <c r="AW240" i="53" s="1"/>
  <c r="AY38" i="7"/>
  <c r="AX240" i="53"/>
  <c r="AZ38" i="7"/>
  <c r="AY240" i="53"/>
  <c r="BA38" i="7"/>
  <c r="AZ240" i="53"/>
  <c r="BB38" i="7"/>
  <c r="BA240" i="53" s="1"/>
  <c r="BC38" i="7"/>
  <c r="BB240" i="53"/>
  <c r="A241" i="53"/>
  <c r="AD12" i="7"/>
  <c r="AC241" i="53" s="1"/>
  <c r="AE12" i="7"/>
  <c r="AD241" i="53" s="1"/>
  <c r="AF12" i="7"/>
  <c r="AE241" i="53" s="1"/>
  <c r="AG12" i="7"/>
  <c r="AF241" i="53" s="1"/>
  <c r="AH12" i="7"/>
  <c r="AG241" i="53" s="1"/>
  <c r="AI12" i="7"/>
  <c r="AH241" i="53" s="1"/>
  <c r="AJ12" i="7"/>
  <c r="AI241" i="53" s="1"/>
  <c r="AK12" i="7"/>
  <c r="AJ241" i="53" s="1"/>
  <c r="AL12" i="7"/>
  <c r="AK241" i="53" s="1"/>
  <c r="AM12" i="7"/>
  <c r="AL241" i="53" s="1"/>
  <c r="AN12" i="7"/>
  <c r="AM241" i="53" s="1"/>
  <c r="AO12" i="7"/>
  <c r="AN241" i="53" s="1"/>
  <c r="AP12" i="7"/>
  <c r="AO241" i="53" s="1"/>
  <c r="AQ12" i="7"/>
  <c r="AP241" i="53" s="1"/>
  <c r="AR12" i="7"/>
  <c r="AQ241" i="53" s="1"/>
  <c r="AU12" i="7"/>
  <c r="AT241" i="53" s="1"/>
  <c r="AV12" i="7"/>
  <c r="AU241" i="53" s="1"/>
  <c r="AW12" i="7"/>
  <c r="AV241" i="53" s="1"/>
  <c r="AX12" i="7"/>
  <c r="AW241" i="53" s="1"/>
  <c r="AY12" i="7"/>
  <c r="AX241" i="53" s="1"/>
  <c r="AZ12" i="7"/>
  <c r="AY241" i="53" s="1"/>
  <c r="BA12" i="7"/>
  <c r="AZ241" i="53" s="1"/>
  <c r="BB12" i="7"/>
  <c r="BA241" i="53" s="1"/>
  <c r="BC12" i="7"/>
  <c r="BB241" i="53" s="1"/>
  <c r="AD8" i="7"/>
  <c r="AC242" i="53" s="1"/>
  <c r="AE8" i="7"/>
  <c r="AD242" i="53" s="1"/>
  <c r="AF8" i="7"/>
  <c r="AE242" i="53"/>
  <c r="AG8" i="7"/>
  <c r="AF242" i="53" s="1"/>
  <c r="AH8" i="7"/>
  <c r="AG242" i="53" s="1"/>
  <c r="AI8" i="7"/>
  <c r="AH242" i="53" s="1"/>
  <c r="AJ8" i="7"/>
  <c r="AI242" i="53"/>
  <c r="AK8" i="7"/>
  <c r="AJ242" i="53" s="1"/>
  <c r="AL8" i="7"/>
  <c r="AK242" i="53" s="1"/>
  <c r="BD242" i="53" s="1"/>
  <c r="AM8" i="7"/>
  <c r="AL242" i="53" s="1"/>
  <c r="AN8" i="7"/>
  <c r="AM242" i="53"/>
  <c r="BF242" i="53" s="1"/>
  <c r="AO8" i="7"/>
  <c r="AN242" i="53" s="1"/>
  <c r="AP8" i="7"/>
  <c r="AO242" i="53" s="1"/>
  <c r="AQ8" i="7"/>
  <c r="AP242" i="53" s="1"/>
  <c r="BI242" i="53" s="1"/>
  <c r="AR8" i="7"/>
  <c r="AQ242" i="53"/>
  <c r="AU8" i="7"/>
  <c r="AT242" i="53" s="1"/>
  <c r="AV8" i="7"/>
  <c r="AU242" i="53" s="1"/>
  <c r="AW8" i="7"/>
  <c r="AV242" i="53" s="1"/>
  <c r="AX8" i="7"/>
  <c r="AW242" i="53"/>
  <c r="AY8" i="7"/>
  <c r="AX242" i="53" s="1"/>
  <c r="AZ8" i="7"/>
  <c r="AY242" i="53" s="1"/>
  <c r="BA8" i="7"/>
  <c r="AZ242" i="53" s="1"/>
  <c r="BB8" i="7"/>
  <c r="BA242" i="53"/>
  <c r="BC8" i="7"/>
  <c r="BB242" i="53" s="1"/>
  <c r="A243" i="53"/>
  <c r="AD19" i="7"/>
  <c r="AC243" i="53" s="1"/>
  <c r="AE19" i="7"/>
  <c r="AD243" i="53" s="1"/>
  <c r="AF19" i="7"/>
  <c r="AE243" i="53" s="1"/>
  <c r="AG19" i="7"/>
  <c r="AF243" i="53" s="1"/>
  <c r="AH19" i="7"/>
  <c r="AG243" i="53" s="1"/>
  <c r="AI19" i="7"/>
  <c r="AH243" i="53" s="1"/>
  <c r="AJ19" i="7"/>
  <c r="AI243" i="53" s="1"/>
  <c r="AK19" i="7"/>
  <c r="AJ243" i="53" s="1"/>
  <c r="AL19" i="7"/>
  <c r="AK243" i="53" s="1"/>
  <c r="BD243" i="53" s="1"/>
  <c r="AM19" i="7"/>
  <c r="AL243" i="53" s="1"/>
  <c r="AN19" i="7"/>
  <c r="AM243" i="53" s="1"/>
  <c r="AO19" i="7"/>
  <c r="AN243" i="53" s="1"/>
  <c r="AP19" i="7"/>
  <c r="AO243" i="53" s="1"/>
  <c r="AQ19" i="7"/>
  <c r="AP243" i="53" s="1"/>
  <c r="AR19" i="7"/>
  <c r="AQ243" i="53" s="1"/>
  <c r="AU19" i="7"/>
  <c r="AT243" i="53" s="1"/>
  <c r="AV19" i="7"/>
  <c r="AU243" i="53" s="1"/>
  <c r="AW19" i="7"/>
  <c r="AV243" i="53" s="1"/>
  <c r="AX19" i="7"/>
  <c r="AW243" i="53" s="1"/>
  <c r="AY19" i="7"/>
  <c r="AX243" i="53" s="1"/>
  <c r="AZ19" i="7"/>
  <c r="AY243" i="53" s="1"/>
  <c r="BA19" i="7"/>
  <c r="AZ243" i="53" s="1"/>
  <c r="BB19" i="7"/>
  <c r="BA243" i="53" s="1"/>
  <c r="BC19" i="7"/>
  <c r="BB243" i="53" s="1"/>
  <c r="A244" i="53"/>
  <c r="AD35" i="7"/>
  <c r="AC244" i="53"/>
  <c r="AE35" i="7"/>
  <c r="AD244" i="53" s="1"/>
  <c r="AF35" i="7"/>
  <c r="AE244" i="53" s="1"/>
  <c r="AG35" i="7"/>
  <c r="AF244" i="53"/>
  <c r="AH35" i="7"/>
  <c r="AG244" i="53"/>
  <c r="AI35" i="7"/>
  <c r="AH244" i="53"/>
  <c r="AJ35" i="7"/>
  <c r="AI244" i="53" s="1"/>
  <c r="AK35" i="7"/>
  <c r="AJ244" i="53"/>
  <c r="AL35" i="7"/>
  <c r="AK244" i="53"/>
  <c r="BD244" i="53" s="1"/>
  <c r="AM35" i="7"/>
  <c r="AL244" i="53"/>
  <c r="AN35" i="7"/>
  <c r="AM244" i="53" s="1"/>
  <c r="BF244" i="53" s="1"/>
  <c r="AO35" i="7"/>
  <c r="AN244" i="53"/>
  <c r="AP35" i="7"/>
  <c r="AO244" i="53"/>
  <c r="AQ35" i="7"/>
  <c r="AP244" i="53"/>
  <c r="BI244" i="53" s="1"/>
  <c r="AR35" i="7"/>
  <c r="AQ244" i="53" s="1"/>
  <c r="AU35" i="7"/>
  <c r="AT244" i="53"/>
  <c r="AV35" i="7"/>
  <c r="AU244" i="53"/>
  <c r="AW35" i="7"/>
  <c r="AV244" i="53" s="1"/>
  <c r="AX35" i="7"/>
  <c r="AW244" i="53" s="1"/>
  <c r="AY35" i="7"/>
  <c r="AX244" i="53"/>
  <c r="AZ35" i="7"/>
  <c r="AY244" i="53"/>
  <c r="BA35" i="7"/>
  <c r="AZ244" i="53" s="1"/>
  <c r="BB35" i="7"/>
  <c r="BA244" i="53" s="1"/>
  <c r="BC35" i="7"/>
  <c r="BB244" i="53"/>
  <c r="A245" i="53"/>
  <c r="AD40" i="7"/>
  <c r="AC245" i="53" s="1"/>
  <c r="AE40" i="7"/>
  <c r="AD245" i="53" s="1"/>
  <c r="AF40" i="7"/>
  <c r="AE245" i="53" s="1"/>
  <c r="AG40" i="7"/>
  <c r="AF245" i="53" s="1"/>
  <c r="AH40" i="7"/>
  <c r="AG245" i="53" s="1"/>
  <c r="AI40" i="7"/>
  <c r="AH245" i="53" s="1"/>
  <c r="AJ40" i="7"/>
  <c r="AI245" i="53" s="1"/>
  <c r="AK40" i="7"/>
  <c r="AJ245" i="53" s="1"/>
  <c r="AL40" i="7"/>
  <c r="AK245" i="53" s="1"/>
  <c r="BD245" i="53" s="1"/>
  <c r="AM40" i="7"/>
  <c r="AL245" i="53" s="1"/>
  <c r="AN40" i="7"/>
  <c r="AM245" i="53" s="1"/>
  <c r="AO40" i="7"/>
  <c r="AN245" i="53" s="1"/>
  <c r="AP40" i="7"/>
  <c r="AO245" i="53" s="1"/>
  <c r="AQ40" i="7"/>
  <c r="AP245" i="53" s="1"/>
  <c r="AR40" i="7"/>
  <c r="AQ245" i="53" s="1"/>
  <c r="AU40" i="7"/>
  <c r="AT245" i="53" s="1"/>
  <c r="AV40" i="7"/>
  <c r="AU245" i="53" s="1"/>
  <c r="AW40" i="7"/>
  <c r="AV245" i="53" s="1"/>
  <c r="AX40" i="7"/>
  <c r="AW245" i="53" s="1"/>
  <c r="AY40" i="7"/>
  <c r="AX245" i="53" s="1"/>
  <c r="AZ40" i="7"/>
  <c r="AY245" i="53" s="1"/>
  <c r="BA40" i="7"/>
  <c r="AZ245" i="53" s="1"/>
  <c r="BB40" i="7"/>
  <c r="BA245" i="53" s="1"/>
  <c r="BC40" i="7"/>
  <c r="BB245" i="53" s="1"/>
  <c r="AD14" i="7"/>
  <c r="AC246" i="53" s="1"/>
  <c r="AE14" i="7"/>
  <c r="AD246" i="53" s="1"/>
  <c r="AF14" i="7"/>
  <c r="AE246" i="53"/>
  <c r="AG14" i="7"/>
  <c r="AF246" i="53" s="1"/>
  <c r="AH14" i="7"/>
  <c r="AG246" i="53" s="1"/>
  <c r="AI14" i="7"/>
  <c r="AH246" i="53" s="1"/>
  <c r="AJ14" i="7"/>
  <c r="AI246" i="53"/>
  <c r="AK14" i="7"/>
  <c r="AJ246" i="53" s="1"/>
  <c r="AL14" i="7"/>
  <c r="AK246" i="53" s="1"/>
  <c r="BD246" i="53" s="1"/>
  <c r="AM14" i="7"/>
  <c r="AL246" i="53" s="1"/>
  <c r="AN14" i="7"/>
  <c r="AM246" i="53"/>
  <c r="BF246" i="53" s="1"/>
  <c r="AO14" i="7"/>
  <c r="AN246" i="53" s="1"/>
  <c r="AP14" i="7"/>
  <c r="AO246" i="53" s="1"/>
  <c r="AQ14" i="7"/>
  <c r="AP246" i="53" s="1"/>
  <c r="BI246" i="53" s="1"/>
  <c r="AR14" i="7"/>
  <c r="AQ246" i="53"/>
  <c r="AU14" i="7"/>
  <c r="AT246" i="53" s="1"/>
  <c r="AV14" i="7"/>
  <c r="AU246" i="53" s="1"/>
  <c r="AW14" i="7"/>
  <c r="AV246" i="53" s="1"/>
  <c r="AX14" i="7"/>
  <c r="AW246" i="53"/>
  <c r="AY14" i="7"/>
  <c r="AX246" i="53" s="1"/>
  <c r="AZ14" i="7"/>
  <c r="AY246" i="53" s="1"/>
  <c r="BA14" i="7"/>
  <c r="AZ246" i="53" s="1"/>
  <c r="BB14" i="7"/>
  <c r="BA246" i="53"/>
  <c r="BC14" i="7"/>
  <c r="BB246" i="53" s="1"/>
  <c r="A247" i="53"/>
  <c r="C5" i="10"/>
  <c r="B251" i="53" s="1"/>
  <c r="C15" i="10"/>
  <c r="D5" i="10"/>
  <c r="D15" i="10"/>
  <c r="C251" i="53" s="1"/>
  <c r="E5" i="10"/>
  <c r="D251" i="53" s="1"/>
  <c r="E15" i="10"/>
  <c r="F5" i="10"/>
  <c r="F15" i="10"/>
  <c r="G5" i="10"/>
  <c r="F251" i="53" s="1"/>
  <c r="G15" i="10"/>
  <c r="H5" i="10"/>
  <c r="H15" i="10"/>
  <c r="I5" i="10"/>
  <c r="H251" i="53" s="1"/>
  <c r="I15" i="10"/>
  <c r="J5" i="10"/>
  <c r="J15" i="10"/>
  <c r="K5" i="10"/>
  <c r="K15" i="10"/>
  <c r="L5" i="10"/>
  <c r="L15" i="10"/>
  <c r="M5" i="10"/>
  <c r="L251" i="53" s="1"/>
  <c r="M15" i="10"/>
  <c r="N5" i="10"/>
  <c r="M251" i="53" s="1"/>
  <c r="N15" i="10"/>
  <c r="O5" i="10"/>
  <c r="O15" i="10"/>
  <c r="P5" i="10"/>
  <c r="P15" i="10"/>
  <c r="Q5" i="10"/>
  <c r="P251" i="53" s="1"/>
  <c r="Q15" i="10"/>
  <c r="T5" i="10"/>
  <c r="T15" i="10"/>
  <c r="U5" i="10"/>
  <c r="T251" i="53" s="1"/>
  <c r="U15" i="10"/>
  <c r="V5" i="10"/>
  <c r="V15" i="10"/>
  <c r="W5" i="10"/>
  <c r="W15" i="10"/>
  <c r="X5" i="10"/>
  <c r="X15" i="10"/>
  <c r="Y5" i="10"/>
  <c r="X251" i="53" s="1"/>
  <c r="Y15" i="10"/>
  <c r="Z5" i="10"/>
  <c r="Z15" i="10"/>
  <c r="AA5" i="10"/>
  <c r="AA15" i="10"/>
  <c r="Z251" i="53" s="1"/>
  <c r="AB5" i="10"/>
  <c r="AB15" i="10"/>
  <c r="AD5" i="10"/>
  <c r="AC251" i="53" s="1"/>
  <c r="AD15" i="10"/>
  <c r="AE5" i="10"/>
  <c r="AE15" i="10"/>
  <c r="AD251" i="53" s="1"/>
  <c r="AF5" i="10"/>
  <c r="AE251" i="53" s="1"/>
  <c r="AF15" i="10"/>
  <c r="AG5" i="10"/>
  <c r="AG15" i="10"/>
  <c r="AH5" i="10"/>
  <c r="AG251" i="53" s="1"/>
  <c r="AH15" i="10"/>
  <c r="AI5" i="10"/>
  <c r="AI15" i="10"/>
  <c r="AH251" i="53" s="1"/>
  <c r="AJ5" i="10"/>
  <c r="AJ15" i="10"/>
  <c r="AI251" i="53"/>
  <c r="AK5" i="10"/>
  <c r="AJ251" i="53" s="1"/>
  <c r="AK15" i="10"/>
  <c r="AL5" i="10"/>
  <c r="AL15" i="10"/>
  <c r="AM5" i="10"/>
  <c r="AM15" i="10"/>
  <c r="AN5" i="10"/>
  <c r="AN15" i="10"/>
  <c r="AM251" i="53"/>
  <c r="AO5" i="10"/>
  <c r="AN251" i="53" s="1"/>
  <c r="AO15" i="10"/>
  <c r="AP5" i="10"/>
  <c r="AP15" i="10"/>
  <c r="AQ5" i="10"/>
  <c r="AQ15" i="10"/>
  <c r="AP251" i="53" s="1"/>
  <c r="AR5" i="10"/>
  <c r="AR15" i="10"/>
  <c r="AU5" i="10"/>
  <c r="AU15" i="10"/>
  <c r="AV5" i="10"/>
  <c r="AU251" i="53" s="1"/>
  <c r="AV15" i="10"/>
  <c r="AW5" i="10"/>
  <c r="AW15" i="10"/>
  <c r="AV251" i="53" s="1"/>
  <c r="AX5" i="10"/>
  <c r="AW251" i="53" s="1"/>
  <c r="AX15" i="10"/>
  <c r="AY5" i="10"/>
  <c r="AY15" i="10"/>
  <c r="AZ5" i="10"/>
  <c r="AZ15" i="10"/>
  <c r="BA5" i="10"/>
  <c r="BA15" i="10"/>
  <c r="BB5" i="10"/>
  <c r="BA251" i="53" s="1"/>
  <c r="BB15" i="10"/>
  <c r="BC5" i="10"/>
  <c r="BB251" i="53" s="1"/>
  <c r="BC15" i="10"/>
  <c r="C252" i="53"/>
  <c r="D252" i="53" s="1"/>
  <c r="E252" i="53" s="1"/>
  <c r="F252" i="53" s="1"/>
  <c r="G252" i="53" s="1"/>
  <c r="H252" i="53" s="1"/>
  <c r="I252" i="53" s="1"/>
  <c r="J252" i="53" s="1"/>
  <c r="K252" i="53" s="1"/>
  <c r="L252" i="53" s="1"/>
  <c r="M252" i="53" s="1"/>
  <c r="N252" i="53" s="1"/>
  <c r="O252" i="53" s="1"/>
  <c r="P252" i="53" s="1"/>
  <c r="Q252" i="53" s="1"/>
  <c r="R252" i="53" s="1"/>
  <c r="S252" i="53" s="1"/>
  <c r="T252" i="53" s="1"/>
  <c r="U252" i="53" s="1"/>
  <c r="V252" i="53" s="1"/>
  <c r="W252" i="53" s="1"/>
  <c r="X252" i="53" s="1"/>
  <c r="Y252" i="53" s="1"/>
  <c r="Z252" i="53" s="1"/>
  <c r="AA252" i="53" s="1"/>
  <c r="AD252" i="53"/>
  <c r="AE252" i="53"/>
  <c r="AF252" i="53" s="1"/>
  <c r="AG252" i="53" s="1"/>
  <c r="AH252" i="53" s="1"/>
  <c r="AI252" i="53" s="1"/>
  <c r="AJ252" i="53" s="1"/>
  <c r="AK252" i="53" s="1"/>
  <c r="AL252" i="53" s="1"/>
  <c r="AM252" i="53" s="1"/>
  <c r="AN252" i="53" s="1"/>
  <c r="AO252" i="53" s="1"/>
  <c r="AP252" i="53" s="1"/>
  <c r="AQ252" i="53" s="1"/>
  <c r="AR252" i="53" s="1"/>
  <c r="AS252" i="53" s="1"/>
  <c r="AT252" i="53" s="1"/>
  <c r="AU252" i="53" s="1"/>
  <c r="AV252" i="53" s="1"/>
  <c r="AW252" i="53" s="1"/>
  <c r="AX252" i="53" s="1"/>
  <c r="AY252" i="53" s="1"/>
  <c r="AZ252" i="53" s="1"/>
  <c r="BA252" i="53" s="1"/>
  <c r="BB252" i="53" s="1"/>
  <c r="A253" i="53"/>
  <c r="C7" i="10"/>
  <c r="B253" i="53" s="1"/>
  <c r="D7" i="10"/>
  <c r="C253" i="53" s="1"/>
  <c r="E7" i="10"/>
  <c r="D253" i="53" s="1"/>
  <c r="F7" i="10"/>
  <c r="E253" i="53" s="1"/>
  <c r="G7" i="10"/>
  <c r="F253" i="53" s="1"/>
  <c r="H7" i="10"/>
  <c r="G253" i="53" s="1"/>
  <c r="I7" i="10"/>
  <c r="H253" i="53" s="1"/>
  <c r="J7" i="10"/>
  <c r="I253" i="53" s="1"/>
  <c r="K7" i="10"/>
  <c r="J253" i="53" s="1"/>
  <c r="L7" i="10"/>
  <c r="K253" i="53" s="1"/>
  <c r="M7" i="10"/>
  <c r="L253" i="53" s="1"/>
  <c r="N7" i="10"/>
  <c r="M253" i="53" s="1"/>
  <c r="O7" i="10"/>
  <c r="N253" i="53" s="1"/>
  <c r="P7" i="10"/>
  <c r="O253" i="53" s="1"/>
  <c r="Q7" i="10"/>
  <c r="P253" i="53" s="1"/>
  <c r="T7" i="10"/>
  <c r="S253" i="53" s="1"/>
  <c r="U7" i="10"/>
  <c r="T253" i="53" s="1"/>
  <c r="V7" i="10"/>
  <c r="U253" i="53" s="1"/>
  <c r="W7" i="10"/>
  <c r="V253" i="53" s="1"/>
  <c r="X7" i="10"/>
  <c r="W253" i="53" s="1"/>
  <c r="Y7" i="10"/>
  <c r="X253" i="53" s="1"/>
  <c r="Z7" i="10"/>
  <c r="Y253" i="53" s="1"/>
  <c r="AA7" i="10"/>
  <c r="Z253" i="53" s="1"/>
  <c r="AB7" i="10"/>
  <c r="AA253" i="53" s="1"/>
  <c r="A254" i="53"/>
  <c r="C8" i="10"/>
  <c r="B254" i="53" s="1"/>
  <c r="D8" i="10"/>
  <c r="C254" i="53" s="1"/>
  <c r="E8" i="10"/>
  <c r="D254" i="53" s="1"/>
  <c r="F8" i="10"/>
  <c r="E254" i="53" s="1"/>
  <c r="G8" i="10"/>
  <c r="F254" i="53" s="1"/>
  <c r="H8" i="10"/>
  <c r="G254" i="53" s="1"/>
  <c r="I8" i="10"/>
  <c r="H254" i="53" s="1"/>
  <c r="J8" i="10"/>
  <c r="I254" i="53" s="1"/>
  <c r="K8" i="10"/>
  <c r="J254" i="53" s="1"/>
  <c r="L8" i="10"/>
  <c r="K254" i="53" s="1"/>
  <c r="M8" i="10"/>
  <c r="L254" i="53" s="1"/>
  <c r="N8" i="10"/>
  <c r="M254" i="53" s="1"/>
  <c r="O8" i="10"/>
  <c r="N254" i="53" s="1"/>
  <c r="P8" i="10"/>
  <c r="O254" i="53" s="1"/>
  <c r="Q8" i="10"/>
  <c r="P254" i="53" s="1"/>
  <c r="T8" i="10"/>
  <c r="S254" i="53" s="1"/>
  <c r="U8" i="10"/>
  <c r="T254" i="53" s="1"/>
  <c r="V8" i="10"/>
  <c r="U254" i="53" s="1"/>
  <c r="W8" i="10"/>
  <c r="V254" i="53" s="1"/>
  <c r="X8" i="10"/>
  <c r="W254" i="53" s="1"/>
  <c r="Y8" i="10"/>
  <c r="X254" i="53" s="1"/>
  <c r="Z8" i="10"/>
  <c r="Y254" i="53" s="1"/>
  <c r="AA8" i="10"/>
  <c r="Z254" i="53" s="1"/>
  <c r="AB8" i="10"/>
  <c r="AA254" i="53" s="1"/>
  <c r="A255" i="53"/>
  <c r="C26" i="10"/>
  <c r="B255" i="53" s="1"/>
  <c r="D26" i="10"/>
  <c r="C255" i="53" s="1"/>
  <c r="E26" i="10"/>
  <c r="D255" i="53" s="1"/>
  <c r="F26" i="10"/>
  <c r="E255" i="53" s="1"/>
  <c r="G26" i="10"/>
  <c r="F255" i="53" s="1"/>
  <c r="H26" i="10"/>
  <c r="G255" i="53" s="1"/>
  <c r="I26" i="10"/>
  <c r="H255" i="53" s="1"/>
  <c r="J26" i="10"/>
  <c r="I255" i="53" s="1"/>
  <c r="K26" i="10"/>
  <c r="J255" i="53" s="1"/>
  <c r="L26" i="10"/>
  <c r="K255" i="53" s="1"/>
  <c r="M26" i="10"/>
  <c r="L255" i="53" s="1"/>
  <c r="N26" i="10"/>
  <c r="M255" i="53" s="1"/>
  <c r="O26" i="10"/>
  <c r="N255" i="53" s="1"/>
  <c r="P26" i="10"/>
  <c r="O255" i="53" s="1"/>
  <c r="Q26" i="10"/>
  <c r="P255" i="53" s="1"/>
  <c r="T26" i="10"/>
  <c r="S255" i="53" s="1"/>
  <c r="U26" i="10"/>
  <c r="T255" i="53" s="1"/>
  <c r="V26" i="10"/>
  <c r="U255" i="53" s="1"/>
  <c r="W26" i="10"/>
  <c r="V255" i="53" s="1"/>
  <c r="X26" i="10"/>
  <c r="W255" i="53" s="1"/>
  <c r="Y26" i="10"/>
  <c r="X255" i="53" s="1"/>
  <c r="Z26" i="10"/>
  <c r="Y255" i="53" s="1"/>
  <c r="AA26" i="10"/>
  <c r="Z255" i="53" s="1"/>
  <c r="AB26" i="10"/>
  <c r="AA255" i="53" s="1"/>
  <c r="A256" i="53"/>
  <c r="C11" i="10"/>
  <c r="B256" i="53" s="1"/>
  <c r="D11" i="10"/>
  <c r="C256" i="53" s="1"/>
  <c r="E11" i="10"/>
  <c r="D256" i="53" s="1"/>
  <c r="F11" i="10"/>
  <c r="E256" i="53" s="1"/>
  <c r="G11" i="10"/>
  <c r="F256" i="53" s="1"/>
  <c r="H11" i="10"/>
  <c r="G256" i="53" s="1"/>
  <c r="I11" i="10"/>
  <c r="H256" i="53" s="1"/>
  <c r="J11" i="10"/>
  <c r="I256" i="53" s="1"/>
  <c r="K11" i="10"/>
  <c r="J256" i="53" s="1"/>
  <c r="L11" i="10"/>
  <c r="K256" i="53" s="1"/>
  <c r="M11" i="10"/>
  <c r="L256" i="53" s="1"/>
  <c r="N11" i="10"/>
  <c r="M256" i="53" s="1"/>
  <c r="O11" i="10"/>
  <c r="N256" i="53" s="1"/>
  <c r="P11" i="10"/>
  <c r="O256" i="53" s="1"/>
  <c r="Q11" i="10"/>
  <c r="P256" i="53" s="1"/>
  <c r="T11" i="10"/>
  <c r="S256" i="53" s="1"/>
  <c r="U11" i="10"/>
  <c r="T256" i="53" s="1"/>
  <c r="V11" i="10"/>
  <c r="U256" i="53" s="1"/>
  <c r="W11" i="10"/>
  <c r="V256" i="53" s="1"/>
  <c r="X11" i="10"/>
  <c r="W256" i="53" s="1"/>
  <c r="Y11" i="10"/>
  <c r="X256" i="53" s="1"/>
  <c r="Z11" i="10"/>
  <c r="Y256" i="53" s="1"/>
  <c r="AA11" i="10"/>
  <c r="Z256" i="53" s="1"/>
  <c r="AB11" i="10"/>
  <c r="AA256" i="53" s="1"/>
  <c r="A263" i="53"/>
  <c r="AD7" i="10"/>
  <c r="AC263" i="53" s="1"/>
  <c r="AE7" i="10"/>
  <c r="AD263" i="53"/>
  <c r="AF7" i="10"/>
  <c r="AE263" i="53"/>
  <c r="AG7" i="10"/>
  <c r="AF263" i="53" s="1"/>
  <c r="AH7" i="10"/>
  <c r="AG263" i="53" s="1"/>
  <c r="AI7" i="10"/>
  <c r="AH263" i="53"/>
  <c r="AJ7" i="10"/>
  <c r="AI263" i="53"/>
  <c r="AK7" i="10"/>
  <c r="AJ263" i="53"/>
  <c r="BC263" i="53" s="1"/>
  <c r="AL7" i="10"/>
  <c r="AK263" i="53" s="1"/>
  <c r="AM7" i="10"/>
  <c r="AL263" i="53"/>
  <c r="AN7" i="10"/>
  <c r="AM263" i="53"/>
  <c r="AO7" i="10"/>
  <c r="AN263" i="53" s="1"/>
  <c r="AP7" i="10"/>
  <c r="AO263" i="53" s="1"/>
  <c r="AQ7" i="10"/>
  <c r="AP263" i="53"/>
  <c r="BI263" i="53" s="1"/>
  <c r="AR7" i="10"/>
  <c r="AQ263" i="53"/>
  <c r="AU7" i="10"/>
  <c r="AT263" i="53" s="1"/>
  <c r="AV7" i="10"/>
  <c r="AU263" i="53" s="1"/>
  <c r="AW7" i="10"/>
  <c r="AV263" i="53"/>
  <c r="AX7" i="10"/>
  <c r="AW263" i="53"/>
  <c r="AY7" i="10"/>
  <c r="AX263" i="53" s="1"/>
  <c r="AZ7" i="10"/>
  <c r="AY263" i="53" s="1"/>
  <c r="BA7" i="10"/>
  <c r="AZ263" i="53"/>
  <c r="BB7" i="10"/>
  <c r="BA263" i="53"/>
  <c r="BC7" i="10"/>
  <c r="BB263" i="53"/>
  <c r="A264" i="53"/>
  <c r="AD8" i="10"/>
  <c r="AC264" i="53" s="1"/>
  <c r="AE8" i="10"/>
  <c r="AD264" i="53" s="1"/>
  <c r="AF8" i="10"/>
  <c r="AE264" i="53" s="1"/>
  <c r="AG8" i="10"/>
  <c r="AF264" i="53" s="1"/>
  <c r="AH8" i="10"/>
  <c r="AG264" i="53" s="1"/>
  <c r="AI8" i="10"/>
  <c r="AH264" i="53" s="1"/>
  <c r="AJ8" i="10"/>
  <c r="AI264" i="53" s="1"/>
  <c r="AK8" i="10"/>
  <c r="AJ264" i="53" s="1"/>
  <c r="AL8" i="10"/>
  <c r="AK264" i="53" s="1"/>
  <c r="AM8" i="10"/>
  <c r="AL264" i="53" s="1"/>
  <c r="AN8" i="10"/>
  <c r="AM264" i="53" s="1"/>
  <c r="BF264" i="53" s="1"/>
  <c r="AO8" i="10"/>
  <c r="AN264" i="53" s="1"/>
  <c r="AP8" i="10"/>
  <c r="AO264" i="53" s="1"/>
  <c r="AQ8" i="10"/>
  <c r="AP264" i="53" s="1"/>
  <c r="BI264" i="53" s="1"/>
  <c r="AR8" i="10"/>
  <c r="AQ264" i="53" s="1"/>
  <c r="AU8" i="10"/>
  <c r="AT264" i="53" s="1"/>
  <c r="AV8" i="10"/>
  <c r="AU264" i="53" s="1"/>
  <c r="AW8" i="10"/>
  <c r="AV264" i="53" s="1"/>
  <c r="AX8" i="10"/>
  <c r="AW264" i="53" s="1"/>
  <c r="AY8" i="10"/>
  <c r="AX264" i="53" s="1"/>
  <c r="AZ8" i="10"/>
  <c r="AY264" i="53" s="1"/>
  <c r="BA8" i="10"/>
  <c r="AZ264" i="53" s="1"/>
  <c r="BB8" i="10"/>
  <c r="BA264" i="53" s="1"/>
  <c r="BC8" i="10"/>
  <c r="BB264" i="53" s="1"/>
  <c r="A265" i="53"/>
  <c r="AD26" i="10"/>
  <c r="AC265" i="53"/>
  <c r="AE26" i="10"/>
  <c r="AD265" i="53"/>
  <c r="AF26" i="10"/>
  <c r="AE265" i="53"/>
  <c r="AG26" i="10"/>
  <c r="AF265" i="53" s="1"/>
  <c r="AH26" i="10"/>
  <c r="AG265" i="53"/>
  <c r="AI26" i="10"/>
  <c r="AH265" i="53"/>
  <c r="AJ26" i="10"/>
  <c r="AI265" i="53" s="1"/>
  <c r="AK26" i="10"/>
  <c r="AJ265" i="53" s="1"/>
  <c r="BC265" i="53" s="1"/>
  <c r="AL26" i="10"/>
  <c r="AK265" i="53"/>
  <c r="AM26" i="10"/>
  <c r="AL265" i="53"/>
  <c r="AN26" i="10"/>
  <c r="AM265" i="53" s="1"/>
  <c r="BF265" i="53" s="1"/>
  <c r="AO26" i="10"/>
  <c r="AN265" i="53" s="1"/>
  <c r="AP26" i="10"/>
  <c r="AO265" i="53"/>
  <c r="AQ26" i="10"/>
  <c r="AP265" i="53"/>
  <c r="BI265" i="53" s="1"/>
  <c r="AR26" i="10"/>
  <c r="AQ265" i="53" s="1"/>
  <c r="AU26" i="10"/>
  <c r="AT265" i="53" s="1"/>
  <c r="AV26" i="10"/>
  <c r="AU265" i="53"/>
  <c r="AW26" i="10"/>
  <c r="AV265" i="53"/>
  <c r="AX26" i="10"/>
  <c r="AW265" i="53"/>
  <c r="AY26" i="10"/>
  <c r="AX265" i="53" s="1"/>
  <c r="AZ26" i="10"/>
  <c r="AY265" i="53"/>
  <c r="BA26" i="10"/>
  <c r="AZ265" i="53"/>
  <c r="BB26" i="10"/>
  <c r="BA265" i="53" s="1"/>
  <c r="BC26" i="10"/>
  <c r="BB265" i="53" s="1"/>
  <c r="A266" i="53"/>
  <c r="AD11" i="10"/>
  <c r="AC266" i="53" s="1"/>
  <c r="AE11" i="10"/>
  <c r="AD266" i="53" s="1"/>
  <c r="AF11" i="10"/>
  <c r="AE266" i="53" s="1"/>
  <c r="AG11" i="10"/>
  <c r="AF266" i="53" s="1"/>
  <c r="AH11" i="10"/>
  <c r="AG266" i="53" s="1"/>
  <c r="AI11" i="10"/>
  <c r="AH266" i="53" s="1"/>
  <c r="AJ11" i="10"/>
  <c r="AI266" i="53" s="1"/>
  <c r="AK11" i="10"/>
  <c r="AJ266" i="53" s="1"/>
  <c r="AL11" i="10"/>
  <c r="AK266" i="53" s="1"/>
  <c r="AM11" i="10"/>
  <c r="AL266" i="53" s="1"/>
  <c r="AN11" i="10"/>
  <c r="AM266" i="53" s="1"/>
  <c r="BF266" i="53" s="1"/>
  <c r="AO11" i="10"/>
  <c r="AN266" i="53" s="1"/>
  <c r="AP11" i="10"/>
  <c r="AO266" i="53" s="1"/>
  <c r="AQ11" i="10"/>
  <c r="AP266" i="53" s="1"/>
  <c r="AR11" i="10"/>
  <c r="AQ266" i="53" s="1"/>
  <c r="AU11" i="10"/>
  <c r="AT266" i="53" s="1"/>
  <c r="AV11" i="10"/>
  <c r="AU266" i="53" s="1"/>
  <c r="AW11" i="10"/>
  <c r="AV266" i="53" s="1"/>
  <c r="AX11" i="10"/>
  <c r="AW266" i="53" s="1"/>
  <c r="AY11" i="10"/>
  <c r="AX266" i="53" s="1"/>
  <c r="AZ11" i="10"/>
  <c r="AY266" i="53" s="1"/>
  <c r="BA11" i="10"/>
  <c r="AZ266" i="53" s="1"/>
  <c r="BB11" i="10"/>
  <c r="BA266" i="53" s="1"/>
  <c r="BC11" i="10"/>
  <c r="BB266" i="53" s="1"/>
  <c r="A267" i="53"/>
  <c r="C5" i="9"/>
  <c r="C16" i="9"/>
  <c r="D5" i="9"/>
  <c r="C271" i="53" s="1"/>
  <c r="D16" i="9"/>
  <c r="E5" i="9"/>
  <c r="E16" i="9"/>
  <c r="F5" i="9"/>
  <c r="F16" i="9"/>
  <c r="G5" i="9"/>
  <c r="G16" i="9"/>
  <c r="H5" i="9"/>
  <c r="G271" i="53" s="1"/>
  <c r="H16" i="9"/>
  <c r="I5" i="9"/>
  <c r="I16" i="9"/>
  <c r="J5" i="9"/>
  <c r="J16" i="9"/>
  <c r="K5" i="9"/>
  <c r="K16" i="9"/>
  <c r="L5" i="9"/>
  <c r="L16" i="9"/>
  <c r="M5" i="9"/>
  <c r="L271" i="53" s="1"/>
  <c r="M16" i="9"/>
  <c r="N5" i="9"/>
  <c r="N16" i="9"/>
  <c r="O5" i="9"/>
  <c r="O16" i="9"/>
  <c r="P5" i="9"/>
  <c r="P16" i="9"/>
  <c r="Q5" i="9"/>
  <c r="Q16" i="9"/>
  <c r="T5" i="9"/>
  <c r="T16" i="9"/>
  <c r="U5" i="9"/>
  <c r="U16" i="9"/>
  <c r="V5" i="9"/>
  <c r="U271" i="53" s="1"/>
  <c r="V16" i="9"/>
  <c r="W5" i="9"/>
  <c r="W16" i="9"/>
  <c r="X5" i="9"/>
  <c r="X16" i="9"/>
  <c r="Y5" i="9"/>
  <c r="Y16" i="9"/>
  <c r="Z5" i="9"/>
  <c r="Z16" i="9"/>
  <c r="AA5" i="9"/>
  <c r="AA16" i="9"/>
  <c r="AB5" i="9"/>
  <c r="AB16" i="9"/>
  <c r="AD5" i="9"/>
  <c r="AD16" i="9"/>
  <c r="AC271" i="53" s="1"/>
  <c r="AE5" i="9"/>
  <c r="AD271" i="53" s="1"/>
  <c r="AE16" i="9"/>
  <c r="AF5" i="9"/>
  <c r="AE271" i="53" s="1"/>
  <c r="AF16" i="9"/>
  <c r="AG5" i="9"/>
  <c r="AF271" i="53" s="1"/>
  <c r="AG16" i="9"/>
  <c r="AH5" i="9"/>
  <c r="AH16" i="9"/>
  <c r="AG271" i="53" s="1"/>
  <c r="AI5" i="9"/>
  <c r="AI16" i="9"/>
  <c r="AH271" i="53"/>
  <c r="AJ5" i="9"/>
  <c r="AI271" i="53" s="1"/>
  <c r="AJ16" i="9"/>
  <c r="AK5" i="9"/>
  <c r="AJ271" i="53" s="1"/>
  <c r="AK16" i="9"/>
  <c r="AL5" i="9"/>
  <c r="AL16" i="9"/>
  <c r="AM5" i="9"/>
  <c r="AM16" i="9"/>
  <c r="AL271" i="53" s="1"/>
  <c r="AN5" i="9"/>
  <c r="AM271" i="53" s="1"/>
  <c r="AN16" i="9"/>
  <c r="AO5" i="9"/>
  <c r="AO16" i="9"/>
  <c r="AP5" i="9"/>
  <c r="AP16" i="9"/>
  <c r="AO271" i="53" s="1"/>
  <c r="AQ5" i="9"/>
  <c r="AP271" i="53" s="1"/>
  <c r="AQ16" i="9"/>
  <c r="AR5" i="9"/>
  <c r="AQ271" i="53" s="1"/>
  <c r="AR16" i="9"/>
  <c r="AU5" i="9"/>
  <c r="AT271" i="53" s="1"/>
  <c r="AU16" i="9"/>
  <c r="AV5" i="9"/>
  <c r="AV16" i="9"/>
  <c r="AU271" i="53" s="1"/>
  <c r="AW5" i="9"/>
  <c r="AV271" i="53" s="1"/>
  <c r="AW16" i="9"/>
  <c r="AX5" i="9"/>
  <c r="AX16" i="9"/>
  <c r="AY5" i="9"/>
  <c r="AY16" i="9"/>
  <c r="AZ5" i="9"/>
  <c r="AZ16" i="9"/>
  <c r="AY271" i="53" s="1"/>
  <c r="BA5" i="9"/>
  <c r="AZ271" i="53" s="1"/>
  <c r="BA16" i="9"/>
  <c r="BB5" i="9"/>
  <c r="BA271" i="53" s="1"/>
  <c r="BB16" i="9"/>
  <c r="BC5" i="9"/>
  <c r="BB271" i="53" s="1"/>
  <c r="BC16" i="9"/>
  <c r="C272" i="53"/>
  <c r="D272" i="53"/>
  <c r="E272" i="53" s="1"/>
  <c r="F272" i="53" s="1"/>
  <c r="G272" i="53" s="1"/>
  <c r="H272" i="53" s="1"/>
  <c r="I272" i="53" s="1"/>
  <c r="J272" i="53" s="1"/>
  <c r="K272" i="53" s="1"/>
  <c r="L272" i="53" s="1"/>
  <c r="M272" i="53" s="1"/>
  <c r="N272" i="53" s="1"/>
  <c r="O272" i="53" s="1"/>
  <c r="P272" i="53" s="1"/>
  <c r="Q272" i="53" s="1"/>
  <c r="R272" i="53" s="1"/>
  <c r="S272" i="53" s="1"/>
  <c r="T272" i="53" s="1"/>
  <c r="U272" i="53" s="1"/>
  <c r="V272" i="53" s="1"/>
  <c r="W272" i="53" s="1"/>
  <c r="X272" i="53" s="1"/>
  <c r="Y272" i="53" s="1"/>
  <c r="Z272" i="53" s="1"/>
  <c r="AA272" i="53" s="1"/>
  <c r="AD272" i="53"/>
  <c r="AE272" i="53" s="1"/>
  <c r="AF272" i="53" s="1"/>
  <c r="AG272" i="53" s="1"/>
  <c r="AH272" i="53" s="1"/>
  <c r="AI272" i="53" s="1"/>
  <c r="AJ272" i="53" s="1"/>
  <c r="AK272" i="53" s="1"/>
  <c r="AL272" i="53" s="1"/>
  <c r="AM272" i="53" s="1"/>
  <c r="AN272" i="53" s="1"/>
  <c r="AO272" i="53" s="1"/>
  <c r="AP272" i="53" s="1"/>
  <c r="AQ272" i="53" s="1"/>
  <c r="AR272" i="53" s="1"/>
  <c r="AS272" i="53" s="1"/>
  <c r="AT272" i="53" s="1"/>
  <c r="AU272" i="53" s="1"/>
  <c r="AV272" i="53" s="1"/>
  <c r="AW272" i="53" s="1"/>
  <c r="AX272" i="53" s="1"/>
  <c r="AY272" i="53" s="1"/>
  <c r="AZ272" i="53" s="1"/>
  <c r="BA272" i="53" s="1"/>
  <c r="BB272" i="53" s="1"/>
  <c r="A273" i="53"/>
  <c r="C33" i="9"/>
  <c r="B273" i="53" s="1"/>
  <c r="D33" i="9"/>
  <c r="C273" i="53" s="1"/>
  <c r="E33" i="9"/>
  <c r="D273" i="53" s="1"/>
  <c r="F33" i="9"/>
  <c r="E273" i="53" s="1"/>
  <c r="G33" i="9"/>
  <c r="F273" i="53" s="1"/>
  <c r="H33" i="9"/>
  <c r="G273" i="53" s="1"/>
  <c r="I33" i="9"/>
  <c r="H273" i="53" s="1"/>
  <c r="J33" i="9"/>
  <c r="I273" i="53" s="1"/>
  <c r="K33" i="9"/>
  <c r="J273" i="53" s="1"/>
  <c r="L33" i="9"/>
  <c r="K273" i="53" s="1"/>
  <c r="M33" i="9"/>
  <c r="L273" i="53" s="1"/>
  <c r="BF273" i="53" s="1"/>
  <c r="N33" i="9"/>
  <c r="M273" i="53" s="1"/>
  <c r="O33" i="9"/>
  <c r="N273" i="53" s="1"/>
  <c r="P33" i="9"/>
  <c r="O273" i="53" s="1"/>
  <c r="Q33" i="9"/>
  <c r="P273" i="53" s="1"/>
  <c r="T33" i="9"/>
  <c r="S273" i="53" s="1"/>
  <c r="U33" i="9"/>
  <c r="T273" i="53" s="1"/>
  <c r="V33" i="9"/>
  <c r="U273" i="53" s="1"/>
  <c r="W33" i="9"/>
  <c r="V273" i="53" s="1"/>
  <c r="X33" i="9"/>
  <c r="W273" i="53" s="1"/>
  <c r="Y33" i="9"/>
  <c r="X273" i="53" s="1"/>
  <c r="Z33" i="9"/>
  <c r="Y273" i="53" s="1"/>
  <c r="AA33" i="9"/>
  <c r="Z273" i="53" s="1"/>
  <c r="AB33" i="9"/>
  <c r="AA273" i="53" s="1"/>
  <c r="A274" i="53"/>
  <c r="C9" i="9"/>
  <c r="B274" i="53" s="1"/>
  <c r="D9" i="9"/>
  <c r="C274" i="53" s="1"/>
  <c r="E9" i="9"/>
  <c r="D274" i="53" s="1"/>
  <c r="F9" i="9"/>
  <c r="E274" i="53" s="1"/>
  <c r="G9" i="9"/>
  <c r="F274" i="53" s="1"/>
  <c r="H9" i="9"/>
  <c r="G274" i="53" s="1"/>
  <c r="I9" i="9"/>
  <c r="H274" i="53" s="1"/>
  <c r="J9" i="9"/>
  <c r="I274" i="53" s="1"/>
  <c r="K9" i="9"/>
  <c r="J274" i="53" s="1"/>
  <c r="L9" i="9"/>
  <c r="K274" i="53" s="1"/>
  <c r="M9" i="9"/>
  <c r="L274" i="53" s="1"/>
  <c r="N9" i="9"/>
  <c r="M274" i="53" s="1"/>
  <c r="O9" i="9"/>
  <c r="N274" i="53" s="1"/>
  <c r="P9" i="9"/>
  <c r="O274" i="53" s="1"/>
  <c r="Q9" i="9"/>
  <c r="P274" i="53" s="1"/>
  <c r="T9" i="9"/>
  <c r="S274" i="53" s="1"/>
  <c r="U9" i="9"/>
  <c r="T274" i="53" s="1"/>
  <c r="V9" i="9"/>
  <c r="U274" i="53" s="1"/>
  <c r="W9" i="9"/>
  <c r="V274" i="53" s="1"/>
  <c r="X9" i="9"/>
  <c r="W274" i="53" s="1"/>
  <c r="Y9" i="9"/>
  <c r="X274" i="53" s="1"/>
  <c r="Z9" i="9"/>
  <c r="Y274" i="53" s="1"/>
  <c r="AA9" i="9"/>
  <c r="Z274" i="53" s="1"/>
  <c r="AB9" i="9"/>
  <c r="AA274" i="53" s="1"/>
  <c r="A275" i="53"/>
  <c r="A287" i="53" s="1"/>
  <c r="C13" i="9"/>
  <c r="B275" i="53" s="1"/>
  <c r="D13" i="9"/>
  <c r="C275" i="53" s="1"/>
  <c r="E13" i="9"/>
  <c r="D275" i="53" s="1"/>
  <c r="F13" i="9"/>
  <c r="E275" i="53" s="1"/>
  <c r="G13" i="9"/>
  <c r="F275" i="53" s="1"/>
  <c r="H13" i="9"/>
  <c r="G275" i="53" s="1"/>
  <c r="I13" i="9"/>
  <c r="H275" i="53" s="1"/>
  <c r="J13" i="9"/>
  <c r="I275" i="53" s="1"/>
  <c r="K13" i="9"/>
  <c r="J275" i="53" s="1"/>
  <c r="L13" i="9"/>
  <c r="K275" i="53" s="1"/>
  <c r="M13" i="9"/>
  <c r="L275" i="53" s="1"/>
  <c r="N13" i="9"/>
  <c r="M275" i="53" s="1"/>
  <c r="O13" i="9"/>
  <c r="N275" i="53" s="1"/>
  <c r="P13" i="9"/>
  <c r="O275" i="53" s="1"/>
  <c r="Q13" i="9"/>
  <c r="P275" i="53" s="1"/>
  <c r="T13" i="9"/>
  <c r="S275" i="53" s="1"/>
  <c r="U13" i="9"/>
  <c r="T275" i="53" s="1"/>
  <c r="V13" i="9"/>
  <c r="U275" i="53" s="1"/>
  <c r="W13" i="9"/>
  <c r="V275" i="53" s="1"/>
  <c r="X13" i="9"/>
  <c r="W275" i="53" s="1"/>
  <c r="Y13" i="9"/>
  <c r="X275" i="53" s="1"/>
  <c r="Z13" i="9"/>
  <c r="Y275" i="53" s="1"/>
  <c r="AA13" i="9"/>
  <c r="Z275" i="53" s="1"/>
  <c r="AB13" i="9"/>
  <c r="AA275" i="53" s="1"/>
  <c r="A276" i="53"/>
  <c r="C14" i="9"/>
  <c r="B276" i="53" s="1"/>
  <c r="D14" i="9"/>
  <c r="C276" i="53" s="1"/>
  <c r="E14" i="9"/>
  <c r="D276" i="53" s="1"/>
  <c r="F14" i="9"/>
  <c r="E276" i="53" s="1"/>
  <c r="G14" i="9"/>
  <c r="F276" i="53" s="1"/>
  <c r="H14" i="9"/>
  <c r="G276" i="53" s="1"/>
  <c r="I14" i="9"/>
  <c r="H276" i="53" s="1"/>
  <c r="J14" i="9"/>
  <c r="I276" i="53" s="1"/>
  <c r="K14" i="9"/>
  <c r="J276" i="53" s="1"/>
  <c r="L14" i="9"/>
  <c r="K276" i="53" s="1"/>
  <c r="M14" i="9"/>
  <c r="L276" i="53" s="1"/>
  <c r="N14" i="9"/>
  <c r="M276" i="53" s="1"/>
  <c r="O14" i="9"/>
  <c r="N276" i="53" s="1"/>
  <c r="P14" i="9"/>
  <c r="O276" i="53" s="1"/>
  <c r="Q14" i="9"/>
  <c r="P276" i="53" s="1"/>
  <c r="T14" i="9"/>
  <c r="S276" i="53" s="1"/>
  <c r="U14" i="9"/>
  <c r="T276" i="53" s="1"/>
  <c r="V14" i="9"/>
  <c r="U276" i="53" s="1"/>
  <c r="W14" i="9"/>
  <c r="V276" i="53" s="1"/>
  <c r="X14" i="9"/>
  <c r="W276" i="53" s="1"/>
  <c r="Y14" i="9"/>
  <c r="X276" i="53" s="1"/>
  <c r="Z14" i="9"/>
  <c r="Y276" i="53" s="1"/>
  <c r="AA14" i="9"/>
  <c r="Z276" i="53" s="1"/>
  <c r="AB14" i="9"/>
  <c r="AA276" i="53" s="1"/>
  <c r="C31" i="9"/>
  <c r="B277" i="53" s="1"/>
  <c r="D31" i="9"/>
  <c r="C277" i="53" s="1"/>
  <c r="E31" i="9"/>
  <c r="D277" i="53" s="1"/>
  <c r="F31" i="9"/>
  <c r="E277" i="53" s="1"/>
  <c r="G31" i="9"/>
  <c r="F277" i="53" s="1"/>
  <c r="H31" i="9"/>
  <c r="G277" i="53" s="1"/>
  <c r="I31" i="9"/>
  <c r="H277" i="53" s="1"/>
  <c r="J31" i="9"/>
  <c r="I277" i="53" s="1"/>
  <c r="K31" i="9"/>
  <c r="J277" i="53" s="1"/>
  <c r="L31" i="9"/>
  <c r="K277" i="53" s="1"/>
  <c r="M31" i="9"/>
  <c r="L277" i="53" s="1"/>
  <c r="N31" i="9"/>
  <c r="M277" i="53" s="1"/>
  <c r="O31" i="9"/>
  <c r="N277" i="53" s="1"/>
  <c r="P31" i="9"/>
  <c r="O277" i="53" s="1"/>
  <c r="Q31" i="9"/>
  <c r="P277" i="53" s="1"/>
  <c r="T31" i="9"/>
  <c r="S277" i="53" s="1"/>
  <c r="U31" i="9"/>
  <c r="T277" i="53" s="1"/>
  <c r="V31" i="9"/>
  <c r="U277" i="53" s="1"/>
  <c r="W31" i="9"/>
  <c r="V277" i="53" s="1"/>
  <c r="X31" i="9"/>
  <c r="W277" i="53" s="1"/>
  <c r="Y31" i="9"/>
  <c r="X277" i="53" s="1"/>
  <c r="Z31" i="9"/>
  <c r="Y277" i="53" s="1"/>
  <c r="AA31" i="9"/>
  <c r="Z277" i="53" s="1"/>
  <c r="AB31" i="9"/>
  <c r="AA277" i="53" s="1"/>
  <c r="A285" i="53"/>
  <c r="AD33" i="9"/>
  <c r="AC285" i="53" s="1"/>
  <c r="AE33" i="9"/>
  <c r="AD285" i="53" s="1"/>
  <c r="AF33" i="9"/>
  <c r="AE285" i="53" s="1"/>
  <c r="AG33" i="9"/>
  <c r="AF285" i="53"/>
  <c r="AH33" i="9"/>
  <c r="AG285" i="53" s="1"/>
  <c r="AI33" i="9"/>
  <c r="AH285" i="53" s="1"/>
  <c r="AJ33" i="9"/>
  <c r="AI285" i="53" s="1"/>
  <c r="AK33" i="9"/>
  <c r="AJ285" i="53" s="1"/>
  <c r="AL33" i="9"/>
  <c r="AK285" i="53" s="1"/>
  <c r="AM33" i="9"/>
  <c r="AL285" i="53" s="1"/>
  <c r="AN33" i="9"/>
  <c r="AM285" i="53" s="1"/>
  <c r="BF285" i="53" s="1"/>
  <c r="AO33" i="9"/>
  <c r="AN285" i="53"/>
  <c r="AP33" i="9"/>
  <c r="AO285" i="53" s="1"/>
  <c r="AQ33" i="9"/>
  <c r="AP285" i="53" s="1"/>
  <c r="AR33" i="9"/>
  <c r="AQ285" i="53" s="1"/>
  <c r="BJ285" i="53" s="1"/>
  <c r="AU33" i="9"/>
  <c r="AT285" i="53" s="1"/>
  <c r="AV33" i="9"/>
  <c r="AU285" i="53" s="1"/>
  <c r="AW33" i="9"/>
  <c r="AV285" i="53" s="1"/>
  <c r="AX33" i="9"/>
  <c r="AW285" i="53" s="1"/>
  <c r="AY33" i="9"/>
  <c r="AX285" i="53" s="1"/>
  <c r="AZ33" i="9"/>
  <c r="AY285" i="53" s="1"/>
  <c r="BA33" i="9"/>
  <c r="AZ285" i="53" s="1"/>
  <c r="BB33" i="9"/>
  <c r="BA285" i="53" s="1"/>
  <c r="BC33" i="9"/>
  <c r="BB285" i="53" s="1"/>
  <c r="A286" i="53"/>
  <c r="AD9" i="9"/>
  <c r="AC286" i="53"/>
  <c r="AE9" i="9"/>
  <c r="AD286" i="53" s="1"/>
  <c r="AF9" i="9"/>
  <c r="AE286" i="53"/>
  <c r="AG9" i="9"/>
  <c r="AF286" i="53" s="1"/>
  <c r="AH9" i="9"/>
  <c r="AG286" i="53" s="1"/>
  <c r="AI9" i="9"/>
  <c r="AH286" i="53" s="1"/>
  <c r="AJ9" i="9"/>
  <c r="AI286" i="53"/>
  <c r="AK9" i="9"/>
  <c r="AJ286" i="53" s="1"/>
  <c r="BC286" i="53" s="1"/>
  <c r="AL9" i="9"/>
  <c r="AK286" i="53" s="1"/>
  <c r="AM9" i="9"/>
  <c r="AL286" i="53" s="1"/>
  <c r="AN9" i="9"/>
  <c r="AM286" i="53" s="1"/>
  <c r="BF286" i="53" s="1"/>
  <c r="AO9" i="9"/>
  <c r="AN286" i="53" s="1"/>
  <c r="AP9" i="9"/>
  <c r="AO286" i="53" s="1"/>
  <c r="BH286" i="53" s="1"/>
  <c r="AQ9" i="9"/>
  <c r="AP286" i="53" s="1"/>
  <c r="BI286" i="53" s="1"/>
  <c r="AR9" i="9"/>
  <c r="AQ286" i="53"/>
  <c r="BJ286" i="53" s="1"/>
  <c r="AU9" i="9"/>
  <c r="AT286" i="53" s="1"/>
  <c r="AV9" i="9"/>
  <c r="AU286" i="53"/>
  <c r="AW9" i="9"/>
  <c r="AV286" i="53" s="1"/>
  <c r="AX9" i="9"/>
  <c r="AW286" i="53"/>
  <c r="AY9" i="9"/>
  <c r="AX286" i="53" s="1"/>
  <c r="AZ9" i="9"/>
  <c r="AY286" i="53" s="1"/>
  <c r="BA9" i="9"/>
  <c r="AZ286" i="53" s="1"/>
  <c r="BB9" i="9"/>
  <c r="BA286" i="53"/>
  <c r="BC9" i="9"/>
  <c r="BB286" i="53" s="1"/>
  <c r="AD13" i="9"/>
  <c r="AC287" i="53" s="1"/>
  <c r="AE13" i="9"/>
  <c r="AD287" i="53" s="1"/>
  <c r="AF13" i="9"/>
  <c r="AE287" i="53" s="1"/>
  <c r="AG13" i="9"/>
  <c r="AF287" i="53" s="1"/>
  <c r="AH13" i="9"/>
  <c r="AG287" i="53" s="1"/>
  <c r="AI13" i="9"/>
  <c r="AH287" i="53" s="1"/>
  <c r="AJ13" i="9"/>
  <c r="AI287" i="53" s="1"/>
  <c r="AK13" i="9"/>
  <c r="AJ287" i="53" s="1"/>
  <c r="BC287" i="53" s="1"/>
  <c r="AL13" i="9"/>
  <c r="AK287" i="53" s="1"/>
  <c r="AM13" i="9"/>
  <c r="AL287" i="53" s="1"/>
  <c r="AN13" i="9"/>
  <c r="AM287" i="53" s="1"/>
  <c r="AO13" i="9"/>
  <c r="AN287" i="53" s="1"/>
  <c r="AP13" i="9"/>
  <c r="AO287" i="53" s="1"/>
  <c r="BH287" i="53" s="1"/>
  <c r="AQ13" i="9"/>
  <c r="AP287" i="53" s="1"/>
  <c r="AR13" i="9"/>
  <c r="AQ287" i="53" s="1"/>
  <c r="BJ287" i="53" s="1"/>
  <c r="AU13" i="9"/>
  <c r="AT287" i="53" s="1"/>
  <c r="AV13" i="9"/>
  <c r="AU287" i="53" s="1"/>
  <c r="AW13" i="9"/>
  <c r="AV287" i="53" s="1"/>
  <c r="AX13" i="9"/>
  <c r="AW287" i="53" s="1"/>
  <c r="AY13" i="9"/>
  <c r="AX287" i="53" s="1"/>
  <c r="AZ13" i="9"/>
  <c r="AY287" i="53"/>
  <c r="BA13" i="9"/>
  <c r="AZ287" i="53" s="1"/>
  <c r="BB13" i="9"/>
  <c r="BA287" i="53" s="1"/>
  <c r="BC13" i="9"/>
  <c r="BB287" i="53" s="1"/>
  <c r="BE287" i="53"/>
  <c r="A288" i="53"/>
  <c r="AD14" i="9"/>
  <c r="AC288" i="53" s="1"/>
  <c r="AE14" i="9"/>
  <c r="AD288" i="53" s="1"/>
  <c r="AF14" i="9"/>
  <c r="AE288" i="53" s="1"/>
  <c r="AG14" i="9"/>
  <c r="AF288" i="53" s="1"/>
  <c r="AH14" i="9"/>
  <c r="AG288" i="53" s="1"/>
  <c r="AI14" i="9"/>
  <c r="AH288" i="53"/>
  <c r="AJ14" i="9"/>
  <c r="AI288" i="53" s="1"/>
  <c r="AK14" i="9"/>
  <c r="AJ288" i="53"/>
  <c r="BC288" i="53" s="1"/>
  <c r="AL14" i="9"/>
  <c r="AK288" i="53" s="1"/>
  <c r="AM14" i="9"/>
  <c r="AL288" i="53" s="1"/>
  <c r="AN14" i="9"/>
  <c r="AM288" i="53" s="1"/>
  <c r="BF288" i="53" s="1"/>
  <c r="AO14" i="9"/>
  <c r="AN288" i="53"/>
  <c r="AP14" i="9"/>
  <c r="AO288" i="53" s="1"/>
  <c r="AQ14" i="9"/>
  <c r="AP288" i="53"/>
  <c r="BI288" i="53" s="1"/>
  <c r="AR14" i="9"/>
  <c r="AQ288" i="53" s="1"/>
  <c r="BJ288" i="53" s="1"/>
  <c r="AU14" i="9"/>
  <c r="AT288" i="53" s="1"/>
  <c r="AV14" i="9"/>
  <c r="AU288" i="53" s="1"/>
  <c r="AW14" i="9"/>
  <c r="AV288" i="53" s="1"/>
  <c r="AX14" i="9"/>
  <c r="AW288" i="53" s="1"/>
  <c r="AY14" i="9"/>
  <c r="AX288" i="53" s="1"/>
  <c r="AZ14" i="9"/>
  <c r="AY288" i="53" s="1"/>
  <c r="BA14" i="9"/>
  <c r="AZ288" i="53"/>
  <c r="BB14" i="9"/>
  <c r="BA288" i="53" s="1"/>
  <c r="BC14" i="9"/>
  <c r="BB288" i="53"/>
  <c r="A289" i="53"/>
  <c r="AD31" i="9"/>
  <c r="AC289" i="53" s="1"/>
  <c r="AE31" i="9"/>
  <c r="AD289" i="53" s="1"/>
  <c r="AF31" i="9"/>
  <c r="AE289" i="53" s="1"/>
  <c r="AG31" i="9"/>
  <c r="AF289" i="53"/>
  <c r="AH31" i="9"/>
  <c r="AG289" i="53" s="1"/>
  <c r="AI31" i="9"/>
  <c r="AH289" i="53" s="1"/>
  <c r="AJ31" i="9"/>
  <c r="AI289" i="53" s="1"/>
  <c r="AK31" i="9"/>
  <c r="AJ289" i="53"/>
  <c r="BC289" i="53" s="1"/>
  <c r="AL31" i="9"/>
  <c r="AK289" i="53" s="1"/>
  <c r="AM31" i="9"/>
  <c r="AL289" i="53" s="1"/>
  <c r="AN31" i="9"/>
  <c r="AM289" i="53" s="1"/>
  <c r="BF289" i="53" s="1"/>
  <c r="AO31" i="9"/>
  <c r="AN289" i="53" s="1"/>
  <c r="AP31" i="9"/>
  <c r="AO289" i="53" s="1"/>
  <c r="AQ31" i="9"/>
  <c r="AP289" i="53" s="1"/>
  <c r="AR31" i="9"/>
  <c r="AQ289" i="53" s="1"/>
  <c r="AU31" i="9"/>
  <c r="AT289" i="53" s="1"/>
  <c r="AV31" i="9"/>
  <c r="AU289" i="53" s="1"/>
  <c r="AW31" i="9"/>
  <c r="AV289" i="53" s="1"/>
  <c r="AX31" i="9"/>
  <c r="AW289" i="53" s="1"/>
  <c r="AY31" i="9"/>
  <c r="AX289" i="53" s="1"/>
  <c r="AZ31" i="9"/>
  <c r="AY289" i="53" s="1"/>
  <c r="BA31" i="9"/>
  <c r="AZ289" i="53" s="1"/>
  <c r="BB31" i="9"/>
  <c r="BA289" i="53" s="1"/>
  <c r="BC31" i="9"/>
  <c r="BB289" i="53" s="1"/>
  <c r="BJ289" i="53"/>
  <c r="A290" i="53"/>
  <c r="C5" i="31"/>
  <c r="B294" i="53" s="1"/>
  <c r="C12" i="31"/>
  <c r="D5" i="31"/>
  <c r="D12" i="31"/>
  <c r="C294" i="53" s="1"/>
  <c r="E5" i="31"/>
  <c r="E12" i="31"/>
  <c r="D294" i="53" s="1"/>
  <c r="F5" i="31"/>
  <c r="E294" i="53" s="1"/>
  <c r="F12" i="31"/>
  <c r="G5" i="31"/>
  <c r="F294" i="53" s="1"/>
  <c r="G12" i="31"/>
  <c r="H5" i="31"/>
  <c r="H12" i="31"/>
  <c r="I5" i="31"/>
  <c r="H294" i="53" s="1"/>
  <c r="I12" i="31"/>
  <c r="J5" i="31"/>
  <c r="I294" i="53" s="1"/>
  <c r="J12" i="31"/>
  <c r="K5" i="31"/>
  <c r="K12" i="31"/>
  <c r="L5" i="31"/>
  <c r="L12" i="31"/>
  <c r="K294" i="53" s="1"/>
  <c r="M5" i="31"/>
  <c r="L294" i="53" s="1"/>
  <c r="M12" i="31"/>
  <c r="N5" i="31"/>
  <c r="N12" i="31"/>
  <c r="O5" i="31"/>
  <c r="N294" i="53" s="1"/>
  <c r="O12" i="31"/>
  <c r="P5" i="31"/>
  <c r="P12" i="31"/>
  <c r="O294" i="53" s="1"/>
  <c r="Q5" i="31"/>
  <c r="P294" i="53" s="1"/>
  <c r="Q12" i="31"/>
  <c r="T5" i="31"/>
  <c r="T12" i="31"/>
  <c r="U5" i="31"/>
  <c r="U12" i="31"/>
  <c r="V5" i="31"/>
  <c r="V12" i="31"/>
  <c r="U294" i="53" s="1"/>
  <c r="W5" i="31"/>
  <c r="W12" i="31"/>
  <c r="V294" i="53"/>
  <c r="X5" i="31"/>
  <c r="W294" i="53" s="1"/>
  <c r="X12" i="31"/>
  <c r="Y5" i="31"/>
  <c r="Y12" i="31"/>
  <c r="Z5" i="31"/>
  <c r="Z12" i="31"/>
  <c r="AA5" i="31"/>
  <c r="AA12" i="31"/>
  <c r="Z294" i="53"/>
  <c r="AB5" i="31"/>
  <c r="AB12" i="31"/>
  <c r="AD5" i="31"/>
  <c r="AD12" i="31"/>
  <c r="AE5" i="31"/>
  <c r="AE12" i="31"/>
  <c r="AD294" i="53" s="1"/>
  <c r="AF5" i="31"/>
  <c r="AF12" i="31"/>
  <c r="AE294" i="53" s="1"/>
  <c r="AG5" i="31"/>
  <c r="AG12" i="31"/>
  <c r="AH5" i="31"/>
  <c r="AG294" i="53" s="1"/>
  <c r="AH12" i="31"/>
  <c r="AI5" i="31"/>
  <c r="AI12" i="31"/>
  <c r="AH294" i="53" s="1"/>
  <c r="AJ5" i="31"/>
  <c r="AJ12" i="31"/>
  <c r="AI294" i="53"/>
  <c r="AK5" i="31"/>
  <c r="AK12" i="31"/>
  <c r="AL5" i="31"/>
  <c r="AL12" i="31"/>
  <c r="AM5" i="31"/>
  <c r="AM12" i="31"/>
  <c r="AL294" i="53" s="1"/>
  <c r="AN5" i="31"/>
  <c r="AN12" i="31"/>
  <c r="AM294" i="53"/>
  <c r="AO5" i="31"/>
  <c r="AN294" i="53" s="1"/>
  <c r="AO12" i="31"/>
  <c r="AP5" i="31"/>
  <c r="AP12" i="31"/>
  <c r="AQ5" i="31"/>
  <c r="AQ12" i="31"/>
  <c r="AR5" i="31"/>
  <c r="AR12" i="31"/>
  <c r="AQ294" i="53"/>
  <c r="AU5" i="31"/>
  <c r="AT294" i="53" s="1"/>
  <c r="AU12" i="31"/>
  <c r="AV5" i="31"/>
  <c r="AV12" i="31"/>
  <c r="AW5" i="31"/>
  <c r="AW12" i="31"/>
  <c r="AV294" i="53" s="1"/>
  <c r="AX5" i="31"/>
  <c r="AX12" i="31"/>
  <c r="AY5" i="31"/>
  <c r="AX294" i="53" s="1"/>
  <c r="AY12" i="31"/>
  <c r="AZ5" i="31"/>
  <c r="AY294" i="53" s="1"/>
  <c r="AZ12" i="31"/>
  <c r="BA5" i="31"/>
  <c r="BA12" i="31"/>
  <c r="BB5" i="31"/>
  <c r="BA294" i="53" s="1"/>
  <c r="BB12" i="31"/>
  <c r="BC5" i="31"/>
  <c r="BC12" i="31"/>
  <c r="C295" i="53"/>
  <c r="D295" i="53" s="1"/>
  <c r="E295" i="53" s="1"/>
  <c r="F295" i="53" s="1"/>
  <c r="G295" i="53" s="1"/>
  <c r="H295" i="53" s="1"/>
  <c r="I295" i="53" s="1"/>
  <c r="J295" i="53" s="1"/>
  <c r="K295" i="53" s="1"/>
  <c r="L295" i="53" s="1"/>
  <c r="M295" i="53" s="1"/>
  <c r="N295" i="53" s="1"/>
  <c r="O295" i="53" s="1"/>
  <c r="P295" i="53" s="1"/>
  <c r="Q295" i="53" s="1"/>
  <c r="R295" i="53" s="1"/>
  <c r="S295" i="53" s="1"/>
  <c r="T295" i="53" s="1"/>
  <c r="U295" i="53" s="1"/>
  <c r="V295" i="53" s="1"/>
  <c r="W295" i="53" s="1"/>
  <c r="X295" i="53" s="1"/>
  <c r="Y295" i="53" s="1"/>
  <c r="Z295" i="53" s="1"/>
  <c r="AA295" i="53" s="1"/>
  <c r="AD295" i="53"/>
  <c r="AE295" i="53" s="1"/>
  <c r="AF295" i="53" s="1"/>
  <c r="AG295" i="53" s="1"/>
  <c r="AH295" i="53" s="1"/>
  <c r="AI295" i="53" s="1"/>
  <c r="AJ295" i="53" s="1"/>
  <c r="AK295" i="53" s="1"/>
  <c r="AL295" i="53" s="1"/>
  <c r="AM295" i="53" s="1"/>
  <c r="AN295" i="53" s="1"/>
  <c r="AO295" i="53" s="1"/>
  <c r="AP295" i="53" s="1"/>
  <c r="AQ295" i="53" s="1"/>
  <c r="AR295" i="53" s="1"/>
  <c r="AS295" i="53" s="1"/>
  <c r="AT295" i="53" s="1"/>
  <c r="AU295" i="53" s="1"/>
  <c r="AV295" i="53" s="1"/>
  <c r="AW295" i="53" s="1"/>
  <c r="AX295" i="53" s="1"/>
  <c r="AY295" i="53" s="1"/>
  <c r="AZ295" i="53" s="1"/>
  <c r="BA295" i="53" s="1"/>
  <c r="BB295" i="53" s="1"/>
  <c r="A296" i="53"/>
  <c r="A304" i="53" s="1"/>
  <c r="C25" i="31"/>
  <c r="B296" i="53" s="1"/>
  <c r="D25" i="31"/>
  <c r="C296" i="53" s="1"/>
  <c r="E25" i="31"/>
  <c r="D296" i="53"/>
  <c r="F25" i="31"/>
  <c r="E296" i="53" s="1"/>
  <c r="G25" i="31"/>
  <c r="F296" i="53" s="1"/>
  <c r="H25" i="31"/>
  <c r="G296" i="53" s="1"/>
  <c r="I25" i="31"/>
  <c r="H296" i="53"/>
  <c r="J25" i="31"/>
  <c r="I296" i="53" s="1"/>
  <c r="BC296" i="53" s="1"/>
  <c r="K25" i="31"/>
  <c r="J296" i="53" s="1"/>
  <c r="L25" i="31"/>
  <c r="K296" i="53" s="1"/>
  <c r="BE296" i="53" s="1"/>
  <c r="M25" i="31"/>
  <c r="L296" i="53" s="1"/>
  <c r="BF296" i="53" s="1"/>
  <c r="N25" i="31"/>
  <c r="M296" i="53" s="1"/>
  <c r="O25" i="31"/>
  <c r="N296" i="53"/>
  <c r="P25" i="31"/>
  <c r="O296" i="53" s="1"/>
  <c r="Q25" i="31"/>
  <c r="P296" i="53"/>
  <c r="T25" i="31"/>
  <c r="S296" i="53" s="1"/>
  <c r="U25" i="31"/>
  <c r="T296" i="53" s="1"/>
  <c r="V25" i="31"/>
  <c r="U296" i="53" s="1"/>
  <c r="W25" i="31"/>
  <c r="V296" i="53"/>
  <c r="X25" i="31"/>
  <c r="W296" i="53" s="1"/>
  <c r="Y25" i="31"/>
  <c r="X296" i="53" s="1"/>
  <c r="Z25" i="31"/>
  <c r="Y296" i="53" s="1"/>
  <c r="AA25" i="31"/>
  <c r="Z296" i="53"/>
  <c r="AB25" i="31"/>
  <c r="AA296" i="53" s="1"/>
  <c r="A297" i="53"/>
  <c r="C9" i="31"/>
  <c r="B297" i="53" s="1"/>
  <c r="D9" i="31"/>
  <c r="C297" i="53" s="1"/>
  <c r="E9" i="31"/>
  <c r="D297" i="53" s="1"/>
  <c r="F9" i="31"/>
  <c r="E297" i="53" s="1"/>
  <c r="G9" i="31"/>
  <c r="F297" i="53" s="1"/>
  <c r="H9" i="31"/>
  <c r="G297" i="53" s="1"/>
  <c r="I9" i="31"/>
  <c r="H297" i="53" s="1"/>
  <c r="J9" i="31"/>
  <c r="I297" i="53" s="1"/>
  <c r="BC297" i="53" s="1"/>
  <c r="K9" i="31"/>
  <c r="J297" i="53" s="1"/>
  <c r="L9" i="31"/>
  <c r="K297" i="53" s="1"/>
  <c r="M9" i="31"/>
  <c r="L297" i="53" s="1"/>
  <c r="N9" i="31"/>
  <c r="M297" i="53" s="1"/>
  <c r="O9" i="31"/>
  <c r="N297" i="53" s="1"/>
  <c r="P9" i="31"/>
  <c r="O297" i="53" s="1"/>
  <c r="Q9" i="31"/>
  <c r="P297" i="53" s="1"/>
  <c r="T9" i="31"/>
  <c r="S297" i="53" s="1"/>
  <c r="U9" i="31"/>
  <c r="T297" i="53" s="1"/>
  <c r="V9" i="31"/>
  <c r="U297" i="53" s="1"/>
  <c r="W9" i="31"/>
  <c r="V297" i="53" s="1"/>
  <c r="X9" i="31"/>
  <c r="W297" i="53" s="1"/>
  <c r="Y9" i="31"/>
  <c r="X297" i="53" s="1"/>
  <c r="Z9" i="31"/>
  <c r="Y297" i="53" s="1"/>
  <c r="AA9" i="31"/>
  <c r="Z297" i="53" s="1"/>
  <c r="AB9" i="31"/>
  <c r="AA297" i="53" s="1"/>
  <c r="A298" i="53"/>
  <c r="A306" i="53" s="1"/>
  <c r="C29" i="31"/>
  <c r="B298" i="53" s="1"/>
  <c r="D29" i="31"/>
  <c r="C298" i="53" s="1"/>
  <c r="E29" i="31"/>
  <c r="D298" i="53" s="1"/>
  <c r="F29" i="31"/>
  <c r="E298" i="53" s="1"/>
  <c r="G29" i="31"/>
  <c r="F298" i="53" s="1"/>
  <c r="H29" i="31"/>
  <c r="G298" i="53"/>
  <c r="I29" i="31"/>
  <c r="H298" i="53" s="1"/>
  <c r="J29" i="31"/>
  <c r="I298" i="53" s="1"/>
  <c r="BC298" i="53" s="1"/>
  <c r="K29" i="31"/>
  <c r="J298" i="53" s="1"/>
  <c r="L29" i="31"/>
  <c r="K298" i="53"/>
  <c r="M29" i="31"/>
  <c r="L298" i="53" s="1"/>
  <c r="N29" i="31"/>
  <c r="M298" i="53" s="1"/>
  <c r="O29" i="31"/>
  <c r="N298" i="53" s="1"/>
  <c r="BH298" i="53" s="1"/>
  <c r="P29" i="31"/>
  <c r="O298" i="53" s="1"/>
  <c r="Q29" i="31"/>
  <c r="P298" i="53" s="1"/>
  <c r="T29" i="31"/>
  <c r="S298" i="53" s="1"/>
  <c r="U29" i="31"/>
  <c r="T298" i="53" s="1"/>
  <c r="V29" i="31"/>
  <c r="U298" i="53"/>
  <c r="W29" i="31"/>
  <c r="V298" i="53" s="1"/>
  <c r="X29" i="31"/>
  <c r="W298" i="53" s="1"/>
  <c r="Y29" i="31"/>
  <c r="X298" i="53" s="1"/>
  <c r="Z29" i="31"/>
  <c r="Y298" i="53"/>
  <c r="AA29" i="31"/>
  <c r="Z298" i="53" s="1"/>
  <c r="AB29" i="31"/>
  <c r="AA298" i="53" s="1"/>
  <c r="AD25" i="31"/>
  <c r="AC304" i="53" s="1"/>
  <c r="AE25" i="31"/>
  <c r="AD304" i="53" s="1"/>
  <c r="AF25" i="31"/>
  <c r="AE304" i="53" s="1"/>
  <c r="AG25" i="31"/>
  <c r="AF304" i="53" s="1"/>
  <c r="AH25" i="31"/>
  <c r="AG304" i="53" s="1"/>
  <c r="AI25" i="31"/>
  <c r="AH304" i="53" s="1"/>
  <c r="AJ25" i="31"/>
  <c r="AI304" i="53" s="1"/>
  <c r="AK25" i="31"/>
  <c r="AJ304" i="53" s="1"/>
  <c r="AL25" i="31"/>
  <c r="AK304" i="53" s="1"/>
  <c r="AM25" i="31"/>
  <c r="AL304" i="53" s="1"/>
  <c r="BE304" i="53" s="1"/>
  <c r="AN25" i="31"/>
  <c r="AM304" i="53" s="1"/>
  <c r="AO25" i="31"/>
  <c r="AN304" i="53" s="1"/>
  <c r="AP25" i="31"/>
  <c r="AO304" i="53" s="1"/>
  <c r="AQ25" i="31"/>
  <c r="AP304" i="53" s="1"/>
  <c r="AR25" i="31"/>
  <c r="AQ304" i="53" s="1"/>
  <c r="AU25" i="31"/>
  <c r="AT304" i="53" s="1"/>
  <c r="AV25" i="31"/>
  <c r="AU304" i="53" s="1"/>
  <c r="AW25" i="31"/>
  <c r="AV304" i="53" s="1"/>
  <c r="AX25" i="31"/>
  <c r="AW304" i="53" s="1"/>
  <c r="AY25" i="31"/>
  <c r="AX304" i="53" s="1"/>
  <c r="AZ25" i="31"/>
  <c r="AY304" i="53" s="1"/>
  <c r="BA25" i="31"/>
  <c r="AZ304" i="53" s="1"/>
  <c r="BB25" i="31"/>
  <c r="BA304" i="53" s="1"/>
  <c r="BC25" i="31"/>
  <c r="BB304" i="53" s="1"/>
  <c r="BC304" i="53"/>
  <c r="A305" i="53"/>
  <c r="AD9" i="31"/>
  <c r="AC305" i="53"/>
  <c r="AE9" i="31"/>
  <c r="AD305" i="53" s="1"/>
  <c r="AF9" i="31"/>
  <c r="AE305" i="53" s="1"/>
  <c r="AG9" i="31"/>
  <c r="AF305" i="53" s="1"/>
  <c r="AH9" i="31"/>
  <c r="AG305" i="53"/>
  <c r="AI9" i="31"/>
  <c r="AH305" i="53" s="1"/>
  <c r="AJ9" i="31"/>
  <c r="AI305" i="53" s="1"/>
  <c r="AK9" i="31"/>
  <c r="AJ305" i="53" s="1"/>
  <c r="AL9" i="31"/>
  <c r="AK305" i="53" s="1"/>
  <c r="AM9" i="31"/>
  <c r="AL305" i="53" s="1"/>
  <c r="AN9" i="31"/>
  <c r="AM305" i="53" s="1"/>
  <c r="BF305" i="53" s="1"/>
  <c r="AO9" i="31"/>
  <c r="AN305" i="53" s="1"/>
  <c r="AP9" i="31"/>
  <c r="AO305" i="53"/>
  <c r="AQ9" i="31"/>
  <c r="AP305" i="53" s="1"/>
  <c r="AR9" i="31"/>
  <c r="AQ305" i="53"/>
  <c r="AU9" i="31"/>
  <c r="AT305" i="53" s="1"/>
  <c r="AV9" i="31"/>
  <c r="AU305" i="53"/>
  <c r="AW9" i="31"/>
  <c r="AV305" i="53" s="1"/>
  <c r="AX9" i="31"/>
  <c r="AW305" i="53" s="1"/>
  <c r="AY9" i="31"/>
  <c r="AX305" i="53" s="1"/>
  <c r="AZ9" i="31"/>
  <c r="AY305" i="53"/>
  <c r="BA9" i="31"/>
  <c r="AZ305" i="53" s="1"/>
  <c r="BB9" i="31"/>
  <c r="BA305" i="53" s="1"/>
  <c r="BC9" i="31"/>
  <c r="BB305" i="53" s="1"/>
  <c r="BC305" i="53"/>
  <c r="AD29" i="31"/>
  <c r="AC306" i="53" s="1"/>
  <c r="AE29" i="31"/>
  <c r="AD306" i="53" s="1"/>
  <c r="AF29" i="31"/>
  <c r="AE306" i="53" s="1"/>
  <c r="AG29" i="31"/>
  <c r="AF306" i="53" s="1"/>
  <c r="AH29" i="31"/>
  <c r="AG306" i="53" s="1"/>
  <c r="AI29" i="31"/>
  <c r="AH306" i="53" s="1"/>
  <c r="AJ29" i="31"/>
  <c r="AI306" i="53" s="1"/>
  <c r="AK29" i="31"/>
  <c r="AJ306" i="53" s="1"/>
  <c r="AL29" i="31"/>
  <c r="AK306" i="53" s="1"/>
  <c r="AM29" i="31"/>
  <c r="AL306" i="53" s="1"/>
  <c r="AN29" i="31"/>
  <c r="AM306" i="53" s="1"/>
  <c r="BF306" i="53" s="1"/>
  <c r="AO29" i="31"/>
  <c r="AN306" i="53" s="1"/>
  <c r="AP29" i="31"/>
  <c r="AO306" i="53" s="1"/>
  <c r="AQ29" i="31"/>
  <c r="AP306" i="53" s="1"/>
  <c r="AR29" i="31"/>
  <c r="AQ306" i="53" s="1"/>
  <c r="AU29" i="31"/>
  <c r="AT306" i="53" s="1"/>
  <c r="AV29" i="31"/>
  <c r="AU306" i="53" s="1"/>
  <c r="AW29" i="31"/>
  <c r="AV306" i="53" s="1"/>
  <c r="AX29" i="31"/>
  <c r="AW306" i="53" s="1"/>
  <c r="AY29" i="31"/>
  <c r="AX306" i="53" s="1"/>
  <c r="AZ29" i="31"/>
  <c r="AY306" i="53" s="1"/>
  <c r="BA29" i="31"/>
  <c r="AZ306" i="53" s="1"/>
  <c r="BB29" i="31"/>
  <c r="BA306" i="53" s="1"/>
  <c r="BC29" i="31"/>
  <c r="BB306" i="53" s="1"/>
  <c r="BC306" i="53"/>
  <c r="A307" i="53"/>
  <c r="C5" i="32"/>
  <c r="B311" i="53" s="1"/>
  <c r="C20" i="32"/>
  <c r="D5" i="32"/>
  <c r="C311" i="53" s="1"/>
  <c r="D20" i="32"/>
  <c r="E5" i="32"/>
  <c r="E20" i="32"/>
  <c r="F5" i="32"/>
  <c r="F20" i="32"/>
  <c r="E311" i="53"/>
  <c r="G5" i="32"/>
  <c r="G20" i="32"/>
  <c r="H5" i="32"/>
  <c r="H20" i="32"/>
  <c r="I5" i="32"/>
  <c r="I20" i="32"/>
  <c r="J5" i="32"/>
  <c r="J20" i="32"/>
  <c r="I311" i="53" s="1"/>
  <c r="K5" i="32"/>
  <c r="K20" i="32"/>
  <c r="L5" i="32"/>
  <c r="K311" i="53" s="1"/>
  <c r="L20" i="32"/>
  <c r="M5" i="32"/>
  <c r="M20" i="32"/>
  <c r="L311" i="53" s="1"/>
  <c r="N5" i="32"/>
  <c r="M311" i="53" s="1"/>
  <c r="N20" i="32"/>
  <c r="O5" i="32"/>
  <c r="N311" i="53" s="1"/>
  <c r="O20" i="32"/>
  <c r="P5" i="32"/>
  <c r="O311" i="53" s="1"/>
  <c r="P20" i="32"/>
  <c r="Q5" i="32"/>
  <c r="Q20" i="32"/>
  <c r="P311" i="53" s="1"/>
  <c r="T5" i="32"/>
  <c r="T20" i="32"/>
  <c r="S311" i="53"/>
  <c r="U5" i="32"/>
  <c r="T311" i="53" s="1"/>
  <c r="U20" i="32"/>
  <c r="V5" i="32"/>
  <c r="V20" i="32"/>
  <c r="W5" i="32"/>
  <c r="W20" i="32"/>
  <c r="X5" i="32"/>
  <c r="X20" i="32"/>
  <c r="W311" i="53" s="1"/>
  <c r="Y5" i="32"/>
  <c r="X311" i="53" s="1"/>
  <c r="Y20" i="32"/>
  <c r="Z5" i="32"/>
  <c r="Z20" i="32"/>
  <c r="AA5" i="32"/>
  <c r="AA20" i="32"/>
  <c r="Z311" i="53" s="1"/>
  <c r="AB5" i="32"/>
  <c r="AA311" i="53" s="1"/>
  <c r="AB20" i="32"/>
  <c r="AD5" i="32"/>
  <c r="AD20" i="32"/>
  <c r="AE5" i="32"/>
  <c r="AD311" i="53" s="1"/>
  <c r="AE20" i="32"/>
  <c r="AF5" i="32"/>
  <c r="AF20" i="32"/>
  <c r="AG5" i="32"/>
  <c r="AF311" i="53" s="1"/>
  <c r="AG20" i="32"/>
  <c r="AH5" i="32"/>
  <c r="AH20" i="32"/>
  <c r="AI5" i="32"/>
  <c r="AI20" i="32"/>
  <c r="AJ5" i="32"/>
  <c r="AJ20" i="32"/>
  <c r="AK5" i="32"/>
  <c r="AK20" i="32"/>
  <c r="AJ311" i="53"/>
  <c r="AL5" i="32"/>
  <c r="AK311" i="53" s="1"/>
  <c r="AL20" i="32"/>
  <c r="AM5" i="32"/>
  <c r="AM20" i="32"/>
  <c r="AN5" i="32"/>
  <c r="AN20" i="32"/>
  <c r="AO5" i="32"/>
  <c r="AO20" i="32"/>
  <c r="AN311" i="53"/>
  <c r="AP5" i="32"/>
  <c r="AP20" i="32"/>
  <c r="AQ5" i="32"/>
  <c r="AP311" i="53" s="1"/>
  <c r="AQ20" i="32"/>
  <c r="AR5" i="32"/>
  <c r="AR20" i="32"/>
  <c r="AU5" i="32"/>
  <c r="AU20" i="32"/>
  <c r="AT311" i="53" s="1"/>
  <c r="AV5" i="32"/>
  <c r="AV20" i="32"/>
  <c r="AW5" i="32"/>
  <c r="AV311" i="53" s="1"/>
  <c r="AW20" i="32"/>
  <c r="AX5" i="32"/>
  <c r="AX20" i="32"/>
  <c r="AW311" i="53" s="1"/>
  <c r="AY5" i="32"/>
  <c r="AX311" i="53" s="1"/>
  <c r="AY20" i="32"/>
  <c r="AZ5" i="32"/>
  <c r="AZ20" i="32"/>
  <c r="BA5" i="32"/>
  <c r="AZ311" i="53" s="1"/>
  <c r="BA20" i="32"/>
  <c r="BB5" i="32"/>
  <c r="BB20" i="32"/>
  <c r="BA311" i="53" s="1"/>
  <c r="BC5" i="32"/>
  <c r="BC20" i="32"/>
  <c r="BB311" i="53"/>
  <c r="C312" i="53"/>
  <c r="D312" i="53" s="1"/>
  <c r="E312" i="53" s="1"/>
  <c r="F312" i="53" s="1"/>
  <c r="G312" i="53" s="1"/>
  <c r="H312" i="53" s="1"/>
  <c r="I312" i="53" s="1"/>
  <c r="J312" i="53" s="1"/>
  <c r="K312" i="53" s="1"/>
  <c r="L312" i="53" s="1"/>
  <c r="M312" i="53" s="1"/>
  <c r="N312" i="53" s="1"/>
  <c r="O312" i="53" s="1"/>
  <c r="P312" i="53" s="1"/>
  <c r="Q312" i="53" s="1"/>
  <c r="R312" i="53" s="1"/>
  <c r="S312" i="53" s="1"/>
  <c r="T312" i="53" s="1"/>
  <c r="U312" i="53" s="1"/>
  <c r="V312" i="53" s="1"/>
  <c r="W312" i="53" s="1"/>
  <c r="X312" i="53" s="1"/>
  <c r="Y312" i="53" s="1"/>
  <c r="Z312" i="53" s="1"/>
  <c r="AA312" i="53" s="1"/>
  <c r="AD312" i="53"/>
  <c r="AE312" i="53" s="1"/>
  <c r="AF312" i="53" s="1"/>
  <c r="AG312" i="53" s="1"/>
  <c r="AH312" i="53" s="1"/>
  <c r="AI312" i="53" s="1"/>
  <c r="AJ312" i="53" s="1"/>
  <c r="AK312" i="53" s="1"/>
  <c r="AL312" i="53" s="1"/>
  <c r="AM312" i="53" s="1"/>
  <c r="AN312" i="53" s="1"/>
  <c r="AO312" i="53" s="1"/>
  <c r="AP312" i="53" s="1"/>
  <c r="AQ312" i="53" s="1"/>
  <c r="AR312" i="53" s="1"/>
  <c r="AS312" i="53" s="1"/>
  <c r="AT312" i="53" s="1"/>
  <c r="AU312" i="53" s="1"/>
  <c r="AV312" i="53" s="1"/>
  <c r="AW312" i="53" s="1"/>
  <c r="AX312" i="53" s="1"/>
  <c r="AY312" i="53" s="1"/>
  <c r="AZ312" i="53" s="1"/>
  <c r="BA312" i="53" s="1"/>
  <c r="BB312" i="53" s="1"/>
  <c r="A313" i="53"/>
  <c r="A325" i="53" s="1"/>
  <c r="C14" i="32"/>
  <c r="B313" i="53" s="1"/>
  <c r="D14" i="32"/>
  <c r="C313" i="53" s="1"/>
  <c r="E14" i="32"/>
  <c r="D313" i="53" s="1"/>
  <c r="F14" i="32"/>
  <c r="E313" i="53" s="1"/>
  <c r="G14" i="32"/>
  <c r="F313" i="53" s="1"/>
  <c r="H14" i="32"/>
  <c r="G313" i="53" s="1"/>
  <c r="I14" i="32"/>
  <c r="H313" i="53" s="1"/>
  <c r="J14" i="32"/>
  <c r="I313" i="53" s="1"/>
  <c r="K14" i="32"/>
  <c r="J313" i="53" s="1"/>
  <c r="L14" i="32"/>
  <c r="K313" i="53" s="1"/>
  <c r="BE313" i="53" s="1"/>
  <c r="M14" i="32"/>
  <c r="L313" i="53" s="1"/>
  <c r="BF313" i="53" s="1"/>
  <c r="N14" i="32"/>
  <c r="M313" i="53" s="1"/>
  <c r="O14" i="32"/>
  <c r="N313" i="53" s="1"/>
  <c r="BH313" i="53" s="1"/>
  <c r="P14" i="32"/>
  <c r="O313" i="53" s="1"/>
  <c r="BI313" i="53" s="1"/>
  <c r="Q14" i="32"/>
  <c r="P313" i="53" s="1"/>
  <c r="T14" i="32"/>
  <c r="S313" i="53" s="1"/>
  <c r="U14" i="32"/>
  <c r="T313" i="53" s="1"/>
  <c r="V14" i="32"/>
  <c r="U313" i="53" s="1"/>
  <c r="W14" i="32"/>
  <c r="V313" i="53" s="1"/>
  <c r="X14" i="32"/>
  <c r="W313" i="53" s="1"/>
  <c r="Y14" i="32"/>
  <c r="X313" i="53" s="1"/>
  <c r="Z14" i="32"/>
  <c r="Y313" i="53" s="1"/>
  <c r="AA14" i="32"/>
  <c r="Z313" i="53" s="1"/>
  <c r="AB14" i="32"/>
  <c r="AA313" i="53" s="1"/>
  <c r="A314" i="53"/>
  <c r="A326" i="53" s="1"/>
  <c r="C23" i="32"/>
  <c r="B314" i="53" s="1"/>
  <c r="D23" i="32"/>
  <c r="C314" i="53" s="1"/>
  <c r="E23" i="32"/>
  <c r="D314" i="53" s="1"/>
  <c r="F23" i="32"/>
  <c r="E314" i="53" s="1"/>
  <c r="G23" i="32"/>
  <c r="F314" i="53" s="1"/>
  <c r="H23" i="32"/>
  <c r="G314" i="53" s="1"/>
  <c r="I23" i="32"/>
  <c r="H314" i="53" s="1"/>
  <c r="J23" i="32"/>
  <c r="I314" i="53" s="1"/>
  <c r="BC314" i="53" s="1"/>
  <c r="K23" i="32"/>
  <c r="J314" i="53" s="1"/>
  <c r="L23" i="32"/>
  <c r="K314" i="53"/>
  <c r="BE314" i="53" s="1"/>
  <c r="M23" i="32"/>
  <c r="L314" i="53" s="1"/>
  <c r="N23" i="32"/>
  <c r="M314" i="53" s="1"/>
  <c r="O23" i="32"/>
  <c r="N314" i="53" s="1"/>
  <c r="BH315" i="53" s="1"/>
  <c r="P23" i="32"/>
  <c r="O314" i="53" s="1"/>
  <c r="BI314" i="53" s="1"/>
  <c r="Q23" i="32"/>
  <c r="P314" i="53" s="1"/>
  <c r="T23" i="32"/>
  <c r="S314" i="53" s="1"/>
  <c r="U23" i="32"/>
  <c r="T314" i="53" s="1"/>
  <c r="V23" i="32"/>
  <c r="U314" i="53"/>
  <c r="W23" i="32"/>
  <c r="V314" i="53" s="1"/>
  <c r="X23" i="32"/>
  <c r="W314" i="53" s="1"/>
  <c r="Y23" i="32"/>
  <c r="X314" i="53" s="1"/>
  <c r="Z23" i="32"/>
  <c r="Y314" i="53"/>
  <c r="AA23" i="32"/>
  <c r="Z314" i="53" s="1"/>
  <c r="AB23" i="32"/>
  <c r="AA314" i="53" s="1"/>
  <c r="A315" i="53"/>
  <c r="C15" i="32"/>
  <c r="B315" i="53" s="1"/>
  <c r="D15" i="32"/>
  <c r="C315" i="53" s="1"/>
  <c r="E15" i="32"/>
  <c r="D315" i="53" s="1"/>
  <c r="F15" i="32"/>
  <c r="E315" i="53" s="1"/>
  <c r="G15" i="32"/>
  <c r="F315" i="53" s="1"/>
  <c r="H15" i="32"/>
  <c r="G315" i="53" s="1"/>
  <c r="I15" i="32"/>
  <c r="H315" i="53" s="1"/>
  <c r="J15" i="32"/>
  <c r="I315" i="53" s="1"/>
  <c r="K15" i="32"/>
  <c r="J315" i="53" s="1"/>
  <c r="L15" i="32"/>
  <c r="K315" i="53" s="1"/>
  <c r="M15" i="32"/>
  <c r="L315" i="53" s="1"/>
  <c r="N15" i="32"/>
  <c r="M315" i="53" s="1"/>
  <c r="O15" i="32"/>
  <c r="N315" i="53" s="1"/>
  <c r="P15" i="32"/>
  <c r="O315" i="53" s="1"/>
  <c r="Q15" i="32"/>
  <c r="P315" i="53" s="1"/>
  <c r="T15" i="32"/>
  <c r="S315" i="53" s="1"/>
  <c r="U15" i="32"/>
  <c r="T315" i="53" s="1"/>
  <c r="V15" i="32"/>
  <c r="U315" i="53" s="1"/>
  <c r="W15" i="32"/>
  <c r="V315" i="53" s="1"/>
  <c r="X15" i="32"/>
  <c r="W315" i="53" s="1"/>
  <c r="Y15" i="32"/>
  <c r="X315" i="53" s="1"/>
  <c r="Z15" i="32"/>
  <c r="Y315" i="53" s="1"/>
  <c r="AA15" i="32"/>
  <c r="Z315" i="53" s="1"/>
  <c r="AB15" i="32"/>
  <c r="AA315" i="53" s="1"/>
  <c r="A316" i="53"/>
  <c r="A328" i="53" s="1"/>
  <c r="C16" i="32"/>
  <c r="B316" i="53" s="1"/>
  <c r="D16" i="32"/>
  <c r="C316" i="53" s="1"/>
  <c r="E16" i="32"/>
  <c r="D316" i="53" s="1"/>
  <c r="F16" i="32"/>
  <c r="E316" i="53" s="1"/>
  <c r="G16" i="32"/>
  <c r="F316" i="53"/>
  <c r="H16" i="32"/>
  <c r="G316" i="53" s="1"/>
  <c r="I16" i="32"/>
  <c r="H316" i="53" s="1"/>
  <c r="J16" i="32"/>
  <c r="I316" i="53" s="1"/>
  <c r="BC316" i="53" s="1"/>
  <c r="K16" i="32"/>
  <c r="J316" i="53" s="1"/>
  <c r="L16" i="32"/>
  <c r="K316" i="53" s="1"/>
  <c r="BE316" i="53" s="1"/>
  <c r="M16" i="32"/>
  <c r="L316" i="53" s="1"/>
  <c r="BF316" i="53" s="1"/>
  <c r="N16" i="32"/>
  <c r="M316" i="53" s="1"/>
  <c r="O16" i="32"/>
  <c r="N316" i="53"/>
  <c r="P16" i="32"/>
  <c r="O316" i="53" s="1"/>
  <c r="BI316" i="53" s="1"/>
  <c r="Q16" i="32"/>
  <c r="P316" i="53" s="1"/>
  <c r="BJ316" i="53" s="1"/>
  <c r="T16" i="32"/>
  <c r="S316" i="53" s="1"/>
  <c r="U16" i="32"/>
  <c r="T316" i="53" s="1"/>
  <c r="V16" i="32"/>
  <c r="U316" i="53" s="1"/>
  <c r="W16" i="32"/>
  <c r="V316" i="53" s="1"/>
  <c r="X16" i="32"/>
  <c r="W316" i="53" s="1"/>
  <c r="Y16" i="32"/>
  <c r="X316" i="53" s="1"/>
  <c r="Z16" i="32"/>
  <c r="Y316" i="53" s="1"/>
  <c r="AA16" i="32"/>
  <c r="Z316" i="53" s="1"/>
  <c r="AB16" i="32"/>
  <c r="AA316" i="53" s="1"/>
  <c r="A317" i="53"/>
  <c r="C45" i="32"/>
  <c r="B317" i="53" s="1"/>
  <c r="D45" i="32"/>
  <c r="C317" i="53" s="1"/>
  <c r="E45" i="32"/>
  <c r="D317" i="53" s="1"/>
  <c r="F45" i="32"/>
  <c r="E317" i="53" s="1"/>
  <c r="G45" i="32"/>
  <c r="F317" i="53" s="1"/>
  <c r="H45" i="32"/>
  <c r="G317" i="53" s="1"/>
  <c r="I45" i="32"/>
  <c r="H317" i="53" s="1"/>
  <c r="J45" i="32"/>
  <c r="I317" i="53" s="1"/>
  <c r="K45" i="32"/>
  <c r="J317" i="53" s="1"/>
  <c r="L45" i="32"/>
  <c r="K317" i="53" s="1"/>
  <c r="BE317" i="53" s="1"/>
  <c r="M45" i="32"/>
  <c r="L317" i="53" s="1"/>
  <c r="BF317" i="53" s="1"/>
  <c r="N45" i="32"/>
  <c r="M317" i="53" s="1"/>
  <c r="O45" i="32"/>
  <c r="N317" i="53" s="1"/>
  <c r="P45" i="32"/>
  <c r="O317" i="53" s="1"/>
  <c r="BI317" i="53" s="1"/>
  <c r="Q45" i="32"/>
  <c r="P317" i="53" s="1"/>
  <c r="T45" i="32"/>
  <c r="S317" i="53" s="1"/>
  <c r="U45" i="32"/>
  <c r="T317" i="53" s="1"/>
  <c r="V45" i="32"/>
  <c r="U317" i="53" s="1"/>
  <c r="W45" i="32"/>
  <c r="V317" i="53" s="1"/>
  <c r="X45" i="32"/>
  <c r="W317" i="53" s="1"/>
  <c r="Y45" i="32"/>
  <c r="X317" i="53" s="1"/>
  <c r="Z45" i="32"/>
  <c r="Y317" i="53" s="1"/>
  <c r="AA45" i="32"/>
  <c r="Z317" i="53" s="1"/>
  <c r="AB45" i="32"/>
  <c r="AA317" i="53" s="1"/>
  <c r="AD14" i="32"/>
  <c r="AC325" i="53" s="1"/>
  <c r="AE14" i="32"/>
  <c r="AD325" i="53" s="1"/>
  <c r="AF14" i="32"/>
  <c r="AE325" i="53" s="1"/>
  <c r="AG14" i="32"/>
  <c r="AF325" i="53" s="1"/>
  <c r="AH14" i="32"/>
  <c r="AG325" i="53"/>
  <c r="AI14" i="32"/>
  <c r="AH325" i="53" s="1"/>
  <c r="AJ14" i="32"/>
  <c r="AI325" i="53" s="1"/>
  <c r="AK14" i="32"/>
  <c r="AJ325" i="53" s="1"/>
  <c r="BC325" i="53" s="1"/>
  <c r="AL14" i="32"/>
  <c r="AK325" i="53"/>
  <c r="AM14" i="32"/>
  <c r="AL325" i="53" s="1"/>
  <c r="AN14" i="32"/>
  <c r="AM325" i="53" s="1"/>
  <c r="AO14" i="32"/>
  <c r="AN325" i="53" s="1"/>
  <c r="AP14" i="32"/>
  <c r="AO325" i="53" s="1"/>
  <c r="AQ14" i="32"/>
  <c r="AP325" i="53" s="1"/>
  <c r="BI325" i="53" s="1"/>
  <c r="AR14" i="32"/>
  <c r="AQ325" i="53" s="1"/>
  <c r="AU14" i="32"/>
  <c r="AT325" i="53" s="1"/>
  <c r="AV14" i="32"/>
  <c r="AU325" i="53" s="1"/>
  <c r="AW14" i="32"/>
  <c r="AV325" i="53" s="1"/>
  <c r="AX14" i="32"/>
  <c r="AW325" i="53" s="1"/>
  <c r="AY14" i="32"/>
  <c r="AX325" i="53" s="1"/>
  <c r="AZ14" i="32"/>
  <c r="AY325" i="53"/>
  <c r="BA14" i="32"/>
  <c r="AZ325" i="53" s="1"/>
  <c r="BB14" i="32"/>
  <c r="BA325" i="53" s="1"/>
  <c r="BC14" i="32"/>
  <c r="BB325" i="53" s="1"/>
  <c r="AD23" i="32"/>
  <c r="AC326" i="53" s="1"/>
  <c r="AE23" i="32"/>
  <c r="AD326" i="53" s="1"/>
  <c r="AF23" i="32"/>
  <c r="AE326" i="53" s="1"/>
  <c r="AG23" i="32"/>
  <c r="AF326" i="53" s="1"/>
  <c r="AH23" i="32"/>
  <c r="AG326" i="53" s="1"/>
  <c r="AI23" i="32"/>
  <c r="AH326" i="53" s="1"/>
  <c r="AJ23" i="32"/>
  <c r="AI326" i="53" s="1"/>
  <c r="AK23" i="32"/>
  <c r="AJ326" i="53" s="1"/>
  <c r="AL23" i="32"/>
  <c r="AK326" i="53" s="1"/>
  <c r="BD326" i="53" s="1"/>
  <c r="AM23" i="32"/>
  <c r="AL326" i="53" s="1"/>
  <c r="AN23" i="32"/>
  <c r="AM326" i="53" s="1"/>
  <c r="AO23" i="32"/>
  <c r="AN326" i="53" s="1"/>
  <c r="AP23" i="32"/>
  <c r="AO326" i="53" s="1"/>
  <c r="AQ23" i="32"/>
  <c r="AP326" i="53" s="1"/>
  <c r="AR23" i="32"/>
  <c r="AQ326" i="53" s="1"/>
  <c r="AU23" i="32"/>
  <c r="AT326" i="53" s="1"/>
  <c r="AV23" i="32"/>
  <c r="AU326" i="53" s="1"/>
  <c r="AW23" i="32"/>
  <c r="AV326" i="53" s="1"/>
  <c r="AX23" i="32"/>
  <c r="AW326" i="53" s="1"/>
  <c r="AY23" i="32"/>
  <c r="AX326" i="53" s="1"/>
  <c r="AZ23" i="32"/>
  <c r="AY326" i="53" s="1"/>
  <c r="BA23" i="32"/>
  <c r="AZ326" i="53" s="1"/>
  <c r="BB23" i="32"/>
  <c r="BA326" i="53" s="1"/>
  <c r="BC23" i="32"/>
  <c r="BB326" i="53" s="1"/>
  <c r="A327" i="53"/>
  <c r="AD15" i="32"/>
  <c r="AC327" i="53" s="1"/>
  <c r="AE15" i="32"/>
  <c r="AD327" i="53"/>
  <c r="AF15" i="32"/>
  <c r="AE327" i="53"/>
  <c r="AG15" i="32"/>
  <c r="AF327" i="53"/>
  <c r="AH15" i="32"/>
  <c r="AG327" i="53" s="1"/>
  <c r="AI15" i="32"/>
  <c r="AH327" i="53"/>
  <c r="AJ15" i="32"/>
  <c r="AI327" i="53"/>
  <c r="AK15" i="32"/>
  <c r="AJ327" i="53"/>
  <c r="AL15" i="32"/>
  <c r="AK327" i="53" s="1"/>
  <c r="AM15" i="32"/>
  <c r="AL327" i="53"/>
  <c r="AN15" i="32"/>
  <c r="AM327" i="53"/>
  <c r="AO15" i="32"/>
  <c r="AN327" i="53"/>
  <c r="BG327" i="53" s="1"/>
  <c r="AP15" i="32"/>
  <c r="AO327" i="53" s="1"/>
  <c r="AQ15" i="32"/>
  <c r="AP327" i="53"/>
  <c r="BI327" i="53" s="1"/>
  <c r="AR15" i="32"/>
  <c r="AQ327" i="53"/>
  <c r="AU15" i="32"/>
  <c r="AT327" i="53"/>
  <c r="AV15" i="32"/>
  <c r="AU327" i="53" s="1"/>
  <c r="AW15" i="32"/>
  <c r="AV327" i="53"/>
  <c r="AX15" i="32"/>
  <c r="AW327" i="53"/>
  <c r="AY15" i="32"/>
  <c r="AX327" i="53"/>
  <c r="AZ15" i="32"/>
  <c r="AY327" i="53" s="1"/>
  <c r="BA15" i="32"/>
  <c r="AZ327" i="53"/>
  <c r="BB15" i="32"/>
  <c r="BA327" i="53"/>
  <c r="BC15" i="32"/>
  <c r="BB327" i="53"/>
  <c r="AD16" i="32"/>
  <c r="AC328" i="53" s="1"/>
  <c r="AE16" i="32"/>
  <c r="AD328" i="53" s="1"/>
  <c r="AF16" i="32"/>
  <c r="AE328" i="53" s="1"/>
  <c r="AG16" i="32"/>
  <c r="AF328" i="53" s="1"/>
  <c r="AH16" i="32"/>
  <c r="AG328" i="53" s="1"/>
  <c r="AI16" i="32"/>
  <c r="AH328" i="53" s="1"/>
  <c r="AJ16" i="32"/>
  <c r="AI328" i="53" s="1"/>
  <c r="AK16" i="32"/>
  <c r="AJ328" i="53" s="1"/>
  <c r="AL16" i="32"/>
  <c r="AK328" i="53" s="1"/>
  <c r="AM16" i="32"/>
  <c r="AL328" i="53" s="1"/>
  <c r="AN16" i="32"/>
  <c r="AM328" i="53" s="1"/>
  <c r="AO16" i="32"/>
  <c r="AN328" i="53" s="1"/>
  <c r="AP16" i="32"/>
  <c r="AO328" i="53" s="1"/>
  <c r="AQ16" i="32"/>
  <c r="AP328" i="53" s="1"/>
  <c r="AR16" i="32"/>
  <c r="AQ328" i="53" s="1"/>
  <c r="AU16" i="32"/>
  <c r="AT328" i="53" s="1"/>
  <c r="AV16" i="32"/>
  <c r="AU328" i="53" s="1"/>
  <c r="AW16" i="32"/>
  <c r="AV328" i="53" s="1"/>
  <c r="AX16" i="32"/>
  <c r="AW328" i="53" s="1"/>
  <c r="AY16" i="32"/>
  <c r="AX328" i="53" s="1"/>
  <c r="AZ16" i="32"/>
  <c r="AY328" i="53" s="1"/>
  <c r="BA16" i="32"/>
  <c r="AZ328" i="53" s="1"/>
  <c r="BB16" i="32"/>
  <c r="BA328" i="53" s="1"/>
  <c r="BC16" i="32"/>
  <c r="BB328" i="53" s="1"/>
  <c r="A329" i="53"/>
  <c r="AD45" i="32"/>
  <c r="AC329" i="53"/>
  <c r="AE45" i="32"/>
  <c r="AD329" i="53"/>
  <c r="AF45" i="32"/>
  <c r="AE329" i="53"/>
  <c r="AG45" i="32"/>
  <c r="AF329" i="53" s="1"/>
  <c r="AH45" i="32"/>
  <c r="AG329" i="53"/>
  <c r="AI45" i="32"/>
  <c r="AH329" i="53"/>
  <c r="AJ45" i="32"/>
  <c r="AI329" i="53"/>
  <c r="AK45" i="32"/>
  <c r="AJ329" i="53" s="1"/>
  <c r="AL45" i="32"/>
  <c r="AK329" i="53"/>
  <c r="AM45" i="32"/>
  <c r="AL329" i="53"/>
  <c r="AN45" i="32"/>
  <c r="AM329" i="53"/>
  <c r="AO45" i="32"/>
  <c r="AN329" i="53" s="1"/>
  <c r="BG329" i="53" s="1"/>
  <c r="AP45" i="32"/>
  <c r="AO329" i="53"/>
  <c r="AQ45" i="32"/>
  <c r="AP329" i="53"/>
  <c r="AR45" i="32"/>
  <c r="AQ329" i="53"/>
  <c r="AU45" i="32"/>
  <c r="AT329" i="53" s="1"/>
  <c r="AV45" i="32"/>
  <c r="AU329" i="53"/>
  <c r="AW45" i="32"/>
  <c r="AV329" i="53"/>
  <c r="AX45" i="32"/>
  <c r="AW329" i="53"/>
  <c r="AY45" i="32"/>
  <c r="AX329" i="53" s="1"/>
  <c r="AZ45" i="32"/>
  <c r="AY329" i="53"/>
  <c r="BA45" i="32"/>
  <c r="AZ329" i="53"/>
  <c r="BB45" i="32"/>
  <c r="BA329" i="53"/>
  <c r="BC45" i="32"/>
  <c r="BB329" i="53" s="1"/>
  <c r="A330" i="53"/>
  <c r="C5" i="30"/>
  <c r="B334" i="53" s="1"/>
  <c r="C18" i="30"/>
  <c r="D5" i="30"/>
  <c r="C334" i="53" s="1"/>
  <c r="D18" i="30"/>
  <c r="E5" i="30"/>
  <c r="E18" i="30"/>
  <c r="F5" i="30"/>
  <c r="F18" i="30"/>
  <c r="E334" i="53" s="1"/>
  <c r="G5" i="30"/>
  <c r="F334" i="53" s="1"/>
  <c r="G18" i="30"/>
  <c r="H5" i="30"/>
  <c r="H18" i="30"/>
  <c r="I5" i="30"/>
  <c r="I18" i="30"/>
  <c r="J5" i="30"/>
  <c r="J18" i="30"/>
  <c r="K5" i="30"/>
  <c r="K18" i="30"/>
  <c r="L5" i="30"/>
  <c r="L18" i="30"/>
  <c r="M5" i="30"/>
  <c r="M18" i="30"/>
  <c r="N5" i="30"/>
  <c r="N18" i="30"/>
  <c r="O5" i="30"/>
  <c r="O18" i="30"/>
  <c r="P5" i="30"/>
  <c r="O334" i="53" s="1"/>
  <c r="P18" i="30"/>
  <c r="Q5" i="30"/>
  <c r="Q18" i="30"/>
  <c r="T5" i="30"/>
  <c r="T18" i="30"/>
  <c r="U5" i="30"/>
  <c r="U18" i="30"/>
  <c r="V5" i="30"/>
  <c r="V18" i="30"/>
  <c r="W5" i="30"/>
  <c r="W18" i="30"/>
  <c r="X5" i="30"/>
  <c r="X18" i="30"/>
  <c r="Y5" i="30"/>
  <c r="X334" i="53" s="1"/>
  <c r="Y18" i="30"/>
  <c r="Z5" i="30"/>
  <c r="Z18" i="30"/>
  <c r="AA5" i="30"/>
  <c r="AA18" i="30"/>
  <c r="AB5" i="30"/>
  <c r="AB18" i="30"/>
  <c r="AD5" i="30"/>
  <c r="AD18" i="30"/>
  <c r="AC334" i="53"/>
  <c r="AE5" i="30"/>
  <c r="AD334" i="53" s="1"/>
  <c r="AE18" i="30"/>
  <c r="AF5" i="30"/>
  <c r="AF18" i="30"/>
  <c r="AG5" i="30"/>
  <c r="AG18" i="30"/>
  <c r="AF334" i="53" s="1"/>
  <c r="AH5" i="30"/>
  <c r="AH18" i="30"/>
  <c r="AG334" i="53" s="1"/>
  <c r="AI5" i="30"/>
  <c r="AI18" i="30"/>
  <c r="AJ5" i="30"/>
  <c r="AI334" i="53" s="1"/>
  <c r="AJ18" i="30"/>
  <c r="AK5" i="30"/>
  <c r="AK18" i="30"/>
  <c r="AL5" i="30"/>
  <c r="AK334" i="53" s="1"/>
  <c r="AL18" i="30"/>
  <c r="AM5" i="30"/>
  <c r="AM18" i="30"/>
  <c r="AN5" i="30"/>
  <c r="AN18" i="30"/>
  <c r="AO5" i="30"/>
  <c r="AO18" i="30"/>
  <c r="AN334" i="53" s="1"/>
  <c r="AP5" i="30"/>
  <c r="AO334" i="53" s="1"/>
  <c r="AP18" i="30"/>
  <c r="AQ5" i="30"/>
  <c r="AP334" i="53" s="1"/>
  <c r="AQ18" i="30"/>
  <c r="AR5" i="30"/>
  <c r="AQ334" i="53" s="1"/>
  <c r="AR18" i="30"/>
  <c r="AU5" i="30"/>
  <c r="AU18" i="30"/>
  <c r="AV5" i="30"/>
  <c r="AV18" i="30"/>
  <c r="AU334" i="53"/>
  <c r="AW5" i="30"/>
  <c r="AW18" i="30"/>
  <c r="AX5" i="30"/>
  <c r="AX18" i="30"/>
  <c r="AY5" i="30"/>
  <c r="AY18" i="30"/>
  <c r="AZ5" i="30"/>
  <c r="AZ18" i="30"/>
  <c r="BA5" i="30"/>
  <c r="AZ334" i="53" s="1"/>
  <c r="BA18" i="30"/>
  <c r="BB5" i="30"/>
  <c r="BB18" i="30"/>
  <c r="BC5" i="30"/>
  <c r="BC18" i="30"/>
  <c r="BB334" i="53" s="1"/>
  <c r="C335" i="53"/>
  <c r="D335" i="53" s="1"/>
  <c r="E335" i="53"/>
  <c r="F335" i="53" s="1"/>
  <c r="G335" i="53" s="1"/>
  <c r="H335" i="53" s="1"/>
  <c r="I335" i="53" s="1"/>
  <c r="J335" i="53" s="1"/>
  <c r="K335" i="53" s="1"/>
  <c r="L335" i="53" s="1"/>
  <c r="M335" i="53" s="1"/>
  <c r="N335" i="53" s="1"/>
  <c r="O335" i="53" s="1"/>
  <c r="P335" i="53" s="1"/>
  <c r="Q335" i="53" s="1"/>
  <c r="R335" i="53" s="1"/>
  <c r="S335" i="53" s="1"/>
  <c r="T335" i="53" s="1"/>
  <c r="U335" i="53" s="1"/>
  <c r="V335" i="53" s="1"/>
  <c r="W335" i="53" s="1"/>
  <c r="X335" i="53" s="1"/>
  <c r="Y335" i="53" s="1"/>
  <c r="Z335" i="53" s="1"/>
  <c r="AA335" i="53" s="1"/>
  <c r="AD335" i="53"/>
  <c r="AE335" i="53"/>
  <c r="AF335" i="53" s="1"/>
  <c r="AG335" i="53" s="1"/>
  <c r="AH335" i="53" s="1"/>
  <c r="AI335" i="53"/>
  <c r="AJ335" i="53" s="1"/>
  <c r="AK335" i="53" s="1"/>
  <c r="AL335" i="53" s="1"/>
  <c r="AM335" i="53" s="1"/>
  <c r="AN335" i="53" s="1"/>
  <c r="AO335" i="53" s="1"/>
  <c r="AP335" i="53" s="1"/>
  <c r="AQ335" i="53" s="1"/>
  <c r="AR335" i="53" s="1"/>
  <c r="AS335" i="53" s="1"/>
  <c r="AT335" i="53" s="1"/>
  <c r="AU335" i="53" s="1"/>
  <c r="AV335" i="53" s="1"/>
  <c r="AW335" i="53" s="1"/>
  <c r="AX335" i="53" s="1"/>
  <c r="AY335" i="53" s="1"/>
  <c r="AZ335" i="53" s="1"/>
  <c r="BA335" i="53" s="1"/>
  <c r="BB335" i="53" s="1"/>
  <c r="A336" i="53"/>
  <c r="C12" i="30"/>
  <c r="B336" i="53" s="1"/>
  <c r="D12" i="30"/>
  <c r="C336" i="53" s="1"/>
  <c r="E12" i="30"/>
  <c r="D336" i="53" s="1"/>
  <c r="F12" i="30"/>
  <c r="E336" i="53" s="1"/>
  <c r="G12" i="30"/>
  <c r="F336" i="53" s="1"/>
  <c r="H12" i="30"/>
  <c r="G336" i="53" s="1"/>
  <c r="I12" i="30"/>
  <c r="H336" i="53" s="1"/>
  <c r="J12" i="30"/>
  <c r="I336" i="53" s="1"/>
  <c r="K12" i="30"/>
  <c r="J336" i="53" s="1"/>
  <c r="L12" i="30"/>
  <c r="K336" i="53" s="1"/>
  <c r="M12" i="30"/>
  <c r="L336" i="53" s="1"/>
  <c r="N12" i="30"/>
  <c r="M336" i="53" s="1"/>
  <c r="O12" i="30"/>
  <c r="N336" i="53" s="1"/>
  <c r="P12" i="30"/>
  <c r="O336" i="53" s="1"/>
  <c r="BI336" i="53" s="1"/>
  <c r="Q12" i="30"/>
  <c r="P336" i="53" s="1"/>
  <c r="T12" i="30"/>
  <c r="S336" i="53" s="1"/>
  <c r="U12" i="30"/>
  <c r="T336" i="53" s="1"/>
  <c r="V12" i="30"/>
  <c r="U336" i="53" s="1"/>
  <c r="W12" i="30"/>
  <c r="V336" i="53" s="1"/>
  <c r="X12" i="30"/>
  <c r="W336" i="53" s="1"/>
  <c r="Y12" i="30"/>
  <c r="X336" i="53" s="1"/>
  <c r="Z12" i="30"/>
  <c r="Y336" i="53" s="1"/>
  <c r="AA12" i="30"/>
  <c r="Z336" i="53" s="1"/>
  <c r="AB12" i="30"/>
  <c r="AA336" i="53" s="1"/>
  <c r="A337" i="53"/>
  <c r="A349" i="53" s="1"/>
  <c r="C13" i="30"/>
  <c r="B337" i="53" s="1"/>
  <c r="D13" i="30"/>
  <c r="C337" i="53" s="1"/>
  <c r="E13" i="30"/>
  <c r="D337" i="53" s="1"/>
  <c r="F13" i="30"/>
  <c r="E337" i="53" s="1"/>
  <c r="G13" i="30"/>
  <c r="F337" i="53" s="1"/>
  <c r="H13" i="30"/>
  <c r="G337" i="53" s="1"/>
  <c r="I13" i="30"/>
  <c r="H337" i="53" s="1"/>
  <c r="J13" i="30"/>
  <c r="I337" i="53" s="1"/>
  <c r="K13" i="30"/>
  <c r="J337" i="53" s="1"/>
  <c r="L13" i="30"/>
  <c r="K337" i="53" s="1"/>
  <c r="M13" i="30"/>
  <c r="L337" i="53" s="1"/>
  <c r="N13" i="30"/>
  <c r="M337" i="53" s="1"/>
  <c r="O13" i="30"/>
  <c r="N337" i="53" s="1"/>
  <c r="P13" i="30"/>
  <c r="O337" i="53" s="1"/>
  <c r="Q13" i="30"/>
  <c r="P337" i="53" s="1"/>
  <c r="T13" i="30"/>
  <c r="S337" i="53" s="1"/>
  <c r="U13" i="30"/>
  <c r="T337" i="53" s="1"/>
  <c r="V13" i="30"/>
  <c r="U337" i="53" s="1"/>
  <c r="W13" i="30"/>
  <c r="V337" i="53" s="1"/>
  <c r="X13" i="30"/>
  <c r="W337" i="53" s="1"/>
  <c r="Y13" i="30"/>
  <c r="X337" i="53" s="1"/>
  <c r="Z13" i="30"/>
  <c r="Y337" i="53" s="1"/>
  <c r="AA13" i="30"/>
  <c r="Z337" i="53" s="1"/>
  <c r="AB13" i="30"/>
  <c r="AA337" i="53" s="1"/>
  <c r="BI337" i="53"/>
  <c r="C32" i="30"/>
  <c r="B338" i="53" s="1"/>
  <c r="D32" i="30"/>
  <c r="C338" i="53" s="1"/>
  <c r="E32" i="30"/>
  <c r="D338" i="53" s="1"/>
  <c r="F32" i="30"/>
  <c r="E338" i="53" s="1"/>
  <c r="G32" i="30"/>
  <c r="F338" i="53" s="1"/>
  <c r="H32" i="30"/>
  <c r="G338" i="53" s="1"/>
  <c r="I32" i="30"/>
  <c r="H338" i="53" s="1"/>
  <c r="J32" i="30"/>
  <c r="I338" i="53" s="1"/>
  <c r="K32" i="30"/>
  <c r="J338" i="53" s="1"/>
  <c r="L32" i="30"/>
  <c r="K338" i="53" s="1"/>
  <c r="M32" i="30"/>
  <c r="L338" i="53" s="1"/>
  <c r="N32" i="30"/>
  <c r="M338" i="53" s="1"/>
  <c r="O32" i="30"/>
  <c r="N338" i="53" s="1"/>
  <c r="P32" i="30"/>
  <c r="O338" i="53" s="1"/>
  <c r="Q32" i="30"/>
  <c r="P338" i="53" s="1"/>
  <c r="T32" i="30"/>
  <c r="S338" i="53" s="1"/>
  <c r="U32" i="30"/>
  <c r="T338" i="53" s="1"/>
  <c r="V32" i="30"/>
  <c r="U338" i="53" s="1"/>
  <c r="W32" i="30"/>
  <c r="V338" i="53" s="1"/>
  <c r="X32" i="30"/>
  <c r="W338" i="53" s="1"/>
  <c r="Y32" i="30"/>
  <c r="X338" i="53" s="1"/>
  <c r="Z32" i="30"/>
  <c r="Y338" i="53" s="1"/>
  <c r="AA32" i="30"/>
  <c r="Z338" i="53" s="1"/>
  <c r="AB32" i="30"/>
  <c r="AA338" i="53" s="1"/>
  <c r="A339" i="53"/>
  <c r="C40" i="30"/>
  <c r="B339" i="53" s="1"/>
  <c r="D40" i="30"/>
  <c r="C339" i="53" s="1"/>
  <c r="E40" i="30"/>
  <c r="D339" i="53" s="1"/>
  <c r="F40" i="30"/>
  <c r="E339" i="53" s="1"/>
  <c r="G40" i="30"/>
  <c r="F339" i="53" s="1"/>
  <c r="H40" i="30"/>
  <c r="G339" i="53" s="1"/>
  <c r="I40" i="30"/>
  <c r="H339" i="53" s="1"/>
  <c r="J40" i="30"/>
  <c r="I339" i="53" s="1"/>
  <c r="K40" i="30"/>
  <c r="J339" i="53" s="1"/>
  <c r="L40" i="30"/>
  <c r="K339" i="53"/>
  <c r="M40" i="30"/>
  <c r="L339" i="53" s="1"/>
  <c r="N40" i="30"/>
  <c r="M339" i="53"/>
  <c r="O40" i="30"/>
  <c r="N339" i="53" s="1"/>
  <c r="P40" i="30"/>
  <c r="O339" i="53" s="1"/>
  <c r="Q40" i="30"/>
  <c r="P339" i="53" s="1"/>
  <c r="T40" i="30"/>
  <c r="S339" i="53" s="1"/>
  <c r="U40" i="30"/>
  <c r="T339" i="53" s="1"/>
  <c r="V40" i="30"/>
  <c r="U339" i="53" s="1"/>
  <c r="W40" i="30"/>
  <c r="V339" i="53" s="1"/>
  <c r="X40" i="30"/>
  <c r="W339" i="53" s="1"/>
  <c r="Y40" i="30"/>
  <c r="X339" i="53" s="1"/>
  <c r="Z40" i="30"/>
  <c r="Y339" i="53" s="1"/>
  <c r="AA40" i="30"/>
  <c r="Z339" i="53" s="1"/>
  <c r="AB40" i="30"/>
  <c r="AA339" i="53" s="1"/>
  <c r="A340" i="53"/>
  <c r="C16" i="30"/>
  <c r="B340" i="53" s="1"/>
  <c r="D16" i="30"/>
  <c r="C340" i="53" s="1"/>
  <c r="E16" i="30"/>
  <c r="D340" i="53"/>
  <c r="F16" i="30"/>
  <c r="E340" i="53" s="1"/>
  <c r="G16" i="30"/>
  <c r="F340" i="53" s="1"/>
  <c r="H16" i="30"/>
  <c r="G340" i="53" s="1"/>
  <c r="I16" i="30"/>
  <c r="H340" i="53" s="1"/>
  <c r="J16" i="30"/>
  <c r="I340" i="53" s="1"/>
  <c r="K16" i="30"/>
  <c r="J340" i="53" s="1"/>
  <c r="L16" i="30"/>
  <c r="K340" i="53" s="1"/>
  <c r="M16" i="30"/>
  <c r="L340" i="53" s="1"/>
  <c r="N16" i="30"/>
  <c r="M340" i="53" s="1"/>
  <c r="O16" i="30"/>
  <c r="N340" i="53" s="1"/>
  <c r="P16" i="30"/>
  <c r="O340" i="53" s="1"/>
  <c r="Q16" i="30"/>
  <c r="P340" i="53" s="1"/>
  <c r="T16" i="30"/>
  <c r="S340" i="53" s="1"/>
  <c r="U16" i="30"/>
  <c r="T340" i="53" s="1"/>
  <c r="V16" i="30"/>
  <c r="U340" i="53" s="1"/>
  <c r="W16" i="30"/>
  <c r="V340" i="53" s="1"/>
  <c r="X16" i="30"/>
  <c r="W340" i="53" s="1"/>
  <c r="Y16" i="30"/>
  <c r="X340" i="53" s="1"/>
  <c r="Z16" i="30"/>
  <c r="Y340" i="53" s="1"/>
  <c r="AA16" i="30"/>
  <c r="Z340" i="53" s="1"/>
  <c r="AB16" i="30"/>
  <c r="AA340" i="53" s="1"/>
  <c r="BI340" i="53"/>
  <c r="A348" i="53"/>
  <c r="AD12" i="30"/>
  <c r="AC348" i="53"/>
  <c r="AE12" i="30"/>
  <c r="AD348" i="53"/>
  <c r="AF12" i="30"/>
  <c r="AE348" i="53"/>
  <c r="AG12" i="30"/>
  <c r="AF348" i="53" s="1"/>
  <c r="AH12" i="30"/>
  <c r="AG348" i="53"/>
  <c r="AI12" i="30"/>
  <c r="AH348" i="53"/>
  <c r="AJ12" i="30"/>
  <c r="AI348" i="53"/>
  <c r="AK12" i="30"/>
  <c r="AJ348" i="53" s="1"/>
  <c r="AL12" i="30"/>
  <c r="AK348" i="53"/>
  <c r="BD348" i="53" s="1"/>
  <c r="AM12" i="30"/>
  <c r="AL348" i="53"/>
  <c r="AN12" i="30"/>
  <c r="AM348" i="53"/>
  <c r="AO12" i="30"/>
  <c r="AN348" i="53" s="1"/>
  <c r="AP12" i="30"/>
  <c r="AO348" i="53"/>
  <c r="BH348" i="53" s="1"/>
  <c r="AQ12" i="30"/>
  <c r="AP348" i="53"/>
  <c r="AR12" i="30"/>
  <c r="AQ348" i="53"/>
  <c r="AU12" i="30"/>
  <c r="AT348" i="53" s="1"/>
  <c r="AV12" i="30"/>
  <c r="AU348" i="53"/>
  <c r="AW12" i="30"/>
  <c r="AV348" i="53"/>
  <c r="AX12" i="30"/>
  <c r="AW348" i="53"/>
  <c r="AY12" i="30"/>
  <c r="AX348" i="53" s="1"/>
  <c r="AZ12" i="30"/>
  <c r="AY348" i="53"/>
  <c r="BA12" i="30"/>
  <c r="AZ348" i="53"/>
  <c r="BB12" i="30"/>
  <c r="BA348" i="53"/>
  <c r="BC12" i="30"/>
  <c r="BB348" i="53" s="1"/>
  <c r="AD13" i="30"/>
  <c r="AC349" i="53" s="1"/>
  <c r="AE13" i="30"/>
  <c r="AD349" i="53" s="1"/>
  <c r="AF13" i="30"/>
  <c r="AE349" i="53" s="1"/>
  <c r="AG13" i="30"/>
  <c r="AF349" i="53" s="1"/>
  <c r="AH13" i="30"/>
  <c r="AG349" i="53" s="1"/>
  <c r="AI13" i="30"/>
  <c r="AH349" i="53"/>
  <c r="AJ13" i="30"/>
  <c r="AI349" i="53" s="1"/>
  <c r="AK13" i="30"/>
  <c r="AJ349" i="53"/>
  <c r="AL13" i="30"/>
  <c r="AK349" i="53" s="1"/>
  <c r="AM13" i="30"/>
  <c r="AL349" i="53"/>
  <c r="AN13" i="30"/>
  <c r="AM349" i="53" s="1"/>
  <c r="AO13" i="30"/>
  <c r="AN349" i="53" s="1"/>
  <c r="AP13" i="30"/>
  <c r="AO349" i="53" s="1"/>
  <c r="AQ13" i="30"/>
  <c r="AP349" i="53"/>
  <c r="AR13" i="30"/>
  <c r="AQ349" i="53" s="1"/>
  <c r="AU13" i="30"/>
  <c r="AT349" i="53" s="1"/>
  <c r="AV13" i="30"/>
  <c r="AU349" i="53" s="1"/>
  <c r="AW13" i="30"/>
  <c r="AV349" i="53" s="1"/>
  <c r="AX13" i="30"/>
  <c r="AW349" i="53" s="1"/>
  <c r="AY13" i="30"/>
  <c r="AX349" i="53" s="1"/>
  <c r="AZ13" i="30"/>
  <c r="AY349" i="53" s="1"/>
  <c r="BA13" i="30"/>
  <c r="AZ349" i="53"/>
  <c r="BB13" i="30"/>
  <c r="BA349" i="53" s="1"/>
  <c r="BC13" i="30"/>
  <c r="BB349" i="53"/>
  <c r="A350" i="53"/>
  <c r="AD32" i="30"/>
  <c r="AC350" i="53"/>
  <c r="AE32" i="30"/>
  <c r="AD350" i="53" s="1"/>
  <c r="AF32" i="30"/>
  <c r="AE350" i="53"/>
  <c r="AG32" i="30"/>
  <c r="AF350" i="53"/>
  <c r="AH32" i="30"/>
  <c r="AG350" i="53"/>
  <c r="AI32" i="30"/>
  <c r="AH350" i="53" s="1"/>
  <c r="AJ32" i="30"/>
  <c r="AI350" i="53"/>
  <c r="AK32" i="30"/>
  <c r="AJ350" i="53"/>
  <c r="AL32" i="30"/>
  <c r="AK350" i="53"/>
  <c r="BD350" i="53" s="1"/>
  <c r="AM32" i="30"/>
  <c r="AL350" i="53" s="1"/>
  <c r="AN32" i="30"/>
  <c r="AM350" i="53"/>
  <c r="AO32" i="30"/>
  <c r="AN350" i="53"/>
  <c r="AP32" i="30"/>
  <c r="AO350" i="53"/>
  <c r="BH350" i="53" s="1"/>
  <c r="AQ32" i="30"/>
  <c r="AP350" i="53" s="1"/>
  <c r="AR32" i="30"/>
  <c r="AQ350" i="53"/>
  <c r="BJ350" i="53" s="1"/>
  <c r="AU32" i="30"/>
  <c r="AT350" i="53"/>
  <c r="AV32" i="30"/>
  <c r="AU350" i="53"/>
  <c r="AW32" i="30"/>
  <c r="AV350" i="53" s="1"/>
  <c r="AX32" i="30"/>
  <c r="AW350" i="53"/>
  <c r="AY32" i="30"/>
  <c r="AX350" i="53"/>
  <c r="AZ32" i="30"/>
  <c r="AY350" i="53"/>
  <c r="BA32" i="30"/>
  <c r="AZ350" i="53" s="1"/>
  <c r="BB32" i="30"/>
  <c r="BA350" i="53"/>
  <c r="BC32" i="30"/>
  <c r="BB350" i="53"/>
  <c r="A351" i="53"/>
  <c r="AD40" i="30"/>
  <c r="AC351" i="53"/>
  <c r="AE40" i="30"/>
  <c r="AD351" i="53" s="1"/>
  <c r="AF40" i="30"/>
  <c r="AE351" i="53" s="1"/>
  <c r="AG40" i="30"/>
  <c r="AF351" i="53" s="1"/>
  <c r="AH40" i="30"/>
  <c r="AG351" i="53"/>
  <c r="AI40" i="30"/>
  <c r="AH351" i="53" s="1"/>
  <c r="AJ40" i="30"/>
  <c r="AI351" i="53" s="1"/>
  <c r="AK40" i="30"/>
  <c r="AJ351" i="53" s="1"/>
  <c r="AL40" i="30"/>
  <c r="AK351" i="53" s="1"/>
  <c r="BD351" i="53" s="1"/>
  <c r="AM40" i="30"/>
  <c r="AL351" i="53" s="1"/>
  <c r="AN40" i="30"/>
  <c r="AM351" i="53" s="1"/>
  <c r="AO40" i="30"/>
  <c r="AN351" i="53" s="1"/>
  <c r="AP40" i="30"/>
  <c r="AO351" i="53"/>
  <c r="BH351" i="53" s="1"/>
  <c r="AQ40" i="30"/>
  <c r="AP351" i="53" s="1"/>
  <c r="AR40" i="30"/>
  <c r="AQ351" i="53"/>
  <c r="AU40" i="30"/>
  <c r="AT351" i="53" s="1"/>
  <c r="AV40" i="30"/>
  <c r="AU351" i="53"/>
  <c r="AW40" i="30"/>
  <c r="AV351" i="53" s="1"/>
  <c r="AX40" i="30"/>
  <c r="AW351" i="53" s="1"/>
  <c r="AY40" i="30"/>
  <c r="AX351" i="53" s="1"/>
  <c r="AZ40" i="30"/>
  <c r="AY351" i="53"/>
  <c r="BA40" i="30"/>
  <c r="AZ351" i="53" s="1"/>
  <c r="BB40" i="30"/>
  <c r="BA351" i="53" s="1"/>
  <c r="BC40" i="30"/>
  <c r="BB351" i="53" s="1"/>
  <c r="A352" i="53"/>
  <c r="AD16" i="30"/>
  <c r="AC352" i="53" s="1"/>
  <c r="AE16" i="30"/>
  <c r="AD352" i="53" s="1"/>
  <c r="AF16" i="30"/>
  <c r="AE352" i="53" s="1"/>
  <c r="AG16" i="30"/>
  <c r="AF352" i="53"/>
  <c r="AH16" i="30"/>
  <c r="AG352" i="53" s="1"/>
  <c r="AI16" i="30"/>
  <c r="AH352" i="53" s="1"/>
  <c r="AJ16" i="30"/>
  <c r="AI352" i="53"/>
  <c r="AK16" i="30"/>
  <c r="AJ352" i="53"/>
  <c r="AL16" i="30"/>
  <c r="AK352" i="53" s="1"/>
  <c r="BD352" i="53" s="1"/>
  <c r="AM16" i="30"/>
  <c r="AL352" i="53" s="1"/>
  <c r="AN16" i="30"/>
  <c r="AM352" i="53" s="1"/>
  <c r="AO16" i="30"/>
  <c r="AN352" i="53"/>
  <c r="AP16" i="30"/>
  <c r="AO352" i="53" s="1"/>
  <c r="BH352" i="53" s="1"/>
  <c r="AQ16" i="30"/>
  <c r="AP352" i="53" s="1"/>
  <c r="AR16" i="30"/>
  <c r="AQ352" i="53"/>
  <c r="AU16" i="30"/>
  <c r="AT352" i="53"/>
  <c r="AV16" i="30"/>
  <c r="AU352" i="53" s="1"/>
  <c r="AW16" i="30"/>
  <c r="AV352" i="53" s="1"/>
  <c r="AX16" i="30"/>
  <c r="AW352" i="53" s="1"/>
  <c r="AY16" i="30"/>
  <c r="AX352" i="53"/>
  <c r="AZ16" i="30"/>
  <c r="AY352" i="53" s="1"/>
  <c r="BA16" i="30"/>
  <c r="AZ352" i="53" s="1"/>
  <c r="BB16" i="30"/>
  <c r="BA352" i="53"/>
  <c r="BC16" i="30"/>
  <c r="BB352" i="53"/>
  <c r="A353" i="53"/>
  <c r="C5" i="14"/>
  <c r="B357" i="53" s="1"/>
  <c r="C12" i="14"/>
  <c r="D5" i="14"/>
  <c r="D12" i="14"/>
  <c r="E5" i="14"/>
  <c r="E12" i="14"/>
  <c r="F5" i="14"/>
  <c r="F12" i="14"/>
  <c r="E357" i="53" s="1"/>
  <c r="G5" i="14"/>
  <c r="F357" i="53" s="1"/>
  <c r="G12" i="14"/>
  <c r="H5" i="14"/>
  <c r="H12" i="14"/>
  <c r="I5" i="14"/>
  <c r="I12" i="14"/>
  <c r="H357" i="53" s="1"/>
  <c r="J5" i="14"/>
  <c r="J12" i="14"/>
  <c r="I357" i="53"/>
  <c r="K5" i="14"/>
  <c r="K12" i="14"/>
  <c r="L5" i="14"/>
  <c r="L12" i="14"/>
  <c r="M5" i="14"/>
  <c r="M12" i="14"/>
  <c r="N5" i="14"/>
  <c r="N12" i="14"/>
  <c r="O5" i="14"/>
  <c r="O12" i="14"/>
  <c r="P5" i="14"/>
  <c r="P12" i="14"/>
  <c r="Q5" i="14"/>
  <c r="Q12" i="14"/>
  <c r="P357" i="53" s="1"/>
  <c r="T5" i="14"/>
  <c r="T12" i="14"/>
  <c r="U5" i="14"/>
  <c r="U12" i="14"/>
  <c r="V5" i="14"/>
  <c r="V12" i="14"/>
  <c r="W5" i="14"/>
  <c r="W12" i="14"/>
  <c r="V357" i="53" s="1"/>
  <c r="X5" i="14"/>
  <c r="X12" i="14"/>
  <c r="Y5" i="14"/>
  <c r="X357" i="53" s="1"/>
  <c r="Y12" i="14"/>
  <c r="Z5" i="14"/>
  <c r="Z12" i="14"/>
  <c r="AA5" i="14"/>
  <c r="AA12" i="14"/>
  <c r="Z357" i="53" s="1"/>
  <c r="AB5" i="14"/>
  <c r="AA357" i="53" s="1"/>
  <c r="AB12" i="14"/>
  <c r="AD5" i="14"/>
  <c r="AD12" i="14"/>
  <c r="AE5" i="14"/>
  <c r="AE12" i="14"/>
  <c r="AF5" i="14"/>
  <c r="AE357" i="53" s="1"/>
  <c r="AF12" i="14"/>
  <c r="AG5" i="14"/>
  <c r="AF357" i="53" s="1"/>
  <c r="AG12" i="14"/>
  <c r="AH5" i="14"/>
  <c r="AH12" i="14"/>
  <c r="AI5" i="14"/>
  <c r="AH357" i="53" s="1"/>
  <c r="AI12" i="14"/>
  <c r="AJ5" i="14"/>
  <c r="AJ12" i="14"/>
  <c r="AI357" i="53" s="1"/>
  <c r="AK5" i="14"/>
  <c r="AJ357" i="53" s="1"/>
  <c r="AK12" i="14"/>
  <c r="AL5" i="14"/>
  <c r="AL12" i="14"/>
  <c r="AM5" i="14"/>
  <c r="AM12" i="14"/>
  <c r="AN5" i="14"/>
  <c r="AM357" i="53" s="1"/>
  <c r="BF372" i="53" s="1"/>
  <c r="AN12" i="14"/>
  <c r="AO5" i="14"/>
  <c r="AO12" i="14"/>
  <c r="AN357" i="53"/>
  <c r="AP5" i="14"/>
  <c r="AP12" i="14"/>
  <c r="AQ5" i="14"/>
  <c r="AP357" i="53" s="1"/>
  <c r="AQ12" i="14"/>
  <c r="AR5" i="14"/>
  <c r="AR12" i="14"/>
  <c r="AU5" i="14"/>
  <c r="AU12" i="14"/>
  <c r="AV5" i="14"/>
  <c r="AV12" i="14"/>
  <c r="AW5" i="14"/>
  <c r="AW12" i="14"/>
  <c r="AX5" i="14"/>
  <c r="AX12" i="14"/>
  <c r="AW357" i="53" s="1"/>
  <c r="AY5" i="14"/>
  <c r="AY12" i="14"/>
  <c r="AX357" i="53"/>
  <c r="AZ5" i="14"/>
  <c r="AZ12" i="14"/>
  <c r="BA5" i="14"/>
  <c r="BA12" i="14"/>
  <c r="BB5" i="14"/>
  <c r="BB12" i="14"/>
  <c r="BC5" i="14"/>
  <c r="BB357" i="53" s="1"/>
  <c r="BC12" i="14"/>
  <c r="C358" i="53"/>
  <c r="D358" i="53" s="1"/>
  <c r="E358" i="53" s="1"/>
  <c r="F358" i="53" s="1"/>
  <c r="G358" i="53" s="1"/>
  <c r="H358" i="53" s="1"/>
  <c r="I358" i="53" s="1"/>
  <c r="J358" i="53" s="1"/>
  <c r="K358" i="53" s="1"/>
  <c r="L358" i="53" s="1"/>
  <c r="M358" i="53" s="1"/>
  <c r="N358" i="53" s="1"/>
  <c r="O358" i="53" s="1"/>
  <c r="P358" i="53" s="1"/>
  <c r="Q358" i="53" s="1"/>
  <c r="R358" i="53" s="1"/>
  <c r="S358" i="53" s="1"/>
  <c r="T358" i="53" s="1"/>
  <c r="U358" i="53" s="1"/>
  <c r="V358" i="53" s="1"/>
  <c r="W358" i="53" s="1"/>
  <c r="X358" i="53" s="1"/>
  <c r="Y358" i="53" s="1"/>
  <c r="Z358" i="53" s="1"/>
  <c r="AA358" i="53" s="1"/>
  <c r="AD358" i="53"/>
  <c r="AE358" i="53"/>
  <c r="AF358" i="53"/>
  <c r="AG358" i="53" s="1"/>
  <c r="AH358" i="53" s="1"/>
  <c r="AI358" i="53" s="1"/>
  <c r="AJ358" i="53" s="1"/>
  <c r="AK358" i="53" s="1"/>
  <c r="AL358" i="53" s="1"/>
  <c r="AM358" i="53" s="1"/>
  <c r="AN358" i="53" s="1"/>
  <c r="AO358" i="53" s="1"/>
  <c r="AP358" i="53" s="1"/>
  <c r="AQ358" i="53" s="1"/>
  <c r="AR358" i="53" s="1"/>
  <c r="AS358" i="53" s="1"/>
  <c r="AT358" i="53" s="1"/>
  <c r="AU358" i="53" s="1"/>
  <c r="AV358" i="53" s="1"/>
  <c r="AW358" i="53" s="1"/>
  <c r="AX358" i="53" s="1"/>
  <c r="AY358" i="53" s="1"/>
  <c r="AZ358" i="53" s="1"/>
  <c r="BA358" i="53" s="1"/>
  <c r="BB358" i="53" s="1"/>
  <c r="A359" i="53"/>
  <c r="C24" i="14"/>
  <c r="B359" i="53" s="1"/>
  <c r="D24" i="14"/>
  <c r="C359" i="53" s="1"/>
  <c r="E24" i="14"/>
  <c r="D359" i="53" s="1"/>
  <c r="F24" i="14"/>
  <c r="E359" i="53" s="1"/>
  <c r="G24" i="14"/>
  <c r="F359" i="53" s="1"/>
  <c r="H24" i="14"/>
  <c r="G359" i="53" s="1"/>
  <c r="I24" i="14"/>
  <c r="H359" i="53" s="1"/>
  <c r="J24" i="14"/>
  <c r="I359" i="53" s="1"/>
  <c r="K24" i="14"/>
  <c r="J359" i="53" s="1"/>
  <c r="L24" i="14"/>
  <c r="K359" i="53" s="1"/>
  <c r="M24" i="14"/>
  <c r="L359" i="53" s="1"/>
  <c r="N24" i="14"/>
  <c r="M359" i="53" s="1"/>
  <c r="O24" i="14"/>
  <c r="N359" i="53" s="1"/>
  <c r="P24" i="14"/>
  <c r="O359" i="53" s="1"/>
  <c r="Q24" i="14"/>
  <c r="P359" i="53" s="1"/>
  <c r="BJ359" i="53" s="1"/>
  <c r="T24" i="14"/>
  <c r="S359" i="53" s="1"/>
  <c r="U24" i="14"/>
  <c r="T359" i="53" s="1"/>
  <c r="V24" i="14"/>
  <c r="U359" i="53"/>
  <c r="W24" i="14"/>
  <c r="V359" i="53" s="1"/>
  <c r="X24" i="14"/>
  <c r="W359" i="53" s="1"/>
  <c r="Y24" i="14"/>
  <c r="X359" i="53" s="1"/>
  <c r="Z24" i="14"/>
  <c r="Y359" i="53" s="1"/>
  <c r="AA24" i="14"/>
  <c r="Z359" i="53" s="1"/>
  <c r="AB24" i="14"/>
  <c r="AA359" i="53" s="1"/>
  <c r="C22" i="14"/>
  <c r="B360" i="53" s="1"/>
  <c r="D22" i="14"/>
  <c r="C360" i="53" s="1"/>
  <c r="E22" i="14"/>
  <c r="D360" i="53" s="1"/>
  <c r="F22" i="14"/>
  <c r="E360" i="53" s="1"/>
  <c r="G22" i="14"/>
  <c r="F360" i="53" s="1"/>
  <c r="H22" i="14"/>
  <c r="G360" i="53" s="1"/>
  <c r="I22" i="14"/>
  <c r="H360" i="53" s="1"/>
  <c r="J22" i="14"/>
  <c r="I360" i="53" s="1"/>
  <c r="BC360" i="53" s="1"/>
  <c r="K22" i="14"/>
  <c r="J360" i="53" s="1"/>
  <c r="L22" i="14"/>
  <c r="K360" i="53" s="1"/>
  <c r="M22" i="14"/>
  <c r="L360" i="53" s="1"/>
  <c r="N22" i="14"/>
  <c r="M360" i="53" s="1"/>
  <c r="O22" i="14"/>
  <c r="N360" i="53" s="1"/>
  <c r="P22" i="14"/>
  <c r="O360" i="53" s="1"/>
  <c r="Q22" i="14"/>
  <c r="P360" i="53" s="1"/>
  <c r="T22" i="14"/>
  <c r="S360" i="53" s="1"/>
  <c r="U22" i="14"/>
  <c r="T360" i="53" s="1"/>
  <c r="V22" i="14"/>
  <c r="U360" i="53" s="1"/>
  <c r="W22" i="14"/>
  <c r="V360" i="53" s="1"/>
  <c r="X22" i="14"/>
  <c r="W360" i="53" s="1"/>
  <c r="Y22" i="14"/>
  <c r="X360" i="53" s="1"/>
  <c r="Z22" i="14"/>
  <c r="Y360" i="53" s="1"/>
  <c r="AA22" i="14"/>
  <c r="Z360" i="53" s="1"/>
  <c r="AB22" i="14"/>
  <c r="AA360" i="53" s="1"/>
  <c r="A361" i="53"/>
  <c r="C30" i="14"/>
  <c r="B361" i="53" s="1"/>
  <c r="D30" i="14"/>
  <c r="C361" i="53" s="1"/>
  <c r="E30" i="14"/>
  <c r="D361" i="53" s="1"/>
  <c r="F30" i="14"/>
  <c r="E361" i="53" s="1"/>
  <c r="G30" i="14"/>
  <c r="F361" i="53" s="1"/>
  <c r="H30" i="14"/>
  <c r="G361" i="53" s="1"/>
  <c r="I30" i="14"/>
  <c r="H361" i="53" s="1"/>
  <c r="J30" i="14"/>
  <c r="I361" i="53" s="1"/>
  <c r="K30" i="14"/>
  <c r="J361" i="53" s="1"/>
  <c r="L30" i="14"/>
  <c r="K361" i="53" s="1"/>
  <c r="M30" i="14"/>
  <c r="L361" i="53" s="1"/>
  <c r="N30" i="14"/>
  <c r="M361" i="53" s="1"/>
  <c r="O30" i="14"/>
  <c r="N361" i="53" s="1"/>
  <c r="P30" i="14"/>
  <c r="O361" i="53" s="1"/>
  <c r="Q30" i="14"/>
  <c r="P361" i="53" s="1"/>
  <c r="BJ361" i="53" s="1"/>
  <c r="T30" i="14"/>
  <c r="S361" i="53" s="1"/>
  <c r="U30" i="14"/>
  <c r="T361" i="53" s="1"/>
  <c r="V30" i="14"/>
  <c r="U361" i="53"/>
  <c r="W30" i="14"/>
  <c r="V361" i="53" s="1"/>
  <c r="X30" i="14"/>
  <c r="W361" i="53" s="1"/>
  <c r="Y30" i="14"/>
  <c r="X361" i="53" s="1"/>
  <c r="Z30" i="14"/>
  <c r="Y361" i="53" s="1"/>
  <c r="AA30" i="14"/>
  <c r="Z361" i="53" s="1"/>
  <c r="AB30" i="14"/>
  <c r="AA361" i="53" s="1"/>
  <c r="A362" i="53"/>
  <c r="C26" i="14"/>
  <c r="B362" i="53" s="1"/>
  <c r="D26" i="14"/>
  <c r="C362" i="53" s="1"/>
  <c r="E26" i="14"/>
  <c r="D362" i="53" s="1"/>
  <c r="F26" i="14"/>
  <c r="E362" i="53" s="1"/>
  <c r="G26" i="14"/>
  <c r="F362" i="53" s="1"/>
  <c r="H26" i="14"/>
  <c r="G362" i="53" s="1"/>
  <c r="I26" i="14"/>
  <c r="H362" i="53" s="1"/>
  <c r="J26" i="14"/>
  <c r="I362" i="53" s="1"/>
  <c r="K26" i="14"/>
  <c r="J362" i="53" s="1"/>
  <c r="L26" i="14"/>
  <c r="K362" i="53" s="1"/>
  <c r="M26" i="14"/>
  <c r="L362" i="53" s="1"/>
  <c r="N26" i="14"/>
  <c r="M362" i="53" s="1"/>
  <c r="O26" i="14"/>
  <c r="N362" i="53" s="1"/>
  <c r="P26" i="14"/>
  <c r="O362" i="53" s="1"/>
  <c r="Q26" i="14"/>
  <c r="P362" i="53" s="1"/>
  <c r="T26" i="14"/>
  <c r="S362" i="53" s="1"/>
  <c r="U26" i="14"/>
  <c r="T362" i="53" s="1"/>
  <c r="V26" i="14"/>
  <c r="U362" i="53" s="1"/>
  <c r="W26" i="14"/>
  <c r="V362" i="53" s="1"/>
  <c r="X26" i="14"/>
  <c r="W362" i="53" s="1"/>
  <c r="Y26" i="14"/>
  <c r="X362" i="53" s="1"/>
  <c r="Z26" i="14"/>
  <c r="Y362" i="53" s="1"/>
  <c r="AA26" i="14"/>
  <c r="Z362" i="53" s="1"/>
  <c r="AB26" i="14"/>
  <c r="AA362" i="53" s="1"/>
  <c r="A369" i="53"/>
  <c r="AD24" i="14"/>
  <c r="AC369" i="53"/>
  <c r="AE24" i="14"/>
  <c r="AD369" i="53" s="1"/>
  <c r="AF24" i="14"/>
  <c r="AE369" i="53" s="1"/>
  <c r="AG24" i="14"/>
  <c r="AF369" i="53" s="1"/>
  <c r="AH24" i="14"/>
  <c r="AG369" i="53" s="1"/>
  <c r="AI24" i="14"/>
  <c r="AH369" i="53" s="1"/>
  <c r="AJ24" i="14"/>
  <c r="AI369" i="53" s="1"/>
  <c r="AK24" i="14"/>
  <c r="AJ369" i="53" s="1"/>
  <c r="AL24" i="14"/>
  <c r="AK369" i="53"/>
  <c r="AM24" i="14"/>
  <c r="AL369" i="53" s="1"/>
  <c r="AN24" i="14"/>
  <c r="AM369" i="53"/>
  <c r="AO24" i="14"/>
  <c r="AN369" i="53" s="1"/>
  <c r="AP24" i="14"/>
  <c r="AO369" i="53"/>
  <c r="AQ24" i="14"/>
  <c r="AP369" i="53" s="1"/>
  <c r="AR24" i="14"/>
  <c r="AQ369" i="53" s="1"/>
  <c r="AU24" i="14"/>
  <c r="AT369" i="53" s="1"/>
  <c r="AV24" i="14"/>
  <c r="AU369" i="53"/>
  <c r="AW24" i="14"/>
  <c r="AV369" i="53" s="1"/>
  <c r="AX24" i="14"/>
  <c r="AW369" i="53" s="1"/>
  <c r="AY24" i="14"/>
  <c r="AX369" i="53" s="1"/>
  <c r="AZ24" i="14"/>
  <c r="AY369" i="53" s="1"/>
  <c r="BA24" i="14"/>
  <c r="AZ369" i="53" s="1"/>
  <c r="BB24" i="14"/>
  <c r="BA369" i="53" s="1"/>
  <c r="BC24" i="14"/>
  <c r="BB369" i="53" s="1"/>
  <c r="A370" i="53"/>
  <c r="AD22" i="14"/>
  <c r="AC370" i="53" s="1"/>
  <c r="AE22" i="14"/>
  <c r="AD370" i="53" s="1"/>
  <c r="AF22" i="14"/>
  <c r="AE370" i="53" s="1"/>
  <c r="AE373" i="53" s="1"/>
  <c r="AG22" i="14"/>
  <c r="AF370" i="53" s="1"/>
  <c r="AH22" i="14"/>
  <c r="AG370" i="53" s="1"/>
  <c r="AI22" i="14"/>
  <c r="AH370" i="53"/>
  <c r="AJ22" i="14"/>
  <c r="AI370" i="53" s="1"/>
  <c r="AK22" i="14"/>
  <c r="AJ370" i="53"/>
  <c r="AL22" i="14"/>
  <c r="AK370" i="53" s="1"/>
  <c r="AM22" i="14"/>
  <c r="AL370" i="53"/>
  <c r="AN22" i="14"/>
  <c r="AM370" i="53" s="1"/>
  <c r="AO22" i="14"/>
  <c r="AN370" i="53" s="1"/>
  <c r="AP22" i="14"/>
  <c r="AO370" i="53" s="1"/>
  <c r="AQ22" i="14"/>
  <c r="AP370" i="53"/>
  <c r="AR22" i="14"/>
  <c r="AQ370" i="53" s="1"/>
  <c r="AU22" i="14"/>
  <c r="AT370" i="53" s="1"/>
  <c r="AV22" i="14"/>
  <c r="AU370" i="53" s="1"/>
  <c r="AW22" i="14"/>
  <c r="AV370" i="53" s="1"/>
  <c r="AX22" i="14"/>
  <c r="AW370" i="53" s="1"/>
  <c r="AY22" i="14"/>
  <c r="AX370" i="53" s="1"/>
  <c r="AZ22" i="14"/>
  <c r="AY370" i="53" s="1"/>
  <c r="BA22" i="14"/>
  <c r="AZ370" i="53"/>
  <c r="BB22" i="14"/>
  <c r="BA370" i="53" s="1"/>
  <c r="BC22" i="14"/>
  <c r="BB370" i="53"/>
  <c r="A371" i="53"/>
  <c r="AD30" i="14"/>
  <c r="AC371" i="53" s="1"/>
  <c r="AE30" i="14"/>
  <c r="AD371" i="53" s="1"/>
  <c r="AF30" i="14"/>
  <c r="AE371" i="53" s="1"/>
  <c r="AG30" i="14"/>
  <c r="AF371" i="53" s="1"/>
  <c r="AH30" i="14"/>
  <c r="AG371" i="53" s="1"/>
  <c r="AI30" i="14"/>
  <c r="AH371" i="53" s="1"/>
  <c r="AJ30" i="14"/>
  <c r="AI371" i="53" s="1"/>
  <c r="AK30" i="14"/>
  <c r="AJ371" i="53" s="1"/>
  <c r="BC371" i="53" s="1"/>
  <c r="AL30" i="14"/>
  <c r="AK371" i="53" s="1"/>
  <c r="AM30" i="14"/>
  <c r="AL371" i="53"/>
  <c r="AN30" i="14"/>
  <c r="AM371" i="53" s="1"/>
  <c r="BF371" i="53" s="1"/>
  <c r="AO30" i="14"/>
  <c r="AN371" i="53"/>
  <c r="AP30" i="14"/>
  <c r="AO371" i="53" s="1"/>
  <c r="AQ30" i="14"/>
  <c r="AP371" i="53"/>
  <c r="BI371" i="53" s="1"/>
  <c r="AR30" i="14"/>
  <c r="AQ371" i="53" s="1"/>
  <c r="AU30" i="14"/>
  <c r="AT371" i="53" s="1"/>
  <c r="AV30" i="14"/>
  <c r="AU371" i="53" s="1"/>
  <c r="AW30" i="14"/>
  <c r="AV371" i="53"/>
  <c r="AX30" i="14"/>
  <c r="AW371" i="53" s="1"/>
  <c r="AY30" i="14"/>
  <c r="AX371" i="53" s="1"/>
  <c r="AZ30" i="14"/>
  <c r="AY371" i="53" s="1"/>
  <c r="BA30" i="14"/>
  <c r="AZ371" i="53" s="1"/>
  <c r="BB30" i="14"/>
  <c r="BA371" i="53" s="1"/>
  <c r="BC30" i="14"/>
  <c r="BB371" i="53" s="1"/>
  <c r="A372" i="53"/>
  <c r="AD26" i="14"/>
  <c r="AC372" i="53" s="1"/>
  <c r="AE26" i="14"/>
  <c r="AD372" i="53" s="1"/>
  <c r="AF26" i="14"/>
  <c r="AE372" i="53"/>
  <c r="AG26" i="14"/>
  <c r="AF372" i="53" s="1"/>
  <c r="AH26" i="14"/>
  <c r="AG372" i="53"/>
  <c r="AI26" i="14"/>
  <c r="AH372" i="53" s="1"/>
  <c r="AJ26" i="14"/>
  <c r="AI372" i="53" s="1"/>
  <c r="AK26" i="14"/>
  <c r="AJ372" i="53" s="1"/>
  <c r="AL26" i="14"/>
  <c r="AK372" i="53" s="1"/>
  <c r="AM26" i="14"/>
  <c r="AL372" i="53" s="1"/>
  <c r="AN26" i="14"/>
  <c r="AM372" i="53"/>
  <c r="AO26" i="14"/>
  <c r="AN372" i="53" s="1"/>
  <c r="AP26" i="14"/>
  <c r="AO372" i="53" s="1"/>
  <c r="AQ26" i="14"/>
  <c r="AP372" i="53" s="1"/>
  <c r="AR26" i="14"/>
  <c r="AQ372" i="53" s="1"/>
  <c r="AU26" i="14"/>
  <c r="AT372" i="53" s="1"/>
  <c r="AV26" i="14"/>
  <c r="AU372" i="53"/>
  <c r="AW26" i="14"/>
  <c r="AV372" i="53" s="1"/>
  <c r="AX26" i="14"/>
  <c r="AW372" i="53"/>
  <c r="AY26" i="14"/>
  <c r="AX372" i="53" s="1"/>
  <c r="AZ26" i="14"/>
  <c r="AY372" i="53" s="1"/>
  <c r="BA26" i="14"/>
  <c r="AZ372" i="53" s="1"/>
  <c r="BB26" i="14"/>
  <c r="BA372" i="53" s="1"/>
  <c r="BC26" i="14"/>
  <c r="BB372" i="53" s="1"/>
  <c r="A373" i="53"/>
  <c r="C378" i="53"/>
  <c r="D378" i="53"/>
  <c r="E378" i="53" s="1"/>
  <c r="F378" i="53" s="1"/>
  <c r="G378" i="53" s="1"/>
  <c r="H378" i="53" s="1"/>
  <c r="I378" i="53" s="1"/>
  <c r="J378" i="53" s="1"/>
  <c r="K378" i="53" s="1"/>
  <c r="L378" i="53" s="1"/>
  <c r="M378" i="53" s="1"/>
  <c r="N378" i="53" s="1"/>
  <c r="O378" i="53" s="1"/>
  <c r="P378" i="53" s="1"/>
  <c r="Q378" i="53" s="1"/>
  <c r="R378" i="53" s="1"/>
  <c r="S378" i="53" s="1"/>
  <c r="T378" i="53" s="1"/>
  <c r="U378" i="53" s="1"/>
  <c r="V378" i="53" s="1"/>
  <c r="W378" i="53" s="1"/>
  <c r="X378" i="53" s="1"/>
  <c r="Y378" i="53" s="1"/>
  <c r="Z378" i="53" s="1"/>
  <c r="AA378" i="53" s="1"/>
  <c r="AD378" i="53"/>
  <c r="AE378" i="53" s="1"/>
  <c r="AF378" i="53" s="1"/>
  <c r="AG378" i="53" s="1"/>
  <c r="AH378" i="53" s="1"/>
  <c r="AI378" i="53" s="1"/>
  <c r="AJ378" i="53" s="1"/>
  <c r="AK378" i="53" s="1"/>
  <c r="AL378" i="53" s="1"/>
  <c r="AM378" i="53" s="1"/>
  <c r="AN378" i="53" s="1"/>
  <c r="AO378" i="53" s="1"/>
  <c r="AP378" i="53" s="1"/>
  <c r="AQ378" i="53" s="1"/>
  <c r="AR378" i="53" s="1"/>
  <c r="AS378" i="53" s="1"/>
  <c r="AT378" i="53" s="1"/>
  <c r="AU378" i="53" s="1"/>
  <c r="AV378" i="53" s="1"/>
  <c r="AW378" i="53" s="1"/>
  <c r="AX378" i="53" s="1"/>
  <c r="AY378" i="53" s="1"/>
  <c r="AZ378" i="53" s="1"/>
  <c r="BA378" i="53" s="1"/>
  <c r="BB378" i="53" s="1"/>
  <c r="A379" i="53"/>
  <c r="A387" i="53" s="1"/>
  <c r="BC379" i="53"/>
  <c r="BD379" i="53"/>
  <c r="BE379" i="53"/>
  <c r="BF379" i="53"/>
  <c r="BG379" i="53"/>
  <c r="BH379" i="53"/>
  <c r="BI379" i="53"/>
  <c r="BJ379" i="53"/>
  <c r="BC380" i="53"/>
  <c r="BD380" i="53"/>
  <c r="BE380" i="53"/>
  <c r="BF380" i="53"/>
  <c r="BG380" i="53"/>
  <c r="BH380" i="53"/>
  <c r="BI380" i="53"/>
  <c r="BJ380" i="53"/>
  <c r="A381" i="53"/>
  <c r="A389" i="53" s="1"/>
  <c r="BC381" i="53"/>
  <c r="BD381" i="53"/>
  <c r="BE381" i="53"/>
  <c r="BF381" i="53"/>
  <c r="BG381" i="53"/>
  <c r="BH381" i="53"/>
  <c r="BI381" i="53"/>
  <c r="BJ381" i="53"/>
  <c r="B382" i="53"/>
  <c r="C382" i="53"/>
  <c r="D382" i="53"/>
  <c r="E382" i="53"/>
  <c r="F382" i="53"/>
  <c r="G382" i="53"/>
  <c r="H382" i="53"/>
  <c r="I382" i="53"/>
  <c r="J382" i="53"/>
  <c r="K382" i="53"/>
  <c r="BE382" i="53" s="1"/>
  <c r="L382" i="53"/>
  <c r="M382" i="53"/>
  <c r="N382" i="53"/>
  <c r="O382" i="53"/>
  <c r="BI382" i="53" s="1"/>
  <c r="P382" i="53"/>
  <c r="Q382" i="53"/>
  <c r="BK382" i="53" s="1"/>
  <c r="R382" i="53"/>
  <c r="BL382" i="53" s="1"/>
  <c r="S382" i="53"/>
  <c r="T382" i="53"/>
  <c r="U382" i="53"/>
  <c r="V382" i="53"/>
  <c r="W382" i="53"/>
  <c r="X382" i="53"/>
  <c r="Y382" i="53"/>
  <c r="Z382" i="53"/>
  <c r="AA382" i="53"/>
  <c r="BC382" i="53"/>
  <c r="BD382" i="53"/>
  <c r="BF382" i="53"/>
  <c r="BG382" i="53"/>
  <c r="BH382" i="53"/>
  <c r="BJ382" i="53"/>
  <c r="BC387" i="53"/>
  <c r="BD387" i="53"/>
  <c r="BE387" i="53"/>
  <c r="BF387" i="53"/>
  <c r="BG387" i="53"/>
  <c r="BH387" i="53"/>
  <c r="BI387" i="53"/>
  <c r="BJ387" i="53"/>
  <c r="A388" i="53"/>
  <c r="BC388" i="53"/>
  <c r="BD388" i="53"/>
  <c r="BE388" i="53"/>
  <c r="BF388" i="53"/>
  <c r="BG388" i="53"/>
  <c r="BH388" i="53"/>
  <c r="BI388" i="53"/>
  <c r="BJ388" i="53"/>
  <c r="BC389" i="53"/>
  <c r="BD389" i="53"/>
  <c r="BE389" i="53"/>
  <c r="BF389" i="53"/>
  <c r="BG389" i="53"/>
  <c r="BH389" i="53"/>
  <c r="BI389" i="53"/>
  <c r="BJ389" i="53"/>
  <c r="A390" i="53"/>
  <c r="AC390" i="53"/>
  <c r="AD390" i="53"/>
  <c r="AE390" i="53"/>
  <c r="AF390" i="53"/>
  <c r="AG390" i="53"/>
  <c r="AH390" i="53"/>
  <c r="AI390" i="53"/>
  <c r="AJ390" i="53"/>
  <c r="BC390" i="53" s="1"/>
  <c r="AK390" i="53"/>
  <c r="AL390" i="53"/>
  <c r="AM390" i="53"/>
  <c r="AN390" i="53"/>
  <c r="BG390" i="53" s="1"/>
  <c r="AO390" i="53"/>
  <c r="AP390" i="53"/>
  <c r="AQ390" i="53"/>
  <c r="AR390" i="53"/>
  <c r="BK390" i="53" s="1"/>
  <c r="AS390" i="53"/>
  <c r="BL390" i="53" s="1"/>
  <c r="AT390" i="53"/>
  <c r="AU390" i="53"/>
  <c r="AV390" i="53"/>
  <c r="AW390" i="53"/>
  <c r="AX390" i="53"/>
  <c r="AY390" i="53"/>
  <c r="AZ390" i="53"/>
  <c r="BA390" i="53"/>
  <c r="BB390" i="53"/>
  <c r="BD390" i="53"/>
  <c r="BE390" i="53"/>
  <c r="BF390" i="53"/>
  <c r="BH390" i="53"/>
  <c r="BI390" i="53"/>
  <c r="BJ390" i="53"/>
  <c r="C5" i="13"/>
  <c r="C20" i="13"/>
  <c r="B394" i="53" s="1"/>
  <c r="D5" i="13"/>
  <c r="C394" i="53" s="1"/>
  <c r="D20" i="13"/>
  <c r="E5" i="13"/>
  <c r="E20" i="13"/>
  <c r="F5" i="13"/>
  <c r="F20" i="13"/>
  <c r="G5" i="13"/>
  <c r="G20" i="13"/>
  <c r="H5" i="13"/>
  <c r="G394" i="53" s="1"/>
  <c r="H20" i="13"/>
  <c r="I5" i="13"/>
  <c r="I20" i="13"/>
  <c r="J5" i="13"/>
  <c r="I394" i="53" s="1"/>
  <c r="J20" i="13"/>
  <c r="K5" i="13"/>
  <c r="K20" i="13"/>
  <c r="J394" i="53" s="1"/>
  <c r="L5" i="13"/>
  <c r="L20" i="13"/>
  <c r="M5" i="13"/>
  <c r="M20" i="13"/>
  <c r="N5" i="13"/>
  <c r="M394" i="53" s="1"/>
  <c r="N20" i="13"/>
  <c r="O5" i="13"/>
  <c r="O20" i="13"/>
  <c r="P5" i="13"/>
  <c r="O394" i="53" s="1"/>
  <c r="P20" i="13"/>
  <c r="Q5" i="13"/>
  <c r="Q20" i="13"/>
  <c r="T5" i="13"/>
  <c r="T20" i="13"/>
  <c r="U5" i="13"/>
  <c r="U20" i="13"/>
  <c r="V5" i="13"/>
  <c r="V20" i="13"/>
  <c r="U394" i="53" s="1"/>
  <c r="W5" i="13"/>
  <c r="W20" i="13"/>
  <c r="X5" i="13"/>
  <c r="X20" i="13"/>
  <c r="Y5" i="13"/>
  <c r="Y20" i="13"/>
  <c r="Z5" i="13"/>
  <c r="Z20" i="13"/>
  <c r="AA5" i="13"/>
  <c r="AA20" i="13"/>
  <c r="AB5" i="13"/>
  <c r="AB20" i="13"/>
  <c r="AD5" i="13"/>
  <c r="AD20" i="13"/>
  <c r="AE5" i="13"/>
  <c r="AD394" i="53" s="1"/>
  <c r="AE20" i="13"/>
  <c r="AF5" i="13"/>
  <c r="AF20" i="13"/>
  <c r="AG5" i="13"/>
  <c r="AF394" i="53" s="1"/>
  <c r="AG20" i="13"/>
  <c r="AH5" i="13"/>
  <c r="AH20" i="13"/>
  <c r="AG394" i="53" s="1"/>
  <c r="AI5" i="13"/>
  <c r="AH394" i="53" s="1"/>
  <c r="AI20" i="13"/>
  <c r="AJ5" i="13"/>
  <c r="AJ20" i="13"/>
  <c r="AK5" i="13"/>
  <c r="AJ394" i="53" s="1"/>
  <c r="AK20" i="13"/>
  <c r="AL5" i="13"/>
  <c r="AL20" i="13"/>
  <c r="AM5" i="13"/>
  <c r="AL394" i="53" s="1"/>
  <c r="AM20" i="13"/>
  <c r="AN5" i="13"/>
  <c r="AM394" i="53" s="1"/>
  <c r="AN20" i="13"/>
  <c r="AO5" i="13"/>
  <c r="AO20" i="13"/>
  <c r="AP5" i="13"/>
  <c r="AP20" i="13"/>
  <c r="AQ5" i="13"/>
  <c r="AQ20" i="13"/>
  <c r="AP394" i="53"/>
  <c r="AR5" i="13"/>
  <c r="AQ394" i="53" s="1"/>
  <c r="AR20" i="13"/>
  <c r="AU5" i="13"/>
  <c r="AT394" i="53" s="1"/>
  <c r="AU20" i="13"/>
  <c r="AV5" i="13"/>
  <c r="AV20" i="13"/>
  <c r="AW5" i="13"/>
  <c r="AW20" i="13"/>
  <c r="AV394" i="53" s="1"/>
  <c r="AX5" i="13"/>
  <c r="AX20" i="13"/>
  <c r="AX31" i="13" s="1"/>
  <c r="AY5" i="13"/>
  <c r="AX394" i="53" s="1"/>
  <c r="AY20" i="13"/>
  <c r="AZ5" i="13"/>
  <c r="AZ20" i="13"/>
  <c r="AY394" i="53" s="1"/>
  <c r="BA5" i="13"/>
  <c r="AZ394" i="53" s="1"/>
  <c r="BA20" i="13"/>
  <c r="BB5" i="13"/>
  <c r="BA394" i="53" s="1"/>
  <c r="BB20" i="13"/>
  <c r="BC5" i="13"/>
  <c r="BB394" i="53" s="1"/>
  <c r="BC20" i="13"/>
  <c r="C395" i="53"/>
  <c r="D395" i="53"/>
  <c r="E395" i="53" s="1"/>
  <c r="F395" i="53" s="1"/>
  <c r="G395" i="53" s="1"/>
  <c r="H395" i="53" s="1"/>
  <c r="I395" i="53" s="1"/>
  <c r="J395" i="53" s="1"/>
  <c r="K395" i="53" s="1"/>
  <c r="L395" i="53" s="1"/>
  <c r="M395" i="53" s="1"/>
  <c r="N395" i="53" s="1"/>
  <c r="O395" i="53" s="1"/>
  <c r="P395" i="53" s="1"/>
  <c r="Q395" i="53" s="1"/>
  <c r="R395" i="53" s="1"/>
  <c r="S395" i="53" s="1"/>
  <c r="T395" i="53" s="1"/>
  <c r="U395" i="53" s="1"/>
  <c r="V395" i="53" s="1"/>
  <c r="W395" i="53" s="1"/>
  <c r="X395" i="53" s="1"/>
  <c r="Y395" i="53" s="1"/>
  <c r="Z395" i="53" s="1"/>
  <c r="AA395" i="53" s="1"/>
  <c r="AD395" i="53"/>
  <c r="AE395" i="53" s="1"/>
  <c r="AF395" i="53" s="1"/>
  <c r="AG395" i="53" s="1"/>
  <c r="AH395" i="53" s="1"/>
  <c r="AI395" i="53" s="1"/>
  <c r="AJ395" i="53" s="1"/>
  <c r="AK395" i="53" s="1"/>
  <c r="AL395" i="53" s="1"/>
  <c r="AM395" i="53" s="1"/>
  <c r="AN395" i="53" s="1"/>
  <c r="AO395" i="53" s="1"/>
  <c r="AP395" i="53" s="1"/>
  <c r="AQ395" i="53" s="1"/>
  <c r="AR395" i="53" s="1"/>
  <c r="AS395" i="53" s="1"/>
  <c r="AT395" i="53" s="1"/>
  <c r="AU395" i="53" s="1"/>
  <c r="AV395" i="53" s="1"/>
  <c r="AW395" i="53" s="1"/>
  <c r="AX395" i="53" s="1"/>
  <c r="AY395" i="53" s="1"/>
  <c r="AZ395" i="53" s="1"/>
  <c r="BA395" i="53" s="1"/>
  <c r="BB395" i="53" s="1"/>
  <c r="A396" i="53"/>
  <c r="C13" i="13"/>
  <c r="B396" i="53" s="1"/>
  <c r="D13" i="13"/>
  <c r="C396" i="53" s="1"/>
  <c r="E13" i="13"/>
  <c r="D396" i="53" s="1"/>
  <c r="F13" i="13"/>
  <c r="E396" i="53" s="1"/>
  <c r="G13" i="13"/>
  <c r="F396" i="53" s="1"/>
  <c r="H13" i="13"/>
  <c r="G396" i="53" s="1"/>
  <c r="I13" i="13"/>
  <c r="H396" i="53" s="1"/>
  <c r="J13" i="13"/>
  <c r="I396" i="53" s="1"/>
  <c r="K13" i="13"/>
  <c r="J396" i="53" s="1"/>
  <c r="L13" i="13"/>
  <c r="K396" i="53" s="1"/>
  <c r="M13" i="13"/>
  <c r="L396" i="53" s="1"/>
  <c r="N13" i="13"/>
  <c r="M396" i="53" s="1"/>
  <c r="O13" i="13"/>
  <c r="N396" i="53" s="1"/>
  <c r="P13" i="13"/>
  <c r="O396" i="53" s="1"/>
  <c r="Q13" i="13"/>
  <c r="P396" i="53" s="1"/>
  <c r="T13" i="13"/>
  <c r="S396" i="53" s="1"/>
  <c r="U13" i="13"/>
  <c r="T396" i="53" s="1"/>
  <c r="V13" i="13"/>
  <c r="U396" i="53" s="1"/>
  <c r="W13" i="13"/>
  <c r="V396" i="53" s="1"/>
  <c r="X13" i="13"/>
  <c r="W396" i="53" s="1"/>
  <c r="Y13" i="13"/>
  <c r="X396" i="53" s="1"/>
  <c r="Z13" i="13"/>
  <c r="Y396" i="53" s="1"/>
  <c r="AA13" i="13"/>
  <c r="Z396" i="53" s="1"/>
  <c r="AB13" i="13"/>
  <c r="AA396" i="53" s="1"/>
  <c r="A397" i="53"/>
  <c r="C8" i="13"/>
  <c r="B397" i="53" s="1"/>
  <c r="D8" i="13"/>
  <c r="C397" i="53" s="1"/>
  <c r="E8" i="13"/>
  <c r="D397" i="53" s="1"/>
  <c r="F8" i="13"/>
  <c r="E397" i="53" s="1"/>
  <c r="G8" i="13"/>
  <c r="F397" i="53" s="1"/>
  <c r="H8" i="13"/>
  <c r="G397" i="53" s="1"/>
  <c r="I8" i="13"/>
  <c r="H397" i="53"/>
  <c r="J8" i="13"/>
  <c r="I397" i="53" s="1"/>
  <c r="BC397" i="53" s="1"/>
  <c r="K8" i="13"/>
  <c r="J397" i="53" s="1"/>
  <c r="L8" i="13"/>
  <c r="K397" i="53" s="1"/>
  <c r="M8" i="13"/>
  <c r="L397" i="53" s="1"/>
  <c r="N8" i="13"/>
  <c r="M397" i="53" s="1"/>
  <c r="O8" i="13"/>
  <c r="N397" i="53" s="1"/>
  <c r="P8" i="13"/>
  <c r="O397" i="53" s="1"/>
  <c r="Q8" i="13"/>
  <c r="P397" i="53"/>
  <c r="T8" i="13"/>
  <c r="S397" i="53" s="1"/>
  <c r="U8" i="13"/>
  <c r="T397" i="53" s="1"/>
  <c r="V8" i="13"/>
  <c r="U397" i="53" s="1"/>
  <c r="W8" i="13"/>
  <c r="V397" i="53" s="1"/>
  <c r="X8" i="13"/>
  <c r="W397" i="53" s="1"/>
  <c r="Y8" i="13"/>
  <c r="X397" i="53" s="1"/>
  <c r="Z8" i="13"/>
  <c r="Y397" i="53" s="1"/>
  <c r="AA8" i="13"/>
  <c r="Z397" i="53" s="1"/>
  <c r="AB8" i="13"/>
  <c r="AA397" i="53" s="1"/>
  <c r="C32" i="13"/>
  <c r="B398" i="53" s="1"/>
  <c r="D32" i="13"/>
  <c r="C398" i="53" s="1"/>
  <c r="E32" i="13"/>
  <c r="D398" i="53" s="1"/>
  <c r="F32" i="13"/>
  <c r="E398" i="53" s="1"/>
  <c r="G32" i="13"/>
  <c r="F398" i="53" s="1"/>
  <c r="H32" i="13"/>
  <c r="G398" i="53" s="1"/>
  <c r="I32" i="13"/>
  <c r="H398" i="53" s="1"/>
  <c r="J32" i="13"/>
  <c r="I398" i="53" s="1"/>
  <c r="K32" i="13"/>
  <c r="J398" i="53" s="1"/>
  <c r="L32" i="13"/>
  <c r="K398" i="53" s="1"/>
  <c r="M32" i="13"/>
  <c r="L398" i="53" s="1"/>
  <c r="N32" i="13"/>
  <c r="M398" i="53" s="1"/>
  <c r="O32" i="13"/>
  <c r="N398" i="53"/>
  <c r="P32" i="13"/>
  <c r="O398" i="53" s="1"/>
  <c r="Q32" i="13"/>
  <c r="P398" i="53" s="1"/>
  <c r="T32" i="13"/>
  <c r="S398" i="53" s="1"/>
  <c r="U32" i="13"/>
  <c r="T398" i="53" s="1"/>
  <c r="V32" i="13"/>
  <c r="U398" i="53" s="1"/>
  <c r="W32" i="13"/>
  <c r="V398" i="53" s="1"/>
  <c r="X32" i="13"/>
  <c r="W398" i="53" s="1"/>
  <c r="Y32" i="13"/>
  <c r="X398" i="53" s="1"/>
  <c r="Z32" i="13"/>
  <c r="Y398" i="53" s="1"/>
  <c r="AA32" i="13"/>
  <c r="Z398" i="53" s="1"/>
  <c r="AB32" i="13"/>
  <c r="AA398" i="53" s="1"/>
  <c r="A399" i="53"/>
  <c r="A411" i="53" s="1"/>
  <c r="C45" i="13"/>
  <c r="C46" i="13"/>
  <c r="C47" i="13"/>
  <c r="C48" i="13"/>
  <c r="C49" i="13"/>
  <c r="C37" i="13" s="1"/>
  <c r="B399" i="53" s="1"/>
  <c r="C50" i="13"/>
  <c r="C51" i="13"/>
  <c r="C52" i="13"/>
  <c r="C53" i="13"/>
  <c r="C54" i="13"/>
  <c r="C55" i="13"/>
  <c r="C56" i="13"/>
  <c r="C57" i="13"/>
  <c r="C58" i="13"/>
  <c r="C59" i="13"/>
  <c r="C60" i="13"/>
  <c r="D45" i="13"/>
  <c r="D46" i="13"/>
  <c r="D47" i="13"/>
  <c r="D48" i="13"/>
  <c r="D49" i="13"/>
  <c r="D50" i="13"/>
  <c r="D51" i="13"/>
  <c r="D52" i="13"/>
  <c r="D53" i="13"/>
  <c r="D54" i="13"/>
  <c r="D55" i="13"/>
  <c r="D56" i="13"/>
  <c r="D57" i="13"/>
  <c r="D58" i="13"/>
  <c r="D59" i="13"/>
  <c r="D60" i="13"/>
  <c r="E45" i="13"/>
  <c r="E46" i="13"/>
  <c r="E47" i="13"/>
  <c r="E48" i="13"/>
  <c r="E49" i="13"/>
  <c r="E50" i="13"/>
  <c r="E51" i="13"/>
  <c r="E52" i="13"/>
  <c r="E53" i="13"/>
  <c r="E54" i="13"/>
  <c r="E55" i="13"/>
  <c r="E56" i="13"/>
  <c r="E57" i="13"/>
  <c r="E58" i="13"/>
  <c r="E59" i="13"/>
  <c r="E60" i="13"/>
  <c r="F45" i="13"/>
  <c r="F46" i="13"/>
  <c r="F47" i="13"/>
  <c r="F48" i="13"/>
  <c r="F49" i="13"/>
  <c r="F50" i="13"/>
  <c r="F51" i="13"/>
  <c r="F52" i="13"/>
  <c r="F53" i="13"/>
  <c r="F54" i="13"/>
  <c r="F55" i="13"/>
  <c r="F56" i="13"/>
  <c r="F57" i="13"/>
  <c r="F58" i="13"/>
  <c r="F59" i="13"/>
  <c r="F60" i="13"/>
  <c r="G45" i="13"/>
  <c r="G46" i="13"/>
  <c r="G47" i="13"/>
  <c r="G48" i="13"/>
  <c r="G37" i="13" s="1"/>
  <c r="F399" i="53" s="1"/>
  <c r="G49" i="13"/>
  <c r="G50" i="13"/>
  <c r="G51" i="13"/>
  <c r="G52" i="13"/>
  <c r="G53" i="13"/>
  <c r="G54" i="13"/>
  <c r="G55" i="13"/>
  <c r="G56" i="13"/>
  <c r="G57" i="13"/>
  <c r="G58" i="13"/>
  <c r="G59" i="13"/>
  <c r="G60" i="13"/>
  <c r="H45" i="13"/>
  <c r="H46" i="13"/>
  <c r="H47" i="13"/>
  <c r="H48" i="13"/>
  <c r="H49" i="13"/>
  <c r="H50" i="13"/>
  <c r="H51" i="13"/>
  <c r="H52" i="13"/>
  <c r="H53" i="13"/>
  <c r="H54" i="13"/>
  <c r="H55" i="13"/>
  <c r="H56" i="13"/>
  <c r="H57" i="13"/>
  <c r="H58" i="13"/>
  <c r="H59" i="13"/>
  <c r="H60" i="13"/>
  <c r="I45" i="13"/>
  <c r="I46" i="13"/>
  <c r="I47" i="13"/>
  <c r="I48" i="13"/>
  <c r="I49" i="13"/>
  <c r="I50" i="13"/>
  <c r="I51" i="13"/>
  <c r="I52" i="13"/>
  <c r="I53" i="13"/>
  <c r="I54" i="13"/>
  <c r="I55" i="13"/>
  <c r="I56" i="13"/>
  <c r="I57" i="13"/>
  <c r="I58" i="13"/>
  <c r="I59" i="13"/>
  <c r="I60" i="13"/>
  <c r="J45" i="13"/>
  <c r="J46" i="13"/>
  <c r="J47" i="13"/>
  <c r="J48" i="13"/>
  <c r="J49" i="13"/>
  <c r="J50" i="13"/>
  <c r="J51" i="13"/>
  <c r="J52" i="13"/>
  <c r="J53" i="13"/>
  <c r="J54" i="13"/>
  <c r="J55" i="13"/>
  <c r="J56" i="13"/>
  <c r="J57" i="13"/>
  <c r="J58" i="13"/>
  <c r="J59" i="13"/>
  <c r="J60" i="13"/>
  <c r="K45" i="13"/>
  <c r="K46" i="13"/>
  <c r="K37" i="13" s="1"/>
  <c r="J399" i="53" s="1"/>
  <c r="K47" i="13"/>
  <c r="K48" i="13"/>
  <c r="K49" i="13"/>
  <c r="K50" i="13"/>
  <c r="K51" i="13"/>
  <c r="K52" i="13"/>
  <c r="K53" i="13"/>
  <c r="K54" i="13"/>
  <c r="K55" i="13"/>
  <c r="K56" i="13"/>
  <c r="K57" i="13"/>
  <c r="K58" i="13"/>
  <c r="K59" i="13"/>
  <c r="K60" i="13"/>
  <c r="L45" i="13"/>
  <c r="L46" i="13"/>
  <c r="L47" i="13"/>
  <c r="L48" i="13"/>
  <c r="L49" i="13"/>
  <c r="L50" i="13"/>
  <c r="L51" i="13"/>
  <c r="L52" i="13"/>
  <c r="L53" i="13"/>
  <c r="L54" i="13"/>
  <c r="L55" i="13"/>
  <c r="L56" i="13"/>
  <c r="L57" i="13"/>
  <c r="L58" i="13"/>
  <c r="L59" i="13"/>
  <c r="L60" i="13"/>
  <c r="M45" i="13"/>
  <c r="M46" i="13"/>
  <c r="M47" i="13"/>
  <c r="M48" i="13"/>
  <c r="M49" i="13"/>
  <c r="M50" i="13"/>
  <c r="M51" i="13"/>
  <c r="M52" i="13"/>
  <c r="M53" i="13"/>
  <c r="M54" i="13"/>
  <c r="M55" i="13"/>
  <c r="M56" i="13"/>
  <c r="M57" i="13"/>
  <c r="M58" i="13"/>
  <c r="M59" i="13"/>
  <c r="M60" i="13"/>
  <c r="N45" i="13"/>
  <c r="N46" i="13"/>
  <c r="N47" i="13"/>
  <c r="N48" i="13"/>
  <c r="N49" i="13"/>
  <c r="N50" i="13"/>
  <c r="N51" i="13"/>
  <c r="N52" i="13"/>
  <c r="N53" i="13"/>
  <c r="N54" i="13"/>
  <c r="N55" i="13"/>
  <c r="N56" i="13"/>
  <c r="N57" i="13"/>
  <c r="N58" i="13"/>
  <c r="N59" i="13"/>
  <c r="N60" i="13"/>
  <c r="O45" i="13"/>
  <c r="O46" i="13"/>
  <c r="O37" i="13" s="1"/>
  <c r="N399" i="53" s="1"/>
  <c r="O47" i="13"/>
  <c r="O48" i="13"/>
  <c r="O49" i="13"/>
  <c r="O50" i="13"/>
  <c r="O51" i="13"/>
  <c r="O52" i="13"/>
  <c r="O53" i="13"/>
  <c r="O54" i="13"/>
  <c r="O55" i="13"/>
  <c r="O56" i="13"/>
  <c r="O57" i="13"/>
  <c r="O58" i="13"/>
  <c r="O59" i="13"/>
  <c r="O60" i="13"/>
  <c r="P45" i="13"/>
  <c r="P46" i="13"/>
  <c r="P47" i="13"/>
  <c r="P48" i="13"/>
  <c r="P49" i="13"/>
  <c r="P50" i="13"/>
  <c r="P51" i="13"/>
  <c r="P52" i="13"/>
  <c r="P53" i="13"/>
  <c r="P54" i="13"/>
  <c r="P55" i="13"/>
  <c r="P56" i="13"/>
  <c r="P57" i="13"/>
  <c r="P58" i="13"/>
  <c r="P59" i="13"/>
  <c r="P60" i="13"/>
  <c r="Q45" i="13"/>
  <c r="Q46" i="13"/>
  <c r="Q47" i="13"/>
  <c r="Q48" i="13"/>
  <c r="Q49" i="13"/>
  <c r="Q50" i="13"/>
  <c r="Q51" i="13"/>
  <c r="Q52" i="13"/>
  <c r="Q53" i="13"/>
  <c r="Q54" i="13"/>
  <c r="Q55" i="13"/>
  <c r="Q56" i="13"/>
  <c r="Q57" i="13"/>
  <c r="Q58" i="13"/>
  <c r="Q59" i="13"/>
  <c r="Q60" i="13"/>
  <c r="T45" i="13"/>
  <c r="T46" i="13"/>
  <c r="T47" i="13"/>
  <c r="T48" i="13"/>
  <c r="T49" i="13"/>
  <c r="T50" i="13"/>
  <c r="T51" i="13"/>
  <c r="T52" i="13"/>
  <c r="T53" i="13"/>
  <c r="T54" i="13"/>
  <c r="T55" i="13"/>
  <c r="T56" i="13"/>
  <c r="T57" i="13"/>
  <c r="T58" i="13"/>
  <c r="T59" i="13"/>
  <c r="T60" i="13"/>
  <c r="U45" i="13"/>
  <c r="U46" i="13"/>
  <c r="U47" i="13"/>
  <c r="U48" i="13"/>
  <c r="U49" i="13"/>
  <c r="U50" i="13"/>
  <c r="U51" i="13"/>
  <c r="U52" i="13"/>
  <c r="U53" i="13"/>
  <c r="U54" i="13"/>
  <c r="U55" i="13"/>
  <c r="U56" i="13"/>
  <c r="U57" i="13"/>
  <c r="U58" i="13"/>
  <c r="U59" i="13"/>
  <c r="U60" i="13"/>
  <c r="V45" i="13"/>
  <c r="V46" i="13"/>
  <c r="V47" i="13"/>
  <c r="V48" i="13"/>
  <c r="V49" i="13"/>
  <c r="V50" i="13"/>
  <c r="V51" i="13"/>
  <c r="V52" i="13"/>
  <c r="V53" i="13"/>
  <c r="V54" i="13"/>
  <c r="V55" i="13"/>
  <c r="V56" i="13"/>
  <c r="V57" i="13"/>
  <c r="V58" i="13"/>
  <c r="V59" i="13"/>
  <c r="V60" i="13"/>
  <c r="W45" i="13"/>
  <c r="W46" i="13"/>
  <c r="W47" i="13"/>
  <c r="W48" i="13"/>
  <c r="W49" i="13"/>
  <c r="W50" i="13"/>
  <c r="W51" i="13"/>
  <c r="W52" i="13"/>
  <c r="W53" i="13"/>
  <c r="W54" i="13"/>
  <c r="W55" i="13"/>
  <c r="W56" i="13"/>
  <c r="W57" i="13"/>
  <c r="W58" i="13"/>
  <c r="W59" i="13"/>
  <c r="W60" i="13"/>
  <c r="X45" i="13"/>
  <c r="X46" i="13"/>
  <c r="X47" i="13"/>
  <c r="X48" i="13"/>
  <c r="X49" i="13"/>
  <c r="X50" i="13"/>
  <c r="X51" i="13"/>
  <c r="X52" i="13"/>
  <c r="X53" i="13"/>
  <c r="X54" i="13"/>
  <c r="X55" i="13"/>
  <c r="X56" i="13"/>
  <c r="X57" i="13"/>
  <c r="X58" i="13"/>
  <c r="X59" i="13"/>
  <c r="X60" i="13"/>
  <c r="Y45" i="13"/>
  <c r="Y46" i="13"/>
  <c r="Y47" i="13"/>
  <c r="Y48" i="13"/>
  <c r="Y49" i="13"/>
  <c r="Y50" i="13"/>
  <c r="Y51" i="13"/>
  <c r="Y52" i="13"/>
  <c r="Y53" i="13"/>
  <c r="Y54" i="13"/>
  <c r="Y55" i="13"/>
  <c r="Y56" i="13"/>
  <c r="Y57" i="13"/>
  <c r="Y58" i="13"/>
  <c r="Y59" i="13"/>
  <c r="Y60" i="13"/>
  <c r="Z45" i="13"/>
  <c r="Z46" i="13"/>
  <c r="Z47" i="13"/>
  <c r="Z48" i="13"/>
  <c r="Z49" i="13"/>
  <c r="Z50" i="13"/>
  <c r="Z51" i="13"/>
  <c r="Z52" i="13"/>
  <c r="Z53" i="13"/>
  <c r="Z54" i="13"/>
  <c r="Z55" i="13"/>
  <c r="Z56" i="13"/>
  <c r="Z57" i="13"/>
  <c r="Z58" i="13"/>
  <c r="Z59" i="13"/>
  <c r="Z60" i="13"/>
  <c r="AA45" i="13"/>
  <c r="AA46" i="13"/>
  <c r="AA47" i="13"/>
  <c r="AA48" i="13"/>
  <c r="AA49" i="13"/>
  <c r="AA50" i="13"/>
  <c r="AA51" i="13"/>
  <c r="AA52" i="13"/>
  <c r="AA53" i="13"/>
  <c r="AA54" i="13"/>
  <c r="AA55" i="13"/>
  <c r="AA56" i="13"/>
  <c r="AA57" i="13"/>
  <c r="AA58" i="13"/>
  <c r="AA59" i="13"/>
  <c r="AA60" i="13"/>
  <c r="AB45" i="13"/>
  <c r="AB46" i="13"/>
  <c r="AB47" i="13"/>
  <c r="AB48" i="13"/>
  <c r="AB49" i="13"/>
  <c r="AB50" i="13"/>
  <c r="AB51" i="13"/>
  <c r="AB52" i="13"/>
  <c r="AB53" i="13"/>
  <c r="AB54" i="13"/>
  <c r="AB55" i="13"/>
  <c r="AB56" i="13"/>
  <c r="AB57" i="13"/>
  <c r="AB58" i="13"/>
  <c r="AB59" i="13"/>
  <c r="AB60" i="13"/>
  <c r="A400" i="53"/>
  <c r="C10" i="13"/>
  <c r="B400" i="53" s="1"/>
  <c r="D10" i="13"/>
  <c r="C400" i="53" s="1"/>
  <c r="E10" i="13"/>
  <c r="D400" i="53" s="1"/>
  <c r="F10" i="13"/>
  <c r="E400" i="53" s="1"/>
  <c r="G10" i="13"/>
  <c r="F400" i="53" s="1"/>
  <c r="H10" i="13"/>
  <c r="G400" i="53" s="1"/>
  <c r="I10" i="13"/>
  <c r="H400" i="53" s="1"/>
  <c r="J10" i="13"/>
  <c r="I400" i="53" s="1"/>
  <c r="K10" i="13"/>
  <c r="J400" i="53" s="1"/>
  <c r="L10" i="13"/>
  <c r="K400" i="53" s="1"/>
  <c r="M10" i="13"/>
  <c r="L400" i="53" s="1"/>
  <c r="N10" i="13"/>
  <c r="M400" i="53" s="1"/>
  <c r="BG400" i="53" s="1"/>
  <c r="O10" i="13"/>
  <c r="N400" i="53" s="1"/>
  <c r="P10" i="13"/>
  <c r="O400" i="53" s="1"/>
  <c r="Q10" i="13"/>
  <c r="P400" i="53" s="1"/>
  <c r="T10" i="13"/>
  <c r="S400" i="53" s="1"/>
  <c r="U10" i="13"/>
  <c r="T400" i="53" s="1"/>
  <c r="V10" i="13"/>
  <c r="U400" i="53" s="1"/>
  <c r="W10" i="13"/>
  <c r="V400" i="53" s="1"/>
  <c r="X10" i="13"/>
  <c r="W400" i="53" s="1"/>
  <c r="Y10" i="13"/>
  <c r="X400" i="53" s="1"/>
  <c r="Z10" i="13"/>
  <c r="Y400" i="53" s="1"/>
  <c r="AA10" i="13"/>
  <c r="Z400" i="53" s="1"/>
  <c r="AB10" i="13"/>
  <c r="AA400" i="53" s="1"/>
  <c r="A408" i="53"/>
  <c r="AD13" i="13"/>
  <c r="AC408" i="53"/>
  <c r="AE13" i="13"/>
  <c r="AD408" i="53" s="1"/>
  <c r="AF13" i="13"/>
  <c r="AE408" i="53" s="1"/>
  <c r="AG13" i="13"/>
  <c r="AF408" i="53" s="1"/>
  <c r="AH13" i="13"/>
  <c r="AG408" i="53" s="1"/>
  <c r="AI13" i="13"/>
  <c r="AH408" i="53" s="1"/>
  <c r="AJ13" i="13"/>
  <c r="AI408" i="53" s="1"/>
  <c r="AK13" i="13"/>
  <c r="AJ408" i="53" s="1"/>
  <c r="AL13" i="13"/>
  <c r="AK408" i="53" s="1"/>
  <c r="AM13" i="13"/>
  <c r="AL408" i="53" s="1"/>
  <c r="AN13" i="13"/>
  <c r="AM408" i="53" s="1"/>
  <c r="AO13" i="13"/>
  <c r="AN408" i="53" s="1"/>
  <c r="AP13" i="13"/>
  <c r="AO408" i="53" s="1"/>
  <c r="AQ13" i="13"/>
  <c r="AP408" i="53" s="1"/>
  <c r="AR13" i="13"/>
  <c r="AQ408" i="53"/>
  <c r="AU13" i="13"/>
  <c r="AT408" i="53" s="1"/>
  <c r="AV13" i="13"/>
  <c r="AU408" i="53"/>
  <c r="AW13" i="13"/>
  <c r="AV408" i="53" s="1"/>
  <c r="AX13" i="13"/>
  <c r="AW408" i="53" s="1"/>
  <c r="AY13" i="13"/>
  <c r="AX408" i="53" s="1"/>
  <c r="AZ13" i="13"/>
  <c r="AY408" i="53" s="1"/>
  <c r="BA13" i="13"/>
  <c r="AZ408" i="53" s="1"/>
  <c r="BB13" i="13"/>
  <c r="BA408" i="53" s="1"/>
  <c r="BC13" i="13"/>
  <c r="BB408" i="53" s="1"/>
  <c r="A409" i="53"/>
  <c r="AD8" i="13"/>
  <c r="AC409" i="53"/>
  <c r="AE8" i="13"/>
  <c r="AD409" i="53" s="1"/>
  <c r="AF8" i="13"/>
  <c r="AE409" i="53"/>
  <c r="AG8" i="13"/>
  <c r="AF409" i="53" s="1"/>
  <c r="AH8" i="13"/>
  <c r="AG409" i="53" s="1"/>
  <c r="AI8" i="13"/>
  <c r="AH409" i="53" s="1"/>
  <c r="AJ8" i="13"/>
  <c r="AI409" i="53" s="1"/>
  <c r="AK8" i="13"/>
  <c r="AJ409" i="53" s="1"/>
  <c r="AL8" i="13"/>
  <c r="AK409" i="53" s="1"/>
  <c r="AM8" i="13"/>
  <c r="AL409" i="53" s="1"/>
  <c r="AN8" i="13"/>
  <c r="AM409" i="53"/>
  <c r="AO8" i="13"/>
  <c r="AN409" i="53" s="1"/>
  <c r="AP8" i="13"/>
  <c r="AO409" i="53" s="1"/>
  <c r="AQ8" i="13"/>
  <c r="AP409" i="53" s="1"/>
  <c r="BI409" i="53" s="1"/>
  <c r="AR8" i="13"/>
  <c r="AQ409" i="53" s="1"/>
  <c r="BJ409" i="53" s="1"/>
  <c r="AU8" i="13"/>
  <c r="AT409" i="53" s="1"/>
  <c r="AV8" i="13"/>
  <c r="AU409" i="53"/>
  <c r="AW8" i="13"/>
  <c r="AV409" i="53" s="1"/>
  <c r="AX8" i="13"/>
  <c r="AW409" i="53"/>
  <c r="AY8" i="13"/>
  <c r="AX409" i="53" s="1"/>
  <c r="AZ8" i="13"/>
  <c r="AY409" i="53" s="1"/>
  <c r="BA8" i="13"/>
  <c r="AZ409" i="53" s="1"/>
  <c r="BB8" i="13"/>
  <c r="BA409" i="53" s="1"/>
  <c r="BC8" i="13"/>
  <c r="BB409" i="53" s="1"/>
  <c r="A410" i="53"/>
  <c r="AD32" i="13"/>
  <c r="AC410" i="53" s="1"/>
  <c r="AE32" i="13"/>
  <c r="AD410" i="53" s="1"/>
  <c r="AF32" i="13"/>
  <c r="AE410" i="53" s="1"/>
  <c r="AG32" i="13"/>
  <c r="AF410" i="53" s="1"/>
  <c r="AH32" i="13"/>
  <c r="AG410" i="53" s="1"/>
  <c r="AI32" i="13"/>
  <c r="AH410" i="53" s="1"/>
  <c r="AJ32" i="13"/>
  <c r="AI410" i="53" s="1"/>
  <c r="AK32" i="13"/>
  <c r="AJ410" i="53"/>
  <c r="AL32" i="13"/>
  <c r="AK410" i="53" s="1"/>
  <c r="AM32" i="13"/>
  <c r="AL410" i="53" s="1"/>
  <c r="BE410" i="53" s="1"/>
  <c r="AN32" i="13"/>
  <c r="AM410" i="53" s="1"/>
  <c r="BF410" i="53" s="1"/>
  <c r="AO32" i="13"/>
  <c r="AN410" i="53" s="1"/>
  <c r="AP32" i="13"/>
  <c r="AO410" i="53" s="1"/>
  <c r="AQ32" i="13"/>
  <c r="AP410" i="53"/>
  <c r="BI410" i="53" s="1"/>
  <c r="AR32" i="13"/>
  <c r="AQ410" i="53" s="1"/>
  <c r="BJ410" i="53" s="1"/>
  <c r="AU32" i="13"/>
  <c r="AT410" i="53"/>
  <c r="AV32" i="13"/>
  <c r="AU410" i="53" s="1"/>
  <c r="AW32" i="13"/>
  <c r="AV410" i="53" s="1"/>
  <c r="AX32" i="13"/>
  <c r="AW410" i="53" s="1"/>
  <c r="AY32" i="13"/>
  <c r="AX410" i="53" s="1"/>
  <c r="AZ32" i="13"/>
  <c r="AY410" i="53" s="1"/>
  <c r="BA32" i="13"/>
  <c r="AZ410" i="53" s="1"/>
  <c r="BB32" i="13"/>
  <c r="BA410" i="53" s="1"/>
  <c r="BC32" i="13"/>
  <c r="BB410" i="53"/>
  <c r="AD45" i="13"/>
  <c r="AD46" i="13"/>
  <c r="AD47" i="13"/>
  <c r="AD48" i="13"/>
  <c r="AD49" i="13"/>
  <c r="AD50" i="13"/>
  <c r="AD51" i="13"/>
  <c r="AD52" i="13"/>
  <c r="AD53" i="13"/>
  <c r="AD54" i="13"/>
  <c r="AD55" i="13"/>
  <c r="AD56" i="13"/>
  <c r="AD57" i="13"/>
  <c r="AD58" i="13"/>
  <c r="AD59" i="13"/>
  <c r="AD60" i="13"/>
  <c r="AE45" i="13"/>
  <c r="AE46" i="13"/>
  <c r="AE47" i="13"/>
  <c r="AE48" i="13"/>
  <c r="AE49" i="13"/>
  <c r="AE50" i="13"/>
  <c r="AE51" i="13"/>
  <c r="AE52" i="13"/>
  <c r="AE53" i="13"/>
  <c r="AE54" i="13"/>
  <c r="AE55" i="13"/>
  <c r="AE56" i="13"/>
  <c r="AE57" i="13"/>
  <c r="AE58" i="13"/>
  <c r="AE59" i="13"/>
  <c r="AE60" i="13"/>
  <c r="AF45" i="13"/>
  <c r="AF46" i="13"/>
  <c r="AF47" i="13"/>
  <c r="AF48" i="13"/>
  <c r="AF49" i="13"/>
  <c r="AF50" i="13"/>
  <c r="AF51" i="13"/>
  <c r="AF52" i="13"/>
  <c r="AF53" i="13"/>
  <c r="AF54" i="13"/>
  <c r="AF55" i="13"/>
  <c r="AF56" i="13"/>
  <c r="AF57" i="13"/>
  <c r="AF58" i="13"/>
  <c r="AF59" i="13"/>
  <c r="AF60" i="13"/>
  <c r="AG45" i="13"/>
  <c r="AG46" i="13"/>
  <c r="AG47" i="13"/>
  <c r="AG48" i="13"/>
  <c r="AG49" i="13"/>
  <c r="AG50" i="13"/>
  <c r="AG51" i="13"/>
  <c r="AG52" i="13"/>
  <c r="AG53" i="13"/>
  <c r="AG54" i="13"/>
  <c r="AG55" i="13"/>
  <c r="AG56" i="13"/>
  <c r="AG57" i="13"/>
  <c r="AG58" i="13"/>
  <c r="AG59" i="13"/>
  <c r="AG60" i="13"/>
  <c r="AH45" i="13"/>
  <c r="AH46" i="13"/>
  <c r="AH47" i="13"/>
  <c r="AH48" i="13"/>
  <c r="AH49" i="13"/>
  <c r="AH50" i="13"/>
  <c r="AH51" i="13"/>
  <c r="AH52" i="13"/>
  <c r="AH53" i="13"/>
  <c r="AH54" i="13"/>
  <c r="AH55" i="13"/>
  <c r="AH56" i="13"/>
  <c r="AH57" i="13"/>
  <c r="AH58" i="13"/>
  <c r="AH59" i="13"/>
  <c r="AH60" i="13"/>
  <c r="AI45" i="13"/>
  <c r="AI46" i="13"/>
  <c r="AI47" i="13"/>
  <c r="AI48" i="13"/>
  <c r="AI49" i="13"/>
  <c r="AI50" i="13"/>
  <c r="AI51" i="13"/>
  <c r="AI52" i="13"/>
  <c r="AI53" i="13"/>
  <c r="AI54" i="13"/>
  <c r="AI55" i="13"/>
  <c r="AI56" i="13"/>
  <c r="AI57" i="13"/>
  <c r="AI58" i="13"/>
  <c r="AI59" i="13"/>
  <c r="AI60" i="13"/>
  <c r="AJ45" i="13"/>
  <c r="AJ46" i="13"/>
  <c r="AJ47" i="13"/>
  <c r="AJ48" i="13"/>
  <c r="AJ49" i="13"/>
  <c r="AJ50" i="13"/>
  <c r="AJ51" i="13"/>
  <c r="AJ52" i="13"/>
  <c r="AJ53" i="13"/>
  <c r="AJ54" i="13"/>
  <c r="AJ55" i="13"/>
  <c r="AJ56" i="13"/>
  <c r="AJ57" i="13"/>
  <c r="AJ58" i="13"/>
  <c r="AJ59" i="13"/>
  <c r="AJ60" i="13"/>
  <c r="AK45" i="13"/>
  <c r="AK46" i="13"/>
  <c r="AK47" i="13"/>
  <c r="AK48" i="13"/>
  <c r="AK49" i="13"/>
  <c r="AK50" i="13"/>
  <c r="AK51" i="13"/>
  <c r="AK52" i="13"/>
  <c r="AK53" i="13"/>
  <c r="AK54" i="13"/>
  <c r="AK55" i="13"/>
  <c r="AK56" i="13"/>
  <c r="AK57" i="13"/>
  <c r="AK58" i="13"/>
  <c r="AK59" i="13"/>
  <c r="AK60" i="13"/>
  <c r="AL45" i="13"/>
  <c r="AL46" i="13"/>
  <c r="AL47" i="13"/>
  <c r="AL48" i="13"/>
  <c r="AL49" i="13"/>
  <c r="AL50" i="13"/>
  <c r="AL51" i="13"/>
  <c r="AL52" i="13"/>
  <c r="AL53" i="13"/>
  <c r="AL54" i="13"/>
  <c r="AL55" i="13"/>
  <c r="AL56" i="13"/>
  <c r="AL57" i="13"/>
  <c r="AL58" i="13"/>
  <c r="AL59" i="13"/>
  <c r="AL60" i="13"/>
  <c r="AM45" i="13"/>
  <c r="AM46" i="13"/>
  <c r="AM47" i="13"/>
  <c r="AM48" i="13"/>
  <c r="AM49" i="13"/>
  <c r="AM50" i="13"/>
  <c r="AM51" i="13"/>
  <c r="AM52" i="13"/>
  <c r="AM53" i="13"/>
  <c r="AM54" i="13"/>
  <c r="AM55" i="13"/>
  <c r="AM56" i="13"/>
  <c r="AM57" i="13"/>
  <c r="AM58" i="13"/>
  <c r="AM59" i="13"/>
  <c r="AM60" i="13"/>
  <c r="AN45" i="13"/>
  <c r="AN46" i="13"/>
  <c r="AN47" i="13"/>
  <c r="AN48" i="13"/>
  <c r="AN49" i="13"/>
  <c r="AN50" i="13"/>
  <c r="AN51" i="13"/>
  <c r="AN52" i="13"/>
  <c r="AN53" i="13"/>
  <c r="AN54" i="13"/>
  <c r="AN55" i="13"/>
  <c r="AN56" i="13"/>
  <c r="AN57" i="13"/>
  <c r="AN58" i="13"/>
  <c r="AN59" i="13"/>
  <c r="AN60" i="13"/>
  <c r="AO45" i="13"/>
  <c r="AO46" i="13"/>
  <c r="AO47" i="13"/>
  <c r="AO48" i="13"/>
  <c r="AO49" i="13"/>
  <c r="AO50" i="13"/>
  <c r="AO51" i="13"/>
  <c r="AO52" i="13"/>
  <c r="AO53" i="13"/>
  <c r="AO54" i="13"/>
  <c r="AO55" i="13"/>
  <c r="AO56" i="13"/>
  <c r="AO57" i="13"/>
  <c r="AO58" i="13"/>
  <c r="AO59" i="13"/>
  <c r="AO60" i="13"/>
  <c r="AP45" i="13"/>
  <c r="AP46" i="13"/>
  <c r="AP47" i="13"/>
  <c r="AP48" i="13"/>
  <c r="AP49" i="13"/>
  <c r="AP50" i="13"/>
  <c r="AP51" i="13"/>
  <c r="AP52" i="13"/>
  <c r="AP53" i="13"/>
  <c r="AP54" i="13"/>
  <c r="AP55" i="13"/>
  <c r="AP56" i="13"/>
  <c r="AP57" i="13"/>
  <c r="AP58" i="13"/>
  <c r="AP59" i="13"/>
  <c r="AP60" i="13"/>
  <c r="AQ45" i="13"/>
  <c r="AQ46" i="13"/>
  <c r="AQ47" i="13"/>
  <c r="AQ48" i="13"/>
  <c r="AQ49" i="13"/>
  <c r="AQ50" i="13"/>
  <c r="AQ51" i="13"/>
  <c r="AQ52" i="13"/>
  <c r="AQ53" i="13"/>
  <c r="AQ54" i="13"/>
  <c r="AQ55" i="13"/>
  <c r="AQ56" i="13"/>
  <c r="AQ57" i="13"/>
  <c r="AQ58" i="13"/>
  <c r="AQ59" i="13"/>
  <c r="AQ60" i="13"/>
  <c r="AR45" i="13"/>
  <c r="AR46" i="13"/>
  <c r="AR47" i="13"/>
  <c r="AR48" i="13"/>
  <c r="AR49" i="13"/>
  <c r="AR50" i="13"/>
  <c r="AR51" i="13"/>
  <c r="AR52" i="13"/>
  <c r="AR53" i="13"/>
  <c r="AR54" i="13"/>
  <c r="AR55" i="13"/>
  <c r="AR56" i="13"/>
  <c r="AR57" i="13"/>
  <c r="AR58" i="13"/>
  <c r="AR59" i="13"/>
  <c r="AR60" i="13"/>
  <c r="AU45" i="13"/>
  <c r="AU46" i="13"/>
  <c r="AU47" i="13"/>
  <c r="AU48" i="13"/>
  <c r="AU49" i="13"/>
  <c r="AU50" i="13"/>
  <c r="AU51" i="13"/>
  <c r="AU52" i="13"/>
  <c r="AU53" i="13"/>
  <c r="AU54" i="13"/>
  <c r="AU55" i="13"/>
  <c r="AU56" i="13"/>
  <c r="AU57" i="13"/>
  <c r="AU58" i="13"/>
  <c r="AU59" i="13"/>
  <c r="AU60" i="13"/>
  <c r="AV45" i="13"/>
  <c r="AV46" i="13"/>
  <c r="AV47" i="13"/>
  <c r="AV48" i="13"/>
  <c r="AV49" i="13"/>
  <c r="AV50" i="13"/>
  <c r="AV51" i="13"/>
  <c r="AV52" i="13"/>
  <c r="AV53" i="13"/>
  <c r="AV54" i="13"/>
  <c r="AV55" i="13"/>
  <c r="AV56" i="13"/>
  <c r="AV57" i="13"/>
  <c r="AV58" i="13"/>
  <c r="AV59" i="13"/>
  <c r="AV60" i="13"/>
  <c r="AW45" i="13"/>
  <c r="AW46" i="13"/>
  <c r="AW47" i="13"/>
  <c r="AW48" i="13"/>
  <c r="AW49" i="13"/>
  <c r="AW50" i="13"/>
  <c r="AW51" i="13"/>
  <c r="AW52" i="13"/>
  <c r="AW53" i="13"/>
  <c r="AW54" i="13"/>
  <c r="AW55" i="13"/>
  <c r="AW56" i="13"/>
  <c r="AW57" i="13"/>
  <c r="AW58" i="13"/>
  <c r="AW59" i="13"/>
  <c r="AW60" i="13"/>
  <c r="AX45" i="13"/>
  <c r="AX46" i="13"/>
  <c r="AX47" i="13"/>
  <c r="AX48" i="13"/>
  <c r="AX49" i="13"/>
  <c r="AX50" i="13"/>
  <c r="AX51" i="13"/>
  <c r="AX52" i="13"/>
  <c r="AX53" i="13"/>
  <c r="AX54" i="13"/>
  <c r="AX55" i="13"/>
  <c r="AX56" i="13"/>
  <c r="AX57" i="13"/>
  <c r="AX58" i="13"/>
  <c r="AX59" i="13"/>
  <c r="AX60" i="13"/>
  <c r="AY45" i="13"/>
  <c r="AY46" i="13"/>
  <c r="AY47" i="13"/>
  <c r="AY48" i="13"/>
  <c r="AY49" i="13"/>
  <c r="AY50" i="13"/>
  <c r="AY51" i="13"/>
  <c r="AY52" i="13"/>
  <c r="AY53" i="13"/>
  <c r="AY54" i="13"/>
  <c r="AY55" i="13"/>
  <c r="AY56" i="13"/>
  <c r="AY57" i="13"/>
  <c r="AY58" i="13"/>
  <c r="AY59" i="13"/>
  <c r="AY60" i="13"/>
  <c r="AZ45" i="13"/>
  <c r="AZ46" i="13"/>
  <c r="AZ47" i="13"/>
  <c r="AZ48" i="13"/>
  <c r="AZ49" i="13"/>
  <c r="AZ50" i="13"/>
  <c r="AZ51" i="13"/>
  <c r="AZ52" i="13"/>
  <c r="AZ53" i="13"/>
  <c r="AZ54" i="13"/>
  <c r="AZ55" i="13"/>
  <c r="AZ56" i="13"/>
  <c r="AZ57" i="13"/>
  <c r="AZ58" i="13"/>
  <c r="AZ59" i="13"/>
  <c r="AZ60" i="13"/>
  <c r="BA45" i="13"/>
  <c r="BA46" i="13"/>
  <c r="BA47" i="13"/>
  <c r="BA48" i="13"/>
  <c r="BA49" i="13"/>
  <c r="BA50" i="13"/>
  <c r="BA51" i="13"/>
  <c r="BA52" i="13"/>
  <c r="BA53" i="13"/>
  <c r="BA54" i="13"/>
  <c r="BA55" i="13"/>
  <c r="BA56" i="13"/>
  <c r="BA57" i="13"/>
  <c r="BA58" i="13"/>
  <c r="BA59" i="13"/>
  <c r="BA60" i="13"/>
  <c r="BB45" i="13"/>
  <c r="BB46" i="13"/>
  <c r="BB47" i="13"/>
  <c r="BB48" i="13"/>
  <c r="BB49" i="13"/>
  <c r="BB50" i="13"/>
  <c r="BB51" i="13"/>
  <c r="BB52" i="13"/>
  <c r="BB53" i="13"/>
  <c r="BB54" i="13"/>
  <c r="BB55" i="13"/>
  <c r="BB56" i="13"/>
  <c r="BB57" i="13"/>
  <c r="BB58" i="13"/>
  <c r="BB59" i="13"/>
  <c r="BB60" i="13"/>
  <c r="BC45" i="13"/>
  <c r="BC46" i="13"/>
  <c r="BC47" i="13"/>
  <c r="BC48" i="13"/>
  <c r="BC49" i="13"/>
  <c r="BC50" i="13"/>
  <c r="BC51" i="13"/>
  <c r="BC52" i="13"/>
  <c r="BC53" i="13"/>
  <c r="BC54" i="13"/>
  <c r="BC55" i="13"/>
  <c r="BC56" i="13"/>
  <c r="BC57" i="13"/>
  <c r="BC58" i="13"/>
  <c r="BC59" i="13"/>
  <c r="BC60" i="13"/>
  <c r="A412" i="53"/>
  <c r="AD10" i="13"/>
  <c r="AC412" i="53" s="1"/>
  <c r="AE10" i="13"/>
  <c r="AD412" i="53" s="1"/>
  <c r="AF10" i="13"/>
  <c r="AE412" i="53"/>
  <c r="AG10" i="13"/>
  <c r="AF412" i="53" s="1"/>
  <c r="AH10" i="13"/>
  <c r="AG412" i="53"/>
  <c r="AI10" i="13"/>
  <c r="AH412" i="53" s="1"/>
  <c r="AJ10" i="13"/>
  <c r="AI412" i="53" s="1"/>
  <c r="AK10" i="13"/>
  <c r="AJ412" i="53" s="1"/>
  <c r="AL10" i="13"/>
  <c r="AK412" i="53" s="1"/>
  <c r="AM10" i="13"/>
  <c r="AL412" i="53" s="1"/>
  <c r="AN10" i="13"/>
  <c r="AM412" i="53" s="1"/>
  <c r="AO10" i="13"/>
  <c r="AN412" i="53" s="1"/>
  <c r="AP10" i="13"/>
  <c r="AO412" i="53" s="1"/>
  <c r="AQ10" i="13"/>
  <c r="AP412" i="53" s="1"/>
  <c r="BI412" i="53" s="1"/>
  <c r="AR10" i="13"/>
  <c r="AQ412" i="53" s="1"/>
  <c r="AU10" i="13"/>
  <c r="AT412" i="53" s="1"/>
  <c r="AV10" i="13"/>
  <c r="AU412" i="53" s="1"/>
  <c r="AW10" i="13"/>
  <c r="AV412" i="53" s="1"/>
  <c r="AX10" i="13"/>
  <c r="AW412" i="53"/>
  <c r="AY10" i="13"/>
  <c r="AX412" i="53" s="1"/>
  <c r="AZ10" i="13"/>
  <c r="AY412" i="53" s="1"/>
  <c r="BA10" i="13"/>
  <c r="AZ412" i="53" s="1"/>
  <c r="BB10" i="13"/>
  <c r="BA412" i="53" s="1"/>
  <c r="BC10" i="13"/>
  <c r="BB412" i="53" s="1"/>
  <c r="A413" i="53"/>
  <c r="C5" i="12"/>
  <c r="C21" i="12"/>
  <c r="D5" i="12"/>
  <c r="C417" i="53" s="1"/>
  <c r="D21" i="12"/>
  <c r="E5" i="12"/>
  <c r="E21" i="12"/>
  <c r="F5" i="12"/>
  <c r="E417" i="53" s="1"/>
  <c r="F21" i="12"/>
  <c r="G5" i="12"/>
  <c r="G21" i="12"/>
  <c r="H5" i="12"/>
  <c r="G417" i="53" s="1"/>
  <c r="H21" i="12"/>
  <c r="I5" i="12"/>
  <c r="I21" i="12"/>
  <c r="J5" i="12"/>
  <c r="I417" i="53" s="1"/>
  <c r="J21" i="12"/>
  <c r="K5" i="12"/>
  <c r="K21" i="12"/>
  <c r="L5" i="12"/>
  <c r="L21" i="12"/>
  <c r="M5" i="12"/>
  <c r="M21" i="12"/>
  <c r="N5" i="12"/>
  <c r="M417" i="53" s="1"/>
  <c r="N21" i="12"/>
  <c r="O5" i="12"/>
  <c r="O21" i="12"/>
  <c r="P5" i="12"/>
  <c r="P21" i="12"/>
  <c r="Q5" i="12"/>
  <c r="Q21" i="12"/>
  <c r="T5" i="12"/>
  <c r="T21" i="12"/>
  <c r="U5" i="12"/>
  <c r="T417" i="53" s="1"/>
  <c r="U21" i="12"/>
  <c r="V5" i="12"/>
  <c r="V21" i="12"/>
  <c r="W5" i="12"/>
  <c r="V417" i="53" s="1"/>
  <c r="W21" i="12"/>
  <c r="X5" i="12"/>
  <c r="X21" i="12"/>
  <c r="Y5" i="12"/>
  <c r="Y21" i="12"/>
  <c r="Z5" i="12"/>
  <c r="Y417" i="53" s="1"/>
  <c r="Z21" i="12"/>
  <c r="AA5" i="12"/>
  <c r="Z417" i="53" s="1"/>
  <c r="AA21" i="12"/>
  <c r="AB5" i="12"/>
  <c r="AB21" i="12"/>
  <c r="AD5" i="12"/>
  <c r="AC417" i="53" s="1"/>
  <c r="AD21" i="12"/>
  <c r="AE5" i="12"/>
  <c r="AE21" i="12"/>
  <c r="AF5" i="12"/>
  <c r="AF21" i="12"/>
  <c r="AE417" i="53"/>
  <c r="AG5" i="12"/>
  <c r="AF417" i="53" s="1"/>
  <c r="AG21" i="12"/>
  <c r="AH5" i="12"/>
  <c r="AG417" i="53" s="1"/>
  <c r="AH21" i="12"/>
  <c r="AI5" i="12"/>
  <c r="AH417" i="53" s="1"/>
  <c r="AI21" i="12"/>
  <c r="AJ5" i="12"/>
  <c r="AI417" i="53" s="1"/>
  <c r="AJ21" i="12"/>
  <c r="AK5" i="12"/>
  <c r="AJ417" i="53" s="1"/>
  <c r="AK21" i="12"/>
  <c r="AL5" i="12"/>
  <c r="AK417" i="53" s="1"/>
  <c r="AL21" i="12"/>
  <c r="AM5" i="12"/>
  <c r="AM21" i="12"/>
  <c r="AL417" i="53" s="1"/>
  <c r="AN5" i="12"/>
  <c r="AN21" i="12"/>
  <c r="AO5" i="12"/>
  <c r="AN417" i="53" s="1"/>
  <c r="AO21" i="12"/>
  <c r="AP5" i="12"/>
  <c r="AP21" i="12"/>
  <c r="AQ5" i="12"/>
  <c r="AQ21" i="12"/>
  <c r="AP417" i="53"/>
  <c r="AR5" i="12"/>
  <c r="AQ417" i="53" s="1"/>
  <c r="AR21" i="12"/>
  <c r="AU5" i="12"/>
  <c r="AU21" i="12"/>
  <c r="AV5" i="12"/>
  <c r="AU417" i="53" s="1"/>
  <c r="AV21" i="12"/>
  <c r="AW5" i="12"/>
  <c r="AV417" i="53" s="1"/>
  <c r="AW21" i="12"/>
  <c r="AX5" i="12"/>
  <c r="AX21" i="12"/>
  <c r="AW417" i="53"/>
  <c r="AY5" i="12"/>
  <c r="AX417" i="53" s="1"/>
  <c r="AY21" i="12"/>
  <c r="AZ5" i="12"/>
  <c r="AY417" i="53" s="1"/>
  <c r="AZ21" i="12"/>
  <c r="BA5" i="12"/>
  <c r="AZ417" i="53" s="1"/>
  <c r="BA21" i="12"/>
  <c r="BB5" i="12"/>
  <c r="BA417" i="53" s="1"/>
  <c r="BB21" i="12"/>
  <c r="BC5" i="12"/>
  <c r="BB417" i="53" s="1"/>
  <c r="BC21" i="12"/>
  <c r="C418" i="53"/>
  <c r="D418" i="53"/>
  <c r="E418" i="53" s="1"/>
  <c r="F418" i="53" s="1"/>
  <c r="G418" i="53" s="1"/>
  <c r="H418" i="53" s="1"/>
  <c r="I418" i="53" s="1"/>
  <c r="J418" i="53" s="1"/>
  <c r="K418" i="53" s="1"/>
  <c r="L418" i="53" s="1"/>
  <c r="M418" i="53" s="1"/>
  <c r="N418" i="53" s="1"/>
  <c r="O418" i="53" s="1"/>
  <c r="P418" i="53" s="1"/>
  <c r="Q418" i="53" s="1"/>
  <c r="R418" i="53" s="1"/>
  <c r="S418" i="53" s="1"/>
  <c r="T418" i="53" s="1"/>
  <c r="U418" i="53" s="1"/>
  <c r="V418" i="53" s="1"/>
  <c r="W418" i="53" s="1"/>
  <c r="X418" i="53" s="1"/>
  <c r="Y418" i="53" s="1"/>
  <c r="Z418" i="53" s="1"/>
  <c r="AA418" i="53" s="1"/>
  <c r="AD418" i="53"/>
  <c r="AE418" i="53" s="1"/>
  <c r="AF418" i="53" s="1"/>
  <c r="AG418" i="53" s="1"/>
  <c r="AH418" i="53" s="1"/>
  <c r="AI418" i="53" s="1"/>
  <c r="AJ418" i="53" s="1"/>
  <c r="AK418" i="53" s="1"/>
  <c r="AL418" i="53" s="1"/>
  <c r="AM418" i="53" s="1"/>
  <c r="AN418" i="53" s="1"/>
  <c r="AO418" i="53" s="1"/>
  <c r="AP418" i="53" s="1"/>
  <c r="AQ418" i="53" s="1"/>
  <c r="AR418" i="53" s="1"/>
  <c r="AS418" i="53" s="1"/>
  <c r="AT418" i="53" s="1"/>
  <c r="AU418" i="53" s="1"/>
  <c r="AV418" i="53" s="1"/>
  <c r="AW418" i="53" s="1"/>
  <c r="AX418" i="53" s="1"/>
  <c r="AY418" i="53" s="1"/>
  <c r="AZ418" i="53" s="1"/>
  <c r="BA418" i="53" s="1"/>
  <c r="BB418" i="53" s="1"/>
  <c r="A419" i="53"/>
  <c r="A431" i="53" s="1"/>
  <c r="C17" i="12"/>
  <c r="B419" i="53" s="1"/>
  <c r="D17" i="12"/>
  <c r="C419" i="53" s="1"/>
  <c r="E17" i="12"/>
  <c r="F17" i="12"/>
  <c r="E419" i="53" s="1"/>
  <c r="G17" i="12"/>
  <c r="F419" i="53" s="1"/>
  <c r="H17" i="12"/>
  <c r="G419" i="53" s="1"/>
  <c r="I17" i="12"/>
  <c r="H419" i="53" s="1"/>
  <c r="J17" i="12"/>
  <c r="I419" i="53" s="1"/>
  <c r="BC419" i="53" s="1"/>
  <c r="K17" i="12"/>
  <c r="J419" i="53" s="1"/>
  <c r="L17" i="12"/>
  <c r="K419" i="53" s="1"/>
  <c r="M17" i="12"/>
  <c r="N17" i="12"/>
  <c r="M419" i="53" s="1"/>
  <c r="O17" i="12"/>
  <c r="N419" i="53" s="1"/>
  <c r="P17" i="12"/>
  <c r="O419" i="53" s="1"/>
  <c r="Q17" i="12"/>
  <c r="P419" i="53" s="1"/>
  <c r="T17" i="12"/>
  <c r="S419" i="53" s="1"/>
  <c r="U17" i="12"/>
  <c r="T419" i="53" s="1"/>
  <c r="V17" i="12"/>
  <c r="U419" i="53" s="1"/>
  <c r="W17" i="12"/>
  <c r="V419" i="53" s="1"/>
  <c r="X17" i="12"/>
  <c r="W419" i="53" s="1"/>
  <c r="Y17" i="12"/>
  <c r="X419" i="53" s="1"/>
  <c r="Z17" i="12"/>
  <c r="Y419" i="53" s="1"/>
  <c r="AA17" i="12"/>
  <c r="Z419" i="53" s="1"/>
  <c r="AB17" i="12"/>
  <c r="AA419" i="53" s="1"/>
  <c r="A420" i="53"/>
  <c r="C48" i="12"/>
  <c r="B420" i="53" s="1"/>
  <c r="D48" i="12"/>
  <c r="C420" i="53" s="1"/>
  <c r="E48" i="12"/>
  <c r="D420" i="53" s="1"/>
  <c r="F48" i="12"/>
  <c r="E420" i="53" s="1"/>
  <c r="G48" i="12"/>
  <c r="F420" i="53" s="1"/>
  <c r="H48" i="12"/>
  <c r="G420" i="53" s="1"/>
  <c r="I48" i="12"/>
  <c r="H420" i="53" s="1"/>
  <c r="J48" i="12"/>
  <c r="I420" i="53" s="1"/>
  <c r="K48" i="12"/>
  <c r="J420" i="53" s="1"/>
  <c r="L48" i="12"/>
  <c r="K420" i="53" s="1"/>
  <c r="M48" i="12"/>
  <c r="L420" i="53" s="1"/>
  <c r="N48" i="12"/>
  <c r="M420" i="53" s="1"/>
  <c r="O48" i="12"/>
  <c r="N420" i="53" s="1"/>
  <c r="P48" i="12"/>
  <c r="O420" i="53" s="1"/>
  <c r="Q48" i="12"/>
  <c r="P420" i="53" s="1"/>
  <c r="T48" i="12"/>
  <c r="S420" i="53" s="1"/>
  <c r="U48" i="12"/>
  <c r="T420" i="53" s="1"/>
  <c r="V48" i="12"/>
  <c r="U420" i="53" s="1"/>
  <c r="W48" i="12"/>
  <c r="V420" i="53" s="1"/>
  <c r="X48" i="12"/>
  <c r="W420" i="53" s="1"/>
  <c r="Y48" i="12"/>
  <c r="X420" i="53" s="1"/>
  <c r="Z48" i="12"/>
  <c r="Y420" i="53" s="1"/>
  <c r="AA48" i="12"/>
  <c r="Z420" i="53" s="1"/>
  <c r="AB48" i="12"/>
  <c r="AA420" i="53" s="1"/>
  <c r="C41" i="12"/>
  <c r="B421" i="53" s="1"/>
  <c r="D41" i="12"/>
  <c r="C421" i="53" s="1"/>
  <c r="E41" i="12"/>
  <c r="D421" i="53" s="1"/>
  <c r="F41" i="12"/>
  <c r="E421" i="53" s="1"/>
  <c r="G41" i="12"/>
  <c r="F421" i="53" s="1"/>
  <c r="H41" i="12"/>
  <c r="G421" i="53" s="1"/>
  <c r="I41" i="12"/>
  <c r="H421" i="53" s="1"/>
  <c r="J41" i="12"/>
  <c r="I421" i="53" s="1"/>
  <c r="K41" i="12"/>
  <c r="J421" i="53" s="1"/>
  <c r="L41" i="12"/>
  <c r="K421" i="53" s="1"/>
  <c r="M41" i="12"/>
  <c r="L421" i="53" s="1"/>
  <c r="N41" i="12"/>
  <c r="M421" i="53" s="1"/>
  <c r="O41" i="12"/>
  <c r="N421" i="53" s="1"/>
  <c r="P41" i="12"/>
  <c r="O421" i="53" s="1"/>
  <c r="Q41" i="12"/>
  <c r="P421" i="53" s="1"/>
  <c r="T41" i="12"/>
  <c r="S421" i="53" s="1"/>
  <c r="U41" i="12"/>
  <c r="T421" i="53" s="1"/>
  <c r="V41" i="12"/>
  <c r="U421" i="53" s="1"/>
  <c r="W41" i="12"/>
  <c r="V421" i="53" s="1"/>
  <c r="X41" i="12"/>
  <c r="W421" i="53" s="1"/>
  <c r="Y41" i="12"/>
  <c r="X421" i="53" s="1"/>
  <c r="Z41" i="12"/>
  <c r="Y421" i="53" s="1"/>
  <c r="AA41" i="12"/>
  <c r="Z421" i="53"/>
  <c r="AB41" i="12"/>
  <c r="AA421" i="53" s="1"/>
  <c r="A422" i="53"/>
  <c r="A434" i="53" s="1"/>
  <c r="C49" i="12"/>
  <c r="B422" i="53" s="1"/>
  <c r="D49" i="12"/>
  <c r="C422" i="53" s="1"/>
  <c r="E49" i="12"/>
  <c r="D422" i="53" s="1"/>
  <c r="F49" i="12"/>
  <c r="E422" i="53" s="1"/>
  <c r="G49" i="12"/>
  <c r="F422" i="53" s="1"/>
  <c r="H49" i="12"/>
  <c r="G422" i="53" s="1"/>
  <c r="I49" i="12"/>
  <c r="H422" i="53" s="1"/>
  <c r="J49" i="12"/>
  <c r="I422" i="53" s="1"/>
  <c r="K49" i="12"/>
  <c r="J422" i="53" s="1"/>
  <c r="L49" i="12"/>
  <c r="K422" i="53" s="1"/>
  <c r="M49" i="12"/>
  <c r="L422" i="53" s="1"/>
  <c r="N49" i="12"/>
  <c r="M422" i="53" s="1"/>
  <c r="O49" i="12"/>
  <c r="N422" i="53" s="1"/>
  <c r="P49" i="12"/>
  <c r="O422" i="53" s="1"/>
  <c r="Q49" i="12"/>
  <c r="P422" i="53" s="1"/>
  <c r="T49" i="12"/>
  <c r="S422" i="53" s="1"/>
  <c r="U49" i="12"/>
  <c r="T422" i="53" s="1"/>
  <c r="V49" i="12"/>
  <c r="U422" i="53" s="1"/>
  <c r="W49" i="12"/>
  <c r="V422" i="53" s="1"/>
  <c r="X49" i="12"/>
  <c r="W422" i="53" s="1"/>
  <c r="Y49" i="12"/>
  <c r="X422" i="53" s="1"/>
  <c r="Z49" i="12"/>
  <c r="AA49" i="12"/>
  <c r="Z422" i="53" s="1"/>
  <c r="AB49" i="12"/>
  <c r="AA422" i="53"/>
  <c r="A423" i="53"/>
  <c r="C12" i="12"/>
  <c r="B423" i="53" s="1"/>
  <c r="D12" i="12"/>
  <c r="C423" i="53" s="1"/>
  <c r="E12" i="12"/>
  <c r="D423" i="53" s="1"/>
  <c r="F12" i="12"/>
  <c r="E423" i="53" s="1"/>
  <c r="G12" i="12"/>
  <c r="F423" i="53" s="1"/>
  <c r="H12" i="12"/>
  <c r="G423" i="53" s="1"/>
  <c r="I12" i="12"/>
  <c r="H423" i="53" s="1"/>
  <c r="J12" i="12"/>
  <c r="I423" i="53" s="1"/>
  <c r="K12" i="12"/>
  <c r="J423" i="53" s="1"/>
  <c r="L12" i="12"/>
  <c r="K423" i="53" s="1"/>
  <c r="M12" i="12"/>
  <c r="L423" i="53" s="1"/>
  <c r="N12" i="12"/>
  <c r="M423" i="53" s="1"/>
  <c r="O12" i="12"/>
  <c r="N423" i="53" s="1"/>
  <c r="P12" i="12"/>
  <c r="O423" i="53"/>
  <c r="Q12" i="12"/>
  <c r="P423" i="53" s="1"/>
  <c r="T12" i="12"/>
  <c r="S423" i="53" s="1"/>
  <c r="U12" i="12"/>
  <c r="T423" i="53" s="1"/>
  <c r="V12" i="12"/>
  <c r="U423" i="53" s="1"/>
  <c r="W12" i="12"/>
  <c r="V423" i="53" s="1"/>
  <c r="X12" i="12"/>
  <c r="W423" i="53" s="1"/>
  <c r="Y12" i="12"/>
  <c r="X423" i="53" s="1"/>
  <c r="Z12" i="12"/>
  <c r="Y423" i="53" s="1"/>
  <c r="AA12" i="12"/>
  <c r="Z423" i="53" s="1"/>
  <c r="AB12" i="12"/>
  <c r="AA423" i="53" s="1"/>
  <c r="AD17" i="12"/>
  <c r="AC431" i="53"/>
  <c r="AE17" i="12"/>
  <c r="AD431" i="53" s="1"/>
  <c r="AF17" i="12"/>
  <c r="AE431" i="53"/>
  <c r="AG17" i="12"/>
  <c r="AF431" i="53" s="1"/>
  <c r="AH17" i="12"/>
  <c r="AG431" i="53" s="1"/>
  <c r="AI17" i="12"/>
  <c r="AH431" i="53" s="1"/>
  <c r="AJ17" i="12"/>
  <c r="AI431" i="53" s="1"/>
  <c r="AK17" i="12"/>
  <c r="AJ431" i="53" s="1"/>
  <c r="AL17" i="12"/>
  <c r="AK431" i="53" s="1"/>
  <c r="AM17" i="12"/>
  <c r="AL431" i="53"/>
  <c r="BE431" i="53" s="1"/>
  <c r="AN17" i="12"/>
  <c r="AM431" i="53" s="1"/>
  <c r="AO17" i="12"/>
  <c r="AN431" i="53" s="1"/>
  <c r="AP17" i="12"/>
  <c r="AO431" i="53" s="1"/>
  <c r="AQ17" i="12"/>
  <c r="AP431" i="53" s="1"/>
  <c r="BI431" i="53" s="1"/>
  <c r="AR17" i="12"/>
  <c r="AQ431" i="53"/>
  <c r="AU17" i="12"/>
  <c r="AT431" i="53" s="1"/>
  <c r="AV17" i="12"/>
  <c r="AU431" i="53" s="1"/>
  <c r="AW17" i="12"/>
  <c r="AV431" i="53"/>
  <c r="AX17" i="12"/>
  <c r="AW431" i="53" s="1"/>
  <c r="AY17" i="12"/>
  <c r="AX431" i="53" s="1"/>
  <c r="AZ17" i="12"/>
  <c r="BA17" i="12"/>
  <c r="AZ431" i="53" s="1"/>
  <c r="BB17" i="12"/>
  <c r="BA431" i="53" s="1"/>
  <c r="BC17" i="12"/>
  <c r="BB431" i="53" s="1"/>
  <c r="A432" i="53"/>
  <c r="AD48" i="12"/>
  <c r="AC432" i="53" s="1"/>
  <c r="AE48" i="12"/>
  <c r="AD432" i="53" s="1"/>
  <c r="AF48" i="12"/>
  <c r="AE432" i="53" s="1"/>
  <c r="AG48" i="12"/>
  <c r="AF432" i="53" s="1"/>
  <c r="AH48" i="12"/>
  <c r="AG432" i="53" s="1"/>
  <c r="AI48" i="12"/>
  <c r="AH432" i="53" s="1"/>
  <c r="AJ48" i="12"/>
  <c r="AI432" i="53"/>
  <c r="AK48" i="12"/>
  <c r="AJ432" i="53" s="1"/>
  <c r="AL48" i="12"/>
  <c r="AK432" i="53" s="1"/>
  <c r="AM48" i="12"/>
  <c r="AN48" i="12"/>
  <c r="AM432" i="53" s="1"/>
  <c r="AO48" i="12"/>
  <c r="AN432" i="53" s="1"/>
  <c r="BG432" i="53" s="1"/>
  <c r="AP48" i="12"/>
  <c r="AO432" i="53"/>
  <c r="AQ48" i="12"/>
  <c r="AP432" i="53" s="1"/>
  <c r="AR48" i="12"/>
  <c r="AQ432" i="53"/>
  <c r="AU48" i="12"/>
  <c r="AT432" i="53" s="1"/>
  <c r="AV48" i="12"/>
  <c r="AU432" i="53"/>
  <c r="AW48" i="12"/>
  <c r="AV432" i="53" s="1"/>
  <c r="AX48" i="12"/>
  <c r="AW432" i="53" s="1"/>
  <c r="AY48" i="12"/>
  <c r="AX432" i="53" s="1"/>
  <c r="AZ48" i="12"/>
  <c r="AY432" i="53" s="1"/>
  <c r="BA48" i="12"/>
  <c r="AZ432" i="53" s="1"/>
  <c r="BB48" i="12"/>
  <c r="BA432" i="53" s="1"/>
  <c r="BC48" i="12"/>
  <c r="BB432" i="53" s="1"/>
  <c r="A433" i="53"/>
  <c r="AD41" i="12"/>
  <c r="AC433" i="53" s="1"/>
  <c r="AE41" i="12"/>
  <c r="AD433" i="53" s="1"/>
  <c r="AF41" i="12"/>
  <c r="AE433" i="53" s="1"/>
  <c r="AG41" i="12"/>
  <c r="AF433" i="53" s="1"/>
  <c r="AH41" i="12"/>
  <c r="AG433" i="53" s="1"/>
  <c r="AI41" i="12"/>
  <c r="AH433" i="53" s="1"/>
  <c r="AJ41" i="12"/>
  <c r="AI433" i="53" s="1"/>
  <c r="AK41" i="12"/>
  <c r="AJ433" i="53" s="1"/>
  <c r="AL41" i="12"/>
  <c r="AK433" i="53"/>
  <c r="AM41" i="12"/>
  <c r="AL433" i="53" s="1"/>
  <c r="AN41" i="12"/>
  <c r="AM433" i="53" s="1"/>
  <c r="AO41" i="12"/>
  <c r="AN433" i="53"/>
  <c r="BG433" i="53" s="1"/>
  <c r="AP41" i="12"/>
  <c r="AO433" i="53" s="1"/>
  <c r="AQ41" i="12"/>
  <c r="AP433" i="53" s="1"/>
  <c r="BI433" i="53" s="1"/>
  <c r="AR41" i="12"/>
  <c r="AQ433" i="53" s="1"/>
  <c r="AU41" i="12"/>
  <c r="AT433" i="53" s="1"/>
  <c r="AV41" i="12"/>
  <c r="AU433" i="53" s="1"/>
  <c r="AW41" i="12"/>
  <c r="AV433" i="53"/>
  <c r="AX41" i="12"/>
  <c r="AW433" i="53" s="1"/>
  <c r="AY41" i="12"/>
  <c r="AX433" i="53" s="1"/>
  <c r="AZ41" i="12"/>
  <c r="AY433" i="53"/>
  <c r="BA41" i="12"/>
  <c r="AZ433" i="53" s="1"/>
  <c r="BB41" i="12"/>
  <c r="BA433" i="53" s="1"/>
  <c r="BC41" i="12"/>
  <c r="BB433" i="53" s="1"/>
  <c r="AD49" i="12"/>
  <c r="AC434" i="53" s="1"/>
  <c r="AE49" i="12"/>
  <c r="AD434" i="53" s="1"/>
  <c r="AF49" i="12"/>
  <c r="AE434" i="53" s="1"/>
  <c r="AG49" i="12"/>
  <c r="AF434" i="53"/>
  <c r="AH49" i="12"/>
  <c r="AG434" i="53" s="1"/>
  <c r="AI49" i="12"/>
  <c r="AH434" i="53"/>
  <c r="AJ49" i="12"/>
  <c r="AI434" i="53" s="1"/>
  <c r="AK49" i="12"/>
  <c r="AJ434" i="53" s="1"/>
  <c r="BC434" i="53" s="1"/>
  <c r="AL49" i="12"/>
  <c r="AK434" i="53" s="1"/>
  <c r="AM49" i="12"/>
  <c r="AL434" i="53" s="1"/>
  <c r="BE434" i="53" s="1"/>
  <c r="AN49" i="12"/>
  <c r="AM434" i="53" s="1"/>
  <c r="AO49" i="12"/>
  <c r="AN434" i="53" s="1"/>
  <c r="BG434" i="53" s="1"/>
  <c r="AP49" i="12"/>
  <c r="AO434" i="53" s="1"/>
  <c r="AQ49" i="12"/>
  <c r="AP434" i="53"/>
  <c r="AR49" i="12"/>
  <c r="AQ434" i="53" s="1"/>
  <c r="AU49" i="12"/>
  <c r="AT434" i="53" s="1"/>
  <c r="AV49" i="12"/>
  <c r="AU434" i="53" s="1"/>
  <c r="AW49" i="12"/>
  <c r="AV434" i="53" s="1"/>
  <c r="AX49" i="12"/>
  <c r="AW434" i="53" s="1"/>
  <c r="AY49" i="12"/>
  <c r="AX434" i="53"/>
  <c r="AZ49" i="12"/>
  <c r="AY434" i="53" s="1"/>
  <c r="BA49" i="12"/>
  <c r="AZ434" i="53"/>
  <c r="BB49" i="12"/>
  <c r="BA434" i="53" s="1"/>
  <c r="BC49" i="12"/>
  <c r="BB434" i="53" s="1"/>
  <c r="A435" i="53"/>
  <c r="AD12" i="12"/>
  <c r="AC435" i="53"/>
  <c r="AE12" i="12"/>
  <c r="AD435" i="53" s="1"/>
  <c r="AF12" i="12"/>
  <c r="AE435" i="53" s="1"/>
  <c r="AG12" i="12"/>
  <c r="AF435" i="53"/>
  <c r="AH12" i="12"/>
  <c r="AG435" i="53" s="1"/>
  <c r="AI12" i="12"/>
  <c r="AH435" i="53" s="1"/>
  <c r="AJ12" i="12"/>
  <c r="AI435" i="53" s="1"/>
  <c r="AK12" i="12"/>
  <c r="AJ435" i="53"/>
  <c r="AL12" i="12"/>
  <c r="AK435" i="53" s="1"/>
  <c r="AM12" i="12"/>
  <c r="AL435" i="53" s="1"/>
  <c r="AN12" i="12"/>
  <c r="AM435" i="53" s="1"/>
  <c r="AO12" i="12"/>
  <c r="AN435" i="53" s="1"/>
  <c r="BG435" i="53" s="1"/>
  <c r="AP12" i="12"/>
  <c r="AO435" i="53"/>
  <c r="AQ12" i="12"/>
  <c r="AP435" i="53" s="1"/>
  <c r="AR12" i="12"/>
  <c r="AQ435" i="53"/>
  <c r="AU12" i="12"/>
  <c r="AT435" i="53" s="1"/>
  <c r="AV12" i="12"/>
  <c r="AU435" i="53"/>
  <c r="AW12" i="12"/>
  <c r="AV435" i="53" s="1"/>
  <c r="AX12" i="12"/>
  <c r="AW435" i="53" s="1"/>
  <c r="AY12" i="12"/>
  <c r="AX435" i="53" s="1"/>
  <c r="AZ12" i="12"/>
  <c r="AY435" i="53" s="1"/>
  <c r="BA12" i="12"/>
  <c r="AZ435" i="53" s="1"/>
  <c r="BB12" i="12"/>
  <c r="BA435" i="53" s="1"/>
  <c r="BC12" i="12"/>
  <c r="BB435" i="53"/>
  <c r="A436" i="53"/>
  <c r="C441" i="53"/>
  <c r="D441" i="53"/>
  <c r="E441" i="53" s="1"/>
  <c r="F441" i="53" s="1"/>
  <c r="G441" i="53" s="1"/>
  <c r="H441" i="53" s="1"/>
  <c r="I441" i="53" s="1"/>
  <c r="J441" i="53" s="1"/>
  <c r="K441" i="53" s="1"/>
  <c r="L441" i="53" s="1"/>
  <c r="M441" i="53" s="1"/>
  <c r="N441" i="53" s="1"/>
  <c r="O441" i="53" s="1"/>
  <c r="P441" i="53" s="1"/>
  <c r="Q441" i="53" s="1"/>
  <c r="R441" i="53" s="1"/>
  <c r="S441" i="53" s="1"/>
  <c r="T441" i="53" s="1"/>
  <c r="U441" i="53" s="1"/>
  <c r="V441" i="53" s="1"/>
  <c r="W441" i="53" s="1"/>
  <c r="X441" i="53" s="1"/>
  <c r="Y441" i="53" s="1"/>
  <c r="Z441" i="53" s="1"/>
  <c r="AA441" i="53" s="1"/>
  <c r="AD441" i="53"/>
  <c r="AE441" i="53" s="1"/>
  <c r="AF441" i="53" s="1"/>
  <c r="AG441" i="53" s="1"/>
  <c r="AH441" i="53" s="1"/>
  <c r="AI441" i="53" s="1"/>
  <c r="AJ441" i="53" s="1"/>
  <c r="AK441" i="53" s="1"/>
  <c r="AL441" i="53" s="1"/>
  <c r="AM441" i="53" s="1"/>
  <c r="AN441" i="53" s="1"/>
  <c r="AO441" i="53" s="1"/>
  <c r="AP441" i="53" s="1"/>
  <c r="AQ441" i="53" s="1"/>
  <c r="AR441" i="53" s="1"/>
  <c r="AS441" i="53" s="1"/>
  <c r="AT441" i="53" s="1"/>
  <c r="AU441" i="53" s="1"/>
  <c r="AV441" i="53" s="1"/>
  <c r="AW441" i="53" s="1"/>
  <c r="AX441" i="53" s="1"/>
  <c r="AY441" i="53" s="1"/>
  <c r="AZ441" i="53" s="1"/>
  <c r="BA441" i="53" s="1"/>
  <c r="BB441" i="53" s="1"/>
  <c r="B442" i="53"/>
  <c r="C442" i="53"/>
  <c r="D442" i="53"/>
  <c r="E442" i="53"/>
  <c r="F442" i="53"/>
  <c r="G442" i="53"/>
  <c r="H442" i="53"/>
  <c r="I442" i="53"/>
  <c r="J442" i="53"/>
  <c r="K442" i="53"/>
  <c r="L442" i="53"/>
  <c r="M442" i="53"/>
  <c r="N442" i="53"/>
  <c r="O442" i="53"/>
  <c r="P442" i="53"/>
  <c r="S442" i="53"/>
  <c r="T442" i="53"/>
  <c r="U442" i="53"/>
  <c r="V442" i="53"/>
  <c r="W442" i="53"/>
  <c r="X442" i="53"/>
  <c r="Y442" i="53"/>
  <c r="Z442" i="53"/>
  <c r="AA442" i="53"/>
  <c r="A443" i="53"/>
  <c r="B443" i="53"/>
  <c r="C443" i="53"/>
  <c r="D443" i="53"/>
  <c r="E443" i="53"/>
  <c r="F443" i="53"/>
  <c r="G443" i="53"/>
  <c r="H443" i="53"/>
  <c r="I443" i="53"/>
  <c r="J443" i="53"/>
  <c r="K443" i="53"/>
  <c r="L443" i="53"/>
  <c r="M443" i="53"/>
  <c r="N443" i="53"/>
  <c r="O443" i="53"/>
  <c r="P443" i="53"/>
  <c r="S443" i="53"/>
  <c r="T443" i="53"/>
  <c r="U443" i="53"/>
  <c r="V443" i="53"/>
  <c r="W443" i="53"/>
  <c r="X443" i="53"/>
  <c r="Y443" i="53"/>
  <c r="Z443" i="53"/>
  <c r="AA443" i="53"/>
  <c r="A444" i="53"/>
  <c r="B444" i="53"/>
  <c r="C444" i="53"/>
  <c r="D444" i="53"/>
  <c r="E444" i="53"/>
  <c r="F444" i="53"/>
  <c r="G444" i="53"/>
  <c r="H444" i="53"/>
  <c r="I444" i="53"/>
  <c r="J444" i="53"/>
  <c r="K444" i="53"/>
  <c r="L444" i="53"/>
  <c r="M444" i="53"/>
  <c r="N444" i="53"/>
  <c r="O444" i="53"/>
  <c r="P444" i="53"/>
  <c r="S444" i="53"/>
  <c r="T444" i="53"/>
  <c r="U444" i="53"/>
  <c r="V444" i="53"/>
  <c r="W444" i="53"/>
  <c r="X444" i="53"/>
  <c r="Y444" i="53"/>
  <c r="Z444" i="53"/>
  <c r="AA444" i="53"/>
  <c r="A445" i="53"/>
  <c r="B445" i="53"/>
  <c r="C445" i="53"/>
  <c r="D445" i="53"/>
  <c r="E445" i="53"/>
  <c r="F445" i="53"/>
  <c r="G445" i="53"/>
  <c r="H445" i="53"/>
  <c r="I445" i="53"/>
  <c r="J445" i="53"/>
  <c r="K445" i="53"/>
  <c r="L445" i="53"/>
  <c r="M445" i="53"/>
  <c r="N445" i="53"/>
  <c r="O445" i="53"/>
  <c r="P445" i="53"/>
  <c r="S445" i="53"/>
  <c r="T445" i="53"/>
  <c r="U445" i="53"/>
  <c r="V445" i="53"/>
  <c r="W445" i="53"/>
  <c r="X445" i="53"/>
  <c r="Y445" i="53"/>
  <c r="Z445" i="53"/>
  <c r="AA445" i="53"/>
  <c r="A446" i="53"/>
  <c r="B446" i="53"/>
  <c r="C446" i="53"/>
  <c r="D446" i="53"/>
  <c r="E446" i="53"/>
  <c r="F446" i="53"/>
  <c r="G446" i="53"/>
  <c r="H446" i="53"/>
  <c r="I446" i="53"/>
  <c r="J446" i="53"/>
  <c r="K446" i="53"/>
  <c r="L446" i="53"/>
  <c r="M446" i="53"/>
  <c r="N446" i="53"/>
  <c r="O446" i="53"/>
  <c r="P446" i="53"/>
  <c r="S446" i="53"/>
  <c r="T446" i="53"/>
  <c r="U446" i="53"/>
  <c r="V446" i="53"/>
  <c r="W446" i="53"/>
  <c r="X446" i="53"/>
  <c r="Y446" i="53"/>
  <c r="Z446" i="53"/>
  <c r="AA446" i="53"/>
  <c r="A447" i="53"/>
  <c r="B447" i="53"/>
  <c r="C447" i="53"/>
  <c r="D447" i="53"/>
  <c r="E447" i="53"/>
  <c r="F447" i="53"/>
  <c r="G447" i="53"/>
  <c r="H447" i="53"/>
  <c r="I447" i="53"/>
  <c r="J447" i="53"/>
  <c r="K447" i="53"/>
  <c r="L447" i="53"/>
  <c r="M447" i="53"/>
  <c r="N447" i="53"/>
  <c r="O447" i="53"/>
  <c r="P447" i="53"/>
  <c r="S447" i="53"/>
  <c r="T447" i="53"/>
  <c r="U447" i="53"/>
  <c r="V447" i="53"/>
  <c r="W447" i="53"/>
  <c r="X447" i="53"/>
  <c r="Y447" i="53"/>
  <c r="Z447" i="53"/>
  <c r="AA447" i="53"/>
  <c r="A448" i="53"/>
  <c r="B448" i="53"/>
  <c r="C448" i="53"/>
  <c r="D448" i="53"/>
  <c r="E448" i="53"/>
  <c r="F448" i="53"/>
  <c r="G448" i="53"/>
  <c r="H448" i="53"/>
  <c r="I448" i="53"/>
  <c r="J448" i="53"/>
  <c r="K448" i="53"/>
  <c r="L448" i="53"/>
  <c r="M448" i="53"/>
  <c r="N448" i="53"/>
  <c r="O448" i="53"/>
  <c r="P448" i="53"/>
  <c r="S448" i="53"/>
  <c r="T448" i="53"/>
  <c r="U448" i="53"/>
  <c r="V448" i="53"/>
  <c r="W448" i="53"/>
  <c r="X448" i="53"/>
  <c r="Y448" i="53"/>
  <c r="Z448" i="53"/>
  <c r="AA448" i="53"/>
  <c r="A449" i="53"/>
  <c r="B449" i="53"/>
  <c r="C449" i="53"/>
  <c r="D449" i="53"/>
  <c r="E449" i="53"/>
  <c r="F449" i="53"/>
  <c r="G449" i="53"/>
  <c r="H449" i="53"/>
  <c r="I449" i="53"/>
  <c r="J449" i="53"/>
  <c r="K449" i="53"/>
  <c r="L449" i="53"/>
  <c r="M449" i="53"/>
  <c r="N449" i="53"/>
  <c r="O449" i="53"/>
  <c r="P449" i="53"/>
  <c r="S449" i="53"/>
  <c r="T449" i="53"/>
  <c r="U449" i="53"/>
  <c r="V449" i="53"/>
  <c r="W449" i="53"/>
  <c r="X449" i="53"/>
  <c r="Y449" i="53"/>
  <c r="Z449" i="53"/>
  <c r="AA449" i="53"/>
  <c r="A454" i="53"/>
  <c r="AC454" i="53"/>
  <c r="AD454" i="53"/>
  <c r="AE454" i="53"/>
  <c r="AF454" i="53"/>
  <c r="AG454" i="53"/>
  <c r="AH454" i="53"/>
  <c r="AI454" i="53"/>
  <c r="AJ454" i="53"/>
  <c r="AK454" i="53"/>
  <c r="AL454" i="53"/>
  <c r="AM454" i="53"/>
  <c r="AN454" i="53"/>
  <c r="AO454" i="53"/>
  <c r="AP454" i="53"/>
  <c r="AQ454" i="53"/>
  <c r="AT454" i="53"/>
  <c r="AU454" i="53"/>
  <c r="AV454" i="53"/>
  <c r="AW454" i="53"/>
  <c r="AX454" i="53"/>
  <c r="AY454" i="53"/>
  <c r="AZ454" i="53"/>
  <c r="BA454" i="53"/>
  <c r="BB454" i="53"/>
  <c r="A455" i="53"/>
  <c r="AC455" i="53"/>
  <c r="AD455" i="53"/>
  <c r="AE455" i="53"/>
  <c r="AF455" i="53"/>
  <c r="AG455" i="53"/>
  <c r="AH455" i="53"/>
  <c r="AI455" i="53"/>
  <c r="AJ455" i="53"/>
  <c r="AK455" i="53"/>
  <c r="AL455" i="53"/>
  <c r="AM455" i="53"/>
  <c r="AN455" i="53"/>
  <c r="AO455" i="53"/>
  <c r="AP455" i="53"/>
  <c r="AQ455" i="53"/>
  <c r="AT455" i="53"/>
  <c r="AU455" i="53"/>
  <c r="AV455" i="53"/>
  <c r="AW455" i="53"/>
  <c r="AX455" i="53"/>
  <c r="AY455" i="53"/>
  <c r="AZ455" i="53"/>
  <c r="BA455" i="53"/>
  <c r="BB455" i="53"/>
  <c r="A456" i="53"/>
  <c r="AC456" i="53"/>
  <c r="AD456" i="53"/>
  <c r="AE456" i="53"/>
  <c r="AF456" i="53"/>
  <c r="AG456" i="53"/>
  <c r="AH456" i="53"/>
  <c r="AI456" i="53"/>
  <c r="AJ456" i="53"/>
  <c r="AK456" i="53"/>
  <c r="AL456" i="53"/>
  <c r="AM456" i="53"/>
  <c r="AN456" i="53"/>
  <c r="AO456" i="53"/>
  <c r="AP456" i="53"/>
  <c r="AQ456" i="53"/>
  <c r="AT456" i="53"/>
  <c r="AU456" i="53"/>
  <c r="AV456" i="53"/>
  <c r="AW456" i="53"/>
  <c r="AX456" i="53"/>
  <c r="AY456" i="53"/>
  <c r="AZ456" i="53"/>
  <c r="BA456" i="53"/>
  <c r="BB456" i="53"/>
  <c r="A457" i="53"/>
  <c r="AC457" i="53"/>
  <c r="AD457" i="53"/>
  <c r="AE457" i="53"/>
  <c r="AF457" i="53"/>
  <c r="AG457" i="53"/>
  <c r="AH457" i="53"/>
  <c r="AI457" i="53"/>
  <c r="AJ457" i="53"/>
  <c r="AK457" i="53"/>
  <c r="AL457" i="53"/>
  <c r="AM457" i="53"/>
  <c r="AN457" i="53"/>
  <c r="AO457" i="53"/>
  <c r="AP457" i="53"/>
  <c r="AQ457" i="53"/>
  <c r="AT457" i="53"/>
  <c r="AU457" i="53"/>
  <c r="AV457" i="53"/>
  <c r="AW457" i="53"/>
  <c r="AX457" i="53"/>
  <c r="AY457" i="53"/>
  <c r="AZ457" i="53"/>
  <c r="BA457" i="53"/>
  <c r="BB457" i="53"/>
  <c r="A458" i="53"/>
  <c r="AC458" i="53"/>
  <c r="AD458" i="53"/>
  <c r="AE458" i="53"/>
  <c r="AF458" i="53"/>
  <c r="AG458" i="53"/>
  <c r="AH458" i="53"/>
  <c r="AI458" i="53"/>
  <c r="AJ458" i="53"/>
  <c r="AK458" i="53"/>
  <c r="AL458" i="53"/>
  <c r="AM458" i="53"/>
  <c r="AN458" i="53"/>
  <c r="AO458" i="53"/>
  <c r="AP458" i="53"/>
  <c r="AQ458" i="53"/>
  <c r="AT458" i="53"/>
  <c r="AU458" i="53"/>
  <c r="AV458" i="53"/>
  <c r="AW458" i="53"/>
  <c r="AX458" i="53"/>
  <c r="AY458" i="53"/>
  <c r="AZ458" i="53"/>
  <c r="BA458" i="53"/>
  <c r="BB458" i="53"/>
  <c r="A459" i="53"/>
  <c r="AC459" i="53"/>
  <c r="AD459" i="53"/>
  <c r="AE459" i="53"/>
  <c r="AF459" i="53"/>
  <c r="AG459" i="53"/>
  <c r="AH459" i="53"/>
  <c r="AI459" i="53"/>
  <c r="AJ459" i="53"/>
  <c r="AK459" i="53"/>
  <c r="AL459" i="53"/>
  <c r="AM459" i="53"/>
  <c r="AN459" i="53"/>
  <c r="AO459" i="53"/>
  <c r="AP459" i="53"/>
  <c r="AQ459" i="53"/>
  <c r="AT459" i="53"/>
  <c r="AU459" i="53"/>
  <c r="AV459" i="53"/>
  <c r="AW459" i="53"/>
  <c r="AX459" i="53"/>
  <c r="AY459" i="53"/>
  <c r="AZ459" i="53"/>
  <c r="BA459" i="53"/>
  <c r="BB459" i="53"/>
  <c r="A460" i="53"/>
  <c r="AC460" i="53"/>
  <c r="AD460" i="53"/>
  <c r="AE460" i="53"/>
  <c r="AF460" i="53"/>
  <c r="AG460" i="53"/>
  <c r="AH460" i="53"/>
  <c r="AI460" i="53"/>
  <c r="AJ460" i="53"/>
  <c r="AK460" i="53"/>
  <c r="AL460" i="53"/>
  <c r="AM460" i="53"/>
  <c r="AN460" i="53"/>
  <c r="AO460" i="53"/>
  <c r="AP460" i="53"/>
  <c r="AQ460" i="53"/>
  <c r="AT460" i="53"/>
  <c r="AU460" i="53"/>
  <c r="AV460" i="53"/>
  <c r="AW460" i="53"/>
  <c r="AX460" i="53"/>
  <c r="AY460" i="53"/>
  <c r="AZ460" i="53"/>
  <c r="BA460" i="53"/>
  <c r="BB460" i="53"/>
  <c r="A461" i="53"/>
  <c r="AC461" i="53"/>
  <c r="AD461" i="53"/>
  <c r="AE461" i="53"/>
  <c r="AF461" i="53"/>
  <c r="AG461" i="53"/>
  <c r="AH461" i="53"/>
  <c r="AI461" i="53"/>
  <c r="AJ461" i="53"/>
  <c r="AK461" i="53"/>
  <c r="AL461" i="53"/>
  <c r="AM461" i="53"/>
  <c r="AN461" i="53"/>
  <c r="AO461" i="53"/>
  <c r="AP461" i="53"/>
  <c r="AQ461" i="53"/>
  <c r="AT461" i="53"/>
  <c r="AU461" i="53"/>
  <c r="AV461" i="53"/>
  <c r="AW461" i="53"/>
  <c r="AX461" i="53"/>
  <c r="AY461" i="53"/>
  <c r="AZ461" i="53"/>
  <c r="BA461" i="53"/>
  <c r="BB461" i="53"/>
  <c r="A462" i="53"/>
  <c r="C468" i="53"/>
  <c r="D468" i="53"/>
  <c r="E468" i="53"/>
  <c r="F468" i="53" s="1"/>
  <c r="G468" i="53" s="1"/>
  <c r="H468" i="53" s="1"/>
  <c r="I468" i="53" s="1"/>
  <c r="J468" i="53" s="1"/>
  <c r="K468" i="53" s="1"/>
  <c r="L468" i="53" s="1"/>
  <c r="M468" i="53" s="1"/>
  <c r="N468" i="53" s="1"/>
  <c r="O468" i="53" s="1"/>
  <c r="P468" i="53" s="1"/>
  <c r="Q468" i="53" s="1"/>
  <c r="R468" i="53" s="1"/>
  <c r="S468" i="53" s="1"/>
  <c r="T468" i="53" s="1"/>
  <c r="U468" i="53" s="1"/>
  <c r="V468" i="53" s="1"/>
  <c r="W468" i="53" s="1"/>
  <c r="X468" i="53" s="1"/>
  <c r="Y468" i="53" s="1"/>
  <c r="Z468" i="53" s="1"/>
  <c r="AA468" i="53" s="1"/>
  <c r="AD468" i="53"/>
  <c r="AE468" i="53"/>
  <c r="AF468" i="53" s="1"/>
  <c r="AG468" i="53" s="1"/>
  <c r="AH468" i="53" s="1"/>
  <c r="AI468" i="53" s="1"/>
  <c r="AJ468" i="53" s="1"/>
  <c r="AK468" i="53" s="1"/>
  <c r="AL468" i="53" s="1"/>
  <c r="AM468" i="53" s="1"/>
  <c r="AN468" i="53" s="1"/>
  <c r="AO468" i="53" s="1"/>
  <c r="AP468" i="53" s="1"/>
  <c r="AQ468" i="53" s="1"/>
  <c r="AR468" i="53" s="1"/>
  <c r="AS468" i="53" s="1"/>
  <c r="AT468" i="53" s="1"/>
  <c r="AU468" i="53" s="1"/>
  <c r="AV468" i="53" s="1"/>
  <c r="AW468" i="53" s="1"/>
  <c r="AX468" i="53" s="1"/>
  <c r="AY468" i="53" s="1"/>
  <c r="AZ468" i="53" s="1"/>
  <c r="BA468" i="53" s="1"/>
  <c r="BB468" i="53" s="1"/>
  <c r="B469" i="53"/>
  <c r="C469" i="53"/>
  <c r="D469" i="53"/>
  <c r="E469" i="53"/>
  <c r="F469" i="53"/>
  <c r="G469" i="53"/>
  <c r="H469" i="53"/>
  <c r="I469" i="53"/>
  <c r="J469" i="53"/>
  <c r="K469" i="53"/>
  <c r="L469" i="53"/>
  <c r="M469" i="53"/>
  <c r="N469" i="53"/>
  <c r="O469" i="53"/>
  <c r="P469" i="53"/>
  <c r="Q469" i="53"/>
  <c r="R469" i="53"/>
  <c r="S469" i="53"/>
  <c r="T469" i="53"/>
  <c r="U469" i="53"/>
  <c r="V469" i="53"/>
  <c r="W469" i="53"/>
  <c r="X469" i="53"/>
  <c r="Y469" i="53"/>
  <c r="Z469" i="53"/>
  <c r="AA469" i="53"/>
  <c r="AC469" i="53"/>
  <c r="AD469" i="53"/>
  <c r="AE469" i="53"/>
  <c r="AF469" i="53"/>
  <c r="AG469" i="53"/>
  <c r="AH469" i="53"/>
  <c r="AI469" i="53"/>
  <c r="AJ469" i="53"/>
  <c r="AK469" i="53"/>
  <c r="AL469" i="53"/>
  <c r="AM469" i="53"/>
  <c r="AN469" i="53"/>
  <c r="AO469" i="53"/>
  <c r="AP469" i="53"/>
  <c r="AQ469" i="53"/>
  <c r="AT469" i="53"/>
  <c r="AU469" i="53"/>
  <c r="AV469" i="53"/>
  <c r="AW469" i="53"/>
  <c r="AX469" i="53"/>
  <c r="AY469" i="53"/>
  <c r="AZ469" i="53"/>
  <c r="BA469" i="53"/>
  <c r="BB469" i="53"/>
  <c r="A470" i="53"/>
  <c r="B470" i="53"/>
  <c r="C470" i="53"/>
  <c r="D470" i="53"/>
  <c r="E470" i="53"/>
  <c r="F470" i="53"/>
  <c r="G470" i="53"/>
  <c r="H470" i="53"/>
  <c r="I470" i="53"/>
  <c r="J470" i="53"/>
  <c r="K470" i="53"/>
  <c r="L470" i="53"/>
  <c r="M470" i="53"/>
  <c r="N470" i="53"/>
  <c r="O470" i="53"/>
  <c r="P470" i="53"/>
  <c r="Q470" i="53"/>
  <c r="R470" i="53"/>
  <c r="S470" i="53"/>
  <c r="T470" i="53"/>
  <c r="U470" i="53"/>
  <c r="V470" i="53"/>
  <c r="W470" i="53"/>
  <c r="X470" i="53"/>
  <c r="Y470" i="53"/>
  <c r="Z470" i="53"/>
  <c r="AA470" i="53"/>
  <c r="AC470" i="53"/>
  <c r="AD470" i="53"/>
  <c r="AE470" i="53"/>
  <c r="AF470" i="53"/>
  <c r="AG470" i="53"/>
  <c r="AH470" i="53"/>
  <c r="AI470" i="53"/>
  <c r="AJ470" i="53"/>
  <c r="AK470" i="53"/>
  <c r="AL470" i="53"/>
  <c r="AM470" i="53"/>
  <c r="AN470" i="53"/>
  <c r="AO470" i="53"/>
  <c r="AP470" i="53"/>
  <c r="AQ470" i="53"/>
  <c r="AT470" i="53"/>
  <c r="AU470" i="53"/>
  <c r="AV470" i="53"/>
  <c r="AW470" i="53"/>
  <c r="AX470" i="53"/>
  <c r="AY470" i="53"/>
  <c r="AZ470" i="53"/>
  <c r="BA470" i="53"/>
  <c r="BB470" i="53"/>
  <c r="A471" i="53"/>
  <c r="B471" i="53"/>
  <c r="C471" i="53"/>
  <c r="D471" i="53"/>
  <c r="E471" i="53"/>
  <c r="F471" i="53"/>
  <c r="G471" i="53"/>
  <c r="H471" i="53"/>
  <c r="I471" i="53"/>
  <c r="J471" i="53"/>
  <c r="K471" i="53"/>
  <c r="L471" i="53"/>
  <c r="M471" i="53"/>
  <c r="N471" i="53"/>
  <c r="O471" i="53"/>
  <c r="P471" i="53"/>
  <c r="Q471" i="53"/>
  <c r="R471" i="53"/>
  <c r="S471" i="53"/>
  <c r="T471" i="53"/>
  <c r="U471" i="53"/>
  <c r="V471" i="53"/>
  <c r="W471" i="53"/>
  <c r="X471" i="53"/>
  <c r="Y471" i="53"/>
  <c r="Z471" i="53"/>
  <c r="AA471" i="53"/>
  <c r="AC471" i="53"/>
  <c r="AD471" i="53"/>
  <c r="AE471" i="53"/>
  <c r="AF471" i="53"/>
  <c r="AG471" i="53"/>
  <c r="AH471" i="53"/>
  <c r="AI471" i="53"/>
  <c r="AJ471" i="53"/>
  <c r="AK471" i="53"/>
  <c r="AL471" i="53"/>
  <c r="AM471" i="53"/>
  <c r="AN471" i="53"/>
  <c r="AO471" i="53"/>
  <c r="AP471" i="53"/>
  <c r="AQ471" i="53"/>
  <c r="AT471" i="53"/>
  <c r="AU471" i="53"/>
  <c r="AV471" i="53"/>
  <c r="AW471" i="53"/>
  <c r="AX471" i="53"/>
  <c r="AY471" i="53"/>
  <c r="AZ471" i="53"/>
  <c r="BA471" i="53"/>
  <c r="BB471" i="53"/>
  <c r="A472" i="53"/>
  <c r="B472" i="53"/>
  <c r="C472" i="53"/>
  <c r="D472" i="53"/>
  <c r="E472" i="53"/>
  <c r="F472" i="53"/>
  <c r="G472" i="53"/>
  <c r="H472" i="53"/>
  <c r="I472" i="53"/>
  <c r="J472" i="53"/>
  <c r="K472" i="53"/>
  <c r="L472" i="53"/>
  <c r="M472" i="53"/>
  <c r="N472" i="53"/>
  <c r="O472" i="53"/>
  <c r="P472" i="53"/>
  <c r="Q472" i="53"/>
  <c r="R472" i="53"/>
  <c r="S472" i="53"/>
  <c r="T472" i="53"/>
  <c r="U472" i="53"/>
  <c r="V472" i="53"/>
  <c r="W472" i="53"/>
  <c r="X472" i="53"/>
  <c r="Y472" i="53"/>
  <c r="Z472" i="53"/>
  <c r="AA472" i="53"/>
  <c r="AC472" i="53"/>
  <c r="AD472" i="53"/>
  <c r="AE472" i="53"/>
  <c r="AF472" i="53"/>
  <c r="AG472" i="53"/>
  <c r="AH472" i="53"/>
  <c r="AI472" i="53"/>
  <c r="AJ472" i="53"/>
  <c r="AK472" i="53"/>
  <c r="AL472" i="53"/>
  <c r="AM472" i="53"/>
  <c r="AN472" i="53"/>
  <c r="AO472" i="53"/>
  <c r="AP472" i="53"/>
  <c r="AQ472" i="53"/>
  <c r="AT472" i="53"/>
  <c r="AU472" i="53"/>
  <c r="AV472" i="53"/>
  <c r="AW472" i="53"/>
  <c r="AX472" i="53"/>
  <c r="AY472" i="53"/>
  <c r="AZ472" i="53"/>
  <c r="BA472" i="53"/>
  <c r="BB472" i="53"/>
  <c r="A473" i="53"/>
  <c r="B473" i="53"/>
  <c r="C473" i="53"/>
  <c r="D473" i="53"/>
  <c r="E473" i="53"/>
  <c r="F473" i="53"/>
  <c r="G473" i="53"/>
  <c r="H473" i="53"/>
  <c r="I473" i="53"/>
  <c r="J473" i="53"/>
  <c r="K473" i="53"/>
  <c r="L473" i="53"/>
  <c r="M473" i="53"/>
  <c r="N473" i="53"/>
  <c r="O473" i="53"/>
  <c r="P473" i="53"/>
  <c r="Q473" i="53"/>
  <c r="R473" i="53"/>
  <c r="S473" i="53"/>
  <c r="T473" i="53"/>
  <c r="U473" i="53"/>
  <c r="V473" i="53"/>
  <c r="W473" i="53"/>
  <c r="X473" i="53"/>
  <c r="Y473" i="53"/>
  <c r="Z473" i="53"/>
  <c r="AA473" i="53"/>
  <c r="AC473" i="53"/>
  <c r="AD473" i="53"/>
  <c r="AE473" i="53"/>
  <c r="AF473" i="53"/>
  <c r="AG473" i="53"/>
  <c r="AH473" i="53"/>
  <c r="AI473" i="53"/>
  <c r="AJ473" i="53"/>
  <c r="AK473" i="53"/>
  <c r="AL473" i="53"/>
  <c r="AM473" i="53"/>
  <c r="AN473" i="53"/>
  <c r="AO473" i="53"/>
  <c r="AP473" i="53"/>
  <c r="AQ473" i="53"/>
  <c r="AT473" i="53"/>
  <c r="AU473" i="53"/>
  <c r="AV473" i="53"/>
  <c r="AW473" i="53"/>
  <c r="AX473" i="53"/>
  <c r="AY473" i="53"/>
  <c r="AZ473" i="53"/>
  <c r="BA473" i="53"/>
  <c r="BB473" i="53"/>
  <c r="A474" i="53"/>
  <c r="B474" i="53"/>
  <c r="C474" i="53"/>
  <c r="D474" i="53"/>
  <c r="E474" i="53"/>
  <c r="F474" i="53"/>
  <c r="G474" i="53"/>
  <c r="H474" i="53"/>
  <c r="I474" i="53"/>
  <c r="J474" i="53"/>
  <c r="K474" i="53"/>
  <c r="L474" i="53"/>
  <c r="M474" i="53"/>
  <c r="N474" i="53"/>
  <c r="O474" i="53"/>
  <c r="P474" i="53"/>
  <c r="Q474" i="53"/>
  <c r="R474" i="53"/>
  <c r="S474" i="53"/>
  <c r="T474" i="53"/>
  <c r="U474" i="53"/>
  <c r="V474" i="53"/>
  <c r="W474" i="53"/>
  <c r="X474" i="53"/>
  <c r="Y474" i="53"/>
  <c r="Z474" i="53"/>
  <c r="AA474" i="53"/>
  <c r="AC474" i="53"/>
  <c r="AD474" i="53"/>
  <c r="AE474" i="53"/>
  <c r="AF474" i="53"/>
  <c r="AG474" i="53"/>
  <c r="AH474" i="53"/>
  <c r="AI474" i="53"/>
  <c r="AJ474" i="53"/>
  <c r="AK474" i="53"/>
  <c r="AL474" i="53"/>
  <c r="AM474" i="53"/>
  <c r="AN474" i="53"/>
  <c r="AO474" i="53"/>
  <c r="AP474" i="53"/>
  <c r="AQ474" i="53"/>
  <c r="AT474" i="53"/>
  <c r="AU474" i="53"/>
  <c r="AV474" i="53"/>
  <c r="AW474" i="53"/>
  <c r="AX474" i="53"/>
  <c r="AY474" i="53"/>
  <c r="AZ474" i="53"/>
  <c r="BA474" i="53"/>
  <c r="BB474" i="53"/>
  <c r="A475" i="53"/>
  <c r="B475" i="53"/>
  <c r="C475" i="53"/>
  <c r="D475" i="53"/>
  <c r="E475" i="53"/>
  <c r="F475" i="53"/>
  <c r="G475" i="53"/>
  <c r="H475" i="53"/>
  <c r="I475" i="53"/>
  <c r="J475" i="53"/>
  <c r="K475" i="53"/>
  <c r="L475" i="53"/>
  <c r="M475" i="53"/>
  <c r="N475" i="53"/>
  <c r="O475" i="53"/>
  <c r="P475" i="53"/>
  <c r="Q475" i="53"/>
  <c r="R475" i="53"/>
  <c r="S475" i="53"/>
  <c r="T475" i="53"/>
  <c r="U475" i="53"/>
  <c r="V475" i="53"/>
  <c r="W475" i="53"/>
  <c r="X475" i="53"/>
  <c r="Y475" i="53"/>
  <c r="Z475" i="53"/>
  <c r="AA475" i="53"/>
  <c r="AC475" i="53"/>
  <c r="AD475" i="53"/>
  <c r="AE475" i="53"/>
  <c r="AF475" i="53"/>
  <c r="AG475" i="53"/>
  <c r="AH475" i="53"/>
  <c r="AI475" i="53"/>
  <c r="AJ475" i="53"/>
  <c r="AK475" i="53"/>
  <c r="AL475" i="53"/>
  <c r="AM475" i="53"/>
  <c r="AN475" i="53"/>
  <c r="AO475" i="53"/>
  <c r="AP475" i="53"/>
  <c r="AQ475" i="53"/>
  <c r="AT475" i="53"/>
  <c r="AU475" i="53"/>
  <c r="AV475" i="53"/>
  <c r="AW475" i="53"/>
  <c r="AX475" i="53"/>
  <c r="AY475" i="53"/>
  <c r="AZ475" i="53"/>
  <c r="BA475" i="53"/>
  <c r="BB475" i="53"/>
  <c r="D4" i="12"/>
  <c r="E4" i="12"/>
  <c r="F4" i="12"/>
  <c r="G4" i="12" s="1"/>
  <c r="H4" i="12" s="1"/>
  <c r="I4" i="12" s="1"/>
  <c r="J4" i="12" s="1"/>
  <c r="K4" i="12" s="1"/>
  <c r="L4" i="12" s="1"/>
  <c r="M4" i="12" s="1"/>
  <c r="N4" i="12" s="1"/>
  <c r="O4" i="12" s="1"/>
  <c r="P4" i="12" s="1"/>
  <c r="Q4" i="12" s="1"/>
  <c r="R4" i="12" s="1"/>
  <c r="S4" i="12" s="1"/>
  <c r="T4" i="12" s="1"/>
  <c r="U4" i="12" s="1"/>
  <c r="V4" i="12" s="1"/>
  <c r="W4" i="12" s="1"/>
  <c r="X4" i="12" s="1"/>
  <c r="Y4" i="12" s="1"/>
  <c r="Z4" i="12" s="1"/>
  <c r="AA4" i="12" s="1"/>
  <c r="AB4" i="12" s="1"/>
  <c r="AE4" i="12"/>
  <c r="AF4" i="12"/>
  <c r="AG4" i="12" s="1"/>
  <c r="AH4" i="12" s="1"/>
  <c r="AI4" i="12" s="1"/>
  <c r="AJ4" i="12" s="1"/>
  <c r="AK4" i="12" s="1"/>
  <c r="AL4" i="12" s="1"/>
  <c r="AM4" i="12" s="1"/>
  <c r="AN4" i="12" s="1"/>
  <c r="AO4" i="12" s="1"/>
  <c r="AP4" i="12" s="1"/>
  <c r="AQ4" i="12" s="1"/>
  <c r="AR4" i="12" s="1"/>
  <c r="AS4" i="12" s="1"/>
  <c r="AT4" i="12" s="1"/>
  <c r="AU4" i="12" s="1"/>
  <c r="AV4" i="12" s="1"/>
  <c r="AW4" i="12" s="1"/>
  <c r="AX4" i="12" s="1"/>
  <c r="AY4" i="12" s="1"/>
  <c r="AZ4" i="12" s="1"/>
  <c r="BA4" i="12" s="1"/>
  <c r="BB4" i="12" s="1"/>
  <c r="BC4" i="12" s="1"/>
  <c r="C6" i="12"/>
  <c r="D6" i="12"/>
  <c r="E6" i="12"/>
  <c r="F6" i="12"/>
  <c r="G6" i="12"/>
  <c r="H6" i="12"/>
  <c r="I6" i="12"/>
  <c r="J6" i="12"/>
  <c r="K6" i="12"/>
  <c r="L6" i="12"/>
  <c r="M6" i="12"/>
  <c r="N6" i="12"/>
  <c r="O6" i="12"/>
  <c r="P6" i="12"/>
  <c r="Q6" i="12"/>
  <c r="R6" i="12"/>
  <c r="S6" i="12"/>
  <c r="T6" i="12"/>
  <c r="U6" i="12"/>
  <c r="V6" i="12"/>
  <c r="W6" i="12"/>
  <c r="X6" i="12"/>
  <c r="Y6" i="12"/>
  <c r="Z6" i="12"/>
  <c r="AA6" i="12"/>
  <c r="AB6" i="12"/>
  <c r="AD6" i="12"/>
  <c r="AD8" i="12" s="1"/>
  <c r="AE6" i="12"/>
  <c r="AF6" i="12"/>
  <c r="AG6" i="12"/>
  <c r="AG8" i="12" s="1"/>
  <c r="AH6" i="12"/>
  <c r="AI6" i="12"/>
  <c r="AJ6" i="12"/>
  <c r="AK6" i="12"/>
  <c r="AL6" i="12"/>
  <c r="AL8" i="12" s="1"/>
  <c r="AM6" i="12"/>
  <c r="AN6" i="12"/>
  <c r="AO6" i="12"/>
  <c r="AO8" i="12" s="1"/>
  <c r="AP6" i="12"/>
  <c r="AQ6" i="12"/>
  <c r="AR6" i="12"/>
  <c r="AS6" i="12"/>
  <c r="AT6" i="12"/>
  <c r="AU6" i="12"/>
  <c r="AV6" i="12"/>
  <c r="AW6" i="12"/>
  <c r="AW8" i="12" s="1"/>
  <c r="AX6" i="12"/>
  <c r="AY6" i="12"/>
  <c r="AZ6" i="12"/>
  <c r="BA6" i="12"/>
  <c r="BB6" i="12"/>
  <c r="BB8" i="12" s="1"/>
  <c r="BC6" i="12"/>
  <c r="C7" i="12"/>
  <c r="D7" i="12"/>
  <c r="D8" i="12" s="1"/>
  <c r="E7" i="12"/>
  <c r="F7" i="12"/>
  <c r="G7" i="12"/>
  <c r="G8" i="12" s="1"/>
  <c r="H7" i="12"/>
  <c r="I7" i="12"/>
  <c r="J7" i="12"/>
  <c r="K7" i="12"/>
  <c r="L7" i="12"/>
  <c r="L8" i="12" s="1"/>
  <c r="M7" i="12"/>
  <c r="N7" i="12"/>
  <c r="O7" i="12"/>
  <c r="O8" i="12" s="1"/>
  <c r="P7" i="12"/>
  <c r="Q7" i="12"/>
  <c r="Q8" i="12" s="1"/>
  <c r="R7" i="12"/>
  <c r="S7" i="12"/>
  <c r="T7" i="12"/>
  <c r="T8" i="12" s="1"/>
  <c r="U7" i="12"/>
  <c r="V7" i="12"/>
  <c r="W7" i="12"/>
  <c r="W8" i="12" s="1"/>
  <c r="X7" i="12"/>
  <c r="Y7" i="12"/>
  <c r="Y8" i="12" s="1"/>
  <c r="Z7" i="12"/>
  <c r="AA7" i="12"/>
  <c r="AB7" i="12"/>
  <c r="AB8" i="12" s="1"/>
  <c r="AD7" i="12"/>
  <c r="AE7" i="12"/>
  <c r="AF7" i="12"/>
  <c r="AF8" i="12" s="1"/>
  <c r="AG7" i="12"/>
  <c r="AH7" i="12"/>
  <c r="AI7" i="12"/>
  <c r="AJ7" i="12"/>
  <c r="AK7" i="12"/>
  <c r="AK8" i="12" s="1"/>
  <c r="AL7" i="12"/>
  <c r="AM7" i="12"/>
  <c r="AN7" i="12"/>
  <c r="AN8" i="12" s="1"/>
  <c r="AO7" i="12"/>
  <c r="AP7" i="12"/>
  <c r="AP8" i="12" s="1"/>
  <c r="AQ7" i="12"/>
  <c r="AR7" i="12"/>
  <c r="AS7" i="12"/>
  <c r="AS8" i="12" s="1"/>
  <c r="AT7" i="12"/>
  <c r="AU7" i="12"/>
  <c r="AV7" i="12"/>
  <c r="AV8" i="12" s="1"/>
  <c r="AW7" i="12"/>
  <c r="AX7" i="12"/>
  <c r="AX8" i="12" s="1"/>
  <c r="AY7" i="12"/>
  <c r="AZ7" i="12"/>
  <c r="BA7" i="12"/>
  <c r="BA8" i="12" s="1"/>
  <c r="BB7" i="12"/>
  <c r="BC7" i="12"/>
  <c r="C8" i="12"/>
  <c r="E8" i="12"/>
  <c r="F8" i="12"/>
  <c r="I8" i="12"/>
  <c r="J8" i="12"/>
  <c r="K8" i="12"/>
  <c r="N8" i="12"/>
  <c r="R8" i="12"/>
  <c r="S8" i="12"/>
  <c r="V8" i="12"/>
  <c r="Z8" i="12"/>
  <c r="AA8" i="12"/>
  <c r="AE8" i="12"/>
  <c r="AH8" i="12"/>
  <c r="AI8" i="12"/>
  <c r="AJ8" i="12"/>
  <c r="AM8" i="12"/>
  <c r="AQ8" i="12"/>
  <c r="AR8" i="12"/>
  <c r="AT8" i="12"/>
  <c r="AU8" i="12"/>
  <c r="AY8" i="12"/>
  <c r="AZ8" i="12"/>
  <c r="BC8" i="12"/>
  <c r="C9" i="12"/>
  <c r="D9" i="12"/>
  <c r="E9" i="12"/>
  <c r="F9" i="12"/>
  <c r="G9" i="12"/>
  <c r="H9" i="12"/>
  <c r="I9" i="12"/>
  <c r="J9" i="12"/>
  <c r="K9" i="12"/>
  <c r="L9" i="12"/>
  <c r="M9" i="12"/>
  <c r="N9" i="12"/>
  <c r="O9" i="12"/>
  <c r="P9" i="12"/>
  <c r="Q9" i="12"/>
  <c r="R9" i="12"/>
  <c r="S9" i="12"/>
  <c r="T9" i="12"/>
  <c r="U9" i="12"/>
  <c r="V9" i="12"/>
  <c r="W9" i="12"/>
  <c r="X9" i="12"/>
  <c r="Y9" i="12"/>
  <c r="Z9" i="12"/>
  <c r="AA9" i="12"/>
  <c r="AB9" i="12"/>
  <c r="AD9" i="12"/>
  <c r="AE9" i="12"/>
  <c r="AF9" i="12"/>
  <c r="AG9" i="12"/>
  <c r="AH9" i="12"/>
  <c r="AI9" i="12"/>
  <c r="AJ9" i="12"/>
  <c r="AK9" i="12"/>
  <c r="AL9" i="12"/>
  <c r="AM9" i="12"/>
  <c r="AN9" i="12"/>
  <c r="AO9" i="12"/>
  <c r="AP9" i="12"/>
  <c r="AQ9" i="12"/>
  <c r="AR9" i="12"/>
  <c r="AS9" i="12"/>
  <c r="AT9" i="12"/>
  <c r="AU9" i="12"/>
  <c r="AV9" i="12"/>
  <c r="AW9" i="12"/>
  <c r="AX9" i="12"/>
  <c r="AY9" i="12"/>
  <c r="AZ9" i="12"/>
  <c r="BA9" i="12"/>
  <c r="BB9" i="12"/>
  <c r="BC9" i="12"/>
  <c r="C10" i="12"/>
  <c r="D10" i="12"/>
  <c r="E10" i="12"/>
  <c r="F10" i="12"/>
  <c r="G10" i="12"/>
  <c r="H10" i="12"/>
  <c r="I10" i="12"/>
  <c r="J10" i="12"/>
  <c r="K10" i="12"/>
  <c r="L10" i="12"/>
  <c r="M10" i="12"/>
  <c r="N10" i="12"/>
  <c r="O10" i="12"/>
  <c r="P10" i="12"/>
  <c r="Q10" i="12"/>
  <c r="R10" i="12"/>
  <c r="S10" i="12"/>
  <c r="T10" i="12"/>
  <c r="U10" i="12"/>
  <c r="V10" i="12"/>
  <c r="W10" i="12"/>
  <c r="X10" i="12"/>
  <c r="Y10" i="12"/>
  <c r="Z10" i="12"/>
  <c r="AA10" i="12"/>
  <c r="AB10" i="12"/>
  <c r="AD10" i="12"/>
  <c r="AE10" i="12"/>
  <c r="AF10" i="12"/>
  <c r="AG10" i="12"/>
  <c r="AH10" i="12"/>
  <c r="AI10" i="12"/>
  <c r="AJ10" i="12"/>
  <c r="AK10" i="12"/>
  <c r="AL10" i="12"/>
  <c r="AM10" i="12"/>
  <c r="AN10" i="12"/>
  <c r="AO10" i="12"/>
  <c r="AP10" i="12"/>
  <c r="AQ10" i="12"/>
  <c r="AR10" i="12"/>
  <c r="AS10" i="12"/>
  <c r="AT10" i="12"/>
  <c r="AU10" i="12"/>
  <c r="AV10" i="12"/>
  <c r="AW10" i="12"/>
  <c r="AX10" i="12"/>
  <c r="AY10" i="12"/>
  <c r="AZ10" i="12"/>
  <c r="BA10" i="12"/>
  <c r="BB10" i="12"/>
  <c r="BC10" i="12"/>
  <c r="C11" i="12"/>
  <c r="D11" i="12"/>
  <c r="E11" i="12"/>
  <c r="F11" i="12"/>
  <c r="G11" i="12"/>
  <c r="H11" i="12"/>
  <c r="I11" i="12"/>
  <c r="J11" i="12"/>
  <c r="K11" i="12"/>
  <c r="L11" i="12"/>
  <c r="M11" i="12"/>
  <c r="N11" i="12"/>
  <c r="O11" i="12"/>
  <c r="P11" i="12"/>
  <c r="Q11" i="12"/>
  <c r="R11" i="12"/>
  <c r="S11" i="12"/>
  <c r="T11" i="12"/>
  <c r="U11" i="12"/>
  <c r="V11" i="12"/>
  <c r="W11" i="12"/>
  <c r="X11" i="12"/>
  <c r="Y11" i="12"/>
  <c r="Z11" i="12"/>
  <c r="AA11" i="12"/>
  <c r="AB11" i="12"/>
  <c r="AD11" i="12"/>
  <c r="AE11" i="12"/>
  <c r="AF11" i="12"/>
  <c r="AG11" i="12"/>
  <c r="AH11" i="12"/>
  <c r="AI11" i="12"/>
  <c r="AJ11" i="12"/>
  <c r="AK11" i="12"/>
  <c r="AL11" i="12"/>
  <c r="AM11" i="12"/>
  <c r="AN11" i="12"/>
  <c r="AO11" i="12"/>
  <c r="AP11" i="12"/>
  <c r="AQ11" i="12"/>
  <c r="AR11" i="12"/>
  <c r="AS11" i="12"/>
  <c r="AT11" i="12"/>
  <c r="AU11" i="12"/>
  <c r="AV11" i="12"/>
  <c r="AW11" i="12"/>
  <c r="AX11" i="12"/>
  <c r="AY11" i="12"/>
  <c r="AZ11" i="12"/>
  <c r="BA11" i="12"/>
  <c r="BB11" i="12"/>
  <c r="BC11" i="12"/>
  <c r="C13" i="12"/>
  <c r="D13" i="12"/>
  <c r="E13" i="12"/>
  <c r="F13" i="12"/>
  <c r="G13" i="12"/>
  <c r="H13" i="12"/>
  <c r="I13" i="12"/>
  <c r="J13" i="12"/>
  <c r="K13" i="12"/>
  <c r="L13" i="12"/>
  <c r="M13" i="12"/>
  <c r="N13" i="12"/>
  <c r="O13" i="12"/>
  <c r="P13" i="12"/>
  <c r="Q13" i="12"/>
  <c r="R13" i="12"/>
  <c r="S13" i="12"/>
  <c r="T13" i="12"/>
  <c r="U13" i="12"/>
  <c r="V13" i="12"/>
  <c r="W13" i="12"/>
  <c r="X13" i="12"/>
  <c r="Y13" i="12"/>
  <c r="Z13" i="12"/>
  <c r="AA13" i="12"/>
  <c r="AB13" i="12"/>
  <c r="AD13" i="12"/>
  <c r="AE13" i="12"/>
  <c r="AF13" i="12"/>
  <c r="AG13" i="12"/>
  <c r="AH13" i="12"/>
  <c r="AI13" i="12"/>
  <c r="AJ13" i="12"/>
  <c r="AK13" i="12"/>
  <c r="AL13" i="12"/>
  <c r="AM13" i="12"/>
  <c r="AM46" i="12" s="1"/>
  <c r="AN13" i="12"/>
  <c r="AO13" i="12"/>
  <c r="AP13" i="12"/>
  <c r="AQ13" i="12"/>
  <c r="AR13" i="12"/>
  <c r="AS13" i="12"/>
  <c r="AT13" i="12"/>
  <c r="AU13" i="12"/>
  <c r="AU46" i="12" s="1"/>
  <c r="AV13" i="12"/>
  <c r="AW13" i="12"/>
  <c r="AX13" i="12"/>
  <c r="AY13" i="12"/>
  <c r="AZ13" i="12"/>
  <c r="BA13" i="12"/>
  <c r="BB13" i="12"/>
  <c r="BC13" i="12"/>
  <c r="C14" i="12"/>
  <c r="D14" i="12"/>
  <c r="E14" i="12"/>
  <c r="F14" i="12"/>
  <c r="G14" i="12"/>
  <c r="G15" i="12" s="1"/>
  <c r="H14" i="12"/>
  <c r="I14" i="12"/>
  <c r="J14" i="12"/>
  <c r="J15" i="12" s="1"/>
  <c r="K14" i="12"/>
  <c r="L14" i="12"/>
  <c r="M14" i="12"/>
  <c r="N14" i="12"/>
  <c r="O14" i="12"/>
  <c r="O15" i="12" s="1"/>
  <c r="P14" i="12"/>
  <c r="Q14" i="12"/>
  <c r="R14" i="12"/>
  <c r="R15" i="12" s="1"/>
  <c r="S14" i="12"/>
  <c r="T14" i="12"/>
  <c r="U14" i="12"/>
  <c r="V14" i="12"/>
  <c r="W14" i="12"/>
  <c r="W15" i="12" s="1"/>
  <c r="X14" i="12"/>
  <c r="Y14" i="12"/>
  <c r="Z14" i="12"/>
  <c r="Z15" i="12" s="1"/>
  <c r="AA14" i="12"/>
  <c r="AB14" i="12"/>
  <c r="AD14" i="12"/>
  <c r="AE14" i="12"/>
  <c r="AF14" i="12"/>
  <c r="AF15" i="12" s="1"/>
  <c r="AG14" i="12"/>
  <c r="AH14" i="12"/>
  <c r="AI14" i="12"/>
  <c r="AI15" i="12" s="1"/>
  <c r="AJ14" i="12"/>
  <c r="AK14" i="12"/>
  <c r="AL14" i="12"/>
  <c r="AM14" i="12"/>
  <c r="AN14" i="12"/>
  <c r="AN15" i="12" s="1"/>
  <c r="AO14" i="12"/>
  <c r="AP14" i="12"/>
  <c r="AQ14" i="12"/>
  <c r="AQ15" i="12" s="1"/>
  <c r="AR14" i="12"/>
  <c r="AS14" i="12"/>
  <c r="AT14" i="12"/>
  <c r="AU14" i="12"/>
  <c r="AV14" i="12"/>
  <c r="AV15" i="12" s="1"/>
  <c r="AW14" i="12"/>
  <c r="AX14" i="12"/>
  <c r="AY14" i="12"/>
  <c r="AY15" i="12" s="1"/>
  <c r="AZ14" i="12"/>
  <c r="BA14" i="12"/>
  <c r="BB14" i="12"/>
  <c r="BC14" i="12"/>
  <c r="C15" i="12"/>
  <c r="D15" i="12"/>
  <c r="E15" i="12"/>
  <c r="F15" i="12"/>
  <c r="H15" i="12"/>
  <c r="I15" i="12"/>
  <c r="K15" i="12"/>
  <c r="L15" i="12"/>
  <c r="M15" i="12"/>
  <c r="P15" i="12"/>
  <c r="Q15" i="12"/>
  <c r="S15" i="12"/>
  <c r="T15" i="12"/>
  <c r="U15" i="12"/>
  <c r="V15" i="12"/>
  <c r="X15" i="12"/>
  <c r="Y15" i="12"/>
  <c r="AA15" i="12"/>
  <c r="AB15" i="12"/>
  <c r="AD15" i="12"/>
  <c r="AE15" i="12"/>
  <c r="AG15" i="12"/>
  <c r="AH15" i="12"/>
  <c r="AJ15" i="12"/>
  <c r="AK15" i="12"/>
  <c r="AL15" i="12"/>
  <c r="AM15" i="12"/>
  <c r="AO15" i="12"/>
  <c r="AP15" i="12"/>
  <c r="AR15" i="12"/>
  <c r="AS15" i="12"/>
  <c r="AT15" i="12"/>
  <c r="AW15" i="12"/>
  <c r="AX15" i="12"/>
  <c r="AZ15" i="12"/>
  <c r="BA15" i="12"/>
  <c r="BB15" i="12"/>
  <c r="BC15" i="12"/>
  <c r="C16" i="12"/>
  <c r="D16" i="12"/>
  <c r="E16" i="12"/>
  <c r="F16" i="12"/>
  <c r="G16" i="12"/>
  <c r="H16" i="12"/>
  <c r="I16" i="12"/>
  <c r="J16" i="12"/>
  <c r="K16" i="12"/>
  <c r="L16" i="12"/>
  <c r="M16" i="12"/>
  <c r="N16" i="12"/>
  <c r="O16" i="12"/>
  <c r="P16" i="12"/>
  <c r="Q16" i="12"/>
  <c r="R16" i="12"/>
  <c r="S16" i="12"/>
  <c r="T16" i="12"/>
  <c r="U16" i="12"/>
  <c r="V16" i="12"/>
  <c r="W16" i="12"/>
  <c r="X16" i="12"/>
  <c r="Y16" i="12"/>
  <c r="Z16" i="12"/>
  <c r="AA16" i="12"/>
  <c r="AB16" i="12"/>
  <c r="AD16" i="12"/>
  <c r="AE16" i="12"/>
  <c r="AF16" i="12"/>
  <c r="AF20" i="12" s="1"/>
  <c r="AG16" i="12"/>
  <c r="AH16" i="12"/>
  <c r="AI16" i="12"/>
  <c r="AJ16" i="12"/>
  <c r="AK16" i="12"/>
  <c r="AL16" i="12"/>
  <c r="AM16" i="12"/>
  <c r="AN16" i="12"/>
  <c r="AN20" i="12" s="1"/>
  <c r="AO16" i="12"/>
  <c r="AP16" i="12"/>
  <c r="AQ16" i="12"/>
  <c r="AR16" i="12"/>
  <c r="AS16" i="12"/>
  <c r="AT16" i="12"/>
  <c r="AU16" i="12"/>
  <c r="AV16" i="12"/>
  <c r="AV20" i="12" s="1"/>
  <c r="AW16" i="12"/>
  <c r="AX16" i="12"/>
  <c r="AY16" i="12"/>
  <c r="AZ16" i="12"/>
  <c r="BA16" i="12"/>
  <c r="BB16" i="12"/>
  <c r="BC16" i="12"/>
  <c r="C18" i="12"/>
  <c r="D18" i="12"/>
  <c r="E18" i="12"/>
  <c r="F18" i="12"/>
  <c r="G18" i="12"/>
  <c r="H18" i="12"/>
  <c r="I18" i="12"/>
  <c r="J18" i="12"/>
  <c r="K18" i="12"/>
  <c r="L18" i="12"/>
  <c r="M18" i="12"/>
  <c r="N18" i="12"/>
  <c r="O18" i="12"/>
  <c r="P18" i="12"/>
  <c r="Q18" i="12"/>
  <c r="R18" i="12"/>
  <c r="S18" i="12"/>
  <c r="T18" i="12"/>
  <c r="U18" i="12"/>
  <c r="V18" i="12"/>
  <c r="W18" i="12"/>
  <c r="X18" i="12"/>
  <c r="Y18" i="12"/>
  <c r="Z18" i="12"/>
  <c r="AA18" i="12"/>
  <c r="AB18" i="12"/>
  <c r="AD18" i="12"/>
  <c r="AE18" i="12"/>
  <c r="AE20" i="12" s="1"/>
  <c r="AF18" i="12"/>
  <c r="AG18" i="12"/>
  <c r="AH18" i="12"/>
  <c r="AI18" i="12"/>
  <c r="AJ18" i="12"/>
  <c r="AK18" i="12"/>
  <c r="AL18" i="12"/>
  <c r="AM18" i="12"/>
  <c r="AM20" i="12" s="1"/>
  <c r="AN18" i="12"/>
  <c r="AO18" i="12"/>
  <c r="AP18" i="12"/>
  <c r="AQ18" i="12"/>
  <c r="AR18" i="12"/>
  <c r="AS18" i="12"/>
  <c r="AT18" i="12"/>
  <c r="AU18" i="12"/>
  <c r="AU20" i="12" s="1"/>
  <c r="AV18" i="12"/>
  <c r="AW18" i="12"/>
  <c r="AX18" i="12"/>
  <c r="AY18" i="12"/>
  <c r="AZ18" i="12"/>
  <c r="BA18" i="12"/>
  <c r="BB18" i="12"/>
  <c r="BC18" i="12"/>
  <c r="BC20" i="12" s="1"/>
  <c r="C19" i="12"/>
  <c r="D19" i="12"/>
  <c r="E19" i="12"/>
  <c r="F19" i="12"/>
  <c r="G19" i="12"/>
  <c r="H19" i="12"/>
  <c r="I19" i="12"/>
  <c r="I20" i="12" s="1"/>
  <c r="J19" i="12"/>
  <c r="K19" i="12"/>
  <c r="L19" i="12"/>
  <c r="M19" i="12"/>
  <c r="N19" i="12"/>
  <c r="O19" i="12"/>
  <c r="P19" i="12"/>
  <c r="Q19" i="12"/>
  <c r="Q20" i="12" s="1"/>
  <c r="R19" i="12"/>
  <c r="S19" i="12"/>
  <c r="T19" i="12"/>
  <c r="U19" i="12"/>
  <c r="V19" i="12"/>
  <c r="W19" i="12"/>
  <c r="X19" i="12"/>
  <c r="Y19" i="12"/>
  <c r="Y20" i="12" s="1"/>
  <c r="Z19" i="12"/>
  <c r="AA19" i="12"/>
  <c r="AB19" i="12"/>
  <c r="AD19" i="12"/>
  <c r="AE19" i="12"/>
  <c r="AF19" i="12"/>
  <c r="AG19" i="12"/>
  <c r="AH19" i="12"/>
  <c r="AH20" i="12" s="1"/>
  <c r="AI19" i="12"/>
  <c r="AJ19" i="12"/>
  <c r="AK19" i="12"/>
  <c r="AL19" i="12"/>
  <c r="AM19" i="12"/>
  <c r="AN19" i="12"/>
  <c r="AO19" i="12"/>
  <c r="AP19" i="12"/>
  <c r="AP20" i="12" s="1"/>
  <c r="AQ19" i="12"/>
  <c r="AR19" i="12"/>
  <c r="AS19" i="12"/>
  <c r="AT19" i="12"/>
  <c r="AU19" i="12"/>
  <c r="AV19" i="12"/>
  <c r="AW19" i="12"/>
  <c r="AX19" i="12"/>
  <c r="AX20" i="12" s="1"/>
  <c r="AY19" i="12"/>
  <c r="AZ19" i="12"/>
  <c r="BA19" i="12"/>
  <c r="BB19" i="12"/>
  <c r="BC19" i="12"/>
  <c r="C20" i="12"/>
  <c r="D20" i="12"/>
  <c r="H20" i="12"/>
  <c r="K20" i="12"/>
  <c r="L20" i="12"/>
  <c r="P20" i="12"/>
  <c r="S20" i="12"/>
  <c r="T20" i="12"/>
  <c r="U20" i="12"/>
  <c r="V20" i="12"/>
  <c r="X20" i="12"/>
  <c r="AA20" i="12"/>
  <c r="AB20" i="12"/>
  <c r="AD20" i="12"/>
  <c r="AG20" i="12"/>
  <c r="AJ20" i="12"/>
  <c r="AK20" i="12"/>
  <c r="AL20" i="12"/>
  <c r="AO20" i="12"/>
  <c r="AR20" i="12"/>
  <c r="AS20" i="12"/>
  <c r="AT20" i="12"/>
  <c r="AW20" i="12"/>
  <c r="BA20" i="12"/>
  <c r="BB20" i="12"/>
  <c r="C22" i="12"/>
  <c r="D22" i="12"/>
  <c r="E22" i="12"/>
  <c r="F22" i="12"/>
  <c r="G22" i="12"/>
  <c r="H22" i="12"/>
  <c r="I22" i="12"/>
  <c r="J22" i="12"/>
  <c r="K22" i="12"/>
  <c r="L22" i="12"/>
  <c r="M22" i="12"/>
  <c r="N22" i="12"/>
  <c r="O22" i="12"/>
  <c r="P22" i="12"/>
  <c r="Q22" i="12"/>
  <c r="R22" i="12"/>
  <c r="S22" i="12"/>
  <c r="T22" i="12"/>
  <c r="U22" i="12"/>
  <c r="V22" i="12"/>
  <c r="W22" i="12"/>
  <c r="X22" i="12"/>
  <c r="Y22" i="12"/>
  <c r="Z22" i="12"/>
  <c r="AA22" i="12"/>
  <c r="AB22" i="12"/>
  <c r="AD22" i="12"/>
  <c r="AE22" i="12"/>
  <c r="AF22" i="12"/>
  <c r="AG22" i="12"/>
  <c r="AH22" i="12"/>
  <c r="AI22" i="12"/>
  <c r="AJ22" i="12"/>
  <c r="AK22" i="12"/>
  <c r="AL22" i="12"/>
  <c r="AM22" i="12"/>
  <c r="AN22" i="12"/>
  <c r="AO22" i="12"/>
  <c r="AP22" i="12"/>
  <c r="AQ22" i="12"/>
  <c r="AR22" i="12"/>
  <c r="AS22" i="12"/>
  <c r="AT22" i="12"/>
  <c r="AU22" i="12"/>
  <c r="AV22" i="12"/>
  <c r="AW22" i="12"/>
  <c r="AX22" i="12"/>
  <c r="AY22" i="12"/>
  <c r="AZ22" i="12"/>
  <c r="BA22" i="12"/>
  <c r="BB22" i="12"/>
  <c r="BC22" i="12"/>
  <c r="C23" i="12"/>
  <c r="D23" i="12"/>
  <c r="E23" i="12"/>
  <c r="F23" i="12"/>
  <c r="G23" i="12"/>
  <c r="H23" i="12"/>
  <c r="I23" i="12"/>
  <c r="J23" i="12"/>
  <c r="K23" i="12"/>
  <c r="L23" i="12"/>
  <c r="M23" i="12"/>
  <c r="N23" i="12"/>
  <c r="O23" i="12"/>
  <c r="P23" i="12"/>
  <c r="Q23" i="12"/>
  <c r="R23" i="12"/>
  <c r="S23" i="12"/>
  <c r="T23" i="12"/>
  <c r="U23" i="12"/>
  <c r="V23" i="12"/>
  <c r="W23" i="12"/>
  <c r="X23" i="12"/>
  <c r="Y23" i="12"/>
  <c r="Z23" i="12"/>
  <c r="AA23" i="12"/>
  <c r="AB23" i="12"/>
  <c r="AD23" i="12"/>
  <c r="AE23" i="12"/>
  <c r="AF23" i="12"/>
  <c r="AG23" i="12"/>
  <c r="AH23" i="12"/>
  <c r="AI23" i="12"/>
  <c r="AJ23" i="12"/>
  <c r="AK23" i="12"/>
  <c r="AL23" i="12"/>
  <c r="AM23" i="12"/>
  <c r="AN23" i="12"/>
  <c r="AO23" i="12"/>
  <c r="AP23" i="12"/>
  <c r="AQ23" i="12"/>
  <c r="AR23" i="12"/>
  <c r="AS23" i="12"/>
  <c r="AT23" i="12"/>
  <c r="AU23" i="12"/>
  <c r="AV23" i="12"/>
  <c r="AW23" i="12"/>
  <c r="AX23" i="12"/>
  <c r="AY23" i="12"/>
  <c r="AZ23" i="12"/>
  <c r="BA23" i="12"/>
  <c r="BB23" i="12"/>
  <c r="BC23" i="12"/>
  <c r="C25" i="12"/>
  <c r="D25" i="12"/>
  <c r="E25" i="12"/>
  <c r="F25" i="12"/>
  <c r="G25" i="12"/>
  <c r="H25" i="12"/>
  <c r="I25" i="12"/>
  <c r="J25" i="12"/>
  <c r="K25" i="12"/>
  <c r="L25" i="12"/>
  <c r="M25" i="12"/>
  <c r="N25" i="12"/>
  <c r="O25" i="12"/>
  <c r="P25" i="12"/>
  <c r="Q25" i="12"/>
  <c r="R25" i="12"/>
  <c r="S25" i="12"/>
  <c r="T25" i="12"/>
  <c r="U25" i="12"/>
  <c r="V25" i="12"/>
  <c r="W25" i="12"/>
  <c r="X25" i="12"/>
  <c r="Y25" i="12"/>
  <c r="Z25" i="12"/>
  <c r="AA25" i="12"/>
  <c r="AB25" i="12"/>
  <c r="AD25" i="12"/>
  <c r="AE25" i="12"/>
  <c r="AF25" i="12"/>
  <c r="AG25" i="12"/>
  <c r="AH25" i="12"/>
  <c r="AI25" i="12"/>
  <c r="AJ25" i="12"/>
  <c r="AK25" i="12"/>
  <c r="AL25" i="12"/>
  <c r="AM25" i="12"/>
  <c r="AN25" i="12"/>
  <c r="AO25" i="12"/>
  <c r="AP25" i="12"/>
  <c r="AQ25" i="12"/>
  <c r="AR25" i="12"/>
  <c r="AS25" i="12"/>
  <c r="AT25" i="12"/>
  <c r="AU25" i="12"/>
  <c r="AV25" i="12"/>
  <c r="AW25" i="12"/>
  <c r="AX25" i="12"/>
  <c r="AY25" i="12"/>
  <c r="AZ25" i="12"/>
  <c r="BA25" i="12"/>
  <c r="BB25" i="12"/>
  <c r="BC25" i="12"/>
  <c r="C26" i="12"/>
  <c r="D26" i="12"/>
  <c r="E26" i="12"/>
  <c r="F26" i="12"/>
  <c r="G26" i="12"/>
  <c r="H26" i="12"/>
  <c r="I26" i="12"/>
  <c r="J26" i="12"/>
  <c r="K26" i="12"/>
  <c r="L26" i="12"/>
  <c r="M26" i="12"/>
  <c r="N26" i="12"/>
  <c r="O26" i="12"/>
  <c r="P26" i="12"/>
  <c r="Q26" i="12"/>
  <c r="R26" i="12"/>
  <c r="S26" i="12"/>
  <c r="T26" i="12"/>
  <c r="U26" i="12"/>
  <c r="V26" i="12"/>
  <c r="W26" i="12"/>
  <c r="X26" i="12"/>
  <c r="Y26" i="12"/>
  <c r="Z26" i="12"/>
  <c r="AA26" i="12"/>
  <c r="AB26" i="12"/>
  <c r="AD26" i="12"/>
  <c r="AE26" i="12"/>
  <c r="AF26" i="12"/>
  <c r="AG26" i="12"/>
  <c r="AH26" i="12"/>
  <c r="AI26" i="12"/>
  <c r="AJ26" i="12"/>
  <c r="AK26" i="12"/>
  <c r="AL26" i="12"/>
  <c r="AM26" i="12"/>
  <c r="AN26" i="12"/>
  <c r="AO26" i="12"/>
  <c r="AP26" i="12"/>
  <c r="AQ26" i="12"/>
  <c r="AR26" i="12"/>
  <c r="AS26" i="12"/>
  <c r="AT26" i="12"/>
  <c r="AU26" i="12"/>
  <c r="AV26" i="12"/>
  <c r="AW26" i="12"/>
  <c r="AX26" i="12"/>
  <c r="AY26" i="12"/>
  <c r="AZ26" i="12"/>
  <c r="BA26" i="12"/>
  <c r="BB26" i="12"/>
  <c r="BC26" i="12"/>
  <c r="C27" i="12"/>
  <c r="D27" i="12"/>
  <c r="E27" i="12"/>
  <c r="F27" i="12"/>
  <c r="G27" i="12"/>
  <c r="H27" i="12"/>
  <c r="I27" i="12"/>
  <c r="J27" i="12"/>
  <c r="K27" i="12"/>
  <c r="L27" i="12"/>
  <c r="M27" i="12"/>
  <c r="N27" i="12"/>
  <c r="O27" i="12"/>
  <c r="P27" i="12"/>
  <c r="Q27" i="12"/>
  <c r="R27" i="12"/>
  <c r="S27" i="12"/>
  <c r="T27" i="12"/>
  <c r="U27" i="12"/>
  <c r="V27" i="12"/>
  <c r="W27" i="12"/>
  <c r="X27" i="12"/>
  <c r="Y27" i="12"/>
  <c r="Z27" i="12"/>
  <c r="AA27" i="12"/>
  <c r="AB27" i="12"/>
  <c r="AD27" i="12"/>
  <c r="AE27" i="12"/>
  <c r="AF27" i="12"/>
  <c r="AG27" i="12"/>
  <c r="AH27" i="12"/>
  <c r="AI27" i="12"/>
  <c r="AJ27" i="12"/>
  <c r="AK27" i="12"/>
  <c r="AL27" i="12"/>
  <c r="AM27" i="12"/>
  <c r="AN27" i="12"/>
  <c r="AO27" i="12"/>
  <c r="AP27" i="12"/>
  <c r="AQ27" i="12"/>
  <c r="AR27" i="12"/>
  <c r="AS27" i="12"/>
  <c r="AT27" i="12"/>
  <c r="AU27" i="12"/>
  <c r="AV27" i="12"/>
  <c r="AW27" i="12"/>
  <c r="AX27" i="12"/>
  <c r="AY27" i="12"/>
  <c r="AZ27" i="12"/>
  <c r="BA27" i="12"/>
  <c r="BB27" i="12"/>
  <c r="BC27" i="12"/>
  <c r="C28" i="12"/>
  <c r="D28" i="12"/>
  <c r="E28" i="12"/>
  <c r="F28" i="12"/>
  <c r="G28" i="12"/>
  <c r="H28" i="12"/>
  <c r="I28" i="12"/>
  <c r="J28" i="12"/>
  <c r="K28" i="12"/>
  <c r="L28" i="12"/>
  <c r="M28" i="12"/>
  <c r="N28" i="12"/>
  <c r="O28" i="12"/>
  <c r="P28" i="12"/>
  <c r="Q28" i="12"/>
  <c r="R28" i="12"/>
  <c r="S28" i="12"/>
  <c r="T28" i="12"/>
  <c r="U28" i="12"/>
  <c r="V28" i="12"/>
  <c r="W28" i="12"/>
  <c r="X28" i="12"/>
  <c r="Y28" i="12"/>
  <c r="Z28" i="12"/>
  <c r="AA28" i="12"/>
  <c r="AB28" i="12"/>
  <c r="AD28" i="12"/>
  <c r="AE28" i="12"/>
  <c r="AF28" i="12"/>
  <c r="AG28" i="12"/>
  <c r="AH28" i="12"/>
  <c r="AI28" i="12"/>
  <c r="AJ28" i="12"/>
  <c r="AK28" i="12"/>
  <c r="AL28" i="12"/>
  <c r="AM28" i="12"/>
  <c r="AN28" i="12"/>
  <c r="AO28" i="12"/>
  <c r="AP28" i="12"/>
  <c r="AQ28" i="12"/>
  <c r="AR28" i="12"/>
  <c r="AS28" i="12"/>
  <c r="AT28" i="12"/>
  <c r="AU28" i="12"/>
  <c r="AV28" i="12"/>
  <c r="AW28" i="12"/>
  <c r="AX28" i="12"/>
  <c r="AY28" i="12"/>
  <c r="AZ28" i="12"/>
  <c r="BA28" i="12"/>
  <c r="BB28" i="12"/>
  <c r="BC28" i="12"/>
  <c r="C29" i="12"/>
  <c r="D29" i="12"/>
  <c r="E29" i="12"/>
  <c r="F29" i="12"/>
  <c r="G29" i="12"/>
  <c r="H29" i="12"/>
  <c r="I29" i="12"/>
  <c r="J29" i="12"/>
  <c r="K29" i="12"/>
  <c r="L29" i="12"/>
  <c r="M29" i="12"/>
  <c r="N29" i="12"/>
  <c r="O29" i="12"/>
  <c r="P29" i="12"/>
  <c r="Q29" i="12"/>
  <c r="R29" i="12"/>
  <c r="S29" i="12"/>
  <c r="T29" i="12"/>
  <c r="U29" i="12"/>
  <c r="V29" i="12"/>
  <c r="W29" i="12"/>
  <c r="X29" i="12"/>
  <c r="Y29" i="12"/>
  <c r="Z29" i="12"/>
  <c r="AA29" i="12"/>
  <c r="AB29" i="12"/>
  <c r="AD29" i="12"/>
  <c r="AE29" i="12"/>
  <c r="AF29" i="12"/>
  <c r="AG29" i="12"/>
  <c r="AH29" i="12"/>
  <c r="AI29" i="12"/>
  <c r="AJ29" i="12"/>
  <c r="AK29" i="12"/>
  <c r="AL29" i="12"/>
  <c r="AM29" i="12"/>
  <c r="AN29" i="12"/>
  <c r="AO29" i="12"/>
  <c r="AP29" i="12"/>
  <c r="AQ29" i="12"/>
  <c r="AR29" i="12"/>
  <c r="AS29" i="12"/>
  <c r="AT29" i="12"/>
  <c r="AU29" i="12"/>
  <c r="AV29" i="12"/>
  <c r="AW29" i="12"/>
  <c r="AX29" i="12"/>
  <c r="AY29" i="12"/>
  <c r="AZ29" i="12"/>
  <c r="BA29" i="12"/>
  <c r="BB29" i="12"/>
  <c r="BC29" i="12"/>
  <c r="C30" i="12"/>
  <c r="D30" i="12"/>
  <c r="E30" i="12"/>
  <c r="F30" i="12"/>
  <c r="G30" i="12"/>
  <c r="H30" i="12"/>
  <c r="I30" i="12"/>
  <c r="J30" i="12"/>
  <c r="K30" i="12"/>
  <c r="L30" i="12"/>
  <c r="M30" i="12"/>
  <c r="N30" i="12"/>
  <c r="O30" i="12"/>
  <c r="P30" i="12"/>
  <c r="Q30" i="12"/>
  <c r="R30" i="12"/>
  <c r="S30" i="12"/>
  <c r="T30" i="12"/>
  <c r="U30" i="12"/>
  <c r="V30" i="12"/>
  <c r="W30" i="12"/>
  <c r="X30" i="12"/>
  <c r="Y30" i="12"/>
  <c r="Z30" i="12"/>
  <c r="AA30" i="12"/>
  <c r="AB30" i="12"/>
  <c r="AD30" i="12"/>
  <c r="AE30" i="12"/>
  <c r="AF30" i="12"/>
  <c r="AG30" i="12"/>
  <c r="AH30" i="12"/>
  <c r="AI30" i="12"/>
  <c r="AJ30" i="12"/>
  <c r="AK30" i="12"/>
  <c r="AL30" i="12"/>
  <c r="AM30" i="12"/>
  <c r="AN30" i="12"/>
  <c r="AO30" i="12"/>
  <c r="AP30" i="12"/>
  <c r="AQ30" i="12"/>
  <c r="AR30" i="12"/>
  <c r="AS30" i="12"/>
  <c r="AT30" i="12"/>
  <c r="AU30" i="12"/>
  <c r="AV30" i="12"/>
  <c r="AW30" i="12"/>
  <c r="AX30" i="12"/>
  <c r="AY30" i="12"/>
  <c r="AZ30" i="12"/>
  <c r="BA30" i="12"/>
  <c r="BB30" i="12"/>
  <c r="BC30" i="12"/>
  <c r="C31" i="12"/>
  <c r="D31" i="12"/>
  <c r="E31" i="12"/>
  <c r="F31" i="12"/>
  <c r="G31" i="12"/>
  <c r="H31" i="12"/>
  <c r="I31" i="12"/>
  <c r="J31" i="12"/>
  <c r="K31" i="12"/>
  <c r="L31" i="12"/>
  <c r="M31" i="12"/>
  <c r="N31" i="12"/>
  <c r="O31" i="12"/>
  <c r="P31" i="12"/>
  <c r="Q31" i="12"/>
  <c r="R31" i="12"/>
  <c r="S31" i="12"/>
  <c r="T31" i="12"/>
  <c r="U31" i="12"/>
  <c r="V31" i="12"/>
  <c r="W31" i="12"/>
  <c r="X31" i="12"/>
  <c r="Y31" i="12"/>
  <c r="Z31" i="12"/>
  <c r="AA31" i="12"/>
  <c r="AB31" i="12"/>
  <c r="AD31" i="12"/>
  <c r="AE31" i="12"/>
  <c r="AF31" i="12"/>
  <c r="AG31" i="12"/>
  <c r="AH31" i="12"/>
  <c r="AI31" i="12"/>
  <c r="AJ31" i="12"/>
  <c r="AK31" i="12"/>
  <c r="AL31" i="12"/>
  <c r="AM31" i="12"/>
  <c r="AN31" i="12"/>
  <c r="AO31" i="12"/>
  <c r="AP31" i="12"/>
  <c r="AQ31" i="12"/>
  <c r="AR31" i="12"/>
  <c r="AS31" i="12"/>
  <c r="AT31" i="12"/>
  <c r="AU31" i="12"/>
  <c r="AV31" i="12"/>
  <c r="AW31" i="12"/>
  <c r="AX31" i="12"/>
  <c r="AY31" i="12"/>
  <c r="AZ31" i="12"/>
  <c r="BA31" i="12"/>
  <c r="BB31" i="12"/>
  <c r="BC31" i="12"/>
  <c r="C32" i="12"/>
  <c r="D32" i="12"/>
  <c r="E32" i="12"/>
  <c r="F32" i="12"/>
  <c r="G32" i="12"/>
  <c r="H32" i="12"/>
  <c r="I32" i="12"/>
  <c r="J32" i="12"/>
  <c r="K32" i="12"/>
  <c r="L32" i="12"/>
  <c r="M32" i="12"/>
  <c r="N32" i="12"/>
  <c r="O32" i="12"/>
  <c r="P32" i="12"/>
  <c r="Q32" i="12"/>
  <c r="R32" i="12"/>
  <c r="S32" i="12"/>
  <c r="T32" i="12"/>
  <c r="U32" i="12"/>
  <c r="V32" i="12"/>
  <c r="W32" i="12"/>
  <c r="X32" i="12"/>
  <c r="Y32" i="12"/>
  <c r="Z32" i="12"/>
  <c r="AA32" i="12"/>
  <c r="AB32" i="12"/>
  <c r="AD32" i="12"/>
  <c r="AE32" i="12"/>
  <c r="AF32" i="12"/>
  <c r="AG32" i="12"/>
  <c r="AH32" i="12"/>
  <c r="AI32" i="12"/>
  <c r="AJ32" i="12"/>
  <c r="AK32" i="12"/>
  <c r="AL32" i="12"/>
  <c r="AM32" i="12"/>
  <c r="AN32" i="12"/>
  <c r="AO32" i="12"/>
  <c r="AP32" i="12"/>
  <c r="AQ32" i="12"/>
  <c r="AR32" i="12"/>
  <c r="AS32" i="12"/>
  <c r="AT32" i="12"/>
  <c r="AU32" i="12"/>
  <c r="AV32" i="12"/>
  <c r="AW32" i="12"/>
  <c r="AX32" i="12"/>
  <c r="AY32" i="12"/>
  <c r="AZ32" i="12"/>
  <c r="BA32" i="12"/>
  <c r="BB32" i="12"/>
  <c r="BC32" i="12"/>
  <c r="C33" i="12"/>
  <c r="D33" i="12"/>
  <c r="E33" i="12"/>
  <c r="F33" i="12"/>
  <c r="G33" i="12"/>
  <c r="H33" i="12"/>
  <c r="I33" i="12"/>
  <c r="J33" i="12"/>
  <c r="K33" i="12"/>
  <c r="L33" i="12"/>
  <c r="M33" i="12"/>
  <c r="N33" i="12"/>
  <c r="O33" i="12"/>
  <c r="P33" i="12"/>
  <c r="Q33" i="12"/>
  <c r="R33" i="12"/>
  <c r="S33" i="12"/>
  <c r="T33" i="12"/>
  <c r="U33" i="12"/>
  <c r="V33" i="12"/>
  <c r="W33" i="12"/>
  <c r="X33" i="12"/>
  <c r="Y33" i="12"/>
  <c r="Z33" i="12"/>
  <c r="AA33" i="12"/>
  <c r="AB33" i="12"/>
  <c r="AD33" i="12"/>
  <c r="AE33" i="12"/>
  <c r="AF33" i="12"/>
  <c r="AG33" i="12"/>
  <c r="AH33" i="12"/>
  <c r="AI33" i="12"/>
  <c r="AJ33" i="12"/>
  <c r="AK33" i="12"/>
  <c r="AL33" i="12"/>
  <c r="AM33" i="12"/>
  <c r="AN33" i="12"/>
  <c r="AO33" i="12"/>
  <c r="AP33" i="12"/>
  <c r="AQ33" i="12"/>
  <c r="AR33" i="12"/>
  <c r="AS33" i="12"/>
  <c r="AT33" i="12"/>
  <c r="AU33" i="12"/>
  <c r="AV33" i="12"/>
  <c r="AW33" i="12"/>
  <c r="AX33" i="12"/>
  <c r="AY33" i="12"/>
  <c r="AZ33" i="12"/>
  <c r="BA33" i="12"/>
  <c r="BB33" i="12"/>
  <c r="BC33" i="12"/>
  <c r="C34" i="12"/>
  <c r="D34" i="12"/>
  <c r="E34" i="12"/>
  <c r="F34" i="12"/>
  <c r="G34" i="12"/>
  <c r="H34" i="12"/>
  <c r="I34" i="12"/>
  <c r="J34" i="12"/>
  <c r="K34" i="12"/>
  <c r="L34" i="12"/>
  <c r="M34" i="12"/>
  <c r="N34" i="12"/>
  <c r="O34" i="12"/>
  <c r="P34" i="12"/>
  <c r="Q34" i="12"/>
  <c r="R34" i="12"/>
  <c r="S34" i="12"/>
  <c r="T34" i="12"/>
  <c r="U34" i="12"/>
  <c r="V34" i="12"/>
  <c r="W34" i="12"/>
  <c r="X34" i="12"/>
  <c r="Y34" i="12"/>
  <c r="Z34" i="12"/>
  <c r="AA34" i="12"/>
  <c r="AB34" i="12"/>
  <c r="AD34" i="12"/>
  <c r="AE34" i="12"/>
  <c r="AF34" i="12"/>
  <c r="AG34" i="12"/>
  <c r="AH34" i="12"/>
  <c r="AI34" i="12"/>
  <c r="AJ34" i="12"/>
  <c r="AK34" i="12"/>
  <c r="AL34" i="12"/>
  <c r="AM34" i="12"/>
  <c r="AN34" i="12"/>
  <c r="AO34" i="12"/>
  <c r="AP34" i="12"/>
  <c r="AQ34" i="12"/>
  <c r="AR34" i="12"/>
  <c r="AS34" i="12"/>
  <c r="AT34" i="12"/>
  <c r="AU34" i="12"/>
  <c r="AV34" i="12"/>
  <c r="AW34" i="12"/>
  <c r="AX34" i="12"/>
  <c r="AY34" i="12"/>
  <c r="AZ34" i="12"/>
  <c r="BA34" i="12"/>
  <c r="BB34" i="12"/>
  <c r="BC34" i="12"/>
  <c r="C35" i="12"/>
  <c r="D35" i="12"/>
  <c r="E35" i="12"/>
  <c r="F35" i="12"/>
  <c r="G35" i="12"/>
  <c r="H35" i="12"/>
  <c r="I35" i="12"/>
  <c r="J35" i="12"/>
  <c r="K35" i="12"/>
  <c r="L35" i="12"/>
  <c r="M35" i="12"/>
  <c r="N35" i="12"/>
  <c r="O35" i="12"/>
  <c r="P35" i="12"/>
  <c r="Q35" i="12"/>
  <c r="R35" i="12"/>
  <c r="S35" i="12"/>
  <c r="T35" i="12"/>
  <c r="U35" i="12"/>
  <c r="V35" i="12"/>
  <c r="W35" i="12"/>
  <c r="X35" i="12"/>
  <c r="Y35" i="12"/>
  <c r="Z35" i="12"/>
  <c r="AA35" i="12"/>
  <c r="AB35" i="12"/>
  <c r="AD35" i="12"/>
  <c r="AE35" i="12"/>
  <c r="AF35" i="12"/>
  <c r="AG35" i="12"/>
  <c r="AH35" i="12"/>
  <c r="AI35" i="12"/>
  <c r="AJ35" i="12"/>
  <c r="AK35" i="12"/>
  <c r="AL35" i="12"/>
  <c r="AM35" i="12"/>
  <c r="AN35" i="12"/>
  <c r="AO35" i="12"/>
  <c r="AP35" i="12"/>
  <c r="AQ35" i="12"/>
  <c r="AR35" i="12"/>
  <c r="AS35" i="12"/>
  <c r="AT35" i="12"/>
  <c r="AU35" i="12"/>
  <c r="AV35" i="12"/>
  <c r="AW35" i="12"/>
  <c r="AX35" i="12"/>
  <c r="AY35" i="12"/>
  <c r="AZ35" i="12"/>
  <c r="BA35" i="12"/>
  <c r="BB35" i="12"/>
  <c r="BC35" i="12"/>
  <c r="C36" i="12"/>
  <c r="D36" i="12"/>
  <c r="E36" i="12"/>
  <c r="F36" i="12"/>
  <c r="G36" i="12"/>
  <c r="H36" i="12"/>
  <c r="I36" i="12"/>
  <c r="J36" i="12"/>
  <c r="K36" i="12"/>
  <c r="L36" i="12"/>
  <c r="M36" i="12"/>
  <c r="N36" i="12"/>
  <c r="O36" i="12"/>
  <c r="P36" i="12"/>
  <c r="Q36" i="12"/>
  <c r="R36" i="12"/>
  <c r="S36" i="12"/>
  <c r="T36" i="12"/>
  <c r="U36" i="12"/>
  <c r="V36" i="12"/>
  <c r="W36" i="12"/>
  <c r="X36" i="12"/>
  <c r="Y36" i="12"/>
  <c r="Z36" i="12"/>
  <c r="AA36" i="12"/>
  <c r="AB36" i="12"/>
  <c r="AD36" i="12"/>
  <c r="AE36" i="12"/>
  <c r="AF36" i="12"/>
  <c r="AG36" i="12"/>
  <c r="AH36" i="12"/>
  <c r="AI36" i="12"/>
  <c r="AJ36" i="12"/>
  <c r="AK36" i="12"/>
  <c r="AL36" i="12"/>
  <c r="AM36" i="12"/>
  <c r="AN36" i="12"/>
  <c r="AO36" i="12"/>
  <c r="AP36" i="12"/>
  <c r="AQ36" i="12"/>
  <c r="AR36" i="12"/>
  <c r="AS36" i="12"/>
  <c r="AT36" i="12"/>
  <c r="AU36" i="12"/>
  <c r="AV36" i="12"/>
  <c r="AW36" i="12"/>
  <c r="AX36" i="12"/>
  <c r="AY36" i="12"/>
  <c r="AZ36" i="12"/>
  <c r="BA36" i="12"/>
  <c r="BB36" i="12"/>
  <c r="BC36" i="12"/>
  <c r="C37" i="12"/>
  <c r="D37" i="12"/>
  <c r="E37" i="12"/>
  <c r="F37" i="12"/>
  <c r="G37" i="12"/>
  <c r="H37" i="12"/>
  <c r="I37" i="12"/>
  <c r="J37" i="12"/>
  <c r="K37" i="12"/>
  <c r="L37" i="12"/>
  <c r="M37" i="12"/>
  <c r="N37" i="12"/>
  <c r="O37" i="12"/>
  <c r="P37" i="12"/>
  <c r="Q37" i="12"/>
  <c r="R37" i="12"/>
  <c r="S37" i="12"/>
  <c r="T37" i="12"/>
  <c r="U37" i="12"/>
  <c r="V37" i="12"/>
  <c r="W37" i="12"/>
  <c r="X37" i="12"/>
  <c r="Y37" i="12"/>
  <c r="Z37" i="12"/>
  <c r="AA37" i="12"/>
  <c r="AB37" i="12"/>
  <c r="AD37" i="12"/>
  <c r="AE37" i="12"/>
  <c r="AF37" i="12"/>
  <c r="AG37" i="12"/>
  <c r="AH37" i="12"/>
  <c r="AI37" i="12"/>
  <c r="AJ37" i="12"/>
  <c r="AK37" i="12"/>
  <c r="AL37" i="12"/>
  <c r="AM37" i="12"/>
  <c r="AN37" i="12"/>
  <c r="AO37" i="12"/>
  <c r="AP37" i="12"/>
  <c r="AQ37" i="12"/>
  <c r="AR37" i="12"/>
  <c r="AS37" i="12"/>
  <c r="AT37" i="12"/>
  <c r="AU37" i="12"/>
  <c r="AV37" i="12"/>
  <c r="AW37" i="12"/>
  <c r="AX37" i="12"/>
  <c r="AY37" i="12"/>
  <c r="AZ37" i="12"/>
  <c r="BA37" i="12"/>
  <c r="BB37" i="12"/>
  <c r="BC37" i="12"/>
  <c r="C38" i="12"/>
  <c r="D38" i="12"/>
  <c r="E38" i="12"/>
  <c r="F38" i="12"/>
  <c r="G38" i="12"/>
  <c r="H38" i="12"/>
  <c r="I38" i="12"/>
  <c r="J38" i="12"/>
  <c r="K38" i="12"/>
  <c r="L38" i="12"/>
  <c r="M38" i="12"/>
  <c r="N38" i="12"/>
  <c r="O38" i="12"/>
  <c r="P38" i="12"/>
  <c r="Q38" i="12"/>
  <c r="R38" i="12"/>
  <c r="S38" i="12"/>
  <c r="T38" i="12"/>
  <c r="U38" i="12"/>
  <c r="V38" i="12"/>
  <c r="W38" i="12"/>
  <c r="X38" i="12"/>
  <c r="Y38" i="12"/>
  <c r="Z38" i="12"/>
  <c r="AA38" i="12"/>
  <c r="AB38" i="12"/>
  <c r="AD38" i="12"/>
  <c r="AD40" i="12" s="1"/>
  <c r="AE38" i="12"/>
  <c r="AF38" i="12"/>
  <c r="AG38" i="12"/>
  <c r="AG40" i="12" s="1"/>
  <c r="AH38" i="12"/>
  <c r="AI38" i="12"/>
  <c r="AJ38" i="12"/>
  <c r="AK38" i="12"/>
  <c r="AL38" i="12"/>
  <c r="AL40" i="12" s="1"/>
  <c r="AM38" i="12"/>
  <c r="AN38" i="12"/>
  <c r="AO38" i="12"/>
  <c r="AP38" i="12"/>
  <c r="AQ38" i="12"/>
  <c r="AR38" i="12"/>
  <c r="AS38" i="12"/>
  <c r="AT38" i="12"/>
  <c r="AU38" i="12"/>
  <c r="AV38" i="12"/>
  <c r="AW38" i="12"/>
  <c r="AX38" i="12"/>
  <c r="AY38" i="12"/>
  <c r="AZ38" i="12"/>
  <c r="BA38" i="12"/>
  <c r="BB38" i="12"/>
  <c r="BC38" i="12"/>
  <c r="C39" i="12"/>
  <c r="D39" i="12"/>
  <c r="E39" i="12"/>
  <c r="F39" i="12"/>
  <c r="G39" i="12"/>
  <c r="H39" i="12"/>
  <c r="I39" i="12"/>
  <c r="I40" i="12" s="1"/>
  <c r="J39" i="12"/>
  <c r="K39" i="12"/>
  <c r="L39" i="12"/>
  <c r="M39" i="12"/>
  <c r="N39" i="12"/>
  <c r="O39" i="12"/>
  <c r="P39" i="12"/>
  <c r="Q39" i="12"/>
  <c r="R39" i="12"/>
  <c r="S39" i="12"/>
  <c r="T39" i="12"/>
  <c r="U39" i="12"/>
  <c r="V39" i="12"/>
  <c r="W39" i="12"/>
  <c r="X39" i="12"/>
  <c r="Y39" i="12"/>
  <c r="Y40" i="12" s="1"/>
  <c r="Z39" i="12"/>
  <c r="AA39" i="12"/>
  <c r="AB39" i="12"/>
  <c r="AD39" i="12"/>
  <c r="AE39" i="12"/>
  <c r="AF39" i="12"/>
  <c r="AG39" i="12"/>
  <c r="AH39" i="12"/>
  <c r="AI39" i="12"/>
  <c r="AJ39" i="12"/>
  <c r="AK39" i="12"/>
  <c r="AL39" i="12"/>
  <c r="AM39" i="12"/>
  <c r="AN39" i="12"/>
  <c r="AO39" i="12"/>
  <c r="AO40" i="12" s="1"/>
  <c r="AP39" i="12"/>
  <c r="AQ39" i="12"/>
  <c r="AR39" i="12"/>
  <c r="AS39" i="12"/>
  <c r="AT39" i="12"/>
  <c r="AU39" i="12"/>
  <c r="AV39" i="12"/>
  <c r="AW39" i="12"/>
  <c r="AW40" i="12" s="1"/>
  <c r="AX39" i="12"/>
  <c r="AY39" i="12"/>
  <c r="AZ39" i="12"/>
  <c r="BA39" i="12"/>
  <c r="BB39" i="12"/>
  <c r="BC39" i="12"/>
  <c r="C40" i="12"/>
  <c r="D40" i="12"/>
  <c r="H40" i="12"/>
  <c r="T40" i="12"/>
  <c r="AH40" i="12"/>
  <c r="AK40" i="12"/>
  <c r="AP40" i="12"/>
  <c r="AS40" i="12"/>
  <c r="AT40" i="12"/>
  <c r="AX40" i="12"/>
  <c r="BA40" i="12"/>
  <c r="BB40" i="12"/>
  <c r="C42" i="12"/>
  <c r="D42" i="12"/>
  <c r="E42" i="12"/>
  <c r="F42" i="12"/>
  <c r="G42" i="12"/>
  <c r="H42" i="12"/>
  <c r="I42" i="12"/>
  <c r="J42" i="12"/>
  <c r="K42" i="12"/>
  <c r="L42" i="12"/>
  <c r="M42" i="12"/>
  <c r="M46" i="12" s="1"/>
  <c r="N42" i="12"/>
  <c r="O42" i="12"/>
  <c r="P42" i="12"/>
  <c r="Q42" i="12"/>
  <c r="R42" i="12"/>
  <c r="S42" i="12"/>
  <c r="T42" i="12"/>
  <c r="U42" i="12"/>
  <c r="U46" i="12" s="1"/>
  <c r="V42" i="12"/>
  <c r="W42" i="12"/>
  <c r="X42" i="12"/>
  <c r="Y42" i="12"/>
  <c r="Z42" i="12"/>
  <c r="AA42" i="12"/>
  <c r="AB42" i="12"/>
  <c r="AD42" i="12"/>
  <c r="AE42" i="12"/>
  <c r="AF42" i="12"/>
  <c r="AG42" i="12"/>
  <c r="AH42" i="12"/>
  <c r="AI42" i="12"/>
  <c r="AJ42" i="12"/>
  <c r="AK42" i="12"/>
  <c r="AL42" i="12"/>
  <c r="AL46" i="12" s="1"/>
  <c r="AM42" i="12"/>
  <c r="AN42" i="12"/>
  <c r="AO42" i="12"/>
  <c r="AP42" i="12"/>
  <c r="AQ42" i="12"/>
  <c r="AR42" i="12"/>
  <c r="AS42" i="12"/>
  <c r="AT42" i="12"/>
  <c r="AU42" i="12"/>
  <c r="AV42" i="12"/>
  <c r="AW42" i="12"/>
  <c r="AX42" i="12"/>
  <c r="AY42" i="12"/>
  <c r="AZ42" i="12"/>
  <c r="BA42" i="12"/>
  <c r="BB42" i="12"/>
  <c r="BC42" i="12"/>
  <c r="C53" i="12"/>
  <c r="C54" i="12"/>
  <c r="C43" i="12" s="1"/>
  <c r="C55" i="12"/>
  <c r="C56" i="12"/>
  <c r="D53" i="12"/>
  <c r="D54" i="12"/>
  <c r="D55" i="12"/>
  <c r="D43" i="12" s="1"/>
  <c r="D56" i="12"/>
  <c r="E53" i="12"/>
  <c r="E54" i="12"/>
  <c r="E55" i="12"/>
  <c r="E56" i="12"/>
  <c r="F53" i="12"/>
  <c r="F54" i="12"/>
  <c r="F55" i="12"/>
  <c r="F56" i="12"/>
  <c r="G53" i="12"/>
  <c r="G54" i="12"/>
  <c r="G55" i="12"/>
  <c r="G56" i="12"/>
  <c r="H53" i="12"/>
  <c r="H54" i="12"/>
  <c r="H55" i="12"/>
  <c r="H56" i="12"/>
  <c r="I53" i="12"/>
  <c r="I54" i="12"/>
  <c r="I55" i="12"/>
  <c r="I56" i="12"/>
  <c r="J53" i="12"/>
  <c r="J54" i="12"/>
  <c r="J55" i="12"/>
  <c r="J56" i="12"/>
  <c r="K53" i="12"/>
  <c r="K54" i="12"/>
  <c r="K55" i="12"/>
  <c r="K56" i="12"/>
  <c r="L53" i="12"/>
  <c r="L54" i="12"/>
  <c r="L55" i="12"/>
  <c r="L56" i="12"/>
  <c r="M53" i="12"/>
  <c r="M54" i="12"/>
  <c r="M55" i="12"/>
  <c r="M56" i="12"/>
  <c r="N53" i="12"/>
  <c r="N54" i="12"/>
  <c r="N55" i="12"/>
  <c r="N56" i="12"/>
  <c r="O53" i="12"/>
  <c r="O54" i="12"/>
  <c r="O55" i="12"/>
  <c r="O56" i="12"/>
  <c r="P53" i="12"/>
  <c r="P54" i="12"/>
  <c r="P55" i="12"/>
  <c r="P56" i="12"/>
  <c r="Q53" i="12"/>
  <c r="Q54" i="12"/>
  <c r="Q55" i="12"/>
  <c r="Q56" i="12"/>
  <c r="R53" i="12"/>
  <c r="R54" i="12"/>
  <c r="R55" i="12"/>
  <c r="R56" i="12"/>
  <c r="S53" i="12"/>
  <c r="S54" i="12"/>
  <c r="S55" i="12"/>
  <c r="S56" i="12"/>
  <c r="T53" i="12"/>
  <c r="T54" i="12"/>
  <c r="T55" i="12"/>
  <c r="T56" i="12"/>
  <c r="U53" i="12"/>
  <c r="U54" i="12"/>
  <c r="U55" i="12"/>
  <c r="U56" i="12"/>
  <c r="V53" i="12"/>
  <c r="V54" i="12"/>
  <c r="V55" i="12"/>
  <c r="V56" i="12"/>
  <c r="W53" i="12"/>
  <c r="W54" i="12"/>
  <c r="W55" i="12"/>
  <c r="W56" i="12"/>
  <c r="X53" i="12"/>
  <c r="X54" i="12"/>
  <c r="X55" i="12"/>
  <c r="X56" i="12"/>
  <c r="Y53" i="12"/>
  <c r="Y54" i="12"/>
  <c r="Y55" i="12"/>
  <c r="Y56" i="12"/>
  <c r="Z53" i="12"/>
  <c r="Z54" i="12"/>
  <c r="Z55" i="12"/>
  <c r="Z56" i="12"/>
  <c r="AA53" i="12"/>
  <c r="AA54" i="12"/>
  <c r="AA43" i="12" s="1"/>
  <c r="AA55" i="12"/>
  <c r="AA56" i="12"/>
  <c r="AB53" i="12"/>
  <c r="AB54" i="12"/>
  <c r="AB55" i="12"/>
  <c r="AB56" i="12"/>
  <c r="AD53" i="12"/>
  <c r="AD54" i="12"/>
  <c r="AD55" i="12"/>
  <c r="AD56" i="12"/>
  <c r="AE53" i="12"/>
  <c r="AE54" i="12"/>
  <c r="AE43" i="12" s="1"/>
  <c r="AE45" i="12" s="1"/>
  <c r="AE55" i="12"/>
  <c r="AE56" i="12"/>
  <c r="AF53" i="12"/>
  <c r="AF43" i="12" s="1"/>
  <c r="AF45" i="12" s="1"/>
  <c r="AF54" i="12"/>
  <c r="AF55" i="12"/>
  <c r="AF56" i="12"/>
  <c r="AG53" i="12"/>
  <c r="AG54" i="12"/>
  <c r="AG43" i="12" s="1"/>
  <c r="AG55" i="12"/>
  <c r="AG56" i="12"/>
  <c r="AH53" i="12"/>
  <c r="AH54" i="12"/>
  <c r="AH55" i="12"/>
  <c r="AH56" i="12"/>
  <c r="AH43" i="12"/>
  <c r="AH45" i="12" s="1"/>
  <c r="AI53" i="12"/>
  <c r="AI54" i="12"/>
  <c r="AI55" i="12"/>
  <c r="AI56" i="12"/>
  <c r="AJ53" i="12"/>
  <c r="AJ54" i="12"/>
  <c r="AJ55" i="12"/>
  <c r="AJ56" i="12"/>
  <c r="AK53" i="12"/>
  <c r="AK54" i="12"/>
  <c r="AK55" i="12"/>
  <c r="AK56" i="12"/>
  <c r="AL53" i="12"/>
  <c r="AL54" i="12"/>
  <c r="AL55" i="12"/>
  <c r="AL56" i="12"/>
  <c r="AL43" i="12" s="1"/>
  <c r="AL45" i="12" s="1"/>
  <c r="AM53" i="12"/>
  <c r="AM54" i="12"/>
  <c r="AM55" i="12"/>
  <c r="AM56" i="12"/>
  <c r="AN53" i="12"/>
  <c r="AN54" i="12"/>
  <c r="AN55" i="12"/>
  <c r="AN56" i="12"/>
  <c r="AO53" i="12"/>
  <c r="AO54" i="12"/>
  <c r="AO55" i="12"/>
  <c r="AO43" i="12" s="1"/>
  <c r="AO56" i="12"/>
  <c r="AP53" i="12"/>
  <c r="AP54" i="12"/>
  <c r="AP55" i="12"/>
  <c r="AP56" i="12"/>
  <c r="AQ53" i="12"/>
  <c r="AQ54" i="12"/>
  <c r="AQ55" i="12"/>
  <c r="AQ56" i="12"/>
  <c r="AR53" i="12"/>
  <c r="AR54" i="12"/>
  <c r="AR55" i="12"/>
  <c r="AR56" i="12"/>
  <c r="AS53" i="12"/>
  <c r="AS54" i="12"/>
  <c r="AS55" i="12"/>
  <c r="AS56" i="12"/>
  <c r="AT53" i="12"/>
  <c r="AT54" i="12"/>
  <c r="AT55" i="12"/>
  <c r="AT43" i="12" s="1"/>
  <c r="AT56" i="12"/>
  <c r="AU53" i="12"/>
  <c r="AU54" i="12"/>
  <c r="AU55" i="12"/>
  <c r="AU56" i="12"/>
  <c r="AV53" i="12"/>
  <c r="AV54" i="12"/>
  <c r="AV55" i="12"/>
  <c r="AV56" i="12"/>
  <c r="AW53" i="12"/>
  <c r="AW43" i="12" s="1"/>
  <c r="AW54" i="12"/>
  <c r="AW55" i="12"/>
  <c r="AW56" i="12"/>
  <c r="AX53" i="12"/>
  <c r="AX54" i="12"/>
  <c r="AX55" i="12"/>
  <c r="AX56" i="12"/>
  <c r="AY53" i="12"/>
  <c r="AY54" i="12"/>
  <c r="AY55" i="12"/>
  <c r="AY56" i="12"/>
  <c r="AZ53" i="12"/>
  <c r="AZ54" i="12"/>
  <c r="AZ55" i="12"/>
  <c r="AZ56" i="12"/>
  <c r="BA53" i="12"/>
  <c r="BA54" i="12"/>
  <c r="BA55" i="12"/>
  <c r="BA56" i="12"/>
  <c r="BB53" i="12"/>
  <c r="BB54" i="12"/>
  <c r="BB55" i="12"/>
  <c r="BB56" i="12"/>
  <c r="BC53" i="12"/>
  <c r="BC54" i="12"/>
  <c r="BC55" i="12"/>
  <c r="BC56" i="12"/>
  <c r="BC43" i="12" s="1"/>
  <c r="BC45" i="12" s="1"/>
  <c r="C44" i="12"/>
  <c r="D44" i="12"/>
  <c r="E44" i="12"/>
  <c r="F44" i="12"/>
  <c r="G44" i="12"/>
  <c r="H44" i="12"/>
  <c r="I44" i="12"/>
  <c r="J44" i="12"/>
  <c r="K44" i="12"/>
  <c r="L44" i="12"/>
  <c r="M44" i="12"/>
  <c r="N44" i="12"/>
  <c r="O44" i="12"/>
  <c r="P44" i="12"/>
  <c r="Q44" i="12"/>
  <c r="R44" i="12"/>
  <c r="S44" i="12"/>
  <c r="T44" i="12"/>
  <c r="U44" i="12"/>
  <c r="V44" i="12"/>
  <c r="W44" i="12"/>
  <c r="X44" i="12"/>
  <c r="Y44" i="12"/>
  <c r="Z44" i="12"/>
  <c r="AA44" i="12"/>
  <c r="AB44" i="12"/>
  <c r="AD44" i="12"/>
  <c r="AE44" i="12"/>
  <c r="AF44" i="12"/>
  <c r="AG44" i="12"/>
  <c r="AH44" i="12"/>
  <c r="AI44" i="12"/>
  <c r="AJ44" i="12"/>
  <c r="AK44" i="12"/>
  <c r="AL44" i="12"/>
  <c r="AM44" i="12"/>
  <c r="AN44" i="12"/>
  <c r="AO44" i="12"/>
  <c r="AP44" i="12"/>
  <c r="AQ44" i="12"/>
  <c r="AR44" i="12"/>
  <c r="AS44" i="12"/>
  <c r="AT44" i="12"/>
  <c r="AU44" i="12"/>
  <c r="AV44" i="12"/>
  <c r="AW44" i="12"/>
  <c r="AX44" i="12"/>
  <c r="AY44" i="12"/>
  <c r="AZ44" i="12"/>
  <c r="BA44" i="12"/>
  <c r="BB44" i="12"/>
  <c r="BC44" i="12"/>
  <c r="AO45" i="12"/>
  <c r="C46" i="12"/>
  <c r="D46" i="12"/>
  <c r="G46" i="12"/>
  <c r="I46" i="12"/>
  <c r="J46" i="12"/>
  <c r="K46" i="12"/>
  <c r="L46" i="12"/>
  <c r="O46" i="12"/>
  <c r="P46" i="12"/>
  <c r="Q46" i="12"/>
  <c r="R46" i="12"/>
  <c r="S46" i="12"/>
  <c r="T46" i="12"/>
  <c r="W46" i="12"/>
  <c r="X46" i="12"/>
  <c r="Y46" i="12"/>
  <c r="Z46" i="12"/>
  <c r="AA46" i="12"/>
  <c r="AB46" i="12"/>
  <c r="AF46" i="12"/>
  <c r="AF51" i="12" s="1"/>
  <c r="AH46" i="12"/>
  <c r="AH51" i="12" s="1"/>
  <c r="AI46" i="12"/>
  <c r="AJ46" i="12"/>
  <c r="AK46" i="12"/>
  <c r="AK51" i="12" s="1"/>
  <c r="AN46" i="12"/>
  <c r="AO46" i="12"/>
  <c r="AP46" i="12"/>
  <c r="AP51" i="12" s="1"/>
  <c r="AQ46" i="12"/>
  <c r="AR46" i="12"/>
  <c r="AS46" i="12"/>
  <c r="AS51" i="12" s="1"/>
  <c r="AV46" i="12"/>
  <c r="AW46" i="12"/>
  <c r="AX46" i="12"/>
  <c r="AX51" i="12" s="1"/>
  <c r="AY46" i="12"/>
  <c r="AZ46" i="12"/>
  <c r="BA46" i="12"/>
  <c r="BA51" i="12" s="1"/>
  <c r="BB46" i="12"/>
  <c r="BB51" i="12" s="1"/>
  <c r="BC46" i="12"/>
  <c r="C47" i="12"/>
  <c r="D47" i="12"/>
  <c r="E47" i="12"/>
  <c r="F47" i="12"/>
  <c r="G47" i="12"/>
  <c r="H47" i="12"/>
  <c r="I47" i="12"/>
  <c r="J47" i="12"/>
  <c r="K47" i="12"/>
  <c r="L47" i="12"/>
  <c r="M47" i="12"/>
  <c r="N47" i="12"/>
  <c r="O47" i="12"/>
  <c r="P47" i="12"/>
  <c r="Q47" i="12"/>
  <c r="R47" i="12"/>
  <c r="S47" i="12"/>
  <c r="T47" i="12"/>
  <c r="U47" i="12"/>
  <c r="V47" i="12"/>
  <c r="W47" i="12"/>
  <c r="X47" i="12"/>
  <c r="Y47" i="12"/>
  <c r="Z47" i="12"/>
  <c r="AA47" i="12"/>
  <c r="AB47" i="12"/>
  <c r="AD47" i="12"/>
  <c r="AE47" i="12"/>
  <c r="AF47" i="12"/>
  <c r="AG47" i="12"/>
  <c r="AH47" i="12"/>
  <c r="AI47" i="12"/>
  <c r="AJ47" i="12"/>
  <c r="AK47" i="12"/>
  <c r="AL47" i="12"/>
  <c r="AM47" i="12"/>
  <c r="AN47" i="12"/>
  <c r="AO47" i="12"/>
  <c r="AP47" i="12"/>
  <c r="AQ47" i="12"/>
  <c r="AR47" i="12"/>
  <c r="AS47" i="12"/>
  <c r="AT47" i="12"/>
  <c r="AU47" i="12"/>
  <c r="AV47" i="12"/>
  <c r="AV51" i="12" s="1"/>
  <c r="AW47" i="12"/>
  <c r="AX47" i="12"/>
  <c r="AY47" i="12"/>
  <c r="AZ47" i="12"/>
  <c r="BA47" i="12"/>
  <c r="BB47" i="12"/>
  <c r="BC47" i="12"/>
  <c r="C50" i="12"/>
  <c r="C51" i="12" s="1"/>
  <c r="D50" i="12"/>
  <c r="E50" i="12"/>
  <c r="F50" i="12"/>
  <c r="G50" i="12"/>
  <c r="H50" i="12"/>
  <c r="I50" i="12"/>
  <c r="J50" i="12"/>
  <c r="K50" i="12"/>
  <c r="K51" i="12" s="1"/>
  <c r="L50" i="12"/>
  <c r="M50" i="12"/>
  <c r="M51" i="12" s="1"/>
  <c r="N50" i="12"/>
  <c r="O50" i="12"/>
  <c r="P50" i="12"/>
  <c r="Q50" i="12"/>
  <c r="R50" i="12"/>
  <c r="S50" i="12"/>
  <c r="S51" i="12" s="1"/>
  <c r="T50" i="12"/>
  <c r="U50" i="12"/>
  <c r="U51" i="12" s="1"/>
  <c r="V50" i="12"/>
  <c r="W50" i="12"/>
  <c r="X50" i="12"/>
  <c r="Y50" i="12"/>
  <c r="Z50" i="12"/>
  <c r="AA50" i="12"/>
  <c r="AA51" i="12" s="1"/>
  <c r="AB50" i="12"/>
  <c r="AD50" i="12"/>
  <c r="AE50" i="12"/>
  <c r="AF50" i="12"/>
  <c r="AG50" i="12"/>
  <c r="AH50" i="12"/>
  <c r="AI50" i="12"/>
  <c r="AJ50" i="12"/>
  <c r="AJ51" i="12" s="1"/>
  <c r="AK50" i="12"/>
  <c r="AL50" i="12"/>
  <c r="AL51" i="12" s="1"/>
  <c r="AM50" i="12"/>
  <c r="AN50" i="12"/>
  <c r="AO50" i="12"/>
  <c r="AP50" i="12"/>
  <c r="AQ50" i="12"/>
  <c r="AR50" i="12"/>
  <c r="AR51" i="12" s="1"/>
  <c r="AS50" i="12"/>
  <c r="AT50" i="12"/>
  <c r="AU50" i="12"/>
  <c r="AU51" i="12" s="1"/>
  <c r="AV50" i="12"/>
  <c r="AW50" i="12"/>
  <c r="AX50" i="12"/>
  <c r="AY50" i="12"/>
  <c r="AZ50" i="12"/>
  <c r="BA50" i="12"/>
  <c r="BB50" i="12"/>
  <c r="BC50" i="12"/>
  <c r="BC51" i="12" s="1"/>
  <c r="J51" i="12"/>
  <c r="P51" i="12"/>
  <c r="R51" i="12"/>
  <c r="X51" i="12"/>
  <c r="AI51" i="12"/>
  <c r="AO51" i="12"/>
  <c r="AQ51" i="12"/>
  <c r="AW51" i="12"/>
  <c r="AY51" i="12"/>
  <c r="C58" i="12"/>
  <c r="D58" i="12"/>
  <c r="E58" i="12"/>
  <c r="F58" i="12"/>
  <c r="G58" i="12"/>
  <c r="H58" i="12"/>
  <c r="I58" i="12"/>
  <c r="J58" i="12"/>
  <c r="K58" i="12"/>
  <c r="L58" i="12"/>
  <c r="M58" i="12"/>
  <c r="N58" i="12"/>
  <c r="O58" i="12"/>
  <c r="P58" i="12"/>
  <c r="Q58" i="12"/>
  <c r="R58" i="12"/>
  <c r="S58" i="12"/>
  <c r="T58" i="12"/>
  <c r="U58" i="12"/>
  <c r="V58" i="12"/>
  <c r="W58" i="12"/>
  <c r="X58" i="12"/>
  <c r="Y58" i="12"/>
  <c r="Z58" i="12"/>
  <c r="AA58" i="12"/>
  <c r="AB58" i="12"/>
  <c r="AD58" i="12"/>
  <c r="AE58" i="12"/>
  <c r="AF58" i="12"/>
  <c r="AG58" i="12"/>
  <c r="AH58" i="12"/>
  <c r="AI58" i="12"/>
  <c r="AJ58" i="12"/>
  <c r="AK58" i="12"/>
  <c r="AL58" i="12"/>
  <c r="AM58" i="12"/>
  <c r="AN58" i="12"/>
  <c r="AO58" i="12"/>
  <c r="AP58" i="12"/>
  <c r="AQ58" i="12"/>
  <c r="AR58" i="12"/>
  <c r="AS58" i="12"/>
  <c r="AT58" i="12"/>
  <c r="AU58" i="12"/>
  <c r="AV58" i="12"/>
  <c r="AW58" i="12"/>
  <c r="AX58" i="12"/>
  <c r="AY58" i="12"/>
  <c r="AZ58" i="12"/>
  <c r="BA58" i="12"/>
  <c r="BB58" i="12"/>
  <c r="BC58" i="12"/>
  <c r="C59" i="12"/>
  <c r="D59" i="12"/>
  <c r="E59" i="12"/>
  <c r="F59" i="12"/>
  <c r="G59" i="12"/>
  <c r="H59" i="12"/>
  <c r="I59" i="12"/>
  <c r="J59" i="12"/>
  <c r="K59" i="12"/>
  <c r="L59" i="12"/>
  <c r="M59" i="12"/>
  <c r="N59" i="12"/>
  <c r="O59" i="12"/>
  <c r="P59" i="12"/>
  <c r="Q59" i="12"/>
  <c r="R59" i="12"/>
  <c r="S59" i="12"/>
  <c r="T59" i="12"/>
  <c r="U59" i="12"/>
  <c r="V59" i="12"/>
  <c r="W59" i="12"/>
  <c r="X59" i="12"/>
  <c r="Y59" i="12"/>
  <c r="Z59" i="12"/>
  <c r="AA59" i="12"/>
  <c r="AB59" i="12"/>
  <c r="AD59" i="12"/>
  <c r="AE59" i="12"/>
  <c r="AF59" i="12"/>
  <c r="AG59" i="12"/>
  <c r="AH59" i="12"/>
  <c r="AI59" i="12"/>
  <c r="AJ59" i="12"/>
  <c r="AK59" i="12"/>
  <c r="AL59" i="12"/>
  <c r="AM59" i="12"/>
  <c r="AN59" i="12"/>
  <c r="AO59" i="12"/>
  <c r="AP59" i="12"/>
  <c r="AQ59" i="12"/>
  <c r="AR59" i="12"/>
  <c r="AS59" i="12"/>
  <c r="AT59" i="12"/>
  <c r="AU59" i="12"/>
  <c r="AV59" i="12"/>
  <c r="AW59" i="12"/>
  <c r="AX59" i="12"/>
  <c r="AY59" i="12"/>
  <c r="AZ59" i="12"/>
  <c r="BA59" i="12"/>
  <c r="BB59" i="12"/>
  <c r="BC59" i="12"/>
  <c r="C60" i="12"/>
  <c r="D60" i="12"/>
  <c r="E60" i="12"/>
  <c r="F60" i="12"/>
  <c r="G60" i="12"/>
  <c r="H60" i="12"/>
  <c r="I60" i="12"/>
  <c r="J60" i="12"/>
  <c r="K60" i="12"/>
  <c r="L60" i="12"/>
  <c r="M60" i="12"/>
  <c r="N60" i="12"/>
  <c r="O60" i="12"/>
  <c r="P60" i="12"/>
  <c r="Q60" i="12"/>
  <c r="R60" i="12"/>
  <c r="S60" i="12"/>
  <c r="T60" i="12"/>
  <c r="U60" i="12"/>
  <c r="V60" i="12"/>
  <c r="W60" i="12"/>
  <c r="X60" i="12"/>
  <c r="Y60" i="12"/>
  <c r="Z60" i="12"/>
  <c r="AA60" i="12"/>
  <c r="AB60" i="12"/>
  <c r="AD60" i="12"/>
  <c r="AE60" i="12"/>
  <c r="AF60" i="12"/>
  <c r="AG60" i="12"/>
  <c r="AH60" i="12"/>
  <c r="AI60" i="12"/>
  <c r="AJ60" i="12"/>
  <c r="AK60" i="12"/>
  <c r="AL60" i="12"/>
  <c r="AM60" i="12"/>
  <c r="AN60" i="12"/>
  <c r="AO60" i="12"/>
  <c r="AP60" i="12"/>
  <c r="AQ60" i="12"/>
  <c r="AR60" i="12"/>
  <c r="AS60" i="12"/>
  <c r="AT60" i="12"/>
  <c r="AU60" i="12"/>
  <c r="AV60" i="12"/>
  <c r="AW60" i="12"/>
  <c r="AX60" i="12"/>
  <c r="AY60" i="12"/>
  <c r="AZ60" i="12"/>
  <c r="BA60" i="12"/>
  <c r="BB60" i="12"/>
  <c r="BC60" i="12"/>
  <c r="C61" i="12"/>
  <c r="D61" i="12"/>
  <c r="E61" i="12"/>
  <c r="F61" i="12"/>
  <c r="G61" i="12"/>
  <c r="H61" i="12"/>
  <c r="I61" i="12"/>
  <c r="J61" i="12"/>
  <c r="K61" i="12"/>
  <c r="L61" i="12"/>
  <c r="M61" i="12"/>
  <c r="N61" i="12"/>
  <c r="O61" i="12"/>
  <c r="P61" i="12"/>
  <c r="Q61" i="12"/>
  <c r="R61" i="12"/>
  <c r="S61" i="12"/>
  <c r="T61" i="12"/>
  <c r="U61" i="12"/>
  <c r="V61" i="12"/>
  <c r="W61" i="12"/>
  <c r="X61" i="12"/>
  <c r="Y61" i="12"/>
  <c r="Z61" i="12"/>
  <c r="AA61" i="12"/>
  <c r="AB61" i="12"/>
  <c r="AD61" i="12"/>
  <c r="AE61" i="12"/>
  <c r="AF61" i="12"/>
  <c r="AG61" i="12"/>
  <c r="AH61" i="12"/>
  <c r="AI61" i="12"/>
  <c r="AJ61" i="12"/>
  <c r="AK61" i="12"/>
  <c r="AL61" i="12"/>
  <c r="AM61" i="12"/>
  <c r="AN61" i="12"/>
  <c r="AO61" i="12"/>
  <c r="AP61" i="12"/>
  <c r="AQ61" i="12"/>
  <c r="AR61" i="12"/>
  <c r="AS61" i="12"/>
  <c r="AT61" i="12"/>
  <c r="AU61" i="12"/>
  <c r="AV61" i="12"/>
  <c r="AW61" i="12"/>
  <c r="AX61" i="12"/>
  <c r="AY61" i="12"/>
  <c r="AZ61" i="12"/>
  <c r="BA61" i="12"/>
  <c r="BB61" i="12"/>
  <c r="BC61" i="12"/>
  <c r="C62" i="12"/>
  <c r="D62" i="12"/>
  <c r="E62" i="12"/>
  <c r="F62" i="12"/>
  <c r="G62" i="12"/>
  <c r="H62" i="12"/>
  <c r="I62" i="12"/>
  <c r="J62" i="12"/>
  <c r="K62" i="12"/>
  <c r="L62" i="12"/>
  <c r="M62" i="12"/>
  <c r="N62" i="12"/>
  <c r="O62" i="12"/>
  <c r="P62" i="12"/>
  <c r="Q62" i="12"/>
  <c r="R62" i="12"/>
  <c r="S62" i="12"/>
  <c r="T62" i="12"/>
  <c r="U62" i="12"/>
  <c r="V62" i="12"/>
  <c r="W62" i="12"/>
  <c r="X62" i="12"/>
  <c r="Y62" i="12"/>
  <c r="Z62" i="12"/>
  <c r="AA62" i="12"/>
  <c r="AB62" i="12"/>
  <c r="AD62" i="12"/>
  <c r="AE62" i="12"/>
  <c r="AF62" i="12"/>
  <c r="AG62" i="12"/>
  <c r="AH62" i="12"/>
  <c r="AI62" i="12"/>
  <c r="AJ62" i="12"/>
  <c r="AK62" i="12"/>
  <c r="AL62" i="12"/>
  <c r="AM62" i="12"/>
  <c r="AN62" i="12"/>
  <c r="AO62" i="12"/>
  <c r="AP62" i="12"/>
  <c r="AQ62" i="12"/>
  <c r="AR62" i="12"/>
  <c r="AS62" i="12"/>
  <c r="AT62" i="12"/>
  <c r="AU62" i="12"/>
  <c r="AV62" i="12"/>
  <c r="AW62" i="12"/>
  <c r="AX62" i="12"/>
  <c r="AY62" i="12"/>
  <c r="AZ62" i="12"/>
  <c r="BA62" i="12"/>
  <c r="BB62" i="12"/>
  <c r="BC62" i="12"/>
  <c r="C63" i="12"/>
  <c r="D63" i="12"/>
  <c r="E63" i="12"/>
  <c r="F63" i="12"/>
  <c r="G63" i="12"/>
  <c r="H63" i="12"/>
  <c r="I63" i="12"/>
  <c r="J63" i="12"/>
  <c r="K63" i="12"/>
  <c r="L63" i="12"/>
  <c r="M63" i="12"/>
  <c r="N63" i="12"/>
  <c r="O63" i="12"/>
  <c r="P63" i="12"/>
  <c r="Q63" i="12"/>
  <c r="R63" i="12"/>
  <c r="S63" i="12"/>
  <c r="T63" i="12"/>
  <c r="U63" i="12"/>
  <c r="V63" i="12"/>
  <c r="W63" i="12"/>
  <c r="X63" i="12"/>
  <c r="Y63" i="12"/>
  <c r="Z63" i="12"/>
  <c r="AA63" i="12"/>
  <c r="AB63" i="12"/>
  <c r="AD63" i="12"/>
  <c r="AE63" i="12"/>
  <c r="AF63" i="12"/>
  <c r="AG63" i="12"/>
  <c r="AH63" i="12"/>
  <c r="AI63" i="12"/>
  <c r="AJ63" i="12"/>
  <c r="AK63" i="12"/>
  <c r="AL63" i="12"/>
  <c r="AM63" i="12"/>
  <c r="AN63" i="12"/>
  <c r="AO63" i="12"/>
  <c r="AP63" i="12"/>
  <c r="AQ63" i="12"/>
  <c r="AR63" i="12"/>
  <c r="AS63" i="12"/>
  <c r="AT63" i="12"/>
  <c r="AU63" i="12"/>
  <c r="AV63" i="12"/>
  <c r="AW63" i="12"/>
  <c r="AX63" i="12"/>
  <c r="AY63" i="12"/>
  <c r="AZ63" i="12"/>
  <c r="BA63" i="12"/>
  <c r="BB63" i="12"/>
  <c r="BC63" i="12"/>
  <c r="C64" i="12"/>
  <c r="D64" i="12"/>
  <c r="E64" i="12"/>
  <c r="F64" i="12"/>
  <c r="G64" i="12"/>
  <c r="H64" i="12"/>
  <c r="I64" i="12"/>
  <c r="J64" i="12"/>
  <c r="K64" i="12"/>
  <c r="L64" i="12"/>
  <c r="M64" i="12"/>
  <c r="N64" i="12"/>
  <c r="O64" i="12"/>
  <c r="P64" i="12"/>
  <c r="Q64" i="12"/>
  <c r="R64" i="12"/>
  <c r="S64" i="12"/>
  <c r="T64" i="12"/>
  <c r="U64" i="12"/>
  <c r="V64" i="12"/>
  <c r="W64" i="12"/>
  <c r="X64" i="12"/>
  <c r="Y64" i="12"/>
  <c r="Z64" i="12"/>
  <c r="AA64" i="12"/>
  <c r="AB64" i="12"/>
  <c r="AD64" i="12"/>
  <c r="AE64" i="12"/>
  <c r="AF64" i="12"/>
  <c r="AG64" i="12"/>
  <c r="AH64" i="12"/>
  <c r="AI64" i="12"/>
  <c r="AJ64" i="12"/>
  <c r="AK64" i="12"/>
  <c r="AL64" i="12"/>
  <c r="AM64" i="12"/>
  <c r="AN64" i="12"/>
  <c r="AO64" i="12"/>
  <c r="AP64" i="12"/>
  <c r="AQ64" i="12"/>
  <c r="AR64" i="12"/>
  <c r="AS64" i="12"/>
  <c r="AT64" i="12"/>
  <c r="AU64" i="12"/>
  <c r="AV64" i="12"/>
  <c r="AW64" i="12"/>
  <c r="AX64" i="12"/>
  <c r="AY64" i="12"/>
  <c r="AZ64" i="12"/>
  <c r="BA64" i="12"/>
  <c r="BB64" i="12"/>
  <c r="BC64" i="12"/>
  <c r="C65" i="12"/>
  <c r="D65" i="12"/>
  <c r="E65" i="12"/>
  <c r="F65" i="12"/>
  <c r="G65" i="12"/>
  <c r="H65" i="12"/>
  <c r="I65" i="12"/>
  <c r="J65" i="12"/>
  <c r="K65" i="12"/>
  <c r="L65" i="12"/>
  <c r="M65" i="12"/>
  <c r="N65" i="12"/>
  <c r="O65" i="12"/>
  <c r="P65" i="12"/>
  <c r="Q65" i="12"/>
  <c r="R65" i="12"/>
  <c r="S65" i="12"/>
  <c r="T65" i="12"/>
  <c r="U65" i="12"/>
  <c r="V65" i="12"/>
  <c r="W65" i="12"/>
  <c r="X65" i="12"/>
  <c r="Y65" i="12"/>
  <c r="Z65" i="12"/>
  <c r="AA65" i="12"/>
  <c r="AB65" i="12"/>
  <c r="AD65" i="12"/>
  <c r="AE65" i="12"/>
  <c r="AF65" i="12"/>
  <c r="AG65" i="12"/>
  <c r="AH65" i="12"/>
  <c r="AI65" i="12"/>
  <c r="AJ65" i="12"/>
  <c r="AK65" i="12"/>
  <c r="AL65" i="12"/>
  <c r="AM65" i="12"/>
  <c r="AN65" i="12"/>
  <c r="AO65" i="12"/>
  <c r="AP65" i="12"/>
  <c r="AQ65" i="12"/>
  <c r="AR65" i="12"/>
  <c r="AS65" i="12"/>
  <c r="AT65" i="12"/>
  <c r="AU65" i="12"/>
  <c r="AV65" i="12"/>
  <c r="AW65" i="12"/>
  <c r="AX65" i="12"/>
  <c r="AY65" i="12"/>
  <c r="AZ65" i="12"/>
  <c r="BA65" i="12"/>
  <c r="BB65" i="12"/>
  <c r="BC65" i="12"/>
  <c r="C66" i="12"/>
  <c r="D66" i="12"/>
  <c r="E66" i="12"/>
  <c r="F66" i="12"/>
  <c r="G66" i="12"/>
  <c r="H66" i="12"/>
  <c r="I66" i="12"/>
  <c r="J66" i="12"/>
  <c r="K66" i="12"/>
  <c r="L66" i="12"/>
  <c r="M66" i="12"/>
  <c r="N66" i="12"/>
  <c r="O66" i="12"/>
  <c r="P66" i="12"/>
  <c r="Q66" i="12"/>
  <c r="R66" i="12"/>
  <c r="S66" i="12"/>
  <c r="T66" i="12"/>
  <c r="U66" i="12"/>
  <c r="V66" i="12"/>
  <c r="W66" i="12"/>
  <c r="X66" i="12"/>
  <c r="Y66" i="12"/>
  <c r="Z66" i="12"/>
  <c r="AA66" i="12"/>
  <c r="AB66" i="12"/>
  <c r="AD66" i="12"/>
  <c r="AE66" i="12"/>
  <c r="AF66" i="12"/>
  <c r="AG66" i="12"/>
  <c r="AH66" i="12"/>
  <c r="AI66" i="12"/>
  <c r="AJ66" i="12"/>
  <c r="AK66" i="12"/>
  <c r="AL66" i="12"/>
  <c r="AM66" i="12"/>
  <c r="AN66" i="12"/>
  <c r="AO66" i="12"/>
  <c r="AP66" i="12"/>
  <c r="AQ66" i="12"/>
  <c r="AR66" i="12"/>
  <c r="AS66" i="12"/>
  <c r="AT66" i="12"/>
  <c r="AU66" i="12"/>
  <c r="AV66" i="12"/>
  <c r="AW66" i="12"/>
  <c r="AX66" i="12"/>
  <c r="AY66" i="12"/>
  <c r="AZ66" i="12"/>
  <c r="BA66" i="12"/>
  <c r="BB66" i="12"/>
  <c r="BC66" i="12"/>
  <c r="C67" i="12"/>
  <c r="D67" i="12"/>
  <c r="E67" i="12"/>
  <c r="F67" i="12"/>
  <c r="G67" i="12"/>
  <c r="H67" i="12"/>
  <c r="I67" i="12"/>
  <c r="J67" i="12"/>
  <c r="K67" i="12"/>
  <c r="L67" i="12"/>
  <c r="M67" i="12"/>
  <c r="N67" i="12"/>
  <c r="O67" i="12"/>
  <c r="P67" i="12"/>
  <c r="Q67" i="12"/>
  <c r="R67" i="12"/>
  <c r="S67" i="12"/>
  <c r="T67" i="12"/>
  <c r="U67" i="12"/>
  <c r="V67" i="12"/>
  <c r="W67" i="12"/>
  <c r="X67" i="12"/>
  <c r="Y67" i="12"/>
  <c r="Z67" i="12"/>
  <c r="AA67" i="12"/>
  <c r="AB67" i="12"/>
  <c r="AD67" i="12"/>
  <c r="AE67" i="12"/>
  <c r="AF67" i="12"/>
  <c r="AG67" i="12"/>
  <c r="AH67" i="12"/>
  <c r="AI67" i="12"/>
  <c r="AJ67" i="12"/>
  <c r="AK67" i="12"/>
  <c r="AL67" i="12"/>
  <c r="AM67" i="12"/>
  <c r="AN67" i="12"/>
  <c r="AO67" i="12"/>
  <c r="AP67" i="12"/>
  <c r="AQ67" i="12"/>
  <c r="AR67" i="12"/>
  <c r="AS67" i="12"/>
  <c r="AT67" i="12"/>
  <c r="AU67" i="12"/>
  <c r="AV67" i="12"/>
  <c r="AW67" i="12"/>
  <c r="AX67" i="12"/>
  <c r="AY67" i="12"/>
  <c r="AZ67" i="12"/>
  <c r="BA67" i="12"/>
  <c r="BB67" i="12"/>
  <c r="BC67" i="12"/>
  <c r="C68" i="12"/>
  <c r="D68" i="12"/>
  <c r="E68" i="12"/>
  <c r="F68" i="12"/>
  <c r="G68" i="12"/>
  <c r="H68" i="12"/>
  <c r="I68" i="12"/>
  <c r="J68" i="12"/>
  <c r="K68" i="12"/>
  <c r="L68" i="12"/>
  <c r="M68" i="12"/>
  <c r="N68" i="12"/>
  <c r="O68" i="12"/>
  <c r="P68" i="12"/>
  <c r="Q68" i="12"/>
  <c r="R68" i="12"/>
  <c r="S68" i="12"/>
  <c r="T68" i="12"/>
  <c r="U68" i="12"/>
  <c r="V68" i="12"/>
  <c r="W68" i="12"/>
  <c r="X68" i="12"/>
  <c r="Y68" i="12"/>
  <c r="Z68" i="12"/>
  <c r="AA68" i="12"/>
  <c r="AB68" i="12"/>
  <c r="AD68" i="12"/>
  <c r="AE68" i="12"/>
  <c r="AF68" i="12"/>
  <c r="AG68" i="12"/>
  <c r="AH68" i="12"/>
  <c r="AI68" i="12"/>
  <c r="AJ68" i="12"/>
  <c r="AK68" i="12"/>
  <c r="AL68" i="12"/>
  <c r="AM68" i="12"/>
  <c r="AN68" i="12"/>
  <c r="AO68" i="12"/>
  <c r="AP68" i="12"/>
  <c r="AQ68" i="12"/>
  <c r="AR68" i="12"/>
  <c r="AS68" i="12"/>
  <c r="AT68" i="12"/>
  <c r="AU68" i="12"/>
  <c r="AV68" i="12"/>
  <c r="AW68" i="12"/>
  <c r="AX68" i="12"/>
  <c r="AY68" i="12"/>
  <c r="AZ68" i="12"/>
  <c r="BA68" i="12"/>
  <c r="BB68" i="12"/>
  <c r="BC68" i="12"/>
  <c r="C69" i="12"/>
  <c r="D69" i="12"/>
  <c r="E69" i="12"/>
  <c r="F69" i="12"/>
  <c r="G69" i="12"/>
  <c r="H69" i="12"/>
  <c r="I69" i="12"/>
  <c r="J69" i="12"/>
  <c r="K69" i="12"/>
  <c r="L69" i="12"/>
  <c r="M69" i="12"/>
  <c r="N69" i="12"/>
  <c r="O69" i="12"/>
  <c r="P69" i="12"/>
  <c r="Q69" i="12"/>
  <c r="R69" i="12"/>
  <c r="S69" i="12"/>
  <c r="T69" i="12"/>
  <c r="U69" i="12"/>
  <c r="V69" i="12"/>
  <c r="W69" i="12"/>
  <c r="X69" i="12"/>
  <c r="Y69" i="12"/>
  <c r="Z69" i="12"/>
  <c r="AA69" i="12"/>
  <c r="AB69" i="12"/>
  <c r="AD69" i="12"/>
  <c r="AE69" i="12"/>
  <c r="AF69" i="12"/>
  <c r="AG69" i="12"/>
  <c r="AH69" i="12"/>
  <c r="AI69" i="12"/>
  <c r="AJ69" i="12"/>
  <c r="AK69" i="12"/>
  <c r="AL69" i="12"/>
  <c r="AM69" i="12"/>
  <c r="AN69" i="12"/>
  <c r="AO69" i="12"/>
  <c r="AP69" i="12"/>
  <c r="AQ69" i="12"/>
  <c r="AR69" i="12"/>
  <c r="AS69" i="12"/>
  <c r="AT69" i="12"/>
  <c r="AU69" i="12"/>
  <c r="AV69" i="12"/>
  <c r="AW69" i="12"/>
  <c r="AX69" i="12"/>
  <c r="AY69" i="12"/>
  <c r="AZ69" i="12"/>
  <c r="BA69" i="12"/>
  <c r="BB69" i="12"/>
  <c r="BC69" i="12"/>
  <c r="C70" i="12"/>
  <c r="D70" i="12"/>
  <c r="E70" i="12"/>
  <c r="F70" i="12"/>
  <c r="G70" i="12"/>
  <c r="H70" i="12"/>
  <c r="I70" i="12"/>
  <c r="J70" i="12"/>
  <c r="K70" i="12"/>
  <c r="L70" i="12"/>
  <c r="M70" i="12"/>
  <c r="N70" i="12"/>
  <c r="O70" i="12"/>
  <c r="P70" i="12"/>
  <c r="Q70" i="12"/>
  <c r="R70" i="12"/>
  <c r="S70" i="12"/>
  <c r="T70" i="12"/>
  <c r="U70" i="12"/>
  <c r="V70" i="12"/>
  <c r="W70" i="12"/>
  <c r="X70" i="12"/>
  <c r="Y70" i="12"/>
  <c r="Z70" i="12"/>
  <c r="AA70" i="12"/>
  <c r="AB70" i="12"/>
  <c r="AD70" i="12"/>
  <c r="AE70" i="12"/>
  <c r="AF70" i="12"/>
  <c r="AG70" i="12"/>
  <c r="AH70" i="12"/>
  <c r="AI70" i="12"/>
  <c r="AJ70" i="12"/>
  <c r="AK70" i="12"/>
  <c r="AL70" i="12"/>
  <c r="AM70" i="12"/>
  <c r="AN70" i="12"/>
  <c r="AO70" i="12"/>
  <c r="AP70" i="12"/>
  <c r="AQ70" i="12"/>
  <c r="AR70" i="12"/>
  <c r="AS70" i="12"/>
  <c r="AT70" i="12"/>
  <c r="AU70" i="12"/>
  <c r="AV70" i="12"/>
  <c r="AW70" i="12"/>
  <c r="AX70" i="12"/>
  <c r="AY70" i="12"/>
  <c r="AZ70" i="12"/>
  <c r="BA70" i="12"/>
  <c r="BB70" i="12"/>
  <c r="BC70" i="12"/>
  <c r="C71" i="12"/>
  <c r="D71" i="12"/>
  <c r="E71" i="12"/>
  <c r="F71" i="12"/>
  <c r="G71" i="12"/>
  <c r="H71" i="12"/>
  <c r="I71" i="12"/>
  <c r="J71" i="12"/>
  <c r="K71" i="12"/>
  <c r="L71" i="12"/>
  <c r="M71" i="12"/>
  <c r="N71" i="12"/>
  <c r="O71" i="12"/>
  <c r="P71" i="12"/>
  <c r="Q71" i="12"/>
  <c r="R71" i="12"/>
  <c r="S71" i="12"/>
  <c r="T71" i="12"/>
  <c r="U71" i="12"/>
  <c r="V71" i="12"/>
  <c r="W71" i="12"/>
  <c r="X71" i="12"/>
  <c r="Y71" i="12"/>
  <c r="Z71" i="12"/>
  <c r="AA71" i="12"/>
  <c r="AB71" i="12"/>
  <c r="AD71" i="12"/>
  <c r="AE71" i="12"/>
  <c r="AF71" i="12"/>
  <c r="AG71" i="12"/>
  <c r="AH71" i="12"/>
  <c r="AI71" i="12"/>
  <c r="AJ71" i="12"/>
  <c r="AK71" i="12"/>
  <c r="AL71" i="12"/>
  <c r="AM71" i="12"/>
  <c r="AN71" i="12"/>
  <c r="AO71" i="12"/>
  <c r="AP71" i="12"/>
  <c r="AQ71" i="12"/>
  <c r="AR71" i="12"/>
  <c r="AS71" i="12"/>
  <c r="AT71" i="12"/>
  <c r="AU71" i="12"/>
  <c r="AV71" i="12"/>
  <c r="AW71" i="12"/>
  <c r="AX71" i="12"/>
  <c r="AY71" i="12"/>
  <c r="AZ71" i="12"/>
  <c r="BA71" i="12"/>
  <c r="BB71" i="12"/>
  <c r="BC71" i="12"/>
  <c r="C72" i="12"/>
  <c r="D72" i="12"/>
  <c r="E72" i="12"/>
  <c r="F72" i="12"/>
  <c r="G72" i="12"/>
  <c r="H72" i="12"/>
  <c r="I72" i="12"/>
  <c r="J72" i="12"/>
  <c r="K72" i="12"/>
  <c r="L72" i="12"/>
  <c r="M72" i="12"/>
  <c r="N72" i="12"/>
  <c r="O72" i="12"/>
  <c r="P72" i="12"/>
  <c r="Q72" i="12"/>
  <c r="R72" i="12"/>
  <c r="S72" i="12"/>
  <c r="T72" i="12"/>
  <c r="U72" i="12"/>
  <c r="V72" i="12"/>
  <c r="W72" i="12"/>
  <c r="X72" i="12"/>
  <c r="Y72" i="12"/>
  <c r="Z72" i="12"/>
  <c r="AA72" i="12"/>
  <c r="AB72" i="12"/>
  <c r="AD72" i="12"/>
  <c r="AE72" i="12"/>
  <c r="AF72" i="12"/>
  <c r="AG72" i="12"/>
  <c r="AH72" i="12"/>
  <c r="AI72" i="12"/>
  <c r="AJ72" i="12"/>
  <c r="AK72" i="12"/>
  <c r="AL72" i="12"/>
  <c r="AM72" i="12"/>
  <c r="AN72" i="12"/>
  <c r="AO72" i="12"/>
  <c r="AP72" i="12"/>
  <c r="AQ72" i="12"/>
  <c r="AR72" i="12"/>
  <c r="AS72" i="12"/>
  <c r="AT72" i="12"/>
  <c r="AU72" i="12"/>
  <c r="AV72" i="12"/>
  <c r="AW72" i="12"/>
  <c r="AX72" i="12"/>
  <c r="AY72" i="12"/>
  <c r="AZ72" i="12"/>
  <c r="BA72" i="12"/>
  <c r="BB72" i="12"/>
  <c r="BC72" i="12"/>
  <c r="C73" i="12"/>
  <c r="D73" i="12"/>
  <c r="E73" i="12"/>
  <c r="F73" i="12"/>
  <c r="G73" i="12"/>
  <c r="H73" i="12"/>
  <c r="I73" i="12"/>
  <c r="J73" i="12"/>
  <c r="K73" i="12"/>
  <c r="L73" i="12"/>
  <c r="M73" i="12"/>
  <c r="N73" i="12"/>
  <c r="O73" i="12"/>
  <c r="P73" i="12"/>
  <c r="Q73" i="12"/>
  <c r="R73" i="12"/>
  <c r="S73" i="12"/>
  <c r="T73" i="12"/>
  <c r="U73" i="12"/>
  <c r="V73" i="12"/>
  <c r="W73" i="12"/>
  <c r="X73" i="12"/>
  <c r="Y73" i="12"/>
  <c r="Z73" i="12"/>
  <c r="AA73" i="12"/>
  <c r="AB73" i="12"/>
  <c r="AD73" i="12"/>
  <c r="AE73" i="12"/>
  <c r="AF73" i="12"/>
  <c r="AG73" i="12"/>
  <c r="AH73" i="12"/>
  <c r="AI73" i="12"/>
  <c r="AJ73" i="12"/>
  <c r="AK73" i="12"/>
  <c r="AL73" i="12"/>
  <c r="AM73" i="12"/>
  <c r="AN73" i="12"/>
  <c r="AO73" i="12"/>
  <c r="AP73" i="12"/>
  <c r="AQ73" i="12"/>
  <c r="AR73" i="12"/>
  <c r="AS73" i="12"/>
  <c r="AT73" i="12"/>
  <c r="AU73" i="12"/>
  <c r="AV73" i="12"/>
  <c r="AW73" i="12"/>
  <c r="AX73" i="12"/>
  <c r="AY73" i="12"/>
  <c r="AZ73" i="12"/>
  <c r="BA73" i="12"/>
  <c r="BB73" i="12"/>
  <c r="BC73" i="12"/>
  <c r="C74" i="12"/>
  <c r="D74" i="12"/>
  <c r="E74" i="12"/>
  <c r="F74" i="12"/>
  <c r="G74" i="12"/>
  <c r="H74" i="12"/>
  <c r="I74" i="12"/>
  <c r="J74" i="12"/>
  <c r="K74" i="12"/>
  <c r="L74" i="12"/>
  <c r="M74" i="12"/>
  <c r="N74" i="12"/>
  <c r="O74" i="12"/>
  <c r="P74" i="12"/>
  <c r="Q74" i="12"/>
  <c r="R74" i="12"/>
  <c r="S74" i="12"/>
  <c r="T74" i="12"/>
  <c r="U74" i="12"/>
  <c r="V74" i="12"/>
  <c r="W74" i="12"/>
  <c r="X74" i="12"/>
  <c r="Y74" i="12"/>
  <c r="Z74" i="12"/>
  <c r="AA74" i="12"/>
  <c r="AB74" i="12"/>
  <c r="AD74" i="12"/>
  <c r="AE74" i="12"/>
  <c r="AF74" i="12"/>
  <c r="AG74" i="12"/>
  <c r="AH74" i="12"/>
  <c r="AI74" i="12"/>
  <c r="AJ74" i="12"/>
  <c r="AK74" i="12"/>
  <c r="AL74" i="12"/>
  <c r="AM74" i="12"/>
  <c r="AN74" i="12"/>
  <c r="AO74" i="12"/>
  <c r="AP74" i="12"/>
  <c r="AQ74" i="12"/>
  <c r="AR74" i="12"/>
  <c r="AS74" i="12"/>
  <c r="AT74" i="12"/>
  <c r="AU74" i="12"/>
  <c r="AV74" i="12"/>
  <c r="AW74" i="12"/>
  <c r="AX74" i="12"/>
  <c r="AY74" i="12"/>
  <c r="AZ74" i="12"/>
  <c r="BA74" i="12"/>
  <c r="BB74" i="12"/>
  <c r="BC74" i="12"/>
  <c r="C75" i="12"/>
  <c r="D75" i="12"/>
  <c r="E75" i="12"/>
  <c r="F75" i="12"/>
  <c r="G75" i="12"/>
  <c r="H75" i="12"/>
  <c r="I75" i="12"/>
  <c r="J75" i="12"/>
  <c r="K75" i="12"/>
  <c r="L75" i="12"/>
  <c r="M75" i="12"/>
  <c r="N75" i="12"/>
  <c r="O75" i="12"/>
  <c r="P75" i="12"/>
  <c r="Q75" i="12"/>
  <c r="R75" i="12"/>
  <c r="S75" i="12"/>
  <c r="T75" i="12"/>
  <c r="U75" i="12"/>
  <c r="V75" i="12"/>
  <c r="W75" i="12"/>
  <c r="X75" i="12"/>
  <c r="Y75" i="12"/>
  <c r="Z75" i="12"/>
  <c r="AA75" i="12"/>
  <c r="AB75" i="12"/>
  <c r="AD75" i="12"/>
  <c r="AE75" i="12"/>
  <c r="AF75" i="12"/>
  <c r="AG75" i="12"/>
  <c r="AH75" i="12"/>
  <c r="AI75" i="12"/>
  <c r="AJ75" i="12"/>
  <c r="AK75" i="12"/>
  <c r="AL75" i="12"/>
  <c r="AM75" i="12"/>
  <c r="AN75" i="12"/>
  <c r="AO75" i="12"/>
  <c r="AP75" i="12"/>
  <c r="AQ75" i="12"/>
  <c r="AR75" i="12"/>
  <c r="AS75" i="12"/>
  <c r="AT75" i="12"/>
  <c r="AU75" i="12"/>
  <c r="AV75" i="12"/>
  <c r="AW75" i="12"/>
  <c r="AX75" i="12"/>
  <c r="AY75" i="12"/>
  <c r="AZ75" i="12"/>
  <c r="BA75" i="12"/>
  <c r="BB75" i="12"/>
  <c r="BC75" i="12"/>
  <c r="C76" i="12"/>
  <c r="D76" i="12"/>
  <c r="E76" i="12"/>
  <c r="F76" i="12"/>
  <c r="G76" i="12"/>
  <c r="H76" i="12"/>
  <c r="I76" i="12"/>
  <c r="J76" i="12"/>
  <c r="K76" i="12"/>
  <c r="L76" i="12"/>
  <c r="M76" i="12"/>
  <c r="N76" i="12"/>
  <c r="O76" i="12"/>
  <c r="P76" i="12"/>
  <c r="Q76" i="12"/>
  <c r="R76" i="12"/>
  <c r="S76" i="12"/>
  <c r="T76" i="12"/>
  <c r="U76" i="12"/>
  <c r="V76" i="12"/>
  <c r="W76" i="12"/>
  <c r="X76" i="12"/>
  <c r="Y76" i="12"/>
  <c r="Z76" i="12"/>
  <c r="AA76" i="12"/>
  <c r="AB76" i="12"/>
  <c r="AD76" i="12"/>
  <c r="AE76" i="12"/>
  <c r="AF76" i="12"/>
  <c r="AG76" i="12"/>
  <c r="AH76" i="12"/>
  <c r="AI76" i="12"/>
  <c r="AJ76" i="12"/>
  <c r="AK76" i="12"/>
  <c r="AL76" i="12"/>
  <c r="AM76" i="12"/>
  <c r="AN76" i="12"/>
  <c r="AO76" i="12"/>
  <c r="AP76" i="12"/>
  <c r="AQ76" i="12"/>
  <c r="AR76" i="12"/>
  <c r="AS76" i="12"/>
  <c r="AT76" i="12"/>
  <c r="AU76" i="12"/>
  <c r="AV76" i="12"/>
  <c r="AW76" i="12"/>
  <c r="AX76" i="12"/>
  <c r="AY76" i="12"/>
  <c r="AZ76" i="12"/>
  <c r="BA76" i="12"/>
  <c r="BB76" i="12"/>
  <c r="BC76" i="12"/>
  <c r="C77" i="12"/>
  <c r="D77" i="12"/>
  <c r="E77" i="12"/>
  <c r="F77" i="12"/>
  <c r="G77" i="12"/>
  <c r="H77" i="12"/>
  <c r="I77" i="12"/>
  <c r="J77" i="12"/>
  <c r="K77" i="12"/>
  <c r="L77" i="12"/>
  <c r="M77" i="12"/>
  <c r="N77" i="12"/>
  <c r="O77" i="12"/>
  <c r="P77" i="12"/>
  <c r="Q77" i="12"/>
  <c r="R77" i="12"/>
  <c r="S77" i="12"/>
  <c r="T77" i="12"/>
  <c r="U77" i="12"/>
  <c r="V77" i="12"/>
  <c r="W77" i="12"/>
  <c r="X77" i="12"/>
  <c r="Y77" i="12"/>
  <c r="Z77" i="12"/>
  <c r="AA77" i="12"/>
  <c r="AB77" i="12"/>
  <c r="AD77" i="12"/>
  <c r="AE77" i="12"/>
  <c r="AF77" i="12"/>
  <c r="AG77" i="12"/>
  <c r="AH77" i="12"/>
  <c r="AI77" i="12"/>
  <c r="AJ77" i="12"/>
  <c r="AK77" i="12"/>
  <c r="AL77" i="12"/>
  <c r="AM77" i="12"/>
  <c r="AN77" i="12"/>
  <c r="AO77" i="12"/>
  <c r="AP77" i="12"/>
  <c r="AQ77" i="12"/>
  <c r="AR77" i="12"/>
  <c r="AS77" i="12"/>
  <c r="AT77" i="12"/>
  <c r="AU77" i="12"/>
  <c r="AV77" i="12"/>
  <c r="AW77" i="12"/>
  <c r="AX77" i="12"/>
  <c r="AY77" i="12"/>
  <c r="AZ77" i="12"/>
  <c r="BA77" i="12"/>
  <c r="BB77" i="12"/>
  <c r="BC77" i="12"/>
  <c r="D4" i="13"/>
  <c r="E4" i="13"/>
  <c r="F4" i="13"/>
  <c r="G4" i="13" s="1"/>
  <c r="H4" i="13" s="1"/>
  <c r="I4" i="13" s="1"/>
  <c r="J4" i="13" s="1"/>
  <c r="K4" i="13" s="1"/>
  <c r="L4" i="13" s="1"/>
  <c r="M4" i="13" s="1"/>
  <c r="N4" i="13" s="1"/>
  <c r="O4" i="13" s="1"/>
  <c r="P4" i="13" s="1"/>
  <c r="Q4" i="13" s="1"/>
  <c r="R4" i="13" s="1"/>
  <c r="S4" i="13" s="1"/>
  <c r="T4" i="13" s="1"/>
  <c r="U4" i="13" s="1"/>
  <c r="V4" i="13" s="1"/>
  <c r="W4" i="13" s="1"/>
  <c r="X4" i="13" s="1"/>
  <c r="Y4" i="13" s="1"/>
  <c r="Z4" i="13" s="1"/>
  <c r="AA4" i="13" s="1"/>
  <c r="AB4" i="13" s="1"/>
  <c r="AE4" i="13"/>
  <c r="AF4" i="13"/>
  <c r="AG4" i="13" s="1"/>
  <c r="AH4" i="13" s="1"/>
  <c r="AI4" i="13" s="1"/>
  <c r="AJ4" i="13" s="1"/>
  <c r="AK4" i="13" s="1"/>
  <c r="AL4" i="13" s="1"/>
  <c r="AM4" i="13" s="1"/>
  <c r="AN4" i="13" s="1"/>
  <c r="AO4" i="13" s="1"/>
  <c r="AP4" i="13" s="1"/>
  <c r="AQ4" i="13" s="1"/>
  <c r="AR4" i="13" s="1"/>
  <c r="AS4" i="13" s="1"/>
  <c r="AT4" i="13" s="1"/>
  <c r="AU4" i="13" s="1"/>
  <c r="AV4" i="13" s="1"/>
  <c r="AW4" i="13" s="1"/>
  <c r="AX4" i="13" s="1"/>
  <c r="AY4" i="13" s="1"/>
  <c r="AZ4" i="13" s="1"/>
  <c r="BA4" i="13" s="1"/>
  <c r="BB4" i="13" s="1"/>
  <c r="BC4" i="13" s="1"/>
  <c r="C6" i="13"/>
  <c r="D6" i="13"/>
  <c r="E6" i="13"/>
  <c r="F6" i="13"/>
  <c r="G6" i="13"/>
  <c r="H6" i="13"/>
  <c r="I6" i="13"/>
  <c r="J6" i="13"/>
  <c r="K6" i="13"/>
  <c r="L6" i="13"/>
  <c r="M6" i="13"/>
  <c r="N6" i="13"/>
  <c r="O6" i="13"/>
  <c r="P6" i="13"/>
  <c r="Q6" i="13"/>
  <c r="R6" i="13"/>
  <c r="S6" i="13"/>
  <c r="T6" i="13"/>
  <c r="U6" i="13"/>
  <c r="V6" i="13"/>
  <c r="W6" i="13"/>
  <c r="X6" i="13"/>
  <c r="Y6" i="13"/>
  <c r="Z6" i="13"/>
  <c r="AA6" i="13"/>
  <c r="AB6" i="13"/>
  <c r="AD6" i="13"/>
  <c r="AE6" i="13"/>
  <c r="AF6" i="13"/>
  <c r="AF34" i="13" s="1"/>
  <c r="AG6" i="13"/>
  <c r="AG34" i="13" s="1"/>
  <c r="AH6" i="13"/>
  <c r="AI6" i="13"/>
  <c r="AJ6" i="13"/>
  <c r="AK6" i="13"/>
  <c r="AL6" i="13"/>
  <c r="AM6" i="13"/>
  <c r="AN6" i="13"/>
  <c r="AN34" i="13" s="1"/>
  <c r="AO6" i="13"/>
  <c r="AO34" i="13" s="1"/>
  <c r="AP6" i="13"/>
  <c r="AQ6" i="13"/>
  <c r="AR6" i="13"/>
  <c r="AS6" i="13"/>
  <c r="AT6" i="13"/>
  <c r="AU6" i="13"/>
  <c r="AV6" i="13"/>
  <c r="AV34" i="13" s="1"/>
  <c r="AW6" i="13"/>
  <c r="AW34" i="13" s="1"/>
  <c r="AX6" i="13"/>
  <c r="AY6" i="13"/>
  <c r="AZ6" i="13"/>
  <c r="BA6" i="13"/>
  <c r="BB6" i="13"/>
  <c r="BC6" i="13"/>
  <c r="C7" i="13"/>
  <c r="D7" i="13"/>
  <c r="E7" i="13"/>
  <c r="F7" i="13"/>
  <c r="G7" i="13"/>
  <c r="H7" i="13"/>
  <c r="I7" i="13"/>
  <c r="J7" i="13"/>
  <c r="K7" i="13"/>
  <c r="L7" i="13"/>
  <c r="M7" i="13"/>
  <c r="N7" i="13"/>
  <c r="O7" i="13"/>
  <c r="P7" i="13"/>
  <c r="Q7" i="13"/>
  <c r="R7" i="13"/>
  <c r="S7" i="13"/>
  <c r="T7" i="13"/>
  <c r="U7" i="13"/>
  <c r="V7" i="13"/>
  <c r="W7" i="13"/>
  <c r="X7" i="13"/>
  <c r="Y7" i="13"/>
  <c r="Z7" i="13"/>
  <c r="AA7" i="13"/>
  <c r="AB7" i="13"/>
  <c r="AD7" i="13"/>
  <c r="AE7" i="13"/>
  <c r="AF7" i="13"/>
  <c r="AG7" i="13"/>
  <c r="AH7" i="13"/>
  <c r="AI7" i="13"/>
  <c r="AJ7" i="13"/>
  <c r="AK7" i="13"/>
  <c r="AL7" i="13"/>
  <c r="AM7" i="13"/>
  <c r="AN7" i="13"/>
  <c r="AO7" i="13"/>
  <c r="AP7" i="13"/>
  <c r="AQ7" i="13"/>
  <c r="AR7" i="13"/>
  <c r="AS7" i="13"/>
  <c r="AT7" i="13"/>
  <c r="AU7" i="13"/>
  <c r="AV7" i="13"/>
  <c r="AW7" i="13"/>
  <c r="AX7" i="13"/>
  <c r="AY7" i="13"/>
  <c r="AZ7" i="13"/>
  <c r="BA7" i="13"/>
  <c r="BB7" i="13"/>
  <c r="BC7" i="13"/>
  <c r="C9" i="13"/>
  <c r="D9" i="13"/>
  <c r="E9" i="13"/>
  <c r="F9" i="13"/>
  <c r="G9" i="13"/>
  <c r="H9" i="13"/>
  <c r="I9" i="13"/>
  <c r="J9" i="13"/>
  <c r="K9" i="13"/>
  <c r="L9" i="13"/>
  <c r="M9" i="13"/>
  <c r="N9" i="13"/>
  <c r="O9" i="13"/>
  <c r="P9" i="13"/>
  <c r="Q9" i="13"/>
  <c r="R9" i="13"/>
  <c r="S9" i="13"/>
  <c r="T9" i="13"/>
  <c r="U9" i="13"/>
  <c r="V9" i="13"/>
  <c r="W9" i="13"/>
  <c r="X9" i="13"/>
  <c r="Y9" i="13"/>
  <c r="Z9" i="13"/>
  <c r="AA9" i="13"/>
  <c r="AB9" i="13"/>
  <c r="AD9" i="13"/>
  <c r="AE9" i="13"/>
  <c r="AF9" i="13"/>
  <c r="AG9" i="13"/>
  <c r="AH9" i="13"/>
  <c r="AI9" i="13"/>
  <c r="AJ9" i="13"/>
  <c r="AK9" i="13"/>
  <c r="AL9" i="13"/>
  <c r="AM9" i="13"/>
  <c r="AN9" i="13"/>
  <c r="AO9" i="13"/>
  <c r="AP9" i="13"/>
  <c r="AQ9" i="13"/>
  <c r="AR9" i="13"/>
  <c r="AS9" i="13"/>
  <c r="AT9" i="13"/>
  <c r="AU9" i="13"/>
  <c r="AV9" i="13"/>
  <c r="AW9" i="13"/>
  <c r="AX9" i="13"/>
  <c r="AY9" i="13"/>
  <c r="AZ9" i="13"/>
  <c r="BA9" i="13"/>
  <c r="BB9" i="13"/>
  <c r="BC9" i="13"/>
  <c r="C11" i="13"/>
  <c r="D11" i="13"/>
  <c r="E11" i="13"/>
  <c r="F11" i="13"/>
  <c r="G11" i="13"/>
  <c r="H11" i="13"/>
  <c r="I11" i="13"/>
  <c r="J11" i="13"/>
  <c r="K11" i="13"/>
  <c r="L11" i="13"/>
  <c r="M11" i="13"/>
  <c r="N11" i="13"/>
  <c r="O11" i="13"/>
  <c r="P11" i="13"/>
  <c r="Q11" i="13"/>
  <c r="R11" i="13"/>
  <c r="S11" i="13"/>
  <c r="T11" i="13"/>
  <c r="U11" i="13"/>
  <c r="V11" i="13"/>
  <c r="W11" i="13"/>
  <c r="X11" i="13"/>
  <c r="Y11" i="13"/>
  <c r="Z11" i="13"/>
  <c r="AA11" i="13"/>
  <c r="AB11" i="13"/>
  <c r="AD11" i="13"/>
  <c r="AE11" i="13"/>
  <c r="AF11" i="13"/>
  <c r="AG11" i="13"/>
  <c r="AH11" i="13"/>
  <c r="AI11" i="13"/>
  <c r="AJ11" i="13"/>
  <c r="AK11" i="13"/>
  <c r="AL11" i="13"/>
  <c r="AM11" i="13"/>
  <c r="AN11" i="13"/>
  <c r="AO11" i="13"/>
  <c r="AP11" i="13"/>
  <c r="AQ11" i="13"/>
  <c r="AR11" i="13"/>
  <c r="AS11" i="13"/>
  <c r="AT11" i="13"/>
  <c r="AU11" i="13"/>
  <c r="AV11" i="13"/>
  <c r="AW11" i="13"/>
  <c r="AX11" i="13"/>
  <c r="AY11" i="13"/>
  <c r="AZ11" i="13"/>
  <c r="BA11" i="13"/>
  <c r="BB11" i="13"/>
  <c r="BC11" i="13"/>
  <c r="C12" i="13"/>
  <c r="D12" i="13"/>
  <c r="E12" i="13"/>
  <c r="F12" i="13"/>
  <c r="G12" i="13"/>
  <c r="H12" i="13"/>
  <c r="I12" i="13"/>
  <c r="J12" i="13"/>
  <c r="K12" i="13"/>
  <c r="L12" i="13"/>
  <c r="M12" i="13"/>
  <c r="N12" i="13"/>
  <c r="O12" i="13"/>
  <c r="P12" i="13"/>
  <c r="Q12" i="13"/>
  <c r="R12" i="13"/>
  <c r="S12" i="13"/>
  <c r="T12" i="13"/>
  <c r="U12" i="13"/>
  <c r="V12" i="13"/>
  <c r="W12" i="13"/>
  <c r="X12" i="13"/>
  <c r="Y12" i="13"/>
  <c r="Z12" i="13"/>
  <c r="AA12" i="13"/>
  <c r="AB12" i="13"/>
  <c r="AD12" i="13"/>
  <c r="AE12" i="13"/>
  <c r="AF12" i="13"/>
  <c r="AG12" i="13"/>
  <c r="AG16" i="13" s="1"/>
  <c r="AH12" i="13"/>
  <c r="AH16" i="13" s="1"/>
  <c r="AI12" i="13"/>
  <c r="AJ12" i="13"/>
  <c r="AK12" i="13"/>
  <c r="AL12" i="13"/>
  <c r="AM12" i="13"/>
  <c r="AN12" i="13"/>
  <c r="AO12" i="13"/>
  <c r="AO16" i="13" s="1"/>
  <c r="AP12" i="13"/>
  <c r="AP16" i="13" s="1"/>
  <c r="AQ12" i="13"/>
  <c r="AR12" i="13"/>
  <c r="AS12" i="13"/>
  <c r="AT12" i="13"/>
  <c r="AU12" i="13"/>
  <c r="AV12" i="13"/>
  <c r="AW12" i="13"/>
  <c r="AW16" i="13" s="1"/>
  <c r="AX12" i="13"/>
  <c r="AX16" i="13" s="1"/>
  <c r="AY12" i="13"/>
  <c r="AZ12" i="13"/>
  <c r="BA12" i="13"/>
  <c r="BB12" i="13"/>
  <c r="BC12" i="13"/>
  <c r="C14" i="13"/>
  <c r="D14" i="13"/>
  <c r="E14" i="13"/>
  <c r="F14" i="13"/>
  <c r="G14" i="13"/>
  <c r="H14" i="13"/>
  <c r="I14" i="13"/>
  <c r="J14" i="13"/>
  <c r="K14" i="13"/>
  <c r="L14" i="13"/>
  <c r="M14" i="13"/>
  <c r="N14" i="13"/>
  <c r="O14" i="13"/>
  <c r="P14" i="13"/>
  <c r="Q14" i="13"/>
  <c r="R14" i="13"/>
  <c r="S14" i="13"/>
  <c r="T14" i="13"/>
  <c r="U14" i="13"/>
  <c r="V14" i="13"/>
  <c r="W14" i="13"/>
  <c r="X14" i="13"/>
  <c r="Y14" i="13"/>
  <c r="Z14" i="13"/>
  <c r="AA14" i="13"/>
  <c r="AB14" i="13"/>
  <c r="AD14" i="13"/>
  <c r="AE14" i="13"/>
  <c r="AF14" i="13"/>
  <c r="AG14" i="13"/>
  <c r="AH14" i="13"/>
  <c r="AI14" i="13"/>
  <c r="AJ14" i="13"/>
  <c r="AK14" i="13"/>
  <c r="AL14" i="13"/>
  <c r="AM14" i="13"/>
  <c r="AN14" i="13"/>
  <c r="AO14" i="13"/>
  <c r="AP14" i="13"/>
  <c r="AQ14" i="13"/>
  <c r="AR14" i="13"/>
  <c r="AS14" i="13"/>
  <c r="AT14" i="13"/>
  <c r="AU14" i="13"/>
  <c r="AV14" i="13"/>
  <c r="AW14" i="13"/>
  <c r="AX14" i="13"/>
  <c r="AY14" i="13"/>
  <c r="AZ14" i="13"/>
  <c r="BA14" i="13"/>
  <c r="BB14" i="13"/>
  <c r="BC14" i="13"/>
  <c r="C15" i="13"/>
  <c r="D15" i="13"/>
  <c r="E15" i="13"/>
  <c r="F15" i="13"/>
  <c r="G15" i="13"/>
  <c r="H15" i="13"/>
  <c r="I15" i="13"/>
  <c r="I16" i="13" s="1"/>
  <c r="J15" i="13"/>
  <c r="J16" i="13" s="1"/>
  <c r="K15" i="13"/>
  <c r="L15" i="13"/>
  <c r="M15" i="13"/>
  <c r="N15" i="13"/>
  <c r="O15" i="13"/>
  <c r="P15" i="13"/>
  <c r="Q15" i="13"/>
  <c r="Q16" i="13" s="1"/>
  <c r="R15" i="13"/>
  <c r="S15" i="13"/>
  <c r="T15" i="13"/>
  <c r="U15" i="13"/>
  <c r="V15" i="13"/>
  <c r="W15" i="13"/>
  <c r="X15" i="13"/>
  <c r="Y15" i="13"/>
  <c r="Z15" i="13"/>
  <c r="Z16" i="13" s="1"/>
  <c r="AA15" i="13"/>
  <c r="AB15" i="13"/>
  <c r="AD15" i="13"/>
  <c r="AE15" i="13"/>
  <c r="AF15" i="13"/>
  <c r="AG15" i="13"/>
  <c r="AH15" i="13"/>
  <c r="AI15" i="13"/>
  <c r="AI16" i="13" s="1"/>
  <c r="AJ15" i="13"/>
  <c r="AK15" i="13"/>
  <c r="AL15" i="13"/>
  <c r="AM15" i="13"/>
  <c r="AN15" i="13"/>
  <c r="AO15" i="13"/>
  <c r="AP15" i="13"/>
  <c r="AQ15" i="13"/>
  <c r="AQ16" i="13" s="1"/>
  <c r="AR15" i="13"/>
  <c r="AS15" i="13"/>
  <c r="AT15" i="13"/>
  <c r="AU15" i="13"/>
  <c r="AV15" i="13"/>
  <c r="AW15" i="13"/>
  <c r="AX15" i="13"/>
  <c r="AY15" i="13"/>
  <c r="AY16" i="13" s="1"/>
  <c r="AZ15" i="13"/>
  <c r="BA15" i="13"/>
  <c r="BB15" i="13"/>
  <c r="BC15" i="13"/>
  <c r="C16" i="13"/>
  <c r="D16" i="13"/>
  <c r="E16" i="13"/>
  <c r="F16" i="13"/>
  <c r="L16" i="13"/>
  <c r="M16" i="13"/>
  <c r="N16" i="13"/>
  <c r="T16" i="13"/>
  <c r="U16" i="13"/>
  <c r="V16" i="13"/>
  <c r="AB16" i="13"/>
  <c r="AD16" i="13"/>
  <c r="AE16" i="13"/>
  <c r="AK16" i="13"/>
  <c r="AL16" i="13"/>
  <c r="AM16" i="13"/>
  <c r="AS16" i="13"/>
  <c r="AT16" i="13"/>
  <c r="AU16" i="13"/>
  <c r="BA16" i="13"/>
  <c r="BB16" i="13"/>
  <c r="BC16" i="13"/>
  <c r="C17" i="13"/>
  <c r="D17" i="13"/>
  <c r="E17" i="13"/>
  <c r="F17" i="13"/>
  <c r="G17" i="13"/>
  <c r="H17" i="13"/>
  <c r="I17" i="13"/>
  <c r="J17" i="13"/>
  <c r="K17" i="13"/>
  <c r="L17" i="13"/>
  <c r="M17" i="13"/>
  <c r="N17" i="13"/>
  <c r="O17" i="13"/>
  <c r="P17" i="13"/>
  <c r="Q17" i="13"/>
  <c r="R17" i="13"/>
  <c r="S17" i="13"/>
  <c r="T17" i="13"/>
  <c r="U17" i="13"/>
  <c r="V17" i="13"/>
  <c r="W17" i="13"/>
  <c r="X17" i="13"/>
  <c r="Y17" i="13"/>
  <c r="Z17" i="13"/>
  <c r="AA17" i="13"/>
  <c r="AB17" i="13"/>
  <c r="AD17" i="13"/>
  <c r="AE17" i="13"/>
  <c r="AF17" i="13"/>
  <c r="AG17" i="13"/>
  <c r="AG19" i="13" s="1"/>
  <c r="AH17" i="13"/>
  <c r="AI17" i="13"/>
  <c r="AJ17" i="13"/>
  <c r="AK17" i="13"/>
  <c r="AL17" i="13"/>
  <c r="AM17" i="13"/>
  <c r="AN17" i="13"/>
  <c r="AO17" i="13"/>
  <c r="AO19" i="13" s="1"/>
  <c r="AP17" i="13"/>
  <c r="AQ17" i="13"/>
  <c r="AR17" i="13"/>
  <c r="AS17" i="13"/>
  <c r="AT17" i="13"/>
  <c r="AU17" i="13"/>
  <c r="AU19" i="13" s="1"/>
  <c r="AV17" i="13"/>
  <c r="AW17" i="13"/>
  <c r="AW19" i="13" s="1"/>
  <c r="AX17" i="13"/>
  <c r="AY17" i="13"/>
  <c r="AZ17" i="13"/>
  <c r="AZ19" i="13" s="1"/>
  <c r="BA17" i="13"/>
  <c r="BB17" i="13"/>
  <c r="BC17" i="13"/>
  <c r="C18" i="13"/>
  <c r="D18" i="13"/>
  <c r="D19" i="13" s="1"/>
  <c r="E18" i="13"/>
  <c r="E19" i="13" s="1"/>
  <c r="F18" i="13"/>
  <c r="G18" i="13"/>
  <c r="G19" i="13" s="1"/>
  <c r="H18" i="13"/>
  <c r="I18" i="13"/>
  <c r="J18" i="13"/>
  <c r="K18" i="13"/>
  <c r="L18" i="13"/>
  <c r="L19" i="13" s="1"/>
  <c r="M18" i="13"/>
  <c r="M19" i="13" s="1"/>
  <c r="N18" i="13"/>
  <c r="O18" i="13"/>
  <c r="O19" i="13" s="1"/>
  <c r="P18" i="13"/>
  <c r="Q18" i="13"/>
  <c r="R18" i="13"/>
  <c r="S18" i="13"/>
  <c r="T18" i="13"/>
  <c r="T19" i="13" s="1"/>
  <c r="U18" i="13"/>
  <c r="V18" i="13"/>
  <c r="W18" i="13"/>
  <c r="W19" i="13" s="1"/>
  <c r="X18" i="13"/>
  <c r="Y18" i="13"/>
  <c r="Z18" i="13"/>
  <c r="AA18" i="13"/>
  <c r="AB18" i="13"/>
  <c r="AB19" i="13" s="1"/>
  <c r="AD18" i="13"/>
  <c r="AD19" i="13" s="1"/>
  <c r="AE18" i="13"/>
  <c r="AF18" i="13"/>
  <c r="AG18" i="13"/>
  <c r="AH18" i="13"/>
  <c r="AI18" i="13"/>
  <c r="AJ18" i="13"/>
  <c r="AK18" i="13"/>
  <c r="AK19" i="13" s="1"/>
  <c r="AL18" i="13"/>
  <c r="AL19" i="13" s="1"/>
  <c r="AM18" i="13"/>
  <c r="AN18" i="13"/>
  <c r="AN19" i="13" s="1"/>
  <c r="AO18" i="13"/>
  <c r="AP18" i="13"/>
  <c r="AQ18" i="13"/>
  <c r="AR18" i="13"/>
  <c r="AS18" i="13"/>
  <c r="AS19" i="13" s="1"/>
  <c r="AT18" i="13"/>
  <c r="AT19" i="13" s="1"/>
  <c r="AU18" i="13"/>
  <c r="AV18" i="13"/>
  <c r="AV19" i="13" s="1"/>
  <c r="AW18" i="13"/>
  <c r="AX18" i="13"/>
  <c r="AY18" i="13"/>
  <c r="AY19" i="13" s="1"/>
  <c r="AZ18" i="13"/>
  <c r="BA18" i="13"/>
  <c r="BA19" i="13" s="1"/>
  <c r="BB18" i="13"/>
  <c r="BC18" i="13"/>
  <c r="C19" i="13"/>
  <c r="F19" i="13"/>
  <c r="H19" i="13"/>
  <c r="K19" i="13"/>
  <c r="U19" i="13"/>
  <c r="V19" i="13"/>
  <c r="AE19" i="13"/>
  <c r="AF19" i="13"/>
  <c r="AJ19" i="13"/>
  <c r="AM19" i="13"/>
  <c r="AR19" i="13"/>
  <c r="BB19" i="13"/>
  <c r="BC19" i="13"/>
  <c r="C21" i="13"/>
  <c r="D21" i="13"/>
  <c r="E21" i="13"/>
  <c r="F21" i="13"/>
  <c r="G21" i="13"/>
  <c r="H21" i="13"/>
  <c r="I21" i="13"/>
  <c r="J21" i="13"/>
  <c r="K21" i="13"/>
  <c r="L21" i="13"/>
  <c r="M21" i="13"/>
  <c r="N21" i="13"/>
  <c r="O21" i="13"/>
  <c r="P21" i="13"/>
  <c r="Q21" i="13"/>
  <c r="R21" i="13"/>
  <c r="S21" i="13"/>
  <c r="T21" i="13"/>
  <c r="U21" i="13"/>
  <c r="V21" i="13"/>
  <c r="W21" i="13"/>
  <c r="X21" i="13"/>
  <c r="Y21" i="13"/>
  <c r="Z21" i="13"/>
  <c r="AA21" i="13"/>
  <c r="AB21" i="13"/>
  <c r="AD21" i="13"/>
  <c r="AE21" i="13"/>
  <c r="AF21" i="13"/>
  <c r="AG21" i="13"/>
  <c r="AH21" i="13"/>
  <c r="AI21" i="13"/>
  <c r="AJ21" i="13"/>
  <c r="AK21" i="13"/>
  <c r="AL21" i="13"/>
  <c r="AM21" i="13"/>
  <c r="AN21" i="13"/>
  <c r="AO21" i="13"/>
  <c r="AP21" i="13"/>
  <c r="AQ21" i="13"/>
  <c r="AR21" i="13"/>
  <c r="AS21" i="13"/>
  <c r="AT21" i="13"/>
  <c r="AU21" i="13"/>
  <c r="AV21" i="13"/>
  <c r="AW21" i="13"/>
  <c r="AX21" i="13"/>
  <c r="AY21" i="13"/>
  <c r="AZ21" i="13"/>
  <c r="BA21" i="13"/>
  <c r="BB21" i="13"/>
  <c r="BC21" i="13"/>
  <c r="C22" i="13"/>
  <c r="D22" i="13"/>
  <c r="E22" i="13"/>
  <c r="F22" i="13"/>
  <c r="G22" i="13"/>
  <c r="H22" i="13"/>
  <c r="I22" i="13"/>
  <c r="J22" i="13"/>
  <c r="K22" i="13"/>
  <c r="L22" i="13"/>
  <c r="M22" i="13"/>
  <c r="N22" i="13"/>
  <c r="O22" i="13"/>
  <c r="P22" i="13"/>
  <c r="Q22" i="13"/>
  <c r="R22" i="13"/>
  <c r="S22" i="13"/>
  <c r="T22" i="13"/>
  <c r="U22" i="13"/>
  <c r="V22" i="13"/>
  <c r="W22" i="13"/>
  <c r="X22" i="13"/>
  <c r="Y22" i="13"/>
  <c r="Z22" i="13"/>
  <c r="AA22" i="13"/>
  <c r="AB22" i="13"/>
  <c r="AD22" i="13"/>
  <c r="AD31" i="13" s="1"/>
  <c r="AE22" i="13"/>
  <c r="AF22" i="13"/>
  <c r="AG22" i="13"/>
  <c r="AH22" i="13"/>
  <c r="AI22" i="13"/>
  <c r="AJ22" i="13"/>
  <c r="AK22" i="13"/>
  <c r="AL22" i="13"/>
  <c r="AL31" i="13" s="1"/>
  <c r="AM22" i="13"/>
  <c r="AN22" i="13"/>
  <c r="AO22" i="13"/>
  <c r="AP22" i="13"/>
  <c r="AQ22" i="13"/>
  <c r="AR22" i="13"/>
  <c r="AS22" i="13"/>
  <c r="AT22" i="13"/>
  <c r="AT31" i="13" s="1"/>
  <c r="AU22" i="13"/>
  <c r="AV22" i="13"/>
  <c r="AW22" i="13"/>
  <c r="AX22" i="13"/>
  <c r="AY22" i="13"/>
  <c r="AZ22" i="13"/>
  <c r="BA22" i="13"/>
  <c r="BB22" i="13"/>
  <c r="BB31" i="13" s="1"/>
  <c r="BC22" i="13"/>
  <c r="C23" i="13"/>
  <c r="D23" i="13"/>
  <c r="E23" i="13"/>
  <c r="F23" i="13"/>
  <c r="G23" i="13"/>
  <c r="H23" i="13"/>
  <c r="I23" i="13"/>
  <c r="J23" i="13"/>
  <c r="K23" i="13"/>
  <c r="L23" i="13"/>
  <c r="M23" i="13"/>
  <c r="N23" i="13"/>
  <c r="O23" i="13"/>
  <c r="P23" i="13"/>
  <c r="Q23" i="13"/>
  <c r="R23" i="13"/>
  <c r="S23" i="13"/>
  <c r="T23" i="13"/>
  <c r="U23" i="13"/>
  <c r="V23" i="13"/>
  <c r="W23" i="13"/>
  <c r="X23" i="13"/>
  <c r="Y23" i="13"/>
  <c r="Z23" i="13"/>
  <c r="AA23" i="13"/>
  <c r="AB23" i="13"/>
  <c r="AD23" i="13"/>
  <c r="AE23" i="13"/>
  <c r="AF23" i="13"/>
  <c r="AG23" i="13"/>
  <c r="AH23" i="13"/>
  <c r="AI23" i="13"/>
  <c r="AJ23" i="13"/>
  <c r="AK23" i="13"/>
  <c r="AL23" i="13"/>
  <c r="AM23" i="13"/>
  <c r="AN23" i="13"/>
  <c r="AO23" i="13"/>
  <c r="AP23" i="13"/>
  <c r="AQ23" i="13"/>
  <c r="AR23" i="13"/>
  <c r="AS23" i="13"/>
  <c r="AT23" i="13"/>
  <c r="AU23" i="13"/>
  <c r="AV23" i="13"/>
  <c r="AW23" i="13"/>
  <c r="AX23" i="13"/>
  <c r="AY23" i="13"/>
  <c r="AZ23" i="13"/>
  <c r="BA23" i="13"/>
  <c r="BB23" i="13"/>
  <c r="BC23" i="13"/>
  <c r="C24" i="13"/>
  <c r="D24" i="13"/>
  <c r="E24" i="13"/>
  <c r="F24" i="13"/>
  <c r="G24" i="13"/>
  <c r="H24" i="13"/>
  <c r="I24" i="13"/>
  <c r="J24" i="13"/>
  <c r="K24" i="13"/>
  <c r="L24" i="13"/>
  <c r="M24" i="13"/>
  <c r="N24" i="13"/>
  <c r="O24" i="13"/>
  <c r="P24" i="13"/>
  <c r="Q24" i="13"/>
  <c r="R24" i="13"/>
  <c r="S24" i="13"/>
  <c r="T24" i="13"/>
  <c r="U24" i="13"/>
  <c r="V24" i="13"/>
  <c r="W24" i="13"/>
  <c r="X24" i="13"/>
  <c r="Y24" i="13"/>
  <c r="Z24" i="13"/>
  <c r="AA24" i="13"/>
  <c r="AB24" i="13"/>
  <c r="AD24" i="13"/>
  <c r="AE24" i="13"/>
  <c r="AF24" i="13"/>
  <c r="AG24" i="13"/>
  <c r="AH24" i="13"/>
  <c r="AI24" i="13"/>
  <c r="AJ24" i="13"/>
  <c r="AK24" i="13"/>
  <c r="AL24" i="13"/>
  <c r="AM24" i="13"/>
  <c r="AN24" i="13"/>
  <c r="AO24" i="13"/>
  <c r="AP24" i="13"/>
  <c r="AQ24" i="13"/>
  <c r="AR24" i="13"/>
  <c r="AS24" i="13"/>
  <c r="AT24" i="13"/>
  <c r="AU24" i="13"/>
  <c r="AV24" i="13"/>
  <c r="AW24" i="13"/>
  <c r="AX24" i="13"/>
  <c r="AY24" i="13"/>
  <c r="AZ24" i="13"/>
  <c r="BA24" i="13"/>
  <c r="BB24" i="13"/>
  <c r="BC24" i="13"/>
  <c r="C25" i="13"/>
  <c r="D25" i="13"/>
  <c r="E25" i="13"/>
  <c r="F25" i="13"/>
  <c r="G25" i="13"/>
  <c r="H25" i="13"/>
  <c r="I25" i="13"/>
  <c r="J25" i="13"/>
  <c r="K25" i="13"/>
  <c r="L25" i="13"/>
  <c r="M25" i="13"/>
  <c r="N25" i="13"/>
  <c r="O25" i="13"/>
  <c r="P25" i="13"/>
  <c r="Q25" i="13"/>
  <c r="R25" i="13"/>
  <c r="S25" i="13"/>
  <c r="T25" i="13"/>
  <c r="U25" i="13"/>
  <c r="V25" i="13"/>
  <c r="W25" i="13"/>
  <c r="X25" i="13"/>
  <c r="Y25" i="13"/>
  <c r="Z25" i="13"/>
  <c r="AA25" i="13"/>
  <c r="AB25" i="13"/>
  <c r="AD25" i="13"/>
  <c r="AE25" i="13"/>
  <c r="AF25" i="13"/>
  <c r="AG25" i="13"/>
  <c r="AH25" i="13"/>
  <c r="AI25" i="13"/>
  <c r="AJ25" i="13"/>
  <c r="AK25" i="13"/>
  <c r="AL25" i="13"/>
  <c r="AM25" i="13"/>
  <c r="AN25" i="13"/>
  <c r="AO25" i="13"/>
  <c r="AP25" i="13"/>
  <c r="AQ25" i="13"/>
  <c r="AR25" i="13"/>
  <c r="AS25" i="13"/>
  <c r="AT25" i="13"/>
  <c r="AU25" i="13"/>
  <c r="AV25" i="13"/>
  <c r="AW25" i="13"/>
  <c r="AX25" i="13"/>
  <c r="AY25" i="13"/>
  <c r="AZ25" i="13"/>
  <c r="BA25" i="13"/>
  <c r="BB25" i="13"/>
  <c r="BC25" i="13"/>
  <c r="C26" i="13"/>
  <c r="D26" i="13"/>
  <c r="E26" i="13"/>
  <c r="F26" i="13"/>
  <c r="G26" i="13"/>
  <c r="H26" i="13"/>
  <c r="I26" i="13"/>
  <c r="J26" i="13"/>
  <c r="K26" i="13"/>
  <c r="L26" i="13"/>
  <c r="M26" i="13"/>
  <c r="N26" i="13"/>
  <c r="O26" i="13"/>
  <c r="P26" i="13"/>
  <c r="Q26" i="13"/>
  <c r="R26" i="13"/>
  <c r="S26" i="13"/>
  <c r="T26" i="13"/>
  <c r="U26" i="13"/>
  <c r="V26" i="13"/>
  <c r="W26" i="13"/>
  <c r="X26" i="13"/>
  <c r="Y26" i="13"/>
  <c r="Z26" i="13"/>
  <c r="AA26" i="13"/>
  <c r="AB26" i="13"/>
  <c r="AD26" i="13"/>
  <c r="AE26" i="13"/>
  <c r="AF26" i="13"/>
  <c r="AG26" i="13"/>
  <c r="AH26" i="13"/>
  <c r="AI26" i="13"/>
  <c r="AJ26" i="13"/>
  <c r="AK26" i="13"/>
  <c r="AL26" i="13"/>
  <c r="AM26" i="13"/>
  <c r="AN26" i="13"/>
  <c r="AO26" i="13"/>
  <c r="AP26" i="13"/>
  <c r="AQ26" i="13"/>
  <c r="AR26" i="13"/>
  <c r="AS26" i="13"/>
  <c r="AT26" i="13"/>
  <c r="AU26" i="13"/>
  <c r="AV26" i="13"/>
  <c r="AW26" i="13"/>
  <c r="AX26" i="13"/>
  <c r="AY26" i="13"/>
  <c r="AZ26" i="13"/>
  <c r="BA26" i="13"/>
  <c r="BB26" i="13"/>
  <c r="BC26" i="13"/>
  <c r="C27" i="13"/>
  <c r="D27" i="13"/>
  <c r="E27" i="13"/>
  <c r="F27" i="13"/>
  <c r="G27" i="13"/>
  <c r="H27" i="13"/>
  <c r="I27" i="13"/>
  <c r="J27" i="13"/>
  <c r="K27" i="13"/>
  <c r="L27" i="13"/>
  <c r="M27" i="13"/>
  <c r="N27" i="13"/>
  <c r="O27" i="13"/>
  <c r="P27" i="13"/>
  <c r="Q27" i="13"/>
  <c r="R27" i="13"/>
  <c r="S27" i="13"/>
  <c r="T27" i="13"/>
  <c r="U27" i="13"/>
  <c r="V27" i="13"/>
  <c r="W27" i="13"/>
  <c r="X27" i="13"/>
  <c r="Y27" i="13"/>
  <c r="Z27" i="13"/>
  <c r="AA27" i="13"/>
  <c r="AB27" i="13"/>
  <c r="AD27" i="13"/>
  <c r="AE27" i="13"/>
  <c r="AF27" i="13"/>
  <c r="AG27" i="13"/>
  <c r="AH27" i="13"/>
  <c r="AI27" i="13"/>
  <c r="AJ27" i="13"/>
  <c r="AK27" i="13"/>
  <c r="AL27" i="13"/>
  <c r="AM27" i="13"/>
  <c r="AN27" i="13"/>
  <c r="AO27" i="13"/>
  <c r="AP27" i="13"/>
  <c r="AQ27" i="13"/>
  <c r="AR27" i="13"/>
  <c r="AS27" i="13"/>
  <c r="AT27" i="13"/>
  <c r="AU27" i="13"/>
  <c r="AV27" i="13"/>
  <c r="AW27" i="13"/>
  <c r="AX27" i="13"/>
  <c r="AY27" i="13"/>
  <c r="AZ27" i="13"/>
  <c r="BA27" i="13"/>
  <c r="BB27" i="13"/>
  <c r="BC27" i="13"/>
  <c r="C28" i="13"/>
  <c r="D28" i="13"/>
  <c r="E28" i="13"/>
  <c r="F28" i="13"/>
  <c r="G28" i="13"/>
  <c r="H28" i="13"/>
  <c r="I28" i="13"/>
  <c r="J28" i="13"/>
  <c r="K28" i="13"/>
  <c r="L28" i="13"/>
  <c r="M28" i="13"/>
  <c r="N28" i="13"/>
  <c r="O28" i="13"/>
  <c r="P28" i="13"/>
  <c r="Q28" i="13"/>
  <c r="R28" i="13"/>
  <c r="S28" i="13"/>
  <c r="T28" i="13"/>
  <c r="U28" i="13"/>
  <c r="V28" i="13"/>
  <c r="W28" i="13"/>
  <c r="X28" i="13"/>
  <c r="Y28" i="13"/>
  <c r="Z28" i="13"/>
  <c r="AA28" i="13"/>
  <c r="AB28" i="13"/>
  <c r="AD28" i="13"/>
  <c r="AE28" i="13"/>
  <c r="AF28" i="13"/>
  <c r="AG28" i="13"/>
  <c r="AH28" i="13"/>
  <c r="AI28" i="13"/>
  <c r="AJ28" i="13"/>
  <c r="AK28" i="13"/>
  <c r="AL28" i="13"/>
  <c r="AM28" i="13"/>
  <c r="AN28" i="13"/>
  <c r="AO28" i="13"/>
  <c r="AP28" i="13"/>
  <c r="AQ28" i="13"/>
  <c r="AR28" i="13"/>
  <c r="AS28" i="13"/>
  <c r="AT28" i="13"/>
  <c r="AU28" i="13"/>
  <c r="AV28" i="13"/>
  <c r="AW28" i="13"/>
  <c r="AX28" i="13"/>
  <c r="AY28" i="13"/>
  <c r="AZ28" i="13"/>
  <c r="BA28" i="13"/>
  <c r="BB28" i="13"/>
  <c r="BC28" i="13"/>
  <c r="C29" i="13"/>
  <c r="D29" i="13"/>
  <c r="E29" i="13"/>
  <c r="F29" i="13"/>
  <c r="G29" i="13"/>
  <c r="H29" i="13"/>
  <c r="I29" i="13"/>
  <c r="J29" i="13"/>
  <c r="K29" i="13"/>
  <c r="L29" i="13"/>
  <c r="M29" i="13"/>
  <c r="N29" i="13"/>
  <c r="O29" i="13"/>
  <c r="P29" i="13"/>
  <c r="Q29" i="13"/>
  <c r="R29" i="13"/>
  <c r="S29" i="13"/>
  <c r="T29" i="13"/>
  <c r="U29" i="13"/>
  <c r="V29" i="13"/>
  <c r="W29" i="13"/>
  <c r="X29" i="13"/>
  <c r="Y29" i="13"/>
  <c r="Z29" i="13"/>
  <c r="AA29" i="13"/>
  <c r="AB29" i="13"/>
  <c r="AD29" i="13"/>
  <c r="AE29" i="13"/>
  <c r="AF29" i="13"/>
  <c r="AG29" i="13"/>
  <c r="AH29" i="13"/>
  <c r="AI29" i="13"/>
  <c r="AJ29" i="13"/>
  <c r="AK29" i="13"/>
  <c r="AL29" i="13"/>
  <c r="AM29" i="13"/>
  <c r="AN29" i="13"/>
  <c r="AO29" i="13"/>
  <c r="AP29" i="13"/>
  <c r="AQ29" i="13"/>
  <c r="AR29" i="13"/>
  <c r="AS29" i="13"/>
  <c r="AT29" i="13"/>
  <c r="AU29" i="13"/>
  <c r="AV29" i="13"/>
  <c r="AW29" i="13"/>
  <c r="AX29" i="13"/>
  <c r="AY29" i="13"/>
  <c r="AZ29" i="13"/>
  <c r="BA29" i="13"/>
  <c r="BB29" i="13"/>
  <c r="BC29" i="13"/>
  <c r="C30" i="13"/>
  <c r="D30" i="13"/>
  <c r="E30" i="13"/>
  <c r="F30" i="13"/>
  <c r="F31" i="13" s="1"/>
  <c r="G30" i="13"/>
  <c r="G31" i="13" s="1"/>
  <c r="H30" i="13"/>
  <c r="I30" i="13"/>
  <c r="J30" i="13"/>
  <c r="K30" i="13"/>
  <c r="L30" i="13"/>
  <c r="M30" i="13"/>
  <c r="N30" i="13"/>
  <c r="N31" i="13" s="1"/>
  <c r="O30" i="13"/>
  <c r="O31" i="13" s="1"/>
  <c r="P30" i="13"/>
  <c r="Q30" i="13"/>
  <c r="R30" i="13"/>
  <c r="S30" i="13"/>
  <c r="T30" i="13"/>
  <c r="U30" i="13"/>
  <c r="V30" i="13"/>
  <c r="V31" i="13" s="1"/>
  <c r="W30" i="13"/>
  <c r="W31" i="13" s="1"/>
  <c r="X30" i="13"/>
  <c r="Y30" i="13"/>
  <c r="Z30" i="13"/>
  <c r="AA30" i="13"/>
  <c r="AB30" i="13"/>
  <c r="AD30" i="13"/>
  <c r="AE30" i="13"/>
  <c r="AE31" i="13" s="1"/>
  <c r="AF30" i="13"/>
  <c r="AF31" i="13" s="1"/>
  <c r="AG30" i="13"/>
  <c r="AH30" i="13"/>
  <c r="AI30" i="13"/>
  <c r="AJ30" i="13"/>
  <c r="AK30" i="13"/>
  <c r="AL30" i="13"/>
  <c r="AM30" i="13"/>
  <c r="AM31" i="13" s="1"/>
  <c r="AN30" i="13"/>
  <c r="AN31" i="13" s="1"/>
  <c r="AO30" i="13"/>
  <c r="AP30" i="13"/>
  <c r="AQ30" i="13"/>
  <c r="AR30" i="13"/>
  <c r="AS30" i="13"/>
  <c r="AT30" i="13"/>
  <c r="AU30" i="13"/>
  <c r="AU31" i="13" s="1"/>
  <c r="AV30" i="13"/>
  <c r="AV31" i="13" s="1"/>
  <c r="AW30" i="13"/>
  <c r="AX30" i="13"/>
  <c r="AY30" i="13"/>
  <c r="AZ30" i="13"/>
  <c r="BA30" i="13"/>
  <c r="BB30" i="13"/>
  <c r="BC30" i="13"/>
  <c r="BC31" i="13" s="1"/>
  <c r="C31" i="13"/>
  <c r="H31" i="13"/>
  <c r="I31" i="13"/>
  <c r="J31" i="13"/>
  <c r="K31" i="13"/>
  <c r="P31" i="13"/>
  <c r="Q31" i="13"/>
  <c r="R31" i="13"/>
  <c r="X31" i="13"/>
  <c r="Y31" i="13"/>
  <c r="Z31" i="13"/>
  <c r="AA31" i="13"/>
  <c r="AG31" i="13"/>
  <c r="AH31" i="13"/>
  <c r="AI31" i="13"/>
  <c r="AJ31" i="13"/>
  <c r="AO31" i="13"/>
  <c r="AP31" i="13"/>
  <c r="AQ31" i="13"/>
  <c r="AR31" i="13"/>
  <c r="AW31" i="13"/>
  <c r="AY31" i="13"/>
  <c r="AZ31" i="13"/>
  <c r="C33" i="13"/>
  <c r="D33" i="13"/>
  <c r="E33" i="13"/>
  <c r="E34" i="13" s="1"/>
  <c r="F33" i="13"/>
  <c r="F34" i="13" s="1"/>
  <c r="G33" i="13"/>
  <c r="H33" i="13"/>
  <c r="I33" i="13"/>
  <c r="J33" i="13"/>
  <c r="K33" i="13"/>
  <c r="L33" i="13"/>
  <c r="M33" i="13"/>
  <c r="M34" i="13" s="1"/>
  <c r="N33" i="13"/>
  <c r="N34" i="13" s="1"/>
  <c r="O33" i="13"/>
  <c r="P33" i="13"/>
  <c r="Q33" i="13"/>
  <c r="R33" i="13"/>
  <c r="S33" i="13"/>
  <c r="T33" i="13"/>
  <c r="U33" i="13"/>
  <c r="U34" i="13" s="1"/>
  <c r="V33" i="13"/>
  <c r="V34" i="13" s="1"/>
  <c r="W33" i="13"/>
  <c r="X33" i="13"/>
  <c r="Y33" i="13"/>
  <c r="Z33" i="13"/>
  <c r="AA33" i="13"/>
  <c r="AB33" i="13"/>
  <c r="AD33" i="13"/>
  <c r="AD34" i="13" s="1"/>
  <c r="AE33" i="13"/>
  <c r="AE34" i="13" s="1"/>
  <c r="AF33" i="13"/>
  <c r="AG33" i="13"/>
  <c r="AH33" i="13"/>
  <c r="AI33" i="13"/>
  <c r="AJ33" i="13"/>
  <c r="AK33" i="13"/>
  <c r="AL33" i="13"/>
  <c r="AL34" i="13" s="1"/>
  <c r="AM33" i="13"/>
  <c r="AM34" i="13" s="1"/>
  <c r="AN33" i="13"/>
  <c r="AO33" i="13"/>
  <c r="AP33" i="13"/>
  <c r="AQ33" i="13"/>
  <c r="AR33" i="13"/>
  <c r="AS33" i="13"/>
  <c r="AT33" i="13"/>
  <c r="AT34" i="13" s="1"/>
  <c r="AU33" i="13"/>
  <c r="AU34" i="13" s="1"/>
  <c r="AV33" i="13"/>
  <c r="AW33" i="13"/>
  <c r="AX33" i="13"/>
  <c r="AY33" i="13"/>
  <c r="AZ33" i="13"/>
  <c r="BA33" i="13"/>
  <c r="BB33" i="13"/>
  <c r="BB34" i="13" s="1"/>
  <c r="BC33" i="13"/>
  <c r="BC34" i="13" s="1"/>
  <c r="H34" i="13"/>
  <c r="I34" i="13"/>
  <c r="J34" i="13"/>
  <c r="P34" i="13"/>
  <c r="Q34" i="13"/>
  <c r="R34" i="13"/>
  <c r="Y34" i="13"/>
  <c r="Z34" i="13"/>
  <c r="AH34" i="13"/>
  <c r="AI34" i="13"/>
  <c r="AP34" i="13"/>
  <c r="AQ34" i="13"/>
  <c r="AX34" i="13"/>
  <c r="AY34" i="13"/>
  <c r="C35" i="13"/>
  <c r="D35" i="13"/>
  <c r="E35" i="13"/>
  <c r="F35" i="13"/>
  <c r="G35" i="13"/>
  <c r="H35" i="13"/>
  <c r="I35" i="13"/>
  <c r="J35" i="13"/>
  <c r="K35" i="13"/>
  <c r="L35" i="13"/>
  <c r="M35" i="13"/>
  <c r="N35" i="13"/>
  <c r="O35" i="13"/>
  <c r="P35" i="13"/>
  <c r="Q35" i="13"/>
  <c r="R35" i="13"/>
  <c r="S35" i="13"/>
  <c r="T35" i="13"/>
  <c r="U35" i="13"/>
  <c r="V35" i="13"/>
  <c r="W35" i="13"/>
  <c r="X35" i="13"/>
  <c r="Y35" i="13"/>
  <c r="Z35" i="13"/>
  <c r="AA35" i="13"/>
  <c r="AB35" i="13"/>
  <c r="AD35" i="13"/>
  <c r="AE35" i="13"/>
  <c r="AF35" i="13"/>
  <c r="AG35" i="13"/>
  <c r="AH35" i="13"/>
  <c r="AI35" i="13"/>
  <c r="AJ35" i="13"/>
  <c r="AK35" i="13"/>
  <c r="AL35" i="13"/>
  <c r="AM35" i="13"/>
  <c r="AN35" i="13"/>
  <c r="AO35" i="13"/>
  <c r="AP35" i="13"/>
  <c r="AQ35" i="13"/>
  <c r="AR35" i="13"/>
  <c r="AS35" i="13"/>
  <c r="AT35" i="13"/>
  <c r="AU35" i="13"/>
  <c r="AV35" i="13"/>
  <c r="AW35" i="13"/>
  <c r="AX35" i="13"/>
  <c r="AY35" i="13"/>
  <c r="AZ35" i="13"/>
  <c r="BA35" i="13"/>
  <c r="BB35" i="13"/>
  <c r="BC35" i="13"/>
  <c r="C36" i="13"/>
  <c r="D36" i="13"/>
  <c r="E36" i="13"/>
  <c r="F36" i="13"/>
  <c r="G36" i="13"/>
  <c r="H36" i="13"/>
  <c r="I36" i="13"/>
  <c r="J36" i="13"/>
  <c r="K36" i="13"/>
  <c r="L36" i="13"/>
  <c r="M36" i="13"/>
  <c r="N36" i="13"/>
  <c r="O36" i="13"/>
  <c r="P36" i="13"/>
  <c r="Q36" i="13"/>
  <c r="R36" i="13"/>
  <c r="S36" i="13"/>
  <c r="T36" i="13"/>
  <c r="U36" i="13"/>
  <c r="V36" i="13"/>
  <c r="W36" i="13"/>
  <c r="X36" i="13"/>
  <c r="Y36" i="13"/>
  <c r="Z36" i="13"/>
  <c r="AA36" i="13"/>
  <c r="AB36" i="13"/>
  <c r="AD36" i="13"/>
  <c r="AE36" i="13"/>
  <c r="AF36" i="13"/>
  <c r="AG36" i="13"/>
  <c r="AH36" i="13"/>
  <c r="AI36" i="13"/>
  <c r="AJ36" i="13"/>
  <c r="AK36" i="13"/>
  <c r="AL36" i="13"/>
  <c r="AM36" i="13"/>
  <c r="AN36" i="13"/>
  <c r="AO36" i="13"/>
  <c r="AP36" i="13"/>
  <c r="AQ36" i="13"/>
  <c r="AR36" i="13"/>
  <c r="AS36" i="13"/>
  <c r="AT36" i="13"/>
  <c r="AU36" i="13"/>
  <c r="AV36" i="13"/>
  <c r="AW36" i="13"/>
  <c r="AX36" i="13"/>
  <c r="AY36" i="13"/>
  <c r="AZ36" i="13"/>
  <c r="BA36" i="13"/>
  <c r="BB36" i="13"/>
  <c r="BC36" i="13"/>
  <c r="C41" i="13"/>
  <c r="D41" i="13"/>
  <c r="E41" i="13"/>
  <c r="F41" i="13"/>
  <c r="G41" i="13"/>
  <c r="H41" i="13"/>
  <c r="I41" i="13"/>
  <c r="J41" i="13"/>
  <c r="K41" i="13"/>
  <c r="L41" i="13"/>
  <c r="M41" i="13"/>
  <c r="N41" i="13"/>
  <c r="O41" i="13"/>
  <c r="P41" i="13"/>
  <c r="Q41" i="13"/>
  <c r="R41" i="13"/>
  <c r="S41" i="13"/>
  <c r="T41" i="13"/>
  <c r="U41" i="13"/>
  <c r="V41" i="13"/>
  <c r="W41" i="13"/>
  <c r="X41" i="13"/>
  <c r="Y41" i="13"/>
  <c r="Z41" i="13"/>
  <c r="AA41" i="13"/>
  <c r="AB41" i="13"/>
  <c r="AD41" i="13"/>
  <c r="AE41" i="13"/>
  <c r="AF41" i="13"/>
  <c r="AG41" i="13"/>
  <c r="AH41" i="13"/>
  <c r="AI41" i="13"/>
  <c r="AJ41" i="13"/>
  <c r="AK41" i="13"/>
  <c r="AL41" i="13"/>
  <c r="AM41" i="13"/>
  <c r="AN41" i="13"/>
  <c r="AO41" i="13"/>
  <c r="AP41" i="13"/>
  <c r="AQ41" i="13"/>
  <c r="AR41" i="13"/>
  <c r="AS41" i="13"/>
  <c r="AT41" i="13"/>
  <c r="AU41" i="13"/>
  <c r="AV41" i="13"/>
  <c r="AW41" i="13"/>
  <c r="AX41" i="13"/>
  <c r="AY41" i="13"/>
  <c r="AZ41" i="13"/>
  <c r="BA41" i="13"/>
  <c r="BB41" i="13"/>
  <c r="BC41" i="13"/>
  <c r="C42" i="13"/>
  <c r="D42" i="13"/>
  <c r="E42" i="13"/>
  <c r="F42" i="13"/>
  <c r="G42" i="13"/>
  <c r="H42" i="13"/>
  <c r="I42" i="13"/>
  <c r="J42" i="13"/>
  <c r="K42" i="13"/>
  <c r="L42" i="13"/>
  <c r="M42" i="13"/>
  <c r="N42" i="13"/>
  <c r="O42" i="13"/>
  <c r="P42" i="13"/>
  <c r="Q42" i="13"/>
  <c r="R42" i="13"/>
  <c r="S42" i="13"/>
  <c r="T42" i="13"/>
  <c r="U42" i="13"/>
  <c r="V42" i="13"/>
  <c r="W42" i="13"/>
  <c r="X42" i="13"/>
  <c r="Y42" i="13"/>
  <c r="Z42" i="13"/>
  <c r="AA42" i="13"/>
  <c r="AB42" i="13"/>
  <c r="AD42" i="13"/>
  <c r="AE42" i="13"/>
  <c r="AF42" i="13"/>
  <c r="AG42" i="13"/>
  <c r="AH42" i="13"/>
  <c r="AI42" i="13"/>
  <c r="AJ42" i="13"/>
  <c r="AK42" i="13"/>
  <c r="AL42" i="13"/>
  <c r="AM42" i="13"/>
  <c r="AN42" i="13"/>
  <c r="AO42" i="13"/>
  <c r="AP42" i="13"/>
  <c r="AQ42" i="13"/>
  <c r="AR42" i="13"/>
  <c r="AS42" i="13"/>
  <c r="AT42" i="13"/>
  <c r="AU42" i="13"/>
  <c r="AV42" i="13"/>
  <c r="AW42" i="13"/>
  <c r="AX42" i="13"/>
  <c r="AY42" i="13"/>
  <c r="AZ42" i="13"/>
  <c r="BA42" i="13"/>
  <c r="BB42" i="13"/>
  <c r="BC42" i="13"/>
  <c r="C43" i="13"/>
  <c r="D43" i="13"/>
  <c r="E43" i="13"/>
  <c r="F43" i="13"/>
  <c r="G43" i="13"/>
  <c r="H43" i="13"/>
  <c r="I43" i="13"/>
  <c r="J43" i="13"/>
  <c r="K43" i="13"/>
  <c r="L43" i="13"/>
  <c r="M43" i="13"/>
  <c r="N43" i="13"/>
  <c r="O43" i="13"/>
  <c r="P43" i="13"/>
  <c r="Q43" i="13"/>
  <c r="R43" i="13"/>
  <c r="S43" i="13"/>
  <c r="T43" i="13"/>
  <c r="U43" i="13"/>
  <c r="V43" i="13"/>
  <c r="W43" i="13"/>
  <c r="X43" i="13"/>
  <c r="Y43" i="13"/>
  <c r="Z43" i="13"/>
  <c r="AA43" i="13"/>
  <c r="AB43" i="13"/>
  <c r="AD43" i="13"/>
  <c r="AE43" i="13"/>
  <c r="AF43" i="13"/>
  <c r="AG43" i="13"/>
  <c r="AH43" i="13"/>
  <c r="AI43" i="13"/>
  <c r="AJ43" i="13"/>
  <c r="AK43" i="13"/>
  <c r="AL43" i="13"/>
  <c r="AM43" i="13"/>
  <c r="AN43" i="13"/>
  <c r="AO43" i="13"/>
  <c r="AP43" i="13"/>
  <c r="AQ43" i="13"/>
  <c r="AR43" i="13"/>
  <c r="AS43" i="13"/>
  <c r="AT43" i="13"/>
  <c r="AU43" i="13"/>
  <c r="AV43" i="13"/>
  <c r="AW43" i="13"/>
  <c r="AX43" i="13"/>
  <c r="AY43" i="13"/>
  <c r="AZ43" i="13"/>
  <c r="BA43" i="13"/>
  <c r="BB43" i="13"/>
  <c r="BC43" i="13"/>
  <c r="C44" i="13"/>
  <c r="D44" i="13"/>
  <c r="E44" i="13"/>
  <c r="F44" i="13"/>
  <c r="G44" i="13"/>
  <c r="H44" i="13"/>
  <c r="I44" i="13"/>
  <c r="J44" i="13"/>
  <c r="K44" i="13"/>
  <c r="L44" i="13"/>
  <c r="M44" i="13"/>
  <c r="N44" i="13"/>
  <c r="O44" i="13"/>
  <c r="P44" i="13"/>
  <c r="Q44" i="13"/>
  <c r="R44" i="13"/>
  <c r="S44" i="13"/>
  <c r="T44" i="13"/>
  <c r="U44" i="13"/>
  <c r="V44" i="13"/>
  <c r="W44" i="13"/>
  <c r="X44" i="13"/>
  <c r="Y44" i="13"/>
  <c r="Z44" i="13"/>
  <c r="AA44" i="13"/>
  <c r="AB44" i="13"/>
  <c r="AD44" i="13"/>
  <c r="AE44" i="13"/>
  <c r="AF44" i="13"/>
  <c r="AG44" i="13"/>
  <c r="AH44" i="13"/>
  <c r="AI44" i="13"/>
  <c r="AJ44" i="13"/>
  <c r="AK44" i="13"/>
  <c r="AL44" i="13"/>
  <c r="AM44" i="13"/>
  <c r="AN44" i="13"/>
  <c r="AO44" i="13"/>
  <c r="AP44" i="13"/>
  <c r="AQ44" i="13"/>
  <c r="AR44" i="13"/>
  <c r="AS44" i="13"/>
  <c r="AT44" i="13"/>
  <c r="AU44" i="13"/>
  <c r="AV44" i="13"/>
  <c r="AW44" i="13"/>
  <c r="AX44" i="13"/>
  <c r="AY44" i="13"/>
  <c r="AZ44" i="13"/>
  <c r="BA44" i="13"/>
  <c r="BB44" i="13"/>
  <c r="BC44" i="13"/>
  <c r="A1" i="51"/>
  <c r="C5" i="51" s="1"/>
  <c r="D4" i="51"/>
  <c r="E4" i="51" s="1"/>
  <c r="F4" i="51" s="1"/>
  <c r="G4" i="51" s="1"/>
  <c r="H4" i="51" s="1"/>
  <c r="I4" i="51" s="1"/>
  <c r="J4" i="51" s="1"/>
  <c r="K4" i="51" s="1"/>
  <c r="L4" i="51" s="1"/>
  <c r="M4" i="51" s="1"/>
  <c r="N4" i="51" s="1"/>
  <c r="O4" i="51" s="1"/>
  <c r="P4" i="51" s="1"/>
  <c r="Q4" i="51" s="1"/>
  <c r="R4" i="51" s="1"/>
  <c r="S4" i="51" s="1"/>
  <c r="T4" i="51" s="1"/>
  <c r="U4" i="51" s="1"/>
  <c r="V4" i="51" s="1"/>
  <c r="W4" i="51" s="1"/>
  <c r="X4" i="51" s="1"/>
  <c r="Y4" i="51" s="1"/>
  <c r="Z4" i="51" s="1"/>
  <c r="AA4" i="51" s="1"/>
  <c r="AB4" i="51" s="1"/>
  <c r="AE4" i="51"/>
  <c r="AF4" i="51"/>
  <c r="AG4" i="51" s="1"/>
  <c r="AH4" i="51" s="1"/>
  <c r="AI4" i="51" s="1"/>
  <c r="AJ4" i="51" s="1"/>
  <c r="AK4" i="51" s="1"/>
  <c r="AL4" i="51" s="1"/>
  <c r="AM4" i="51" s="1"/>
  <c r="AN4" i="51" s="1"/>
  <c r="AO4" i="51" s="1"/>
  <c r="AP4" i="51" s="1"/>
  <c r="AQ4" i="51" s="1"/>
  <c r="AR4" i="51" s="1"/>
  <c r="AS4" i="51" s="1"/>
  <c r="AT4" i="51" s="1"/>
  <c r="AU4" i="51" s="1"/>
  <c r="AV4" i="51" s="1"/>
  <c r="AW4" i="51" s="1"/>
  <c r="AX4" i="51" s="1"/>
  <c r="AY4" i="51" s="1"/>
  <c r="AZ4" i="51" s="1"/>
  <c r="BA4" i="51" s="1"/>
  <c r="BB4" i="51" s="1"/>
  <c r="BC4" i="51" s="1"/>
  <c r="J5" i="51"/>
  <c r="N5" i="51"/>
  <c r="P5" i="51"/>
  <c r="Q5" i="51"/>
  <c r="R5" i="51"/>
  <c r="S5" i="51"/>
  <c r="T5" i="51"/>
  <c r="U5" i="51"/>
  <c r="V5" i="51"/>
  <c r="W5" i="51"/>
  <c r="X5" i="51"/>
  <c r="Y5" i="51"/>
  <c r="Z5" i="51"/>
  <c r="AA5" i="51"/>
  <c r="AB5" i="51"/>
  <c r="AD5" i="51"/>
  <c r="AE5" i="51"/>
  <c r="AF5" i="51"/>
  <c r="AG5" i="51"/>
  <c r="AH5" i="51"/>
  <c r="AI5" i="51"/>
  <c r="AJ5" i="51"/>
  <c r="AK5" i="51"/>
  <c r="AK23" i="51" s="1"/>
  <c r="AK26" i="51" s="1"/>
  <c r="AL5" i="51"/>
  <c r="AM5" i="51"/>
  <c r="AN5" i="51"/>
  <c r="AO5" i="51"/>
  <c r="AP5" i="51"/>
  <c r="AQ5" i="51"/>
  <c r="AR5" i="51"/>
  <c r="AS5" i="51"/>
  <c r="AS23" i="51" s="1"/>
  <c r="AS26" i="51" s="1"/>
  <c r="AT5" i="51"/>
  <c r="AU5" i="51"/>
  <c r="AV5" i="51"/>
  <c r="AW5" i="51"/>
  <c r="AX5" i="51"/>
  <c r="AY5" i="51"/>
  <c r="AZ5" i="51"/>
  <c r="BA5" i="51"/>
  <c r="BA23" i="51" s="1"/>
  <c r="BA26" i="51" s="1"/>
  <c r="BB5" i="51"/>
  <c r="BC5" i="51"/>
  <c r="C6" i="51"/>
  <c r="D6" i="51"/>
  <c r="E6" i="51"/>
  <c r="F6" i="51"/>
  <c r="G6" i="51"/>
  <c r="H6" i="51"/>
  <c r="I6" i="51"/>
  <c r="J6" i="51"/>
  <c r="K6" i="51"/>
  <c r="L6" i="51"/>
  <c r="M6" i="51"/>
  <c r="N6" i="51"/>
  <c r="O6" i="51"/>
  <c r="P6" i="51"/>
  <c r="Q6" i="51"/>
  <c r="R6" i="51"/>
  <c r="S6" i="51"/>
  <c r="T6" i="51"/>
  <c r="U6" i="51"/>
  <c r="V6" i="51"/>
  <c r="W6" i="51"/>
  <c r="X6" i="51"/>
  <c r="Y6" i="51"/>
  <c r="Z6" i="51"/>
  <c r="AA6" i="51"/>
  <c r="AB6" i="51"/>
  <c r="AD6" i="51"/>
  <c r="AE6" i="51"/>
  <c r="AF6" i="51"/>
  <c r="AG6" i="51"/>
  <c r="AG23" i="51" s="1"/>
  <c r="AG26" i="51" s="1"/>
  <c r="AH6" i="51"/>
  <c r="AI6" i="51"/>
  <c r="AJ6" i="51"/>
  <c r="AK6" i="51"/>
  <c r="AL6" i="51"/>
  <c r="AM6" i="51"/>
  <c r="AN6" i="51"/>
  <c r="AO6" i="51"/>
  <c r="AO23" i="51" s="1"/>
  <c r="AO26" i="51" s="1"/>
  <c r="AP6" i="51"/>
  <c r="AQ6" i="51"/>
  <c r="AR6" i="51"/>
  <c r="AS6" i="51"/>
  <c r="AT6" i="51"/>
  <c r="AU6" i="51"/>
  <c r="AV6" i="51"/>
  <c r="AW6" i="51"/>
  <c r="AW23" i="51" s="1"/>
  <c r="AW26" i="51" s="1"/>
  <c r="AX6" i="51"/>
  <c r="AY6" i="51"/>
  <c r="AZ6" i="51"/>
  <c r="BA6" i="51"/>
  <c r="BB6" i="51"/>
  <c r="BC6" i="51"/>
  <c r="C7" i="51"/>
  <c r="D7" i="51"/>
  <c r="E7" i="51"/>
  <c r="F7" i="51"/>
  <c r="G7" i="51"/>
  <c r="H7" i="51"/>
  <c r="I7" i="51"/>
  <c r="J7" i="51"/>
  <c r="K7" i="51"/>
  <c r="L7" i="51"/>
  <c r="M7" i="51"/>
  <c r="N7" i="51"/>
  <c r="O7" i="51"/>
  <c r="P7" i="51"/>
  <c r="Q7" i="51"/>
  <c r="R7" i="51"/>
  <c r="S7" i="51"/>
  <c r="T7" i="51"/>
  <c r="U7" i="51"/>
  <c r="V7" i="51"/>
  <c r="W7" i="51"/>
  <c r="X7" i="51"/>
  <c r="Y7" i="51"/>
  <c r="Z7" i="51"/>
  <c r="AA7" i="51"/>
  <c r="AB7" i="51"/>
  <c r="AD7" i="51"/>
  <c r="AE7" i="51"/>
  <c r="AF7" i="51"/>
  <c r="AG7" i="51"/>
  <c r="AH7" i="51"/>
  <c r="AI7" i="51"/>
  <c r="AJ7" i="51"/>
  <c r="AK7" i="51"/>
  <c r="AL7" i="51"/>
  <c r="AM7" i="51"/>
  <c r="AN7" i="51"/>
  <c r="AO7" i="51"/>
  <c r="AP7" i="51"/>
  <c r="AQ7" i="51"/>
  <c r="AR7" i="51"/>
  <c r="AS7" i="51"/>
  <c r="AT7" i="51"/>
  <c r="AU7" i="51"/>
  <c r="AV7" i="51"/>
  <c r="AW7" i="51"/>
  <c r="AX7" i="51"/>
  <c r="AY7" i="51"/>
  <c r="AZ7" i="51"/>
  <c r="BA7" i="51"/>
  <c r="BB7" i="51"/>
  <c r="BC7" i="51"/>
  <c r="C8" i="51"/>
  <c r="D8" i="51"/>
  <c r="E8" i="51"/>
  <c r="F8" i="51"/>
  <c r="G8" i="51"/>
  <c r="H8" i="51"/>
  <c r="I8" i="51"/>
  <c r="J8" i="51"/>
  <c r="K8" i="51"/>
  <c r="L8" i="51"/>
  <c r="M8" i="51"/>
  <c r="N8" i="51"/>
  <c r="O8" i="51"/>
  <c r="P8" i="51"/>
  <c r="Q8" i="51"/>
  <c r="R8" i="51"/>
  <c r="S8" i="51"/>
  <c r="T8" i="51"/>
  <c r="U8" i="51"/>
  <c r="V8" i="51"/>
  <c r="W8" i="51"/>
  <c r="X8" i="51"/>
  <c r="Y8" i="51"/>
  <c r="Z8" i="51"/>
  <c r="AA8" i="51"/>
  <c r="AB8" i="51"/>
  <c r="AD8" i="51"/>
  <c r="AE8" i="51"/>
  <c r="AF8" i="51"/>
  <c r="AG8" i="51"/>
  <c r="AH8" i="51"/>
  <c r="AI8" i="51"/>
  <c r="AJ8" i="51"/>
  <c r="AK8" i="51"/>
  <c r="AL8" i="51"/>
  <c r="AM8" i="51"/>
  <c r="AN8" i="51"/>
  <c r="AO8" i="51"/>
  <c r="AP8" i="51"/>
  <c r="AQ8" i="51"/>
  <c r="AR8" i="51"/>
  <c r="AS8" i="51"/>
  <c r="AT8" i="51"/>
  <c r="AU8" i="51"/>
  <c r="AV8" i="51"/>
  <c r="AW8" i="51"/>
  <c r="AX8" i="51"/>
  <c r="AY8" i="51"/>
  <c r="AZ8" i="51"/>
  <c r="BA8" i="51"/>
  <c r="BB8" i="51"/>
  <c r="BC8" i="51"/>
  <c r="C9" i="51"/>
  <c r="D9" i="51"/>
  <c r="E9" i="51"/>
  <c r="F9" i="51"/>
  <c r="G9" i="51"/>
  <c r="H9" i="51"/>
  <c r="I9" i="51"/>
  <c r="J9" i="51"/>
  <c r="K9" i="51"/>
  <c r="L9" i="51"/>
  <c r="M9" i="51"/>
  <c r="N9" i="51"/>
  <c r="O9" i="51"/>
  <c r="P9" i="51"/>
  <c r="Q9" i="51"/>
  <c r="R9" i="51"/>
  <c r="S9" i="51"/>
  <c r="T9" i="51"/>
  <c r="U9" i="51"/>
  <c r="V9" i="51"/>
  <c r="W9" i="51"/>
  <c r="X9" i="51"/>
  <c r="Y9" i="51"/>
  <c r="Z9" i="51"/>
  <c r="AA9" i="51"/>
  <c r="AB9" i="51"/>
  <c r="AD9" i="51"/>
  <c r="AE9" i="51"/>
  <c r="AF9" i="51"/>
  <c r="AG9" i="51"/>
  <c r="AH9" i="51"/>
  <c r="AI9" i="51"/>
  <c r="AJ9" i="51"/>
  <c r="AK9" i="51"/>
  <c r="AL9" i="51"/>
  <c r="AM9" i="51"/>
  <c r="AN9" i="51"/>
  <c r="AO9" i="51"/>
  <c r="AP9" i="51"/>
  <c r="AQ9" i="51"/>
  <c r="AR9" i="51"/>
  <c r="AS9" i="51"/>
  <c r="AT9" i="51"/>
  <c r="AU9" i="51"/>
  <c r="AV9" i="51"/>
  <c r="AW9" i="51"/>
  <c r="AX9" i="51"/>
  <c r="AY9" i="51"/>
  <c r="AZ9" i="51"/>
  <c r="BA9" i="51"/>
  <c r="BB9" i="51"/>
  <c r="BC9" i="51"/>
  <c r="C10" i="51"/>
  <c r="D10" i="51"/>
  <c r="E10" i="51"/>
  <c r="F10" i="51"/>
  <c r="G10" i="51"/>
  <c r="H10" i="51"/>
  <c r="I10" i="51"/>
  <c r="J10" i="51"/>
  <c r="K10" i="51"/>
  <c r="L10" i="51"/>
  <c r="M10" i="51"/>
  <c r="N10" i="51"/>
  <c r="O10" i="51"/>
  <c r="P10" i="51"/>
  <c r="Q10" i="51"/>
  <c r="R10" i="51"/>
  <c r="S10" i="51"/>
  <c r="T10" i="51"/>
  <c r="U10" i="51"/>
  <c r="V10" i="51"/>
  <c r="W10" i="51"/>
  <c r="X10" i="51"/>
  <c r="Y10" i="51"/>
  <c r="Z10" i="51"/>
  <c r="AA10" i="51"/>
  <c r="AB10" i="51"/>
  <c r="AD10" i="51"/>
  <c r="AE10" i="51"/>
  <c r="AF10" i="51"/>
  <c r="AG10" i="51"/>
  <c r="AH10" i="51"/>
  <c r="AI10" i="51"/>
  <c r="AJ10" i="51"/>
  <c r="AK10" i="51"/>
  <c r="AL10" i="51"/>
  <c r="AM10" i="51"/>
  <c r="AN10" i="51"/>
  <c r="AO10" i="51"/>
  <c r="AP10" i="51"/>
  <c r="AQ10" i="51"/>
  <c r="AR10" i="51"/>
  <c r="AS10" i="51"/>
  <c r="AT10" i="51"/>
  <c r="AU10" i="51"/>
  <c r="AV10" i="51"/>
  <c r="AV20" i="51" s="1"/>
  <c r="AW10" i="51"/>
  <c r="AX10" i="51"/>
  <c r="AY10" i="51"/>
  <c r="AZ10" i="51"/>
  <c r="BA10" i="51"/>
  <c r="BB10" i="51"/>
  <c r="BC10" i="51"/>
  <c r="C11" i="51"/>
  <c r="D11" i="51"/>
  <c r="E11" i="51"/>
  <c r="F11" i="51"/>
  <c r="G11" i="51"/>
  <c r="H11" i="51"/>
  <c r="I11" i="51"/>
  <c r="J11" i="51"/>
  <c r="K11" i="51"/>
  <c r="L11" i="51"/>
  <c r="M11" i="51"/>
  <c r="N11" i="51"/>
  <c r="O11" i="51"/>
  <c r="P11" i="51"/>
  <c r="Q11" i="51"/>
  <c r="R11" i="51"/>
  <c r="S11" i="51"/>
  <c r="T11" i="51"/>
  <c r="U11" i="51"/>
  <c r="V11" i="51"/>
  <c r="W11" i="51"/>
  <c r="X11" i="51"/>
  <c r="Y11" i="51"/>
  <c r="Z11" i="51"/>
  <c r="AA11" i="51"/>
  <c r="AB11" i="51"/>
  <c r="AD11" i="51"/>
  <c r="AE11" i="51"/>
  <c r="AF11" i="51"/>
  <c r="AG11" i="51"/>
  <c r="AH11" i="51"/>
  <c r="AI11" i="51"/>
  <c r="AJ11" i="51"/>
  <c r="AK11" i="51"/>
  <c r="AK20" i="51" s="1"/>
  <c r="AL11" i="51"/>
  <c r="AM11" i="51"/>
  <c r="AN11" i="51"/>
  <c r="AO11" i="51"/>
  <c r="AP11" i="51"/>
  <c r="AQ11" i="51"/>
  <c r="AR11" i="51"/>
  <c r="AS11" i="51"/>
  <c r="AS20" i="51" s="1"/>
  <c r="AT11" i="51"/>
  <c r="AU11" i="51"/>
  <c r="AV11" i="51"/>
  <c r="AW11" i="51"/>
  <c r="AX11" i="51"/>
  <c r="AY11" i="51"/>
  <c r="AZ11" i="51"/>
  <c r="BA11" i="51"/>
  <c r="BA20" i="51" s="1"/>
  <c r="BB11" i="51"/>
  <c r="BC11" i="51"/>
  <c r="C12" i="51"/>
  <c r="D12" i="51"/>
  <c r="E12" i="51"/>
  <c r="F12" i="51"/>
  <c r="G12" i="51"/>
  <c r="H12" i="51"/>
  <c r="I12" i="51"/>
  <c r="J12" i="51"/>
  <c r="K12" i="51"/>
  <c r="L12" i="51"/>
  <c r="M12" i="51"/>
  <c r="N12" i="51"/>
  <c r="O12" i="51"/>
  <c r="P12" i="51"/>
  <c r="Q12" i="51"/>
  <c r="R12" i="51"/>
  <c r="S12" i="51"/>
  <c r="T12" i="51"/>
  <c r="U12" i="51"/>
  <c r="V12" i="51"/>
  <c r="W12" i="51"/>
  <c r="X12" i="51"/>
  <c r="Y12" i="51"/>
  <c r="Z12" i="51"/>
  <c r="AA12" i="51"/>
  <c r="AB12" i="51"/>
  <c r="AD12" i="51"/>
  <c r="AE12" i="51"/>
  <c r="AF12" i="51"/>
  <c r="AG12" i="51"/>
  <c r="AH12" i="51"/>
  <c r="AI12" i="51"/>
  <c r="AJ12" i="51"/>
  <c r="AK12" i="51"/>
  <c r="AL12" i="51"/>
  <c r="AM12" i="51"/>
  <c r="AN12" i="51"/>
  <c r="AO12" i="51"/>
  <c r="AP12" i="51"/>
  <c r="AQ12" i="51"/>
  <c r="AR12" i="51"/>
  <c r="AS12" i="51"/>
  <c r="AT12" i="51"/>
  <c r="AU12" i="51"/>
  <c r="AV12" i="51"/>
  <c r="AW12" i="51"/>
  <c r="AX12" i="51"/>
  <c r="AY12" i="51"/>
  <c r="AZ12" i="51"/>
  <c r="BA12" i="51"/>
  <c r="BB12" i="51"/>
  <c r="BC12" i="51"/>
  <c r="C13" i="51"/>
  <c r="D13" i="51"/>
  <c r="E13" i="51"/>
  <c r="F13" i="51"/>
  <c r="G13" i="51"/>
  <c r="H13" i="51"/>
  <c r="I13" i="51"/>
  <c r="J13" i="51"/>
  <c r="K13" i="51"/>
  <c r="L13" i="51"/>
  <c r="M13" i="51"/>
  <c r="N13" i="51"/>
  <c r="O13" i="51"/>
  <c r="P13" i="51"/>
  <c r="Q13" i="51"/>
  <c r="R13" i="51"/>
  <c r="S13" i="51"/>
  <c r="T13" i="51"/>
  <c r="U13" i="51"/>
  <c r="V13" i="51"/>
  <c r="W13" i="51"/>
  <c r="X13" i="51"/>
  <c r="Y13" i="51"/>
  <c r="Z13" i="51"/>
  <c r="AA13" i="51"/>
  <c r="AB13" i="51"/>
  <c r="AD13" i="51"/>
  <c r="AE13" i="51"/>
  <c r="AF13" i="51"/>
  <c r="AG13" i="51"/>
  <c r="AH13" i="51"/>
  <c r="AI13" i="51"/>
  <c r="AJ13" i="51"/>
  <c r="AK13" i="51"/>
  <c r="AL13" i="51"/>
  <c r="AM13" i="51"/>
  <c r="AN13" i="51"/>
  <c r="AO13" i="51"/>
  <c r="AP13" i="51"/>
  <c r="AQ13" i="51"/>
  <c r="AR13" i="51"/>
  <c r="AS13" i="51"/>
  <c r="AT13" i="51"/>
  <c r="AU13" i="51"/>
  <c r="AV13" i="51"/>
  <c r="AW13" i="51"/>
  <c r="AX13" i="51"/>
  <c r="AY13" i="51"/>
  <c r="AZ13" i="51"/>
  <c r="BA13" i="51"/>
  <c r="BB13" i="51"/>
  <c r="BC13" i="51"/>
  <c r="C14" i="51"/>
  <c r="D14" i="51"/>
  <c r="E14" i="51"/>
  <c r="F14" i="51"/>
  <c r="G14" i="51"/>
  <c r="H14" i="51"/>
  <c r="I14" i="51"/>
  <c r="J14" i="51"/>
  <c r="K14" i="51"/>
  <c r="L14" i="51"/>
  <c r="M14" i="51"/>
  <c r="N14" i="51"/>
  <c r="O14" i="51"/>
  <c r="P14" i="51"/>
  <c r="Q14" i="51"/>
  <c r="R14" i="51"/>
  <c r="S14" i="51"/>
  <c r="T14" i="51"/>
  <c r="U14" i="51"/>
  <c r="V14" i="51"/>
  <c r="W14" i="51"/>
  <c r="X14" i="51"/>
  <c r="Y14" i="51"/>
  <c r="Z14" i="51"/>
  <c r="AA14" i="51"/>
  <c r="AB14" i="51"/>
  <c r="AD14" i="51"/>
  <c r="AE14" i="51"/>
  <c r="AF14" i="51"/>
  <c r="AG14" i="51"/>
  <c r="AH14" i="51"/>
  <c r="AI14" i="51"/>
  <c r="AJ14" i="51"/>
  <c r="AK14" i="51"/>
  <c r="AL14" i="51"/>
  <c r="AM14" i="51"/>
  <c r="AN14" i="51"/>
  <c r="AO14" i="51"/>
  <c r="AP14" i="51"/>
  <c r="AQ14" i="51"/>
  <c r="AR14" i="51"/>
  <c r="AS14" i="51"/>
  <c r="AT14" i="51"/>
  <c r="AU14" i="51"/>
  <c r="AV14" i="51"/>
  <c r="AW14" i="51"/>
  <c r="AX14" i="51"/>
  <c r="AY14" i="51"/>
  <c r="AZ14" i="51"/>
  <c r="BA14" i="51"/>
  <c r="BB14" i="51"/>
  <c r="BC14" i="51"/>
  <c r="C15" i="51"/>
  <c r="D15" i="51"/>
  <c r="E15" i="51"/>
  <c r="F15" i="51"/>
  <c r="G15" i="51"/>
  <c r="H15" i="51"/>
  <c r="I15" i="51"/>
  <c r="J15" i="51"/>
  <c r="K15" i="51"/>
  <c r="L15" i="51"/>
  <c r="M15" i="51"/>
  <c r="N15" i="51"/>
  <c r="O15" i="51"/>
  <c r="P15" i="51"/>
  <c r="Q15" i="51"/>
  <c r="R15" i="51"/>
  <c r="S15" i="51"/>
  <c r="T15" i="51"/>
  <c r="U15" i="51"/>
  <c r="V15" i="51"/>
  <c r="W15" i="51"/>
  <c r="X15" i="51"/>
  <c r="Y15" i="51"/>
  <c r="Z15" i="51"/>
  <c r="AA15" i="51"/>
  <c r="AB15" i="51"/>
  <c r="AD15" i="51"/>
  <c r="AE15" i="51"/>
  <c r="AF15" i="51"/>
  <c r="AG15" i="51"/>
  <c r="AH15" i="51"/>
  <c r="AI15" i="51"/>
  <c r="AJ15" i="51"/>
  <c r="AK15" i="51"/>
  <c r="AL15" i="51"/>
  <c r="AM15" i="51"/>
  <c r="AN15" i="51"/>
  <c r="AO15" i="51"/>
  <c r="AP15" i="51"/>
  <c r="AQ15" i="51"/>
  <c r="AR15" i="51"/>
  <c r="AS15" i="51"/>
  <c r="AT15" i="51"/>
  <c r="AU15" i="51"/>
  <c r="AV15" i="51"/>
  <c r="AW15" i="51"/>
  <c r="AX15" i="51"/>
  <c r="AY15" i="51"/>
  <c r="AZ15" i="51"/>
  <c r="BA15" i="51"/>
  <c r="BB15" i="51"/>
  <c r="BC15" i="51"/>
  <c r="C16" i="51"/>
  <c r="D16" i="51"/>
  <c r="E16" i="51"/>
  <c r="F16" i="51"/>
  <c r="G16" i="51"/>
  <c r="H16" i="51"/>
  <c r="I16" i="51"/>
  <c r="J16" i="51"/>
  <c r="K16" i="51"/>
  <c r="L16" i="51"/>
  <c r="M16" i="51"/>
  <c r="N16" i="51"/>
  <c r="O16" i="51"/>
  <c r="P16" i="51"/>
  <c r="Q16" i="51"/>
  <c r="R16" i="51"/>
  <c r="S16" i="51"/>
  <c r="T16" i="51"/>
  <c r="U16" i="51"/>
  <c r="V16" i="51"/>
  <c r="W16" i="51"/>
  <c r="X16" i="51"/>
  <c r="Y16" i="51"/>
  <c r="Z16" i="51"/>
  <c r="AA16" i="51"/>
  <c r="AB16" i="51"/>
  <c r="AD16" i="51"/>
  <c r="AE16" i="51"/>
  <c r="AF16" i="51"/>
  <c r="AG16" i="51"/>
  <c r="AH16" i="51"/>
  <c r="AI16" i="51"/>
  <c r="AJ16" i="51"/>
  <c r="AK16" i="51"/>
  <c r="AL16" i="51"/>
  <c r="AM16" i="51"/>
  <c r="AN16" i="51"/>
  <c r="AO16" i="51"/>
  <c r="AP16" i="51"/>
  <c r="AQ16" i="51"/>
  <c r="AR16" i="51"/>
  <c r="AS16" i="51"/>
  <c r="AT16" i="51"/>
  <c r="AU16" i="51"/>
  <c r="AV16" i="51"/>
  <c r="AW16" i="51"/>
  <c r="AX16" i="51"/>
  <c r="AY16" i="51"/>
  <c r="AZ16" i="51"/>
  <c r="BA16" i="51"/>
  <c r="BB16" i="51"/>
  <c r="BC16" i="51"/>
  <c r="C17" i="51"/>
  <c r="D17" i="51"/>
  <c r="E17" i="51"/>
  <c r="F17" i="51"/>
  <c r="G17" i="51"/>
  <c r="H17" i="51"/>
  <c r="I17" i="51"/>
  <c r="J17" i="51"/>
  <c r="K17" i="51"/>
  <c r="L17" i="51"/>
  <c r="M17" i="51"/>
  <c r="N17" i="51"/>
  <c r="O17" i="51"/>
  <c r="P17" i="51"/>
  <c r="Q17" i="51"/>
  <c r="R17" i="51"/>
  <c r="S17" i="51"/>
  <c r="T17" i="51"/>
  <c r="U17" i="51"/>
  <c r="V17" i="51"/>
  <c r="W17" i="51"/>
  <c r="X17" i="51"/>
  <c r="Y17" i="51"/>
  <c r="Z17" i="51"/>
  <c r="AA17" i="51"/>
  <c r="AB17" i="51"/>
  <c r="AD17" i="51"/>
  <c r="AE17" i="51"/>
  <c r="AF17" i="51"/>
  <c r="AG17" i="51"/>
  <c r="AH17" i="51"/>
  <c r="AI17" i="51"/>
  <c r="AJ17" i="51"/>
  <c r="AK17" i="51"/>
  <c r="AL17" i="51"/>
  <c r="AM17" i="51"/>
  <c r="AN17" i="51"/>
  <c r="AO17" i="51"/>
  <c r="AP17" i="51"/>
  <c r="AQ17" i="51"/>
  <c r="AR17" i="51"/>
  <c r="AS17" i="51"/>
  <c r="AT17" i="51"/>
  <c r="AU17" i="51"/>
  <c r="AV17" i="51"/>
  <c r="AW17" i="51"/>
  <c r="AX17" i="51"/>
  <c r="AY17" i="51"/>
  <c r="AZ17" i="51"/>
  <c r="BA17" i="51"/>
  <c r="BB17" i="51"/>
  <c r="BC17" i="51"/>
  <c r="C18" i="51"/>
  <c r="D18" i="51"/>
  <c r="E18" i="51"/>
  <c r="F18" i="51"/>
  <c r="G18" i="51"/>
  <c r="H18" i="51"/>
  <c r="I18" i="51"/>
  <c r="J18" i="51"/>
  <c r="K18" i="51"/>
  <c r="L18" i="51"/>
  <c r="M18" i="51"/>
  <c r="N18" i="51"/>
  <c r="O18" i="51"/>
  <c r="P18" i="51"/>
  <c r="Q18" i="51"/>
  <c r="R18" i="51"/>
  <c r="S18" i="51"/>
  <c r="T18" i="51"/>
  <c r="U18" i="51"/>
  <c r="V18" i="51"/>
  <c r="W18" i="51"/>
  <c r="X18" i="51"/>
  <c r="Y18" i="51"/>
  <c r="Z18" i="51"/>
  <c r="AA18" i="51"/>
  <c r="AB18" i="51"/>
  <c r="AD18" i="51"/>
  <c r="AE18" i="51"/>
  <c r="AF18" i="51"/>
  <c r="AG18" i="51"/>
  <c r="AH18" i="51"/>
  <c r="AI18" i="51"/>
  <c r="AJ18" i="51"/>
  <c r="AK18" i="51"/>
  <c r="AL18" i="51"/>
  <c r="AM18" i="51"/>
  <c r="AN18" i="51"/>
  <c r="AN20" i="51" s="1"/>
  <c r="AO18" i="51"/>
  <c r="AP18" i="51"/>
  <c r="AQ18" i="51"/>
  <c r="AR18" i="51"/>
  <c r="AS18" i="51"/>
  <c r="AT18" i="51"/>
  <c r="AU18" i="51"/>
  <c r="AV18" i="51"/>
  <c r="AW18" i="51"/>
  <c r="AX18" i="51"/>
  <c r="AY18" i="51"/>
  <c r="AZ18" i="51"/>
  <c r="BA18" i="51"/>
  <c r="BB18" i="51"/>
  <c r="BC18" i="51"/>
  <c r="C19" i="51"/>
  <c r="D19" i="51"/>
  <c r="E19" i="51"/>
  <c r="F19" i="51"/>
  <c r="G19" i="51"/>
  <c r="H19" i="51"/>
  <c r="I19" i="51"/>
  <c r="J19" i="51"/>
  <c r="K19" i="51"/>
  <c r="L19" i="51"/>
  <c r="M19" i="51"/>
  <c r="N19" i="51"/>
  <c r="O19" i="51"/>
  <c r="P19" i="51"/>
  <c r="Q19" i="51"/>
  <c r="R19" i="51"/>
  <c r="S19" i="51"/>
  <c r="T19" i="51"/>
  <c r="U19" i="51"/>
  <c r="V19" i="51"/>
  <c r="W19" i="51"/>
  <c r="X19" i="51"/>
  <c r="Y19" i="51"/>
  <c r="Z19" i="51"/>
  <c r="AA19" i="51"/>
  <c r="AB19" i="51"/>
  <c r="AD19" i="51"/>
  <c r="AE19" i="51"/>
  <c r="AF19" i="51"/>
  <c r="AG19" i="51"/>
  <c r="AH19" i="51"/>
  <c r="AI19" i="51"/>
  <c r="AJ19" i="51"/>
  <c r="AK19" i="51"/>
  <c r="AL19" i="51"/>
  <c r="AM19" i="51"/>
  <c r="AN19" i="51"/>
  <c r="AO19" i="51"/>
  <c r="AP19" i="51"/>
  <c r="AQ19" i="51"/>
  <c r="AR19" i="51"/>
  <c r="AS19" i="51"/>
  <c r="AT19" i="51"/>
  <c r="AU19" i="51"/>
  <c r="AV19" i="51"/>
  <c r="AW19" i="51"/>
  <c r="AX19" i="51"/>
  <c r="AY19" i="51"/>
  <c r="AZ19" i="51"/>
  <c r="BA19" i="51"/>
  <c r="BB19" i="51"/>
  <c r="BC19" i="51"/>
  <c r="E20" i="51"/>
  <c r="F20" i="51"/>
  <c r="G20" i="51"/>
  <c r="H20" i="51"/>
  <c r="I20" i="51"/>
  <c r="J20" i="51"/>
  <c r="M20" i="51"/>
  <c r="N20" i="51"/>
  <c r="P20" i="51"/>
  <c r="Q20" i="51"/>
  <c r="R20" i="51"/>
  <c r="U20" i="51"/>
  <c r="V20" i="51"/>
  <c r="X20" i="51"/>
  <c r="Y20" i="51"/>
  <c r="Z20" i="51"/>
  <c r="AD20" i="51"/>
  <c r="AE20" i="51"/>
  <c r="AF20" i="51"/>
  <c r="AG20" i="51"/>
  <c r="AH20" i="51"/>
  <c r="AI20" i="51"/>
  <c r="AL20" i="51"/>
  <c r="AM20" i="51"/>
  <c r="AO20" i="51"/>
  <c r="AP20" i="51"/>
  <c r="AQ20" i="51"/>
  <c r="AT20" i="51"/>
  <c r="AU20" i="51"/>
  <c r="AW20" i="51"/>
  <c r="AX20" i="51"/>
  <c r="AY20" i="51"/>
  <c r="BB20" i="51"/>
  <c r="BC20" i="51"/>
  <c r="C21" i="51"/>
  <c r="D21" i="51"/>
  <c r="E21" i="51"/>
  <c r="F21" i="51"/>
  <c r="G21" i="51"/>
  <c r="H21" i="51"/>
  <c r="I21" i="51"/>
  <c r="J21" i="51"/>
  <c r="K21" i="51"/>
  <c r="L21" i="51"/>
  <c r="M21" i="51"/>
  <c r="N21" i="51"/>
  <c r="O21" i="51"/>
  <c r="P21" i="51"/>
  <c r="Q21" i="51"/>
  <c r="R21" i="51"/>
  <c r="S21" i="51"/>
  <c r="T21" i="51"/>
  <c r="U21" i="51"/>
  <c r="V21" i="51"/>
  <c r="W21" i="51"/>
  <c r="X21" i="51"/>
  <c r="Y21" i="51"/>
  <c r="Z21" i="51"/>
  <c r="AA21" i="51"/>
  <c r="AB21" i="51"/>
  <c r="AD21" i="51"/>
  <c r="AE21" i="51"/>
  <c r="AF21" i="51"/>
  <c r="AG21" i="51"/>
  <c r="AH21" i="51"/>
  <c r="AI21" i="51"/>
  <c r="AJ21" i="51"/>
  <c r="AK21" i="51"/>
  <c r="AL21" i="51"/>
  <c r="AM21" i="51"/>
  <c r="AN21" i="51"/>
  <c r="AO21" i="51"/>
  <c r="AP21" i="51"/>
  <c r="AQ21" i="51"/>
  <c r="AR21" i="51"/>
  <c r="AS21" i="51"/>
  <c r="AT21" i="51"/>
  <c r="AU21" i="51"/>
  <c r="AV21" i="51"/>
  <c r="AW21" i="51"/>
  <c r="AX21" i="51"/>
  <c r="AY21" i="51"/>
  <c r="AZ21" i="51"/>
  <c r="BA21" i="51"/>
  <c r="BB21" i="51"/>
  <c r="BC21" i="51"/>
  <c r="C22" i="51"/>
  <c r="D22" i="51"/>
  <c r="E22" i="51"/>
  <c r="F22" i="51"/>
  <c r="G22" i="51"/>
  <c r="H22" i="51"/>
  <c r="I22" i="51"/>
  <c r="J22" i="51"/>
  <c r="K22" i="51"/>
  <c r="L22" i="51"/>
  <c r="M22" i="51"/>
  <c r="N22" i="51"/>
  <c r="O22" i="51"/>
  <c r="P22" i="51"/>
  <c r="Q22" i="51"/>
  <c r="R22" i="51"/>
  <c r="S22" i="51"/>
  <c r="T22" i="51"/>
  <c r="U22" i="51"/>
  <c r="V22" i="51"/>
  <c r="W22" i="51"/>
  <c r="X22" i="51"/>
  <c r="Y22" i="51"/>
  <c r="Z22" i="51"/>
  <c r="AA22" i="51"/>
  <c r="AB22" i="51"/>
  <c r="AD22" i="51"/>
  <c r="AE22" i="51"/>
  <c r="AF22" i="51"/>
  <c r="AG22" i="51"/>
  <c r="AH22" i="51"/>
  <c r="AI22" i="51"/>
  <c r="AJ22" i="51"/>
  <c r="AK22" i="51"/>
  <c r="AL22" i="51"/>
  <c r="AM22" i="51"/>
  <c r="AN22" i="51"/>
  <c r="AO22" i="51"/>
  <c r="AP22" i="51"/>
  <c r="AQ22" i="51"/>
  <c r="AR22" i="51"/>
  <c r="AS22" i="51"/>
  <c r="AT22" i="51"/>
  <c r="AU22" i="51"/>
  <c r="AV22" i="51"/>
  <c r="AW22" i="51"/>
  <c r="AX22" i="51"/>
  <c r="AY22" i="51"/>
  <c r="AZ22" i="51"/>
  <c r="BA22" i="51"/>
  <c r="BB22" i="51"/>
  <c r="BC22" i="51"/>
  <c r="J23" i="51"/>
  <c r="N23" i="51"/>
  <c r="Q23" i="51"/>
  <c r="R23" i="51"/>
  <c r="U23" i="51"/>
  <c r="V23" i="51"/>
  <c r="Y23" i="51"/>
  <c r="Z23" i="51"/>
  <c r="AD23" i="51"/>
  <c r="AE23" i="51"/>
  <c r="AE26" i="51" s="1"/>
  <c r="AH23" i="51"/>
  <c r="AI23" i="51"/>
  <c r="AL23" i="51"/>
  <c r="AM23" i="51"/>
  <c r="AP23" i="51"/>
  <c r="AQ23" i="51"/>
  <c r="AT23" i="51"/>
  <c r="AU23" i="51"/>
  <c r="AU26" i="51" s="1"/>
  <c r="AX23" i="51"/>
  <c r="AY23" i="51"/>
  <c r="BB23" i="51"/>
  <c r="BC23" i="51"/>
  <c r="C24" i="51"/>
  <c r="D24" i="51"/>
  <c r="E24" i="51"/>
  <c r="F24" i="51"/>
  <c r="G24" i="51"/>
  <c r="H24" i="51"/>
  <c r="I24" i="51"/>
  <c r="J24" i="51"/>
  <c r="K24" i="51"/>
  <c r="L24" i="51"/>
  <c r="M24" i="51"/>
  <c r="N24" i="51"/>
  <c r="O24" i="51"/>
  <c r="P24" i="51"/>
  <c r="Q24" i="51"/>
  <c r="R24" i="51"/>
  <c r="S24" i="51"/>
  <c r="T24" i="51"/>
  <c r="U24" i="51"/>
  <c r="V24" i="51"/>
  <c r="W24" i="51"/>
  <c r="X24" i="51"/>
  <c r="Y24" i="51"/>
  <c r="Z24" i="51"/>
  <c r="AA24" i="51"/>
  <c r="AB24" i="51"/>
  <c r="AD24" i="51"/>
  <c r="AE24" i="51"/>
  <c r="AF24" i="51"/>
  <c r="AG24" i="51"/>
  <c r="AH24" i="51"/>
  <c r="AI24" i="51"/>
  <c r="AI26" i="51" s="1"/>
  <c r="AJ24" i="51"/>
  <c r="AK24" i="51"/>
  <c r="AL24" i="51"/>
  <c r="AM24" i="51"/>
  <c r="AN24" i="51"/>
  <c r="AO24" i="51"/>
  <c r="AP24" i="51"/>
  <c r="AQ24" i="51"/>
  <c r="AQ26" i="51" s="1"/>
  <c r="AR24" i="51"/>
  <c r="AS24" i="51"/>
  <c r="AT24" i="51"/>
  <c r="AU24" i="51"/>
  <c r="AV24" i="51"/>
  <c r="AW24" i="51"/>
  <c r="AX24" i="51"/>
  <c r="AY24" i="51"/>
  <c r="AY26" i="51" s="1"/>
  <c r="AZ24" i="51"/>
  <c r="BA24" i="51"/>
  <c r="BB24" i="51"/>
  <c r="BC24" i="51"/>
  <c r="C25" i="51"/>
  <c r="D25" i="51"/>
  <c r="E25" i="51"/>
  <c r="F25" i="51"/>
  <c r="G25" i="51"/>
  <c r="H25" i="51"/>
  <c r="I25" i="51"/>
  <c r="J25" i="51"/>
  <c r="K25" i="51"/>
  <c r="L25" i="51"/>
  <c r="M25" i="51"/>
  <c r="N25" i="51"/>
  <c r="O25" i="51"/>
  <c r="P25" i="51"/>
  <c r="Q25" i="51"/>
  <c r="R25" i="51"/>
  <c r="S25" i="51"/>
  <c r="T25" i="51"/>
  <c r="U25" i="51"/>
  <c r="V25" i="51"/>
  <c r="V26" i="51" s="1"/>
  <c r="W25" i="51"/>
  <c r="X25" i="51"/>
  <c r="Y25" i="51"/>
  <c r="Z25" i="51"/>
  <c r="AA25" i="51"/>
  <c r="AB25" i="51"/>
  <c r="AD25" i="51"/>
  <c r="AE25" i="51"/>
  <c r="AF25" i="51"/>
  <c r="AG25" i="51"/>
  <c r="AH25" i="51"/>
  <c r="AI25" i="51"/>
  <c r="AJ25" i="51"/>
  <c r="AK25" i="51"/>
  <c r="AL25" i="51"/>
  <c r="AM25" i="51"/>
  <c r="AN25" i="51"/>
  <c r="AO25" i="51"/>
  <c r="AP25" i="51"/>
  <c r="AQ25" i="51"/>
  <c r="AR25" i="51"/>
  <c r="AS25" i="51"/>
  <c r="AT25" i="51"/>
  <c r="AU25" i="51"/>
  <c r="AV25" i="51"/>
  <c r="AW25" i="51"/>
  <c r="AX25" i="51"/>
  <c r="AY25" i="51"/>
  <c r="AZ25" i="51"/>
  <c r="BA25" i="51"/>
  <c r="BB25" i="51"/>
  <c r="BC25" i="51"/>
  <c r="N26" i="51"/>
  <c r="Q26" i="51"/>
  <c r="U26" i="51"/>
  <c r="Y26" i="51"/>
  <c r="AD26" i="51"/>
  <c r="AH26" i="51"/>
  <c r="AL26" i="51"/>
  <c r="AM26" i="51"/>
  <c r="AP26" i="51"/>
  <c r="AT26" i="51"/>
  <c r="AX26" i="51"/>
  <c r="BB26" i="51"/>
  <c r="BC26" i="51"/>
  <c r="D4" i="14"/>
  <c r="E4" i="14"/>
  <c r="F4" i="14" s="1"/>
  <c r="G4" i="14" s="1"/>
  <c r="H4" i="14" s="1"/>
  <c r="I4" i="14" s="1"/>
  <c r="J4" i="14" s="1"/>
  <c r="K4" i="14" s="1"/>
  <c r="L4" i="14" s="1"/>
  <c r="M4" i="14" s="1"/>
  <c r="N4" i="14" s="1"/>
  <c r="O4" i="14" s="1"/>
  <c r="P4" i="14" s="1"/>
  <c r="Q4" i="14" s="1"/>
  <c r="R4" i="14" s="1"/>
  <c r="S4" i="14" s="1"/>
  <c r="T4" i="14" s="1"/>
  <c r="U4" i="14" s="1"/>
  <c r="V4" i="14" s="1"/>
  <c r="W4" i="14" s="1"/>
  <c r="X4" i="14" s="1"/>
  <c r="Y4" i="14" s="1"/>
  <c r="Z4" i="14" s="1"/>
  <c r="AA4" i="14" s="1"/>
  <c r="AB4" i="14" s="1"/>
  <c r="AE4" i="14"/>
  <c r="AF4" i="14" s="1"/>
  <c r="AG4" i="14" s="1"/>
  <c r="AH4" i="14" s="1"/>
  <c r="AI4" i="14" s="1"/>
  <c r="AJ4" i="14" s="1"/>
  <c r="AK4" i="14" s="1"/>
  <c r="AL4" i="14" s="1"/>
  <c r="AM4" i="14" s="1"/>
  <c r="AN4" i="14" s="1"/>
  <c r="AO4" i="14" s="1"/>
  <c r="AP4" i="14" s="1"/>
  <c r="AQ4" i="14" s="1"/>
  <c r="AR4" i="14" s="1"/>
  <c r="AS4" i="14" s="1"/>
  <c r="AT4" i="14" s="1"/>
  <c r="AU4" i="14" s="1"/>
  <c r="AV4" i="14" s="1"/>
  <c r="AW4" i="14" s="1"/>
  <c r="AX4" i="14" s="1"/>
  <c r="AY4" i="14" s="1"/>
  <c r="AZ4" i="14" s="1"/>
  <c r="BA4" i="14" s="1"/>
  <c r="BB4" i="14" s="1"/>
  <c r="BC4" i="14" s="1"/>
  <c r="C6" i="14"/>
  <c r="D6" i="14"/>
  <c r="E6" i="14"/>
  <c r="F6" i="14"/>
  <c r="G6" i="14"/>
  <c r="H6" i="14"/>
  <c r="I6" i="14"/>
  <c r="J6" i="14"/>
  <c r="K6" i="14"/>
  <c r="L6" i="14"/>
  <c r="M6" i="14"/>
  <c r="N6" i="14"/>
  <c r="O6" i="14"/>
  <c r="P6" i="14"/>
  <c r="Q6" i="14"/>
  <c r="R6" i="14"/>
  <c r="S6" i="14"/>
  <c r="T6" i="14"/>
  <c r="U6" i="14"/>
  <c r="V6" i="14"/>
  <c r="W6" i="14"/>
  <c r="X6" i="14"/>
  <c r="Y6" i="14"/>
  <c r="Z6" i="14"/>
  <c r="AA6" i="14"/>
  <c r="AB6" i="14"/>
  <c r="AD6" i="14"/>
  <c r="AE6" i="14"/>
  <c r="AF6" i="14"/>
  <c r="AF28" i="14" s="1"/>
  <c r="AG6" i="14"/>
  <c r="AH6" i="14"/>
  <c r="AI6" i="14"/>
  <c r="AJ6" i="14"/>
  <c r="AK6" i="14"/>
  <c r="AL6" i="14"/>
  <c r="AM6" i="14"/>
  <c r="AN6" i="14"/>
  <c r="AO6" i="14"/>
  <c r="AP6" i="14"/>
  <c r="AQ6" i="14"/>
  <c r="AR6" i="14"/>
  <c r="AS6" i="14"/>
  <c r="AT6" i="14"/>
  <c r="AU6" i="14"/>
  <c r="AV6" i="14"/>
  <c r="AV28" i="14" s="1"/>
  <c r="AV31" i="14" s="1"/>
  <c r="AW6" i="14"/>
  <c r="AX6" i="14"/>
  <c r="AY6" i="14"/>
  <c r="AZ6" i="14"/>
  <c r="BA6" i="14"/>
  <c r="BB6" i="14"/>
  <c r="BC6" i="14"/>
  <c r="C7" i="14"/>
  <c r="D7" i="14"/>
  <c r="E7" i="14"/>
  <c r="F7" i="14"/>
  <c r="G7" i="14"/>
  <c r="H7" i="14"/>
  <c r="I7" i="14"/>
  <c r="J7" i="14"/>
  <c r="K7" i="14"/>
  <c r="L7" i="14"/>
  <c r="M7" i="14"/>
  <c r="N7" i="14"/>
  <c r="O7" i="14"/>
  <c r="P7" i="14"/>
  <c r="Q7" i="14"/>
  <c r="R7" i="14"/>
  <c r="S7" i="14"/>
  <c r="T7" i="14"/>
  <c r="U7" i="14"/>
  <c r="V7" i="14"/>
  <c r="W7" i="14"/>
  <c r="X7" i="14"/>
  <c r="Y7" i="14"/>
  <c r="Z7" i="14"/>
  <c r="AA7" i="14"/>
  <c r="AB7" i="14"/>
  <c r="AD7" i="14"/>
  <c r="AE7" i="14"/>
  <c r="AF7" i="14"/>
  <c r="AG7" i="14"/>
  <c r="AH7" i="14"/>
  <c r="AI7" i="14"/>
  <c r="AJ7" i="14"/>
  <c r="AK7" i="14"/>
  <c r="AL7" i="14"/>
  <c r="AM7" i="14"/>
  <c r="AN7" i="14"/>
  <c r="AO7" i="14"/>
  <c r="AP7" i="14"/>
  <c r="AQ7" i="14"/>
  <c r="AR7" i="14"/>
  <c r="AS7" i="14"/>
  <c r="AT7" i="14"/>
  <c r="AU7" i="14"/>
  <c r="AV7" i="14"/>
  <c r="AW7" i="14"/>
  <c r="AX7" i="14"/>
  <c r="AY7" i="14"/>
  <c r="AZ7" i="14"/>
  <c r="BA7" i="14"/>
  <c r="BB7" i="14"/>
  <c r="BC7" i="14"/>
  <c r="C8" i="14"/>
  <c r="D8" i="14"/>
  <c r="E8" i="14"/>
  <c r="F8" i="14"/>
  <c r="F9" i="14" s="1"/>
  <c r="G8" i="14"/>
  <c r="G9" i="14" s="1"/>
  <c r="H8" i="14"/>
  <c r="H9" i="14" s="1"/>
  <c r="I8" i="14"/>
  <c r="J8" i="14"/>
  <c r="K8" i="14"/>
  <c r="L8" i="14"/>
  <c r="M8" i="14"/>
  <c r="N8" i="14"/>
  <c r="N9" i="14" s="1"/>
  <c r="O8" i="14"/>
  <c r="O9" i="14" s="1"/>
  <c r="P8" i="14"/>
  <c r="Q8" i="14"/>
  <c r="R8" i="14"/>
  <c r="S8" i="14"/>
  <c r="T8" i="14"/>
  <c r="U8" i="14"/>
  <c r="V8" i="14"/>
  <c r="V9" i="14" s="1"/>
  <c r="W8" i="14"/>
  <c r="W9" i="14" s="1"/>
  <c r="X8" i="14"/>
  <c r="Y8" i="14"/>
  <c r="Z8" i="14"/>
  <c r="AA8" i="14"/>
  <c r="AB8" i="14"/>
  <c r="AD8" i="14"/>
  <c r="AE8" i="14"/>
  <c r="AE9" i="14" s="1"/>
  <c r="AF8" i="14"/>
  <c r="AF9" i="14" s="1"/>
  <c r="AG8" i="14"/>
  <c r="AH8" i="14"/>
  <c r="AI8" i="14"/>
  <c r="AJ8" i="14"/>
  <c r="AK8" i="14"/>
  <c r="AL8" i="14"/>
  <c r="AM8" i="14"/>
  <c r="AM9" i="14" s="1"/>
  <c r="AN8" i="14"/>
  <c r="AN9" i="14" s="1"/>
  <c r="AO8" i="14"/>
  <c r="AP8" i="14"/>
  <c r="AQ8" i="14"/>
  <c r="AR8" i="14"/>
  <c r="AS8" i="14"/>
  <c r="AT8" i="14"/>
  <c r="AU8" i="14"/>
  <c r="AU9" i="14" s="1"/>
  <c r="AV8" i="14"/>
  <c r="AV9" i="14" s="1"/>
  <c r="AW8" i="14"/>
  <c r="AX8" i="14"/>
  <c r="AY8" i="14"/>
  <c r="AZ8" i="14"/>
  <c r="BA8" i="14"/>
  <c r="BB8" i="14"/>
  <c r="BC8" i="14"/>
  <c r="BC9" i="14" s="1"/>
  <c r="C9" i="14"/>
  <c r="D9" i="14"/>
  <c r="E9" i="14"/>
  <c r="I9" i="14"/>
  <c r="J9" i="14"/>
  <c r="L9" i="14"/>
  <c r="M9" i="14"/>
  <c r="P9" i="14"/>
  <c r="Q9" i="14"/>
  <c r="R9" i="14"/>
  <c r="S9" i="14"/>
  <c r="T9" i="14"/>
  <c r="U9" i="14"/>
  <c r="X9" i="14"/>
  <c r="Y9" i="14"/>
  <c r="Z9" i="14"/>
  <c r="AA9" i="14"/>
  <c r="AB9" i="14"/>
  <c r="AD9" i="14"/>
  <c r="AG9" i="14"/>
  <c r="AH9" i="14"/>
  <c r="AI9" i="14"/>
  <c r="AK9" i="14"/>
  <c r="AL9" i="14"/>
  <c r="AO9" i="14"/>
  <c r="AP9" i="14"/>
  <c r="AQ9" i="14"/>
  <c r="AS9" i="14"/>
  <c r="AT9" i="14"/>
  <c r="AW9" i="14"/>
  <c r="AX9" i="14"/>
  <c r="AY9" i="14"/>
  <c r="AZ9" i="14"/>
  <c r="BA9" i="14"/>
  <c r="BB9" i="14"/>
  <c r="C10" i="14"/>
  <c r="D10" i="14"/>
  <c r="E10" i="14"/>
  <c r="F10" i="14"/>
  <c r="G10" i="14"/>
  <c r="H10" i="14"/>
  <c r="I10" i="14"/>
  <c r="J10" i="14"/>
  <c r="K10" i="14"/>
  <c r="L10" i="14"/>
  <c r="M10" i="14"/>
  <c r="N10" i="14"/>
  <c r="O10" i="14"/>
  <c r="P10" i="14"/>
  <c r="Q10" i="14"/>
  <c r="R10" i="14"/>
  <c r="S10" i="14"/>
  <c r="T10" i="14"/>
  <c r="U10" i="14"/>
  <c r="V10" i="14"/>
  <c r="W10" i="14"/>
  <c r="X10" i="14"/>
  <c r="Y10" i="14"/>
  <c r="Z10" i="14"/>
  <c r="AA10" i="14"/>
  <c r="AB10" i="14"/>
  <c r="AD10" i="14"/>
  <c r="AE10" i="14"/>
  <c r="AF10" i="14"/>
  <c r="AG10" i="14"/>
  <c r="AH10" i="14"/>
  <c r="AI10" i="14"/>
  <c r="AJ10" i="14"/>
  <c r="AK10" i="14"/>
  <c r="AL10" i="14"/>
  <c r="AM10" i="14"/>
  <c r="AN10" i="14"/>
  <c r="AO10" i="14"/>
  <c r="AP10" i="14"/>
  <c r="AQ10" i="14"/>
  <c r="AR10" i="14"/>
  <c r="AS10" i="14"/>
  <c r="AT10" i="14"/>
  <c r="AU10" i="14"/>
  <c r="AU28" i="14" s="1"/>
  <c r="AU31" i="14" s="1"/>
  <c r="AV10" i="14"/>
  <c r="AW10" i="14"/>
  <c r="AX10" i="14"/>
  <c r="AY10" i="14"/>
  <c r="AZ10" i="14"/>
  <c r="BA10" i="14"/>
  <c r="BB10" i="14"/>
  <c r="BC10" i="14"/>
  <c r="BC28" i="14" s="1"/>
  <c r="BC31" i="14" s="1"/>
  <c r="C11" i="14"/>
  <c r="D11" i="14"/>
  <c r="E11" i="14"/>
  <c r="F11" i="14"/>
  <c r="G11" i="14"/>
  <c r="H11" i="14"/>
  <c r="I11" i="14"/>
  <c r="J11" i="14"/>
  <c r="K11" i="14"/>
  <c r="L11" i="14"/>
  <c r="M11" i="14"/>
  <c r="N11" i="14"/>
  <c r="O11" i="14"/>
  <c r="P11" i="14"/>
  <c r="Q11" i="14"/>
  <c r="R11" i="14"/>
  <c r="S11" i="14"/>
  <c r="T11" i="14"/>
  <c r="U11" i="14"/>
  <c r="V11" i="14"/>
  <c r="W11" i="14"/>
  <c r="X11" i="14"/>
  <c r="Y11" i="14"/>
  <c r="Z11" i="14"/>
  <c r="AA11" i="14"/>
  <c r="AB11" i="14"/>
  <c r="AD11" i="14"/>
  <c r="AE11" i="14"/>
  <c r="AF11" i="14"/>
  <c r="AG11" i="14"/>
  <c r="AH11" i="14"/>
  <c r="AI11" i="14"/>
  <c r="AJ11" i="14"/>
  <c r="AK11" i="14"/>
  <c r="AL11" i="14"/>
  <c r="AM11" i="14"/>
  <c r="AN11" i="14"/>
  <c r="AO11" i="14"/>
  <c r="AP11" i="14"/>
  <c r="AQ11" i="14"/>
  <c r="AR11" i="14"/>
  <c r="AS11" i="14"/>
  <c r="AT11" i="14"/>
  <c r="AU11" i="14"/>
  <c r="AV11" i="14"/>
  <c r="AW11" i="14"/>
  <c r="AX11" i="14"/>
  <c r="AY11" i="14"/>
  <c r="AZ11" i="14"/>
  <c r="BA11" i="14"/>
  <c r="BB11" i="14"/>
  <c r="BC11" i="14"/>
  <c r="C13" i="14"/>
  <c r="D13" i="14"/>
  <c r="E13" i="14"/>
  <c r="F13" i="14"/>
  <c r="G13" i="14"/>
  <c r="H13" i="14"/>
  <c r="I13" i="14"/>
  <c r="J13" i="14"/>
  <c r="K13" i="14"/>
  <c r="L13" i="14"/>
  <c r="M13" i="14"/>
  <c r="N13" i="14"/>
  <c r="O13" i="14"/>
  <c r="P13" i="14"/>
  <c r="Q13" i="14"/>
  <c r="R13" i="14"/>
  <c r="S13" i="14"/>
  <c r="T13" i="14"/>
  <c r="U13" i="14"/>
  <c r="V13" i="14"/>
  <c r="W13" i="14"/>
  <c r="X13" i="14"/>
  <c r="Y13" i="14"/>
  <c r="Z13" i="14"/>
  <c r="AA13" i="14"/>
  <c r="AB13" i="14"/>
  <c r="AD13" i="14"/>
  <c r="AE13" i="14"/>
  <c r="AF13" i="14"/>
  <c r="AG13" i="14"/>
  <c r="AH13" i="14"/>
  <c r="AI13" i="14"/>
  <c r="AJ13" i="14"/>
  <c r="AK13" i="14"/>
  <c r="AL13" i="14"/>
  <c r="AM13" i="14"/>
  <c r="AM21" i="14" s="1"/>
  <c r="AN13" i="14"/>
  <c r="AN21" i="14" s="1"/>
  <c r="AO13" i="14"/>
  <c r="AP13" i="14"/>
  <c r="AQ13" i="14"/>
  <c r="AR13" i="14"/>
  <c r="AS13" i="14"/>
  <c r="AT13" i="14"/>
  <c r="AU13" i="14"/>
  <c r="AU21" i="14" s="1"/>
  <c r="AV13" i="14"/>
  <c r="AV21" i="14" s="1"/>
  <c r="AW13" i="14"/>
  <c r="AX13" i="14"/>
  <c r="AY13" i="14"/>
  <c r="AZ13" i="14"/>
  <c r="BA13" i="14"/>
  <c r="BB13" i="14"/>
  <c r="BC13" i="14"/>
  <c r="C14" i="14"/>
  <c r="D14" i="14"/>
  <c r="E14" i="14"/>
  <c r="F14" i="14"/>
  <c r="G14" i="14"/>
  <c r="H14" i="14"/>
  <c r="I14" i="14"/>
  <c r="J14" i="14"/>
  <c r="K14" i="14"/>
  <c r="L14" i="14"/>
  <c r="M14" i="14"/>
  <c r="N14" i="14"/>
  <c r="O14" i="14"/>
  <c r="P14" i="14"/>
  <c r="Q14" i="14"/>
  <c r="R14" i="14"/>
  <c r="S14" i="14"/>
  <c r="T14" i="14"/>
  <c r="U14" i="14"/>
  <c r="V14" i="14"/>
  <c r="W14" i="14"/>
  <c r="X14" i="14"/>
  <c r="Y14" i="14"/>
  <c r="Z14" i="14"/>
  <c r="AA14" i="14"/>
  <c r="AB14" i="14"/>
  <c r="AD14" i="14"/>
  <c r="AE14" i="14"/>
  <c r="AF14" i="14"/>
  <c r="AG14" i="14"/>
  <c r="AH14" i="14"/>
  <c r="AI14" i="14"/>
  <c r="AJ14" i="14"/>
  <c r="AK14" i="14"/>
  <c r="AL14" i="14"/>
  <c r="AM14" i="14"/>
  <c r="AN14" i="14"/>
  <c r="AO14" i="14"/>
  <c r="AP14" i="14"/>
  <c r="AQ14" i="14"/>
  <c r="AR14" i="14"/>
  <c r="AS14" i="14"/>
  <c r="AT14" i="14"/>
  <c r="AU14" i="14"/>
  <c r="AV14" i="14"/>
  <c r="AW14" i="14"/>
  <c r="AX14" i="14"/>
  <c r="AY14" i="14"/>
  <c r="AZ14" i="14"/>
  <c r="BA14" i="14"/>
  <c r="BB14" i="14"/>
  <c r="BC14" i="14"/>
  <c r="C15" i="14"/>
  <c r="D15" i="14"/>
  <c r="E15" i="14"/>
  <c r="F15" i="14"/>
  <c r="G15" i="14"/>
  <c r="H15" i="14"/>
  <c r="I15" i="14"/>
  <c r="J15" i="14"/>
  <c r="K15" i="14"/>
  <c r="L15" i="14"/>
  <c r="M15" i="14"/>
  <c r="N15" i="14"/>
  <c r="O15" i="14"/>
  <c r="P15" i="14"/>
  <c r="Q15" i="14"/>
  <c r="R15" i="14"/>
  <c r="S15" i="14"/>
  <c r="T15" i="14"/>
  <c r="U15" i="14"/>
  <c r="V15" i="14"/>
  <c r="W15" i="14"/>
  <c r="X15" i="14"/>
  <c r="Y15" i="14"/>
  <c r="Z15" i="14"/>
  <c r="AA15" i="14"/>
  <c r="AB15" i="14"/>
  <c r="AD15" i="14"/>
  <c r="AE15" i="14"/>
  <c r="AE21" i="14" s="1"/>
  <c r="AF15" i="14"/>
  <c r="AG15" i="14"/>
  <c r="AH15" i="14"/>
  <c r="AI15" i="14"/>
  <c r="AJ15" i="14"/>
  <c r="AK15" i="14"/>
  <c r="AL15" i="14"/>
  <c r="AM15" i="14"/>
  <c r="AN15" i="14"/>
  <c r="AO15" i="14"/>
  <c r="AP15" i="14"/>
  <c r="AQ15" i="14"/>
  <c r="AR15" i="14"/>
  <c r="AS15" i="14"/>
  <c r="AT15" i="14"/>
  <c r="AU15" i="14"/>
  <c r="AV15" i="14"/>
  <c r="AW15" i="14"/>
  <c r="AX15" i="14"/>
  <c r="AY15" i="14"/>
  <c r="AZ15" i="14"/>
  <c r="BA15" i="14"/>
  <c r="BB15" i="14"/>
  <c r="BC15" i="14"/>
  <c r="C16" i="14"/>
  <c r="D16" i="14"/>
  <c r="E16" i="14"/>
  <c r="F16" i="14"/>
  <c r="G16" i="14"/>
  <c r="H16" i="14"/>
  <c r="I16" i="14"/>
  <c r="J16" i="14"/>
  <c r="K16" i="14"/>
  <c r="L16" i="14"/>
  <c r="M16" i="14"/>
  <c r="N16" i="14"/>
  <c r="O16" i="14"/>
  <c r="P16" i="14"/>
  <c r="Q16" i="14"/>
  <c r="R16" i="14"/>
  <c r="S16" i="14"/>
  <c r="T16" i="14"/>
  <c r="U16" i="14"/>
  <c r="V16" i="14"/>
  <c r="W16" i="14"/>
  <c r="X16" i="14"/>
  <c r="Y16" i="14"/>
  <c r="Z16" i="14"/>
  <c r="AA16" i="14"/>
  <c r="AB16" i="14"/>
  <c r="AD16" i="14"/>
  <c r="AE16" i="14"/>
  <c r="AF16" i="14"/>
  <c r="AG16" i="14"/>
  <c r="AH16" i="14"/>
  <c r="AI16" i="14"/>
  <c r="AJ16" i="14"/>
  <c r="AK16" i="14"/>
  <c r="AL16" i="14"/>
  <c r="AM16" i="14"/>
  <c r="AN16" i="14"/>
  <c r="AO16" i="14"/>
  <c r="AP16" i="14"/>
  <c r="AQ16" i="14"/>
  <c r="AR16" i="14"/>
  <c r="AS16" i="14"/>
  <c r="AT16" i="14"/>
  <c r="AU16" i="14"/>
  <c r="AV16" i="14"/>
  <c r="AW16" i="14"/>
  <c r="AX16" i="14"/>
  <c r="AY16" i="14"/>
  <c r="AZ16" i="14"/>
  <c r="BA16" i="14"/>
  <c r="BB16" i="14"/>
  <c r="BC16" i="14"/>
  <c r="C17" i="14"/>
  <c r="D17" i="14"/>
  <c r="E17" i="14"/>
  <c r="F17" i="14"/>
  <c r="G17" i="14"/>
  <c r="H17" i="14"/>
  <c r="I17" i="14"/>
  <c r="J17" i="14"/>
  <c r="K17" i="14"/>
  <c r="L17" i="14"/>
  <c r="M17" i="14"/>
  <c r="N17" i="14"/>
  <c r="O17" i="14"/>
  <c r="P17" i="14"/>
  <c r="Q17" i="14"/>
  <c r="R17" i="14"/>
  <c r="S17" i="14"/>
  <c r="T17" i="14"/>
  <c r="U17" i="14"/>
  <c r="V17" i="14"/>
  <c r="W17" i="14"/>
  <c r="X17" i="14"/>
  <c r="Y17" i="14"/>
  <c r="Z17" i="14"/>
  <c r="AA17" i="14"/>
  <c r="AB17" i="14"/>
  <c r="AD17" i="14"/>
  <c r="AE17" i="14"/>
  <c r="AF17" i="14"/>
  <c r="AG17" i="14"/>
  <c r="AH17" i="14"/>
  <c r="AI17" i="14"/>
  <c r="AJ17" i="14"/>
  <c r="AK17" i="14"/>
  <c r="AL17" i="14"/>
  <c r="AM17" i="14"/>
  <c r="AN17" i="14"/>
  <c r="AO17" i="14"/>
  <c r="AP17" i="14"/>
  <c r="AQ17" i="14"/>
  <c r="AR17" i="14"/>
  <c r="AS17" i="14"/>
  <c r="AT17" i="14"/>
  <c r="AU17" i="14"/>
  <c r="AV17" i="14"/>
  <c r="AW17" i="14"/>
  <c r="AX17" i="14"/>
  <c r="AY17" i="14"/>
  <c r="AZ17" i="14"/>
  <c r="BA17" i="14"/>
  <c r="BB17" i="14"/>
  <c r="BC17" i="14"/>
  <c r="BC21" i="14" s="1"/>
  <c r="C18" i="14"/>
  <c r="D18" i="14"/>
  <c r="E18" i="14"/>
  <c r="F18" i="14"/>
  <c r="G18" i="14"/>
  <c r="H18" i="14"/>
  <c r="I18" i="14"/>
  <c r="J18" i="14"/>
  <c r="K18" i="14"/>
  <c r="L18" i="14"/>
  <c r="M18" i="14"/>
  <c r="N18" i="14"/>
  <c r="O18" i="14"/>
  <c r="P18" i="14"/>
  <c r="Q18" i="14"/>
  <c r="R18" i="14"/>
  <c r="S18" i="14"/>
  <c r="T18" i="14"/>
  <c r="U18" i="14"/>
  <c r="V18" i="14"/>
  <c r="W18" i="14"/>
  <c r="X18" i="14"/>
  <c r="Y18" i="14"/>
  <c r="Z18" i="14"/>
  <c r="AA18" i="14"/>
  <c r="AB18" i="14"/>
  <c r="AD18" i="14"/>
  <c r="AE18" i="14"/>
  <c r="AF18" i="14"/>
  <c r="AG18" i="14"/>
  <c r="AH18" i="14"/>
  <c r="AI18" i="14"/>
  <c r="AJ18" i="14"/>
  <c r="AK18" i="14"/>
  <c r="AL18" i="14"/>
  <c r="AM18" i="14"/>
  <c r="AN18" i="14"/>
  <c r="AO18" i="14"/>
  <c r="AP18" i="14"/>
  <c r="AQ18" i="14"/>
  <c r="AR18" i="14"/>
  <c r="AS18" i="14"/>
  <c r="AT18" i="14"/>
  <c r="AU18" i="14"/>
  <c r="AV18" i="14"/>
  <c r="AW18" i="14"/>
  <c r="AX18" i="14"/>
  <c r="AY18" i="14"/>
  <c r="AZ18" i="14"/>
  <c r="BA18" i="14"/>
  <c r="BB18" i="14"/>
  <c r="BC18" i="14"/>
  <c r="C19" i="14"/>
  <c r="D19" i="14"/>
  <c r="E19" i="14"/>
  <c r="F19" i="14"/>
  <c r="G19" i="14"/>
  <c r="H19" i="14"/>
  <c r="I19" i="14"/>
  <c r="J19" i="14"/>
  <c r="K19" i="14"/>
  <c r="L19" i="14"/>
  <c r="M19" i="14"/>
  <c r="N19" i="14"/>
  <c r="O19" i="14"/>
  <c r="P19" i="14"/>
  <c r="Q19" i="14"/>
  <c r="R19" i="14"/>
  <c r="S19" i="14"/>
  <c r="T19" i="14"/>
  <c r="U19" i="14"/>
  <c r="V19" i="14"/>
  <c r="W19" i="14"/>
  <c r="X19" i="14"/>
  <c r="Y19" i="14"/>
  <c r="Z19" i="14"/>
  <c r="AA19" i="14"/>
  <c r="AB19" i="14"/>
  <c r="AD19" i="14"/>
  <c r="AE19" i="14"/>
  <c r="AF19" i="14"/>
  <c r="AG19" i="14"/>
  <c r="AH19" i="14"/>
  <c r="AI19" i="14"/>
  <c r="AJ19" i="14"/>
  <c r="AK19" i="14"/>
  <c r="AL19" i="14"/>
  <c r="AM19" i="14"/>
  <c r="AN19" i="14"/>
  <c r="AO19" i="14"/>
  <c r="AP19" i="14"/>
  <c r="AQ19" i="14"/>
  <c r="AR19" i="14"/>
  <c r="AS19" i="14"/>
  <c r="AT19" i="14"/>
  <c r="AU19" i="14"/>
  <c r="AV19" i="14"/>
  <c r="AW19" i="14"/>
  <c r="AX19" i="14"/>
  <c r="AY19" i="14"/>
  <c r="AZ19" i="14"/>
  <c r="BA19" i="14"/>
  <c r="BB19" i="14"/>
  <c r="BC19" i="14"/>
  <c r="C20" i="14"/>
  <c r="D20" i="14"/>
  <c r="E20" i="14"/>
  <c r="F20" i="14"/>
  <c r="G20" i="14"/>
  <c r="H20" i="14"/>
  <c r="I20" i="14"/>
  <c r="J20" i="14"/>
  <c r="K20" i="14"/>
  <c r="L20" i="14"/>
  <c r="M20" i="14"/>
  <c r="N20" i="14"/>
  <c r="O20" i="14"/>
  <c r="P20" i="14"/>
  <c r="Q20" i="14"/>
  <c r="R20" i="14"/>
  <c r="S20" i="14"/>
  <c r="T20" i="14"/>
  <c r="U20" i="14"/>
  <c r="V20" i="14"/>
  <c r="W20" i="14"/>
  <c r="X20" i="14"/>
  <c r="Y20" i="14"/>
  <c r="Z20" i="14"/>
  <c r="AA20" i="14"/>
  <c r="AB20" i="14"/>
  <c r="AD20" i="14"/>
  <c r="AE20" i="14"/>
  <c r="AF20" i="14"/>
  <c r="AG20" i="14"/>
  <c r="AH20" i="14"/>
  <c r="AI20" i="14"/>
  <c r="AJ20" i="14"/>
  <c r="AK20" i="14"/>
  <c r="AL20" i="14"/>
  <c r="AM20" i="14"/>
  <c r="AN20" i="14"/>
  <c r="AO20" i="14"/>
  <c r="AP20" i="14"/>
  <c r="AQ20" i="14"/>
  <c r="AR20" i="14"/>
  <c r="AS20" i="14"/>
  <c r="AT20" i="14"/>
  <c r="AU20" i="14"/>
  <c r="AV20" i="14"/>
  <c r="AW20" i="14"/>
  <c r="AX20" i="14"/>
  <c r="AY20" i="14"/>
  <c r="AZ20" i="14"/>
  <c r="BA20" i="14"/>
  <c r="BB20" i="14"/>
  <c r="BC20" i="14"/>
  <c r="E21" i="14"/>
  <c r="I21" i="14"/>
  <c r="L21" i="14"/>
  <c r="M21" i="14"/>
  <c r="P21" i="14"/>
  <c r="Q21" i="14"/>
  <c r="T21" i="14"/>
  <c r="U21" i="14"/>
  <c r="W21" i="14"/>
  <c r="X21" i="14"/>
  <c r="Y21" i="14"/>
  <c r="AB21" i="14"/>
  <c r="AD21" i="14"/>
  <c r="AF21" i="14"/>
  <c r="AG21" i="14"/>
  <c r="AH21" i="14"/>
  <c r="AK21" i="14"/>
  <c r="AL21" i="14"/>
  <c r="AO21" i="14"/>
  <c r="AP21" i="14"/>
  <c r="AS21" i="14"/>
  <c r="AT21" i="14"/>
  <c r="AW21" i="14"/>
  <c r="AX21" i="14"/>
  <c r="BA21" i="14"/>
  <c r="BB21" i="14"/>
  <c r="C23" i="14"/>
  <c r="D23" i="14"/>
  <c r="E23" i="14"/>
  <c r="F23" i="14"/>
  <c r="G23" i="14"/>
  <c r="H23" i="14"/>
  <c r="I23" i="14"/>
  <c r="J23" i="14"/>
  <c r="K23" i="14"/>
  <c r="L23" i="14"/>
  <c r="M23" i="14"/>
  <c r="N23" i="14"/>
  <c r="O23" i="14"/>
  <c r="P23" i="14"/>
  <c r="Q23" i="14"/>
  <c r="R23" i="14"/>
  <c r="S23" i="14"/>
  <c r="T23" i="14"/>
  <c r="U23" i="14"/>
  <c r="V23" i="14"/>
  <c r="W23" i="14"/>
  <c r="X23" i="14"/>
  <c r="Y23" i="14"/>
  <c r="Z23" i="14"/>
  <c r="Z27" i="14" s="1"/>
  <c r="AA23" i="14"/>
  <c r="AA27" i="14" s="1"/>
  <c r="AB23" i="14"/>
  <c r="AD23" i="14"/>
  <c r="AE23" i="14"/>
  <c r="AF23" i="14"/>
  <c r="AG23" i="14"/>
  <c r="AH23" i="14"/>
  <c r="AI23" i="14"/>
  <c r="AJ23" i="14"/>
  <c r="AK23" i="14"/>
  <c r="AL23" i="14"/>
  <c r="AM23" i="14"/>
  <c r="AN23" i="14"/>
  <c r="AO23" i="14"/>
  <c r="AP23" i="14"/>
  <c r="AQ23" i="14"/>
  <c r="AQ27" i="14" s="1"/>
  <c r="AR23" i="14"/>
  <c r="AR27" i="14" s="1"/>
  <c r="AS23" i="14"/>
  <c r="AT23" i="14"/>
  <c r="AU23" i="14"/>
  <c r="AV23" i="14"/>
  <c r="AW23" i="14"/>
  <c r="AX23" i="14"/>
  <c r="AY23" i="14"/>
  <c r="AY27" i="14" s="1"/>
  <c r="AZ23" i="14"/>
  <c r="AZ27" i="14" s="1"/>
  <c r="BA23" i="14"/>
  <c r="BB23" i="14"/>
  <c r="BC23" i="14"/>
  <c r="C25" i="14"/>
  <c r="D25" i="14"/>
  <c r="E25" i="14"/>
  <c r="F25" i="14"/>
  <c r="F27" i="14" s="1"/>
  <c r="G25" i="14"/>
  <c r="G27" i="14" s="1"/>
  <c r="H25" i="14"/>
  <c r="I25" i="14"/>
  <c r="J25" i="14"/>
  <c r="K25" i="14"/>
  <c r="L25" i="14"/>
  <c r="M25" i="14"/>
  <c r="N25" i="14"/>
  <c r="N27" i="14" s="1"/>
  <c r="O25" i="14"/>
  <c r="O27" i="14" s="1"/>
  <c r="P25" i="14"/>
  <c r="Q25" i="14"/>
  <c r="R25" i="14"/>
  <c r="S25" i="14"/>
  <c r="T25" i="14"/>
  <c r="U25" i="14"/>
  <c r="V25" i="14"/>
  <c r="V27" i="14" s="1"/>
  <c r="W25" i="14"/>
  <c r="W27" i="14" s="1"/>
  <c r="X25" i="14"/>
  <c r="Y25" i="14"/>
  <c r="Z25" i="14"/>
  <c r="AA25" i="14"/>
  <c r="AB25" i="14"/>
  <c r="AD25" i="14"/>
  <c r="AE25" i="14"/>
  <c r="AE27" i="14" s="1"/>
  <c r="AF25" i="14"/>
  <c r="AF27" i="14" s="1"/>
  <c r="AG25" i="14"/>
  <c r="AH25" i="14"/>
  <c r="AI25" i="14"/>
  <c r="AJ25" i="14"/>
  <c r="AK25" i="14"/>
  <c r="AL25" i="14"/>
  <c r="AM25" i="14"/>
  <c r="AM27" i="14" s="1"/>
  <c r="AN25" i="14"/>
  <c r="AN27" i="14" s="1"/>
  <c r="AO25" i="14"/>
  <c r="AP25" i="14"/>
  <c r="AQ25" i="14"/>
  <c r="AR25" i="14"/>
  <c r="AS25" i="14"/>
  <c r="AT25" i="14"/>
  <c r="AU25" i="14"/>
  <c r="AU27" i="14" s="1"/>
  <c r="AV25" i="14"/>
  <c r="AV27" i="14" s="1"/>
  <c r="AW25" i="14"/>
  <c r="AX25" i="14"/>
  <c r="AY25" i="14"/>
  <c r="AZ25" i="14"/>
  <c r="BA25" i="14"/>
  <c r="BB25" i="14"/>
  <c r="BC25" i="14"/>
  <c r="BC27" i="14" s="1"/>
  <c r="C27" i="14"/>
  <c r="D27" i="14"/>
  <c r="E27" i="14"/>
  <c r="H27" i="14"/>
  <c r="I27" i="14"/>
  <c r="L27" i="14"/>
  <c r="M27" i="14"/>
  <c r="P27" i="14"/>
  <c r="Q27" i="14"/>
  <c r="T27" i="14"/>
  <c r="U27" i="14"/>
  <c r="X27" i="14"/>
  <c r="Y27" i="14"/>
  <c r="AB27" i="14"/>
  <c r="AD27" i="14"/>
  <c r="AG27" i="14"/>
  <c r="AH27" i="14"/>
  <c r="AI27" i="14"/>
  <c r="AJ27" i="14"/>
  <c r="AK27" i="14"/>
  <c r="AL27" i="14"/>
  <c r="AO27" i="14"/>
  <c r="AP27" i="14"/>
  <c r="AS27" i="14"/>
  <c r="AT27" i="14"/>
  <c r="AW27" i="14"/>
  <c r="AX27" i="14"/>
  <c r="BA27" i="14"/>
  <c r="BB27" i="14"/>
  <c r="E28" i="14"/>
  <c r="F28" i="14"/>
  <c r="I28" i="14"/>
  <c r="M28" i="14"/>
  <c r="O28" i="14"/>
  <c r="P28" i="14"/>
  <c r="Q28" i="14"/>
  <c r="T28" i="14"/>
  <c r="U28" i="14"/>
  <c r="X28" i="14"/>
  <c r="Y28" i="14"/>
  <c r="AB28" i="14"/>
  <c r="AD28" i="14"/>
  <c r="AE28" i="14"/>
  <c r="AE31" i="14" s="1"/>
  <c r="AG28" i="14"/>
  <c r="AH28" i="14"/>
  <c r="AK28" i="14"/>
  <c r="AM28" i="14"/>
  <c r="AM31" i="14" s="1"/>
  <c r="AN28" i="14"/>
  <c r="AN31" i="14" s="1"/>
  <c r="AO28" i="14"/>
  <c r="AP28" i="14"/>
  <c r="AS28" i="14"/>
  <c r="AT28" i="14"/>
  <c r="AW28" i="14"/>
  <c r="AX28" i="14"/>
  <c r="BA28" i="14"/>
  <c r="BB28" i="14"/>
  <c r="C29" i="14"/>
  <c r="D29" i="14"/>
  <c r="E29" i="14"/>
  <c r="F29" i="14"/>
  <c r="G29" i="14"/>
  <c r="H29" i="14"/>
  <c r="I29" i="14"/>
  <c r="J29" i="14"/>
  <c r="K29" i="14"/>
  <c r="L29" i="14"/>
  <c r="M29" i="14"/>
  <c r="N29" i="14"/>
  <c r="O29" i="14"/>
  <c r="P29" i="14"/>
  <c r="Q29" i="14"/>
  <c r="R29" i="14"/>
  <c r="S29" i="14"/>
  <c r="T29" i="14"/>
  <c r="T31" i="14" s="1"/>
  <c r="U29" i="14"/>
  <c r="V29" i="14"/>
  <c r="W29" i="14"/>
  <c r="X29" i="14"/>
  <c r="Y29" i="14"/>
  <c r="Y31" i="14" s="1"/>
  <c r="Z29" i="14"/>
  <c r="AA29" i="14"/>
  <c r="AB29" i="14"/>
  <c r="AD29" i="14"/>
  <c r="AE29" i="14"/>
  <c r="AF29" i="14"/>
  <c r="AG29" i="14"/>
  <c r="AH29" i="14"/>
  <c r="AI29" i="14"/>
  <c r="AJ29" i="14"/>
  <c r="AK29" i="14"/>
  <c r="AL29" i="14"/>
  <c r="AM29" i="14"/>
  <c r="AN29" i="14"/>
  <c r="AO29" i="14"/>
  <c r="AP29" i="14"/>
  <c r="AQ29" i="14"/>
  <c r="AR29" i="14"/>
  <c r="AS29" i="14"/>
  <c r="AT29" i="14"/>
  <c r="AU29" i="14"/>
  <c r="AV29" i="14"/>
  <c r="AW29" i="14"/>
  <c r="AX29" i="14"/>
  <c r="AY29" i="14"/>
  <c r="AZ29" i="14"/>
  <c r="BA29" i="14"/>
  <c r="BB29" i="14"/>
  <c r="BC29" i="14"/>
  <c r="E31" i="14"/>
  <c r="I31" i="14"/>
  <c r="M31" i="14"/>
  <c r="P31" i="14"/>
  <c r="Q31" i="14"/>
  <c r="U31" i="14"/>
  <c r="X31" i="14"/>
  <c r="AB31" i="14"/>
  <c r="AD31" i="14"/>
  <c r="AF31" i="14"/>
  <c r="AG31" i="14"/>
  <c r="AH31" i="14"/>
  <c r="AK31" i="14"/>
  <c r="AO31" i="14"/>
  <c r="AP31" i="14"/>
  <c r="AS31" i="14"/>
  <c r="AT31" i="14"/>
  <c r="AW31" i="14"/>
  <c r="AX31" i="14"/>
  <c r="BA31" i="14"/>
  <c r="BB31" i="14"/>
  <c r="D4" i="30"/>
  <c r="E4" i="30" s="1"/>
  <c r="F4" i="30" s="1"/>
  <c r="G4" i="30" s="1"/>
  <c r="H4" i="30" s="1"/>
  <c r="I4" i="30" s="1"/>
  <c r="J4" i="30" s="1"/>
  <c r="K4" i="30" s="1"/>
  <c r="L4" i="30" s="1"/>
  <c r="M4" i="30" s="1"/>
  <c r="N4" i="30" s="1"/>
  <c r="O4" i="30" s="1"/>
  <c r="P4" i="30" s="1"/>
  <c r="Q4" i="30" s="1"/>
  <c r="R4" i="30" s="1"/>
  <c r="S4" i="30" s="1"/>
  <c r="T4" i="30" s="1"/>
  <c r="U4" i="30" s="1"/>
  <c r="V4" i="30" s="1"/>
  <c r="W4" i="30" s="1"/>
  <c r="X4" i="30" s="1"/>
  <c r="Y4" i="30" s="1"/>
  <c r="Z4" i="30" s="1"/>
  <c r="AA4" i="30" s="1"/>
  <c r="AB4" i="30" s="1"/>
  <c r="AE4" i="30"/>
  <c r="AF4" i="30" s="1"/>
  <c r="AG4" i="30" s="1"/>
  <c r="AH4" i="30" s="1"/>
  <c r="AI4" i="30" s="1"/>
  <c r="AJ4" i="30" s="1"/>
  <c r="AK4" i="30" s="1"/>
  <c r="AL4" i="30" s="1"/>
  <c r="AM4" i="30" s="1"/>
  <c r="AN4" i="30" s="1"/>
  <c r="AO4" i="30" s="1"/>
  <c r="AP4" i="30" s="1"/>
  <c r="AQ4" i="30" s="1"/>
  <c r="AR4" i="30" s="1"/>
  <c r="AS4" i="30" s="1"/>
  <c r="AT4" i="30" s="1"/>
  <c r="AU4" i="30" s="1"/>
  <c r="AV4" i="30" s="1"/>
  <c r="AW4" i="30" s="1"/>
  <c r="AX4" i="30" s="1"/>
  <c r="AY4" i="30" s="1"/>
  <c r="AZ4" i="30" s="1"/>
  <c r="BA4" i="30" s="1"/>
  <c r="BB4" i="30" s="1"/>
  <c r="BC4" i="30" s="1"/>
  <c r="C6" i="30"/>
  <c r="D6" i="30"/>
  <c r="E6" i="30"/>
  <c r="F6" i="30"/>
  <c r="G6" i="30"/>
  <c r="H6" i="30"/>
  <c r="I6" i="30"/>
  <c r="J6" i="30"/>
  <c r="K6" i="30"/>
  <c r="L6" i="30"/>
  <c r="M6" i="30"/>
  <c r="N6" i="30"/>
  <c r="O6" i="30"/>
  <c r="P6" i="30"/>
  <c r="Q6" i="30"/>
  <c r="R6" i="30"/>
  <c r="S6" i="30"/>
  <c r="T6" i="30"/>
  <c r="U6" i="30"/>
  <c r="V6" i="30"/>
  <c r="W6" i="30"/>
  <c r="X6" i="30"/>
  <c r="Y6" i="30"/>
  <c r="Z6" i="30"/>
  <c r="AA6" i="30"/>
  <c r="AB6" i="30"/>
  <c r="AD6" i="30"/>
  <c r="AE6" i="30"/>
  <c r="AF6" i="30"/>
  <c r="AG6" i="30"/>
  <c r="AH6" i="30"/>
  <c r="AI6" i="30"/>
  <c r="AJ6" i="30"/>
  <c r="AK6" i="30"/>
  <c r="AL6" i="30"/>
  <c r="AM6" i="30"/>
  <c r="AN6" i="30"/>
  <c r="AO6" i="30"/>
  <c r="AP6" i="30"/>
  <c r="AQ6" i="30"/>
  <c r="AR6" i="30"/>
  <c r="AS6" i="30"/>
  <c r="AT6" i="30"/>
  <c r="AU6" i="30"/>
  <c r="AV6" i="30"/>
  <c r="AW6" i="30"/>
  <c r="AX6" i="30"/>
  <c r="AY6" i="30"/>
  <c r="AZ6" i="30"/>
  <c r="BA6" i="30"/>
  <c r="BB6" i="30"/>
  <c r="BC6" i="30"/>
  <c r="C7" i="30"/>
  <c r="D7" i="30"/>
  <c r="E7" i="30"/>
  <c r="F7" i="30"/>
  <c r="G7" i="30"/>
  <c r="H7" i="30"/>
  <c r="I7" i="30"/>
  <c r="J7" i="30"/>
  <c r="K7" i="30"/>
  <c r="L7" i="30"/>
  <c r="M7" i="30"/>
  <c r="N7" i="30"/>
  <c r="O7" i="30"/>
  <c r="P7" i="30"/>
  <c r="Q7" i="30"/>
  <c r="R7" i="30"/>
  <c r="S7" i="30"/>
  <c r="T7" i="30"/>
  <c r="U7" i="30"/>
  <c r="V7" i="30"/>
  <c r="W7" i="30"/>
  <c r="X7" i="30"/>
  <c r="Y7" i="30"/>
  <c r="Z7" i="30"/>
  <c r="AA7" i="30"/>
  <c r="AB7" i="30"/>
  <c r="AD7" i="30"/>
  <c r="AE7" i="30"/>
  <c r="AF7" i="30"/>
  <c r="AG7" i="30"/>
  <c r="AH7" i="30"/>
  <c r="AI7" i="30"/>
  <c r="AJ7" i="30"/>
  <c r="AK7" i="30"/>
  <c r="AK38" i="30" s="1"/>
  <c r="AK42" i="30" s="1"/>
  <c r="AL7" i="30"/>
  <c r="AM7" i="30"/>
  <c r="AN7" i="30"/>
  <c r="AO7" i="30"/>
  <c r="AP7" i="30"/>
  <c r="AQ7" i="30"/>
  <c r="AR7" i="30"/>
  <c r="AS7" i="30"/>
  <c r="AS38" i="30" s="1"/>
  <c r="AS42" i="30" s="1"/>
  <c r="AT7" i="30"/>
  <c r="AU7" i="30"/>
  <c r="AV7" i="30"/>
  <c r="AW7" i="30"/>
  <c r="AX7" i="30"/>
  <c r="AY7" i="30"/>
  <c r="AZ7" i="30"/>
  <c r="BA7" i="30"/>
  <c r="BA38" i="30" s="1"/>
  <c r="BA42" i="30" s="1"/>
  <c r="BB7" i="30"/>
  <c r="BC7" i="30"/>
  <c r="C8" i="30"/>
  <c r="D8" i="30"/>
  <c r="E8" i="30"/>
  <c r="F8" i="30"/>
  <c r="G8" i="30"/>
  <c r="H8" i="30"/>
  <c r="H10" i="30" s="1"/>
  <c r="I8" i="30"/>
  <c r="J8" i="30"/>
  <c r="K8" i="30"/>
  <c r="L8" i="30"/>
  <c r="M8" i="30"/>
  <c r="N8" i="30"/>
  <c r="O8" i="30"/>
  <c r="P8" i="30"/>
  <c r="P10" i="30" s="1"/>
  <c r="Q8" i="30"/>
  <c r="R8" i="30"/>
  <c r="S8" i="30"/>
  <c r="T8" i="30"/>
  <c r="U8" i="30"/>
  <c r="V8" i="30"/>
  <c r="W8" i="30"/>
  <c r="X8" i="30"/>
  <c r="X10" i="30" s="1"/>
  <c r="Y8" i="30"/>
  <c r="Z8" i="30"/>
  <c r="AA8" i="30"/>
  <c r="AB8" i="30"/>
  <c r="AD8" i="30"/>
  <c r="AE8" i="30"/>
  <c r="AF8" i="30"/>
  <c r="AG8" i="30"/>
  <c r="AG10" i="30" s="1"/>
  <c r="AH8" i="30"/>
  <c r="AI8" i="30"/>
  <c r="AJ8" i="30"/>
  <c r="AK8" i="30"/>
  <c r="AL8" i="30"/>
  <c r="AM8" i="30"/>
  <c r="AN8" i="30"/>
  <c r="AO8" i="30"/>
  <c r="AO10" i="30" s="1"/>
  <c r="AP8" i="30"/>
  <c r="AQ8" i="30"/>
  <c r="AR8" i="30"/>
  <c r="AS8" i="30"/>
  <c r="AT8" i="30"/>
  <c r="AU8" i="30"/>
  <c r="AV8" i="30"/>
  <c r="AW8" i="30"/>
  <c r="AW10" i="30" s="1"/>
  <c r="AX8" i="30"/>
  <c r="AY8" i="30"/>
  <c r="AZ8" i="30"/>
  <c r="BA8" i="30"/>
  <c r="BB8" i="30"/>
  <c r="BC8" i="30"/>
  <c r="C9" i="30"/>
  <c r="D9" i="30"/>
  <c r="D10" i="30" s="1"/>
  <c r="E9" i="30"/>
  <c r="E10" i="30" s="1"/>
  <c r="F9" i="30"/>
  <c r="G9" i="30"/>
  <c r="H9" i="30"/>
  <c r="I9" i="30"/>
  <c r="J9" i="30"/>
  <c r="K9" i="30"/>
  <c r="L9" i="30"/>
  <c r="L10" i="30" s="1"/>
  <c r="M9" i="30"/>
  <c r="M10" i="30" s="1"/>
  <c r="N9" i="30"/>
  <c r="O9" i="30"/>
  <c r="P9" i="30"/>
  <c r="Q9" i="30"/>
  <c r="R9" i="30"/>
  <c r="S9" i="30"/>
  <c r="T9" i="30"/>
  <c r="T10" i="30" s="1"/>
  <c r="U9" i="30"/>
  <c r="U10" i="30" s="1"/>
  <c r="V9" i="30"/>
  <c r="W9" i="30"/>
  <c r="X9" i="30"/>
  <c r="Y9" i="30"/>
  <c r="Z9" i="30"/>
  <c r="AA9" i="30"/>
  <c r="AB9" i="30"/>
  <c r="AB10" i="30" s="1"/>
  <c r="AD9" i="30"/>
  <c r="AD10" i="30" s="1"/>
  <c r="AE9" i="30"/>
  <c r="AF9" i="30"/>
  <c r="AG9" i="30"/>
  <c r="AH9" i="30"/>
  <c r="AI9" i="30"/>
  <c r="AJ9" i="30"/>
  <c r="AK9" i="30"/>
  <c r="AK10" i="30" s="1"/>
  <c r="AL9" i="30"/>
  <c r="AL10" i="30" s="1"/>
  <c r="AM9" i="30"/>
  <c r="AN9" i="30"/>
  <c r="AO9" i="30"/>
  <c r="AP9" i="30"/>
  <c r="AQ9" i="30"/>
  <c r="AR9" i="30"/>
  <c r="AS9" i="30"/>
  <c r="AS10" i="30" s="1"/>
  <c r="AT9" i="30"/>
  <c r="AT10" i="30" s="1"/>
  <c r="AU9" i="30"/>
  <c r="AV9" i="30"/>
  <c r="AW9" i="30"/>
  <c r="AX9" i="30"/>
  <c r="AY9" i="30"/>
  <c r="AZ9" i="30"/>
  <c r="BA9" i="30"/>
  <c r="BA10" i="30" s="1"/>
  <c r="BB9" i="30"/>
  <c r="BB10" i="30" s="1"/>
  <c r="BC9" i="30"/>
  <c r="C10" i="30"/>
  <c r="F10" i="30"/>
  <c r="G10" i="30"/>
  <c r="I10" i="30"/>
  <c r="J10" i="30"/>
  <c r="K10" i="30"/>
  <c r="N10" i="30"/>
  <c r="O10" i="30"/>
  <c r="Q10" i="30"/>
  <c r="R10" i="30"/>
  <c r="S10" i="30"/>
  <c r="V10" i="30"/>
  <c r="W10" i="30"/>
  <c r="Y10" i="30"/>
  <c r="Z10" i="30"/>
  <c r="AA10" i="30"/>
  <c r="AE10" i="30"/>
  <c r="AF10" i="30"/>
  <c r="AH10" i="30"/>
  <c r="AI10" i="30"/>
  <c r="AJ10" i="30"/>
  <c r="AM10" i="30"/>
  <c r="AN10" i="30"/>
  <c r="AP10" i="30"/>
  <c r="AQ10" i="30"/>
  <c r="AR10" i="30"/>
  <c r="AU10" i="30"/>
  <c r="AV10" i="30"/>
  <c r="AX10" i="30"/>
  <c r="AY10" i="30"/>
  <c r="AZ10" i="30"/>
  <c r="BC10" i="30"/>
  <c r="C11" i="30"/>
  <c r="D11" i="30"/>
  <c r="E11" i="30"/>
  <c r="F11" i="30"/>
  <c r="G11" i="30"/>
  <c r="H11" i="30"/>
  <c r="I11" i="30"/>
  <c r="J11" i="30"/>
  <c r="K11" i="30"/>
  <c r="L11" i="30"/>
  <c r="M11" i="30"/>
  <c r="N11" i="30"/>
  <c r="O11" i="30"/>
  <c r="P11" i="30"/>
  <c r="Q11" i="30"/>
  <c r="R11" i="30"/>
  <c r="S11" i="30"/>
  <c r="T11" i="30"/>
  <c r="U11" i="30"/>
  <c r="V11" i="30"/>
  <c r="W11" i="30"/>
  <c r="X11" i="30"/>
  <c r="Y11" i="30"/>
  <c r="Z11" i="30"/>
  <c r="AA11" i="30"/>
  <c r="AB11" i="30"/>
  <c r="AD11" i="30"/>
  <c r="AE11" i="30"/>
  <c r="AE17" i="30" s="1"/>
  <c r="AF11" i="30"/>
  <c r="AF17" i="30" s="1"/>
  <c r="AG11" i="30"/>
  <c r="AH11" i="30"/>
  <c r="AI11" i="30"/>
  <c r="AJ11" i="30"/>
  <c r="AK11" i="30"/>
  <c r="AL11" i="30"/>
  <c r="AM11" i="30"/>
  <c r="AM17" i="30" s="1"/>
  <c r="AN11" i="30"/>
  <c r="AN17" i="30" s="1"/>
  <c r="AO11" i="30"/>
  <c r="AP11" i="30"/>
  <c r="AQ11" i="30"/>
  <c r="AR11" i="30"/>
  <c r="AS11" i="30"/>
  <c r="AT11" i="30"/>
  <c r="AU11" i="30"/>
  <c r="AU17" i="30" s="1"/>
  <c r="AV11" i="30"/>
  <c r="AV17" i="30" s="1"/>
  <c r="AW11" i="30"/>
  <c r="AX11" i="30"/>
  <c r="AY11" i="30"/>
  <c r="AZ11" i="30"/>
  <c r="BA11" i="30"/>
  <c r="BB11" i="30"/>
  <c r="BC11" i="30"/>
  <c r="BC17" i="30" s="1"/>
  <c r="C14" i="30"/>
  <c r="D14" i="30"/>
  <c r="E14" i="30"/>
  <c r="F14" i="30"/>
  <c r="G14" i="30"/>
  <c r="H14" i="30"/>
  <c r="I14" i="30"/>
  <c r="J14" i="30"/>
  <c r="K14" i="30"/>
  <c r="L14" i="30"/>
  <c r="M14" i="30"/>
  <c r="N14" i="30"/>
  <c r="O14" i="30"/>
  <c r="P14" i="30"/>
  <c r="Q14" i="30"/>
  <c r="R14" i="30"/>
  <c r="S14" i="30"/>
  <c r="T14" i="30"/>
  <c r="U14" i="30"/>
  <c r="V14" i="30"/>
  <c r="W14" i="30"/>
  <c r="X14" i="30"/>
  <c r="Y14" i="30"/>
  <c r="Z14" i="30"/>
  <c r="AA14" i="30"/>
  <c r="AB14" i="30"/>
  <c r="AD14" i="30"/>
  <c r="AE14" i="30"/>
  <c r="AF14" i="30"/>
  <c r="AG14" i="30"/>
  <c r="AG17" i="30" s="1"/>
  <c r="AH14" i="30"/>
  <c r="AH17" i="30" s="1"/>
  <c r="AI14" i="30"/>
  <c r="AJ14" i="30"/>
  <c r="AK14" i="30"/>
  <c r="AL14" i="30"/>
  <c r="AM14" i="30"/>
  <c r="AN14" i="30"/>
  <c r="AO14" i="30"/>
  <c r="AO17" i="30" s="1"/>
  <c r="AP14" i="30"/>
  <c r="AP17" i="30" s="1"/>
  <c r="AQ14" i="30"/>
  <c r="AR14" i="30"/>
  <c r="AS14" i="30"/>
  <c r="AT14" i="30"/>
  <c r="AU14" i="30"/>
  <c r="AV14" i="30"/>
  <c r="AW14" i="30"/>
  <c r="AW17" i="30" s="1"/>
  <c r="AX14" i="30"/>
  <c r="AX17" i="30" s="1"/>
  <c r="AY14" i="30"/>
  <c r="AZ14" i="30"/>
  <c r="BA14" i="30"/>
  <c r="BB14" i="30"/>
  <c r="BC14" i="30"/>
  <c r="C15" i="30"/>
  <c r="D15" i="30"/>
  <c r="E15" i="30"/>
  <c r="F15" i="30"/>
  <c r="G15" i="30"/>
  <c r="H15" i="30"/>
  <c r="I15" i="30"/>
  <c r="J15" i="30"/>
  <c r="K15" i="30"/>
  <c r="L15" i="30"/>
  <c r="M15" i="30"/>
  <c r="N15" i="30"/>
  <c r="O15" i="30"/>
  <c r="P15" i="30"/>
  <c r="Q15" i="30"/>
  <c r="R15" i="30"/>
  <c r="S15" i="30"/>
  <c r="T15" i="30"/>
  <c r="U15" i="30"/>
  <c r="V15" i="30"/>
  <c r="W15" i="30"/>
  <c r="X15" i="30"/>
  <c r="Y15" i="30"/>
  <c r="Z15" i="30"/>
  <c r="AA15" i="30"/>
  <c r="AB15" i="30"/>
  <c r="AD15" i="30"/>
  <c r="AE15" i="30"/>
  <c r="AF15" i="30"/>
  <c r="AG15" i="30"/>
  <c r="AH15" i="30"/>
  <c r="AI15" i="30"/>
  <c r="AJ15" i="30"/>
  <c r="AK15" i="30"/>
  <c r="AL15" i="30"/>
  <c r="AM15" i="30"/>
  <c r="AN15" i="30"/>
  <c r="AO15" i="30"/>
  <c r="AP15" i="30"/>
  <c r="AQ15" i="30"/>
  <c r="AR15" i="30"/>
  <c r="AS15" i="30"/>
  <c r="AT15" i="30"/>
  <c r="AU15" i="30"/>
  <c r="AV15" i="30"/>
  <c r="AW15" i="30"/>
  <c r="AX15" i="30"/>
  <c r="AY15" i="30"/>
  <c r="AZ15" i="30"/>
  <c r="BA15" i="30"/>
  <c r="BB15" i="30"/>
  <c r="BC15" i="30"/>
  <c r="C17" i="30"/>
  <c r="F17" i="30"/>
  <c r="G17" i="30"/>
  <c r="H17" i="30"/>
  <c r="J17" i="30"/>
  <c r="K17" i="30"/>
  <c r="N17" i="30"/>
  <c r="O17" i="30"/>
  <c r="P17" i="30"/>
  <c r="Q17" i="30"/>
  <c r="Z17" i="30"/>
  <c r="AA17" i="30"/>
  <c r="AI17" i="30"/>
  <c r="AJ17" i="30"/>
  <c r="AQ17" i="30"/>
  <c r="AR17" i="30"/>
  <c r="AY17" i="30"/>
  <c r="AZ17" i="30"/>
  <c r="C19" i="30"/>
  <c r="D19" i="30"/>
  <c r="E19" i="30"/>
  <c r="F19" i="30"/>
  <c r="G19" i="30"/>
  <c r="H19" i="30"/>
  <c r="I19" i="30"/>
  <c r="J19" i="30"/>
  <c r="K19" i="30"/>
  <c r="L19" i="30"/>
  <c r="M19" i="30"/>
  <c r="N19" i="30"/>
  <c r="O19" i="30"/>
  <c r="P19" i="30"/>
  <c r="Q19" i="30"/>
  <c r="R19" i="30"/>
  <c r="S19" i="30"/>
  <c r="T19" i="30"/>
  <c r="U19" i="30"/>
  <c r="V19" i="30"/>
  <c r="W19" i="30"/>
  <c r="X19" i="30"/>
  <c r="Y19" i="30"/>
  <c r="Z19" i="30"/>
  <c r="AA19" i="30"/>
  <c r="AB19" i="30"/>
  <c r="AD19" i="30"/>
  <c r="AE19" i="30"/>
  <c r="AF19" i="30"/>
  <c r="AG19" i="30"/>
  <c r="AH19" i="30"/>
  <c r="AI19" i="30"/>
  <c r="AJ19" i="30"/>
  <c r="AK19" i="30"/>
  <c r="AL19" i="30"/>
  <c r="AM19" i="30"/>
  <c r="AN19" i="30"/>
  <c r="AO19" i="30"/>
  <c r="AP19" i="30"/>
  <c r="AQ19" i="30"/>
  <c r="AR19" i="30"/>
  <c r="AS19" i="30"/>
  <c r="AT19" i="30"/>
  <c r="AU19" i="30"/>
  <c r="AV19" i="30"/>
  <c r="AW19" i="30"/>
  <c r="AX19" i="30"/>
  <c r="AY19" i="30"/>
  <c r="AZ19" i="30"/>
  <c r="BA19" i="30"/>
  <c r="BB19" i="30"/>
  <c r="BC19" i="30"/>
  <c r="C20" i="30"/>
  <c r="D20" i="30"/>
  <c r="E20" i="30"/>
  <c r="F20" i="30"/>
  <c r="G20" i="30"/>
  <c r="H20" i="30"/>
  <c r="I20" i="30"/>
  <c r="J20" i="30"/>
  <c r="K20" i="30"/>
  <c r="L20" i="30"/>
  <c r="M20" i="30"/>
  <c r="N20" i="30"/>
  <c r="O20" i="30"/>
  <c r="P20" i="30"/>
  <c r="Q20" i="30"/>
  <c r="R20" i="30"/>
  <c r="S20" i="30"/>
  <c r="T20" i="30"/>
  <c r="U20" i="30"/>
  <c r="V20" i="30"/>
  <c r="W20" i="30"/>
  <c r="X20" i="30"/>
  <c r="Y20" i="30"/>
  <c r="Z20" i="30"/>
  <c r="AA20" i="30"/>
  <c r="AB20" i="30"/>
  <c r="AD20" i="30"/>
  <c r="AE20" i="30"/>
  <c r="AF20" i="30"/>
  <c r="AG20" i="30"/>
  <c r="AH20" i="30"/>
  <c r="AI20" i="30"/>
  <c r="AJ20" i="30"/>
  <c r="AK20" i="30"/>
  <c r="AL20" i="30"/>
  <c r="AM20" i="30"/>
  <c r="AN20" i="30"/>
  <c r="AO20" i="30"/>
  <c r="AP20" i="30"/>
  <c r="AQ20" i="30"/>
  <c r="AR20" i="30"/>
  <c r="AS20" i="30"/>
  <c r="AT20" i="30"/>
  <c r="AU20" i="30"/>
  <c r="AV20" i="30"/>
  <c r="AW20" i="30"/>
  <c r="AX20" i="30"/>
  <c r="AY20" i="30"/>
  <c r="AZ20" i="30"/>
  <c r="BA20" i="30"/>
  <c r="BB20" i="30"/>
  <c r="BC20" i="30"/>
  <c r="C21" i="30"/>
  <c r="D21" i="30"/>
  <c r="E21" i="30"/>
  <c r="F21" i="30"/>
  <c r="G21" i="30"/>
  <c r="H21" i="30"/>
  <c r="I21" i="30"/>
  <c r="J21" i="30"/>
  <c r="K21" i="30"/>
  <c r="L21" i="30"/>
  <c r="M21" i="30"/>
  <c r="N21" i="30"/>
  <c r="O21" i="30"/>
  <c r="P21" i="30"/>
  <c r="Q21" i="30"/>
  <c r="R21" i="30"/>
  <c r="S21" i="30"/>
  <c r="T21" i="30"/>
  <c r="U21" i="30"/>
  <c r="V21" i="30"/>
  <c r="W21" i="30"/>
  <c r="X21" i="30"/>
  <c r="Y21" i="30"/>
  <c r="Z21" i="30"/>
  <c r="AA21" i="30"/>
  <c r="AB21" i="30"/>
  <c r="AD21" i="30"/>
  <c r="AE21" i="30"/>
  <c r="AF21" i="30"/>
  <c r="AG21" i="30"/>
  <c r="AH21" i="30"/>
  <c r="AI21" i="30"/>
  <c r="AJ21" i="30"/>
  <c r="AK21" i="30"/>
  <c r="AL21" i="30"/>
  <c r="AM21" i="30"/>
  <c r="AN21" i="30"/>
  <c r="AO21" i="30"/>
  <c r="AP21" i="30"/>
  <c r="AQ21" i="30"/>
  <c r="AR21" i="30"/>
  <c r="AS21" i="30"/>
  <c r="AT21" i="30"/>
  <c r="AU21" i="30"/>
  <c r="AV21" i="30"/>
  <c r="AW21" i="30"/>
  <c r="AX21" i="30"/>
  <c r="AY21" i="30"/>
  <c r="AZ21" i="30"/>
  <c r="BA21" i="30"/>
  <c r="BB21" i="30"/>
  <c r="BC21" i="30"/>
  <c r="C22" i="30"/>
  <c r="D22" i="30"/>
  <c r="E22" i="30"/>
  <c r="F22" i="30"/>
  <c r="G22" i="30"/>
  <c r="H22" i="30"/>
  <c r="I22" i="30"/>
  <c r="J22" i="30"/>
  <c r="K22" i="30"/>
  <c r="L22" i="30"/>
  <c r="M22" i="30"/>
  <c r="N22" i="30"/>
  <c r="O22" i="30"/>
  <c r="P22" i="30"/>
  <c r="Q22" i="30"/>
  <c r="R22" i="30"/>
  <c r="S22" i="30"/>
  <c r="T22" i="30"/>
  <c r="U22" i="30"/>
  <c r="V22" i="30"/>
  <c r="W22" i="30"/>
  <c r="X22" i="30"/>
  <c r="Y22" i="30"/>
  <c r="Z22" i="30"/>
  <c r="AA22" i="30"/>
  <c r="AB22" i="30"/>
  <c r="AD22" i="30"/>
  <c r="AE22" i="30"/>
  <c r="AF22" i="30"/>
  <c r="AG22" i="30"/>
  <c r="AH22" i="30"/>
  <c r="AI22" i="30"/>
  <c r="AJ22" i="30"/>
  <c r="AK22" i="30"/>
  <c r="AL22" i="30"/>
  <c r="AM22" i="30"/>
  <c r="AN22" i="30"/>
  <c r="AO22" i="30"/>
  <c r="AP22" i="30"/>
  <c r="AQ22" i="30"/>
  <c r="AR22" i="30"/>
  <c r="AS22" i="30"/>
  <c r="AT22" i="30"/>
  <c r="AU22" i="30"/>
  <c r="AV22" i="30"/>
  <c r="AW22" i="30"/>
  <c r="AX22" i="30"/>
  <c r="AY22" i="30"/>
  <c r="AZ22" i="30"/>
  <c r="BA22" i="30"/>
  <c r="BB22" i="30"/>
  <c r="BC22" i="30"/>
  <c r="C23" i="30"/>
  <c r="D23" i="30"/>
  <c r="E23" i="30"/>
  <c r="F23" i="30"/>
  <c r="G23" i="30"/>
  <c r="H23" i="30"/>
  <c r="I23" i="30"/>
  <c r="J23" i="30"/>
  <c r="K23" i="30"/>
  <c r="L23" i="30"/>
  <c r="M23" i="30"/>
  <c r="N23" i="30"/>
  <c r="O23" i="30"/>
  <c r="P23" i="30"/>
  <c r="Q23" i="30"/>
  <c r="R23" i="30"/>
  <c r="S23" i="30"/>
  <c r="T23" i="30"/>
  <c r="U23" i="30"/>
  <c r="V23" i="30"/>
  <c r="W23" i="30"/>
  <c r="X23" i="30"/>
  <c r="Y23" i="30"/>
  <c r="Z23" i="30"/>
  <c r="AA23" i="30"/>
  <c r="AB23" i="30"/>
  <c r="AD23" i="30"/>
  <c r="AE23" i="30"/>
  <c r="AF23" i="30"/>
  <c r="AG23" i="30"/>
  <c r="AH23" i="30"/>
  <c r="AI23" i="30"/>
  <c r="AJ23" i="30"/>
  <c r="AK23" i="30"/>
  <c r="AL23" i="30"/>
  <c r="AM23" i="30"/>
  <c r="AN23" i="30"/>
  <c r="AO23" i="30"/>
  <c r="AP23" i="30"/>
  <c r="AQ23" i="30"/>
  <c r="AR23" i="30"/>
  <c r="AS23" i="30"/>
  <c r="AT23" i="30"/>
  <c r="AU23" i="30"/>
  <c r="AV23" i="30"/>
  <c r="AW23" i="30"/>
  <c r="AX23" i="30"/>
  <c r="AY23" i="30"/>
  <c r="AZ23" i="30"/>
  <c r="BA23" i="30"/>
  <c r="BB23" i="30"/>
  <c r="BC23" i="30"/>
  <c r="C24" i="30"/>
  <c r="D24" i="30"/>
  <c r="E24" i="30"/>
  <c r="F24" i="30"/>
  <c r="G24" i="30"/>
  <c r="H24" i="30"/>
  <c r="I24" i="30"/>
  <c r="J24" i="30"/>
  <c r="K24" i="30"/>
  <c r="L24" i="30"/>
  <c r="M24" i="30"/>
  <c r="N24" i="30"/>
  <c r="O24" i="30"/>
  <c r="P24" i="30"/>
  <c r="Q24" i="30"/>
  <c r="R24" i="30"/>
  <c r="S24" i="30"/>
  <c r="T24" i="30"/>
  <c r="U24" i="30"/>
  <c r="V24" i="30"/>
  <c r="W24" i="30"/>
  <c r="X24" i="30"/>
  <c r="Y24" i="30"/>
  <c r="Z24" i="30"/>
  <c r="AA24" i="30"/>
  <c r="AB24" i="30"/>
  <c r="AD24" i="30"/>
  <c r="AE24" i="30"/>
  <c r="AF24" i="30"/>
  <c r="AG24" i="30"/>
  <c r="AH24" i="30"/>
  <c r="AI24" i="30"/>
  <c r="AJ24" i="30"/>
  <c r="AK24" i="30"/>
  <c r="AL24" i="30"/>
  <c r="AM24" i="30"/>
  <c r="AN24" i="30"/>
  <c r="AO24" i="30"/>
  <c r="AP24" i="30"/>
  <c r="AQ24" i="30"/>
  <c r="AR24" i="30"/>
  <c r="AS24" i="30"/>
  <c r="AT24" i="30"/>
  <c r="AU24" i="30"/>
  <c r="AV24" i="30"/>
  <c r="AW24" i="30"/>
  <c r="AX24" i="30"/>
  <c r="AY24" i="30"/>
  <c r="AZ24" i="30"/>
  <c r="BA24" i="30"/>
  <c r="BB24" i="30"/>
  <c r="BC24" i="30"/>
  <c r="C25" i="30"/>
  <c r="D25" i="30"/>
  <c r="E25" i="30"/>
  <c r="F25" i="30"/>
  <c r="G25" i="30"/>
  <c r="H25" i="30"/>
  <c r="I25" i="30"/>
  <c r="J25" i="30"/>
  <c r="K25" i="30"/>
  <c r="L25" i="30"/>
  <c r="M25" i="30"/>
  <c r="N25" i="30"/>
  <c r="O25" i="30"/>
  <c r="P25" i="30"/>
  <c r="Q25" i="30"/>
  <c r="R25" i="30"/>
  <c r="S25" i="30"/>
  <c r="T25" i="30"/>
  <c r="U25" i="30"/>
  <c r="V25" i="30"/>
  <c r="W25" i="30"/>
  <c r="X25" i="30"/>
  <c r="Y25" i="30"/>
  <c r="Z25" i="30"/>
  <c r="AA25" i="30"/>
  <c r="AB25" i="30"/>
  <c r="AD25" i="30"/>
  <c r="AE25" i="30"/>
  <c r="AF25" i="30"/>
  <c r="AG25" i="30"/>
  <c r="AH25" i="30"/>
  <c r="AI25" i="30"/>
  <c r="AJ25" i="30"/>
  <c r="AK25" i="30"/>
  <c r="AL25" i="30"/>
  <c r="AM25" i="30"/>
  <c r="AN25" i="30"/>
  <c r="AO25" i="30"/>
  <c r="AP25" i="30"/>
  <c r="AQ25" i="30"/>
  <c r="AR25" i="30"/>
  <c r="AS25" i="30"/>
  <c r="AT25" i="30"/>
  <c r="AU25" i="30"/>
  <c r="AV25" i="30"/>
  <c r="AW25" i="30"/>
  <c r="AX25" i="30"/>
  <c r="AY25" i="30"/>
  <c r="AZ25" i="30"/>
  <c r="BA25" i="30"/>
  <c r="BB25" i="30"/>
  <c r="BC25" i="30"/>
  <c r="C26" i="30"/>
  <c r="D26" i="30"/>
  <c r="E26" i="30"/>
  <c r="F26" i="30"/>
  <c r="G26" i="30"/>
  <c r="H26" i="30"/>
  <c r="I26" i="30"/>
  <c r="J26" i="30"/>
  <c r="K26" i="30"/>
  <c r="L26" i="30"/>
  <c r="M26" i="30"/>
  <c r="N26" i="30"/>
  <c r="O26" i="30"/>
  <c r="P26" i="30"/>
  <c r="Q26" i="30"/>
  <c r="R26" i="30"/>
  <c r="S26" i="30"/>
  <c r="T26" i="30"/>
  <c r="U26" i="30"/>
  <c r="V26" i="30"/>
  <c r="W26" i="30"/>
  <c r="X26" i="30"/>
  <c r="Y26" i="30"/>
  <c r="Z26" i="30"/>
  <c r="AA26" i="30"/>
  <c r="AB26" i="30"/>
  <c r="AD26" i="30"/>
  <c r="AD31" i="30" s="1"/>
  <c r="AE26" i="30"/>
  <c r="AF26" i="30"/>
  <c r="AG26" i="30"/>
  <c r="AH26" i="30"/>
  <c r="AI26" i="30"/>
  <c r="AJ26" i="30"/>
  <c r="AK26" i="30"/>
  <c r="AK31" i="30" s="1"/>
  <c r="AL26" i="30"/>
  <c r="AL31" i="30" s="1"/>
  <c r="AM26" i="30"/>
  <c r="AN26" i="30"/>
  <c r="AO26" i="30"/>
  <c r="AP26" i="30"/>
  <c r="AQ26" i="30"/>
  <c r="AR26" i="30"/>
  <c r="AS26" i="30"/>
  <c r="AS31" i="30" s="1"/>
  <c r="AT26" i="30"/>
  <c r="AT31" i="30" s="1"/>
  <c r="AU26" i="30"/>
  <c r="AV26" i="30"/>
  <c r="AW26" i="30"/>
  <c r="AX26" i="30"/>
  <c r="AY26" i="30"/>
  <c r="AZ26" i="30"/>
  <c r="BA26" i="30"/>
  <c r="BA31" i="30" s="1"/>
  <c r="BB26" i="30"/>
  <c r="BB31" i="30" s="1"/>
  <c r="BC26" i="30"/>
  <c r="C27" i="30"/>
  <c r="D27" i="30"/>
  <c r="E27" i="30"/>
  <c r="F27" i="30"/>
  <c r="G27" i="30"/>
  <c r="H27" i="30"/>
  <c r="I27" i="30"/>
  <c r="J27" i="30"/>
  <c r="K27" i="30"/>
  <c r="L27" i="30"/>
  <c r="M27" i="30"/>
  <c r="N27" i="30"/>
  <c r="O27" i="30"/>
  <c r="P27" i="30"/>
  <c r="Q27" i="30"/>
  <c r="R27" i="30"/>
  <c r="S27" i="30"/>
  <c r="T27" i="30"/>
  <c r="U27" i="30"/>
  <c r="V27" i="30"/>
  <c r="W27" i="30"/>
  <c r="X27" i="30"/>
  <c r="Y27" i="30"/>
  <c r="Z27" i="30"/>
  <c r="AA27" i="30"/>
  <c r="AB27" i="30"/>
  <c r="AD27" i="30"/>
  <c r="AE27" i="30"/>
  <c r="AF27" i="30"/>
  <c r="AG27" i="30"/>
  <c r="AH27" i="30"/>
  <c r="AI27" i="30"/>
  <c r="AJ27" i="30"/>
  <c r="AK27" i="30"/>
  <c r="AL27" i="30"/>
  <c r="AM27" i="30"/>
  <c r="AN27" i="30"/>
  <c r="AO27" i="30"/>
  <c r="AP27" i="30"/>
  <c r="AQ27" i="30"/>
  <c r="AR27" i="30"/>
  <c r="AS27" i="30"/>
  <c r="AT27" i="30"/>
  <c r="AU27" i="30"/>
  <c r="AV27" i="30"/>
  <c r="AW27" i="30"/>
  <c r="AX27" i="30"/>
  <c r="AY27" i="30"/>
  <c r="AZ27" i="30"/>
  <c r="BA27" i="30"/>
  <c r="BB27" i="30"/>
  <c r="BC27" i="30"/>
  <c r="C28" i="30"/>
  <c r="D28" i="30"/>
  <c r="E28" i="30"/>
  <c r="F28" i="30"/>
  <c r="G28" i="30"/>
  <c r="H28" i="30"/>
  <c r="I28" i="30"/>
  <c r="J28" i="30"/>
  <c r="K28" i="30"/>
  <c r="L28" i="30"/>
  <c r="M28" i="30"/>
  <c r="N28" i="30"/>
  <c r="O28" i="30"/>
  <c r="P28" i="30"/>
  <c r="Q28" i="30"/>
  <c r="R28" i="30"/>
  <c r="S28" i="30"/>
  <c r="T28" i="30"/>
  <c r="U28" i="30"/>
  <c r="V28" i="30"/>
  <c r="W28" i="30"/>
  <c r="X28" i="30"/>
  <c r="Y28" i="30"/>
  <c r="Z28" i="30"/>
  <c r="AA28" i="30"/>
  <c r="AB28" i="30"/>
  <c r="AD28" i="30"/>
  <c r="AE28" i="30"/>
  <c r="AF28" i="30"/>
  <c r="AG28" i="30"/>
  <c r="AH28" i="30"/>
  <c r="AI28" i="30"/>
  <c r="AJ28" i="30"/>
  <c r="AK28" i="30"/>
  <c r="AL28" i="30"/>
  <c r="AM28" i="30"/>
  <c r="AN28" i="30"/>
  <c r="AO28" i="30"/>
  <c r="AP28" i="30"/>
  <c r="AQ28" i="30"/>
  <c r="AR28" i="30"/>
  <c r="AS28" i="30"/>
  <c r="AT28" i="30"/>
  <c r="AU28" i="30"/>
  <c r="AV28" i="30"/>
  <c r="AW28" i="30"/>
  <c r="AX28" i="30"/>
  <c r="AY28" i="30"/>
  <c r="AZ28" i="30"/>
  <c r="BA28" i="30"/>
  <c r="BB28" i="30"/>
  <c r="BC28" i="30"/>
  <c r="C29" i="30"/>
  <c r="D29" i="30"/>
  <c r="E29" i="30"/>
  <c r="F29" i="30"/>
  <c r="G29" i="30"/>
  <c r="H29" i="30"/>
  <c r="I29" i="30"/>
  <c r="J29" i="30"/>
  <c r="K29" i="30"/>
  <c r="L29" i="30"/>
  <c r="M29" i="30"/>
  <c r="N29" i="30"/>
  <c r="O29" i="30"/>
  <c r="P29" i="30"/>
  <c r="Q29" i="30"/>
  <c r="R29" i="30"/>
  <c r="S29" i="30"/>
  <c r="T29" i="30"/>
  <c r="U29" i="30"/>
  <c r="V29" i="30"/>
  <c r="W29" i="30"/>
  <c r="X29" i="30"/>
  <c r="Y29" i="30"/>
  <c r="Z29" i="30"/>
  <c r="AA29" i="30"/>
  <c r="AB29" i="30"/>
  <c r="AD29" i="30"/>
  <c r="AE29" i="30"/>
  <c r="AF29" i="30"/>
  <c r="AG29" i="30"/>
  <c r="AH29" i="30"/>
  <c r="AI29" i="30"/>
  <c r="AJ29" i="30"/>
  <c r="AK29" i="30"/>
  <c r="AL29" i="30"/>
  <c r="AM29" i="30"/>
  <c r="AN29" i="30"/>
  <c r="AO29" i="30"/>
  <c r="AP29" i="30"/>
  <c r="AQ29" i="30"/>
  <c r="AR29" i="30"/>
  <c r="AS29" i="30"/>
  <c r="AT29" i="30"/>
  <c r="AU29" i="30"/>
  <c r="AV29" i="30"/>
  <c r="AW29" i="30"/>
  <c r="AX29" i="30"/>
  <c r="AY29" i="30"/>
  <c r="AZ29" i="30"/>
  <c r="BA29" i="30"/>
  <c r="BB29" i="30"/>
  <c r="BC29" i="30"/>
  <c r="C30" i="30"/>
  <c r="D30" i="30"/>
  <c r="E30" i="30"/>
  <c r="F30" i="30"/>
  <c r="G30" i="30"/>
  <c r="H30" i="30"/>
  <c r="I30" i="30"/>
  <c r="J30" i="30"/>
  <c r="K30" i="30"/>
  <c r="L30" i="30"/>
  <c r="M30" i="30"/>
  <c r="N30" i="30"/>
  <c r="O30" i="30"/>
  <c r="P30" i="30"/>
  <c r="Q30" i="30"/>
  <c r="R30" i="30"/>
  <c r="S30" i="30"/>
  <c r="T30" i="30"/>
  <c r="U30" i="30"/>
  <c r="V30" i="30"/>
  <c r="W30" i="30"/>
  <c r="X30" i="30"/>
  <c r="Y30" i="30"/>
  <c r="Z30" i="30"/>
  <c r="AA30" i="30"/>
  <c r="AB30" i="30"/>
  <c r="AD30" i="30"/>
  <c r="AE30" i="30"/>
  <c r="AF30" i="30"/>
  <c r="AG30" i="30"/>
  <c r="AH30" i="30"/>
  <c r="AI30" i="30"/>
  <c r="AJ30" i="30"/>
  <c r="AK30" i="30"/>
  <c r="AL30" i="30"/>
  <c r="AM30" i="30"/>
  <c r="AN30" i="30"/>
  <c r="AO30" i="30"/>
  <c r="AP30" i="30"/>
  <c r="AQ30" i="30"/>
  <c r="AR30" i="30"/>
  <c r="AS30" i="30"/>
  <c r="AT30" i="30"/>
  <c r="AU30" i="30"/>
  <c r="AV30" i="30"/>
  <c r="AW30" i="30"/>
  <c r="AX30" i="30"/>
  <c r="AY30" i="30"/>
  <c r="AZ30" i="30"/>
  <c r="BA30" i="30"/>
  <c r="BB30" i="30"/>
  <c r="BC30" i="30"/>
  <c r="D31" i="30"/>
  <c r="E31" i="30"/>
  <c r="G31" i="30"/>
  <c r="H31" i="30"/>
  <c r="I31" i="30"/>
  <c r="L31" i="30"/>
  <c r="M31" i="30"/>
  <c r="N31" i="30"/>
  <c r="P31" i="30"/>
  <c r="Q31" i="30"/>
  <c r="X31" i="30"/>
  <c r="Y31" i="30"/>
  <c r="AG31" i="30"/>
  <c r="AH31" i="30"/>
  <c r="AO31" i="30"/>
  <c r="AP31" i="30"/>
  <c r="AW31" i="30"/>
  <c r="AX31" i="30"/>
  <c r="C33" i="30"/>
  <c r="D33" i="30"/>
  <c r="E33" i="30"/>
  <c r="F33" i="30"/>
  <c r="G33" i="30"/>
  <c r="H33" i="30"/>
  <c r="I33" i="30"/>
  <c r="J33" i="30"/>
  <c r="K33" i="30"/>
  <c r="L33" i="30"/>
  <c r="M33" i="30"/>
  <c r="N33" i="30"/>
  <c r="O33" i="30"/>
  <c r="P33" i="30"/>
  <c r="Q33" i="30"/>
  <c r="R33" i="30"/>
  <c r="S33" i="30"/>
  <c r="T33" i="30"/>
  <c r="U33" i="30"/>
  <c r="V33" i="30"/>
  <c r="V38" i="30" s="1"/>
  <c r="W33" i="30"/>
  <c r="W38" i="30" s="1"/>
  <c r="X33" i="30"/>
  <c r="Y33" i="30"/>
  <c r="Z33" i="30"/>
  <c r="AA33" i="30"/>
  <c r="AB33" i="30"/>
  <c r="AD33" i="30"/>
  <c r="AE33" i="30"/>
  <c r="AE38" i="30" s="1"/>
  <c r="AF33" i="30"/>
  <c r="AF38" i="30" s="1"/>
  <c r="AF42" i="30" s="1"/>
  <c r="AG33" i="30"/>
  <c r="AH33" i="30"/>
  <c r="AI33" i="30"/>
  <c r="AJ33" i="30"/>
  <c r="AK33" i="30"/>
  <c r="AL33" i="30"/>
  <c r="AM33" i="30"/>
  <c r="AM38" i="30" s="1"/>
  <c r="AN33" i="30"/>
  <c r="AN38" i="30" s="1"/>
  <c r="AN42" i="30" s="1"/>
  <c r="AO33" i="30"/>
  <c r="AP33" i="30"/>
  <c r="AQ33" i="30"/>
  <c r="AR33" i="30"/>
  <c r="AS33" i="30"/>
  <c r="AS37" i="30" s="1"/>
  <c r="AT33" i="30"/>
  <c r="AT37" i="30" s="1"/>
  <c r="AU33" i="30"/>
  <c r="AV33" i="30"/>
  <c r="AW33" i="30"/>
  <c r="AX33" i="30"/>
  <c r="AY33" i="30"/>
  <c r="AZ33" i="30"/>
  <c r="BA33" i="30"/>
  <c r="BA37" i="30" s="1"/>
  <c r="BB33" i="30"/>
  <c r="BB37" i="30" s="1"/>
  <c r="BC33" i="30"/>
  <c r="C34" i="30"/>
  <c r="D34" i="30"/>
  <c r="E34" i="30"/>
  <c r="F34" i="30"/>
  <c r="G34" i="30"/>
  <c r="H34" i="30"/>
  <c r="I34" i="30"/>
  <c r="J34" i="30"/>
  <c r="K34" i="30"/>
  <c r="L34" i="30"/>
  <c r="M34" i="30"/>
  <c r="N34" i="30"/>
  <c r="O34" i="30"/>
  <c r="P34" i="30"/>
  <c r="Q34" i="30"/>
  <c r="R34" i="30"/>
  <c r="S34" i="30"/>
  <c r="T34" i="30"/>
  <c r="U34" i="30"/>
  <c r="V34" i="30"/>
  <c r="W34" i="30"/>
  <c r="X34" i="30"/>
  <c r="Y34" i="30"/>
  <c r="Z34" i="30"/>
  <c r="AA34" i="30"/>
  <c r="AB34" i="30"/>
  <c r="AD34" i="30"/>
  <c r="AE34" i="30"/>
  <c r="AF34" i="30"/>
  <c r="AG34" i="30"/>
  <c r="AH34" i="30"/>
  <c r="AI34" i="30"/>
  <c r="AJ34" i="30"/>
  <c r="AK34" i="30"/>
  <c r="AL34" i="30"/>
  <c r="AM34" i="30"/>
  <c r="AN34" i="30"/>
  <c r="AO34" i="30"/>
  <c r="AP34" i="30"/>
  <c r="AQ34" i="30"/>
  <c r="AR34" i="30"/>
  <c r="AS34" i="30"/>
  <c r="AT34" i="30"/>
  <c r="AU34" i="30"/>
  <c r="AV34" i="30"/>
  <c r="AW34" i="30"/>
  <c r="AX34" i="30"/>
  <c r="AY34" i="30"/>
  <c r="AZ34" i="30"/>
  <c r="BA34" i="30"/>
  <c r="BB34" i="30"/>
  <c r="BC34" i="30"/>
  <c r="C35" i="30"/>
  <c r="D35" i="30"/>
  <c r="E35" i="30"/>
  <c r="F35" i="30"/>
  <c r="G35" i="30"/>
  <c r="H35" i="30"/>
  <c r="I35" i="30"/>
  <c r="J35" i="30"/>
  <c r="K35" i="30"/>
  <c r="L35" i="30"/>
  <c r="M35" i="30"/>
  <c r="N35" i="30"/>
  <c r="O35" i="30"/>
  <c r="P35" i="30"/>
  <c r="Q35" i="30"/>
  <c r="R35" i="30"/>
  <c r="S35" i="30"/>
  <c r="T35" i="30"/>
  <c r="U35" i="30"/>
  <c r="V35" i="30"/>
  <c r="W35" i="30"/>
  <c r="X35" i="30"/>
  <c r="Y35" i="30"/>
  <c r="Z35" i="30"/>
  <c r="AA35" i="30"/>
  <c r="AB35" i="30"/>
  <c r="AD35" i="30"/>
  <c r="AE35" i="30"/>
  <c r="AF35" i="30"/>
  <c r="AG35" i="30"/>
  <c r="AH35" i="30"/>
  <c r="AI35" i="30"/>
  <c r="AJ35" i="30"/>
  <c r="AK35" i="30"/>
  <c r="AL35" i="30"/>
  <c r="AM35" i="30"/>
  <c r="AN35" i="30"/>
  <c r="AO35" i="30"/>
  <c r="AP35" i="30"/>
  <c r="AQ35" i="30"/>
  <c r="AR35" i="30"/>
  <c r="AS35" i="30"/>
  <c r="AT35" i="30"/>
  <c r="AU35" i="30"/>
  <c r="AV35" i="30"/>
  <c r="AW35" i="30"/>
  <c r="AX35" i="30"/>
  <c r="AY35" i="30"/>
  <c r="AZ35" i="30"/>
  <c r="BA35" i="30"/>
  <c r="BB35" i="30"/>
  <c r="BC35" i="30"/>
  <c r="C36" i="30"/>
  <c r="D36" i="30"/>
  <c r="E36" i="30"/>
  <c r="F36" i="30"/>
  <c r="G36" i="30"/>
  <c r="H36" i="30"/>
  <c r="I36" i="30"/>
  <c r="J36" i="30"/>
  <c r="K36" i="30"/>
  <c r="L36" i="30"/>
  <c r="M36" i="30"/>
  <c r="N36" i="30"/>
  <c r="O36" i="30"/>
  <c r="P36" i="30"/>
  <c r="Q36" i="30"/>
  <c r="R36" i="30"/>
  <c r="S36" i="30"/>
  <c r="T36" i="30"/>
  <c r="U36" i="30"/>
  <c r="V36" i="30"/>
  <c r="W36" i="30"/>
  <c r="X36" i="30"/>
  <c r="Y36" i="30"/>
  <c r="Z36" i="30"/>
  <c r="AA36" i="30"/>
  <c r="AB36" i="30"/>
  <c r="AD36" i="30"/>
  <c r="AE36" i="30"/>
  <c r="AF36" i="30"/>
  <c r="AG36" i="30"/>
  <c r="AH36" i="30"/>
  <c r="AI36" i="30"/>
  <c r="AJ36" i="30"/>
  <c r="AK36" i="30"/>
  <c r="AL36" i="30"/>
  <c r="AM36" i="30"/>
  <c r="AN36" i="30"/>
  <c r="AO36" i="30"/>
  <c r="AP36" i="30"/>
  <c r="AQ36" i="30"/>
  <c r="AR36" i="30"/>
  <c r="AS36" i="30"/>
  <c r="AT36" i="30"/>
  <c r="AU36" i="30"/>
  <c r="AV36" i="30"/>
  <c r="AW36" i="30"/>
  <c r="AX36" i="30"/>
  <c r="AY36" i="30"/>
  <c r="AZ36" i="30"/>
  <c r="BA36" i="30"/>
  <c r="BB36" i="30"/>
  <c r="BC36" i="30"/>
  <c r="C37" i="30"/>
  <c r="D37" i="30"/>
  <c r="E37" i="30"/>
  <c r="F37" i="30"/>
  <c r="G37" i="30"/>
  <c r="J37" i="30"/>
  <c r="K37" i="30"/>
  <c r="N37" i="30"/>
  <c r="O37" i="30"/>
  <c r="R37" i="30"/>
  <c r="S37" i="30"/>
  <c r="V37" i="30"/>
  <c r="W37" i="30"/>
  <c r="Z37" i="30"/>
  <c r="AA37" i="30"/>
  <c r="AB37" i="30"/>
  <c r="AD37" i="30"/>
  <c r="AE37" i="30"/>
  <c r="AF37" i="30"/>
  <c r="AI37" i="30"/>
  <c r="AJ37" i="30"/>
  <c r="AK37" i="30"/>
  <c r="AL37" i="30"/>
  <c r="AM37" i="30"/>
  <c r="AN37" i="30"/>
  <c r="AQ37" i="30"/>
  <c r="AR37" i="30"/>
  <c r="AU37" i="30"/>
  <c r="AV37" i="30"/>
  <c r="AY37" i="30"/>
  <c r="AZ37" i="30"/>
  <c r="BC37" i="30"/>
  <c r="C38" i="30"/>
  <c r="F38" i="30"/>
  <c r="G38" i="30"/>
  <c r="I38" i="30"/>
  <c r="J38" i="30"/>
  <c r="K38" i="30"/>
  <c r="N38" i="30"/>
  <c r="O38" i="30"/>
  <c r="Q38" i="30"/>
  <c r="Z38" i="30"/>
  <c r="AA38" i="30"/>
  <c r="AI38" i="30"/>
  <c r="AJ38" i="30"/>
  <c r="AQ38" i="30"/>
  <c r="AR38" i="30"/>
  <c r="AU38" i="30"/>
  <c r="AV38" i="30"/>
  <c r="AY38" i="30"/>
  <c r="AZ38" i="30"/>
  <c r="AZ42" i="30" s="1"/>
  <c r="BC38" i="30"/>
  <c r="C39" i="30"/>
  <c r="D39" i="30"/>
  <c r="E39" i="30"/>
  <c r="F39" i="30"/>
  <c r="G39" i="30"/>
  <c r="H39" i="30"/>
  <c r="I39" i="30"/>
  <c r="J39" i="30"/>
  <c r="K39" i="30"/>
  <c r="L39" i="30"/>
  <c r="M39" i="30"/>
  <c r="N39" i="30"/>
  <c r="O39" i="30"/>
  <c r="P39" i="30"/>
  <c r="Q39" i="30"/>
  <c r="R39" i="30"/>
  <c r="S39" i="30"/>
  <c r="T39" i="30"/>
  <c r="U39" i="30"/>
  <c r="V39" i="30"/>
  <c r="W39" i="30"/>
  <c r="X39" i="30"/>
  <c r="Y39" i="30"/>
  <c r="Z39" i="30"/>
  <c r="AA39" i="30"/>
  <c r="AB39" i="30"/>
  <c r="AD39" i="30"/>
  <c r="AE39" i="30"/>
  <c r="AF39" i="30"/>
  <c r="AG39" i="30"/>
  <c r="AH39" i="30"/>
  <c r="AI39" i="30"/>
  <c r="AJ39" i="30"/>
  <c r="AK39" i="30"/>
  <c r="AL39" i="30"/>
  <c r="AM39" i="30"/>
  <c r="AN39" i="30"/>
  <c r="AO39" i="30"/>
  <c r="AP39" i="30"/>
  <c r="AQ39" i="30"/>
  <c r="AR39" i="30"/>
  <c r="AS39" i="30"/>
  <c r="AT39" i="30"/>
  <c r="AU39" i="30"/>
  <c r="AV39" i="30"/>
  <c r="AV42" i="30" s="1"/>
  <c r="AW39" i="30"/>
  <c r="AX39" i="30"/>
  <c r="AY39" i="30"/>
  <c r="AZ39" i="30"/>
  <c r="BA39" i="30"/>
  <c r="BB39" i="30"/>
  <c r="BC39" i="30"/>
  <c r="C41" i="30"/>
  <c r="D41" i="30"/>
  <c r="E41" i="30"/>
  <c r="F41" i="30"/>
  <c r="G41" i="30"/>
  <c r="H41" i="30"/>
  <c r="I41" i="30"/>
  <c r="J41" i="30"/>
  <c r="K41" i="30"/>
  <c r="L41" i="30"/>
  <c r="M41" i="30"/>
  <c r="N41" i="30"/>
  <c r="O41" i="30"/>
  <c r="P41" i="30"/>
  <c r="Q41" i="30"/>
  <c r="R41" i="30"/>
  <c r="S41" i="30"/>
  <c r="T41" i="30"/>
  <c r="U41" i="30"/>
  <c r="V41" i="30"/>
  <c r="W41" i="30"/>
  <c r="X41" i="30"/>
  <c r="Y41" i="30"/>
  <c r="Z41" i="30"/>
  <c r="AA41" i="30"/>
  <c r="AB41" i="30"/>
  <c r="AD41" i="30"/>
  <c r="AE41" i="30"/>
  <c r="AF41" i="30"/>
  <c r="AG41" i="30"/>
  <c r="AH41" i="30"/>
  <c r="AI41" i="30"/>
  <c r="AJ41" i="30"/>
  <c r="AK41" i="30"/>
  <c r="AL41" i="30"/>
  <c r="AM41" i="30"/>
  <c r="AN41" i="30"/>
  <c r="AO41" i="30"/>
  <c r="AP41" i="30"/>
  <c r="AQ41" i="30"/>
  <c r="AR41" i="30"/>
  <c r="AS41" i="30"/>
  <c r="AT41" i="30"/>
  <c r="AU41" i="30"/>
  <c r="AV41" i="30"/>
  <c r="AW41" i="30"/>
  <c r="AX41" i="30"/>
  <c r="AY41" i="30"/>
  <c r="AZ41" i="30"/>
  <c r="BA41" i="30"/>
  <c r="BB41" i="30"/>
  <c r="BC41" i="30"/>
  <c r="AY42" i="30"/>
  <c r="C44" i="30"/>
  <c r="D44" i="30"/>
  <c r="E44" i="30"/>
  <c r="F44" i="30"/>
  <c r="G44" i="30"/>
  <c r="H44" i="30"/>
  <c r="I44" i="30"/>
  <c r="J44" i="30"/>
  <c r="K44" i="30"/>
  <c r="L44" i="30"/>
  <c r="M44" i="30"/>
  <c r="N44" i="30"/>
  <c r="O44" i="30"/>
  <c r="P44" i="30"/>
  <c r="Q44" i="30"/>
  <c r="R44" i="30"/>
  <c r="S44" i="30"/>
  <c r="T44" i="30"/>
  <c r="U44" i="30"/>
  <c r="V44" i="30"/>
  <c r="W44" i="30"/>
  <c r="X44" i="30"/>
  <c r="Y44" i="30"/>
  <c r="Z44" i="30"/>
  <c r="AA44" i="30"/>
  <c r="AB44" i="30"/>
  <c r="AD44" i="30"/>
  <c r="AE44" i="30"/>
  <c r="AF44" i="30"/>
  <c r="AG44" i="30"/>
  <c r="AH44" i="30"/>
  <c r="AI44" i="30"/>
  <c r="AJ44" i="30"/>
  <c r="AK44" i="30"/>
  <c r="AL44" i="30"/>
  <c r="AM44" i="30"/>
  <c r="AN44" i="30"/>
  <c r="AO44" i="30"/>
  <c r="AP44" i="30"/>
  <c r="AQ44" i="30"/>
  <c r="AR44" i="30"/>
  <c r="AS44" i="30"/>
  <c r="AT44" i="30"/>
  <c r="AU44" i="30"/>
  <c r="AV44" i="30"/>
  <c r="AW44" i="30"/>
  <c r="AX44" i="30"/>
  <c r="AY44" i="30"/>
  <c r="AZ44" i="30"/>
  <c r="BA44" i="30"/>
  <c r="BB44" i="30"/>
  <c r="BC44" i="30"/>
  <c r="C45" i="30"/>
  <c r="D45" i="30"/>
  <c r="E45" i="30"/>
  <c r="F45" i="30"/>
  <c r="G45" i="30"/>
  <c r="H45" i="30"/>
  <c r="I45" i="30"/>
  <c r="J45" i="30"/>
  <c r="K45" i="30"/>
  <c r="L45" i="30"/>
  <c r="M45" i="30"/>
  <c r="N45" i="30"/>
  <c r="O45" i="30"/>
  <c r="P45" i="30"/>
  <c r="Q45" i="30"/>
  <c r="R45" i="30"/>
  <c r="S45" i="30"/>
  <c r="T45" i="30"/>
  <c r="U45" i="30"/>
  <c r="V45" i="30"/>
  <c r="W45" i="30"/>
  <c r="X45" i="30"/>
  <c r="Y45" i="30"/>
  <c r="Z45" i="30"/>
  <c r="AA45" i="30"/>
  <c r="AB45" i="30"/>
  <c r="AD45" i="30"/>
  <c r="AE45" i="30"/>
  <c r="AF45" i="30"/>
  <c r="AG45" i="30"/>
  <c r="AH45" i="30"/>
  <c r="AI45" i="30"/>
  <c r="AJ45" i="30"/>
  <c r="AK45" i="30"/>
  <c r="AL45" i="30"/>
  <c r="AM45" i="30"/>
  <c r="AN45" i="30"/>
  <c r="AO45" i="30"/>
  <c r="AP45" i="30"/>
  <c r="AQ45" i="30"/>
  <c r="AR45" i="30"/>
  <c r="AS45" i="30"/>
  <c r="AT45" i="30"/>
  <c r="AU45" i="30"/>
  <c r="AV45" i="30"/>
  <c r="AW45" i="30"/>
  <c r="AX45" i="30"/>
  <c r="AY45" i="30"/>
  <c r="AZ45" i="30"/>
  <c r="BA45" i="30"/>
  <c r="BB45" i="30"/>
  <c r="BC45" i="30"/>
  <c r="C46" i="30"/>
  <c r="D46" i="30"/>
  <c r="E46" i="30"/>
  <c r="F46" i="30"/>
  <c r="G46" i="30"/>
  <c r="H46" i="30"/>
  <c r="I46" i="30"/>
  <c r="J46" i="30"/>
  <c r="K46" i="30"/>
  <c r="L46" i="30"/>
  <c r="M46" i="30"/>
  <c r="N46" i="30"/>
  <c r="O46" i="30"/>
  <c r="P46" i="30"/>
  <c r="Q46" i="30"/>
  <c r="R46" i="30"/>
  <c r="S46" i="30"/>
  <c r="T46" i="30"/>
  <c r="U46" i="30"/>
  <c r="V46" i="30"/>
  <c r="W46" i="30"/>
  <c r="X46" i="30"/>
  <c r="Y46" i="30"/>
  <c r="Z46" i="30"/>
  <c r="AA46" i="30"/>
  <c r="AB46" i="30"/>
  <c r="AD46" i="30"/>
  <c r="AE46" i="30"/>
  <c r="AF46" i="30"/>
  <c r="AG46" i="30"/>
  <c r="AH46" i="30"/>
  <c r="AI46" i="30"/>
  <c r="AJ46" i="30"/>
  <c r="AK46" i="30"/>
  <c r="AL46" i="30"/>
  <c r="AM46" i="30"/>
  <c r="AN46" i="30"/>
  <c r="AO46" i="30"/>
  <c r="AP46" i="30"/>
  <c r="AQ46" i="30"/>
  <c r="AR46" i="30"/>
  <c r="AS46" i="30"/>
  <c r="AT46" i="30"/>
  <c r="AU46" i="30"/>
  <c r="AV46" i="30"/>
  <c r="AW46" i="30"/>
  <c r="AX46" i="30"/>
  <c r="AY46" i="30"/>
  <c r="AZ46" i="30"/>
  <c r="BA46" i="30"/>
  <c r="BB46" i="30"/>
  <c r="BC46" i="30"/>
  <c r="C47" i="30"/>
  <c r="D47" i="30"/>
  <c r="E47" i="30"/>
  <c r="F47" i="30"/>
  <c r="G47" i="30"/>
  <c r="H47" i="30"/>
  <c r="I47" i="30"/>
  <c r="J47" i="30"/>
  <c r="K47" i="30"/>
  <c r="L47" i="30"/>
  <c r="M47" i="30"/>
  <c r="N47" i="30"/>
  <c r="O47" i="30"/>
  <c r="P47" i="30"/>
  <c r="Q47" i="30"/>
  <c r="R47" i="30"/>
  <c r="S47" i="30"/>
  <c r="T47" i="30"/>
  <c r="U47" i="30"/>
  <c r="V47" i="30"/>
  <c r="W47" i="30"/>
  <c r="X47" i="30"/>
  <c r="Y47" i="30"/>
  <c r="Z47" i="30"/>
  <c r="AA47" i="30"/>
  <c r="AB47" i="30"/>
  <c r="AD47" i="30"/>
  <c r="AE47" i="30"/>
  <c r="AF47" i="30"/>
  <c r="AG47" i="30"/>
  <c r="AH47" i="30"/>
  <c r="AI47" i="30"/>
  <c r="AJ47" i="30"/>
  <c r="AK47" i="30"/>
  <c r="AL47" i="30"/>
  <c r="AM47" i="30"/>
  <c r="AN47" i="30"/>
  <c r="AO47" i="30"/>
  <c r="AP47" i="30"/>
  <c r="AQ47" i="30"/>
  <c r="AR47" i="30"/>
  <c r="AS47" i="30"/>
  <c r="AT47" i="30"/>
  <c r="AU47" i="30"/>
  <c r="AV47" i="30"/>
  <c r="AW47" i="30"/>
  <c r="AX47" i="30"/>
  <c r="AY47" i="30"/>
  <c r="AZ47" i="30"/>
  <c r="BA47" i="30"/>
  <c r="BB47" i="30"/>
  <c r="BC47" i="30"/>
  <c r="D4" i="32"/>
  <c r="E4" i="32"/>
  <c r="F4" i="32" s="1"/>
  <c r="G4" i="32" s="1"/>
  <c r="H4" i="32" s="1"/>
  <c r="I4" i="32" s="1"/>
  <c r="J4" i="32" s="1"/>
  <c r="K4" i="32" s="1"/>
  <c r="L4" i="32" s="1"/>
  <c r="M4" i="32" s="1"/>
  <c r="N4" i="32" s="1"/>
  <c r="O4" i="32" s="1"/>
  <c r="P4" i="32" s="1"/>
  <c r="Q4" i="32" s="1"/>
  <c r="R4" i="32" s="1"/>
  <c r="S4" i="32" s="1"/>
  <c r="T4" i="32" s="1"/>
  <c r="U4" i="32" s="1"/>
  <c r="V4" i="32" s="1"/>
  <c r="W4" i="32" s="1"/>
  <c r="X4" i="32" s="1"/>
  <c r="Y4" i="32" s="1"/>
  <c r="Z4" i="32" s="1"/>
  <c r="AA4" i="32" s="1"/>
  <c r="AB4" i="32" s="1"/>
  <c r="AE4" i="32"/>
  <c r="AF4" i="32" s="1"/>
  <c r="AG4" i="32" s="1"/>
  <c r="AH4" i="32" s="1"/>
  <c r="AI4" i="32" s="1"/>
  <c r="AJ4" i="32" s="1"/>
  <c r="AK4" i="32" s="1"/>
  <c r="AL4" i="32" s="1"/>
  <c r="AM4" i="32" s="1"/>
  <c r="AN4" i="32" s="1"/>
  <c r="AO4" i="32" s="1"/>
  <c r="AP4" i="32" s="1"/>
  <c r="AQ4" i="32" s="1"/>
  <c r="AR4" i="32" s="1"/>
  <c r="AS4" i="32" s="1"/>
  <c r="AT4" i="32" s="1"/>
  <c r="AU4" i="32" s="1"/>
  <c r="AV4" i="32" s="1"/>
  <c r="AW4" i="32"/>
  <c r="AX4" i="32" s="1"/>
  <c r="AY4" i="32" s="1"/>
  <c r="AZ4" i="32" s="1"/>
  <c r="BA4" i="32" s="1"/>
  <c r="BB4" i="32" s="1"/>
  <c r="BC4" i="32" s="1"/>
  <c r="C6" i="32"/>
  <c r="D6" i="32"/>
  <c r="E6" i="32"/>
  <c r="F6" i="32"/>
  <c r="G6" i="32"/>
  <c r="H6" i="32"/>
  <c r="I6" i="32"/>
  <c r="J6" i="32"/>
  <c r="K6" i="32"/>
  <c r="L6" i="32"/>
  <c r="M6" i="32"/>
  <c r="N6" i="32"/>
  <c r="O6" i="32"/>
  <c r="P6" i="32"/>
  <c r="Q6" i="32"/>
  <c r="R6" i="32"/>
  <c r="S6" i="32"/>
  <c r="T6" i="32"/>
  <c r="U6" i="32"/>
  <c r="V6" i="32"/>
  <c r="W6" i="32"/>
  <c r="X6" i="32"/>
  <c r="Y6" i="32"/>
  <c r="Z6" i="32"/>
  <c r="AA6" i="32"/>
  <c r="AB6" i="32"/>
  <c r="AD6" i="32"/>
  <c r="AE6" i="32"/>
  <c r="AF6" i="32"/>
  <c r="AG6" i="32"/>
  <c r="AH6" i="32"/>
  <c r="AI6" i="32"/>
  <c r="AJ6" i="32"/>
  <c r="AK6" i="32"/>
  <c r="AL6" i="32"/>
  <c r="AM6" i="32"/>
  <c r="AN6" i="32"/>
  <c r="AO6" i="32"/>
  <c r="AP6" i="32"/>
  <c r="AQ6" i="32"/>
  <c r="AR6" i="32"/>
  <c r="AS6" i="32"/>
  <c r="AT6" i="32"/>
  <c r="AU6" i="32"/>
  <c r="AV6" i="32"/>
  <c r="AW6" i="32"/>
  <c r="AX6" i="32"/>
  <c r="AY6" i="32"/>
  <c r="AZ6" i="32"/>
  <c r="BA6" i="32"/>
  <c r="BB6" i="32"/>
  <c r="BC6" i="32"/>
  <c r="C7" i="32"/>
  <c r="D7" i="32"/>
  <c r="E7" i="32"/>
  <c r="F7" i="32"/>
  <c r="F9" i="32" s="1"/>
  <c r="G7" i="32"/>
  <c r="H7" i="32"/>
  <c r="I7" i="32"/>
  <c r="J7" i="32"/>
  <c r="K7" i="32"/>
  <c r="L7" i="32"/>
  <c r="M7" i="32"/>
  <c r="M9" i="32" s="1"/>
  <c r="N7" i="32"/>
  <c r="N9" i="32" s="1"/>
  <c r="O7" i="32"/>
  <c r="O9" i="32" s="1"/>
  <c r="P7" i="32"/>
  <c r="Q7" i="32"/>
  <c r="R7" i="32"/>
  <c r="S7" i="32"/>
  <c r="T7" i="32"/>
  <c r="U7" i="32"/>
  <c r="V7" i="32"/>
  <c r="V9" i="32" s="1"/>
  <c r="W7" i="32"/>
  <c r="W9" i="32" s="1"/>
  <c r="X7" i="32"/>
  <c r="Y7" i="32"/>
  <c r="Z7" i="32"/>
  <c r="AA7" i="32"/>
  <c r="AB7" i="32"/>
  <c r="AD7" i="32"/>
  <c r="AE7" i="32"/>
  <c r="AF7" i="32"/>
  <c r="AG7" i="32"/>
  <c r="AH7" i="32"/>
  <c r="AH9" i="32" s="1"/>
  <c r="AI7" i="32"/>
  <c r="AJ7" i="32"/>
  <c r="AK7" i="32"/>
  <c r="AL7" i="32"/>
  <c r="AM7" i="32"/>
  <c r="AN7" i="32"/>
  <c r="AO7" i="32"/>
  <c r="AP7" i="32"/>
  <c r="AQ7" i="32"/>
  <c r="AR7" i="32"/>
  <c r="AS7" i="32"/>
  <c r="AT7" i="32"/>
  <c r="AT9" i="32" s="1"/>
  <c r="AU7" i="32"/>
  <c r="AV7" i="32"/>
  <c r="AW7" i="32"/>
  <c r="AX7" i="32"/>
  <c r="AY7" i="32"/>
  <c r="AZ7" i="32"/>
  <c r="BA7" i="32"/>
  <c r="BB7" i="32"/>
  <c r="BC7" i="32"/>
  <c r="BC9" i="32" s="1"/>
  <c r="C8" i="32"/>
  <c r="C9" i="32" s="1"/>
  <c r="D8" i="32"/>
  <c r="D9" i="32" s="1"/>
  <c r="E8" i="32"/>
  <c r="F8" i="32"/>
  <c r="G8" i="32"/>
  <c r="H8" i="32"/>
  <c r="I8" i="32"/>
  <c r="J8" i="32"/>
  <c r="K8" i="32"/>
  <c r="K9" i="32" s="1"/>
  <c r="L8" i="32"/>
  <c r="L9" i="32" s="1"/>
  <c r="M8" i="32"/>
  <c r="N8" i="32"/>
  <c r="O8" i="32"/>
  <c r="P8" i="32"/>
  <c r="Q8" i="32"/>
  <c r="R8" i="32"/>
  <c r="R9" i="32" s="1"/>
  <c r="S8" i="32"/>
  <c r="T8" i="32"/>
  <c r="T9" i="32" s="1"/>
  <c r="U8" i="32"/>
  <c r="V8" i="32"/>
  <c r="W8" i="32"/>
  <c r="X8" i="32"/>
  <c r="Y8" i="32"/>
  <c r="Z8" i="32"/>
  <c r="Z9" i="32" s="1"/>
  <c r="AA8" i="32"/>
  <c r="AB8" i="32"/>
  <c r="AB9" i="32" s="1"/>
  <c r="AD8" i="32"/>
  <c r="AE8" i="32"/>
  <c r="AF8" i="32"/>
  <c r="AG8" i="32"/>
  <c r="AH8" i="32"/>
  <c r="AI8" i="32"/>
  <c r="AI9" i="32" s="1"/>
  <c r="AJ8" i="32"/>
  <c r="AJ9" i="32" s="1"/>
  <c r="AK8" i="32"/>
  <c r="AK9" i="32" s="1"/>
  <c r="AL8" i="32"/>
  <c r="AM8" i="32"/>
  <c r="AN8" i="32"/>
  <c r="AO8" i="32"/>
  <c r="AP8" i="32"/>
  <c r="AQ8" i="32"/>
  <c r="AR8" i="32"/>
  <c r="AR9" i="32" s="1"/>
  <c r="AS8" i="32"/>
  <c r="AS9" i="32" s="1"/>
  <c r="AT8" i="32"/>
  <c r="AU8" i="32"/>
  <c r="AV8" i="32"/>
  <c r="AW8" i="32"/>
  <c r="AX8" i="32"/>
  <c r="AY8" i="32"/>
  <c r="AZ8" i="32"/>
  <c r="BA8" i="32"/>
  <c r="BA9" i="32" s="1"/>
  <c r="BB8" i="32"/>
  <c r="BC8" i="32"/>
  <c r="E9" i="32"/>
  <c r="G9" i="32"/>
  <c r="I9" i="32"/>
  <c r="J9" i="32"/>
  <c r="P9" i="32"/>
  <c r="Q9" i="32"/>
  <c r="S9" i="32"/>
  <c r="U9" i="32"/>
  <c r="Y9" i="32"/>
  <c r="AA9" i="32"/>
  <c r="AD9" i="32"/>
  <c r="AE9" i="32"/>
  <c r="AF9" i="32"/>
  <c r="AL9" i="32"/>
  <c r="AM9" i="32"/>
  <c r="AN9" i="32"/>
  <c r="AP9" i="32"/>
  <c r="AQ9" i="32"/>
  <c r="AU9" i="32"/>
  <c r="AV9" i="32"/>
  <c r="AX9" i="32"/>
  <c r="AY9" i="32"/>
  <c r="AZ9" i="32"/>
  <c r="BB9" i="32"/>
  <c r="C10" i="32"/>
  <c r="D10" i="32"/>
  <c r="E10" i="32"/>
  <c r="F10" i="32"/>
  <c r="F12" i="32" s="1"/>
  <c r="G10" i="32"/>
  <c r="H10" i="32"/>
  <c r="I10" i="32"/>
  <c r="I12" i="32" s="1"/>
  <c r="J10" i="32"/>
  <c r="K10" i="32"/>
  <c r="L10" i="32"/>
  <c r="M10" i="32"/>
  <c r="N10" i="32"/>
  <c r="O10" i="32"/>
  <c r="P10" i="32"/>
  <c r="Q10" i="32"/>
  <c r="Q12" i="32" s="1"/>
  <c r="R10" i="32"/>
  <c r="S10" i="32"/>
  <c r="T10" i="32"/>
  <c r="U10" i="32"/>
  <c r="V10" i="32"/>
  <c r="V12" i="32" s="1"/>
  <c r="W10" i="32"/>
  <c r="X10" i="32"/>
  <c r="Y10" i="32"/>
  <c r="Y12" i="32" s="1"/>
  <c r="Z10" i="32"/>
  <c r="AA10" i="32"/>
  <c r="AB10" i="32"/>
  <c r="AD10" i="32"/>
  <c r="AE10" i="32"/>
  <c r="AE12" i="32" s="1"/>
  <c r="AF10" i="32"/>
  <c r="AF12" i="32" s="1"/>
  <c r="AG10" i="32"/>
  <c r="AH10" i="32"/>
  <c r="AH12" i="32" s="1"/>
  <c r="AI10" i="32"/>
  <c r="AJ10" i="32"/>
  <c r="AK10" i="32"/>
  <c r="AL10" i="32"/>
  <c r="AM10" i="32"/>
  <c r="AN10" i="32"/>
  <c r="AO10" i="32"/>
  <c r="AP10" i="32"/>
  <c r="AP12" i="32" s="1"/>
  <c r="AQ10" i="32"/>
  <c r="AR10" i="32"/>
  <c r="AS10" i="32"/>
  <c r="AT10" i="32"/>
  <c r="AU10" i="32"/>
  <c r="AU12" i="32" s="1"/>
  <c r="AV10" i="32"/>
  <c r="AW10" i="32"/>
  <c r="AX10" i="32"/>
  <c r="AX12" i="32" s="1"/>
  <c r="AY10" i="32"/>
  <c r="AZ10" i="32"/>
  <c r="BA10" i="32"/>
  <c r="BB10" i="32"/>
  <c r="BC10" i="32"/>
  <c r="C11" i="32"/>
  <c r="C12" i="32" s="1"/>
  <c r="D11" i="32"/>
  <c r="E11" i="32"/>
  <c r="E12" i="32" s="1"/>
  <c r="F11" i="32"/>
  <c r="G11" i="32"/>
  <c r="H11" i="32"/>
  <c r="I11" i="32"/>
  <c r="J11" i="32"/>
  <c r="K11" i="32"/>
  <c r="K12" i="32" s="1"/>
  <c r="L11" i="32"/>
  <c r="M11" i="32"/>
  <c r="N11" i="32"/>
  <c r="O11" i="32"/>
  <c r="P11" i="32"/>
  <c r="Q11" i="32"/>
  <c r="R11" i="32"/>
  <c r="R12" i="32" s="1"/>
  <c r="S11" i="32"/>
  <c r="T11" i="32"/>
  <c r="U11" i="32"/>
  <c r="V11" i="32"/>
  <c r="W11" i="32"/>
  <c r="X11" i="32"/>
  <c r="Y11" i="32"/>
  <c r="Z11" i="32"/>
  <c r="AA11" i="32"/>
  <c r="AB11" i="32"/>
  <c r="AD11" i="32"/>
  <c r="AD12" i="32" s="1"/>
  <c r="AE11" i="32"/>
  <c r="AF11" i="32"/>
  <c r="AG11" i="32"/>
  <c r="AH11" i="32"/>
  <c r="AI11" i="32"/>
  <c r="AJ11" i="32"/>
  <c r="AK11" i="32"/>
  <c r="AL11" i="32"/>
  <c r="AL12" i="32" s="1"/>
  <c r="AM11" i="32"/>
  <c r="AN11" i="32"/>
  <c r="AO11" i="32"/>
  <c r="AP11" i="32"/>
  <c r="AQ11" i="32"/>
  <c r="AQ12" i="32" s="1"/>
  <c r="AR11" i="32"/>
  <c r="AS11" i="32"/>
  <c r="AT11" i="32"/>
  <c r="AT12" i="32" s="1"/>
  <c r="AU11" i="32"/>
  <c r="AV11" i="32"/>
  <c r="AW11" i="32"/>
  <c r="AX11" i="32"/>
  <c r="AY11" i="32"/>
  <c r="AZ11" i="32"/>
  <c r="AZ12" i="32" s="1"/>
  <c r="BA11" i="32"/>
  <c r="BB11" i="32"/>
  <c r="BC11" i="32"/>
  <c r="D12" i="32"/>
  <c r="G12" i="32"/>
  <c r="J12" i="32"/>
  <c r="M12" i="32"/>
  <c r="N12" i="32"/>
  <c r="O12" i="32"/>
  <c r="S12" i="32"/>
  <c r="W12" i="32"/>
  <c r="Z12" i="32"/>
  <c r="AA12" i="32"/>
  <c r="AB12" i="32"/>
  <c r="AI12" i="32"/>
  <c r="AJ12" i="32"/>
  <c r="AM12" i="32"/>
  <c r="AN12" i="32"/>
  <c r="AR12" i="32"/>
  <c r="AV12" i="32"/>
  <c r="AY12" i="32"/>
  <c r="BC12" i="32"/>
  <c r="C13" i="32"/>
  <c r="C19" i="32" s="1"/>
  <c r="D13" i="32"/>
  <c r="E13" i="32"/>
  <c r="F13" i="32"/>
  <c r="G13" i="32"/>
  <c r="H13" i="32"/>
  <c r="I13" i="32"/>
  <c r="J13" i="32"/>
  <c r="J19" i="32" s="1"/>
  <c r="K13" i="32"/>
  <c r="L13" i="32"/>
  <c r="M13" i="32"/>
  <c r="N13" i="32"/>
  <c r="O13" i="32"/>
  <c r="P13" i="32"/>
  <c r="Q13" i="32"/>
  <c r="R13" i="32"/>
  <c r="R19" i="32" s="1"/>
  <c r="S13" i="32"/>
  <c r="S19" i="32" s="1"/>
  <c r="T13" i="32"/>
  <c r="U13" i="32"/>
  <c r="V13" i="32"/>
  <c r="W13" i="32"/>
  <c r="X13" i="32"/>
  <c r="Y13" i="32"/>
  <c r="Z13" i="32"/>
  <c r="AA13" i="32"/>
  <c r="AA19" i="32" s="1"/>
  <c r="AB13" i="32"/>
  <c r="AD13" i="32"/>
  <c r="AE13" i="32"/>
  <c r="AE19" i="32" s="1"/>
  <c r="AF13" i="32"/>
  <c r="AG13" i="32"/>
  <c r="AH13" i="32"/>
  <c r="AI13" i="32"/>
  <c r="AJ13" i="32"/>
  <c r="AK13" i="32"/>
  <c r="AL13" i="32"/>
  <c r="AM13" i="32"/>
  <c r="AN13" i="32"/>
  <c r="AN19" i="32" s="1"/>
  <c r="AO13" i="32"/>
  <c r="AP13" i="32"/>
  <c r="AQ13" i="32"/>
  <c r="AQ19" i="32" s="1"/>
  <c r="AR13" i="32"/>
  <c r="AS13" i="32"/>
  <c r="AT13" i="32"/>
  <c r="AT19" i="32" s="1"/>
  <c r="AU13" i="32"/>
  <c r="AV13" i="32"/>
  <c r="AW13" i="32"/>
  <c r="AX13" i="32"/>
  <c r="AY13" i="32"/>
  <c r="AZ13" i="32"/>
  <c r="AZ19" i="32" s="1"/>
  <c r="BA13" i="32"/>
  <c r="BB13" i="32"/>
  <c r="BC13" i="32"/>
  <c r="C17" i="32"/>
  <c r="D17" i="32"/>
  <c r="E17" i="32"/>
  <c r="F17" i="32"/>
  <c r="F19" i="32" s="1"/>
  <c r="G17" i="32"/>
  <c r="H17" i="32"/>
  <c r="I17" i="32"/>
  <c r="J17" i="32"/>
  <c r="K17" i="32"/>
  <c r="L17" i="32"/>
  <c r="M17" i="32"/>
  <c r="N17" i="32"/>
  <c r="O17" i="32"/>
  <c r="P17" i="32"/>
  <c r="Q17" i="32"/>
  <c r="R17" i="32"/>
  <c r="S17" i="32"/>
  <c r="T17" i="32"/>
  <c r="U17" i="32"/>
  <c r="V17" i="32"/>
  <c r="V19" i="32" s="1"/>
  <c r="W17" i="32"/>
  <c r="X17" i="32"/>
  <c r="Y17" i="32"/>
  <c r="Y19" i="32" s="1"/>
  <c r="Z17" i="32"/>
  <c r="AA17" i="32"/>
  <c r="AB17" i="32"/>
  <c r="AD17" i="32"/>
  <c r="AE17" i="32"/>
  <c r="AF17" i="32"/>
  <c r="AG17" i="32"/>
  <c r="AH17" i="32"/>
  <c r="AH19" i="32" s="1"/>
  <c r="AI17" i="32"/>
  <c r="AJ17" i="32"/>
  <c r="AK17" i="32"/>
  <c r="AL17" i="32"/>
  <c r="AM17" i="32"/>
  <c r="AN17" i="32"/>
  <c r="AO17" i="32"/>
  <c r="AP17" i="32"/>
  <c r="AQ17" i="32"/>
  <c r="AR17" i="32"/>
  <c r="AS17" i="32"/>
  <c r="AT17" i="32"/>
  <c r="AU17" i="32"/>
  <c r="AU19" i="32" s="1"/>
  <c r="AV17" i="32"/>
  <c r="AW17" i="32"/>
  <c r="AX17" i="32"/>
  <c r="AY17" i="32"/>
  <c r="AZ17" i="32"/>
  <c r="BA17" i="32"/>
  <c r="BB17" i="32"/>
  <c r="BC17" i="32"/>
  <c r="C18" i="32"/>
  <c r="D18" i="32"/>
  <c r="E18" i="32"/>
  <c r="F18" i="32"/>
  <c r="G18" i="32"/>
  <c r="H18" i="32"/>
  <c r="I18" i="32"/>
  <c r="J18" i="32"/>
  <c r="K18" i="32"/>
  <c r="L18" i="32"/>
  <c r="M18" i="32"/>
  <c r="N18" i="32"/>
  <c r="O18" i="32"/>
  <c r="P18" i="32"/>
  <c r="Q18" i="32"/>
  <c r="R18" i="32"/>
  <c r="S18" i="32"/>
  <c r="T18" i="32"/>
  <c r="U18" i="32"/>
  <c r="V18" i="32"/>
  <c r="W18" i="32"/>
  <c r="X18" i="32"/>
  <c r="Y18" i="32"/>
  <c r="Z18" i="32"/>
  <c r="AA18" i="32"/>
  <c r="AB18" i="32"/>
  <c r="AD18" i="32"/>
  <c r="AE18" i="32"/>
  <c r="AF18" i="32"/>
  <c r="AG18" i="32"/>
  <c r="AH18" i="32"/>
  <c r="AI18" i="32"/>
  <c r="AJ18" i="32"/>
  <c r="AK18" i="32"/>
  <c r="AL18" i="32"/>
  <c r="AM18" i="32"/>
  <c r="AN18" i="32"/>
  <c r="AO18" i="32"/>
  <c r="AP18" i="32"/>
  <c r="AQ18" i="32"/>
  <c r="AR18" i="32"/>
  <c r="AS18" i="32"/>
  <c r="AT18" i="32"/>
  <c r="AU18" i="32"/>
  <c r="AV18" i="32"/>
  <c r="AW18" i="32"/>
  <c r="AX18" i="32"/>
  <c r="AY18" i="32"/>
  <c r="AZ18" i="32"/>
  <c r="BA18" i="32"/>
  <c r="BB18" i="32"/>
  <c r="BC18" i="32"/>
  <c r="G19" i="32"/>
  <c r="I19" i="32"/>
  <c r="K19" i="32"/>
  <c r="M19" i="32"/>
  <c r="Q19" i="32"/>
  <c r="U19" i="32"/>
  <c r="Z19" i="32"/>
  <c r="AD19" i="32"/>
  <c r="AF19" i="32"/>
  <c r="AJ19" i="32"/>
  <c r="AL19" i="32"/>
  <c r="AM19" i="32"/>
  <c r="AP19" i="32"/>
  <c r="AV19" i="32"/>
  <c r="AX19" i="32"/>
  <c r="AY19" i="32"/>
  <c r="C21" i="32"/>
  <c r="D21" i="32"/>
  <c r="E21" i="32"/>
  <c r="F21" i="32"/>
  <c r="G21" i="32"/>
  <c r="G36" i="32" s="1"/>
  <c r="H21" i="32"/>
  <c r="I21" i="32"/>
  <c r="J21" i="32"/>
  <c r="K21" i="32"/>
  <c r="L21" i="32"/>
  <c r="M21" i="32"/>
  <c r="N21" i="32"/>
  <c r="O21" i="32"/>
  <c r="O36" i="32" s="1"/>
  <c r="P21" i="32"/>
  <c r="P36" i="32" s="1"/>
  <c r="Q21" i="32"/>
  <c r="R21" i="32"/>
  <c r="S21" i="32"/>
  <c r="T21" i="32"/>
  <c r="U21" i="32"/>
  <c r="V21" i="32"/>
  <c r="W21" i="32"/>
  <c r="X21" i="32"/>
  <c r="Y21" i="32"/>
  <c r="Z21" i="32"/>
  <c r="AA21" i="32"/>
  <c r="AB21" i="32"/>
  <c r="AD21" i="32"/>
  <c r="AE21" i="32"/>
  <c r="AF21" i="32"/>
  <c r="AF36" i="32" s="1"/>
  <c r="AG21" i="32"/>
  <c r="AH21" i="32"/>
  <c r="AI21" i="32"/>
  <c r="AJ21" i="32"/>
  <c r="AK21" i="32"/>
  <c r="AL21" i="32"/>
  <c r="AM21" i="32"/>
  <c r="AN21" i="32"/>
  <c r="AO21" i="32"/>
  <c r="AP21" i="32"/>
  <c r="AQ21" i="32"/>
  <c r="AR21" i="32"/>
  <c r="AS21" i="32"/>
  <c r="AT21" i="32"/>
  <c r="AU21" i="32"/>
  <c r="AV21" i="32"/>
  <c r="AV36" i="32" s="1"/>
  <c r="AW21" i="32"/>
  <c r="AX21" i="32"/>
  <c r="AY21" i="32"/>
  <c r="AZ21" i="32"/>
  <c r="BA21" i="32"/>
  <c r="BB21" i="32"/>
  <c r="BC21" i="32"/>
  <c r="C22" i="32"/>
  <c r="C36" i="32" s="1"/>
  <c r="D22" i="32"/>
  <c r="E22" i="32"/>
  <c r="F22" i="32"/>
  <c r="G22" i="32"/>
  <c r="H22" i="32"/>
  <c r="I22" i="32"/>
  <c r="J22" i="32"/>
  <c r="K22" i="32"/>
  <c r="L22" i="32"/>
  <c r="M22" i="32"/>
  <c r="M36" i="32" s="1"/>
  <c r="N22" i="32"/>
  <c r="O22" i="32"/>
  <c r="P22" i="32"/>
  <c r="Q22" i="32"/>
  <c r="R22" i="32"/>
  <c r="S22" i="32"/>
  <c r="S36" i="32" s="1"/>
  <c r="T22" i="32"/>
  <c r="U22" i="32"/>
  <c r="V22" i="32"/>
  <c r="W22" i="32"/>
  <c r="X22" i="32"/>
  <c r="Y22" i="32"/>
  <c r="Z22" i="32"/>
  <c r="AA22" i="32"/>
  <c r="AB22" i="32"/>
  <c r="AD22" i="32"/>
  <c r="AE22" i="32"/>
  <c r="AF22" i="32"/>
  <c r="AG22" i="32"/>
  <c r="AH22" i="32"/>
  <c r="AI22" i="32"/>
  <c r="AI36" i="32" s="1"/>
  <c r="AJ22" i="32"/>
  <c r="AK22" i="32"/>
  <c r="AL22" i="32"/>
  <c r="AM22" i="32"/>
  <c r="AN22" i="32"/>
  <c r="AO22" i="32"/>
  <c r="AP22" i="32"/>
  <c r="AQ22" i="32"/>
  <c r="AR22" i="32"/>
  <c r="AR36" i="32" s="1"/>
  <c r="AS22" i="32"/>
  <c r="AT22" i="32"/>
  <c r="AU22" i="32"/>
  <c r="AV22" i="32"/>
  <c r="AW22" i="32"/>
  <c r="AX22" i="32"/>
  <c r="AY22" i="32"/>
  <c r="AZ22" i="32"/>
  <c r="BA22" i="32"/>
  <c r="BB22" i="32"/>
  <c r="BC22" i="32"/>
  <c r="C24" i="32"/>
  <c r="D24" i="32"/>
  <c r="E24" i="32"/>
  <c r="F24" i="32"/>
  <c r="G24" i="32"/>
  <c r="H24" i="32"/>
  <c r="I24" i="32"/>
  <c r="J24" i="32"/>
  <c r="K24" i="32"/>
  <c r="L24" i="32"/>
  <c r="M24" i="32"/>
  <c r="N24" i="32"/>
  <c r="O24" i="32"/>
  <c r="P24" i="32"/>
  <c r="Q24" i="32"/>
  <c r="R24" i="32"/>
  <c r="S24" i="32"/>
  <c r="T24" i="32"/>
  <c r="U24" i="32"/>
  <c r="V24" i="32"/>
  <c r="W24" i="32"/>
  <c r="X24" i="32"/>
  <c r="Y24" i="32"/>
  <c r="Z24" i="32"/>
  <c r="AA24" i="32"/>
  <c r="AB24" i="32"/>
  <c r="AD24" i="32"/>
  <c r="AE24" i="32"/>
  <c r="AF24" i="32"/>
  <c r="AG24" i="32"/>
  <c r="AH24" i="32"/>
  <c r="AI24" i="32"/>
  <c r="AJ24" i="32"/>
  <c r="AK24" i="32"/>
  <c r="AL24" i="32"/>
  <c r="AM24" i="32"/>
  <c r="AN24" i="32"/>
  <c r="AO24" i="32"/>
  <c r="AP24" i="32"/>
  <c r="AQ24" i="32"/>
  <c r="AR24" i="32"/>
  <c r="AS24" i="32"/>
  <c r="AT24" i="32"/>
  <c r="AU24" i="32"/>
  <c r="AV24" i="32"/>
  <c r="AW24" i="32"/>
  <c r="AX24" i="32"/>
  <c r="AY24" i="32"/>
  <c r="AZ24" i="32"/>
  <c r="BA24" i="32"/>
  <c r="BB24" i="32"/>
  <c r="BC24" i="32"/>
  <c r="C25" i="32"/>
  <c r="D25" i="32"/>
  <c r="E25" i="32"/>
  <c r="F25" i="32"/>
  <c r="G25" i="32"/>
  <c r="H25" i="32"/>
  <c r="I25" i="32"/>
  <c r="J25" i="32"/>
  <c r="K25" i="32"/>
  <c r="L25" i="32"/>
  <c r="M25" i="32"/>
  <c r="N25" i="32"/>
  <c r="O25" i="32"/>
  <c r="P25" i="32"/>
  <c r="Q25" i="32"/>
  <c r="R25" i="32"/>
  <c r="S25" i="32"/>
  <c r="T25" i="32"/>
  <c r="U25" i="32"/>
  <c r="V25" i="32"/>
  <c r="W25" i="32"/>
  <c r="X25" i="32"/>
  <c r="Y25" i="32"/>
  <c r="Z25" i="32"/>
  <c r="AA25" i="32"/>
  <c r="AB25" i="32"/>
  <c r="AD25" i="32"/>
  <c r="AE25" i="32"/>
  <c r="AF25" i="32"/>
  <c r="AG25" i="32"/>
  <c r="AH25" i="32"/>
  <c r="AI25" i="32"/>
  <c r="AJ25" i="32"/>
  <c r="AK25" i="32"/>
  <c r="AL25" i="32"/>
  <c r="AM25" i="32"/>
  <c r="AN25" i="32"/>
  <c r="AO25" i="32"/>
  <c r="AP25" i="32"/>
  <c r="AQ25" i="32"/>
  <c r="AR25" i="32"/>
  <c r="AS25" i="32"/>
  <c r="AT25" i="32"/>
  <c r="AU25" i="32"/>
  <c r="AV25" i="32"/>
  <c r="AW25" i="32"/>
  <c r="AX25" i="32"/>
  <c r="AY25" i="32"/>
  <c r="AZ25" i="32"/>
  <c r="BA25" i="32"/>
  <c r="BB25" i="32"/>
  <c r="BC25" i="32"/>
  <c r="C26" i="32"/>
  <c r="D26" i="32"/>
  <c r="E26" i="32"/>
  <c r="F26" i="32"/>
  <c r="G26" i="32"/>
  <c r="H26" i="32"/>
  <c r="I26" i="32"/>
  <c r="J26" i="32"/>
  <c r="K26" i="32"/>
  <c r="L26" i="32"/>
  <c r="M26" i="32"/>
  <c r="N26" i="32"/>
  <c r="O26" i="32"/>
  <c r="P26" i="32"/>
  <c r="Q26" i="32"/>
  <c r="R26" i="32"/>
  <c r="S26" i="32"/>
  <c r="T26" i="32"/>
  <c r="U26" i="32"/>
  <c r="V26" i="32"/>
  <c r="W26" i="32"/>
  <c r="X26" i="32"/>
  <c r="Y26" i="32"/>
  <c r="Z26" i="32"/>
  <c r="AA26" i="32"/>
  <c r="AB26" i="32"/>
  <c r="AD26" i="32"/>
  <c r="AE26" i="32"/>
  <c r="AF26" i="32"/>
  <c r="AG26" i="32"/>
  <c r="AH26" i="32"/>
  <c r="AI26" i="32"/>
  <c r="AJ26" i="32"/>
  <c r="AK26" i="32"/>
  <c r="AL26" i="32"/>
  <c r="AM26" i="32"/>
  <c r="AN26" i="32"/>
  <c r="AO26" i="32"/>
  <c r="AP26" i="32"/>
  <c r="AQ26" i="32"/>
  <c r="AR26" i="32"/>
  <c r="AS26" i="32"/>
  <c r="AT26" i="32"/>
  <c r="AU26" i="32"/>
  <c r="AV26" i="32"/>
  <c r="AW26" i="32"/>
  <c r="AX26" i="32"/>
  <c r="AY26" i="32"/>
  <c r="AZ26" i="32"/>
  <c r="BA26" i="32"/>
  <c r="BB26" i="32"/>
  <c r="BC26" i="32"/>
  <c r="C27" i="32"/>
  <c r="D27" i="32"/>
  <c r="E27" i="32"/>
  <c r="F27" i="32"/>
  <c r="G27" i="32"/>
  <c r="H27" i="32"/>
  <c r="I27" i="32"/>
  <c r="J27" i="32"/>
  <c r="K27" i="32"/>
  <c r="K36" i="32" s="1"/>
  <c r="L27" i="32"/>
  <c r="M27" i="32"/>
  <c r="N27" i="32"/>
  <c r="O27" i="32"/>
  <c r="P27" i="32"/>
  <c r="Q27" i="32"/>
  <c r="R27" i="32"/>
  <c r="S27" i="32"/>
  <c r="T27" i="32"/>
  <c r="U27" i="32"/>
  <c r="V27" i="32"/>
  <c r="W27" i="32"/>
  <c r="X27" i="32"/>
  <c r="Y27" i="32"/>
  <c r="Z27" i="32"/>
  <c r="AA27" i="32"/>
  <c r="AB27" i="32"/>
  <c r="AD27" i="32"/>
  <c r="AE27" i="32"/>
  <c r="AF27" i="32"/>
  <c r="AG27" i="32"/>
  <c r="AH27" i="32"/>
  <c r="AI27" i="32"/>
  <c r="AJ27" i="32"/>
  <c r="AK27" i="32"/>
  <c r="AL27" i="32"/>
  <c r="AM27" i="32"/>
  <c r="AN27" i="32"/>
  <c r="AO27" i="32"/>
  <c r="AP27" i="32"/>
  <c r="AQ27" i="32"/>
  <c r="AR27" i="32"/>
  <c r="AS27" i="32"/>
  <c r="AT27" i="32"/>
  <c r="AU27" i="32"/>
  <c r="AV27" i="32"/>
  <c r="AW27" i="32"/>
  <c r="AX27" i="32"/>
  <c r="AY27" i="32"/>
  <c r="AZ27" i="32"/>
  <c r="AZ36" i="32" s="1"/>
  <c r="BA27" i="32"/>
  <c r="BB27" i="32"/>
  <c r="BC27" i="32"/>
  <c r="C28" i="32"/>
  <c r="D28" i="32"/>
  <c r="E28" i="32"/>
  <c r="F28" i="32"/>
  <c r="G28" i="32"/>
  <c r="H28" i="32"/>
  <c r="I28" i="32"/>
  <c r="J28" i="32"/>
  <c r="K28" i="32"/>
  <c r="L28" i="32"/>
  <c r="M28" i="32"/>
  <c r="N28" i="32"/>
  <c r="O28" i="32"/>
  <c r="P28" i="32"/>
  <c r="Q28" i="32"/>
  <c r="R28" i="32"/>
  <c r="S28" i="32"/>
  <c r="T28" i="32"/>
  <c r="U28" i="32"/>
  <c r="V28" i="32"/>
  <c r="W28" i="32"/>
  <c r="X28" i="32"/>
  <c r="Y28" i="32"/>
  <c r="Z28" i="32"/>
  <c r="AA28" i="32"/>
  <c r="AB28" i="32"/>
  <c r="AD28" i="32"/>
  <c r="AE28" i="32"/>
  <c r="AF28" i="32"/>
  <c r="AG28" i="32"/>
  <c r="AH28" i="32"/>
  <c r="AI28" i="32"/>
  <c r="AJ28" i="32"/>
  <c r="AK28" i="32"/>
  <c r="AL28" i="32"/>
  <c r="AM28" i="32"/>
  <c r="AN28" i="32"/>
  <c r="AO28" i="32"/>
  <c r="AP28" i="32"/>
  <c r="AQ28" i="32"/>
  <c r="AR28" i="32"/>
  <c r="AS28" i="32"/>
  <c r="AT28" i="32"/>
  <c r="AU28" i="32"/>
  <c r="AV28" i="32"/>
  <c r="AW28" i="32"/>
  <c r="AX28" i="32"/>
  <c r="AY28" i="32"/>
  <c r="AZ28" i="32"/>
  <c r="BA28" i="32"/>
  <c r="BB28" i="32"/>
  <c r="BC28" i="32"/>
  <c r="C29" i="32"/>
  <c r="D29" i="32"/>
  <c r="E29" i="32"/>
  <c r="F29" i="32"/>
  <c r="G29" i="32"/>
  <c r="H29" i="32"/>
  <c r="I29" i="32"/>
  <c r="J29" i="32"/>
  <c r="K29" i="32"/>
  <c r="L29" i="32"/>
  <c r="M29" i="32"/>
  <c r="N29" i="32"/>
  <c r="O29" i="32"/>
  <c r="P29" i="32"/>
  <c r="Q29" i="32"/>
  <c r="R29" i="32"/>
  <c r="S29" i="32"/>
  <c r="T29" i="32"/>
  <c r="U29" i="32"/>
  <c r="V29" i="32"/>
  <c r="W29" i="32"/>
  <c r="X29" i="32"/>
  <c r="Y29" i="32"/>
  <c r="Z29" i="32"/>
  <c r="AA29" i="32"/>
  <c r="AB29" i="32"/>
  <c r="AD29" i="32"/>
  <c r="AE29" i="32"/>
  <c r="AF29" i="32"/>
  <c r="AG29" i="32"/>
  <c r="AH29" i="32"/>
  <c r="AI29" i="32"/>
  <c r="AJ29" i="32"/>
  <c r="AJ36" i="32" s="1"/>
  <c r="AK29" i="32"/>
  <c r="AL29" i="32"/>
  <c r="AM29" i="32"/>
  <c r="AN29" i="32"/>
  <c r="AO29" i="32"/>
  <c r="AP29" i="32"/>
  <c r="AQ29" i="32"/>
  <c r="AR29" i="32"/>
  <c r="AS29" i="32"/>
  <c r="AT29" i="32"/>
  <c r="AU29" i="32"/>
  <c r="AV29" i="32"/>
  <c r="AW29" i="32"/>
  <c r="AX29" i="32"/>
  <c r="AY29" i="32"/>
  <c r="AZ29" i="32"/>
  <c r="BA29" i="32"/>
  <c r="BB29" i="32"/>
  <c r="BC29" i="32"/>
  <c r="C30" i="32"/>
  <c r="D30" i="32"/>
  <c r="E30" i="32"/>
  <c r="F30" i="32"/>
  <c r="G30" i="32"/>
  <c r="H30" i="32"/>
  <c r="I30" i="32"/>
  <c r="J30" i="32"/>
  <c r="K30" i="32"/>
  <c r="L30" i="32"/>
  <c r="M30" i="32"/>
  <c r="N30" i="32"/>
  <c r="O30" i="32"/>
  <c r="P30" i="32"/>
  <c r="Q30" i="32"/>
  <c r="R30" i="32"/>
  <c r="S30" i="32"/>
  <c r="T30" i="32"/>
  <c r="U30" i="32"/>
  <c r="V30" i="32"/>
  <c r="W30" i="32"/>
  <c r="X30" i="32"/>
  <c r="Y30" i="32"/>
  <c r="Z30" i="32"/>
  <c r="AA30" i="32"/>
  <c r="AB30" i="32"/>
  <c r="AD30" i="32"/>
  <c r="AE30" i="32"/>
  <c r="AF30" i="32"/>
  <c r="AG30" i="32"/>
  <c r="AH30" i="32"/>
  <c r="AI30" i="32"/>
  <c r="AJ30" i="32"/>
  <c r="AK30" i="32"/>
  <c r="AL30" i="32"/>
  <c r="AM30" i="32"/>
  <c r="AN30" i="32"/>
  <c r="AO30" i="32"/>
  <c r="AP30" i="32"/>
  <c r="AQ30" i="32"/>
  <c r="AR30" i="32"/>
  <c r="AS30" i="32"/>
  <c r="AT30" i="32"/>
  <c r="AU30" i="32"/>
  <c r="AV30" i="32"/>
  <c r="AW30" i="32"/>
  <c r="AX30" i="32"/>
  <c r="AY30" i="32"/>
  <c r="AZ30" i="32"/>
  <c r="BA30" i="32"/>
  <c r="BB30" i="32"/>
  <c r="BC30" i="32"/>
  <c r="C31" i="32"/>
  <c r="D31" i="32"/>
  <c r="E31" i="32"/>
  <c r="F31" i="32"/>
  <c r="G31" i="32"/>
  <c r="H31" i="32"/>
  <c r="I31" i="32"/>
  <c r="J31" i="32"/>
  <c r="K31" i="32"/>
  <c r="L31" i="32"/>
  <c r="M31" i="32"/>
  <c r="N31" i="32"/>
  <c r="O31" i="32"/>
  <c r="P31" i="32"/>
  <c r="Q31" i="32"/>
  <c r="R31" i="32"/>
  <c r="S31" i="32"/>
  <c r="T31" i="32"/>
  <c r="U31" i="32"/>
  <c r="V31" i="32"/>
  <c r="W31" i="32"/>
  <c r="X31" i="32"/>
  <c r="Y31" i="32"/>
  <c r="Z31" i="32"/>
  <c r="AA31" i="32"/>
  <c r="AB31" i="32"/>
  <c r="AD31" i="32"/>
  <c r="AE31" i="32"/>
  <c r="AF31" i="32"/>
  <c r="AG31" i="32"/>
  <c r="AH31" i="32"/>
  <c r="AI31" i="32"/>
  <c r="AJ31" i="32"/>
  <c r="AK31" i="32"/>
  <c r="AL31" i="32"/>
  <c r="AM31" i="32"/>
  <c r="AN31" i="32"/>
  <c r="AO31" i="32"/>
  <c r="AP31" i="32"/>
  <c r="AQ31" i="32"/>
  <c r="AR31" i="32"/>
  <c r="AS31" i="32"/>
  <c r="AT31" i="32"/>
  <c r="AU31" i="32"/>
  <c r="AV31" i="32"/>
  <c r="AW31" i="32"/>
  <c r="AX31" i="32"/>
  <c r="AY31" i="32"/>
  <c r="AZ31" i="32"/>
  <c r="BA31" i="32"/>
  <c r="BB31" i="32"/>
  <c r="BC31" i="32"/>
  <c r="C32" i="32"/>
  <c r="D32" i="32"/>
  <c r="E32" i="32"/>
  <c r="F32" i="32"/>
  <c r="G32" i="32"/>
  <c r="H32" i="32"/>
  <c r="I32" i="32"/>
  <c r="J32" i="32"/>
  <c r="K32" i="32"/>
  <c r="L32" i="32"/>
  <c r="M32" i="32"/>
  <c r="N32" i="32"/>
  <c r="O32" i="32"/>
  <c r="P32" i="32"/>
  <c r="Q32" i="32"/>
  <c r="R32" i="32"/>
  <c r="S32" i="32"/>
  <c r="T32" i="32"/>
  <c r="U32" i="32"/>
  <c r="V32" i="32"/>
  <c r="W32" i="32"/>
  <c r="X32" i="32"/>
  <c r="Y32" i="32"/>
  <c r="Z32" i="32"/>
  <c r="AA32" i="32"/>
  <c r="AB32" i="32"/>
  <c r="AD32" i="32"/>
  <c r="AE32" i="32"/>
  <c r="AF32" i="32"/>
  <c r="AG32" i="32"/>
  <c r="AH32" i="32"/>
  <c r="AI32" i="32"/>
  <c r="AJ32" i="32"/>
  <c r="AK32" i="32"/>
  <c r="AL32" i="32"/>
  <c r="AM32" i="32"/>
  <c r="AN32" i="32"/>
  <c r="AO32" i="32"/>
  <c r="AP32" i="32"/>
  <c r="AQ32" i="32"/>
  <c r="AR32" i="32"/>
  <c r="AS32" i="32"/>
  <c r="AT32" i="32"/>
  <c r="AU32" i="32"/>
  <c r="AV32" i="32"/>
  <c r="AW32" i="32"/>
  <c r="AX32" i="32"/>
  <c r="AY32" i="32"/>
  <c r="AZ32" i="32"/>
  <c r="BA32" i="32"/>
  <c r="BB32" i="32"/>
  <c r="BC32" i="32"/>
  <c r="C33" i="32"/>
  <c r="D33" i="32"/>
  <c r="E33" i="32"/>
  <c r="F33" i="32"/>
  <c r="G33" i="32"/>
  <c r="H33" i="32"/>
  <c r="I33" i="32"/>
  <c r="J33" i="32"/>
  <c r="K33" i="32"/>
  <c r="L33" i="32"/>
  <c r="M33" i="32"/>
  <c r="N33" i="32"/>
  <c r="O33" i="32"/>
  <c r="P33" i="32"/>
  <c r="Q33" i="32"/>
  <c r="R33" i="32"/>
  <c r="S33" i="32"/>
  <c r="T33" i="32"/>
  <c r="U33" i="32"/>
  <c r="V33" i="32"/>
  <c r="W33" i="32"/>
  <c r="X33" i="32"/>
  <c r="Y33" i="32"/>
  <c r="Z33" i="32"/>
  <c r="AA33" i="32"/>
  <c r="AB33" i="32"/>
  <c r="AD33" i="32"/>
  <c r="AE33" i="32"/>
  <c r="AF33" i="32"/>
  <c r="AG33" i="32"/>
  <c r="AH33" i="32"/>
  <c r="AI33" i="32"/>
  <c r="AJ33" i="32"/>
  <c r="AK33" i="32"/>
  <c r="AL33" i="32"/>
  <c r="AM33" i="32"/>
  <c r="AN33" i="32"/>
  <c r="AO33" i="32"/>
  <c r="AP33" i="32"/>
  <c r="AQ33" i="32"/>
  <c r="AR33" i="32"/>
  <c r="AS33" i="32"/>
  <c r="AT33" i="32"/>
  <c r="AU33" i="32"/>
  <c r="AV33" i="32"/>
  <c r="AW33" i="32"/>
  <c r="AX33" i="32"/>
  <c r="AY33" i="32"/>
  <c r="AZ33" i="32"/>
  <c r="BA33" i="32"/>
  <c r="BB33" i="32"/>
  <c r="BC33" i="32"/>
  <c r="C34" i="32"/>
  <c r="D34" i="32"/>
  <c r="E34" i="32"/>
  <c r="F34" i="32"/>
  <c r="G34" i="32"/>
  <c r="H34" i="32"/>
  <c r="I34" i="32"/>
  <c r="J34" i="32"/>
  <c r="K34" i="32"/>
  <c r="L34" i="32"/>
  <c r="M34" i="32"/>
  <c r="N34" i="32"/>
  <c r="O34" i="32"/>
  <c r="P34" i="32"/>
  <c r="Q34" i="32"/>
  <c r="R34" i="32"/>
  <c r="S34" i="32"/>
  <c r="T34" i="32"/>
  <c r="U34" i="32"/>
  <c r="V34" i="32"/>
  <c r="W34" i="32"/>
  <c r="X34" i="32"/>
  <c r="Y34" i="32"/>
  <c r="Z34" i="32"/>
  <c r="AA34" i="32"/>
  <c r="AB34" i="32"/>
  <c r="AD34" i="32"/>
  <c r="AE34" i="32"/>
  <c r="AE36" i="32" s="1"/>
  <c r="AF34" i="32"/>
  <c r="AG34" i="32"/>
  <c r="AH34" i="32"/>
  <c r="AI34" i="32"/>
  <c r="AJ34" i="32"/>
  <c r="AK34" i="32"/>
  <c r="AL34" i="32"/>
  <c r="AM34" i="32"/>
  <c r="AM36" i="32" s="1"/>
  <c r="AN34" i="32"/>
  <c r="AO34" i="32"/>
  <c r="AP34" i="32"/>
  <c r="AQ34" i="32"/>
  <c r="AR34" i="32"/>
  <c r="AS34" i="32"/>
  <c r="AT34" i="32"/>
  <c r="AU34" i="32"/>
  <c r="AU36" i="32" s="1"/>
  <c r="AV34" i="32"/>
  <c r="AW34" i="32"/>
  <c r="AX34" i="32"/>
  <c r="AY34" i="32"/>
  <c r="AZ34" i="32"/>
  <c r="BA34" i="32"/>
  <c r="BB34" i="32"/>
  <c r="BC34" i="32"/>
  <c r="C35" i="32"/>
  <c r="D35" i="32"/>
  <c r="E35" i="32"/>
  <c r="F35" i="32"/>
  <c r="G35" i="32"/>
  <c r="H35" i="32"/>
  <c r="I35" i="32"/>
  <c r="J35" i="32"/>
  <c r="K35" i="32"/>
  <c r="L35" i="32"/>
  <c r="M35" i="32"/>
  <c r="N35" i="32"/>
  <c r="O35" i="32"/>
  <c r="P35" i="32"/>
  <c r="Q35" i="32"/>
  <c r="R35" i="32"/>
  <c r="S35" i="32"/>
  <c r="T35" i="32"/>
  <c r="U35" i="32"/>
  <c r="V35" i="32"/>
  <c r="W35" i="32"/>
  <c r="X35" i="32"/>
  <c r="Y35" i="32"/>
  <c r="Z35" i="32"/>
  <c r="AA35" i="32"/>
  <c r="AB35" i="32"/>
  <c r="AD35" i="32"/>
  <c r="AE35" i="32"/>
  <c r="AF35" i="32"/>
  <c r="AG35" i="32"/>
  <c r="AH35" i="32"/>
  <c r="AI35" i="32"/>
  <c r="AJ35" i="32"/>
  <c r="AK35" i="32"/>
  <c r="AL35" i="32"/>
  <c r="AM35" i="32"/>
  <c r="AN35" i="32"/>
  <c r="AO35" i="32"/>
  <c r="AP35" i="32"/>
  <c r="AQ35" i="32"/>
  <c r="AR35" i="32"/>
  <c r="AS35" i="32"/>
  <c r="AT35" i="32"/>
  <c r="AU35" i="32"/>
  <c r="AV35" i="32"/>
  <c r="AW35" i="32"/>
  <c r="AX35" i="32"/>
  <c r="AY35" i="32"/>
  <c r="AZ35" i="32"/>
  <c r="BA35" i="32"/>
  <c r="BB35" i="32"/>
  <c r="BC35" i="32"/>
  <c r="J36" i="32"/>
  <c r="W36" i="32"/>
  <c r="AA36" i="32"/>
  <c r="AN36" i="32"/>
  <c r="AW36" i="32"/>
  <c r="BB36" i="32"/>
  <c r="C37" i="32"/>
  <c r="D37" i="32"/>
  <c r="E37" i="32"/>
  <c r="E44" i="32" s="1"/>
  <c r="F37" i="32"/>
  <c r="G37" i="32"/>
  <c r="G44" i="32" s="1"/>
  <c r="G46" i="32" s="1"/>
  <c r="H37" i="32"/>
  <c r="I37" i="32"/>
  <c r="J37" i="32"/>
  <c r="J44" i="32" s="1"/>
  <c r="J46" i="32" s="1"/>
  <c r="K37" i="32"/>
  <c r="L37" i="32"/>
  <c r="M37" i="32"/>
  <c r="N37" i="32"/>
  <c r="O37" i="32"/>
  <c r="O44" i="32" s="1"/>
  <c r="O46" i="32" s="1"/>
  <c r="P37" i="32"/>
  <c r="Q37" i="32"/>
  <c r="R37" i="32"/>
  <c r="R44" i="32" s="1"/>
  <c r="R46" i="32" s="1"/>
  <c r="S37" i="32"/>
  <c r="T37" i="32"/>
  <c r="U37" i="32"/>
  <c r="V37" i="32"/>
  <c r="W37" i="32"/>
  <c r="X37" i="32"/>
  <c r="Y37" i="32"/>
  <c r="Y44" i="32" s="1"/>
  <c r="Y46" i="32" s="1"/>
  <c r="Z37" i="32"/>
  <c r="Z44" i="32" s="1"/>
  <c r="Z46" i="32" s="1"/>
  <c r="AA37" i="32"/>
  <c r="AB37" i="32"/>
  <c r="AD37" i="32"/>
  <c r="AD44" i="32" s="1"/>
  <c r="AD46" i="32" s="1"/>
  <c r="AE37" i="32"/>
  <c r="AF37" i="32"/>
  <c r="AG37" i="32"/>
  <c r="AH37" i="32"/>
  <c r="AI37" i="32"/>
  <c r="AI44" i="32" s="1"/>
  <c r="AI46" i="32" s="1"/>
  <c r="AJ37" i="32"/>
  <c r="AK37" i="32"/>
  <c r="AL37" i="32"/>
  <c r="AL44" i="32" s="1"/>
  <c r="AL46" i="32" s="1"/>
  <c r="AM37" i="32"/>
  <c r="AN37" i="32"/>
  <c r="AN44" i="32" s="1"/>
  <c r="AN46" i="32" s="1"/>
  <c r="AO37" i="32"/>
  <c r="AP37" i="32"/>
  <c r="AQ37" i="32"/>
  <c r="AQ44" i="32" s="1"/>
  <c r="AQ46" i="32" s="1"/>
  <c r="AR37" i="32"/>
  <c r="AS37" i="32"/>
  <c r="AT37" i="32"/>
  <c r="AU37" i="32"/>
  <c r="AV37" i="32"/>
  <c r="AV44" i="32" s="1"/>
  <c r="AV46" i="32" s="1"/>
  <c r="AW37" i="32"/>
  <c r="AX37" i="32"/>
  <c r="AY37" i="32"/>
  <c r="AY44" i="32" s="1"/>
  <c r="AY46" i="32" s="1"/>
  <c r="AZ37" i="32"/>
  <c r="BA37" i="32"/>
  <c r="BB37" i="32"/>
  <c r="BC37" i="32"/>
  <c r="C38" i="32"/>
  <c r="C44" i="32" s="1"/>
  <c r="C46" i="32" s="1"/>
  <c r="D38" i="32"/>
  <c r="E38" i="32"/>
  <c r="F38" i="32"/>
  <c r="F44" i="32" s="1"/>
  <c r="F46" i="32" s="1"/>
  <c r="G38" i="32"/>
  <c r="H38" i="32"/>
  <c r="I38" i="32"/>
  <c r="J38" i="32"/>
  <c r="K38" i="32"/>
  <c r="L38" i="32"/>
  <c r="M38" i="32"/>
  <c r="N38" i="32"/>
  <c r="N44" i="32" s="1"/>
  <c r="N46" i="32" s="1"/>
  <c r="O38" i="32"/>
  <c r="P38" i="32"/>
  <c r="Q38" i="32"/>
  <c r="R38" i="32"/>
  <c r="S38" i="32"/>
  <c r="T38" i="32"/>
  <c r="U38" i="32"/>
  <c r="V38" i="32"/>
  <c r="W38" i="32"/>
  <c r="X38" i="32"/>
  <c r="Y38" i="32"/>
  <c r="Z38" i="32"/>
  <c r="AA38" i="32"/>
  <c r="AB38" i="32"/>
  <c r="AD38" i="32"/>
  <c r="AE38" i="32"/>
  <c r="AE44" i="32" s="1"/>
  <c r="AE46" i="32" s="1"/>
  <c r="AF38" i="32"/>
  <c r="AG38" i="32"/>
  <c r="AH38" i="32"/>
  <c r="AI38" i="32"/>
  <c r="AJ38" i="32"/>
  <c r="AJ44" i="32" s="1"/>
  <c r="AJ46" i="32" s="1"/>
  <c r="AK38" i="32"/>
  <c r="AL38" i="32"/>
  <c r="AM38" i="32"/>
  <c r="AM44" i="32" s="1"/>
  <c r="AM46" i="32" s="1"/>
  <c r="AN38" i="32"/>
  <c r="AO38" i="32"/>
  <c r="AP38" i="32"/>
  <c r="AQ38" i="32"/>
  <c r="AR38" i="32"/>
  <c r="AS38" i="32"/>
  <c r="AT38" i="32"/>
  <c r="AU38" i="32"/>
  <c r="AU44" i="32" s="1"/>
  <c r="AU46" i="32" s="1"/>
  <c r="AV38" i="32"/>
  <c r="AW38" i="32"/>
  <c r="AX38" i="32"/>
  <c r="AY38" i="32"/>
  <c r="AZ38" i="32"/>
  <c r="BA38" i="32"/>
  <c r="BB38" i="32"/>
  <c r="BC38" i="32"/>
  <c r="BC44" i="32" s="1"/>
  <c r="BC46" i="32" s="1"/>
  <c r="C39" i="32"/>
  <c r="D39" i="32"/>
  <c r="E39" i="32"/>
  <c r="F39" i="32"/>
  <c r="G39" i="32"/>
  <c r="H39" i="32"/>
  <c r="I39" i="32"/>
  <c r="J39" i="32"/>
  <c r="K39" i="32"/>
  <c r="L39" i="32"/>
  <c r="M39" i="32"/>
  <c r="N39" i="32"/>
  <c r="O39" i="32"/>
  <c r="P39" i="32"/>
  <c r="Q39" i="32"/>
  <c r="R39" i="32"/>
  <c r="S39" i="32"/>
  <c r="T39" i="32"/>
  <c r="U39" i="32"/>
  <c r="V39" i="32"/>
  <c r="W39" i="32"/>
  <c r="X39" i="32"/>
  <c r="Y39" i="32"/>
  <c r="Z39" i="32"/>
  <c r="Z43" i="32" s="1"/>
  <c r="AA39" i="32"/>
  <c r="AB39" i="32"/>
  <c r="AD39" i="32"/>
  <c r="AE39" i="32"/>
  <c r="AF39" i="32"/>
  <c r="AG39" i="32"/>
  <c r="AH39" i="32"/>
  <c r="AI39" i="32"/>
  <c r="AJ39" i="32"/>
  <c r="AK39" i="32"/>
  <c r="AL39" i="32"/>
  <c r="AM39" i="32"/>
  <c r="AN39" i="32"/>
  <c r="AO39" i="32"/>
  <c r="AP39" i="32"/>
  <c r="AQ39" i="32"/>
  <c r="AR39" i="32"/>
  <c r="AS39" i="32"/>
  <c r="AT39" i="32"/>
  <c r="AU39" i="32"/>
  <c r="AV39" i="32"/>
  <c r="AW39" i="32"/>
  <c r="AX39" i="32"/>
  <c r="AY39" i="32"/>
  <c r="AZ39" i="32"/>
  <c r="BA39" i="32"/>
  <c r="BB39" i="32"/>
  <c r="BC39" i="32"/>
  <c r="C40" i="32"/>
  <c r="D40" i="32"/>
  <c r="E40" i="32"/>
  <c r="F40" i="32"/>
  <c r="G40" i="32"/>
  <c r="H40" i="32"/>
  <c r="I40" i="32"/>
  <c r="J40" i="32"/>
  <c r="K40" i="32"/>
  <c r="L40" i="32"/>
  <c r="M40" i="32"/>
  <c r="N40" i="32"/>
  <c r="O40" i="32"/>
  <c r="P40" i="32"/>
  <c r="Q40" i="32"/>
  <c r="R40" i="32"/>
  <c r="S40" i="32"/>
  <c r="T40" i="32"/>
  <c r="U40" i="32"/>
  <c r="V40" i="32"/>
  <c r="W40" i="32"/>
  <c r="X40" i="32"/>
  <c r="Y40" i="32"/>
  <c r="Z40" i="32"/>
  <c r="AA40" i="32"/>
  <c r="AB40" i="32"/>
  <c r="AD40" i="32"/>
  <c r="AE40" i="32"/>
  <c r="AF40" i="32"/>
  <c r="AG40" i="32"/>
  <c r="AH40" i="32"/>
  <c r="AI40" i="32"/>
  <c r="AJ40" i="32"/>
  <c r="AK40" i="32"/>
  <c r="AL40" i="32"/>
  <c r="AM40" i="32"/>
  <c r="AN40" i="32"/>
  <c r="AO40" i="32"/>
  <c r="AP40" i="32"/>
  <c r="AQ40" i="32"/>
  <c r="AR40" i="32"/>
  <c r="AS40" i="32"/>
  <c r="AT40" i="32"/>
  <c r="AU40" i="32"/>
  <c r="AV40" i="32"/>
  <c r="AW40" i="32"/>
  <c r="AX40" i="32"/>
  <c r="AY40" i="32"/>
  <c r="AZ40" i="32"/>
  <c r="BA40" i="32"/>
  <c r="BB40" i="32"/>
  <c r="BC40" i="32"/>
  <c r="C48" i="32"/>
  <c r="C49" i="32"/>
  <c r="C50" i="32"/>
  <c r="C51" i="32"/>
  <c r="D48" i="32"/>
  <c r="D49" i="32"/>
  <c r="D50" i="32"/>
  <c r="D51" i="32"/>
  <c r="E48" i="32"/>
  <c r="E49" i="32"/>
  <c r="E50" i="32"/>
  <c r="E51" i="32"/>
  <c r="F48" i="32"/>
  <c r="F49" i="32"/>
  <c r="F50" i="32"/>
  <c r="F51" i="32"/>
  <c r="G48" i="32"/>
  <c r="G49" i="32"/>
  <c r="G50" i="32"/>
  <c r="G51" i="32"/>
  <c r="H48" i="32"/>
  <c r="H49" i="32"/>
  <c r="H50" i="32"/>
  <c r="H51" i="32"/>
  <c r="I48" i="32"/>
  <c r="I49" i="32"/>
  <c r="I50" i="32"/>
  <c r="I51" i="32"/>
  <c r="J48" i="32"/>
  <c r="J49" i="32"/>
  <c r="J50" i="32"/>
  <c r="J51" i="32"/>
  <c r="K48" i="32"/>
  <c r="K49" i="32"/>
  <c r="K50" i="32"/>
  <c r="K51" i="32"/>
  <c r="L48" i="32"/>
  <c r="L49" i="32"/>
  <c r="L50" i="32"/>
  <c r="L41" i="32" s="1"/>
  <c r="L51" i="32"/>
  <c r="M48" i="32"/>
  <c r="M49" i="32"/>
  <c r="M50" i="32"/>
  <c r="M51" i="32"/>
  <c r="N48" i="32"/>
  <c r="N49" i="32"/>
  <c r="N50" i="32"/>
  <c r="N51" i="32"/>
  <c r="O48" i="32"/>
  <c r="O49" i="32"/>
  <c r="O50" i="32"/>
  <c r="O51" i="32"/>
  <c r="P48" i="32"/>
  <c r="P49" i="32"/>
  <c r="P50" i="32"/>
  <c r="P51" i="32"/>
  <c r="Q48" i="32"/>
  <c r="Q49" i="32"/>
  <c r="Q50" i="32"/>
  <c r="Q51" i="32"/>
  <c r="R48" i="32"/>
  <c r="R49" i="32"/>
  <c r="R50" i="32"/>
  <c r="R51" i="32"/>
  <c r="S48" i="32"/>
  <c r="S49" i="32"/>
  <c r="S50" i="32"/>
  <c r="S51" i="32"/>
  <c r="T48" i="32"/>
  <c r="T49" i="32"/>
  <c r="T50" i="32"/>
  <c r="T51" i="32"/>
  <c r="U48" i="32"/>
  <c r="U49" i="32"/>
  <c r="U50" i="32"/>
  <c r="U51" i="32"/>
  <c r="V48" i="32"/>
  <c r="V49" i="32"/>
  <c r="V50" i="32"/>
  <c r="V51" i="32"/>
  <c r="W48" i="32"/>
  <c r="W49" i="32"/>
  <c r="W50" i="32"/>
  <c r="W51" i="32"/>
  <c r="X48" i="32"/>
  <c r="X49" i="32"/>
  <c r="X50" i="32"/>
  <c r="X51" i="32"/>
  <c r="Y48" i="32"/>
  <c r="Y49" i="32"/>
  <c r="Y50" i="32"/>
  <c r="Y51" i="32"/>
  <c r="Z48" i="32"/>
  <c r="Z41" i="32" s="1"/>
  <c r="Z49" i="32"/>
  <c r="Z50" i="32"/>
  <c r="Z51" i="32"/>
  <c r="AA48" i="32"/>
  <c r="AA49" i="32"/>
  <c r="AA50" i="32"/>
  <c r="AA51" i="32"/>
  <c r="AB48" i="32"/>
  <c r="AB41" i="32" s="1"/>
  <c r="AB49" i="32"/>
  <c r="AB50" i="32"/>
  <c r="AB51" i="32"/>
  <c r="AD48" i="32"/>
  <c r="AD49" i="32"/>
  <c r="AD50" i="32"/>
  <c r="AD51" i="32"/>
  <c r="AE48" i="32"/>
  <c r="AE49" i="32"/>
  <c r="AE50" i="32"/>
  <c r="AE51" i="32"/>
  <c r="AF48" i="32"/>
  <c r="AF49" i="32"/>
  <c r="AF50" i="32"/>
  <c r="AF51" i="32"/>
  <c r="AG48" i="32"/>
  <c r="AG49" i="32"/>
  <c r="AG50" i="32"/>
  <c r="AG51" i="32"/>
  <c r="AH48" i="32"/>
  <c r="AH49" i="32"/>
  <c r="AH50" i="32"/>
  <c r="AH51" i="32"/>
  <c r="AI48" i="32"/>
  <c r="AI49" i="32"/>
  <c r="AI50" i="32"/>
  <c r="AI51" i="32"/>
  <c r="AI41" i="32"/>
  <c r="AJ48" i="32"/>
  <c r="AJ49" i="32"/>
  <c r="AJ50" i="32"/>
  <c r="AJ51" i="32"/>
  <c r="AK48" i="32"/>
  <c r="AK49" i="32"/>
  <c r="AK50" i="32"/>
  <c r="AK51" i="32"/>
  <c r="AL48" i="32"/>
  <c r="AL49" i="32"/>
  <c r="AL50" i="32"/>
  <c r="AL51" i="32"/>
  <c r="AM48" i="32"/>
  <c r="AM49" i="32"/>
  <c r="AM50" i="32"/>
  <c r="AM51" i="32"/>
  <c r="AN48" i="32"/>
  <c r="AN49" i="32"/>
  <c r="AN50" i="32"/>
  <c r="AN51" i="32"/>
  <c r="AO48" i="32"/>
  <c r="AO49" i="32"/>
  <c r="AO50" i="32"/>
  <c r="AO51" i="32"/>
  <c r="AP48" i="32"/>
  <c r="AP49" i="32"/>
  <c r="AP50" i="32"/>
  <c r="AP51" i="32"/>
  <c r="AQ48" i="32"/>
  <c r="AQ49" i="32"/>
  <c r="AQ50" i="32"/>
  <c r="AQ51" i="32"/>
  <c r="AQ41" i="32"/>
  <c r="AR48" i="32"/>
  <c r="AR49" i="32"/>
  <c r="AR50" i="32"/>
  <c r="AR51" i="32"/>
  <c r="AS48" i="32"/>
  <c r="AS49" i="32"/>
  <c r="AS50" i="32"/>
  <c r="AS41" i="32" s="1"/>
  <c r="AS51" i="32"/>
  <c r="AT48" i="32"/>
  <c r="AT49" i="32"/>
  <c r="AT50" i="32"/>
  <c r="AT51" i="32"/>
  <c r="AU48" i="32"/>
  <c r="AU49" i="32"/>
  <c r="AU50" i="32"/>
  <c r="AU41" i="32" s="1"/>
  <c r="AU51" i="32"/>
  <c r="AV48" i="32"/>
  <c r="AV41" i="32" s="1"/>
  <c r="AV43" i="32" s="1"/>
  <c r="AV49" i="32"/>
  <c r="AV50" i="32"/>
  <c r="AV51" i="32"/>
  <c r="AW48" i="32"/>
  <c r="AW49" i="32"/>
  <c r="AW50" i="32"/>
  <c r="AW51" i="32"/>
  <c r="AX48" i="32"/>
  <c r="AX49" i="32"/>
  <c r="AX50" i="32"/>
  <c r="AX51" i="32"/>
  <c r="AY48" i="32"/>
  <c r="AY49" i="32"/>
  <c r="AY50" i="32"/>
  <c r="AY51" i="32"/>
  <c r="AY41" i="32"/>
  <c r="AZ48" i="32"/>
  <c r="AZ49" i="32"/>
  <c r="AZ50" i="32"/>
  <c r="AZ51" i="32"/>
  <c r="BA48" i="32"/>
  <c r="BA41" i="32" s="1"/>
  <c r="BA49" i="32"/>
  <c r="BA50" i="32"/>
  <c r="BA51" i="32"/>
  <c r="BB48" i="32"/>
  <c r="BB49" i="32"/>
  <c r="BB50" i="32"/>
  <c r="BB51" i="32"/>
  <c r="BC48" i="32"/>
  <c r="BC49" i="32"/>
  <c r="BC50" i="32"/>
  <c r="BC41" i="32" s="1"/>
  <c r="BC51" i="32"/>
  <c r="C42" i="32"/>
  <c r="D42" i="32"/>
  <c r="E42" i="32"/>
  <c r="F42" i="32"/>
  <c r="G42" i="32"/>
  <c r="H42" i="32"/>
  <c r="I42" i="32"/>
  <c r="J42" i="32"/>
  <c r="K42" i="32"/>
  <c r="L42" i="32"/>
  <c r="M42" i="32"/>
  <c r="N42" i="32"/>
  <c r="O42" i="32"/>
  <c r="P42" i="32"/>
  <c r="Q42" i="32"/>
  <c r="R42" i="32"/>
  <c r="S42" i="32"/>
  <c r="T42" i="32"/>
  <c r="U42" i="32"/>
  <c r="V42" i="32"/>
  <c r="W42" i="32"/>
  <c r="X42" i="32"/>
  <c r="Y42" i="32"/>
  <c r="Z42" i="32"/>
  <c r="AA42" i="32"/>
  <c r="AB42" i="32"/>
  <c r="AD42" i="32"/>
  <c r="AE42" i="32"/>
  <c r="AF42" i="32"/>
  <c r="AG42" i="32"/>
  <c r="AH42" i="32"/>
  <c r="AI42" i="32"/>
  <c r="AJ42" i="32"/>
  <c r="AK42" i="32"/>
  <c r="AL42" i="32"/>
  <c r="AM42" i="32"/>
  <c r="AN42" i="32"/>
  <c r="AO42" i="32"/>
  <c r="AP42" i="32"/>
  <c r="AQ42" i="32"/>
  <c r="AR42" i="32"/>
  <c r="AS42" i="32"/>
  <c r="AT42" i="32"/>
  <c r="AU42" i="32"/>
  <c r="AV42" i="32"/>
  <c r="AW42" i="32"/>
  <c r="AX42" i="32"/>
  <c r="AY42" i="32"/>
  <c r="AZ42" i="32"/>
  <c r="BA42" i="32"/>
  <c r="BB42" i="32"/>
  <c r="BC42" i="32"/>
  <c r="I44" i="32"/>
  <c r="I46" i="32" s="1"/>
  <c r="K44" i="32"/>
  <c r="K46" i="32" s="1"/>
  <c r="M44" i="32"/>
  <c r="M46" i="32" s="1"/>
  <c r="Q44" i="32"/>
  <c r="Q46" i="32" s="1"/>
  <c r="S44" i="32"/>
  <c r="S46" i="32" s="1"/>
  <c r="U44" i="32"/>
  <c r="U46" i="32" s="1"/>
  <c r="W44" i="32"/>
  <c r="W46" i="32" s="1"/>
  <c r="AA44" i="32"/>
  <c r="AA46" i="32" s="1"/>
  <c r="AF44" i="32"/>
  <c r="AF46" i="32" s="1"/>
  <c r="AH44" i="32"/>
  <c r="AH46" i="32" s="1"/>
  <c r="AP44" i="32"/>
  <c r="AP46" i="32" s="1"/>
  <c r="AR44" i="32"/>
  <c r="AR46" i="32" s="1"/>
  <c r="AT44" i="32"/>
  <c r="AX44" i="32"/>
  <c r="AX46" i="32" s="1"/>
  <c r="AZ44" i="32"/>
  <c r="AZ46" i="32" s="1"/>
  <c r="BB44" i="32"/>
  <c r="BB46" i="32" s="1"/>
  <c r="E46" i="32"/>
  <c r="AT46" i="32"/>
  <c r="D4" i="31"/>
  <c r="E4" i="31"/>
  <c r="F4" i="31" s="1"/>
  <c r="G4" i="31" s="1"/>
  <c r="H4" i="31" s="1"/>
  <c r="I4" i="31" s="1"/>
  <c r="J4" i="31" s="1"/>
  <c r="K4" i="31" s="1"/>
  <c r="L4" i="31" s="1"/>
  <c r="M4" i="31" s="1"/>
  <c r="N4" i="31" s="1"/>
  <c r="O4" i="31" s="1"/>
  <c r="P4" i="31" s="1"/>
  <c r="Q4" i="31" s="1"/>
  <c r="R4" i="31" s="1"/>
  <c r="S4" i="31" s="1"/>
  <c r="T4" i="31" s="1"/>
  <c r="U4" i="31" s="1"/>
  <c r="V4" i="31" s="1"/>
  <c r="W4" i="31" s="1"/>
  <c r="X4" i="31" s="1"/>
  <c r="Y4" i="31" s="1"/>
  <c r="Z4" i="31" s="1"/>
  <c r="AA4" i="31" s="1"/>
  <c r="AB4" i="31" s="1"/>
  <c r="AE4" i="31"/>
  <c r="AF4" i="31" s="1"/>
  <c r="AG4" i="31"/>
  <c r="AH4" i="31" s="1"/>
  <c r="AI4" i="31" s="1"/>
  <c r="AJ4" i="31" s="1"/>
  <c r="AK4" i="31" s="1"/>
  <c r="AL4" i="31" s="1"/>
  <c r="AM4" i="31" s="1"/>
  <c r="AN4" i="31" s="1"/>
  <c r="AO4" i="31" s="1"/>
  <c r="AP4" i="31" s="1"/>
  <c r="AQ4" i="31" s="1"/>
  <c r="AR4" i="31" s="1"/>
  <c r="AS4" i="31" s="1"/>
  <c r="AT4" i="31" s="1"/>
  <c r="AU4" i="31" s="1"/>
  <c r="AV4" i="31" s="1"/>
  <c r="AW4" i="31" s="1"/>
  <c r="AX4" i="31" s="1"/>
  <c r="AY4" i="31" s="1"/>
  <c r="AZ4" i="31" s="1"/>
  <c r="BA4" i="31" s="1"/>
  <c r="BB4" i="31" s="1"/>
  <c r="BC4" i="31" s="1"/>
  <c r="C6" i="31"/>
  <c r="D6" i="31"/>
  <c r="E6" i="31"/>
  <c r="F6" i="31"/>
  <c r="G6" i="31"/>
  <c r="H6" i="31"/>
  <c r="I6" i="31"/>
  <c r="J6" i="31"/>
  <c r="K6" i="31"/>
  <c r="L6" i="31"/>
  <c r="M6" i="31"/>
  <c r="N6" i="31"/>
  <c r="N27" i="31" s="1"/>
  <c r="O6" i="31"/>
  <c r="P6" i="31"/>
  <c r="Q6" i="31"/>
  <c r="R6" i="31"/>
  <c r="S6" i="31"/>
  <c r="T6" i="31"/>
  <c r="U6" i="31"/>
  <c r="V6" i="31"/>
  <c r="V27" i="31" s="1"/>
  <c r="V30" i="31" s="1"/>
  <c r="W6" i="31"/>
  <c r="X6" i="31"/>
  <c r="Y6" i="31"/>
  <c r="Z6" i="31"/>
  <c r="AA6" i="31"/>
  <c r="AB6" i="31"/>
  <c r="AD6" i="31"/>
  <c r="AE6" i="31"/>
  <c r="AF6" i="31"/>
  <c r="AG6" i="31"/>
  <c r="AH6" i="31"/>
  <c r="AI6" i="31"/>
  <c r="AJ6" i="31"/>
  <c r="AK6" i="31"/>
  <c r="AL6" i="31"/>
  <c r="AM6" i="31"/>
  <c r="AM27" i="31" s="1"/>
  <c r="AM30" i="31" s="1"/>
  <c r="AN6" i="31"/>
  <c r="AO6" i="31"/>
  <c r="AP6" i="31"/>
  <c r="AQ6" i="31"/>
  <c r="AR6" i="31"/>
  <c r="AS6" i="31"/>
  <c r="AT6" i="31"/>
  <c r="AU6" i="31"/>
  <c r="AU27" i="31" s="1"/>
  <c r="AU30" i="31" s="1"/>
  <c r="AV6" i="31"/>
  <c r="AW6" i="31"/>
  <c r="AX6" i="31"/>
  <c r="AY6" i="31"/>
  <c r="AZ6" i="31"/>
  <c r="BA6" i="31"/>
  <c r="BB6" i="31"/>
  <c r="BC6" i="31"/>
  <c r="C7" i="31"/>
  <c r="D7" i="31"/>
  <c r="E7" i="31"/>
  <c r="E27" i="31" s="1"/>
  <c r="E30" i="31" s="1"/>
  <c r="F7" i="31"/>
  <c r="G7" i="31"/>
  <c r="H7" i="31"/>
  <c r="I7" i="31"/>
  <c r="J7" i="31"/>
  <c r="J27" i="31" s="1"/>
  <c r="J30" i="31" s="1"/>
  <c r="K7" i="31"/>
  <c r="L7" i="31"/>
  <c r="M7" i="31"/>
  <c r="M27" i="31" s="1"/>
  <c r="M30" i="31" s="1"/>
  <c r="N7" i="31"/>
  <c r="O7" i="31"/>
  <c r="P7" i="31"/>
  <c r="Q7" i="31"/>
  <c r="R7" i="31"/>
  <c r="S7" i="31"/>
  <c r="T7" i="31"/>
  <c r="U7" i="31"/>
  <c r="U27" i="31" s="1"/>
  <c r="U30" i="31" s="1"/>
  <c r="V7" i="31"/>
  <c r="W7" i="31"/>
  <c r="X7" i="31"/>
  <c r="Y7" i="31"/>
  <c r="Z7" i="31"/>
  <c r="AA7" i="31"/>
  <c r="AA27" i="31" s="1"/>
  <c r="AA30" i="31" s="1"/>
  <c r="AB7" i="31"/>
  <c r="AD7" i="31"/>
  <c r="AD27" i="31" s="1"/>
  <c r="AD30" i="31" s="1"/>
  <c r="AE7" i="31"/>
  <c r="AF7" i="31"/>
  <c r="AG7" i="31"/>
  <c r="AH7" i="31"/>
  <c r="AI7" i="31"/>
  <c r="AI27" i="31" s="1"/>
  <c r="AI30" i="31" s="1"/>
  <c r="AJ7" i="31"/>
  <c r="AK7" i="31"/>
  <c r="AL7" i="31"/>
  <c r="AL27" i="31" s="1"/>
  <c r="AL30" i="31" s="1"/>
  <c r="AM7" i="31"/>
  <c r="AN7" i="31"/>
  <c r="AO7" i="31"/>
  <c r="AP7" i="31"/>
  <c r="AQ7" i="31"/>
  <c r="AR7" i="31"/>
  <c r="AS7" i="31"/>
  <c r="AT7" i="31"/>
  <c r="AT27" i="31" s="1"/>
  <c r="AT30" i="31" s="1"/>
  <c r="AU7" i="31"/>
  <c r="AV7" i="31"/>
  <c r="AW7" i="31"/>
  <c r="AX7" i="31"/>
  <c r="AY7" i="31"/>
  <c r="AZ7" i="31"/>
  <c r="BA7" i="31"/>
  <c r="BB7" i="31"/>
  <c r="BB27" i="31" s="1"/>
  <c r="BB30" i="31" s="1"/>
  <c r="BC7" i="31"/>
  <c r="C8" i="31"/>
  <c r="D8" i="31"/>
  <c r="D10" i="31" s="1"/>
  <c r="E8" i="31"/>
  <c r="F8" i="31"/>
  <c r="F10" i="31" s="1"/>
  <c r="G8" i="31"/>
  <c r="G10" i="31" s="1"/>
  <c r="H8" i="31"/>
  <c r="H10" i="31" s="1"/>
  <c r="I8" i="31"/>
  <c r="I10" i="31" s="1"/>
  <c r="J8" i="31"/>
  <c r="K8" i="31"/>
  <c r="K10" i="31" s="1"/>
  <c r="L8" i="31"/>
  <c r="L10" i="31" s="1"/>
  <c r="M8" i="31"/>
  <c r="N8" i="31"/>
  <c r="N10" i="31" s="1"/>
  <c r="O8" i="31"/>
  <c r="O10" i="31" s="1"/>
  <c r="P8" i="31"/>
  <c r="P10" i="31" s="1"/>
  <c r="Q8" i="31"/>
  <c r="Q10" i="31" s="1"/>
  <c r="R8" i="31"/>
  <c r="S8" i="31"/>
  <c r="T8" i="31"/>
  <c r="U8" i="31"/>
  <c r="V8" i="31"/>
  <c r="V10" i="31" s="1"/>
  <c r="W8" i="31"/>
  <c r="W10" i="31" s="1"/>
  <c r="X8" i="31"/>
  <c r="X10" i="31" s="1"/>
  <c r="Y8" i="31"/>
  <c r="Y10" i="31" s="1"/>
  <c r="Z8" i="31"/>
  <c r="AA8" i="31"/>
  <c r="AA10" i="31" s="1"/>
  <c r="AB8" i="31"/>
  <c r="AB10" i="31" s="1"/>
  <c r="AD8" i="31"/>
  <c r="AE8" i="31"/>
  <c r="AF8" i="31"/>
  <c r="AF10" i="31" s="1"/>
  <c r="AG8" i="31"/>
  <c r="AG10" i="31" s="1"/>
  <c r="AH8" i="31"/>
  <c r="AH10" i="31" s="1"/>
  <c r="AI8" i="31"/>
  <c r="AJ8" i="31"/>
  <c r="AK8" i="31"/>
  <c r="AK10" i="31" s="1"/>
  <c r="AL8" i="31"/>
  <c r="AM8" i="31"/>
  <c r="AM10" i="31" s="1"/>
  <c r="AN8" i="31"/>
  <c r="AN10" i="31" s="1"/>
  <c r="AO8" i="31"/>
  <c r="AO10" i="31" s="1"/>
  <c r="AP8" i="31"/>
  <c r="AP10" i="31" s="1"/>
  <c r="AQ8" i="31"/>
  <c r="AR8" i="31"/>
  <c r="AS8" i="31"/>
  <c r="AS10" i="31" s="1"/>
  <c r="AT8" i="31"/>
  <c r="AU8" i="31"/>
  <c r="AV8" i="31"/>
  <c r="AV10" i="31" s="1"/>
  <c r="AW8" i="31"/>
  <c r="AX8" i="31"/>
  <c r="AX10" i="31" s="1"/>
  <c r="AY8" i="31"/>
  <c r="AZ8" i="31"/>
  <c r="BA8" i="31"/>
  <c r="BA10" i="31" s="1"/>
  <c r="BB8" i="31"/>
  <c r="BC8" i="31"/>
  <c r="BC10" i="31" s="1"/>
  <c r="C10" i="31"/>
  <c r="E10" i="31"/>
  <c r="J10" i="31"/>
  <c r="M10" i="31"/>
  <c r="R10" i="31"/>
  <c r="S10" i="31"/>
  <c r="T10" i="31"/>
  <c r="U10" i="31"/>
  <c r="Z10" i="31"/>
  <c r="AD10" i="31"/>
  <c r="AE10" i="31"/>
  <c r="AI10" i="31"/>
  <c r="AJ10" i="31"/>
  <c r="AL10" i="31"/>
  <c r="AQ10" i="31"/>
  <c r="AR10" i="31"/>
  <c r="AT10" i="31"/>
  <c r="AU10" i="31"/>
  <c r="AW10" i="31"/>
  <c r="AY10" i="31"/>
  <c r="AZ10" i="31"/>
  <c r="BB10" i="31"/>
  <c r="C11" i="31"/>
  <c r="D11" i="31"/>
  <c r="E11" i="31"/>
  <c r="F11" i="31"/>
  <c r="G11" i="31"/>
  <c r="H11" i="31"/>
  <c r="I11" i="31"/>
  <c r="J11" i="31"/>
  <c r="K11" i="31"/>
  <c r="L11" i="31"/>
  <c r="L27" i="31" s="1"/>
  <c r="M11" i="31"/>
  <c r="N11" i="31"/>
  <c r="O11" i="31"/>
  <c r="P11" i="31"/>
  <c r="Q11" i="31"/>
  <c r="R11" i="31"/>
  <c r="S11" i="31"/>
  <c r="T11" i="31"/>
  <c r="U11" i="31"/>
  <c r="V11" i="31"/>
  <c r="W11" i="31"/>
  <c r="X11" i="31"/>
  <c r="Y11" i="31"/>
  <c r="Z11" i="31"/>
  <c r="AA11" i="31"/>
  <c r="AB11" i="31"/>
  <c r="AD11" i="31"/>
  <c r="AE11" i="31"/>
  <c r="AF11" i="31"/>
  <c r="AG11" i="31"/>
  <c r="AH11" i="31"/>
  <c r="AI11" i="31"/>
  <c r="AJ11" i="31"/>
  <c r="AK11" i="31"/>
  <c r="AK27" i="31" s="1"/>
  <c r="AL11" i="31"/>
  <c r="AM11" i="31"/>
  <c r="AN11" i="31"/>
  <c r="AO11" i="31"/>
  <c r="AP11" i="31"/>
  <c r="AQ11" i="31"/>
  <c r="AR11" i="31"/>
  <c r="AS11" i="31"/>
  <c r="AT11" i="31"/>
  <c r="AU11" i="31"/>
  <c r="AV11" i="31"/>
  <c r="AW11" i="31"/>
  <c r="AX11" i="31"/>
  <c r="AY11" i="31"/>
  <c r="AZ11" i="31"/>
  <c r="BA11" i="31"/>
  <c r="BA27" i="31" s="1"/>
  <c r="BB11" i="31"/>
  <c r="BC11" i="31"/>
  <c r="C13" i="31"/>
  <c r="D13" i="31"/>
  <c r="E13" i="31"/>
  <c r="F13" i="31"/>
  <c r="G13" i="31"/>
  <c r="H13" i="31"/>
  <c r="I13" i="31"/>
  <c r="J13" i="31"/>
  <c r="K13" i="31"/>
  <c r="L13" i="31"/>
  <c r="M13" i="31"/>
  <c r="N13" i="31"/>
  <c r="O13" i="31"/>
  <c r="P13" i="31"/>
  <c r="P22" i="31" s="1"/>
  <c r="Q13" i="31"/>
  <c r="R13" i="31"/>
  <c r="R22" i="31" s="1"/>
  <c r="S13" i="31"/>
  <c r="T13" i="31"/>
  <c r="U13" i="31"/>
  <c r="V13" i="31"/>
  <c r="W13" i="31"/>
  <c r="X13" i="31"/>
  <c r="Y13" i="31"/>
  <c r="Z13" i="31"/>
  <c r="AA13" i="31"/>
  <c r="AB13" i="31"/>
  <c r="AD13" i="31"/>
  <c r="AE13" i="31"/>
  <c r="AF13" i="31"/>
  <c r="AG13" i="31"/>
  <c r="AH13" i="31"/>
  <c r="AI13" i="31"/>
  <c r="AI22" i="31" s="1"/>
  <c r="AJ13" i="31"/>
  <c r="AK13" i="31"/>
  <c r="AL13" i="31"/>
  <c r="AM13" i="31"/>
  <c r="AN13" i="31"/>
  <c r="AO13" i="31"/>
  <c r="AO22" i="31" s="1"/>
  <c r="AP13" i="31"/>
  <c r="AQ13" i="31"/>
  <c r="AR13" i="31"/>
  <c r="AS13" i="31"/>
  <c r="AT13" i="31"/>
  <c r="AU13" i="31"/>
  <c r="AV13" i="31"/>
  <c r="AW13" i="31"/>
  <c r="AX13" i="31"/>
  <c r="AY13" i="31"/>
  <c r="AZ13" i="31"/>
  <c r="BA13" i="31"/>
  <c r="BB13" i="31"/>
  <c r="BC13" i="31"/>
  <c r="C14" i="31"/>
  <c r="D14" i="31"/>
  <c r="E14" i="31"/>
  <c r="E22" i="31" s="1"/>
  <c r="F14" i="31"/>
  <c r="G14" i="31"/>
  <c r="H14" i="31"/>
  <c r="I14" i="31"/>
  <c r="J14" i="31"/>
  <c r="K14" i="31"/>
  <c r="L14" i="31"/>
  <c r="M14" i="31"/>
  <c r="N14" i="31"/>
  <c r="O14" i="31"/>
  <c r="P14" i="31"/>
  <c r="Q14" i="31"/>
  <c r="R14" i="31"/>
  <c r="S14" i="31"/>
  <c r="T14" i="31"/>
  <c r="U14" i="31"/>
  <c r="U22" i="31" s="1"/>
  <c r="V14" i="31"/>
  <c r="W14" i="31"/>
  <c r="X14" i="31"/>
  <c r="Y14" i="31"/>
  <c r="Z14" i="31"/>
  <c r="AA14" i="31"/>
  <c r="AB14" i="31"/>
  <c r="AD14" i="31"/>
  <c r="AD22" i="31" s="1"/>
  <c r="AE14" i="31"/>
  <c r="AF14" i="31"/>
  <c r="AG14" i="31"/>
  <c r="AH14" i="31"/>
  <c r="AI14" i="31"/>
  <c r="AJ14" i="31"/>
  <c r="AK14" i="31"/>
  <c r="AL14" i="31"/>
  <c r="AL22" i="31" s="1"/>
  <c r="AM14" i="31"/>
  <c r="AN14" i="31"/>
  <c r="AO14" i="31"/>
  <c r="AP14" i="31"/>
  <c r="AQ14" i="31"/>
  <c r="AR14" i="31"/>
  <c r="AS14" i="31"/>
  <c r="AT14" i="31"/>
  <c r="AU14" i="31"/>
  <c r="AV14" i="31"/>
  <c r="AW14" i="31"/>
  <c r="AX14" i="31"/>
  <c r="AY14" i="31"/>
  <c r="AZ14" i="31"/>
  <c r="BA14" i="31"/>
  <c r="BB14" i="31"/>
  <c r="BB22" i="31" s="1"/>
  <c r="BC14" i="31"/>
  <c r="C15" i="31"/>
  <c r="D15" i="31"/>
  <c r="E15" i="31"/>
  <c r="F15" i="31"/>
  <c r="G15" i="31"/>
  <c r="H15" i="31"/>
  <c r="I15" i="31"/>
  <c r="J15" i="31"/>
  <c r="K15" i="31"/>
  <c r="L15" i="31"/>
  <c r="M15" i="31"/>
  <c r="N15" i="31"/>
  <c r="O15" i="31"/>
  <c r="P15" i="31"/>
  <c r="Q15" i="31"/>
  <c r="R15" i="31"/>
  <c r="S15" i="31"/>
  <c r="T15" i="31"/>
  <c r="U15" i="31"/>
  <c r="V15" i="31"/>
  <c r="W15" i="31"/>
  <c r="X15" i="31"/>
  <c r="Y15" i="31"/>
  <c r="Z15" i="31"/>
  <c r="AA15" i="31"/>
  <c r="AB15" i="31"/>
  <c r="AD15" i="31"/>
  <c r="AE15" i="31"/>
  <c r="AF15" i="31"/>
  <c r="AG15" i="31"/>
  <c r="AH15" i="31"/>
  <c r="AI15" i="31"/>
  <c r="AJ15" i="31"/>
  <c r="AK15" i="31"/>
  <c r="AL15" i="31"/>
  <c r="AM15" i="31"/>
  <c r="AN15" i="31"/>
  <c r="AO15" i="31"/>
  <c r="AP15" i="31"/>
  <c r="AQ15" i="31"/>
  <c r="AR15" i="31"/>
  <c r="AS15" i="31"/>
  <c r="AT15" i="31"/>
  <c r="AU15" i="31"/>
  <c r="AV15" i="31"/>
  <c r="AW15" i="31"/>
  <c r="AX15" i="31"/>
  <c r="AY15" i="31"/>
  <c r="AZ15" i="31"/>
  <c r="BA15" i="31"/>
  <c r="BB15" i="31"/>
  <c r="BC15" i="31"/>
  <c r="C16" i="31"/>
  <c r="D16" i="31"/>
  <c r="E16" i="31"/>
  <c r="F16" i="31"/>
  <c r="G16" i="31"/>
  <c r="H16" i="31"/>
  <c r="I16" i="31"/>
  <c r="J16" i="31"/>
  <c r="K16" i="31"/>
  <c r="L16" i="31"/>
  <c r="M16" i="31"/>
  <c r="N16" i="31"/>
  <c r="O16" i="31"/>
  <c r="P16" i="31"/>
  <c r="Q16" i="31"/>
  <c r="R16" i="31"/>
  <c r="S16" i="31"/>
  <c r="T16" i="31"/>
  <c r="U16" i="31"/>
  <c r="V16" i="31"/>
  <c r="W16" i="31"/>
  <c r="X16" i="31"/>
  <c r="Y16" i="31"/>
  <c r="Z16" i="31"/>
  <c r="AA16" i="31"/>
  <c r="AB16" i="31"/>
  <c r="AD16" i="31"/>
  <c r="AE16" i="31"/>
  <c r="AF16" i="31"/>
  <c r="AG16" i="31"/>
  <c r="AH16" i="31"/>
  <c r="AI16" i="31"/>
  <c r="AJ16" i="31"/>
  <c r="AK16" i="31"/>
  <c r="AL16" i="31"/>
  <c r="AM16" i="31"/>
  <c r="AN16" i="31"/>
  <c r="AO16" i="31"/>
  <c r="AP16" i="31"/>
  <c r="AQ16" i="31"/>
  <c r="AR16" i="31"/>
  <c r="AS16" i="31"/>
  <c r="AT16" i="31"/>
  <c r="AU16" i="31"/>
  <c r="AV16" i="31"/>
  <c r="AW16" i="31"/>
  <c r="AX16" i="31"/>
  <c r="AY16" i="31"/>
  <c r="AZ16" i="31"/>
  <c r="BA16" i="31"/>
  <c r="BB16" i="31"/>
  <c r="BC16" i="31"/>
  <c r="C17" i="31"/>
  <c r="D17" i="31"/>
  <c r="E17" i="31"/>
  <c r="F17" i="31"/>
  <c r="G17" i="31"/>
  <c r="H17" i="31"/>
  <c r="I17" i="31"/>
  <c r="J17" i="31"/>
  <c r="K17" i="31"/>
  <c r="L17" i="31"/>
  <c r="M17" i="31"/>
  <c r="N17" i="31"/>
  <c r="O17" i="31"/>
  <c r="P17" i="31"/>
  <c r="Q17" i="31"/>
  <c r="R17" i="31"/>
  <c r="S17" i="31"/>
  <c r="T17" i="31"/>
  <c r="U17" i="31"/>
  <c r="V17" i="31"/>
  <c r="W17" i="31"/>
  <c r="X17" i="31"/>
  <c r="Y17" i="31"/>
  <c r="Z17" i="31"/>
  <c r="AA17" i="31"/>
  <c r="AB17" i="31"/>
  <c r="AD17" i="31"/>
  <c r="AE17" i="31"/>
  <c r="AF17" i="31"/>
  <c r="AG17" i="31"/>
  <c r="AH17" i="31"/>
  <c r="AI17" i="31"/>
  <c r="AJ17" i="31"/>
  <c r="AK17" i="31"/>
  <c r="AL17" i="31"/>
  <c r="AM17" i="31"/>
  <c r="AN17" i="31"/>
  <c r="AO17" i="31"/>
  <c r="AP17" i="31"/>
  <c r="AQ17" i="31"/>
  <c r="AR17" i="31"/>
  <c r="AS17" i="31"/>
  <c r="AT17" i="31"/>
  <c r="AU17" i="31"/>
  <c r="AV17" i="31"/>
  <c r="AW17" i="31"/>
  <c r="AW22" i="31" s="1"/>
  <c r="AX17" i="31"/>
  <c r="AY17" i="31"/>
  <c r="AZ17" i="31"/>
  <c r="BA17" i="31"/>
  <c r="BB17" i="31"/>
  <c r="BC17" i="31"/>
  <c r="C18" i="31"/>
  <c r="D18" i="31"/>
  <c r="E18" i="31"/>
  <c r="F18" i="31"/>
  <c r="G18" i="31"/>
  <c r="H18" i="31"/>
  <c r="I18" i="31"/>
  <c r="J18" i="31"/>
  <c r="K18" i="31"/>
  <c r="L18" i="31"/>
  <c r="M18" i="31"/>
  <c r="N18" i="31"/>
  <c r="O18" i="31"/>
  <c r="P18" i="31"/>
  <c r="Q18" i="31"/>
  <c r="R18" i="31"/>
  <c r="S18" i="31"/>
  <c r="T18" i="31"/>
  <c r="U18" i="31"/>
  <c r="V18" i="31"/>
  <c r="W18" i="31"/>
  <c r="X18" i="31"/>
  <c r="Y18" i="31"/>
  <c r="Z18" i="31"/>
  <c r="AA18" i="31"/>
  <c r="AB18" i="31"/>
  <c r="AD18" i="31"/>
  <c r="AE18" i="31"/>
  <c r="AF18" i="31"/>
  <c r="AG18" i="31"/>
  <c r="AH18" i="31"/>
  <c r="AI18" i="31"/>
  <c r="AJ18" i="31"/>
  <c r="AK18" i="31"/>
  <c r="AL18" i="31"/>
  <c r="AM18" i="31"/>
  <c r="AN18" i="31"/>
  <c r="AO18" i="31"/>
  <c r="AP18" i="31"/>
  <c r="AQ18" i="31"/>
  <c r="AR18" i="31"/>
  <c r="AS18" i="31"/>
  <c r="AT18" i="31"/>
  <c r="AU18" i="31"/>
  <c r="AV18" i="31"/>
  <c r="AW18" i="31"/>
  <c r="AX18" i="31"/>
  <c r="AY18" i="31"/>
  <c r="AZ18" i="31"/>
  <c r="BA18" i="31"/>
  <c r="BB18" i="31"/>
  <c r="BC18" i="31"/>
  <c r="C19" i="31"/>
  <c r="D19" i="31"/>
  <c r="E19" i="31"/>
  <c r="F19" i="31"/>
  <c r="G19" i="31"/>
  <c r="H19" i="31"/>
  <c r="I19" i="31"/>
  <c r="J19" i="31"/>
  <c r="K19" i="31"/>
  <c r="L19" i="31"/>
  <c r="M19" i="31"/>
  <c r="N19" i="31"/>
  <c r="O19" i="31"/>
  <c r="P19" i="31"/>
  <c r="Q19" i="31"/>
  <c r="R19" i="31"/>
  <c r="S19" i="31"/>
  <c r="T19" i="31"/>
  <c r="U19" i="31"/>
  <c r="V19" i="31"/>
  <c r="W19" i="31"/>
  <c r="X19" i="31"/>
  <c r="Y19" i="31"/>
  <c r="Z19" i="31"/>
  <c r="AA19" i="31"/>
  <c r="AB19" i="31"/>
  <c r="AD19" i="31"/>
  <c r="AE19" i="31"/>
  <c r="AF19" i="31"/>
  <c r="AG19" i="31"/>
  <c r="AH19" i="31"/>
  <c r="AI19" i="31"/>
  <c r="AJ19" i="31"/>
  <c r="AK19" i="31"/>
  <c r="AL19" i="31"/>
  <c r="AM19" i="31"/>
  <c r="AN19" i="31"/>
  <c r="AO19" i="31"/>
  <c r="AP19" i="31"/>
  <c r="AQ19" i="31"/>
  <c r="AR19" i="31"/>
  <c r="AS19" i="31"/>
  <c r="AT19" i="31"/>
  <c r="AU19" i="31"/>
  <c r="AV19" i="31"/>
  <c r="AW19" i="31"/>
  <c r="AX19" i="31"/>
  <c r="AY19" i="31"/>
  <c r="AZ19" i="31"/>
  <c r="BA19" i="31"/>
  <c r="BB19" i="31"/>
  <c r="BC19" i="31"/>
  <c r="C20" i="31"/>
  <c r="D20" i="31"/>
  <c r="E20" i="31"/>
  <c r="F20" i="31"/>
  <c r="G20" i="31"/>
  <c r="H20" i="31"/>
  <c r="I20" i="31"/>
  <c r="J20" i="31"/>
  <c r="K20" i="31"/>
  <c r="L20" i="31"/>
  <c r="M20" i="31"/>
  <c r="N20" i="31"/>
  <c r="O20" i="31"/>
  <c r="P20" i="31"/>
  <c r="Q20" i="31"/>
  <c r="R20" i="31"/>
  <c r="S20" i="31"/>
  <c r="T20" i="31"/>
  <c r="U20" i="31"/>
  <c r="V20" i="31"/>
  <c r="W20" i="31"/>
  <c r="X20" i="31"/>
  <c r="Y20" i="31"/>
  <c r="Z20" i="31"/>
  <c r="AA20" i="31"/>
  <c r="AB20" i="31"/>
  <c r="AD20" i="31"/>
  <c r="AE20" i="31"/>
  <c r="AF20" i="31"/>
  <c r="AG20" i="31"/>
  <c r="AH20" i="31"/>
  <c r="AI20" i="31"/>
  <c r="AJ20" i="31"/>
  <c r="AK20" i="31"/>
  <c r="AL20" i="31"/>
  <c r="AM20" i="31"/>
  <c r="AN20" i="31"/>
  <c r="AO20" i="31"/>
  <c r="AP20" i="31"/>
  <c r="AQ20" i="31"/>
  <c r="AR20" i="31"/>
  <c r="AS20" i="31"/>
  <c r="AT20" i="31"/>
  <c r="AU20" i="31"/>
  <c r="AV20" i="31"/>
  <c r="AW20" i="31"/>
  <c r="AX20" i="31"/>
  <c r="AY20" i="31"/>
  <c r="AZ20" i="31"/>
  <c r="BA20" i="31"/>
  <c r="BB20" i="31"/>
  <c r="BC20" i="31"/>
  <c r="C21" i="31"/>
  <c r="D21" i="31"/>
  <c r="E21" i="31"/>
  <c r="F21" i="31"/>
  <c r="G21" i="31"/>
  <c r="H21" i="31"/>
  <c r="I21" i="31"/>
  <c r="J21" i="31"/>
  <c r="K21" i="31"/>
  <c r="L21" i="31"/>
  <c r="M21" i="31"/>
  <c r="N21" i="31"/>
  <c r="N22" i="31" s="1"/>
  <c r="O21" i="31"/>
  <c r="P21" i="31"/>
  <c r="Q21" i="31"/>
  <c r="R21" i="31"/>
  <c r="S21" i="31"/>
  <c r="T21" i="31"/>
  <c r="U21" i="31"/>
  <c r="V21" i="31"/>
  <c r="V22" i="31" s="1"/>
  <c r="W21" i="31"/>
  <c r="X21" i="31"/>
  <c r="Y21" i="31"/>
  <c r="Z21" i="31"/>
  <c r="AA21" i="31"/>
  <c r="AB21" i="31"/>
  <c r="AD21" i="31"/>
  <c r="AE21" i="31"/>
  <c r="AE22" i="31" s="1"/>
  <c r="AF21" i="31"/>
  <c r="AG21" i="31"/>
  <c r="AH21" i="31"/>
  <c r="AI21" i="31"/>
  <c r="AJ21" i="31"/>
  <c r="AK21" i="31"/>
  <c r="AL21" i="31"/>
  <c r="AM21" i="31"/>
  <c r="AM22" i="31" s="1"/>
  <c r="AN21" i="31"/>
  <c r="AO21" i="31"/>
  <c r="AP21" i="31"/>
  <c r="AQ21" i="31"/>
  <c r="AR21" i="31"/>
  <c r="AS21" i="31"/>
  <c r="AT21" i="31"/>
  <c r="AU21" i="31"/>
  <c r="AU22" i="31" s="1"/>
  <c r="AV21" i="31"/>
  <c r="AW21" i="31"/>
  <c r="AX21" i="31"/>
  <c r="AY21" i="31"/>
  <c r="AZ21" i="31"/>
  <c r="BA21" i="31"/>
  <c r="BB21" i="31"/>
  <c r="BC21" i="31"/>
  <c r="BC22" i="31" s="1"/>
  <c r="H22" i="31"/>
  <c r="J22" i="31"/>
  <c r="M22" i="31"/>
  <c r="X22" i="31"/>
  <c r="Z22" i="31"/>
  <c r="AG22" i="31"/>
  <c r="AQ22" i="31"/>
  <c r="AT22" i="31"/>
  <c r="AY22" i="31"/>
  <c r="C23" i="31"/>
  <c r="D23" i="31"/>
  <c r="E23" i="31"/>
  <c r="F23" i="31"/>
  <c r="F27" i="31" s="1"/>
  <c r="F30" i="31" s="1"/>
  <c r="G23" i="31"/>
  <c r="H23" i="31"/>
  <c r="I23" i="31"/>
  <c r="J23" i="31"/>
  <c r="K23" i="31"/>
  <c r="L23" i="31"/>
  <c r="M23" i="31"/>
  <c r="N23" i="31"/>
  <c r="O23" i="31"/>
  <c r="P23" i="31"/>
  <c r="P27" i="31" s="1"/>
  <c r="P30" i="31" s="1"/>
  <c r="Q23" i="31"/>
  <c r="R23" i="31"/>
  <c r="S23" i="31"/>
  <c r="T23" i="31"/>
  <c r="U23" i="31"/>
  <c r="V23" i="31"/>
  <c r="W23" i="31"/>
  <c r="X23" i="31"/>
  <c r="X27" i="31" s="1"/>
  <c r="X30" i="31" s="1"/>
  <c r="Y23" i="31"/>
  <c r="Z23" i="31"/>
  <c r="AA23" i="31"/>
  <c r="AB23" i="31"/>
  <c r="AD23" i="31"/>
  <c r="AE23" i="31"/>
  <c r="AE27" i="31" s="1"/>
  <c r="AE30" i="31" s="1"/>
  <c r="AF23" i="31"/>
  <c r="AG23" i="31"/>
  <c r="AH23" i="31"/>
  <c r="AI23" i="31"/>
  <c r="AJ23" i="31"/>
  <c r="AK23" i="31"/>
  <c r="AL23" i="31"/>
  <c r="AM23" i="31"/>
  <c r="AN23" i="31"/>
  <c r="AO23" i="31"/>
  <c r="AO27" i="31" s="1"/>
  <c r="AO30" i="31" s="1"/>
  <c r="AP23" i="31"/>
  <c r="AQ23" i="31"/>
  <c r="AR23" i="31"/>
  <c r="AS23" i="31"/>
  <c r="AT23" i="31"/>
  <c r="AU23" i="31"/>
  <c r="AV23" i="31"/>
  <c r="AW23" i="31"/>
  <c r="AW27" i="31" s="1"/>
  <c r="AW30" i="31" s="1"/>
  <c r="AX23" i="31"/>
  <c r="AY23" i="31"/>
  <c r="AZ23" i="31"/>
  <c r="BA23" i="31"/>
  <c r="BB23" i="31"/>
  <c r="BC23" i="31"/>
  <c r="C24" i="31"/>
  <c r="C26" i="31" s="1"/>
  <c r="D24" i="31"/>
  <c r="E24" i="31"/>
  <c r="E26" i="31" s="1"/>
  <c r="F24" i="31"/>
  <c r="G24" i="31"/>
  <c r="H24" i="31"/>
  <c r="H26" i="31" s="1"/>
  <c r="I24" i="31"/>
  <c r="J24" i="31"/>
  <c r="J26" i="31" s="1"/>
  <c r="K24" i="31"/>
  <c r="K26" i="31" s="1"/>
  <c r="L24" i="31"/>
  <c r="L26" i="31" s="1"/>
  <c r="M24" i="31"/>
  <c r="M26" i="31" s="1"/>
  <c r="N24" i="31"/>
  <c r="O24" i="31"/>
  <c r="O26" i="31" s="1"/>
  <c r="P24" i="31"/>
  <c r="P26" i="31" s="1"/>
  <c r="Q24" i="31"/>
  <c r="Q26" i="31" s="1"/>
  <c r="R24" i="31"/>
  <c r="R26" i="31" s="1"/>
  <c r="S24" i="31"/>
  <c r="S26" i="31" s="1"/>
  <c r="T24" i="31"/>
  <c r="U24" i="31"/>
  <c r="U26" i="31" s="1"/>
  <c r="V24" i="31"/>
  <c r="W24" i="31"/>
  <c r="X24" i="31"/>
  <c r="X26" i="31" s="1"/>
  <c r="Y24" i="31"/>
  <c r="Z24" i="31"/>
  <c r="Z26" i="31" s="1"/>
  <c r="AA24" i="31"/>
  <c r="AA26" i="31" s="1"/>
  <c r="AB24" i="31"/>
  <c r="AD24" i="31"/>
  <c r="AD26" i="31" s="1"/>
  <c r="AE24" i="31"/>
  <c r="AF24" i="31"/>
  <c r="AF26" i="31" s="1"/>
  <c r="AG24" i="31"/>
  <c r="AG26" i="31" s="1"/>
  <c r="AH24" i="31"/>
  <c r="AH26" i="31" s="1"/>
  <c r="AI24" i="31"/>
  <c r="AI26" i="31" s="1"/>
  <c r="AJ24" i="31"/>
  <c r="AJ26" i="31" s="1"/>
  <c r="AK24" i="31"/>
  <c r="AK26" i="31" s="1"/>
  <c r="AL24" i="31"/>
  <c r="AL26" i="31" s="1"/>
  <c r="AM24" i="31"/>
  <c r="AN24" i="31"/>
  <c r="AO24" i="31"/>
  <c r="AO26" i="31" s="1"/>
  <c r="AP24" i="31"/>
  <c r="AQ24" i="31"/>
  <c r="AQ26" i="31" s="1"/>
  <c r="AR24" i="31"/>
  <c r="AR26" i="31" s="1"/>
  <c r="AS24" i="31"/>
  <c r="AT24" i="31"/>
  <c r="AT26" i="31" s="1"/>
  <c r="AU24" i="31"/>
  <c r="AV24" i="31"/>
  <c r="AV26" i="31" s="1"/>
  <c r="AW24" i="31"/>
  <c r="AW26" i="31" s="1"/>
  <c r="AX24" i="31"/>
  <c r="AX26" i="31" s="1"/>
  <c r="AY24" i="31"/>
  <c r="AY26" i="31" s="1"/>
  <c r="AZ24" i="31"/>
  <c r="AZ26" i="31" s="1"/>
  <c r="BA24" i="31"/>
  <c r="BA26" i="31" s="1"/>
  <c r="BB24" i="31"/>
  <c r="BB26" i="31" s="1"/>
  <c r="BC24" i="31"/>
  <c r="F26" i="31"/>
  <c r="G26" i="31"/>
  <c r="I26" i="31"/>
  <c r="N26" i="31"/>
  <c r="V26" i="31"/>
  <c r="W26" i="31"/>
  <c r="Y26" i="31"/>
  <c r="AE26" i="31"/>
  <c r="AM26" i="31"/>
  <c r="AN26" i="31"/>
  <c r="AP26" i="31"/>
  <c r="AU26" i="31"/>
  <c r="BC26" i="31"/>
  <c r="H27" i="31"/>
  <c r="H30" i="31" s="1"/>
  <c r="R27" i="31"/>
  <c r="R30" i="31" s="1"/>
  <c r="AG27" i="31"/>
  <c r="AG30" i="31" s="1"/>
  <c r="AQ27" i="31"/>
  <c r="AQ30" i="31" s="1"/>
  <c r="BC27" i="31"/>
  <c r="BC30" i="31" s="1"/>
  <c r="C28" i="31"/>
  <c r="D28" i="31"/>
  <c r="E28" i="31"/>
  <c r="F28" i="31"/>
  <c r="G28" i="31"/>
  <c r="H28" i="31"/>
  <c r="I28" i="31"/>
  <c r="J28" i="31"/>
  <c r="K28" i="31"/>
  <c r="L28" i="31"/>
  <c r="M28" i="31"/>
  <c r="N28" i="31"/>
  <c r="O28" i="31"/>
  <c r="P28" i="31"/>
  <c r="Q28" i="31"/>
  <c r="R28" i="31"/>
  <c r="S28" i="31"/>
  <c r="T28" i="31"/>
  <c r="U28" i="31"/>
  <c r="V28" i="31"/>
  <c r="W28" i="31"/>
  <c r="X28" i="31"/>
  <c r="Y28" i="31"/>
  <c r="Z28" i="31"/>
  <c r="AA28" i="31"/>
  <c r="AB28" i="31"/>
  <c r="AD28" i="31"/>
  <c r="AE28" i="31"/>
  <c r="AF28" i="31"/>
  <c r="AG28" i="31"/>
  <c r="AH28" i="31"/>
  <c r="AI28" i="31"/>
  <c r="AJ28" i="31"/>
  <c r="AK28" i="31"/>
  <c r="AL28" i="31"/>
  <c r="AM28" i="31"/>
  <c r="AN28" i="31"/>
  <c r="AO28" i="31"/>
  <c r="AP28" i="31"/>
  <c r="AQ28" i="31"/>
  <c r="AR28" i="31"/>
  <c r="AS28" i="31"/>
  <c r="AT28" i="31"/>
  <c r="AU28" i="31"/>
  <c r="AV28" i="31"/>
  <c r="AW28" i="31"/>
  <c r="AX28" i="31"/>
  <c r="AY28" i="31"/>
  <c r="AZ28" i="31"/>
  <c r="BA28" i="31"/>
  <c r="BB28" i="31"/>
  <c r="BC28" i="31"/>
  <c r="N30" i="31"/>
  <c r="C32" i="31"/>
  <c r="D32" i="31"/>
  <c r="E32" i="31"/>
  <c r="F32" i="31"/>
  <c r="G32" i="31"/>
  <c r="H32" i="31"/>
  <c r="I32" i="31"/>
  <c r="J32" i="31"/>
  <c r="K32" i="31"/>
  <c r="L32" i="31"/>
  <c r="M32" i="31"/>
  <c r="N32" i="31"/>
  <c r="O32" i="31"/>
  <c r="P32" i="31"/>
  <c r="Q32" i="31"/>
  <c r="R32" i="31"/>
  <c r="S32" i="31"/>
  <c r="T32" i="31"/>
  <c r="U32" i="31"/>
  <c r="V32" i="31"/>
  <c r="W32" i="31"/>
  <c r="X32" i="31"/>
  <c r="Y32" i="31"/>
  <c r="Z32" i="31"/>
  <c r="AA32" i="31"/>
  <c r="AB32" i="31"/>
  <c r="AD32" i="31"/>
  <c r="AE32" i="31"/>
  <c r="AF32" i="31"/>
  <c r="AG32" i="31"/>
  <c r="AH32" i="31"/>
  <c r="AI32" i="31"/>
  <c r="AJ32" i="31"/>
  <c r="AK32" i="31"/>
  <c r="AL32" i="31"/>
  <c r="AM32" i="31"/>
  <c r="AN32" i="31"/>
  <c r="AO32" i="31"/>
  <c r="AP32" i="31"/>
  <c r="AQ32" i="31"/>
  <c r="AR32" i="31"/>
  <c r="AS32" i="31"/>
  <c r="AT32" i="31"/>
  <c r="AU32" i="31"/>
  <c r="AV32" i="31"/>
  <c r="AW32" i="31"/>
  <c r="AX32" i="31"/>
  <c r="AY32" i="31"/>
  <c r="AZ32" i="31"/>
  <c r="BA32" i="31"/>
  <c r="BB32" i="31"/>
  <c r="BC32" i="31"/>
  <c r="C33" i="31"/>
  <c r="D33" i="31"/>
  <c r="E33" i="31"/>
  <c r="F33" i="31"/>
  <c r="G33" i="31"/>
  <c r="H33" i="31"/>
  <c r="I33" i="31"/>
  <c r="J33" i="31"/>
  <c r="K33" i="31"/>
  <c r="L33" i="31"/>
  <c r="M33" i="31"/>
  <c r="N33" i="31"/>
  <c r="O33" i="31"/>
  <c r="P33" i="31"/>
  <c r="Q33" i="31"/>
  <c r="R33" i="31"/>
  <c r="S33" i="31"/>
  <c r="T33" i="31"/>
  <c r="U33" i="31"/>
  <c r="V33" i="31"/>
  <c r="W33" i="31"/>
  <c r="X33" i="31"/>
  <c r="Y33" i="31"/>
  <c r="Z33" i="31"/>
  <c r="AA33" i="31"/>
  <c r="AB33" i="31"/>
  <c r="AD33" i="31"/>
  <c r="AE33" i="31"/>
  <c r="AF33" i="31"/>
  <c r="AG33" i="31"/>
  <c r="AH33" i="31"/>
  <c r="AI33" i="31"/>
  <c r="AJ33" i="31"/>
  <c r="AK33" i="31"/>
  <c r="AL33" i="31"/>
  <c r="AM33" i="31"/>
  <c r="AN33" i="31"/>
  <c r="AO33" i="31"/>
  <c r="AP33" i="31"/>
  <c r="AQ33" i="31"/>
  <c r="AR33" i="31"/>
  <c r="AS33" i="31"/>
  <c r="AT33" i="31"/>
  <c r="AU33" i="31"/>
  <c r="AV33" i="31"/>
  <c r="AW33" i="31"/>
  <c r="AX33" i="31"/>
  <c r="AY33" i="31"/>
  <c r="AZ33" i="31"/>
  <c r="BA33" i="31"/>
  <c r="BB33" i="31"/>
  <c r="BC33" i="31"/>
  <c r="C34" i="31"/>
  <c r="D34" i="31"/>
  <c r="E34" i="31"/>
  <c r="F34" i="31"/>
  <c r="G34" i="31"/>
  <c r="H34" i="31"/>
  <c r="I34" i="31"/>
  <c r="J34" i="31"/>
  <c r="K34" i="31"/>
  <c r="L34" i="31"/>
  <c r="M34" i="31"/>
  <c r="N34" i="31"/>
  <c r="O34" i="31"/>
  <c r="P34" i="31"/>
  <c r="Q34" i="31"/>
  <c r="R34" i="31"/>
  <c r="S34" i="31"/>
  <c r="T34" i="31"/>
  <c r="U34" i="31"/>
  <c r="V34" i="31"/>
  <c r="W34" i="31"/>
  <c r="X34" i="31"/>
  <c r="Y34" i="31"/>
  <c r="Z34" i="31"/>
  <c r="AA34" i="31"/>
  <c r="AB34" i="31"/>
  <c r="AD34" i="31"/>
  <c r="AE34" i="31"/>
  <c r="AF34" i="31"/>
  <c r="AG34" i="31"/>
  <c r="AH34" i="31"/>
  <c r="AI34" i="31"/>
  <c r="AJ34" i="31"/>
  <c r="AK34" i="31"/>
  <c r="AL34" i="31"/>
  <c r="AM34" i="31"/>
  <c r="AN34" i="31"/>
  <c r="AO34" i="31"/>
  <c r="AP34" i="31"/>
  <c r="AQ34" i="31"/>
  <c r="AR34" i="31"/>
  <c r="AS34" i="31"/>
  <c r="AT34" i="31"/>
  <c r="AU34" i="31"/>
  <c r="AV34" i="31"/>
  <c r="AW34" i="31"/>
  <c r="AX34" i="31"/>
  <c r="AY34" i="31"/>
  <c r="AZ34" i="31"/>
  <c r="BA34" i="31"/>
  <c r="BB34" i="31"/>
  <c r="BC34" i="31"/>
  <c r="C35" i="31"/>
  <c r="D35" i="31"/>
  <c r="E35" i="31"/>
  <c r="F35" i="31"/>
  <c r="G35" i="31"/>
  <c r="H35" i="31"/>
  <c r="I35" i="31"/>
  <c r="J35" i="31"/>
  <c r="K35" i="31"/>
  <c r="L35" i="31"/>
  <c r="M35" i="31"/>
  <c r="N35" i="31"/>
  <c r="O35" i="31"/>
  <c r="P35" i="31"/>
  <c r="Q35" i="31"/>
  <c r="R35" i="31"/>
  <c r="S35" i="31"/>
  <c r="T35" i="31"/>
  <c r="U35" i="31"/>
  <c r="V35" i="31"/>
  <c r="W35" i="31"/>
  <c r="X35" i="31"/>
  <c r="Y35" i="31"/>
  <c r="Z35" i="31"/>
  <c r="AA35" i="31"/>
  <c r="AB35" i="31"/>
  <c r="AD35" i="31"/>
  <c r="AE35" i="31"/>
  <c r="AF35" i="31"/>
  <c r="AG35" i="31"/>
  <c r="AH35" i="31"/>
  <c r="AI35" i="31"/>
  <c r="AJ35" i="31"/>
  <c r="AK35" i="31"/>
  <c r="AL35" i="31"/>
  <c r="AM35" i="31"/>
  <c r="AN35" i="31"/>
  <c r="AO35" i="31"/>
  <c r="AP35" i="31"/>
  <c r="AQ35" i="31"/>
  <c r="AR35" i="31"/>
  <c r="AS35" i="31"/>
  <c r="AT35" i="31"/>
  <c r="AU35" i="31"/>
  <c r="AV35" i="31"/>
  <c r="AW35" i="31"/>
  <c r="AX35" i="31"/>
  <c r="AY35" i="31"/>
  <c r="AZ35" i="31"/>
  <c r="BA35" i="31"/>
  <c r="BB35" i="31"/>
  <c r="BC35" i="31"/>
  <c r="D4" i="9"/>
  <c r="E4" i="9"/>
  <c r="F4" i="9" s="1"/>
  <c r="G4" i="9" s="1"/>
  <c r="H4" i="9"/>
  <c r="I4" i="9" s="1"/>
  <c r="J4" i="9" s="1"/>
  <c r="K4" i="9" s="1"/>
  <c r="L4" i="9" s="1"/>
  <c r="M4" i="9" s="1"/>
  <c r="N4" i="9" s="1"/>
  <c r="O4" i="9" s="1"/>
  <c r="P4" i="9" s="1"/>
  <c r="Q4" i="9" s="1"/>
  <c r="R4" i="9" s="1"/>
  <c r="S4" i="9" s="1"/>
  <c r="T4" i="9" s="1"/>
  <c r="U4" i="9" s="1"/>
  <c r="V4" i="9" s="1"/>
  <c r="W4" i="9" s="1"/>
  <c r="X4" i="9" s="1"/>
  <c r="Y4" i="9" s="1"/>
  <c r="Z4" i="9" s="1"/>
  <c r="AA4" i="9" s="1"/>
  <c r="AB4" i="9" s="1"/>
  <c r="AE4" i="9"/>
  <c r="AF4" i="9" s="1"/>
  <c r="AG4" i="9" s="1"/>
  <c r="AH4" i="9"/>
  <c r="AI4" i="9" s="1"/>
  <c r="AJ4" i="9" s="1"/>
  <c r="AK4" i="9" s="1"/>
  <c r="AL4" i="9" s="1"/>
  <c r="AM4" i="9" s="1"/>
  <c r="AN4" i="9" s="1"/>
  <c r="AO4" i="9" s="1"/>
  <c r="AP4" i="9" s="1"/>
  <c r="AQ4" i="9" s="1"/>
  <c r="AR4" i="9" s="1"/>
  <c r="AS4" i="9" s="1"/>
  <c r="AT4" i="9" s="1"/>
  <c r="AU4" i="9" s="1"/>
  <c r="AV4" i="9" s="1"/>
  <c r="AW4" i="9" s="1"/>
  <c r="AX4" i="9" s="1"/>
  <c r="AY4" i="9" s="1"/>
  <c r="AZ4" i="9" s="1"/>
  <c r="BA4" i="9" s="1"/>
  <c r="BB4" i="9" s="1"/>
  <c r="BC4" i="9" s="1"/>
  <c r="C6" i="9"/>
  <c r="D6" i="9"/>
  <c r="E6" i="9"/>
  <c r="F6" i="9"/>
  <c r="G6" i="9"/>
  <c r="H6" i="9"/>
  <c r="I6" i="9"/>
  <c r="J6" i="9"/>
  <c r="K6" i="9"/>
  <c r="L6" i="9"/>
  <c r="M6" i="9"/>
  <c r="N6" i="9"/>
  <c r="O6" i="9"/>
  <c r="P6" i="9"/>
  <c r="Q6" i="9"/>
  <c r="R6" i="9"/>
  <c r="S6" i="9"/>
  <c r="T6" i="9"/>
  <c r="U6" i="9"/>
  <c r="V6" i="9"/>
  <c r="W6" i="9"/>
  <c r="X6" i="9"/>
  <c r="Y6" i="9"/>
  <c r="Z6" i="9"/>
  <c r="AA6" i="9"/>
  <c r="AB6" i="9"/>
  <c r="AD6" i="9"/>
  <c r="AE6" i="9"/>
  <c r="AF6" i="9"/>
  <c r="AG6" i="9"/>
  <c r="AH6" i="9"/>
  <c r="AI6" i="9"/>
  <c r="AJ6" i="9"/>
  <c r="AK6" i="9"/>
  <c r="AL6" i="9"/>
  <c r="AM6" i="9"/>
  <c r="AM36" i="9" s="1"/>
  <c r="AN6" i="9"/>
  <c r="AO6" i="9"/>
  <c r="AP6" i="9"/>
  <c r="AQ6" i="9"/>
  <c r="AR6" i="9"/>
  <c r="AS6" i="9"/>
  <c r="AT6" i="9"/>
  <c r="AU6" i="9"/>
  <c r="AU36" i="9" s="1"/>
  <c r="AV6" i="9"/>
  <c r="AW6" i="9"/>
  <c r="AX6" i="9"/>
  <c r="AY6" i="9"/>
  <c r="AZ6" i="9"/>
  <c r="BA6" i="9"/>
  <c r="BB6" i="9"/>
  <c r="BC6" i="9"/>
  <c r="C7" i="9"/>
  <c r="D7" i="9"/>
  <c r="E7" i="9"/>
  <c r="F7" i="9"/>
  <c r="G7" i="9"/>
  <c r="H7" i="9"/>
  <c r="I7" i="9"/>
  <c r="J7" i="9"/>
  <c r="K7" i="9"/>
  <c r="L7" i="9"/>
  <c r="M7" i="9"/>
  <c r="N7" i="9"/>
  <c r="O7" i="9"/>
  <c r="P7" i="9"/>
  <c r="Q7" i="9"/>
  <c r="R7" i="9"/>
  <c r="S7" i="9"/>
  <c r="T7" i="9"/>
  <c r="U7" i="9"/>
  <c r="V7" i="9"/>
  <c r="W7" i="9"/>
  <c r="X7" i="9"/>
  <c r="Y7" i="9"/>
  <c r="Z7" i="9"/>
  <c r="AA7" i="9"/>
  <c r="AB7" i="9"/>
  <c r="AD7" i="9"/>
  <c r="AE7" i="9"/>
  <c r="AF7" i="9"/>
  <c r="AG7" i="9"/>
  <c r="AH7" i="9"/>
  <c r="AI7" i="9"/>
  <c r="AI36" i="9" s="1"/>
  <c r="AJ7" i="9"/>
  <c r="AK7" i="9"/>
  <c r="AK36" i="9" s="1"/>
  <c r="AL7" i="9"/>
  <c r="AM7" i="9"/>
  <c r="AN7" i="9"/>
  <c r="AO7" i="9"/>
  <c r="AP7" i="9"/>
  <c r="AQ7" i="9"/>
  <c r="AR7" i="9"/>
  <c r="AS7" i="9"/>
  <c r="AS36" i="9" s="1"/>
  <c r="AT7" i="9"/>
  <c r="AU7" i="9"/>
  <c r="AV7" i="9"/>
  <c r="AW7" i="9"/>
  <c r="AX7" i="9"/>
  <c r="AY7" i="9"/>
  <c r="AZ7" i="9"/>
  <c r="BA7" i="9"/>
  <c r="BA36" i="9" s="1"/>
  <c r="BB7" i="9"/>
  <c r="BC7" i="9"/>
  <c r="C8" i="9"/>
  <c r="D8" i="9"/>
  <c r="E8" i="9"/>
  <c r="F8" i="9"/>
  <c r="G8" i="9"/>
  <c r="H8" i="9"/>
  <c r="H11" i="9" s="1"/>
  <c r="I8" i="9"/>
  <c r="J8" i="9"/>
  <c r="K8" i="9"/>
  <c r="L8" i="9"/>
  <c r="M8" i="9"/>
  <c r="N8" i="9"/>
  <c r="O8" i="9"/>
  <c r="P8" i="9"/>
  <c r="P11" i="9" s="1"/>
  <c r="Q8" i="9"/>
  <c r="R8" i="9"/>
  <c r="S8" i="9"/>
  <c r="T8" i="9"/>
  <c r="U8" i="9"/>
  <c r="V8" i="9"/>
  <c r="W8" i="9"/>
  <c r="X8" i="9"/>
  <c r="X11" i="9" s="1"/>
  <c r="Y8" i="9"/>
  <c r="Z8" i="9"/>
  <c r="AA8" i="9"/>
  <c r="AB8" i="9"/>
  <c r="AD8" i="9"/>
  <c r="AD11" i="9" s="1"/>
  <c r="AE8" i="9"/>
  <c r="AF8" i="9"/>
  <c r="AG8" i="9"/>
  <c r="AG11" i="9" s="1"/>
  <c r="AH8" i="9"/>
  <c r="AI8" i="9"/>
  <c r="AJ8" i="9"/>
  <c r="AK8" i="9"/>
  <c r="AL8" i="9"/>
  <c r="AM8" i="9"/>
  <c r="AN8" i="9"/>
  <c r="AN11" i="9" s="1"/>
  <c r="AO8" i="9"/>
  <c r="AO11" i="9" s="1"/>
  <c r="AP8" i="9"/>
  <c r="AQ8" i="9"/>
  <c r="AR8" i="9"/>
  <c r="AS8" i="9"/>
  <c r="AT8" i="9"/>
  <c r="AT11" i="9" s="1"/>
  <c r="AU8" i="9"/>
  <c r="AV8" i="9"/>
  <c r="AW8" i="9"/>
  <c r="AW11" i="9" s="1"/>
  <c r="AX8" i="9"/>
  <c r="AY8" i="9"/>
  <c r="AZ8" i="9"/>
  <c r="BA8" i="9"/>
  <c r="BB8" i="9"/>
  <c r="BC8" i="9"/>
  <c r="C10" i="9"/>
  <c r="D10" i="9"/>
  <c r="D11" i="9" s="1"/>
  <c r="E10" i="9"/>
  <c r="F10" i="9"/>
  <c r="G10" i="9"/>
  <c r="H10" i="9"/>
  <c r="I10" i="9"/>
  <c r="I11" i="9" s="1"/>
  <c r="J10" i="9"/>
  <c r="K10" i="9"/>
  <c r="L10" i="9"/>
  <c r="L11" i="9" s="1"/>
  <c r="M10" i="9"/>
  <c r="N10" i="9"/>
  <c r="O10" i="9"/>
  <c r="P10" i="9"/>
  <c r="Q10" i="9"/>
  <c r="Q11" i="9" s="1"/>
  <c r="R10" i="9"/>
  <c r="R11" i="9" s="1"/>
  <c r="S10" i="9"/>
  <c r="T10" i="9"/>
  <c r="T11" i="9" s="1"/>
  <c r="U10" i="9"/>
  <c r="V10" i="9"/>
  <c r="W10" i="9"/>
  <c r="X10" i="9"/>
  <c r="Y10" i="9"/>
  <c r="Y11" i="9" s="1"/>
  <c r="Z10" i="9"/>
  <c r="AA10" i="9"/>
  <c r="AB10" i="9"/>
  <c r="AB11" i="9" s="1"/>
  <c r="AD10" i="9"/>
  <c r="AE10" i="9"/>
  <c r="AF10" i="9"/>
  <c r="AG10" i="9"/>
  <c r="AH10" i="9"/>
  <c r="AH11" i="9" s="1"/>
  <c r="AI10" i="9"/>
  <c r="AI11" i="9" s="1"/>
  <c r="AJ10" i="9"/>
  <c r="AK10" i="9"/>
  <c r="AK11" i="9" s="1"/>
  <c r="AL10" i="9"/>
  <c r="AM10" i="9"/>
  <c r="AN10" i="9"/>
  <c r="AO10" i="9"/>
  <c r="AP10" i="9"/>
  <c r="AP11" i="9" s="1"/>
  <c r="AQ10" i="9"/>
  <c r="AR10" i="9"/>
  <c r="AS10" i="9"/>
  <c r="AS11" i="9" s="1"/>
  <c r="AT10" i="9"/>
  <c r="AU10" i="9"/>
  <c r="AV10" i="9"/>
  <c r="AW10" i="9"/>
  <c r="AX10" i="9"/>
  <c r="AX11" i="9" s="1"/>
  <c r="AY10" i="9"/>
  <c r="AY11" i="9" s="1"/>
  <c r="AZ10" i="9"/>
  <c r="BA10" i="9"/>
  <c r="BA11" i="9" s="1"/>
  <c r="BB10" i="9"/>
  <c r="BC10" i="9"/>
  <c r="J11" i="9"/>
  <c r="O11" i="9"/>
  <c r="Z11" i="9"/>
  <c r="AF11" i="9"/>
  <c r="AQ11" i="9"/>
  <c r="AV11" i="9"/>
  <c r="C12" i="9"/>
  <c r="C15" i="9" s="1"/>
  <c r="D12" i="9"/>
  <c r="D15" i="9" s="1"/>
  <c r="E12" i="9"/>
  <c r="F12" i="9"/>
  <c r="F15" i="9" s="1"/>
  <c r="G12" i="9"/>
  <c r="H12" i="9"/>
  <c r="I12" i="9"/>
  <c r="I15" i="9" s="1"/>
  <c r="J12" i="9"/>
  <c r="J15" i="9" s="1"/>
  <c r="K12" i="9"/>
  <c r="K15" i="9" s="1"/>
  <c r="L12" i="9"/>
  <c r="L15" i="9" s="1"/>
  <c r="M12" i="9"/>
  <c r="M15" i="9" s="1"/>
  <c r="N12" i="9"/>
  <c r="N15" i="9" s="1"/>
  <c r="O12" i="9"/>
  <c r="P12" i="9"/>
  <c r="Q12" i="9"/>
  <c r="Q15" i="9" s="1"/>
  <c r="R12" i="9"/>
  <c r="R15" i="9" s="1"/>
  <c r="S12" i="9"/>
  <c r="S15" i="9" s="1"/>
  <c r="T12" i="9"/>
  <c r="T15" i="9" s="1"/>
  <c r="U12" i="9"/>
  <c r="V12" i="9"/>
  <c r="V15" i="9" s="1"/>
  <c r="W12" i="9"/>
  <c r="X12" i="9"/>
  <c r="Y12" i="9"/>
  <c r="Y15" i="9" s="1"/>
  <c r="Z12" i="9"/>
  <c r="Z15" i="9" s="1"/>
  <c r="AA12" i="9"/>
  <c r="AA15" i="9" s="1"/>
  <c r="AB12" i="9"/>
  <c r="AB15" i="9" s="1"/>
  <c r="AD12" i="9"/>
  <c r="AD15" i="9" s="1"/>
  <c r="AE12" i="9"/>
  <c r="AE15" i="9" s="1"/>
  <c r="AF12" i="9"/>
  <c r="AF15" i="9" s="1"/>
  <c r="AG12" i="9"/>
  <c r="AH12" i="9"/>
  <c r="AH15" i="9" s="1"/>
  <c r="AI12" i="9"/>
  <c r="AI15" i="9" s="1"/>
  <c r="AJ12" i="9"/>
  <c r="AJ15" i="9" s="1"/>
  <c r="AK12" i="9"/>
  <c r="AK15" i="9" s="1"/>
  <c r="AL12" i="9"/>
  <c r="AM12" i="9"/>
  <c r="AM15" i="9" s="1"/>
  <c r="AN12" i="9"/>
  <c r="AO12" i="9"/>
  <c r="AP12" i="9"/>
  <c r="AP15" i="9" s="1"/>
  <c r="AQ12" i="9"/>
  <c r="AR12" i="9"/>
  <c r="AR15" i="9" s="1"/>
  <c r="AS12" i="9"/>
  <c r="AS15" i="9" s="1"/>
  <c r="AT12" i="9"/>
  <c r="AT36" i="9" s="1"/>
  <c r="AU12" i="9"/>
  <c r="AU15" i="9" s="1"/>
  <c r="AV12" i="9"/>
  <c r="AW12" i="9"/>
  <c r="AX12" i="9"/>
  <c r="AX15" i="9" s="1"/>
  <c r="AY12" i="9"/>
  <c r="AY15" i="9" s="1"/>
  <c r="AZ12" i="9"/>
  <c r="AZ15" i="9" s="1"/>
  <c r="BA12" i="9"/>
  <c r="BA15" i="9" s="1"/>
  <c r="BB12" i="9"/>
  <c r="BC12" i="9"/>
  <c r="BC15" i="9" s="1"/>
  <c r="E15" i="9"/>
  <c r="H15" i="9"/>
  <c r="P15" i="9"/>
  <c r="U15" i="9"/>
  <c r="X15" i="9"/>
  <c r="AG15" i="9"/>
  <c r="AL15" i="9"/>
  <c r="AO15" i="9"/>
  <c r="AQ15" i="9"/>
  <c r="AW15" i="9"/>
  <c r="BB15" i="9"/>
  <c r="C17" i="9"/>
  <c r="D17" i="9"/>
  <c r="E17" i="9"/>
  <c r="F17" i="9"/>
  <c r="G17" i="9"/>
  <c r="H17" i="9"/>
  <c r="I17" i="9"/>
  <c r="J17" i="9"/>
  <c r="K17" i="9"/>
  <c r="L17" i="9"/>
  <c r="M17" i="9"/>
  <c r="N17" i="9"/>
  <c r="O17" i="9"/>
  <c r="P17" i="9"/>
  <c r="Q17" i="9"/>
  <c r="R17" i="9"/>
  <c r="S17" i="9"/>
  <c r="T17" i="9"/>
  <c r="U17" i="9"/>
  <c r="V17" i="9"/>
  <c r="W17" i="9"/>
  <c r="X17" i="9"/>
  <c r="Y17" i="9"/>
  <c r="Z17" i="9"/>
  <c r="AA17" i="9"/>
  <c r="AB17" i="9"/>
  <c r="AD17" i="9"/>
  <c r="AE17" i="9"/>
  <c r="AF17" i="9"/>
  <c r="AG17" i="9"/>
  <c r="AG30" i="9" s="1"/>
  <c r="AH17" i="9"/>
  <c r="AI17" i="9"/>
  <c r="AJ17" i="9"/>
  <c r="AK17" i="9"/>
  <c r="AL17" i="9"/>
  <c r="AM17" i="9"/>
  <c r="AN17" i="9"/>
  <c r="AO17" i="9"/>
  <c r="AP17" i="9"/>
  <c r="AQ17" i="9"/>
  <c r="AR17" i="9"/>
  <c r="AS17" i="9"/>
  <c r="AT17" i="9"/>
  <c r="AU17" i="9"/>
  <c r="AV17" i="9"/>
  <c r="AW17" i="9"/>
  <c r="AW30" i="9" s="1"/>
  <c r="AX17" i="9"/>
  <c r="AY17" i="9"/>
  <c r="AZ17" i="9"/>
  <c r="BA17" i="9"/>
  <c r="BB17" i="9"/>
  <c r="BC17" i="9"/>
  <c r="C18" i="9"/>
  <c r="D18" i="9"/>
  <c r="E18" i="9"/>
  <c r="F18" i="9"/>
  <c r="G18" i="9"/>
  <c r="H18" i="9"/>
  <c r="I18" i="9"/>
  <c r="J18" i="9"/>
  <c r="K18" i="9"/>
  <c r="L18" i="9"/>
  <c r="M18" i="9"/>
  <c r="N18" i="9"/>
  <c r="O18" i="9"/>
  <c r="P18" i="9"/>
  <c r="Q18" i="9"/>
  <c r="R18" i="9"/>
  <c r="S18" i="9"/>
  <c r="T18" i="9"/>
  <c r="U18" i="9"/>
  <c r="V18" i="9"/>
  <c r="W18" i="9"/>
  <c r="X18" i="9"/>
  <c r="Y18" i="9"/>
  <c r="Z18" i="9"/>
  <c r="AA18" i="9"/>
  <c r="AB18" i="9"/>
  <c r="AD18" i="9"/>
  <c r="AE18" i="9"/>
  <c r="AF18" i="9"/>
  <c r="AG18" i="9"/>
  <c r="AH18" i="9"/>
  <c r="AI18" i="9"/>
  <c r="AJ18" i="9"/>
  <c r="AK18" i="9"/>
  <c r="AL18" i="9"/>
  <c r="AM18" i="9"/>
  <c r="AN18" i="9"/>
  <c r="AO18" i="9"/>
  <c r="AP18" i="9"/>
  <c r="AQ18" i="9"/>
  <c r="AR18" i="9"/>
  <c r="AS18" i="9"/>
  <c r="AT18" i="9"/>
  <c r="AU18" i="9"/>
  <c r="AV18" i="9"/>
  <c r="AW18" i="9"/>
  <c r="AX18" i="9"/>
  <c r="AY18" i="9"/>
  <c r="AZ18" i="9"/>
  <c r="BA18" i="9"/>
  <c r="BB18" i="9"/>
  <c r="BC18" i="9"/>
  <c r="C19" i="9"/>
  <c r="D19" i="9"/>
  <c r="E19" i="9"/>
  <c r="F19" i="9"/>
  <c r="G19" i="9"/>
  <c r="H19" i="9"/>
  <c r="I19" i="9"/>
  <c r="J19" i="9"/>
  <c r="K19" i="9"/>
  <c r="L19" i="9"/>
  <c r="M19" i="9"/>
  <c r="N19" i="9"/>
  <c r="O19" i="9"/>
  <c r="P19" i="9"/>
  <c r="Q19" i="9"/>
  <c r="R19" i="9"/>
  <c r="S19" i="9"/>
  <c r="T19" i="9"/>
  <c r="U19" i="9"/>
  <c r="V19" i="9"/>
  <c r="W19" i="9"/>
  <c r="X19" i="9"/>
  <c r="Y19" i="9"/>
  <c r="Z19" i="9"/>
  <c r="AA19" i="9"/>
  <c r="AB19" i="9"/>
  <c r="AD19" i="9"/>
  <c r="AE19" i="9"/>
  <c r="AF19" i="9"/>
  <c r="AG19" i="9"/>
  <c r="AH19" i="9"/>
  <c r="AI19" i="9"/>
  <c r="AJ19" i="9"/>
  <c r="AK19" i="9"/>
  <c r="AL19" i="9"/>
  <c r="AM19" i="9"/>
  <c r="AN19" i="9"/>
  <c r="AO19" i="9"/>
  <c r="AP19" i="9"/>
  <c r="AQ19" i="9"/>
  <c r="AR19" i="9"/>
  <c r="AS19" i="9"/>
  <c r="AT19" i="9"/>
  <c r="AU19" i="9"/>
  <c r="AV19" i="9"/>
  <c r="AW19" i="9"/>
  <c r="AX19" i="9"/>
  <c r="AY19" i="9"/>
  <c r="AZ19" i="9"/>
  <c r="BA19" i="9"/>
  <c r="BB19" i="9"/>
  <c r="BC19" i="9"/>
  <c r="C20" i="9"/>
  <c r="D20" i="9"/>
  <c r="E20" i="9"/>
  <c r="F20" i="9"/>
  <c r="G20" i="9"/>
  <c r="H20" i="9"/>
  <c r="I20" i="9"/>
  <c r="J20" i="9"/>
  <c r="K20" i="9"/>
  <c r="L20" i="9"/>
  <c r="M20" i="9"/>
  <c r="N20" i="9"/>
  <c r="O20" i="9"/>
  <c r="P20" i="9"/>
  <c r="Q20" i="9"/>
  <c r="R20" i="9"/>
  <c r="S20" i="9"/>
  <c r="T20" i="9"/>
  <c r="U20" i="9"/>
  <c r="V20" i="9"/>
  <c r="W20" i="9"/>
  <c r="X20" i="9"/>
  <c r="Y20" i="9"/>
  <c r="Z20" i="9"/>
  <c r="AA20" i="9"/>
  <c r="AB20" i="9"/>
  <c r="AD20" i="9"/>
  <c r="AE20" i="9"/>
  <c r="AF20" i="9"/>
  <c r="AG20" i="9"/>
  <c r="AH20" i="9"/>
  <c r="AI20" i="9"/>
  <c r="AJ20" i="9"/>
  <c r="AK20" i="9"/>
  <c r="AL20" i="9"/>
  <c r="AM20" i="9"/>
  <c r="AN20" i="9"/>
  <c r="AO20" i="9"/>
  <c r="AP20" i="9"/>
  <c r="AQ20" i="9"/>
  <c r="AR20" i="9"/>
  <c r="AS20" i="9"/>
  <c r="AT20" i="9"/>
  <c r="AU20" i="9"/>
  <c r="AV20" i="9"/>
  <c r="AW20" i="9"/>
  <c r="AX20" i="9"/>
  <c r="AY20" i="9"/>
  <c r="AZ20" i="9"/>
  <c r="BA20" i="9"/>
  <c r="BB20" i="9"/>
  <c r="BC20" i="9"/>
  <c r="C21" i="9"/>
  <c r="D21" i="9"/>
  <c r="E21" i="9"/>
  <c r="F21" i="9"/>
  <c r="G21" i="9"/>
  <c r="H21" i="9"/>
  <c r="I21" i="9"/>
  <c r="J21" i="9"/>
  <c r="K21" i="9"/>
  <c r="L21" i="9"/>
  <c r="M21" i="9"/>
  <c r="N21" i="9"/>
  <c r="O21" i="9"/>
  <c r="P21" i="9"/>
  <c r="Q21" i="9"/>
  <c r="R21" i="9"/>
  <c r="S21" i="9"/>
  <c r="T21" i="9"/>
  <c r="U21" i="9"/>
  <c r="V21" i="9"/>
  <c r="W21" i="9"/>
  <c r="X21" i="9"/>
  <c r="Y21" i="9"/>
  <c r="Z21" i="9"/>
  <c r="AA21" i="9"/>
  <c r="AB21" i="9"/>
  <c r="AD21" i="9"/>
  <c r="AE21" i="9"/>
  <c r="AF21" i="9"/>
  <c r="AG21" i="9"/>
  <c r="AH21" i="9"/>
  <c r="AI21" i="9"/>
  <c r="AJ21" i="9"/>
  <c r="AK21" i="9"/>
  <c r="AL21" i="9"/>
  <c r="AM21" i="9"/>
  <c r="AN21" i="9"/>
  <c r="AN30" i="9" s="1"/>
  <c r="AO21" i="9"/>
  <c r="AP21" i="9"/>
  <c r="AQ21" i="9"/>
  <c r="AR21" i="9"/>
  <c r="AS21" i="9"/>
  <c r="AT21" i="9"/>
  <c r="AU21" i="9"/>
  <c r="AV21" i="9"/>
  <c r="AW21" i="9"/>
  <c r="AX21" i="9"/>
  <c r="AY21" i="9"/>
  <c r="AZ21" i="9"/>
  <c r="BA21" i="9"/>
  <c r="BB21" i="9"/>
  <c r="BC21" i="9"/>
  <c r="C22" i="9"/>
  <c r="D22" i="9"/>
  <c r="E22" i="9"/>
  <c r="F22" i="9"/>
  <c r="G22" i="9"/>
  <c r="H22" i="9"/>
  <c r="I22" i="9"/>
  <c r="J22" i="9"/>
  <c r="K22" i="9"/>
  <c r="L22" i="9"/>
  <c r="M22" i="9"/>
  <c r="N22" i="9"/>
  <c r="O22" i="9"/>
  <c r="P22" i="9"/>
  <c r="Q22" i="9"/>
  <c r="R22" i="9"/>
  <c r="S22" i="9"/>
  <c r="T22" i="9"/>
  <c r="U22" i="9"/>
  <c r="V22" i="9"/>
  <c r="W22" i="9"/>
  <c r="X22" i="9"/>
  <c r="Y22" i="9"/>
  <c r="Z22" i="9"/>
  <c r="AA22" i="9"/>
  <c r="AB22" i="9"/>
  <c r="AD22" i="9"/>
  <c r="AE22" i="9"/>
  <c r="AF22" i="9"/>
  <c r="AG22" i="9"/>
  <c r="AH22" i="9"/>
  <c r="AI22" i="9"/>
  <c r="AJ22" i="9"/>
  <c r="AK22" i="9"/>
  <c r="AL22" i="9"/>
  <c r="AM22" i="9"/>
  <c r="AN22" i="9"/>
  <c r="AO22" i="9"/>
  <c r="AP22" i="9"/>
  <c r="AQ22" i="9"/>
  <c r="AR22" i="9"/>
  <c r="AS22" i="9"/>
  <c r="AT22" i="9"/>
  <c r="AU22" i="9"/>
  <c r="AV22" i="9"/>
  <c r="AW22" i="9"/>
  <c r="AX22" i="9"/>
  <c r="AY22" i="9"/>
  <c r="AZ22" i="9"/>
  <c r="BA22" i="9"/>
  <c r="BB22" i="9"/>
  <c r="BC22" i="9"/>
  <c r="C23" i="9"/>
  <c r="D23" i="9"/>
  <c r="E23" i="9"/>
  <c r="F23" i="9"/>
  <c r="G23" i="9"/>
  <c r="H23" i="9"/>
  <c r="I23" i="9"/>
  <c r="J23" i="9"/>
  <c r="K23" i="9"/>
  <c r="L23" i="9"/>
  <c r="M23" i="9"/>
  <c r="N23" i="9"/>
  <c r="O23" i="9"/>
  <c r="P23" i="9"/>
  <c r="Q23" i="9"/>
  <c r="R23" i="9"/>
  <c r="S23" i="9"/>
  <c r="T23" i="9"/>
  <c r="U23" i="9"/>
  <c r="V23" i="9"/>
  <c r="W23" i="9"/>
  <c r="X23" i="9"/>
  <c r="Y23" i="9"/>
  <c r="Z23" i="9"/>
  <c r="AA23" i="9"/>
  <c r="AB23" i="9"/>
  <c r="AD23" i="9"/>
  <c r="AE23" i="9"/>
  <c r="AF23" i="9"/>
  <c r="AG23" i="9"/>
  <c r="AH23" i="9"/>
  <c r="AI23" i="9"/>
  <c r="AJ23" i="9"/>
  <c r="AK23" i="9"/>
  <c r="AL23" i="9"/>
  <c r="AM23" i="9"/>
  <c r="AN23" i="9"/>
  <c r="AO23" i="9"/>
  <c r="AP23" i="9"/>
  <c r="AQ23" i="9"/>
  <c r="AR23" i="9"/>
  <c r="AS23" i="9"/>
  <c r="AT23" i="9"/>
  <c r="AU23" i="9"/>
  <c r="AV23" i="9"/>
  <c r="AW23" i="9"/>
  <c r="AX23" i="9"/>
  <c r="AY23" i="9"/>
  <c r="AZ23" i="9"/>
  <c r="BA23" i="9"/>
  <c r="BB23" i="9"/>
  <c r="BC23" i="9"/>
  <c r="C24" i="9"/>
  <c r="D24" i="9"/>
  <c r="E24" i="9"/>
  <c r="F24" i="9"/>
  <c r="G24" i="9"/>
  <c r="H24" i="9"/>
  <c r="I24" i="9"/>
  <c r="J24" i="9"/>
  <c r="K24" i="9"/>
  <c r="L24" i="9"/>
  <c r="M24" i="9"/>
  <c r="N24" i="9"/>
  <c r="O24" i="9"/>
  <c r="P24" i="9"/>
  <c r="Q24" i="9"/>
  <c r="R24" i="9"/>
  <c r="S24" i="9"/>
  <c r="T24" i="9"/>
  <c r="U24" i="9"/>
  <c r="V24" i="9"/>
  <c r="W24" i="9"/>
  <c r="X24" i="9"/>
  <c r="Y24" i="9"/>
  <c r="Z24" i="9"/>
  <c r="AA24" i="9"/>
  <c r="AB24" i="9"/>
  <c r="AD24" i="9"/>
  <c r="AE24" i="9"/>
  <c r="AF24" i="9"/>
  <c r="AG24" i="9"/>
  <c r="AH24" i="9"/>
  <c r="AI24" i="9"/>
  <c r="AJ24" i="9"/>
  <c r="AK24" i="9"/>
  <c r="AL24" i="9"/>
  <c r="AM24" i="9"/>
  <c r="AN24" i="9"/>
  <c r="AO24" i="9"/>
  <c r="AP24" i="9"/>
  <c r="AQ24" i="9"/>
  <c r="AR24" i="9"/>
  <c r="AS24" i="9"/>
  <c r="AT24" i="9"/>
  <c r="AU24" i="9"/>
  <c r="AV24" i="9"/>
  <c r="AW24" i="9"/>
  <c r="AX24" i="9"/>
  <c r="AY24" i="9"/>
  <c r="AZ24" i="9"/>
  <c r="BA24" i="9"/>
  <c r="BB24" i="9"/>
  <c r="BC24" i="9"/>
  <c r="C25" i="9"/>
  <c r="D25" i="9"/>
  <c r="E25" i="9"/>
  <c r="F25" i="9"/>
  <c r="G25" i="9"/>
  <c r="H25" i="9"/>
  <c r="I25" i="9"/>
  <c r="J25" i="9"/>
  <c r="K25" i="9"/>
  <c r="L25" i="9"/>
  <c r="M25" i="9"/>
  <c r="N25" i="9"/>
  <c r="O25" i="9"/>
  <c r="P25" i="9"/>
  <c r="Q25" i="9"/>
  <c r="R25" i="9"/>
  <c r="S25" i="9"/>
  <c r="T25" i="9"/>
  <c r="U25" i="9"/>
  <c r="V25" i="9"/>
  <c r="W25" i="9"/>
  <c r="X25" i="9"/>
  <c r="Y25" i="9"/>
  <c r="Z25" i="9"/>
  <c r="AA25" i="9"/>
  <c r="AB25" i="9"/>
  <c r="AD25" i="9"/>
  <c r="AE25" i="9"/>
  <c r="AF25" i="9"/>
  <c r="AG25" i="9"/>
  <c r="AH25" i="9"/>
  <c r="AI25" i="9"/>
  <c r="AJ25" i="9"/>
  <c r="AK25" i="9"/>
  <c r="AL25" i="9"/>
  <c r="AM25" i="9"/>
  <c r="AN25" i="9"/>
  <c r="AO25" i="9"/>
  <c r="AP25" i="9"/>
  <c r="AQ25" i="9"/>
  <c r="AR25" i="9"/>
  <c r="AS25" i="9"/>
  <c r="AT25" i="9"/>
  <c r="AU25" i="9"/>
  <c r="AV25" i="9"/>
  <c r="AW25" i="9"/>
  <c r="AX25" i="9"/>
  <c r="AY25" i="9"/>
  <c r="AZ25" i="9"/>
  <c r="BA25" i="9"/>
  <c r="BB25" i="9"/>
  <c r="BC25" i="9"/>
  <c r="C26" i="9"/>
  <c r="D26" i="9"/>
  <c r="E26" i="9"/>
  <c r="F26" i="9"/>
  <c r="G26" i="9"/>
  <c r="H26" i="9"/>
  <c r="I26" i="9"/>
  <c r="J26" i="9"/>
  <c r="K26" i="9"/>
  <c r="L26" i="9"/>
  <c r="M26" i="9"/>
  <c r="N26" i="9"/>
  <c r="O26" i="9"/>
  <c r="P26" i="9"/>
  <c r="Q26" i="9"/>
  <c r="R26" i="9"/>
  <c r="S26" i="9"/>
  <c r="T26" i="9"/>
  <c r="U26" i="9"/>
  <c r="V26" i="9"/>
  <c r="W26" i="9"/>
  <c r="X26" i="9"/>
  <c r="Y26" i="9"/>
  <c r="Z26" i="9"/>
  <c r="AA26" i="9"/>
  <c r="AB26" i="9"/>
  <c r="AD26" i="9"/>
  <c r="AE26" i="9"/>
  <c r="AF26" i="9"/>
  <c r="AG26" i="9"/>
  <c r="AH26" i="9"/>
  <c r="AI26" i="9"/>
  <c r="AJ26" i="9"/>
  <c r="AK26" i="9"/>
  <c r="AL26" i="9"/>
  <c r="AM26" i="9"/>
  <c r="AN26" i="9"/>
  <c r="AO26" i="9"/>
  <c r="AP26" i="9"/>
  <c r="AQ26" i="9"/>
  <c r="AR26" i="9"/>
  <c r="AS26" i="9"/>
  <c r="AT26" i="9"/>
  <c r="AU26" i="9"/>
  <c r="AV26" i="9"/>
  <c r="AW26" i="9"/>
  <c r="AX26" i="9"/>
  <c r="AY26" i="9"/>
  <c r="AZ26" i="9"/>
  <c r="BA26" i="9"/>
  <c r="BB26" i="9"/>
  <c r="BC26" i="9"/>
  <c r="C27" i="9"/>
  <c r="D27" i="9"/>
  <c r="E27" i="9"/>
  <c r="F27" i="9"/>
  <c r="G27" i="9"/>
  <c r="H27" i="9"/>
  <c r="I27" i="9"/>
  <c r="J27" i="9"/>
  <c r="K27" i="9"/>
  <c r="L27" i="9"/>
  <c r="M27" i="9"/>
  <c r="N27" i="9"/>
  <c r="O27" i="9"/>
  <c r="P27" i="9"/>
  <c r="Q27" i="9"/>
  <c r="R27" i="9"/>
  <c r="S27" i="9"/>
  <c r="T27" i="9"/>
  <c r="U27" i="9"/>
  <c r="V27" i="9"/>
  <c r="W27" i="9"/>
  <c r="X27" i="9"/>
  <c r="Y27" i="9"/>
  <c r="Z27" i="9"/>
  <c r="AA27" i="9"/>
  <c r="AB27" i="9"/>
  <c r="AD27" i="9"/>
  <c r="AE27" i="9"/>
  <c r="AF27" i="9"/>
  <c r="AF30" i="9" s="1"/>
  <c r="AG27" i="9"/>
  <c r="AH27" i="9"/>
  <c r="AI27" i="9"/>
  <c r="AJ27" i="9"/>
  <c r="AK27" i="9"/>
  <c r="AL27" i="9"/>
  <c r="AM27" i="9"/>
  <c r="AN27" i="9"/>
  <c r="AO27" i="9"/>
  <c r="AP27" i="9"/>
  <c r="AQ27" i="9"/>
  <c r="AR27" i="9"/>
  <c r="AS27" i="9"/>
  <c r="AT27" i="9"/>
  <c r="AU27" i="9"/>
  <c r="AV27" i="9"/>
  <c r="AV30" i="9" s="1"/>
  <c r="AW27" i="9"/>
  <c r="AX27" i="9"/>
  <c r="AY27" i="9"/>
  <c r="AZ27" i="9"/>
  <c r="BA27" i="9"/>
  <c r="BB27" i="9"/>
  <c r="BC27" i="9"/>
  <c r="C28" i="9"/>
  <c r="D28" i="9"/>
  <c r="E28" i="9"/>
  <c r="F28" i="9"/>
  <c r="G28" i="9"/>
  <c r="H28" i="9"/>
  <c r="I28" i="9"/>
  <c r="J28" i="9"/>
  <c r="K28" i="9"/>
  <c r="L28" i="9"/>
  <c r="M28" i="9"/>
  <c r="N28" i="9"/>
  <c r="O28" i="9"/>
  <c r="P28" i="9"/>
  <c r="Q28" i="9"/>
  <c r="R28" i="9"/>
  <c r="S28" i="9"/>
  <c r="T28" i="9"/>
  <c r="U28" i="9"/>
  <c r="V28" i="9"/>
  <c r="W28" i="9"/>
  <c r="X28" i="9"/>
  <c r="Y28" i="9"/>
  <c r="Z28" i="9"/>
  <c r="AA28" i="9"/>
  <c r="AB28" i="9"/>
  <c r="AD28" i="9"/>
  <c r="AE28" i="9"/>
  <c r="AF28" i="9"/>
  <c r="AG28" i="9"/>
  <c r="AH28" i="9"/>
  <c r="AI28" i="9"/>
  <c r="AJ28" i="9"/>
  <c r="AK28" i="9"/>
  <c r="AL28" i="9"/>
  <c r="AM28" i="9"/>
  <c r="AN28" i="9"/>
  <c r="AO28" i="9"/>
  <c r="AP28" i="9"/>
  <c r="AQ28" i="9"/>
  <c r="AR28" i="9"/>
  <c r="AS28" i="9"/>
  <c r="AT28" i="9"/>
  <c r="AU28" i="9"/>
  <c r="AV28" i="9"/>
  <c r="AW28" i="9"/>
  <c r="AX28" i="9"/>
  <c r="AY28" i="9"/>
  <c r="AZ28" i="9"/>
  <c r="BA28" i="9"/>
  <c r="BB28" i="9"/>
  <c r="BC28" i="9"/>
  <c r="C29" i="9"/>
  <c r="D29" i="9"/>
  <c r="E29" i="9"/>
  <c r="F29" i="9"/>
  <c r="G29" i="9"/>
  <c r="H29" i="9"/>
  <c r="I29" i="9"/>
  <c r="J29" i="9"/>
  <c r="K29" i="9"/>
  <c r="L29" i="9"/>
  <c r="M29" i="9"/>
  <c r="N29" i="9"/>
  <c r="O29" i="9"/>
  <c r="P29" i="9"/>
  <c r="Q29" i="9"/>
  <c r="R29" i="9"/>
  <c r="S29" i="9"/>
  <c r="T29" i="9"/>
  <c r="U29" i="9"/>
  <c r="V29" i="9"/>
  <c r="W29" i="9"/>
  <c r="X29" i="9"/>
  <c r="Y29" i="9"/>
  <c r="Z29" i="9"/>
  <c r="AA29" i="9"/>
  <c r="AB29" i="9"/>
  <c r="AD29" i="9"/>
  <c r="AE29" i="9"/>
  <c r="AF29" i="9"/>
  <c r="AG29" i="9"/>
  <c r="AH29" i="9"/>
  <c r="AI29" i="9"/>
  <c r="AJ29" i="9"/>
  <c r="AK29" i="9"/>
  <c r="AL29" i="9"/>
  <c r="AM29" i="9"/>
  <c r="AN29" i="9"/>
  <c r="AO29" i="9"/>
  <c r="AP29" i="9"/>
  <c r="AQ29" i="9"/>
  <c r="AR29" i="9"/>
  <c r="AS29" i="9"/>
  <c r="AT29" i="9"/>
  <c r="AU29" i="9"/>
  <c r="AV29" i="9"/>
  <c r="AW29" i="9"/>
  <c r="AX29" i="9"/>
  <c r="AY29" i="9"/>
  <c r="AZ29" i="9"/>
  <c r="BA29" i="9"/>
  <c r="BB29" i="9"/>
  <c r="BC29" i="9"/>
  <c r="G30" i="9"/>
  <c r="J30" i="9"/>
  <c r="U30" i="9"/>
  <c r="X30" i="9"/>
  <c r="AO30" i="9"/>
  <c r="C32" i="9"/>
  <c r="C36" i="9" s="1"/>
  <c r="D32" i="9"/>
  <c r="E32" i="9"/>
  <c r="F32" i="9"/>
  <c r="G32" i="9"/>
  <c r="H32" i="9"/>
  <c r="I32" i="9"/>
  <c r="J32" i="9"/>
  <c r="K32" i="9"/>
  <c r="K36" i="9" s="1"/>
  <c r="L32" i="9"/>
  <c r="M32" i="9"/>
  <c r="N32" i="9"/>
  <c r="O32" i="9"/>
  <c r="P32" i="9"/>
  <c r="Q32" i="9"/>
  <c r="R32" i="9"/>
  <c r="S32" i="9"/>
  <c r="T32" i="9"/>
  <c r="U32" i="9"/>
  <c r="V32" i="9"/>
  <c r="W32" i="9"/>
  <c r="X32" i="9"/>
  <c r="Y32" i="9"/>
  <c r="Z32" i="9"/>
  <c r="AA32" i="9"/>
  <c r="AA36" i="9" s="1"/>
  <c r="AB32" i="9"/>
  <c r="AD32" i="9"/>
  <c r="AE32" i="9"/>
  <c r="AF32" i="9"/>
  <c r="AG32" i="9"/>
  <c r="AH32" i="9"/>
  <c r="AH35" i="9" s="1"/>
  <c r="AI32" i="9"/>
  <c r="AI35" i="9" s="1"/>
  <c r="AJ32" i="9"/>
  <c r="AJ36" i="9" s="1"/>
  <c r="AK32" i="9"/>
  <c r="AK35" i="9" s="1"/>
  <c r="AL32" i="9"/>
  <c r="AM32" i="9"/>
  <c r="AN32" i="9"/>
  <c r="AO32" i="9"/>
  <c r="AP32" i="9"/>
  <c r="AP35" i="9" s="1"/>
  <c r="AQ32" i="9"/>
  <c r="AQ35" i="9" s="1"/>
  <c r="AR32" i="9"/>
  <c r="AR36" i="9" s="1"/>
  <c r="AS32" i="9"/>
  <c r="AS35" i="9" s="1"/>
  <c r="AT32" i="9"/>
  <c r="AU32" i="9"/>
  <c r="AV32" i="9"/>
  <c r="AW32" i="9"/>
  <c r="AX32" i="9"/>
  <c r="AY32" i="9"/>
  <c r="AY35" i="9" s="1"/>
  <c r="AZ32" i="9"/>
  <c r="AZ36" i="9" s="1"/>
  <c r="BA32" i="9"/>
  <c r="BA35" i="9" s="1"/>
  <c r="BB32" i="9"/>
  <c r="BC32" i="9"/>
  <c r="C34" i="9"/>
  <c r="D34" i="9"/>
  <c r="E34" i="9"/>
  <c r="E35" i="9" s="1"/>
  <c r="F34" i="9"/>
  <c r="F35" i="9" s="1"/>
  <c r="G34" i="9"/>
  <c r="G35" i="9" s="1"/>
  <c r="H34" i="9"/>
  <c r="H35" i="9" s="1"/>
  <c r="I34" i="9"/>
  <c r="J34" i="9"/>
  <c r="K34" i="9"/>
  <c r="L34" i="9"/>
  <c r="M34" i="9"/>
  <c r="M35" i="9" s="1"/>
  <c r="N34" i="9"/>
  <c r="O34" i="9"/>
  <c r="O35" i="9" s="1"/>
  <c r="P34" i="9"/>
  <c r="P35" i="9" s="1"/>
  <c r="Q34" i="9"/>
  <c r="R34" i="9"/>
  <c r="S34" i="9"/>
  <c r="T34" i="9"/>
  <c r="U34" i="9"/>
  <c r="U35" i="9" s="1"/>
  <c r="V34" i="9"/>
  <c r="V35" i="9" s="1"/>
  <c r="W34" i="9"/>
  <c r="W35" i="9" s="1"/>
  <c r="X34" i="9"/>
  <c r="X35" i="9" s="1"/>
  <c r="Y34" i="9"/>
  <c r="Z34" i="9"/>
  <c r="AA34" i="9"/>
  <c r="AB34" i="9"/>
  <c r="AD34" i="9"/>
  <c r="AD35" i="9" s="1"/>
  <c r="AE34" i="9"/>
  <c r="AF34" i="9"/>
  <c r="AF35" i="9" s="1"/>
  <c r="AG34" i="9"/>
  <c r="AG35" i="9" s="1"/>
  <c r="AH34" i="9"/>
  <c r="AI34" i="9"/>
  <c r="AJ34" i="9"/>
  <c r="AK34" i="9"/>
  <c r="AL34" i="9"/>
  <c r="AL35" i="9" s="1"/>
  <c r="AM34" i="9"/>
  <c r="AM35" i="9" s="1"/>
  <c r="AN34" i="9"/>
  <c r="AN35" i="9" s="1"/>
  <c r="AO34" i="9"/>
  <c r="AO35" i="9" s="1"/>
  <c r="AP34" i="9"/>
  <c r="AQ34" i="9"/>
  <c r="AR34" i="9"/>
  <c r="AS34" i="9"/>
  <c r="AT34" i="9"/>
  <c r="AT35" i="9" s="1"/>
  <c r="AU34" i="9"/>
  <c r="AU35" i="9" s="1"/>
  <c r="AV34" i="9"/>
  <c r="AV35" i="9" s="1"/>
  <c r="AW34" i="9"/>
  <c r="AW35" i="9" s="1"/>
  <c r="AX34" i="9"/>
  <c r="AY34" i="9"/>
  <c r="AZ34" i="9"/>
  <c r="BA34" i="9"/>
  <c r="BB34" i="9"/>
  <c r="BB35" i="9" s="1"/>
  <c r="BC34" i="9"/>
  <c r="BC35" i="9" s="1"/>
  <c r="C35" i="9"/>
  <c r="D35" i="9"/>
  <c r="N35" i="9"/>
  <c r="T35" i="9"/>
  <c r="AE35" i="9"/>
  <c r="AJ35" i="9"/>
  <c r="AR35" i="9"/>
  <c r="AX35" i="9"/>
  <c r="F36" i="9"/>
  <c r="M36" i="9"/>
  <c r="T36" i="9"/>
  <c r="AD36" i="9"/>
  <c r="AE36" i="9"/>
  <c r="AF36" i="9"/>
  <c r="BC36" i="9"/>
  <c r="C38" i="9"/>
  <c r="D38" i="9"/>
  <c r="E38" i="9"/>
  <c r="F38" i="9"/>
  <c r="G38" i="9"/>
  <c r="H38" i="9"/>
  <c r="I38" i="9"/>
  <c r="J38" i="9"/>
  <c r="K38" i="9"/>
  <c r="L38" i="9"/>
  <c r="M38" i="9"/>
  <c r="N38" i="9"/>
  <c r="O38" i="9"/>
  <c r="P38" i="9"/>
  <c r="Q38" i="9"/>
  <c r="R38" i="9"/>
  <c r="S38" i="9"/>
  <c r="T38" i="9"/>
  <c r="U38" i="9"/>
  <c r="V38" i="9"/>
  <c r="W38" i="9"/>
  <c r="X38" i="9"/>
  <c r="Y38" i="9"/>
  <c r="Z38" i="9"/>
  <c r="AA38" i="9"/>
  <c r="AB38" i="9"/>
  <c r="AD38" i="9"/>
  <c r="AE38" i="9"/>
  <c r="AF38" i="9"/>
  <c r="AG38" i="9"/>
  <c r="AH38" i="9"/>
  <c r="AI38" i="9"/>
  <c r="AJ38" i="9"/>
  <c r="AK38" i="9"/>
  <c r="AL38" i="9"/>
  <c r="AM38" i="9"/>
  <c r="AN38" i="9"/>
  <c r="AO38" i="9"/>
  <c r="AP38" i="9"/>
  <c r="AQ38" i="9"/>
  <c r="AR38" i="9"/>
  <c r="AS38" i="9"/>
  <c r="AT38" i="9"/>
  <c r="AU38" i="9"/>
  <c r="AV38" i="9"/>
  <c r="AW38" i="9"/>
  <c r="AX38" i="9"/>
  <c r="AY38" i="9"/>
  <c r="AZ38" i="9"/>
  <c r="BA38" i="9"/>
  <c r="BB38" i="9"/>
  <c r="BC38" i="9"/>
  <c r="C39" i="9"/>
  <c r="D39" i="9"/>
  <c r="E39" i="9"/>
  <c r="F39" i="9"/>
  <c r="G39" i="9"/>
  <c r="H39" i="9"/>
  <c r="I39" i="9"/>
  <c r="J39" i="9"/>
  <c r="K39" i="9"/>
  <c r="L39" i="9"/>
  <c r="M39" i="9"/>
  <c r="N39" i="9"/>
  <c r="O39" i="9"/>
  <c r="P39" i="9"/>
  <c r="Q39" i="9"/>
  <c r="R39" i="9"/>
  <c r="S39" i="9"/>
  <c r="T39" i="9"/>
  <c r="U39" i="9"/>
  <c r="V39" i="9"/>
  <c r="W39" i="9"/>
  <c r="X39" i="9"/>
  <c r="Y39" i="9"/>
  <c r="Z39" i="9"/>
  <c r="AA39" i="9"/>
  <c r="AB39" i="9"/>
  <c r="AD39" i="9"/>
  <c r="AE39" i="9"/>
  <c r="AF39" i="9"/>
  <c r="AG39" i="9"/>
  <c r="AH39" i="9"/>
  <c r="AI39" i="9"/>
  <c r="AJ39" i="9"/>
  <c r="AK39" i="9"/>
  <c r="AL39" i="9"/>
  <c r="AM39" i="9"/>
  <c r="AN39" i="9"/>
  <c r="AO39" i="9"/>
  <c r="AP39" i="9"/>
  <c r="AQ39" i="9"/>
  <c r="AR39" i="9"/>
  <c r="AS39" i="9"/>
  <c r="AT39" i="9"/>
  <c r="AU39" i="9"/>
  <c r="AV39" i="9"/>
  <c r="AW39" i="9"/>
  <c r="AX39" i="9"/>
  <c r="AY39" i="9"/>
  <c r="AZ39" i="9"/>
  <c r="BA39" i="9"/>
  <c r="BB39" i="9"/>
  <c r="BC39" i="9"/>
  <c r="C40" i="9"/>
  <c r="D40" i="9"/>
  <c r="E40" i="9"/>
  <c r="F40" i="9"/>
  <c r="G40" i="9"/>
  <c r="H40" i="9"/>
  <c r="I40" i="9"/>
  <c r="J40" i="9"/>
  <c r="K40" i="9"/>
  <c r="L40" i="9"/>
  <c r="M40" i="9"/>
  <c r="N40" i="9"/>
  <c r="O40" i="9"/>
  <c r="P40" i="9"/>
  <c r="Q40" i="9"/>
  <c r="R40" i="9"/>
  <c r="S40" i="9"/>
  <c r="T40" i="9"/>
  <c r="U40" i="9"/>
  <c r="V40" i="9"/>
  <c r="W40" i="9"/>
  <c r="X40" i="9"/>
  <c r="Y40" i="9"/>
  <c r="Z40" i="9"/>
  <c r="AA40" i="9"/>
  <c r="AB40" i="9"/>
  <c r="AD40" i="9"/>
  <c r="AE40" i="9"/>
  <c r="AF40" i="9"/>
  <c r="AG40" i="9"/>
  <c r="AH40" i="9"/>
  <c r="AI40" i="9"/>
  <c r="AJ40" i="9"/>
  <c r="AK40" i="9"/>
  <c r="AL40" i="9"/>
  <c r="AM40" i="9"/>
  <c r="AN40" i="9"/>
  <c r="AO40" i="9"/>
  <c r="AP40" i="9"/>
  <c r="AQ40" i="9"/>
  <c r="AR40" i="9"/>
  <c r="AS40" i="9"/>
  <c r="AT40" i="9"/>
  <c r="AU40" i="9"/>
  <c r="AV40" i="9"/>
  <c r="AW40" i="9"/>
  <c r="AX40" i="9"/>
  <c r="AY40" i="9"/>
  <c r="AZ40" i="9"/>
  <c r="BA40" i="9"/>
  <c r="BB40" i="9"/>
  <c r="BC40" i="9"/>
  <c r="C41" i="9"/>
  <c r="D41" i="9"/>
  <c r="E41" i="9"/>
  <c r="F41" i="9"/>
  <c r="G41" i="9"/>
  <c r="H41" i="9"/>
  <c r="I41" i="9"/>
  <c r="J41" i="9"/>
  <c r="K41" i="9"/>
  <c r="L41" i="9"/>
  <c r="M41" i="9"/>
  <c r="N41" i="9"/>
  <c r="O41" i="9"/>
  <c r="P41" i="9"/>
  <c r="Q41" i="9"/>
  <c r="R41" i="9"/>
  <c r="S41" i="9"/>
  <c r="T41" i="9"/>
  <c r="U41" i="9"/>
  <c r="V41" i="9"/>
  <c r="W41" i="9"/>
  <c r="X41" i="9"/>
  <c r="Y41" i="9"/>
  <c r="Z41" i="9"/>
  <c r="AA41" i="9"/>
  <c r="AB41" i="9"/>
  <c r="AD41" i="9"/>
  <c r="AE41" i="9"/>
  <c r="AF41" i="9"/>
  <c r="AG41" i="9"/>
  <c r="AH41" i="9"/>
  <c r="AI41" i="9"/>
  <c r="AJ41" i="9"/>
  <c r="AK41" i="9"/>
  <c r="AL41" i="9"/>
  <c r="AM41" i="9"/>
  <c r="AN41" i="9"/>
  <c r="AO41" i="9"/>
  <c r="AP41" i="9"/>
  <c r="AQ41" i="9"/>
  <c r="AR41" i="9"/>
  <c r="AS41" i="9"/>
  <c r="AT41" i="9"/>
  <c r="AU41" i="9"/>
  <c r="AV41" i="9"/>
  <c r="AW41" i="9"/>
  <c r="AX41" i="9"/>
  <c r="AY41" i="9"/>
  <c r="AZ41" i="9"/>
  <c r="BA41" i="9"/>
  <c r="BB41" i="9"/>
  <c r="BC41" i="9"/>
  <c r="D4" i="10"/>
  <c r="E4" i="10" s="1"/>
  <c r="F4" i="10" s="1"/>
  <c r="G4" i="10" s="1"/>
  <c r="H4" i="10" s="1"/>
  <c r="I4" i="10" s="1"/>
  <c r="J4" i="10" s="1"/>
  <c r="K4" i="10" s="1"/>
  <c r="L4" i="10" s="1"/>
  <c r="M4" i="10" s="1"/>
  <c r="N4" i="10" s="1"/>
  <c r="O4" i="10" s="1"/>
  <c r="P4" i="10" s="1"/>
  <c r="Q4" i="10" s="1"/>
  <c r="R4" i="10" s="1"/>
  <c r="S4" i="10" s="1"/>
  <c r="T4" i="10" s="1"/>
  <c r="U4" i="10" s="1"/>
  <c r="V4" i="10" s="1"/>
  <c r="W4" i="10" s="1"/>
  <c r="X4" i="10" s="1"/>
  <c r="Y4" i="10" s="1"/>
  <c r="Z4" i="10" s="1"/>
  <c r="AA4" i="10" s="1"/>
  <c r="AB4" i="10" s="1"/>
  <c r="AE4" i="10"/>
  <c r="AF4" i="10" s="1"/>
  <c r="AG4" i="10" s="1"/>
  <c r="AH4" i="10" s="1"/>
  <c r="AI4" i="10" s="1"/>
  <c r="AJ4" i="10" s="1"/>
  <c r="AK4" i="10" s="1"/>
  <c r="AL4" i="10" s="1"/>
  <c r="AM4" i="10" s="1"/>
  <c r="AN4" i="10" s="1"/>
  <c r="AO4" i="10" s="1"/>
  <c r="AP4" i="10" s="1"/>
  <c r="AQ4" i="10" s="1"/>
  <c r="AR4" i="10" s="1"/>
  <c r="AS4" i="10" s="1"/>
  <c r="AT4" i="10" s="1"/>
  <c r="AU4" i="10" s="1"/>
  <c r="AV4" i="10" s="1"/>
  <c r="AW4" i="10" s="1"/>
  <c r="AX4" i="10" s="1"/>
  <c r="AY4" i="10" s="1"/>
  <c r="AZ4" i="10" s="1"/>
  <c r="BA4" i="10" s="1"/>
  <c r="BB4" i="10" s="1"/>
  <c r="BC4" i="10" s="1"/>
  <c r="C6" i="10"/>
  <c r="D6" i="10"/>
  <c r="E6" i="10"/>
  <c r="F6" i="10"/>
  <c r="F9" i="10" s="1"/>
  <c r="G6" i="10"/>
  <c r="H6" i="10"/>
  <c r="H9" i="10" s="1"/>
  <c r="I6" i="10"/>
  <c r="I9" i="10" s="1"/>
  <c r="J6" i="10"/>
  <c r="J9" i="10" s="1"/>
  <c r="K6" i="10"/>
  <c r="L6" i="10"/>
  <c r="L9" i="10" s="1"/>
  <c r="M6" i="10"/>
  <c r="N6" i="10"/>
  <c r="O6" i="10"/>
  <c r="P6" i="10"/>
  <c r="Q6" i="10"/>
  <c r="Q9" i="10" s="1"/>
  <c r="R6" i="10"/>
  <c r="S6" i="10"/>
  <c r="T6" i="10"/>
  <c r="U6" i="10"/>
  <c r="V6" i="10"/>
  <c r="V9" i="10" s="1"/>
  <c r="W6" i="10"/>
  <c r="X6" i="10"/>
  <c r="Y6" i="10"/>
  <c r="Y9" i="10" s="1"/>
  <c r="Z6" i="10"/>
  <c r="Z9" i="10" s="1"/>
  <c r="AA6" i="10"/>
  <c r="AB6" i="10"/>
  <c r="AD6" i="10"/>
  <c r="AE6" i="10"/>
  <c r="AE9" i="10" s="1"/>
  <c r="AF6" i="10"/>
  <c r="AG6" i="10"/>
  <c r="AH6" i="10"/>
  <c r="AH9" i="10" s="1"/>
  <c r="AI6" i="10"/>
  <c r="AI9" i="10" s="1"/>
  <c r="AJ6" i="10"/>
  <c r="AK6" i="10"/>
  <c r="AK9" i="10" s="1"/>
  <c r="AL6" i="10"/>
  <c r="AM6" i="10"/>
  <c r="AM9" i="10" s="1"/>
  <c r="AN6" i="10"/>
  <c r="AO6" i="10"/>
  <c r="AP6" i="10"/>
  <c r="AP9" i="10" s="1"/>
  <c r="AQ6" i="10"/>
  <c r="AQ9" i="10" s="1"/>
  <c r="AR6" i="10"/>
  <c r="AS6" i="10"/>
  <c r="AT6" i="10"/>
  <c r="AU6" i="10"/>
  <c r="AU9" i="10" s="1"/>
  <c r="AV6" i="10"/>
  <c r="AW6" i="10"/>
  <c r="AW9" i="10" s="1"/>
  <c r="AX6" i="10"/>
  <c r="AX9" i="10" s="1"/>
  <c r="AY6" i="10"/>
  <c r="AY9" i="10" s="1"/>
  <c r="AZ6" i="10"/>
  <c r="BA6" i="10"/>
  <c r="BA9" i="10" s="1"/>
  <c r="BB6" i="10"/>
  <c r="BC6" i="10"/>
  <c r="C9" i="10"/>
  <c r="D9" i="10"/>
  <c r="E9" i="10"/>
  <c r="K9" i="10"/>
  <c r="M9" i="10"/>
  <c r="N9" i="10"/>
  <c r="P9" i="10"/>
  <c r="T9" i="10"/>
  <c r="U9" i="10"/>
  <c r="X9" i="10"/>
  <c r="AA9" i="10"/>
  <c r="AB9" i="10"/>
  <c r="AD9" i="10"/>
  <c r="AG9" i="10"/>
  <c r="AJ9" i="10"/>
  <c r="AL9" i="10"/>
  <c r="AO9" i="10"/>
  <c r="AR9" i="10"/>
  <c r="AS9" i="10"/>
  <c r="AT9" i="10"/>
  <c r="AZ9" i="10"/>
  <c r="BB9" i="10"/>
  <c r="BC9" i="10"/>
  <c r="C10" i="10"/>
  <c r="D10" i="10"/>
  <c r="E10" i="10"/>
  <c r="F10" i="10"/>
  <c r="G10" i="10"/>
  <c r="G12" i="10" s="1"/>
  <c r="H10" i="10"/>
  <c r="I10" i="10"/>
  <c r="I12" i="10" s="1"/>
  <c r="J10" i="10"/>
  <c r="J12" i="10" s="1"/>
  <c r="K10" i="10"/>
  <c r="L10" i="10"/>
  <c r="M10" i="10"/>
  <c r="N10" i="10"/>
  <c r="O10" i="10"/>
  <c r="O12" i="10" s="1"/>
  <c r="P10" i="10"/>
  <c r="Q10" i="10"/>
  <c r="Q12" i="10" s="1"/>
  <c r="R10" i="10"/>
  <c r="R12" i="10" s="1"/>
  <c r="S10" i="10"/>
  <c r="T10" i="10"/>
  <c r="U10" i="10"/>
  <c r="V10" i="10"/>
  <c r="W10" i="10"/>
  <c r="W12" i="10" s="1"/>
  <c r="X10" i="10"/>
  <c r="Y10" i="10"/>
  <c r="Y12" i="10" s="1"/>
  <c r="Z10" i="10"/>
  <c r="Z12" i="10" s="1"/>
  <c r="AA10" i="10"/>
  <c r="AA12" i="10" s="1"/>
  <c r="AB10" i="10"/>
  <c r="AD10" i="10"/>
  <c r="AE10" i="10"/>
  <c r="AF10" i="10"/>
  <c r="AF12" i="10" s="1"/>
  <c r="AG10" i="10"/>
  <c r="AH10" i="10"/>
  <c r="AH12" i="10" s="1"/>
  <c r="AI10" i="10"/>
  <c r="AI12" i="10" s="1"/>
  <c r="AJ10" i="10"/>
  <c r="AK10" i="10"/>
  <c r="AL10" i="10"/>
  <c r="AM10" i="10"/>
  <c r="AN10" i="10"/>
  <c r="AN12" i="10" s="1"/>
  <c r="AO10" i="10"/>
  <c r="AP10" i="10"/>
  <c r="AP12" i="10" s="1"/>
  <c r="AQ10" i="10"/>
  <c r="AQ12" i="10" s="1"/>
  <c r="AR10" i="10"/>
  <c r="AR12" i="10" s="1"/>
  <c r="AS10" i="10"/>
  <c r="AT10" i="10"/>
  <c r="AU10" i="10"/>
  <c r="AV10" i="10"/>
  <c r="AV12" i="10" s="1"/>
  <c r="AW10" i="10"/>
  <c r="AX10" i="10"/>
  <c r="AX12" i="10" s="1"/>
  <c r="AY10" i="10"/>
  <c r="AY12" i="10" s="1"/>
  <c r="AZ10" i="10"/>
  <c r="BA10" i="10"/>
  <c r="BB10" i="10"/>
  <c r="BC10" i="10"/>
  <c r="C12" i="10"/>
  <c r="E12" i="10"/>
  <c r="F12" i="10"/>
  <c r="H12" i="10"/>
  <c r="K12" i="10"/>
  <c r="L12" i="10"/>
  <c r="M12" i="10"/>
  <c r="N12" i="10"/>
  <c r="P12" i="10"/>
  <c r="U12" i="10"/>
  <c r="V12" i="10"/>
  <c r="X12" i="10"/>
  <c r="AD12" i="10"/>
  <c r="AE12" i="10"/>
  <c r="AG12" i="10"/>
  <c r="AJ12" i="10"/>
  <c r="AL12" i="10"/>
  <c r="AM12" i="10"/>
  <c r="AO12" i="10"/>
  <c r="AT12" i="10"/>
  <c r="AU12" i="10"/>
  <c r="AW12" i="10"/>
  <c r="AZ12" i="10"/>
  <c r="BA12" i="10"/>
  <c r="BB12" i="10"/>
  <c r="BC12" i="10"/>
  <c r="C13" i="10"/>
  <c r="D13" i="10"/>
  <c r="E13" i="10"/>
  <c r="F13" i="10"/>
  <c r="G13" i="10"/>
  <c r="H13" i="10"/>
  <c r="I13" i="10"/>
  <c r="J13" i="10"/>
  <c r="K13" i="10"/>
  <c r="L13" i="10"/>
  <c r="M13" i="10"/>
  <c r="N13" i="10"/>
  <c r="O13" i="10"/>
  <c r="P13" i="10"/>
  <c r="Q13" i="10"/>
  <c r="R13" i="10"/>
  <c r="S13" i="10"/>
  <c r="T13" i="10"/>
  <c r="U13" i="10"/>
  <c r="V13" i="10"/>
  <c r="W13" i="10"/>
  <c r="X13" i="10"/>
  <c r="Y13" i="10"/>
  <c r="Z13" i="10"/>
  <c r="AA13" i="10"/>
  <c r="AB13" i="10"/>
  <c r="AD13" i="10"/>
  <c r="AE13" i="10"/>
  <c r="AF13" i="10"/>
  <c r="AG13" i="10"/>
  <c r="AG25" i="10" s="1"/>
  <c r="AG27" i="10" s="1"/>
  <c r="AH13" i="10"/>
  <c r="AI13" i="10"/>
  <c r="AJ13" i="10"/>
  <c r="AK13" i="10"/>
  <c r="AL13" i="10"/>
  <c r="AM13" i="10"/>
  <c r="AN13" i="10"/>
  <c r="AO13" i="10"/>
  <c r="AO25" i="10" s="1"/>
  <c r="AO27" i="10" s="1"/>
  <c r="AP13" i="10"/>
  <c r="AQ13" i="10"/>
  <c r="AR13" i="10"/>
  <c r="AS13" i="10"/>
  <c r="AT13" i="10"/>
  <c r="AT25" i="10" s="1"/>
  <c r="AT27" i="10" s="1"/>
  <c r="AU13" i="10"/>
  <c r="AV13" i="10"/>
  <c r="AW13" i="10"/>
  <c r="AW25" i="10" s="1"/>
  <c r="AX13" i="10"/>
  <c r="AY13" i="10"/>
  <c r="AZ13" i="10"/>
  <c r="BA13" i="10"/>
  <c r="BB13" i="10"/>
  <c r="BC13" i="10"/>
  <c r="C14" i="10"/>
  <c r="D14" i="10"/>
  <c r="E14" i="10"/>
  <c r="F14" i="10"/>
  <c r="G14" i="10"/>
  <c r="H14" i="10"/>
  <c r="I14" i="10"/>
  <c r="J14" i="10"/>
  <c r="K14" i="10"/>
  <c r="L14" i="10"/>
  <c r="M14" i="10"/>
  <c r="N14" i="10"/>
  <c r="O14" i="10"/>
  <c r="P14" i="10"/>
  <c r="Q14" i="10"/>
  <c r="R14" i="10"/>
  <c r="S14" i="10"/>
  <c r="T14" i="10"/>
  <c r="U14" i="10"/>
  <c r="V14" i="10"/>
  <c r="W14" i="10"/>
  <c r="X14" i="10"/>
  <c r="Y14" i="10"/>
  <c r="Z14" i="10"/>
  <c r="AA14" i="10"/>
  <c r="AB14" i="10"/>
  <c r="AD14" i="10"/>
  <c r="AE14" i="10"/>
  <c r="AF14" i="10"/>
  <c r="AG14" i="10"/>
  <c r="AH14" i="10"/>
  <c r="AI14" i="10"/>
  <c r="AJ14" i="10"/>
  <c r="AK14" i="10"/>
  <c r="AL14" i="10"/>
  <c r="AM14" i="10"/>
  <c r="AN14" i="10"/>
  <c r="AO14" i="10"/>
  <c r="AP14" i="10"/>
  <c r="AQ14" i="10"/>
  <c r="AR14" i="10"/>
  <c r="AS14" i="10"/>
  <c r="AT14" i="10"/>
  <c r="AU14" i="10"/>
  <c r="AV14" i="10"/>
  <c r="AW14" i="10"/>
  <c r="AX14" i="10"/>
  <c r="AY14" i="10"/>
  <c r="AZ14" i="10"/>
  <c r="BA14" i="10"/>
  <c r="BB14" i="10"/>
  <c r="BC14" i="10"/>
  <c r="C16" i="10"/>
  <c r="D16" i="10"/>
  <c r="E16" i="10"/>
  <c r="F16" i="10"/>
  <c r="G16" i="10"/>
  <c r="H16" i="10"/>
  <c r="I16" i="10"/>
  <c r="J16" i="10"/>
  <c r="K16" i="10"/>
  <c r="L16" i="10"/>
  <c r="M16" i="10"/>
  <c r="N16" i="10"/>
  <c r="O16" i="10"/>
  <c r="P16" i="10"/>
  <c r="Q16" i="10"/>
  <c r="R16" i="10"/>
  <c r="S16" i="10"/>
  <c r="T16" i="10"/>
  <c r="U16" i="10"/>
  <c r="V16" i="10"/>
  <c r="W16" i="10"/>
  <c r="X16" i="10"/>
  <c r="Y16" i="10"/>
  <c r="Z16" i="10"/>
  <c r="AA16" i="10"/>
  <c r="AB16" i="10"/>
  <c r="AD16" i="10"/>
  <c r="AE16" i="10"/>
  <c r="AF16" i="10"/>
  <c r="AG16" i="10"/>
  <c r="AH16" i="10"/>
  <c r="AI16" i="10"/>
  <c r="AJ16" i="10"/>
  <c r="AK16" i="10"/>
  <c r="AL16" i="10"/>
  <c r="AM16" i="10"/>
  <c r="AN16" i="10"/>
  <c r="AO16" i="10"/>
  <c r="AP16" i="10"/>
  <c r="AQ16" i="10"/>
  <c r="AR16" i="10"/>
  <c r="AS16" i="10"/>
  <c r="AT16" i="10"/>
  <c r="AU16" i="10"/>
  <c r="AV16" i="10"/>
  <c r="AW16" i="10"/>
  <c r="AX16" i="10"/>
  <c r="AY16" i="10"/>
  <c r="AZ16" i="10"/>
  <c r="BA16" i="10"/>
  <c r="BB16" i="10"/>
  <c r="BC16" i="10"/>
  <c r="C17" i="10"/>
  <c r="D17" i="10"/>
  <c r="E17" i="10"/>
  <c r="F17" i="10"/>
  <c r="G17" i="10"/>
  <c r="H17" i="10"/>
  <c r="I17" i="10"/>
  <c r="J17" i="10"/>
  <c r="K17" i="10"/>
  <c r="L17" i="10"/>
  <c r="M17" i="10"/>
  <c r="N17" i="10"/>
  <c r="O17" i="10"/>
  <c r="P17" i="10"/>
  <c r="Q17" i="10"/>
  <c r="R17" i="10"/>
  <c r="S17" i="10"/>
  <c r="T17" i="10"/>
  <c r="U17" i="10"/>
  <c r="V17" i="10"/>
  <c r="W17" i="10"/>
  <c r="X17" i="10"/>
  <c r="Y17" i="10"/>
  <c r="Z17" i="10"/>
  <c r="AA17" i="10"/>
  <c r="AB17" i="10"/>
  <c r="AD17" i="10"/>
  <c r="AE17" i="10"/>
  <c r="AF17" i="10"/>
  <c r="AG17" i="10"/>
  <c r="AH17" i="10"/>
  <c r="AI17" i="10"/>
  <c r="AI22" i="10" s="1"/>
  <c r="AJ17" i="10"/>
  <c r="AK17" i="10"/>
  <c r="AL17" i="10"/>
  <c r="AM17" i="10"/>
  <c r="AN17" i="10"/>
  <c r="AO17" i="10"/>
  <c r="AP17" i="10"/>
  <c r="AQ17" i="10"/>
  <c r="AQ22" i="10" s="1"/>
  <c r="AR17" i="10"/>
  <c r="AS17" i="10"/>
  <c r="AS22" i="10" s="1"/>
  <c r="AT17" i="10"/>
  <c r="AU17" i="10"/>
  <c r="AV17" i="10"/>
  <c r="AW17" i="10"/>
  <c r="AX17" i="10"/>
  <c r="AY17" i="10"/>
  <c r="AY22" i="10" s="1"/>
  <c r="AZ17" i="10"/>
  <c r="BA17" i="10"/>
  <c r="BB17" i="10"/>
  <c r="BC17" i="10"/>
  <c r="C18" i="10"/>
  <c r="D18" i="10"/>
  <c r="E18" i="10"/>
  <c r="F18" i="10"/>
  <c r="G18" i="10"/>
  <c r="H18" i="10"/>
  <c r="I18" i="10"/>
  <c r="J18" i="10"/>
  <c r="K18" i="10"/>
  <c r="L18" i="10"/>
  <c r="M18" i="10"/>
  <c r="N18" i="10"/>
  <c r="O18" i="10"/>
  <c r="P18" i="10"/>
  <c r="Q18" i="10"/>
  <c r="R18" i="10"/>
  <c r="S18" i="10"/>
  <c r="T18" i="10"/>
  <c r="U18" i="10"/>
  <c r="V18" i="10"/>
  <c r="W18" i="10"/>
  <c r="X18" i="10"/>
  <c r="Y18" i="10"/>
  <c r="Z18" i="10"/>
  <c r="AA18" i="10"/>
  <c r="AB18" i="10"/>
  <c r="AD18" i="10"/>
  <c r="AE18" i="10"/>
  <c r="AF18" i="10"/>
  <c r="AG18" i="10"/>
  <c r="AH18" i="10"/>
  <c r="AI18" i="10"/>
  <c r="AJ18" i="10"/>
  <c r="AK18" i="10"/>
  <c r="AL18" i="10"/>
  <c r="AM18" i="10"/>
  <c r="AN18" i="10"/>
  <c r="AO18" i="10"/>
  <c r="AP18" i="10"/>
  <c r="AQ18" i="10"/>
  <c r="AR18" i="10"/>
  <c r="AS18" i="10"/>
  <c r="AT18" i="10"/>
  <c r="AU18" i="10"/>
  <c r="AV18" i="10"/>
  <c r="AW18" i="10"/>
  <c r="AX18" i="10"/>
  <c r="AY18" i="10"/>
  <c r="AZ18" i="10"/>
  <c r="BA18" i="10"/>
  <c r="BB18" i="10"/>
  <c r="BC18" i="10"/>
  <c r="C19" i="10"/>
  <c r="D19" i="10"/>
  <c r="E19" i="10"/>
  <c r="F19" i="10"/>
  <c r="G19" i="10"/>
  <c r="H19" i="10"/>
  <c r="I19" i="10"/>
  <c r="J19" i="10"/>
  <c r="K19" i="10"/>
  <c r="L19" i="10"/>
  <c r="M19" i="10"/>
  <c r="N19" i="10"/>
  <c r="O19" i="10"/>
  <c r="P19" i="10"/>
  <c r="Q19" i="10"/>
  <c r="R19" i="10"/>
  <c r="S19" i="10"/>
  <c r="T19" i="10"/>
  <c r="U19" i="10"/>
  <c r="V19" i="10"/>
  <c r="W19" i="10"/>
  <c r="X19" i="10"/>
  <c r="Y19" i="10"/>
  <c r="Z19" i="10"/>
  <c r="AA19" i="10"/>
  <c r="AB19" i="10"/>
  <c r="AD19" i="10"/>
  <c r="AE19" i="10"/>
  <c r="AF19" i="10"/>
  <c r="AG19" i="10"/>
  <c r="AH19" i="10"/>
  <c r="AI19" i="10"/>
  <c r="AJ19" i="10"/>
  <c r="AK19" i="10"/>
  <c r="AL19" i="10"/>
  <c r="AM19" i="10"/>
  <c r="AN19" i="10"/>
  <c r="AO19" i="10"/>
  <c r="AP19" i="10"/>
  <c r="AQ19" i="10"/>
  <c r="AR19" i="10"/>
  <c r="AS19" i="10"/>
  <c r="AT19" i="10"/>
  <c r="AU19" i="10"/>
  <c r="AV19" i="10"/>
  <c r="AW19" i="10"/>
  <c r="AX19" i="10"/>
  <c r="AY19" i="10"/>
  <c r="AZ19" i="10"/>
  <c r="BA19" i="10"/>
  <c r="BB19" i="10"/>
  <c r="BC19" i="10"/>
  <c r="C20" i="10"/>
  <c r="D20" i="10"/>
  <c r="E20" i="10"/>
  <c r="F20" i="10"/>
  <c r="G20" i="10"/>
  <c r="H20" i="10"/>
  <c r="I20" i="10"/>
  <c r="J20" i="10"/>
  <c r="K20" i="10"/>
  <c r="L20" i="10"/>
  <c r="M20" i="10"/>
  <c r="N20" i="10"/>
  <c r="O20" i="10"/>
  <c r="P20" i="10"/>
  <c r="Q20" i="10"/>
  <c r="R20" i="10"/>
  <c r="S20" i="10"/>
  <c r="T20" i="10"/>
  <c r="U20" i="10"/>
  <c r="V20" i="10"/>
  <c r="W20" i="10"/>
  <c r="X20" i="10"/>
  <c r="Y20" i="10"/>
  <c r="Z20" i="10"/>
  <c r="AA20" i="10"/>
  <c r="AB20" i="10"/>
  <c r="AD20" i="10"/>
  <c r="AE20" i="10"/>
  <c r="AF20" i="10"/>
  <c r="AG20" i="10"/>
  <c r="AH20" i="10"/>
  <c r="AI20" i="10"/>
  <c r="AJ20" i="10"/>
  <c r="AK20" i="10"/>
  <c r="AL20" i="10"/>
  <c r="AM20" i="10"/>
  <c r="AN20" i="10"/>
  <c r="AO20" i="10"/>
  <c r="AP20" i="10"/>
  <c r="AQ20" i="10"/>
  <c r="AR20" i="10"/>
  <c r="AS20" i="10"/>
  <c r="AT20" i="10"/>
  <c r="AU20" i="10"/>
  <c r="AV20" i="10"/>
  <c r="AW20" i="10"/>
  <c r="AX20" i="10"/>
  <c r="AY20" i="10"/>
  <c r="AZ20" i="10"/>
  <c r="BA20" i="10"/>
  <c r="BB20" i="10"/>
  <c r="BC20" i="10"/>
  <c r="C21" i="10"/>
  <c r="D21" i="10"/>
  <c r="E21" i="10"/>
  <c r="F21" i="10"/>
  <c r="G21" i="10"/>
  <c r="H21" i="10"/>
  <c r="I21" i="10"/>
  <c r="J21" i="10"/>
  <c r="K21" i="10"/>
  <c r="L21" i="10"/>
  <c r="M21" i="10"/>
  <c r="N21" i="10"/>
  <c r="O21" i="10"/>
  <c r="P21" i="10"/>
  <c r="Q21" i="10"/>
  <c r="R21" i="10"/>
  <c r="S21" i="10"/>
  <c r="T21" i="10"/>
  <c r="U21" i="10"/>
  <c r="V21" i="10"/>
  <c r="W21" i="10"/>
  <c r="X21" i="10"/>
  <c r="Y21" i="10"/>
  <c r="Z21" i="10"/>
  <c r="AA21" i="10"/>
  <c r="AB21" i="10"/>
  <c r="AD21" i="10"/>
  <c r="AE21" i="10"/>
  <c r="AF21" i="10"/>
  <c r="AG21" i="10"/>
  <c r="AH21" i="10"/>
  <c r="AH22" i="10" s="1"/>
  <c r="AI21" i="10"/>
  <c r="AJ21" i="10"/>
  <c r="AK21" i="10"/>
  <c r="AL21" i="10"/>
  <c r="AM21" i="10"/>
  <c r="AN21" i="10"/>
  <c r="AO21" i="10"/>
  <c r="AP21" i="10"/>
  <c r="AQ21" i="10"/>
  <c r="AR21" i="10"/>
  <c r="AS21" i="10"/>
  <c r="AT21" i="10"/>
  <c r="AU21" i="10"/>
  <c r="AV21" i="10"/>
  <c r="AW21" i="10"/>
  <c r="AX21" i="10"/>
  <c r="AX22" i="10" s="1"/>
  <c r="AY21" i="10"/>
  <c r="AZ21" i="10"/>
  <c r="BA21" i="10"/>
  <c r="BB21" i="10"/>
  <c r="BC21" i="10"/>
  <c r="I22" i="10"/>
  <c r="J22" i="10"/>
  <c r="Y22" i="10"/>
  <c r="Z22" i="10"/>
  <c r="AF22" i="10"/>
  <c r="AP22" i="10"/>
  <c r="C23" i="10"/>
  <c r="D23" i="10"/>
  <c r="E23" i="10"/>
  <c r="F23" i="10"/>
  <c r="G23" i="10"/>
  <c r="H23" i="10"/>
  <c r="I23" i="10"/>
  <c r="J23" i="10"/>
  <c r="K23" i="10"/>
  <c r="L23" i="10"/>
  <c r="M23" i="10"/>
  <c r="N23" i="10"/>
  <c r="O23" i="10"/>
  <c r="P23" i="10"/>
  <c r="Q23" i="10"/>
  <c r="R23" i="10"/>
  <c r="S23" i="10"/>
  <c r="T23" i="10"/>
  <c r="U23" i="10"/>
  <c r="V23" i="10"/>
  <c r="W23" i="10"/>
  <c r="X23" i="10"/>
  <c r="Y23" i="10"/>
  <c r="Z23" i="10"/>
  <c r="AA23" i="10"/>
  <c r="AB23" i="10"/>
  <c r="AD23" i="10"/>
  <c r="AE23" i="10"/>
  <c r="AF23" i="10"/>
  <c r="AG23" i="10"/>
  <c r="AH23" i="10"/>
  <c r="AI23" i="10"/>
  <c r="AJ23" i="10"/>
  <c r="AK23" i="10"/>
  <c r="AL23" i="10"/>
  <c r="AM23" i="10"/>
  <c r="AN23" i="10"/>
  <c r="AO23" i="10"/>
  <c r="AP23" i="10"/>
  <c r="AQ23" i="10"/>
  <c r="AR23" i="10"/>
  <c r="AS23" i="10"/>
  <c r="AT23" i="10"/>
  <c r="AU23" i="10"/>
  <c r="AU25" i="10" s="1"/>
  <c r="AU27" i="10" s="1"/>
  <c r="AV23" i="10"/>
  <c r="AW23" i="10"/>
  <c r="AX23" i="10"/>
  <c r="AY23" i="10"/>
  <c r="AZ23" i="10"/>
  <c r="BA23" i="10"/>
  <c r="BB23" i="10"/>
  <c r="BC23" i="10"/>
  <c r="BC25" i="10" s="1"/>
  <c r="BC27" i="10" s="1"/>
  <c r="C24" i="10"/>
  <c r="D24" i="10"/>
  <c r="E24" i="10"/>
  <c r="F24" i="10"/>
  <c r="G24" i="10"/>
  <c r="H24" i="10"/>
  <c r="I24" i="10"/>
  <c r="J24" i="10"/>
  <c r="J25" i="10" s="1"/>
  <c r="J27" i="10" s="1"/>
  <c r="K24" i="10"/>
  <c r="L24" i="10"/>
  <c r="M24" i="10"/>
  <c r="N24" i="10"/>
  <c r="O24" i="10"/>
  <c r="P24" i="10"/>
  <c r="Q24" i="10"/>
  <c r="R24" i="10"/>
  <c r="S24" i="10"/>
  <c r="T24" i="10"/>
  <c r="U24" i="10"/>
  <c r="V24" i="10"/>
  <c r="W24" i="10"/>
  <c r="X24" i="10"/>
  <c r="Y24" i="10"/>
  <c r="Z24" i="10"/>
  <c r="Z25" i="10" s="1"/>
  <c r="Z27" i="10" s="1"/>
  <c r="AA24" i="10"/>
  <c r="AB24" i="10"/>
  <c r="AD24" i="10"/>
  <c r="AE24" i="10"/>
  <c r="AF24" i="10"/>
  <c r="AG24" i="10"/>
  <c r="AH24" i="10"/>
  <c r="AI24" i="10"/>
  <c r="AI25" i="10" s="1"/>
  <c r="AI27" i="10" s="1"/>
  <c r="AJ24" i="10"/>
  <c r="AK24" i="10"/>
  <c r="AL24" i="10"/>
  <c r="AM24" i="10"/>
  <c r="AN24" i="10"/>
  <c r="AO24" i="10"/>
  <c r="AP24" i="10"/>
  <c r="AQ24" i="10"/>
  <c r="AR24" i="10"/>
  <c r="AS24" i="10"/>
  <c r="AT24" i="10"/>
  <c r="AU24" i="10"/>
  <c r="AV24" i="10"/>
  <c r="AW24" i="10"/>
  <c r="AX24" i="10"/>
  <c r="AY24" i="10"/>
  <c r="AY25" i="10" s="1"/>
  <c r="AY27" i="10" s="1"/>
  <c r="AZ24" i="10"/>
  <c r="BA24" i="10"/>
  <c r="BB24" i="10"/>
  <c r="BC24" i="10"/>
  <c r="C25" i="10"/>
  <c r="C27" i="10" s="1"/>
  <c r="E25" i="10"/>
  <c r="E27" i="10" s="1"/>
  <c r="F25" i="10"/>
  <c r="F27" i="10" s="1"/>
  <c r="M25" i="10"/>
  <c r="M27" i="10" s="1"/>
  <c r="U25" i="10"/>
  <c r="U27" i="10" s="1"/>
  <c r="V25" i="10"/>
  <c r="V27" i="10" s="1"/>
  <c r="AD25" i="10"/>
  <c r="AD27" i="10" s="1"/>
  <c r="AL25" i="10"/>
  <c r="AL27" i="10" s="1"/>
  <c r="AM25" i="10"/>
  <c r="AM27" i="10" s="1"/>
  <c r="AZ25" i="10"/>
  <c r="AZ27" i="10" s="1"/>
  <c r="BB25" i="10"/>
  <c r="BB27" i="10" s="1"/>
  <c r="AW27" i="10"/>
  <c r="C29" i="10"/>
  <c r="D29" i="10"/>
  <c r="E29" i="10"/>
  <c r="F29" i="10"/>
  <c r="G29" i="10"/>
  <c r="H29" i="10"/>
  <c r="I29" i="10"/>
  <c r="J29" i="10"/>
  <c r="K29" i="10"/>
  <c r="L29" i="10"/>
  <c r="M29" i="10"/>
  <c r="N29" i="10"/>
  <c r="O29" i="10"/>
  <c r="P29" i="10"/>
  <c r="Q29" i="10"/>
  <c r="R29" i="10"/>
  <c r="S29" i="10"/>
  <c r="T29" i="10"/>
  <c r="U29" i="10"/>
  <c r="V29" i="10"/>
  <c r="W29" i="10"/>
  <c r="X29" i="10"/>
  <c r="Y29" i="10"/>
  <c r="Z29" i="10"/>
  <c r="AA29" i="10"/>
  <c r="AB29" i="10"/>
  <c r="AD29" i="10"/>
  <c r="AE29" i="10"/>
  <c r="AF29" i="10"/>
  <c r="AG29" i="10"/>
  <c r="AH29" i="10"/>
  <c r="AI29" i="10"/>
  <c r="AJ29" i="10"/>
  <c r="AK29" i="10"/>
  <c r="AL29" i="10"/>
  <c r="AM29" i="10"/>
  <c r="AN29" i="10"/>
  <c r="AO29" i="10"/>
  <c r="AP29" i="10"/>
  <c r="AQ29" i="10"/>
  <c r="AR29" i="10"/>
  <c r="AS29" i="10"/>
  <c r="AT29" i="10"/>
  <c r="AU29" i="10"/>
  <c r="AV29" i="10"/>
  <c r="AW29" i="10"/>
  <c r="AX29" i="10"/>
  <c r="AY29" i="10"/>
  <c r="AZ29" i="10"/>
  <c r="BA29" i="10"/>
  <c r="BB29" i="10"/>
  <c r="BC29" i="10"/>
  <c r="C30" i="10"/>
  <c r="D30" i="10"/>
  <c r="E30" i="10"/>
  <c r="F30" i="10"/>
  <c r="G30" i="10"/>
  <c r="H30" i="10"/>
  <c r="I30" i="10"/>
  <c r="J30" i="10"/>
  <c r="K30" i="10"/>
  <c r="L30" i="10"/>
  <c r="M30" i="10"/>
  <c r="N30" i="10"/>
  <c r="O30" i="10"/>
  <c r="P30" i="10"/>
  <c r="Q30" i="10"/>
  <c r="R30" i="10"/>
  <c r="S30" i="10"/>
  <c r="T30" i="10"/>
  <c r="U30" i="10"/>
  <c r="V30" i="10"/>
  <c r="W30" i="10"/>
  <c r="X30" i="10"/>
  <c r="Y30" i="10"/>
  <c r="Z30" i="10"/>
  <c r="AA30" i="10"/>
  <c r="AB30" i="10"/>
  <c r="AD30" i="10"/>
  <c r="AE30" i="10"/>
  <c r="AF30" i="10"/>
  <c r="AG30" i="10"/>
  <c r="AH30" i="10"/>
  <c r="AI30" i="10"/>
  <c r="AJ30" i="10"/>
  <c r="AK30" i="10"/>
  <c r="AL30" i="10"/>
  <c r="AM30" i="10"/>
  <c r="AN30" i="10"/>
  <c r="AO30" i="10"/>
  <c r="AP30" i="10"/>
  <c r="AQ30" i="10"/>
  <c r="AR30" i="10"/>
  <c r="AS30" i="10"/>
  <c r="AT30" i="10"/>
  <c r="AU30" i="10"/>
  <c r="AV30" i="10"/>
  <c r="AW30" i="10"/>
  <c r="AX30" i="10"/>
  <c r="AY30" i="10"/>
  <c r="AZ30" i="10"/>
  <c r="BA30" i="10"/>
  <c r="BB30" i="10"/>
  <c r="BC30" i="10"/>
  <c r="C31" i="10"/>
  <c r="D31" i="10"/>
  <c r="E31" i="10"/>
  <c r="F31" i="10"/>
  <c r="G31" i="10"/>
  <c r="H31" i="10"/>
  <c r="I31" i="10"/>
  <c r="J31" i="10"/>
  <c r="K31" i="10"/>
  <c r="L31" i="10"/>
  <c r="M31" i="10"/>
  <c r="N31" i="10"/>
  <c r="O31" i="10"/>
  <c r="P31" i="10"/>
  <c r="Q31" i="10"/>
  <c r="R31" i="10"/>
  <c r="S31" i="10"/>
  <c r="T31" i="10"/>
  <c r="U31" i="10"/>
  <c r="V31" i="10"/>
  <c r="W31" i="10"/>
  <c r="X31" i="10"/>
  <c r="Y31" i="10"/>
  <c r="Z31" i="10"/>
  <c r="AA31" i="10"/>
  <c r="AB31" i="10"/>
  <c r="AD31" i="10"/>
  <c r="AE31" i="10"/>
  <c r="AF31" i="10"/>
  <c r="AG31" i="10"/>
  <c r="AH31" i="10"/>
  <c r="AI31" i="10"/>
  <c r="AJ31" i="10"/>
  <c r="AK31" i="10"/>
  <c r="AL31" i="10"/>
  <c r="AM31" i="10"/>
  <c r="AN31" i="10"/>
  <c r="AO31" i="10"/>
  <c r="AP31" i="10"/>
  <c r="AQ31" i="10"/>
  <c r="AR31" i="10"/>
  <c r="AS31" i="10"/>
  <c r="AT31" i="10"/>
  <c r="AU31" i="10"/>
  <c r="AV31" i="10"/>
  <c r="AW31" i="10"/>
  <c r="AX31" i="10"/>
  <c r="AY31" i="10"/>
  <c r="AZ31" i="10"/>
  <c r="BA31" i="10"/>
  <c r="BB31" i="10"/>
  <c r="BC31" i="10"/>
  <c r="C32" i="10"/>
  <c r="D32" i="10"/>
  <c r="E32" i="10"/>
  <c r="F32" i="10"/>
  <c r="G32" i="10"/>
  <c r="H32" i="10"/>
  <c r="I32" i="10"/>
  <c r="J32" i="10"/>
  <c r="K32" i="10"/>
  <c r="L32" i="10"/>
  <c r="M32" i="10"/>
  <c r="N32" i="10"/>
  <c r="O32" i="10"/>
  <c r="P32" i="10"/>
  <c r="Q32" i="10"/>
  <c r="R32" i="10"/>
  <c r="S32" i="10"/>
  <c r="T32" i="10"/>
  <c r="U32" i="10"/>
  <c r="V32" i="10"/>
  <c r="W32" i="10"/>
  <c r="X32" i="10"/>
  <c r="Y32" i="10"/>
  <c r="Z32" i="10"/>
  <c r="AA32" i="10"/>
  <c r="AB32" i="10"/>
  <c r="AD32" i="10"/>
  <c r="AE32" i="10"/>
  <c r="AF32" i="10"/>
  <c r="AG32" i="10"/>
  <c r="AH32" i="10"/>
  <c r="AI32" i="10"/>
  <c r="AJ32" i="10"/>
  <c r="AK32" i="10"/>
  <c r="AL32" i="10"/>
  <c r="AM32" i="10"/>
  <c r="AN32" i="10"/>
  <c r="AO32" i="10"/>
  <c r="AP32" i="10"/>
  <c r="AQ32" i="10"/>
  <c r="AR32" i="10"/>
  <c r="AS32" i="10"/>
  <c r="AT32" i="10"/>
  <c r="AU32" i="10"/>
  <c r="AV32" i="10"/>
  <c r="AW32" i="10"/>
  <c r="AX32" i="10"/>
  <c r="AY32" i="10"/>
  <c r="AZ32" i="10"/>
  <c r="BA32" i="10"/>
  <c r="BB32" i="10"/>
  <c r="BC32" i="10"/>
  <c r="D4" i="7"/>
  <c r="E4" i="7" s="1"/>
  <c r="F4" i="7" s="1"/>
  <c r="G4" i="7" s="1"/>
  <c r="H4" i="7" s="1"/>
  <c r="I4" i="7" s="1"/>
  <c r="J4" i="7" s="1"/>
  <c r="K4" i="7" s="1"/>
  <c r="L4" i="7" s="1"/>
  <c r="M4" i="7" s="1"/>
  <c r="N4" i="7" s="1"/>
  <c r="O4" i="7" s="1"/>
  <c r="P4" i="7" s="1"/>
  <c r="Q4" i="7" s="1"/>
  <c r="R4" i="7" s="1"/>
  <c r="S4" i="7" s="1"/>
  <c r="T4" i="7" s="1"/>
  <c r="U4" i="7" s="1"/>
  <c r="V4" i="7" s="1"/>
  <c r="W4" i="7" s="1"/>
  <c r="X4" i="7" s="1"/>
  <c r="Y4" i="7" s="1"/>
  <c r="Z4" i="7" s="1"/>
  <c r="AA4" i="7" s="1"/>
  <c r="AB4" i="7" s="1"/>
  <c r="AE4" i="7"/>
  <c r="AF4" i="7"/>
  <c r="AG4" i="7" s="1"/>
  <c r="AH4" i="7" s="1"/>
  <c r="AI4" i="7" s="1"/>
  <c r="AJ4" i="7" s="1"/>
  <c r="AK4" i="7" s="1"/>
  <c r="AL4" i="7"/>
  <c r="AM4" i="7" s="1"/>
  <c r="AN4" i="7" s="1"/>
  <c r="AO4" i="7" s="1"/>
  <c r="AP4" i="7" s="1"/>
  <c r="AQ4" i="7" s="1"/>
  <c r="AR4" i="7" s="1"/>
  <c r="AS4" i="7" s="1"/>
  <c r="AT4" i="7"/>
  <c r="AU4" i="7" s="1"/>
  <c r="AV4" i="7" s="1"/>
  <c r="AW4" i="7" s="1"/>
  <c r="AX4" i="7" s="1"/>
  <c r="AY4" i="7" s="1"/>
  <c r="AZ4" i="7" s="1"/>
  <c r="BA4" i="7" s="1"/>
  <c r="BB4" i="7" s="1"/>
  <c r="BC4" i="7" s="1"/>
  <c r="C6" i="7"/>
  <c r="D6" i="7"/>
  <c r="E6" i="7"/>
  <c r="F6" i="7"/>
  <c r="G6" i="7"/>
  <c r="H6" i="7"/>
  <c r="I6" i="7"/>
  <c r="J6" i="7"/>
  <c r="K6" i="7"/>
  <c r="L6" i="7"/>
  <c r="M6" i="7"/>
  <c r="N6" i="7"/>
  <c r="O6" i="7"/>
  <c r="P6" i="7"/>
  <c r="Q6" i="7"/>
  <c r="R6" i="7"/>
  <c r="S6" i="7"/>
  <c r="T6" i="7"/>
  <c r="U6" i="7"/>
  <c r="V6" i="7"/>
  <c r="W6" i="7"/>
  <c r="X6" i="7"/>
  <c r="Y6" i="7"/>
  <c r="Z6" i="7"/>
  <c r="AA6" i="7"/>
  <c r="AB6" i="7"/>
  <c r="AD6" i="7"/>
  <c r="AE6" i="7"/>
  <c r="AF6" i="7"/>
  <c r="AG6" i="7"/>
  <c r="AH6" i="7"/>
  <c r="AI6" i="7"/>
  <c r="AI10" i="7" s="1"/>
  <c r="AJ6" i="7"/>
  <c r="AK6" i="7"/>
  <c r="AL6" i="7"/>
  <c r="AM6" i="7"/>
  <c r="AN6" i="7"/>
  <c r="AO6" i="7"/>
  <c r="AO10" i="7" s="1"/>
  <c r="AP6" i="7"/>
  <c r="AQ6" i="7"/>
  <c r="AR6" i="7"/>
  <c r="AS6" i="7"/>
  <c r="AT6" i="7"/>
  <c r="AU6" i="7"/>
  <c r="AV6" i="7"/>
  <c r="AW6" i="7"/>
  <c r="AW10" i="7" s="1"/>
  <c r="AX6" i="7"/>
  <c r="AY6" i="7"/>
  <c r="AZ6" i="7"/>
  <c r="BA6" i="7"/>
  <c r="BB6" i="7"/>
  <c r="BC6" i="7"/>
  <c r="C7" i="7"/>
  <c r="D7" i="7"/>
  <c r="E7" i="7"/>
  <c r="F7" i="7"/>
  <c r="G7" i="7"/>
  <c r="H7" i="7"/>
  <c r="I7" i="7"/>
  <c r="J7" i="7"/>
  <c r="K7" i="7"/>
  <c r="L7" i="7"/>
  <c r="M7" i="7"/>
  <c r="N7" i="7"/>
  <c r="O7" i="7"/>
  <c r="P7" i="7"/>
  <c r="Q7" i="7"/>
  <c r="R7" i="7"/>
  <c r="S7" i="7"/>
  <c r="T7" i="7"/>
  <c r="U7" i="7"/>
  <c r="V7" i="7"/>
  <c r="W7" i="7"/>
  <c r="X7" i="7"/>
  <c r="Y7" i="7"/>
  <c r="Z7" i="7"/>
  <c r="AA7" i="7"/>
  <c r="AB7" i="7"/>
  <c r="AD7" i="7"/>
  <c r="AD55" i="7" s="1"/>
  <c r="AE7" i="7"/>
  <c r="AF7" i="7"/>
  <c r="AF10" i="7" s="1"/>
  <c r="AG7" i="7"/>
  <c r="AH7" i="7"/>
  <c r="AI7" i="7"/>
  <c r="AJ7" i="7"/>
  <c r="AK7" i="7"/>
  <c r="AL7" i="7"/>
  <c r="AL55" i="7" s="1"/>
  <c r="AM7" i="7"/>
  <c r="AN7" i="7"/>
  <c r="AO7" i="7"/>
  <c r="AP7" i="7"/>
  <c r="AQ7" i="7"/>
  <c r="AR7" i="7"/>
  <c r="AS7" i="7"/>
  <c r="AT7" i="7"/>
  <c r="AT10" i="7" s="1"/>
  <c r="AU7" i="7"/>
  <c r="AV7" i="7"/>
  <c r="AV10" i="7" s="1"/>
  <c r="AW7" i="7"/>
  <c r="AX7" i="7"/>
  <c r="AY7" i="7"/>
  <c r="AZ7" i="7"/>
  <c r="BA7" i="7"/>
  <c r="BB7" i="7"/>
  <c r="BB10" i="7" s="1"/>
  <c r="BC7" i="7"/>
  <c r="C9" i="7"/>
  <c r="D9" i="7"/>
  <c r="E9" i="7"/>
  <c r="F9" i="7"/>
  <c r="G9" i="7"/>
  <c r="H9" i="7"/>
  <c r="I9" i="7"/>
  <c r="I55" i="7" s="1"/>
  <c r="J9" i="7"/>
  <c r="K9" i="7"/>
  <c r="K10" i="7" s="1"/>
  <c r="L9" i="7"/>
  <c r="M9" i="7"/>
  <c r="N9" i="7"/>
  <c r="O9" i="7"/>
  <c r="P9" i="7"/>
  <c r="Q9" i="7"/>
  <c r="Q55" i="7" s="1"/>
  <c r="R9" i="7"/>
  <c r="S9" i="7"/>
  <c r="T9" i="7"/>
  <c r="U9" i="7"/>
  <c r="V9" i="7"/>
  <c r="W9" i="7"/>
  <c r="X9" i="7"/>
  <c r="Y9" i="7"/>
  <c r="Z9" i="7"/>
  <c r="AA9" i="7"/>
  <c r="AA10" i="7" s="1"/>
  <c r="AB9" i="7"/>
  <c r="AD9" i="7"/>
  <c r="AE9" i="7"/>
  <c r="AF9" i="7"/>
  <c r="AG9" i="7"/>
  <c r="AH9" i="7"/>
  <c r="AH55" i="7" s="1"/>
  <c r="AI9" i="7"/>
  <c r="AJ9" i="7"/>
  <c r="AK9" i="7"/>
  <c r="AL9" i="7"/>
  <c r="AM9" i="7"/>
  <c r="AM10" i="7" s="1"/>
  <c r="AN9" i="7"/>
  <c r="AO9" i="7"/>
  <c r="AP9" i="7"/>
  <c r="AP55" i="7" s="1"/>
  <c r="AQ9" i="7"/>
  <c r="AR9" i="7"/>
  <c r="AR55" i="7" s="1"/>
  <c r="AS9" i="7"/>
  <c r="AT9" i="7"/>
  <c r="AU9" i="7"/>
  <c r="AV9" i="7"/>
  <c r="AW9" i="7"/>
  <c r="AX9" i="7"/>
  <c r="AY9" i="7"/>
  <c r="AZ9" i="7"/>
  <c r="BA9" i="7"/>
  <c r="BB9" i="7"/>
  <c r="BC9" i="7"/>
  <c r="H10" i="7"/>
  <c r="J10" i="7"/>
  <c r="N10" i="7"/>
  <c r="Z10" i="7"/>
  <c r="AE10" i="7"/>
  <c r="AG10" i="7"/>
  <c r="AQ10" i="7"/>
  <c r="AU10" i="7"/>
  <c r="AY10" i="7"/>
  <c r="BC10" i="7"/>
  <c r="C11" i="7"/>
  <c r="D11" i="7"/>
  <c r="E11" i="7"/>
  <c r="F11" i="7"/>
  <c r="G11" i="7"/>
  <c r="H11" i="7"/>
  <c r="I11" i="7"/>
  <c r="J11" i="7"/>
  <c r="K11" i="7"/>
  <c r="L11" i="7"/>
  <c r="M11" i="7"/>
  <c r="N11" i="7"/>
  <c r="O11" i="7"/>
  <c r="P11" i="7"/>
  <c r="Q11" i="7"/>
  <c r="R11" i="7"/>
  <c r="S11" i="7"/>
  <c r="T11" i="7"/>
  <c r="U11" i="7"/>
  <c r="V11" i="7"/>
  <c r="W11" i="7"/>
  <c r="X11" i="7"/>
  <c r="Y11" i="7"/>
  <c r="Z11" i="7"/>
  <c r="AA11" i="7"/>
  <c r="AB11" i="7"/>
  <c r="AD11" i="7"/>
  <c r="AE11" i="7"/>
  <c r="AF11" i="7"/>
  <c r="AG11" i="7"/>
  <c r="AH11" i="7"/>
  <c r="AI11" i="7"/>
  <c r="AJ11" i="7"/>
  <c r="AK11" i="7"/>
  <c r="AL11" i="7"/>
  <c r="AM11" i="7"/>
  <c r="AN11" i="7"/>
  <c r="AO11" i="7"/>
  <c r="AP11" i="7"/>
  <c r="AQ11" i="7"/>
  <c r="AR11" i="7"/>
  <c r="AS11" i="7"/>
  <c r="AT11" i="7"/>
  <c r="AU11" i="7"/>
  <c r="AV11" i="7"/>
  <c r="AW11" i="7"/>
  <c r="AX11" i="7"/>
  <c r="AY11" i="7"/>
  <c r="AZ11" i="7"/>
  <c r="BA11" i="7"/>
  <c r="BB11" i="7"/>
  <c r="BC11" i="7"/>
  <c r="C13" i="7"/>
  <c r="D13" i="7"/>
  <c r="E13" i="7"/>
  <c r="F13" i="7"/>
  <c r="G13" i="7"/>
  <c r="H13" i="7"/>
  <c r="I13" i="7"/>
  <c r="J13" i="7"/>
  <c r="K13" i="7"/>
  <c r="L13" i="7"/>
  <c r="M13" i="7"/>
  <c r="N13" i="7"/>
  <c r="O13" i="7"/>
  <c r="P13" i="7"/>
  <c r="Q13" i="7"/>
  <c r="R13" i="7"/>
  <c r="S13" i="7"/>
  <c r="T13" i="7"/>
  <c r="U13" i="7"/>
  <c r="V13" i="7"/>
  <c r="W13" i="7"/>
  <c r="X13" i="7"/>
  <c r="Y13" i="7"/>
  <c r="Z13" i="7"/>
  <c r="AA13" i="7"/>
  <c r="AB13" i="7"/>
  <c r="AD13" i="7"/>
  <c r="AE13" i="7"/>
  <c r="AF13" i="7"/>
  <c r="AG13" i="7"/>
  <c r="AH13" i="7"/>
  <c r="AI13" i="7"/>
  <c r="AJ13" i="7"/>
  <c r="AK13" i="7"/>
  <c r="AL13" i="7"/>
  <c r="AM13" i="7"/>
  <c r="AN13" i="7"/>
  <c r="AO13" i="7"/>
  <c r="AP13" i="7"/>
  <c r="AQ13" i="7"/>
  <c r="AR13" i="7"/>
  <c r="AS13" i="7"/>
  <c r="AT13" i="7"/>
  <c r="AU13" i="7"/>
  <c r="AV13" i="7"/>
  <c r="AW13" i="7"/>
  <c r="AX13" i="7"/>
  <c r="AY13" i="7"/>
  <c r="AZ13" i="7"/>
  <c r="BA13" i="7"/>
  <c r="BB13" i="7"/>
  <c r="BC13" i="7"/>
  <c r="C15" i="7"/>
  <c r="D15" i="7"/>
  <c r="E15" i="7"/>
  <c r="F15" i="7"/>
  <c r="G15" i="7"/>
  <c r="H15" i="7"/>
  <c r="I15" i="7"/>
  <c r="J15" i="7"/>
  <c r="K15" i="7"/>
  <c r="L15" i="7"/>
  <c r="M15" i="7"/>
  <c r="N15" i="7"/>
  <c r="O15" i="7"/>
  <c r="P15" i="7"/>
  <c r="Q15" i="7"/>
  <c r="R15" i="7"/>
  <c r="S15" i="7"/>
  <c r="T15" i="7"/>
  <c r="U15" i="7"/>
  <c r="V15" i="7"/>
  <c r="W15" i="7"/>
  <c r="X15" i="7"/>
  <c r="Y15" i="7"/>
  <c r="Z15" i="7"/>
  <c r="AA15" i="7"/>
  <c r="AB15" i="7"/>
  <c r="AD15" i="7"/>
  <c r="AE15" i="7"/>
  <c r="AF15" i="7"/>
  <c r="AG15" i="7"/>
  <c r="AH15" i="7"/>
  <c r="AI15" i="7"/>
  <c r="AJ15" i="7"/>
  <c r="AK15" i="7"/>
  <c r="AL15" i="7"/>
  <c r="AM15" i="7"/>
  <c r="AN15" i="7"/>
  <c r="AO15" i="7"/>
  <c r="AP15" i="7"/>
  <c r="AQ15" i="7"/>
  <c r="AR15" i="7"/>
  <c r="AS15" i="7"/>
  <c r="AT15" i="7"/>
  <c r="AU15" i="7"/>
  <c r="AV15" i="7"/>
  <c r="AW15" i="7"/>
  <c r="AX15" i="7"/>
  <c r="AY15" i="7"/>
  <c r="AZ15" i="7"/>
  <c r="BA15" i="7"/>
  <c r="BB15" i="7"/>
  <c r="BC15" i="7"/>
  <c r="C16" i="7"/>
  <c r="D16" i="7"/>
  <c r="E16" i="7"/>
  <c r="F16" i="7"/>
  <c r="G16" i="7"/>
  <c r="H16" i="7"/>
  <c r="I16" i="7"/>
  <c r="J16" i="7"/>
  <c r="K16" i="7"/>
  <c r="L16" i="7"/>
  <c r="M16" i="7"/>
  <c r="N16" i="7"/>
  <c r="O16" i="7"/>
  <c r="P16" i="7"/>
  <c r="Q16" i="7"/>
  <c r="R16" i="7"/>
  <c r="S16" i="7"/>
  <c r="T16" i="7"/>
  <c r="U16" i="7"/>
  <c r="V16" i="7"/>
  <c r="W16" i="7"/>
  <c r="X16" i="7"/>
  <c r="Y16" i="7"/>
  <c r="Z16" i="7"/>
  <c r="AA16" i="7"/>
  <c r="AB16" i="7"/>
  <c r="AD16" i="7"/>
  <c r="AE16" i="7"/>
  <c r="AF16" i="7"/>
  <c r="AF20" i="7" s="1"/>
  <c r="AG16" i="7"/>
  <c r="AH16" i="7"/>
  <c r="AH42" i="7" s="1"/>
  <c r="AH45" i="7" s="1"/>
  <c r="AI16" i="7"/>
  <c r="AJ16" i="7"/>
  <c r="AK16" i="7"/>
  <c r="AL16" i="7"/>
  <c r="AM16" i="7"/>
  <c r="AM20" i="7" s="1"/>
  <c r="AN16" i="7"/>
  <c r="AN42" i="7" s="1"/>
  <c r="AO16" i="7"/>
  <c r="AP16" i="7"/>
  <c r="AQ16" i="7"/>
  <c r="AR16" i="7"/>
  <c r="AS16" i="7"/>
  <c r="AS20" i="7" s="1"/>
  <c r="AT16" i="7"/>
  <c r="AU16" i="7"/>
  <c r="AU20" i="7" s="1"/>
  <c r="AV16" i="7"/>
  <c r="AV20" i="7" s="1"/>
  <c r="AW16" i="7"/>
  <c r="AX16" i="7"/>
  <c r="AY16" i="7"/>
  <c r="AZ16" i="7"/>
  <c r="BA16" i="7"/>
  <c r="BB16" i="7"/>
  <c r="BC16" i="7"/>
  <c r="C17" i="7"/>
  <c r="D17" i="7"/>
  <c r="E17" i="7"/>
  <c r="F17" i="7"/>
  <c r="G17" i="7"/>
  <c r="H17" i="7"/>
  <c r="I17" i="7"/>
  <c r="J17" i="7"/>
  <c r="K17" i="7"/>
  <c r="L17" i="7"/>
  <c r="M17" i="7"/>
  <c r="N17" i="7"/>
  <c r="O17" i="7"/>
  <c r="P17" i="7"/>
  <c r="Q17" i="7"/>
  <c r="R17" i="7"/>
  <c r="S17" i="7"/>
  <c r="T17" i="7"/>
  <c r="U17" i="7"/>
  <c r="V17" i="7"/>
  <c r="W17" i="7"/>
  <c r="X17" i="7"/>
  <c r="Y17" i="7"/>
  <c r="Z17" i="7"/>
  <c r="AA17" i="7"/>
  <c r="AB17" i="7"/>
  <c r="AD17" i="7"/>
  <c r="AE17" i="7"/>
  <c r="AF17" i="7"/>
  <c r="AG17" i="7"/>
  <c r="AH17" i="7"/>
  <c r="AI17" i="7"/>
  <c r="AI20" i="7" s="1"/>
  <c r="AJ17" i="7"/>
  <c r="AJ20" i="7" s="1"/>
  <c r="AK17" i="7"/>
  <c r="AL17" i="7"/>
  <c r="AM17" i="7"/>
  <c r="AN17" i="7"/>
  <c r="AO17" i="7"/>
  <c r="AP17" i="7"/>
  <c r="AQ17" i="7"/>
  <c r="AQ20" i="7" s="1"/>
  <c r="AR17" i="7"/>
  <c r="AS17" i="7"/>
  <c r="AT17" i="7"/>
  <c r="AU17" i="7"/>
  <c r="AV17" i="7"/>
  <c r="AW17" i="7"/>
  <c r="AX17" i="7"/>
  <c r="AY17" i="7"/>
  <c r="AZ17" i="7"/>
  <c r="BA17" i="7"/>
  <c r="BB17" i="7"/>
  <c r="BC17" i="7"/>
  <c r="C18" i="7"/>
  <c r="D18" i="7"/>
  <c r="D20" i="7" s="1"/>
  <c r="E18" i="7"/>
  <c r="F18" i="7"/>
  <c r="G18" i="7"/>
  <c r="H18" i="7"/>
  <c r="I18" i="7"/>
  <c r="J18" i="7"/>
  <c r="K18" i="7"/>
  <c r="L18" i="7"/>
  <c r="L20" i="7" s="1"/>
  <c r="M18" i="7"/>
  <c r="N18" i="7"/>
  <c r="O18" i="7"/>
  <c r="P18" i="7"/>
  <c r="Q18" i="7"/>
  <c r="R18" i="7"/>
  <c r="S18" i="7"/>
  <c r="T18" i="7"/>
  <c r="T20" i="7" s="1"/>
  <c r="U18" i="7"/>
  <c r="V18" i="7"/>
  <c r="W18" i="7"/>
  <c r="X18" i="7"/>
  <c r="Y18" i="7"/>
  <c r="Z18" i="7"/>
  <c r="AA18" i="7"/>
  <c r="AB18" i="7"/>
  <c r="AB20" i="7" s="1"/>
  <c r="AD18" i="7"/>
  <c r="AE18" i="7"/>
  <c r="AF18" i="7"/>
  <c r="AG18" i="7"/>
  <c r="AH18" i="7"/>
  <c r="AI18" i="7"/>
  <c r="AJ18" i="7"/>
  <c r="AK18" i="7"/>
  <c r="AL18" i="7"/>
  <c r="AM18" i="7"/>
  <c r="AN18" i="7"/>
  <c r="AO18" i="7"/>
  <c r="AP18" i="7"/>
  <c r="AQ18" i="7"/>
  <c r="AR18" i="7"/>
  <c r="AS18" i="7"/>
  <c r="AT18" i="7"/>
  <c r="AU18" i="7"/>
  <c r="AV18" i="7"/>
  <c r="AW18" i="7"/>
  <c r="AX18" i="7"/>
  <c r="AY18" i="7"/>
  <c r="AZ18" i="7"/>
  <c r="BA18" i="7"/>
  <c r="BA20" i="7" s="1"/>
  <c r="BB18" i="7"/>
  <c r="BC18" i="7"/>
  <c r="C20" i="7"/>
  <c r="F20" i="7"/>
  <c r="J20" i="7"/>
  <c r="N20" i="7"/>
  <c r="O20" i="7"/>
  <c r="V20" i="7"/>
  <c r="Z20" i="7"/>
  <c r="AE20" i="7"/>
  <c r="AK20" i="7"/>
  <c r="AR20" i="7"/>
  <c r="AY20" i="7"/>
  <c r="AZ20" i="7"/>
  <c r="BC20" i="7"/>
  <c r="C22" i="7"/>
  <c r="D22" i="7"/>
  <c r="E22" i="7"/>
  <c r="F22" i="7"/>
  <c r="G22" i="7"/>
  <c r="H22" i="7"/>
  <c r="I22" i="7"/>
  <c r="J22" i="7"/>
  <c r="K22" i="7"/>
  <c r="L22" i="7"/>
  <c r="M22" i="7"/>
  <c r="N22" i="7"/>
  <c r="O22" i="7"/>
  <c r="P22" i="7"/>
  <c r="Q22" i="7"/>
  <c r="R22" i="7"/>
  <c r="S22" i="7"/>
  <c r="T22" i="7"/>
  <c r="U22" i="7"/>
  <c r="V22" i="7"/>
  <c r="W22" i="7"/>
  <c r="X22" i="7"/>
  <c r="Y22" i="7"/>
  <c r="Z22" i="7"/>
  <c r="AA22" i="7"/>
  <c r="AB22" i="7"/>
  <c r="AD22" i="7"/>
  <c r="AE22" i="7"/>
  <c r="AF22" i="7"/>
  <c r="AF34" i="7" s="1"/>
  <c r="AG22" i="7"/>
  <c r="AG34" i="7" s="1"/>
  <c r="AH22" i="7"/>
  <c r="AI22" i="7"/>
  <c r="AJ22" i="7"/>
  <c r="AK22" i="7"/>
  <c r="AL22" i="7"/>
  <c r="AM22" i="7"/>
  <c r="AN22" i="7"/>
  <c r="AO22" i="7"/>
  <c r="AO34" i="7" s="1"/>
  <c r="AP22" i="7"/>
  <c r="AQ22" i="7"/>
  <c r="AR22" i="7"/>
  <c r="AS22" i="7"/>
  <c r="AT22" i="7"/>
  <c r="AU22" i="7"/>
  <c r="AV22" i="7"/>
  <c r="AW22" i="7"/>
  <c r="AW34" i="7" s="1"/>
  <c r="AX22" i="7"/>
  <c r="AY22" i="7"/>
  <c r="AZ22" i="7"/>
  <c r="BA22" i="7"/>
  <c r="BB22" i="7"/>
  <c r="BC22" i="7"/>
  <c r="C23" i="7"/>
  <c r="D23" i="7"/>
  <c r="E23" i="7"/>
  <c r="F23" i="7"/>
  <c r="G23" i="7"/>
  <c r="H23" i="7"/>
  <c r="I23" i="7"/>
  <c r="J23" i="7"/>
  <c r="K23" i="7"/>
  <c r="L23" i="7"/>
  <c r="M23" i="7"/>
  <c r="N23" i="7"/>
  <c r="O23" i="7"/>
  <c r="P23" i="7"/>
  <c r="Q23" i="7"/>
  <c r="R23" i="7"/>
  <c r="S23" i="7"/>
  <c r="T23" i="7"/>
  <c r="U23" i="7"/>
  <c r="V23" i="7"/>
  <c r="W23" i="7"/>
  <c r="X23" i="7"/>
  <c r="Y23" i="7"/>
  <c r="Z23" i="7"/>
  <c r="AA23" i="7"/>
  <c r="AB23" i="7"/>
  <c r="AD23" i="7"/>
  <c r="AE23" i="7"/>
  <c r="AF23" i="7"/>
  <c r="AG23" i="7"/>
  <c r="AH23" i="7"/>
  <c r="AI23" i="7"/>
  <c r="AJ23" i="7"/>
  <c r="AJ34" i="7" s="1"/>
  <c r="AK23" i="7"/>
  <c r="AL23" i="7"/>
  <c r="AM23" i="7"/>
  <c r="AN23" i="7"/>
  <c r="AO23" i="7"/>
  <c r="AP23" i="7"/>
  <c r="AQ23" i="7"/>
  <c r="AR23" i="7"/>
  <c r="AR34" i="7" s="1"/>
  <c r="AS23" i="7"/>
  <c r="AT23" i="7"/>
  <c r="AU23" i="7"/>
  <c r="AV23" i="7"/>
  <c r="AW23" i="7"/>
  <c r="AX23" i="7"/>
  <c r="AY23" i="7"/>
  <c r="AZ23" i="7"/>
  <c r="BA23" i="7"/>
  <c r="BB23" i="7"/>
  <c r="BC23" i="7"/>
  <c r="C24" i="7"/>
  <c r="D24" i="7"/>
  <c r="E24" i="7"/>
  <c r="F24" i="7"/>
  <c r="G24" i="7"/>
  <c r="H24" i="7"/>
  <c r="I24" i="7"/>
  <c r="J24" i="7"/>
  <c r="K24" i="7"/>
  <c r="L24" i="7"/>
  <c r="M24" i="7"/>
  <c r="N24" i="7"/>
  <c r="O24" i="7"/>
  <c r="P24" i="7"/>
  <c r="Q24" i="7"/>
  <c r="R24" i="7"/>
  <c r="S24" i="7"/>
  <c r="T24" i="7"/>
  <c r="U24" i="7"/>
  <c r="V24" i="7"/>
  <c r="W24" i="7"/>
  <c r="X24" i="7"/>
  <c r="Y24" i="7"/>
  <c r="Z24" i="7"/>
  <c r="AA24" i="7"/>
  <c r="AB24" i="7"/>
  <c r="AD24" i="7"/>
  <c r="AE24" i="7"/>
  <c r="AF24" i="7"/>
  <c r="AG24" i="7"/>
  <c r="AH24" i="7"/>
  <c r="AI24" i="7"/>
  <c r="AJ24" i="7"/>
  <c r="AK24" i="7"/>
  <c r="AL24" i="7"/>
  <c r="AM24" i="7"/>
  <c r="AN24" i="7"/>
  <c r="AO24" i="7"/>
  <c r="AP24" i="7"/>
  <c r="AQ24" i="7"/>
  <c r="AR24" i="7"/>
  <c r="AS24" i="7"/>
  <c r="AT24" i="7"/>
  <c r="AU24" i="7"/>
  <c r="AV24" i="7"/>
  <c r="AW24" i="7"/>
  <c r="AX24" i="7"/>
  <c r="AY24" i="7"/>
  <c r="AZ24" i="7"/>
  <c r="BA24" i="7"/>
  <c r="BB24" i="7"/>
  <c r="BC24" i="7"/>
  <c r="C25" i="7"/>
  <c r="D25" i="7"/>
  <c r="E25" i="7"/>
  <c r="F25" i="7"/>
  <c r="G25" i="7"/>
  <c r="H25" i="7"/>
  <c r="I25" i="7"/>
  <c r="J25" i="7"/>
  <c r="K25" i="7"/>
  <c r="L25" i="7"/>
  <c r="M25" i="7"/>
  <c r="N25" i="7"/>
  <c r="O25" i="7"/>
  <c r="P25" i="7"/>
  <c r="Q25" i="7"/>
  <c r="R25" i="7"/>
  <c r="S25" i="7"/>
  <c r="T25" i="7"/>
  <c r="U25" i="7"/>
  <c r="V25" i="7"/>
  <c r="W25" i="7"/>
  <c r="X25" i="7"/>
  <c r="Y25" i="7"/>
  <c r="Z25" i="7"/>
  <c r="AA25" i="7"/>
  <c r="AB25" i="7"/>
  <c r="AD25" i="7"/>
  <c r="AE25" i="7"/>
  <c r="AF25" i="7"/>
  <c r="AG25" i="7"/>
  <c r="AH25" i="7"/>
  <c r="AI25" i="7"/>
  <c r="AJ25" i="7"/>
  <c r="AK25" i="7"/>
  <c r="AL25" i="7"/>
  <c r="AM25" i="7"/>
  <c r="AN25" i="7"/>
  <c r="AO25" i="7"/>
  <c r="AP25" i="7"/>
  <c r="AQ25" i="7"/>
  <c r="AR25" i="7"/>
  <c r="AS25" i="7"/>
  <c r="AT25" i="7"/>
  <c r="AU25" i="7"/>
  <c r="AV25" i="7"/>
  <c r="AW25" i="7"/>
  <c r="AX25" i="7"/>
  <c r="AY25" i="7"/>
  <c r="AZ25" i="7"/>
  <c r="BA25" i="7"/>
  <c r="BB25" i="7"/>
  <c r="BC25" i="7"/>
  <c r="C26" i="7"/>
  <c r="D26" i="7"/>
  <c r="E26" i="7"/>
  <c r="F26" i="7"/>
  <c r="G26" i="7"/>
  <c r="H26" i="7"/>
  <c r="I26" i="7"/>
  <c r="J26" i="7"/>
  <c r="K26" i="7"/>
  <c r="L26" i="7"/>
  <c r="M26" i="7"/>
  <c r="N26" i="7"/>
  <c r="O26" i="7"/>
  <c r="P26" i="7"/>
  <c r="Q26" i="7"/>
  <c r="R26" i="7"/>
  <c r="S26" i="7"/>
  <c r="T26" i="7"/>
  <c r="U26" i="7"/>
  <c r="V26" i="7"/>
  <c r="W26" i="7"/>
  <c r="X26" i="7"/>
  <c r="Y26" i="7"/>
  <c r="Z26" i="7"/>
  <c r="AA26" i="7"/>
  <c r="AB26" i="7"/>
  <c r="AD26" i="7"/>
  <c r="AE26" i="7"/>
  <c r="AF26" i="7"/>
  <c r="AG26" i="7"/>
  <c r="AH26" i="7"/>
  <c r="AI26" i="7"/>
  <c r="AJ26" i="7"/>
  <c r="AK26" i="7"/>
  <c r="AL26" i="7"/>
  <c r="AM26" i="7"/>
  <c r="AN26" i="7"/>
  <c r="AO26" i="7"/>
  <c r="AP26" i="7"/>
  <c r="AQ26" i="7"/>
  <c r="AR26" i="7"/>
  <c r="AS26" i="7"/>
  <c r="AT26" i="7"/>
  <c r="AU26" i="7"/>
  <c r="AV26" i="7"/>
  <c r="AW26" i="7"/>
  <c r="AX26" i="7"/>
  <c r="AY26" i="7"/>
  <c r="AZ26" i="7"/>
  <c r="BA26" i="7"/>
  <c r="BB26" i="7"/>
  <c r="BC26" i="7"/>
  <c r="C27" i="7"/>
  <c r="D27" i="7"/>
  <c r="E27" i="7"/>
  <c r="F27" i="7"/>
  <c r="G27" i="7"/>
  <c r="H27" i="7"/>
  <c r="I27" i="7"/>
  <c r="J27" i="7"/>
  <c r="K27" i="7"/>
  <c r="L27" i="7"/>
  <c r="M27" i="7"/>
  <c r="N27" i="7"/>
  <c r="O27" i="7"/>
  <c r="P27" i="7"/>
  <c r="Q27" i="7"/>
  <c r="R27" i="7"/>
  <c r="S27" i="7"/>
  <c r="T27" i="7"/>
  <c r="U27" i="7"/>
  <c r="V27" i="7"/>
  <c r="W27" i="7"/>
  <c r="X27" i="7"/>
  <c r="Y27" i="7"/>
  <c r="Z27" i="7"/>
  <c r="AA27" i="7"/>
  <c r="AB27" i="7"/>
  <c r="AD27" i="7"/>
  <c r="AE27" i="7"/>
  <c r="AF27" i="7"/>
  <c r="AG27" i="7"/>
  <c r="AH27" i="7"/>
  <c r="AI27" i="7"/>
  <c r="AJ27" i="7"/>
  <c r="AK27" i="7"/>
  <c r="AL27" i="7"/>
  <c r="AM27" i="7"/>
  <c r="AN27" i="7"/>
  <c r="AO27" i="7"/>
  <c r="AP27" i="7"/>
  <c r="AQ27" i="7"/>
  <c r="AR27" i="7"/>
  <c r="AS27" i="7"/>
  <c r="AT27" i="7"/>
  <c r="AU27" i="7"/>
  <c r="AV27" i="7"/>
  <c r="AW27" i="7"/>
  <c r="AX27" i="7"/>
  <c r="AY27" i="7"/>
  <c r="AZ27" i="7"/>
  <c r="BA27" i="7"/>
  <c r="BB27" i="7"/>
  <c r="BC27" i="7"/>
  <c r="C28" i="7"/>
  <c r="D28" i="7"/>
  <c r="E28" i="7"/>
  <c r="F28" i="7"/>
  <c r="G28" i="7"/>
  <c r="H28" i="7"/>
  <c r="I28" i="7"/>
  <c r="J28" i="7"/>
  <c r="K28" i="7"/>
  <c r="L28" i="7"/>
  <c r="M28" i="7"/>
  <c r="N28" i="7"/>
  <c r="O28" i="7"/>
  <c r="P28" i="7"/>
  <c r="Q28" i="7"/>
  <c r="R28" i="7"/>
  <c r="S28" i="7"/>
  <c r="T28" i="7"/>
  <c r="U28" i="7"/>
  <c r="V28" i="7"/>
  <c r="W28" i="7"/>
  <c r="X28" i="7"/>
  <c r="Y28" i="7"/>
  <c r="Z28" i="7"/>
  <c r="AA28" i="7"/>
  <c r="AB28" i="7"/>
  <c r="AD28" i="7"/>
  <c r="AD34" i="7" s="1"/>
  <c r="AE28" i="7"/>
  <c r="AF28" i="7"/>
  <c r="AG28" i="7"/>
  <c r="AH28" i="7"/>
  <c r="AI28" i="7"/>
  <c r="AJ28" i="7"/>
  <c r="AK28" i="7"/>
  <c r="AL28" i="7"/>
  <c r="AM28" i="7"/>
  <c r="AN28" i="7"/>
  <c r="AO28" i="7"/>
  <c r="AP28" i="7"/>
  <c r="AQ28" i="7"/>
  <c r="AR28" i="7"/>
  <c r="AS28" i="7"/>
  <c r="AT28" i="7"/>
  <c r="AU28" i="7"/>
  <c r="AV28" i="7"/>
  <c r="AW28" i="7"/>
  <c r="AX28" i="7"/>
  <c r="AY28" i="7"/>
  <c r="AZ28" i="7"/>
  <c r="BA28" i="7"/>
  <c r="BB28" i="7"/>
  <c r="BC28" i="7"/>
  <c r="C29" i="7"/>
  <c r="D29" i="7"/>
  <c r="E29" i="7"/>
  <c r="F29" i="7"/>
  <c r="G29" i="7"/>
  <c r="H29" i="7"/>
  <c r="I29" i="7"/>
  <c r="J29" i="7"/>
  <c r="K29" i="7"/>
  <c r="L29" i="7"/>
  <c r="M29" i="7"/>
  <c r="N29" i="7"/>
  <c r="O29" i="7"/>
  <c r="P29" i="7"/>
  <c r="Q29" i="7"/>
  <c r="R29" i="7"/>
  <c r="S29" i="7"/>
  <c r="T29" i="7"/>
  <c r="U29" i="7"/>
  <c r="V29" i="7"/>
  <c r="W29" i="7"/>
  <c r="X29" i="7"/>
  <c r="Y29" i="7"/>
  <c r="Z29" i="7"/>
  <c r="AA29" i="7"/>
  <c r="AB29" i="7"/>
  <c r="AD29" i="7"/>
  <c r="AE29" i="7"/>
  <c r="AF29" i="7"/>
  <c r="AG29" i="7"/>
  <c r="AH29" i="7"/>
  <c r="AI29" i="7"/>
  <c r="AJ29" i="7"/>
  <c r="AK29" i="7"/>
  <c r="AL29" i="7"/>
  <c r="AM29" i="7"/>
  <c r="AN29" i="7"/>
  <c r="AO29" i="7"/>
  <c r="AP29" i="7"/>
  <c r="AQ29" i="7"/>
  <c r="AR29" i="7"/>
  <c r="AS29" i="7"/>
  <c r="AT29" i="7"/>
  <c r="AU29" i="7"/>
  <c r="AV29" i="7"/>
  <c r="AW29" i="7"/>
  <c r="AX29" i="7"/>
  <c r="AY29" i="7"/>
  <c r="AZ29" i="7"/>
  <c r="BA29" i="7"/>
  <c r="BB29" i="7"/>
  <c r="BC29" i="7"/>
  <c r="C30" i="7"/>
  <c r="D30" i="7"/>
  <c r="E30" i="7"/>
  <c r="F30" i="7"/>
  <c r="G30" i="7"/>
  <c r="H30" i="7"/>
  <c r="I30" i="7"/>
  <c r="J30" i="7"/>
  <c r="K30" i="7"/>
  <c r="L30" i="7"/>
  <c r="M30" i="7"/>
  <c r="N30" i="7"/>
  <c r="O30" i="7"/>
  <c r="P30" i="7"/>
  <c r="Q30" i="7"/>
  <c r="R30" i="7"/>
  <c r="S30" i="7"/>
  <c r="T30" i="7"/>
  <c r="U30" i="7"/>
  <c r="V30" i="7"/>
  <c r="W30" i="7"/>
  <c r="X30" i="7"/>
  <c r="Y30" i="7"/>
  <c r="Z30" i="7"/>
  <c r="AA30" i="7"/>
  <c r="AB30" i="7"/>
  <c r="AD30" i="7"/>
  <c r="AE30" i="7"/>
  <c r="AF30" i="7"/>
  <c r="AG30" i="7"/>
  <c r="AH30" i="7"/>
  <c r="AI30" i="7"/>
  <c r="AJ30" i="7"/>
  <c r="AK30" i="7"/>
  <c r="AL30" i="7"/>
  <c r="AM30" i="7"/>
  <c r="AN30" i="7"/>
  <c r="AO30" i="7"/>
  <c r="AP30" i="7"/>
  <c r="AQ30" i="7"/>
  <c r="AR30" i="7"/>
  <c r="AS30" i="7"/>
  <c r="AT30" i="7"/>
  <c r="AU30" i="7"/>
  <c r="AV30" i="7"/>
  <c r="AW30" i="7"/>
  <c r="AX30" i="7"/>
  <c r="AY30" i="7"/>
  <c r="AZ30" i="7"/>
  <c r="BA30" i="7"/>
  <c r="BB30" i="7"/>
  <c r="BC30" i="7"/>
  <c r="C31" i="7"/>
  <c r="D31" i="7"/>
  <c r="E31" i="7"/>
  <c r="F31" i="7"/>
  <c r="G31" i="7"/>
  <c r="H31" i="7"/>
  <c r="I31" i="7"/>
  <c r="J31" i="7"/>
  <c r="K31" i="7"/>
  <c r="L31" i="7"/>
  <c r="M31" i="7"/>
  <c r="N31" i="7"/>
  <c r="O31" i="7"/>
  <c r="P31" i="7"/>
  <c r="Q31" i="7"/>
  <c r="R31" i="7"/>
  <c r="S31" i="7"/>
  <c r="T31" i="7"/>
  <c r="U31" i="7"/>
  <c r="V31" i="7"/>
  <c r="W31" i="7"/>
  <c r="X31" i="7"/>
  <c r="Y31" i="7"/>
  <c r="Z31" i="7"/>
  <c r="AA31" i="7"/>
  <c r="AB31" i="7"/>
  <c r="AD31" i="7"/>
  <c r="AE31" i="7"/>
  <c r="AF31" i="7"/>
  <c r="AG31" i="7"/>
  <c r="AH31" i="7"/>
  <c r="AI31" i="7"/>
  <c r="AJ31" i="7"/>
  <c r="AK31" i="7"/>
  <c r="AL31" i="7"/>
  <c r="AM31" i="7"/>
  <c r="AN31" i="7"/>
  <c r="AO31" i="7"/>
  <c r="AP31" i="7"/>
  <c r="AQ31" i="7"/>
  <c r="AR31" i="7"/>
  <c r="AS31" i="7"/>
  <c r="AT31" i="7"/>
  <c r="AU31" i="7"/>
  <c r="AV31" i="7"/>
  <c r="AW31" i="7"/>
  <c r="AX31" i="7"/>
  <c r="AY31" i="7"/>
  <c r="AZ31" i="7"/>
  <c r="BA31" i="7"/>
  <c r="BB31" i="7"/>
  <c r="BC31" i="7"/>
  <c r="C32" i="7"/>
  <c r="D32" i="7"/>
  <c r="E32" i="7"/>
  <c r="F32" i="7"/>
  <c r="G32" i="7"/>
  <c r="H32" i="7"/>
  <c r="I32" i="7"/>
  <c r="J32" i="7"/>
  <c r="K32" i="7"/>
  <c r="L32" i="7"/>
  <c r="M32" i="7"/>
  <c r="N32" i="7"/>
  <c r="O32" i="7"/>
  <c r="P32" i="7"/>
  <c r="Q32" i="7"/>
  <c r="R32" i="7"/>
  <c r="S32" i="7"/>
  <c r="T32" i="7"/>
  <c r="U32" i="7"/>
  <c r="V32" i="7"/>
  <c r="W32" i="7"/>
  <c r="X32" i="7"/>
  <c r="Y32" i="7"/>
  <c r="Z32" i="7"/>
  <c r="AA32" i="7"/>
  <c r="AB32" i="7"/>
  <c r="AD32" i="7"/>
  <c r="AE32" i="7"/>
  <c r="AF32" i="7"/>
  <c r="AG32" i="7"/>
  <c r="AH32" i="7"/>
  <c r="AI32" i="7"/>
  <c r="AJ32" i="7"/>
  <c r="AK32" i="7"/>
  <c r="AL32" i="7"/>
  <c r="AM32" i="7"/>
  <c r="AN32" i="7"/>
  <c r="AO32" i="7"/>
  <c r="AP32" i="7"/>
  <c r="AQ32" i="7"/>
  <c r="AR32" i="7"/>
  <c r="AS32" i="7"/>
  <c r="AT32" i="7"/>
  <c r="AU32" i="7"/>
  <c r="AV32" i="7"/>
  <c r="AW32" i="7"/>
  <c r="AX32" i="7"/>
  <c r="AY32" i="7"/>
  <c r="AZ32" i="7"/>
  <c r="BA32" i="7"/>
  <c r="BB32" i="7"/>
  <c r="BC32" i="7"/>
  <c r="C33" i="7"/>
  <c r="D33" i="7"/>
  <c r="D34" i="7" s="1"/>
  <c r="E33" i="7"/>
  <c r="F33" i="7"/>
  <c r="G33" i="7"/>
  <c r="H33" i="7"/>
  <c r="I33" i="7"/>
  <c r="J33" i="7"/>
  <c r="K33" i="7"/>
  <c r="L33" i="7"/>
  <c r="L34" i="7" s="1"/>
  <c r="M33" i="7"/>
  <c r="N33" i="7"/>
  <c r="O33" i="7"/>
  <c r="P33" i="7"/>
  <c r="Q33" i="7"/>
  <c r="R33" i="7"/>
  <c r="S33" i="7"/>
  <c r="T33" i="7"/>
  <c r="T34" i="7" s="1"/>
  <c r="U33" i="7"/>
  <c r="V33" i="7"/>
  <c r="W33" i="7"/>
  <c r="X33" i="7"/>
  <c r="Y33" i="7"/>
  <c r="Z33" i="7"/>
  <c r="AA33" i="7"/>
  <c r="AB33" i="7"/>
  <c r="AB34" i="7" s="1"/>
  <c r="AD33" i="7"/>
  <c r="AE33" i="7"/>
  <c r="AF33" i="7"/>
  <c r="AG33" i="7"/>
  <c r="AH33" i="7"/>
  <c r="AI33" i="7"/>
  <c r="AJ33" i="7"/>
  <c r="AK33" i="7"/>
  <c r="AK34" i="7" s="1"/>
  <c r="AL33" i="7"/>
  <c r="AM33" i="7"/>
  <c r="AN33" i="7"/>
  <c r="AO33" i="7"/>
  <c r="AP33" i="7"/>
  <c r="AQ33" i="7"/>
  <c r="AR33" i="7"/>
  <c r="AS33" i="7"/>
  <c r="AS34" i="7" s="1"/>
  <c r="AT33" i="7"/>
  <c r="AU33" i="7"/>
  <c r="AV33" i="7"/>
  <c r="AW33" i="7"/>
  <c r="AX33" i="7"/>
  <c r="AY33" i="7"/>
  <c r="AZ33" i="7"/>
  <c r="BA33" i="7"/>
  <c r="BA34" i="7" s="1"/>
  <c r="BB33" i="7"/>
  <c r="BC33" i="7"/>
  <c r="G34" i="7"/>
  <c r="K34" i="7"/>
  <c r="O34" i="7"/>
  <c r="W34" i="7"/>
  <c r="AA34" i="7"/>
  <c r="AE34" i="7"/>
  <c r="AN34" i="7"/>
  <c r="AQ34" i="7"/>
  <c r="AV34" i="7"/>
  <c r="AZ34" i="7"/>
  <c r="C36" i="7"/>
  <c r="D36" i="7"/>
  <c r="E36" i="7"/>
  <c r="F36" i="7"/>
  <c r="F42" i="7" s="1"/>
  <c r="G36" i="7"/>
  <c r="H36" i="7"/>
  <c r="I36" i="7"/>
  <c r="J36" i="7"/>
  <c r="K36" i="7"/>
  <c r="L36" i="7"/>
  <c r="M36" i="7"/>
  <c r="N36" i="7"/>
  <c r="N42" i="7" s="1"/>
  <c r="O36" i="7"/>
  <c r="P36" i="7"/>
  <c r="P42" i="7" s="1"/>
  <c r="Q36" i="7"/>
  <c r="R36" i="7"/>
  <c r="S36" i="7"/>
  <c r="T36" i="7"/>
  <c r="U36" i="7"/>
  <c r="V36" i="7"/>
  <c r="W36" i="7"/>
  <c r="X36" i="7"/>
  <c r="Y36" i="7"/>
  <c r="Z36" i="7"/>
  <c r="Z42" i="7" s="1"/>
  <c r="AA36" i="7"/>
  <c r="AB36" i="7"/>
  <c r="AD36" i="7"/>
  <c r="AE36" i="7"/>
  <c r="AE42" i="7" s="1"/>
  <c r="AE45" i="7" s="1"/>
  <c r="AF36" i="7"/>
  <c r="AG36" i="7"/>
  <c r="AG41" i="7" s="1"/>
  <c r="AH36" i="7"/>
  <c r="AI36" i="7"/>
  <c r="AJ36" i="7"/>
  <c r="AK36" i="7"/>
  <c r="AL36" i="7"/>
  <c r="AL41" i="7" s="1"/>
  <c r="AM36" i="7"/>
  <c r="AN36" i="7"/>
  <c r="AO36" i="7"/>
  <c r="AO41" i="7" s="1"/>
  <c r="AP36" i="7"/>
  <c r="AQ36" i="7"/>
  <c r="AR36" i="7"/>
  <c r="AS36" i="7"/>
  <c r="AT36" i="7"/>
  <c r="AU36" i="7"/>
  <c r="AU42" i="7" s="1"/>
  <c r="AU45" i="7" s="1"/>
  <c r="AV36" i="7"/>
  <c r="AW36" i="7"/>
  <c r="AX36" i="7"/>
  <c r="AY36" i="7"/>
  <c r="AY42" i="7" s="1"/>
  <c r="AY45" i="7" s="1"/>
  <c r="AZ36" i="7"/>
  <c r="BA36" i="7"/>
  <c r="BB36" i="7"/>
  <c r="BC36" i="7"/>
  <c r="BC41" i="7" s="1"/>
  <c r="C37" i="7"/>
  <c r="D37" i="7"/>
  <c r="E37" i="7"/>
  <c r="F37" i="7"/>
  <c r="G37" i="7"/>
  <c r="H37" i="7"/>
  <c r="I37" i="7"/>
  <c r="J37" i="7"/>
  <c r="K37" i="7"/>
  <c r="L37" i="7"/>
  <c r="M37" i="7"/>
  <c r="N37" i="7"/>
  <c r="O37" i="7"/>
  <c r="P37" i="7"/>
  <c r="Q37" i="7"/>
  <c r="R37" i="7"/>
  <c r="R41" i="7" s="1"/>
  <c r="S37" i="7"/>
  <c r="T37" i="7"/>
  <c r="U37" i="7"/>
  <c r="V37" i="7"/>
  <c r="W37" i="7"/>
  <c r="X37" i="7"/>
  <c r="Y37" i="7"/>
  <c r="Z37" i="7"/>
  <c r="AA37" i="7"/>
  <c r="AB37" i="7"/>
  <c r="AD37" i="7"/>
  <c r="AE37" i="7"/>
  <c r="AF37" i="7"/>
  <c r="AF41" i="7" s="1"/>
  <c r="AG37" i="7"/>
  <c r="AH37" i="7"/>
  <c r="AI37" i="7"/>
  <c r="AI41" i="7" s="1"/>
  <c r="AJ37" i="7"/>
  <c r="AK37" i="7"/>
  <c r="AL37" i="7"/>
  <c r="AM37" i="7"/>
  <c r="AN37" i="7"/>
  <c r="AO37" i="7"/>
  <c r="AP37" i="7"/>
  <c r="AQ37" i="7"/>
  <c r="AR37" i="7"/>
  <c r="AS37" i="7"/>
  <c r="AT37" i="7"/>
  <c r="AT41" i="7" s="1"/>
  <c r="AU37" i="7"/>
  <c r="AV37" i="7"/>
  <c r="AV41" i="7" s="1"/>
  <c r="AW37" i="7"/>
  <c r="AX37" i="7"/>
  <c r="AY37" i="7"/>
  <c r="AZ37" i="7"/>
  <c r="BA37" i="7"/>
  <c r="BB37" i="7"/>
  <c r="BC37" i="7"/>
  <c r="C39" i="7"/>
  <c r="D39" i="7"/>
  <c r="E39" i="7"/>
  <c r="F39" i="7"/>
  <c r="F41" i="7" s="1"/>
  <c r="G39" i="7"/>
  <c r="H39" i="7"/>
  <c r="I39" i="7"/>
  <c r="J39" i="7"/>
  <c r="K39" i="7"/>
  <c r="L39" i="7"/>
  <c r="M39" i="7"/>
  <c r="N39" i="7"/>
  <c r="O39" i="7"/>
  <c r="P39" i="7"/>
  <c r="Q39" i="7"/>
  <c r="R39" i="7"/>
  <c r="S39" i="7"/>
  <c r="T39" i="7"/>
  <c r="U39" i="7"/>
  <c r="V39" i="7"/>
  <c r="W39" i="7"/>
  <c r="X39" i="7"/>
  <c r="Y39" i="7"/>
  <c r="Z39" i="7"/>
  <c r="AA39" i="7"/>
  <c r="AB39" i="7"/>
  <c r="AD39" i="7"/>
  <c r="AE39" i="7"/>
  <c r="AF39" i="7"/>
  <c r="AG39" i="7"/>
  <c r="AH39" i="7"/>
  <c r="AI39" i="7"/>
  <c r="AJ39" i="7"/>
  <c r="AK39" i="7"/>
  <c r="AL39" i="7"/>
  <c r="AM39" i="7"/>
  <c r="AN39" i="7"/>
  <c r="AO39" i="7"/>
  <c r="AP39" i="7"/>
  <c r="AQ39" i="7"/>
  <c r="AR39" i="7"/>
  <c r="AS39" i="7"/>
  <c r="AT39" i="7"/>
  <c r="AU39" i="7"/>
  <c r="AV39" i="7"/>
  <c r="AW39" i="7"/>
  <c r="AX39" i="7"/>
  <c r="AY39" i="7"/>
  <c r="AZ39" i="7"/>
  <c r="BA39" i="7"/>
  <c r="BB39" i="7"/>
  <c r="BC39" i="7"/>
  <c r="H41" i="7"/>
  <c r="P41" i="7"/>
  <c r="U41" i="7"/>
  <c r="X41" i="7"/>
  <c r="AD41" i="7"/>
  <c r="AM41" i="7"/>
  <c r="AN41" i="7"/>
  <c r="AQ41" i="7"/>
  <c r="AU41" i="7"/>
  <c r="AW41" i="7"/>
  <c r="AY41" i="7"/>
  <c r="BB41" i="7"/>
  <c r="D42" i="7"/>
  <c r="G42" i="7"/>
  <c r="H42" i="7"/>
  <c r="J42" i="7"/>
  <c r="K42" i="7"/>
  <c r="L42" i="7"/>
  <c r="O42" i="7"/>
  <c r="T42" i="7"/>
  <c r="V42" i="7"/>
  <c r="W42" i="7"/>
  <c r="X42" i="7"/>
  <c r="AB42" i="7"/>
  <c r="AF42" i="7"/>
  <c r="AG42" i="7"/>
  <c r="AG45" i="7" s="1"/>
  <c r="AI42" i="7"/>
  <c r="AI45" i="7" s="1"/>
  <c r="AK42" i="7"/>
  <c r="AM42" i="7"/>
  <c r="AM45" i="7" s="1"/>
  <c r="AO42" i="7"/>
  <c r="AO45" i="7" s="1"/>
  <c r="AQ42" i="7"/>
  <c r="AQ45" i="7" s="1"/>
  <c r="AS42" i="7"/>
  <c r="AS45" i="7" s="1"/>
  <c r="AV42" i="7"/>
  <c r="AW42" i="7"/>
  <c r="BA42" i="7"/>
  <c r="BA45" i="7" s="1"/>
  <c r="C43" i="7"/>
  <c r="D43" i="7"/>
  <c r="E43" i="7"/>
  <c r="F43" i="7"/>
  <c r="G43" i="7"/>
  <c r="H43" i="7"/>
  <c r="I43" i="7"/>
  <c r="J43" i="7"/>
  <c r="K43" i="7"/>
  <c r="L43" i="7"/>
  <c r="M43" i="7"/>
  <c r="N43" i="7"/>
  <c r="O43" i="7"/>
  <c r="P43" i="7"/>
  <c r="Q43" i="7"/>
  <c r="R43" i="7"/>
  <c r="S43" i="7"/>
  <c r="T43" i="7"/>
  <c r="U43" i="7"/>
  <c r="V43" i="7"/>
  <c r="W43" i="7"/>
  <c r="X43" i="7"/>
  <c r="Y43" i="7"/>
  <c r="Z43" i="7"/>
  <c r="AA43" i="7"/>
  <c r="AB43" i="7"/>
  <c r="AD43" i="7"/>
  <c r="AE43" i="7"/>
  <c r="AF43" i="7"/>
  <c r="AG43" i="7"/>
  <c r="AH43" i="7"/>
  <c r="AI43" i="7"/>
  <c r="AJ43" i="7"/>
  <c r="AK43" i="7"/>
  <c r="AL43" i="7"/>
  <c r="AM43" i="7"/>
  <c r="AN43" i="7"/>
  <c r="AO43" i="7"/>
  <c r="AP43" i="7"/>
  <c r="AQ43" i="7"/>
  <c r="AR43" i="7"/>
  <c r="AS43" i="7"/>
  <c r="AT43" i="7"/>
  <c r="AU43" i="7"/>
  <c r="AV43" i="7"/>
  <c r="AW43" i="7"/>
  <c r="AX43" i="7"/>
  <c r="AY43" i="7"/>
  <c r="AZ43" i="7"/>
  <c r="BA43" i="7"/>
  <c r="BB43" i="7"/>
  <c r="BC43" i="7"/>
  <c r="C44" i="7"/>
  <c r="D44" i="7"/>
  <c r="D45" i="7" s="1"/>
  <c r="E44" i="7"/>
  <c r="F44" i="7"/>
  <c r="G44" i="7"/>
  <c r="H44" i="7"/>
  <c r="I44" i="7"/>
  <c r="J44" i="7"/>
  <c r="K44" i="7"/>
  <c r="L44" i="7"/>
  <c r="L45" i="7" s="1"/>
  <c r="M44" i="7"/>
  <c r="N44" i="7"/>
  <c r="O44" i="7"/>
  <c r="P44" i="7"/>
  <c r="Q44" i="7"/>
  <c r="R44" i="7"/>
  <c r="S44" i="7"/>
  <c r="T44" i="7"/>
  <c r="T45" i="7" s="1"/>
  <c r="U44" i="7"/>
  <c r="V44" i="7"/>
  <c r="W44" i="7"/>
  <c r="W45" i="7" s="1"/>
  <c r="X44" i="7"/>
  <c r="Y44" i="7"/>
  <c r="Z44" i="7"/>
  <c r="Z45" i="7" s="1"/>
  <c r="AA44" i="7"/>
  <c r="AB44" i="7"/>
  <c r="AB45" i="7" s="1"/>
  <c r="AD44" i="7"/>
  <c r="AE44" i="7"/>
  <c r="AF44" i="7"/>
  <c r="AF45" i="7" s="1"/>
  <c r="AG44" i="7"/>
  <c r="AH44" i="7"/>
  <c r="AI44" i="7"/>
  <c r="AJ44" i="7"/>
  <c r="AK44" i="7"/>
  <c r="AK45" i="7" s="1"/>
  <c r="AL44" i="7"/>
  <c r="AM44" i="7"/>
  <c r="AN44" i="7"/>
  <c r="AN45" i="7" s="1"/>
  <c r="AO44" i="7"/>
  <c r="AP44" i="7"/>
  <c r="AQ44" i="7"/>
  <c r="AR44" i="7"/>
  <c r="AS44" i="7"/>
  <c r="AT44" i="7"/>
  <c r="AU44" i="7"/>
  <c r="AV44" i="7"/>
  <c r="AV45" i="7" s="1"/>
  <c r="AW44" i="7"/>
  <c r="AX44" i="7"/>
  <c r="AY44" i="7"/>
  <c r="AZ44" i="7"/>
  <c r="BA44" i="7"/>
  <c r="BB44" i="7"/>
  <c r="BC44" i="7"/>
  <c r="AW45" i="7"/>
  <c r="C47" i="7"/>
  <c r="D47" i="7"/>
  <c r="E47" i="7"/>
  <c r="F47" i="7"/>
  <c r="G47" i="7"/>
  <c r="H47" i="7"/>
  <c r="I47" i="7"/>
  <c r="J47" i="7"/>
  <c r="K47" i="7"/>
  <c r="L47" i="7"/>
  <c r="M47" i="7"/>
  <c r="N47" i="7"/>
  <c r="O47" i="7"/>
  <c r="P47" i="7"/>
  <c r="Q47" i="7"/>
  <c r="R47" i="7"/>
  <c r="S47" i="7"/>
  <c r="T47" i="7"/>
  <c r="U47" i="7"/>
  <c r="V47" i="7"/>
  <c r="W47" i="7"/>
  <c r="X47" i="7"/>
  <c r="Y47" i="7"/>
  <c r="Z47" i="7"/>
  <c r="AA47" i="7"/>
  <c r="AB47" i="7"/>
  <c r="AD47" i="7"/>
  <c r="AE47" i="7"/>
  <c r="AF47" i="7"/>
  <c r="AG47" i="7"/>
  <c r="AH47" i="7"/>
  <c r="AI47" i="7"/>
  <c r="AJ47" i="7"/>
  <c r="AK47" i="7"/>
  <c r="AL47" i="7"/>
  <c r="AM47" i="7"/>
  <c r="AN47" i="7"/>
  <c r="AO47" i="7"/>
  <c r="AP47" i="7"/>
  <c r="AQ47" i="7"/>
  <c r="AR47" i="7"/>
  <c r="AS47" i="7"/>
  <c r="AT47" i="7"/>
  <c r="AU47" i="7"/>
  <c r="AV47" i="7"/>
  <c r="AW47" i="7"/>
  <c r="AX47" i="7"/>
  <c r="AY47" i="7"/>
  <c r="AZ47" i="7"/>
  <c r="BA47" i="7"/>
  <c r="BB47" i="7"/>
  <c r="BC47" i="7"/>
  <c r="C48" i="7"/>
  <c r="D48" i="7"/>
  <c r="E48" i="7"/>
  <c r="F48" i="7"/>
  <c r="G48" i="7"/>
  <c r="H48" i="7"/>
  <c r="I48" i="7"/>
  <c r="J48" i="7"/>
  <c r="K48" i="7"/>
  <c r="L48" i="7"/>
  <c r="M48" i="7"/>
  <c r="N48" i="7"/>
  <c r="O48" i="7"/>
  <c r="P48" i="7"/>
  <c r="Q48" i="7"/>
  <c r="R48" i="7"/>
  <c r="S48" i="7"/>
  <c r="T48" i="7"/>
  <c r="U48" i="7"/>
  <c r="V48" i="7"/>
  <c r="W48" i="7"/>
  <c r="X48" i="7"/>
  <c r="Y48" i="7"/>
  <c r="Z48" i="7"/>
  <c r="AA48" i="7"/>
  <c r="AB48" i="7"/>
  <c r="AD48" i="7"/>
  <c r="AE48" i="7"/>
  <c r="AF48" i="7"/>
  <c r="AG48" i="7"/>
  <c r="AH48" i="7"/>
  <c r="AI48" i="7"/>
  <c r="AJ48" i="7"/>
  <c r="AK48" i="7"/>
  <c r="AL48" i="7"/>
  <c r="AM48" i="7"/>
  <c r="AN48" i="7"/>
  <c r="AO48" i="7"/>
  <c r="AP48" i="7"/>
  <c r="AQ48" i="7"/>
  <c r="AR48" i="7"/>
  <c r="AS48" i="7"/>
  <c r="AT48" i="7"/>
  <c r="AU48" i="7"/>
  <c r="AV48" i="7"/>
  <c r="AW48" i="7"/>
  <c r="AX48" i="7"/>
  <c r="AY48" i="7"/>
  <c r="AZ48" i="7"/>
  <c r="BA48" i="7"/>
  <c r="BB48" i="7"/>
  <c r="BC48" i="7"/>
  <c r="C49" i="7"/>
  <c r="D49" i="7"/>
  <c r="E49" i="7"/>
  <c r="F49" i="7"/>
  <c r="G49" i="7"/>
  <c r="H49" i="7"/>
  <c r="I49" i="7"/>
  <c r="J49" i="7"/>
  <c r="K49" i="7"/>
  <c r="L49" i="7"/>
  <c r="M49" i="7"/>
  <c r="N49" i="7"/>
  <c r="O49" i="7"/>
  <c r="P49" i="7"/>
  <c r="Q49" i="7"/>
  <c r="R49" i="7"/>
  <c r="S49" i="7"/>
  <c r="T49" i="7"/>
  <c r="U49" i="7"/>
  <c r="V49" i="7"/>
  <c r="W49" i="7"/>
  <c r="X49" i="7"/>
  <c r="Y49" i="7"/>
  <c r="Z49" i="7"/>
  <c r="AA49" i="7"/>
  <c r="AB49" i="7"/>
  <c r="AD49" i="7"/>
  <c r="AE49" i="7"/>
  <c r="AF49" i="7"/>
  <c r="AG49" i="7"/>
  <c r="AH49" i="7"/>
  <c r="AI49" i="7"/>
  <c r="AJ49" i="7"/>
  <c r="AK49" i="7"/>
  <c r="AL49" i="7"/>
  <c r="AM49" i="7"/>
  <c r="AN49" i="7"/>
  <c r="AO49" i="7"/>
  <c r="AP49" i="7"/>
  <c r="AQ49" i="7"/>
  <c r="AR49" i="7"/>
  <c r="AS49" i="7"/>
  <c r="AT49" i="7"/>
  <c r="AU49" i="7"/>
  <c r="AV49" i="7"/>
  <c r="AW49" i="7"/>
  <c r="AX49" i="7"/>
  <c r="AY49" i="7"/>
  <c r="AZ49" i="7"/>
  <c r="BA49" i="7"/>
  <c r="BB49" i="7"/>
  <c r="BC49" i="7"/>
  <c r="C50" i="7"/>
  <c r="D50" i="7"/>
  <c r="E50" i="7"/>
  <c r="F50" i="7"/>
  <c r="G50" i="7"/>
  <c r="H50" i="7"/>
  <c r="I50" i="7"/>
  <c r="J50" i="7"/>
  <c r="K50" i="7"/>
  <c r="L50" i="7"/>
  <c r="M50" i="7"/>
  <c r="N50" i="7"/>
  <c r="O50" i="7"/>
  <c r="P50" i="7"/>
  <c r="Q50" i="7"/>
  <c r="R50" i="7"/>
  <c r="S50" i="7"/>
  <c r="T50" i="7"/>
  <c r="U50" i="7"/>
  <c r="V50" i="7"/>
  <c r="W50" i="7"/>
  <c r="X50" i="7"/>
  <c r="Y50" i="7"/>
  <c r="Z50" i="7"/>
  <c r="AA50" i="7"/>
  <c r="AB50" i="7"/>
  <c r="AD50" i="7"/>
  <c r="AE50" i="7"/>
  <c r="AF50" i="7"/>
  <c r="AG50" i="7"/>
  <c r="AH50" i="7"/>
  <c r="AI50" i="7"/>
  <c r="AJ50" i="7"/>
  <c r="AK50" i="7"/>
  <c r="AL50" i="7"/>
  <c r="AM50" i="7"/>
  <c r="AN50" i="7"/>
  <c r="AO50" i="7"/>
  <c r="AP50" i="7"/>
  <c r="AQ50" i="7"/>
  <c r="AR50" i="7"/>
  <c r="AS50" i="7"/>
  <c r="AT50" i="7"/>
  <c r="AU50" i="7"/>
  <c r="AV50" i="7"/>
  <c r="AW50" i="7"/>
  <c r="AX50" i="7"/>
  <c r="AY50" i="7"/>
  <c r="AZ50" i="7"/>
  <c r="BA50" i="7"/>
  <c r="BB50" i="7"/>
  <c r="BC50" i="7"/>
  <c r="D55" i="7"/>
  <c r="F55" i="7"/>
  <c r="H55" i="7"/>
  <c r="J55" i="7"/>
  <c r="K55" i="7"/>
  <c r="L55" i="7"/>
  <c r="N55" i="7"/>
  <c r="O55" i="7"/>
  <c r="P55" i="7"/>
  <c r="AE55" i="7"/>
  <c r="AF55" i="7"/>
  <c r="AG55" i="7"/>
  <c r="AI55" i="7"/>
  <c r="AK55" i="7"/>
  <c r="AM55" i="7"/>
  <c r="AO55" i="7"/>
  <c r="AQ55" i="7"/>
  <c r="AR56" i="7" s="1"/>
  <c r="B58" i="7"/>
  <c r="I58" i="7" s="1"/>
  <c r="C61" i="7"/>
  <c r="B63" i="7"/>
  <c r="D63" i="7" s="1"/>
  <c r="H65" i="7"/>
  <c r="M66" i="7"/>
  <c r="B68" i="7"/>
  <c r="G68" i="7" s="1"/>
  <c r="N69" i="7"/>
  <c r="I70" i="7"/>
  <c r="O70" i="7"/>
  <c r="Q70" i="7"/>
  <c r="C71" i="7"/>
  <c r="D71" i="7"/>
  <c r="G71" i="7"/>
  <c r="H71" i="7"/>
  <c r="I71" i="7"/>
  <c r="J71" i="7"/>
  <c r="K71" i="7"/>
  <c r="L71" i="7"/>
  <c r="M71" i="7"/>
  <c r="N71" i="7"/>
  <c r="O71" i="7"/>
  <c r="P71" i="7"/>
  <c r="Q71" i="7"/>
  <c r="B73" i="7"/>
  <c r="E73" i="7" s="1"/>
  <c r="E74" i="7"/>
  <c r="O75" i="7"/>
  <c r="F76" i="7"/>
  <c r="H76" i="7"/>
  <c r="N76" i="7"/>
  <c r="O76" i="7"/>
  <c r="P76" i="7"/>
  <c r="Q76" i="7"/>
  <c r="B78" i="7"/>
  <c r="E78" i="7" s="1"/>
  <c r="O78" i="7"/>
  <c r="G79" i="7"/>
  <c r="D80" i="7"/>
  <c r="H80" i="7"/>
  <c r="E81" i="7"/>
  <c r="I81" i="7"/>
  <c r="Q81" i="7"/>
  <c r="D4" i="6"/>
  <c r="E4" i="6" s="1"/>
  <c r="F4" i="6" s="1"/>
  <c r="G4" i="6" s="1"/>
  <c r="H4" i="6" s="1"/>
  <c r="I4" i="6" s="1"/>
  <c r="J4" i="6" s="1"/>
  <c r="K4" i="6" s="1"/>
  <c r="L4" i="6" s="1"/>
  <c r="M4" i="6" s="1"/>
  <c r="N4" i="6" s="1"/>
  <c r="O4" i="6" s="1"/>
  <c r="P4" i="6" s="1"/>
  <c r="Q4" i="6" s="1"/>
  <c r="R4" i="6" s="1"/>
  <c r="S4" i="6" s="1"/>
  <c r="T4" i="6" s="1"/>
  <c r="U4" i="6" s="1"/>
  <c r="V4" i="6" s="1"/>
  <c r="W4" i="6" s="1"/>
  <c r="X4" i="6" s="1"/>
  <c r="Y4" i="6" s="1"/>
  <c r="Z4" i="6" s="1"/>
  <c r="AA4" i="6" s="1"/>
  <c r="AB4" i="6" s="1"/>
  <c r="AE4" i="6"/>
  <c r="AF4" i="6" s="1"/>
  <c r="AG4" i="6" s="1"/>
  <c r="AH4" i="6" s="1"/>
  <c r="AI4" i="6" s="1"/>
  <c r="AJ4" i="6" s="1"/>
  <c r="AK4" i="6" s="1"/>
  <c r="AL4" i="6" s="1"/>
  <c r="AM4" i="6" s="1"/>
  <c r="AN4" i="6" s="1"/>
  <c r="AO4" i="6" s="1"/>
  <c r="AP4" i="6" s="1"/>
  <c r="AQ4" i="6" s="1"/>
  <c r="AR4" i="6" s="1"/>
  <c r="AS4" i="6" s="1"/>
  <c r="AT4" i="6" s="1"/>
  <c r="AU4" i="6" s="1"/>
  <c r="AV4" i="6" s="1"/>
  <c r="AW4" i="6" s="1"/>
  <c r="AX4" i="6" s="1"/>
  <c r="AY4" i="6" s="1"/>
  <c r="AZ4" i="6" s="1"/>
  <c r="BA4" i="6" s="1"/>
  <c r="BB4" i="6" s="1"/>
  <c r="BC4" i="6" s="1"/>
  <c r="C6" i="6"/>
  <c r="D6" i="6"/>
  <c r="E6" i="6"/>
  <c r="F6" i="6"/>
  <c r="G6" i="6"/>
  <c r="H6" i="6"/>
  <c r="I6" i="6"/>
  <c r="J6" i="6"/>
  <c r="K6" i="6"/>
  <c r="L6" i="6"/>
  <c r="M6" i="6"/>
  <c r="N6" i="6"/>
  <c r="O6" i="6"/>
  <c r="P6" i="6"/>
  <c r="Q6" i="6"/>
  <c r="R6" i="6"/>
  <c r="S6" i="6"/>
  <c r="T6" i="6"/>
  <c r="U6" i="6"/>
  <c r="V6" i="6"/>
  <c r="W6" i="6"/>
  <c r="X6" i="6"/>
  <c r="Y6" i="6"/>
  <c r="Z6" i="6"/>
  <c r="AA6" i="6"/>
  <c r="AB6" i="6"/>
  <c r="AD6" i="6"/>
  <c r="AE6" i="6"/>
  <c r="AF6" i="6"/>
  <c r="AG6" i="6"/>
  <c r="AH6" i="6"/>
  <c r="AI6" i="6"/>
  <c r="AJ6" i="6"/>
  <c r="AK6" i="6"/>
  <c r="AL6" i="6"/>
  <c r="AM6" i="6"/>
  <c r="AN6" i="6"/>
  <c r="AO6" i="6"/>
  <c r="AP6" i="6"/>
  <c r="AQ6" i="6"/>
  <c r="AR6" i="6"/>
  <c r="AS6" i="6"/>
  <c r="AT6" i="6"/>
  <c r="AU6" i="6"/>
  <c r="AU12" i="6" s="1"/>
  <c r="AV6" i="6"/>
  <c r="AW6" i="6"/>
  <c r="AX6" i="6"/>
  <c r="AY6" i="6"/>
  <c r="AZ6" i="6"/>
  <c r="BA6" i="6"/>
  <c r="BB6" i="6"/>
  <c r="BC6" i="6"/>
  <c r="C8" i="6"/>
  <c r="D8" i="6"/>
  <c r="E8" i="6"/>
  <c r="F8" i="6"/>
  <c r="G8" i="6"/>
  <c r="H8" i="6"/>
  <c r="I8" i="6"/>
  <c r="J8" i="6"/>
  <c r="K8" i="6"/>
  <c r="L8" i="6"/>
  <c r="M8" i="6"/>
  <c r="N8" i="6"/>
  <c r="O8" i="6"/>
  <c r="P8" i="6"/>
  <c r="Q8" i="6"/>
  <c r="R8" i="6"/>
  <c r="S8" i="6"/>
  <c r="T8" i="6"/>
  <c r="U8" i="6"/>
  <c r="V8" i="6"/>
  <c r="W8" i="6"/>
  <c r="X8" i="6"/>
  <c r="Y8" i="6"/>
  <c r="Z8" i="6"/>
  <c r="AA8" i="6"/>
  <c r="AB8" i="6"/>
  <c r="AD8" i="6"/>
  <c r="AE8" i="6"/>
  <c r="AF8" i="6"/>
  <c r="AG8" i="6"/>
  <c r="AH8" i="6"/>
  <c r="AI8" i="6"/>
  <c r="AJ8" i="6"/>
  <c r="AK8" i="6"/>
  <c r="AL8" i="6"/>
  <c r="AM8" i="6"/>
  <c r="AN8" i="6"/>
  <c r="AO8" i="6"/>
  <c r="AP8" i="6"/>
  <c r="AQ8" i="6"/>
  <c r="AR8" i="6"/>
  <c r="AS8" i="6"/>
  <c r="AT8" i="6"/>
  <c r="AU8" i="6"/>
  <c r="AV8" i="6"/>
  <c r="AW8" i="6"/>
  <c r="AX8" i="6"/>
  <c r="AY8" i="6"/>
  <c r="AZ8" i="6"/>
  <c r="BA8" i="6"/>
  <c r="BB8" i="6"/>
  <c r="BC8" i="6"/>
  <c r="C9" i="6"/>
  <c r="D9" i="6"/>
  <c r="E9" i="6"/>
  <c r="F9" i="6"/>
  <c r="G9" i="6"/>
  <c r="H9" i="6"/>
  <c r="I9" i="6"/>
  <c r="J9" i="6"/>
  <c r="K9" i="6"/>
  <c r="L9" i="6"/>
  <c r="M9" i="6"/>
  <c r="N9" i="6"/>
  <c r="O9" i="6"/>
  <c r="P9" i="6"/>
  <c r="Q9" i="6"/>
  <c r="R9" i="6"/>
  <c r="S9" i="6"/>
  <c r="T9" i="6"/>
  <c r="U9" i="6"/>
  <c r="V9" i="6"/>
  <c r="W9" i="6"/>
  <c r="X9" i="6"/>
  <c r="Y9" i="6"/>
  <c r="Z9" i="6"/>
  <c r="AA9" i="6"/>
  <c r="AB9" i="6"/>
  <c r="AD9" i="6"/>
  <c r="AE9" i="6"/>
  <c r="AF9" i="6"/>
  <c r="AG9" i="6"/>
  <c r="AH9" i="6"/>
  <c r="AI9" i="6"/>
  <c r="AJ9" i="6"/>
  <c r="AK9" i="6"/>
  <c r="AL9" i="6"/>
  <c r="AM9" i="6"/>
  <c r="AN9" i="6"/>
  <c r="AO9" i="6"/>
  <c r="AP9" i="6"/>
  <c r="AQ9" i="6"/>
  <c r="AR9" i="6"/>
  <c r="AS9" i="6"/>
  <c r="AT9" i="6"/>
  <c r="AU9" i="6"/>
  <c r="AV9" i="6"/>
  <c r="AV12" i="6" s="1"/>
  <c r="AW9" i="6"/>
  <c r="AX9" i="6"/>
  <c r="AY9" i="6"/>
  <c r="AZ9" i="6"/>
  <c r="BA9" i="6"/>
  <c r="BB9" i="6"/>
  <c r="BC9" i="6"/>
  <c r="C11" i="6"/>
  <c r="D11" i="6"/>
  <c r="E11" i="6"/>
  <c r="F11" i="6"/>
  <c r="G11" i="6"/>
  <c r="H11" i="6"/>
  <c r="I11" i="6"/>
  <c r="J11" i="6"/>
  <c r="K11" i="6"/>
  <c r="L11" i="6"/>
  <c r="M11" i="6"/>
  <c r="N11" i="6"/>
  <c r="N12" i="6" s="1"/>
  <c r="O11" i="6"/>
  <c r="P11" i="6"/>
  <c r="P12" i="6" s="1"/>
  <c r="Q11" i="6"/>
  <c r="R11" i="6"/>
  <c r="S11" i="6"/>
  <c r="T11" i="6"/>
  <c r="U11" i="6"/>
  <c r="V11" i="6"/>
  <c r="W11" i="6"/>
  <c r="X11" i="6"/>
  <c r="X12" i="6" s="1"/>
  <c r="Y11" i="6"/>
  <c r="Z11" i="6"/>
  <c r="AA11" i="6"/>
  <c r="AB11" i="6"/>
  <c r="AD11" i="6"/>
  <c r="AE11" i="6"/>
  <c r="AF11" i="6"/>
  <c r="AG11" i="6"/>
  <c r="AH11" i="6"/>
  <c r="AI11" i="6"/>
  <c r="AJ11" i="6"/>
  <c r="AK11" i="6"/>
  <c r="AL11" i="6"/>
  <c r="AM11" i="6"/>
  <c r="AN11" i="6"/>
  <c r="AO11" i="6"/>
  <c r="AP11" i="6"/>
  <c r="AQ11" i="6"/>
  <c r="AR11" i="6"/>
  <c r="AS11" i="6"/>
  <c r="AT11" i="6"/>
  <c r="AU11" i="6"/>
  <c r="AV11" i="6"/>
  <c r="AW11" i="6"/>
  <c r="AX11" i="6"/>
  <c r="AY11" i="6"/>
  <c r="AZ11" i="6"/>
  <c r="BA11" i="6"/>
  <c r="BB11" i="6"/>
  <c r="BC11" i="6"/>
  <c r="D12" i="6"/>
  <c r="L12" i="6"/>
  <c r="T12" i="6"/>
  <c r="Y12" i="6"/>
  <c r="AB12" i="6"/>
  <c r="AG12" i="6"/>
  <c r="AJ12" i="6"/>
  <c r="AK12" i="6"/>
  <c r="AO12" i="6"/>
  <c r="AS12" i="6"/>
  <c r="AW12" i="6"/>
  <c r="AZ12" i="6"/>
  <c r="C13" i="6"/>
  <c r="D13" i="6"/>
  <c r="D15" i="6" s="1"/>
  <c r="E13" i="6"/>
  <c r="E15" i="6" s="1"/>
  <c r="F13" i="6"/>
  <c r="F15" i="6" s="1"/>
  <c r="G13" i="6"/>
  <c r="G15" i="6" s="1"/>
  <c r="H13" i="6"/>
  <c r="I13" i="6"/>
  <c r="J13" i="6"/>
  <c r="J15" i="6" s="1"/>
  <c r="K13" i="6"/>
  <c r="K15" i="6" s="1"/>
  <c r="L13" i="6"/>
  <c r="L15" i="6" s="1"/>
  <c r="M13" i="6"/>
  <c r="M15" i="6" s="1"/>
  <c r="N13" i="6"/>
  <c r="O13" i="6"/>
  <c r="O15" i="6" s="1"/>
  <c r="P13" i="6"/>
  <c r="Q13" i="6"/>
  <c r="Q15" i="6" s="1"/>
  <c r="R13" i="6"/>
  <c r="R15" i="6" s="1"/>
  <c r="S13" i="6"/>
  <c r="T13" i="6"/>
  <c r="T15" i="6" s="1"/>
  <c r="U13" i="6"/>
  <c r="U15" i="6" s="1"/>
  <c r="V13" i="6"/>
  <c r="V15" i="6" s="1"/>
  <c r="W13" i="6"/>
  <c r="W15" i="6" s="1"/>
  <c r="X13" i="6"/>
  <c r="Y13" i="6"/>
  <c r="Y15" i="6" s="1"/>
  <c r="Z13" i="6"/>
  <c r="AA13" i="6"/>
  <c r="AB13" i="6"/>
  <c r="AB15" i="6" s="1"/>
  <c r="AD13" i="6"/>
  <c r="AD15" i="6" s="1"/>
  <c r="AE13" i="6"/>
  <c r="AE15" i="6" s="1"/>
  <c r="AF13" i="6"/>
  <c r="AG13" i="6"/>
  <c r="AG15" i="6" s="1"/>
  <c r="AH13" i="6"/>
  <c r="AI13" i="6"/>
  <c r="AJ13" i="6"/>
  <c r="AK13" i="6"/>
  <c r="AK15" i="6" s="1"/>
  <c r="AL13" i="6"/>
  <c r="AL15" i="6" s="1"/>
  <c r="AM13" i="6"/>
  <c r="AM15" i="6" s="1"/>
  <c r="AN13" i="6"/>
  <c r="AN15" i="6" s="1"/>
  <c r="AO13" i="6"/>
  <c r="AP13" i="6"/>
  <c r="AQ13" i="6"/>
  <c r="AR13" i="6"/>
  <c r="AR15" i="6" s="1"/>
  <c r="AS13" i="6"/>
  <c r="AS15" i="6" s="1"/>
  <c r="AT13" i="6"/>
  <c r="AT15" i="6" s="1"/>
  <c r="AU13" i="6"/>
  <c r="AV13" i="6"/>
  <c r="AW13" i="6"/>
  <c r="AX13" i="6"/>
  <c r="AX15" i="6" s="1"/>
  <c r="AY13" i="6"/>
  <c r="AZ13" i="6"/>
  <c r="BA13" i="6"/>
  <c r="BA15" i="6" s="1"/>
  <c r="BB13" i="6"/>
  <c r="BB15" i="6" s="1"/>
  <c r="BC13" i="6"/>
  <c r="BC15" i="6" s="1"/>
  <c r="C15" i="6"/>
  <c r="H15" i="6"/>
  <c r="I15" i="6"/>
  <c r="N15" i="6"/>
  <c r="P15" i="6"/>
  <c r="S15" i="6"/>
  <c r="X15" i="6"/>
  <c r="AA15" i="6"/>
  <c r="AF15" i="6"/>
  <c r="AH15" i="6"/>
  <c r="AJ15" i="6"/>
  <c r="AO15" i="6"/>
  <c r="AP15" i="6"/>
  <c r="AU15" i="6"/>
  <c r="AV15" i="6"/>
  <c r="AW15" i="6"/>
  <c r="AZ15" i="6"/>
  <c r="C16" i="6"/>
  <c r="D16" i="6"/>
  <c r="E16" i="6"/>
  <c r="F16" i="6"/>
  <c r="G16" i="6"/>
  <c r="H16" i="6"/>
  <c r="I16" i="6"/>
  <c r="J16" i="6"/>
  <c r="K16" i="6"/>
  <c r="L16" i="6"/>
  <c r="M16" i="6"/>
  <c r="N16" i="6"/>
  <c r="O16" i="6"/>
  <c r="P16" i="6"/>
  <c r="Q16" i="6"/>
  <c r="R16" i="6"/>
  <c r="S16" i="6"/>
  <c r="T16" i="6"/>
  <c r="U16" i="6"/>
  <c r="V16" i="6"/>
  <c r="W16" i="6"/>
  <c r="X16" i="6"/>
  <c r="Y16" i="6"/>
  <c r="Z16" i="6"/>
  <c r="AA16" i="6"/>
  <c r="AB16" i="6"/>
  <c r="AD16" i="6"/>
  <c r="AE16" i="6"/>
  <c r="AF16" i="6"/>
  <c r="AG16" i="6"/>
  <c r="AH16" i="6"/>
  <c r="AI16" i="6"/>
  <c r="AJ16" i="6"/>
  <c r="AK16" i="6"/>
  <c r="AL16" i="6"/>
  <c r="AM16" i="6"/>
  <c r="AN16" i="6"/>
  <c r="AO16" i="6"/>
  <c r="AP16" i="6"/>
  <c r="AQ16" i="6"/>
  <c r="AR16" i="6"/>
  <c r="AS16" i="6"/>
  <c r="AT16" i="6"/>
  <c r="AU16" i="6"/>
  <c r="AU35" i="6" s="1"/>
  <c r="AU38" i="6" s="1"/>
  <c r="AV16" i="6"/>
  <c r="AW16" i="6"/>
  <c r="AX16" i="6"/>
  <c r="AX35" i="6" s="1"/>
  <c r="AX38" i="6" s="1"/>
  <c r="AY16" i="6"/>
  <c r="AZ16" i="6"/>
  <c r="BA16" i="6"/>
  <c r="BB16" i="6"/>
  <c r="BC16" i="6"/>
  <c r="C17" i="6"/>
  <c r="D17" i="6"/>
  <c r="E17" i="6"/>
  <c r="F17" i="6"/>
  <c r="G17" i="6"/>
  <c r="H17" i="6"/>
  <c r="I17" i="6"/>
  <c r="J17" i="6"/>
  <c r="K17" i="6"/>
  <c r="L17" i="6"/>
  <c r="M17" i="6"/>
  <c r="N17" i="6"/>
  <c r="O17" i="6"/>
  <c r="P17" i="6"/>
  <c r="Q17" i="6"/>
  <c r="R17" i="6"/>
  <c r="S17" i="6"/>
  <c r="T17" i="6"/>
  <c r="U17" i="6"/>
  <c r="V17" i="6"/>
  <c r="W17" i="6"/>
  <c r="X17" i="6"/>
  <c r="Y17" i="6"/>
  <c r="Z17" i="6"/>
  <c r="AA17" i="6"/>
  <c r="AB17" i="6"/>
  <c r="AD17" i="6"/>
  <c r="AD35" i="6" s="1"/>
  <c r="AD38" i="6" s="1"/>
  <c r="AE17" i="6"/>
  <c r="AF17" i="6"/>
  <c r="AG17" i="6"/>
  <c r="AH17" i="6"/>
  <c r="AI17" i="6"/>
  <c r="AJ17" i="6"/>
  <c r="AK17" i="6"/>
  <c r="AL17" i="6"/>
  <c r="AL35" i="6" s="1"/>
  <c r="AL38" i="6" s="1"/>
  <c r="AM17" i="6"/>
  <c r="AN17" i="6"/>
  <c r="AO17" i="6"/>
  <c r="AP17" i="6"/>
  <c r="AQ17" i="6"/>
  <c r="AR17" i="6"/>
  <c r="AS17" i="6"/>
  <c r="AT17" i="6"/>
  <c r="AU17" i="6"/>
  <c r="AV17" i="6"/>
  <c r="AW17" i="6"/>
  <c r="AX17" i="6"/>
  <c r="AY17" i="6"/>
  <c r="AZ17" i="6"/>
  <c r="BA17" i="6"/>
  <c r="BB17" i="6"/>
  <c r="BC17" i="6"/>
  <c r="C19" i="6"/>
  <c r="D19" i="6"/>
  <c r="E19" i="6"/>
  <c r="F19" i="6"/>
  <c r="G19" i="6"/>
  <c r="H19" i="6"/>
  <c r="I19" i="6"/>
  <c r="J19" i="6"/>
  <c r="K19" i="6"/>
  <c r="L19" i="6"/>
  <c r="M19" i="6"/>
  <c r="N19" i="6"/>
  <c r="O19" i="6"/>
  <c r="P19" i="6"/>
  <c r="Q19" i="6"/>
  <c r="R19" i="6"/>
  <c r="S19" i="6"/>
  <c r="T19" i="6"/>
  <c r="U19" i="6"/>
  <c r="V19" i="6"/>
  <c r="W19" i="6"/>
  <c r="X19" i="6"/>
  <c r="Y19" i="6"/>
  <c r="Z19" i="6"/>
  <c r="AA19" i="6"/>
  <c r="AB19" i="6"/>
  <c r="AD19" i="6"/>
  <c r="AE19" i="6"/>
  <c r="AF19" i="6"/>
  <c r="AG19" i="6"/>
  <c r="AH19" i="6"/>
  <c r="AI19" i="6"/>
  <c r="AJ19" i="6"/>
  <c r="AK19" i="6"/>
  <c r="AL19" i="6"/>
  <c r="AM19" i="6"/>
  <c r="AN19" i="6"/>
  <c r="AO19" i="6"/>
  <c r="AP19" i="6"/>
  <c r="AP30" i="6" s="1"/>
  <c r="AQ19" i="6"/>
  <c r="AR19" i="6"/>
  <c r="AR30" i="6" s="1"/>
  <c r="AS19" i="6"/>
  <c r="AT19" i="6"/>
  <c r="AU19" i="6"/>
  <c r="AV19" i="6"/>
  <c r="AW19" i="6"/>
  <c r="AX19" i="6"/>
  <c r="AX30" i="6" s="1"/>
  <c r="AY19" i="6"/>
  <c r="AZ19" i="6"/>
  <c r="BA19" i="6"/>
  <c r="BB19" i="6"/>
  <c r="BC19" i="6"/>
  <c r="BC30" i="6" s="1"/>
  <c r="C20" i="6"/>
  <c r="D20" i="6"/>
  <c r="E20" i="6"/>
  <c r="F20" i="6"/>
  <c r="G20" i="6"/>
  <c r="H20" i="6"/>
  <c r="I20" i="6"/>
  <c r="J20" i="6"/>
  <c r="K20" i="6"/>
  <c r="L20" i="6"/>
  <c r="M20" i="6"/>
  <c r="N20" i="6"/>
  <c r="O20" i="6"/>
  <c r="P20" i="6"/>
  <c r="Q20" i="6"/>
  <c r="R20" i="6"/>
  <c r="S20" i="6"/>
  <c r="T20" i="6"/>
  <c r="U20" i="6"/>
  <c r="V20" i="6"/>
  <c r="W20" i="6"/>
  <c r="X20" i="6"/>
  <c r="Y20" i="6"/>
  <c r="Z20" i="6"/>
  <c r="AA20" i="6"/>
  <c r="AB20" i="6"/>
  <c r="AD20" i="6"/>
  <c r="AE20" i="6"/>
  <c r="AF20" i="6"/>
  <c r="AF30" i="6" s="1"/>
  <c r="AG20" i="6"/>
  <c r="AH20" i="6"/>
  <c r="AI20" i="6"/>
  <c r="AJ20" i="6"/>
  <c r="AK20" i="6"/>
  <c r="AL20" i="6"/>
  <c r="AM20" i="6"/>
  <c r="AN20" i="6"/>
  <c r="AN30" i="6" s="1"/>
  <c r="AO20" i="6"/>
  <c r="AP20" i="6"/>
  <c r="AQ20" i="6"/>
  <c r="AR20" i="6"/>
  <c r="AS20" i="6"/>
  <c r="AT20" i="6"/>
  <c r="AU20" i="6"/>
  <c r="AV20" i="6"/>
  <c r="AW20" i="6"/>
  <c r="AX20" i="6"/>
  <c r="AY20" i="6"/>
  <c r="AZ20" i="6"/>
  <c r="BA20" i="6"/>
  <c r="BB20" i="6"/>
  <c r="BC20" i="6"/>
  <c r="C21" i="6"/>
  <c r="D21" i="6"/>
  <c r="E21" i="6"/>
  <c r="F21" i="6"/>
  <c r="G21" i="6"/>
  <c r="H21" i="6"/>
  <c r="I21" i="6"/>
  <c r="J21" i="6"/>
  <c r="K21" i="6"/>
  <c r="L21" i="6"/>
  <c r="M21" i="6"/>
  <c r="N21" i="6"/>
  <c r="O21" i="6"/>
  <c r="P21" i="6"/>
  <c r="Q21" i="6"/>
  <c r="R21" i="6"/>
  <c r="S21" i="6"/>
  <c r="T21" i="6"/>
  <c r="U21" i="6"/>
  <c r="V21" i="6"/>
  <c r="W21" i="6"/>
  <c r="X21" i="6"/>
  <c r="Y21" i="6"/>
  <c r="Z21" i="6"/>
  <c r="AA21" i="6"/>
  <c r="AB21" i="6"/>
  <c r="AD21" i="6"/>
  <c r="AE21" i="6"/>
  <c r="AF21" i="6"/>
  <c r="AG21" i="6"/>
  <c r="AH21" i="6"/>
  <c r="AI21" i="6"/>
  <c r="AJ21" i="6"/>
  <c r="AK21" i="6"/>
  <c r="AL21" i="6"/>
  <c r="AM21" i="6"/>
  <c r="AN21" i="6"/>
  <c r="AO21" i="6"/>
  <c r="AP21" i="6"/>
  <c r="AQ21" i="6"/>
  <c r="AR21" i="6"/>
  <c r="AS21" i="6"/>
  <c r="AT21" i="6"/>
  <c r="AU21" i="6"/>
  <c r="AV21" i="6"/>
  <c r="AW21" i="6"/>
  <c r="AX21" i="6"/>
  <c r="AY21" i="6"/>
  <c r="AZ21" i="6"/>
  <c r="BA21" i="6"/>
  <c r="BB21" i="6"/>
  <c r="BC21" i="6"/>
  <c r="C22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R22" i="6"/>
  <c r="S22" i="6"/>
  <c r="T22" i="6"/>
  <c r="U22" i="6"/>
  <c r="V22" i="6"/>
  <c r="W22" i="6"/>
  <c r="X22" i="6"/>
  <c r="Y22" i="6"/>
  <c r="Z22" i="6"/>
  <c r="AA22" i="6"/>
  <c r="AB22" i="6"/>
  <c r="AD22" i="6"/>
  <c r="AE22" i="6"/>
  <c r="AF22" i="6"/>
  <c r="AG22" i="6"/>
  <c r="AH22" i="6"/>
  <c r="AI22" i="6"/>
  <c r="AJ22" i="6"/>
  <c r="AK22" i="6"/>
  <c r="AL22" i="6"/>
  <c r="AM22" i="6"/>
  <c r="AN22" i="6"/>
  <c r="AO22" i="6"/>
  <c r="AP22" i="6"/>
  <c r="AQ22" i="6"/>
  <c r="AR22" i="6"/>
  <c r="AS22" i="6"/>
  <c r="AT22" i="6"/>
  <c r="AU22" i="6"/>
  <c r="AV22" i="6"/>
  <c r="AW22" i="6"/>
  <c r="AX22" i="6"/>
  <c r="AY22" i="6"/>
  <c r="AZ22" i="6"/>
  <c r="BA22" i="6"/>
  <c r="BB22" i="6"/>
  <c r="BC22" i="6"/>
  <c r="C23" i="6"/>
  <c r="D23" i="6"/>
  <c r="E23" i="6"/>
  <c r="F23" i="6"/>
  <c r="G23" i="6"/>
  <c r="H23" i="6"/>
  <c r="I23" i="6"/>
  <c r="J23" i="6"/>
  <c r="K23" i="6"/>
  <c r="L23" i="6"/>
  <c r="M23" i="6"/>
  <c r="N23" i="6"/>
  <c r="O23" i="6"/>
  <c r="P23" i="6"/>
  <c r="Q23" i="6"/>
  <c r="R23" i="6"/>
  <c r="S23" i="6"/>
  <c r="T23" i="6"/>
  <c r="U23" i="6"/>
  <c r="V23" i="6"/>
  <c r="W23" i="6"/>
  <c r="X23" i="6"/>
  <c r="Y23" i="6"/>
  <c r="Z23" i="6"/>
  <c r="AA23" i="6"/>
  <c r="AB23" i="6"/>
  <c r="AD23" i="6"/>
  <c r="AE23" i="6"/>
  <c r="AF23" i="6"/>
  <c r="AG23" i="6"/>
  <c r="AH23" i="6"/>
  <c r="AI23" i="6"/>
  <c r="AJ23" i="6"/>
  <c r="AK23" i="6"/>
  <c r="AL23" i="6"/>
  <c r="AM23" i="6"/>
  <c r="AN23" i="6"/>
  <c r="AO23" i="6"/>
  <c r="AP23" i="6"/>
  <c r="AQ23" i="6"/>
  <c r="AR23" i="6"/>
  <c r="AS23" i="6"/>
  <c r="AT23" i="6"/>
  <c r="AU23" i="6"/>
  <c r="AV23" i="6"/>
  <c r="AV30" i="6" s="1"/>
  <c r="AW23" i="6"/>
  <c r="AX23" i="6"/>
  <c r="AY23" i="6"/>
  <c r="AZ23" i="6"/>
  <c r="BA23" i="6"/>
  <c r="BB23" i="6"/>
  <c r="BC23" i="6"/>
  <c r="C24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R24" i="6"/>
  <c r="S24" i="6"/>
  <c r="T24" i="6"/>
  <c r="U24" i="6"/>
  <c r="V24" i="6"/>
  <c r="W24" i="6"/>
  <c r="X24" i="6"/>
  <c r="Y24" i="6"/>
  <c r="Z24" i="6"/>
  <c r="AA24" i="6"/>
  <c r="AB24" i="6"/>
  <c r="AD24" i="6"/>
  <c r="AE24" i="6"/>
  <c r="AF24" i="6"/>
  <c r="AG24" i="6"/>
  <c r="AH24" i="6"/>
  <c r="AI24" i="6"/>
  <c r="AJ24" i="6"/>
  <c r="AJ30" i="6" s="1"/>
  <c r="AK24" i="6"/>
  <c r="AL24" i="6"/>
  <c r="AM24" i="6"/>
  <c r="AN24" i="6"/>
  <c r="AO24" i="6"/>
  <c r="AP24" i="6"/>
  <c r="AQ24" i="6"/>
  <c r="AR24" i="6"/>
  <c r="AS24" i="6"/>
  <c r="AT24" i="6"/>
  <c r="AU24" i="6"/>
  <c r="AV24" i="6"/>
  <c r="AW24" i="6"/>
  <c r="AX24" i="6"/>
  <c r="AY24" i="6"/>
  <c r="AZ24" i="6"/>
  <c r="AZ30" i="6" s="1"/>
  <c r="BA24" i="6"/>
  <c r="BB24" i="6"/>
  <c r="BC24" i="6"/>
  <c r="C25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R25" i="6"/>
  <c r="S25" i="6"/>
  <c r="T25" i="6"/>
  <c r="U25" i="6"/>
  <c r="V25" i="6"/>
  <c r="W25" i="6"/>
  <c r="X25" i="6"/>
  <c r="Y25" i="6"/>
  <c r="Z25" i="6"/>
  <c r="AA25" i="6"/>
  <c r="AB25" i="6"/>
  <c r="AD25" i="6"/>
  <c r="AE25" i="6"/>
  <c r="AF25" i="6"/>
  <c r="AG25" i="6"/>
  <c r="AH25" i="6"/>
  <c r="AI25" i="6"/>
  <c r="AJ25" i="6"/>
  <c r="AK25" i="6"/>
  <c r="AL25" i="6"/>
  <c r="AM25" i="6"/>
  <c r="AN25" i="6"/>
  <c r="AO25" i="6"/>
  <c r="AP25" i="6"/>
  <c r="AQ25" i="6"/>
  <c r="AR25" i="6"/>
  <c r="AS25" i="6"/>
  <c r="AT25" i="6"/>
  <c r="AU25" i="6"/>
  <c r="AV25" i="6"/>
  <c r="AW25" i="6"/>
  <c r="AX25" i="6"/>
  <c r="AY25" i="6"/>
  <c r="AZ25" i="6"/>
  <c r="BA25" i="6"/>
  <c r="BB25" i="6"/>
  <c r="BC25" i="6"/>
  <c r="C26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R26" i="6"/>
  <c r="S26" i="6"/>
  <c r="T26" i="6"/>
  <c r="U26" i="6"/>
  <c r="V26" i="6"/>
  <c r="W26" i="6"/>
  <c r="X26" i="6"/>
  <c r="Y26" i="6"/>
  <c r="Z26" i="6"/>
  <c r="AA26" i="6"/>
  <c r="AB26" i="6"/>
  <c r="AD26" i="6"/>
  <c r="AE26" i="6"/>
  <c r="AF26" i="6"/>
  <c r="AG26" i="6"/>
  <c r="AH26" i="6"/>
  <c r="AI26" i="6"/>
  <c r="AJ26" i="6"/>
  <c r="AK26" i="6"/>
  <c r="AL26" i="6"/>
  <c r="AM26" i="6"/>
  <c r="AN26" i="6"/>
  <c r="AO26" i="6"/>
  <c r="AP26" i="6"/>
  <c r="AQ26" i="6"/>
  <c r="AR26" i="6"/>
  <c r="AS26" i="6"/>
  <c r="AT26" i="6"/>
  <c r="AU26" i="6"/>
  <c r="AV26" i="6"/>
  <c r="AW26" i="6"/>
  <c r="AX26" i="6"/>
  <c r="AY26" i="6"/>
  <c r="AZ26" i="6"/>
  <c r="BA26" i="6"/>
  <c r="BB26" i="6"/>
  <c r="BC26" i="6"/>
  <c r="C27" i="6"/>
  <c r="D27" i="6"/>
  <c r="E27" i="6"/>
  <c r="F27" i="6"/>
  <c r="G27" i="6"/>
  <c r="H27" i="6"/>
  <c r="I27" i="6"/>
  <c r="J27" i="6"/>
  <c r="K27" i="6"/>
  <c r="L27" i="6"/>
  <c r="M27" i="6"/>
  <c r="N27" i="6"/>
  <c r="O27" i="6"/>
  <c r="P27" i="6"/>
  <c r="Q27" i="6"/>
  <c r="R27" i="6"/>
  <c r="S27" i="6"/>
  <c r="T27" i="6"/>
  <c r="U27" i="6"/>
  <c r="V27" i="6"/>
  <c r="W27" i="6"/>
  <c r="X27" i="6"/>
  <c r="Y27" i="6"/>
  <c r="Z27" i="6"/>
  <c r="AA27" i="6"/>
  <c r="AB27" i="6"/>
  <c r="AD27" i="6"/>
  <c r="AE27" i="6"/>
  <c r="AF27" i="6"/>
  <c r="AG27" i="6"/>
  <c r="AH27" i="6"/>
  <c r="AI27" i="6"/>
  <c r="AJ27" i="6"/>
  <c r="AK27" i="6"/>
  <c r="AL27" i="6"/>
  <c r="AM27" i="6"/>
  <c r="AN27" i="6"/>
  <c r="AO27" i="6"/>
  <c r="AP27" i="6"/>
  <c r="AQ27" i="6"/>
  <c r="AR27" i="6"/>
  <c r="AS27" i="6"/>
  <c r="AT27" i="6"/>
  <c r="AU27" i="6"/>
  <c r="AV27" i="6"/>
  <c r="AW27" i="6"/>
  <c r="AX27" i="6"/>
  <c r="AY27" i="6"/>
  <c r="AZ27" i="6"/>
  <c r="BA27" i="6"/>
  <c r="BB27" i="6"/>
  <c r="BC27" i="6"/>
  <c r="C28" i="6"/>
  <c r="D28" i="6"/>
  <c r="E28" i="6"/>
  <c r="F28" i="6"/>
  <c r="G28" i="6"/>
  <c r="H28" i="6"/>
  <c r="I28" i="6"/>
  <c r="J28" i="6"/>
  <c r="K28" i="6"/>
  <c r="L28" i="6"/>
  <c r="M28" i="6"/>
  <c r="N28" i="6"/>
  <c r="O28" i="6"/>
  <c r="P28" i="6"/>
  <c r="Q28" i="6"/>
  <c r="R28" i="6"/>
  <c r="S28" i="6"/>
  <c r="T28" i="6"/>
  <c r="U28" i="6"/>
  <c r="V28" i="6"/>
  <c r="W28" i="6"/>
  <c r="X28" i="6"/>
  <c r="Y28" i="6"/>
  <c r="Z28" i="6"/>
  <c r="AA28" i="6"/>
  <c r="AB28" i="6"/>
  <c r="AD28" i="6"/>
  <c r="AE28" i="6"/>
  <c r="AF28" i="6"/>
  <c r="AG28" i="6"/>
  <c r="AH28" i="6"/>
  <c r="AI28" i="6"/>
  <c r="AJ28" i="6"/>
  <c r="AK28" i="6"/>
  <c r="AL28" i="6"/>
  <c r="AM28" i="6"/>
  <c r="AN28" i="6"/>
  <c r="AO28" i="6"/>
  <c r="AP28" i="6"/>
  <c r="AQ28" i="6"/>
  <c r="AR28" i="6"/>
  <c r="AS28" i="6"/>
  <c r="AT28" i="6"/>
  <c r="AU28" i="6"/>
  <c r="AV28" i="6"/>
  <c r="AW28" i="6"/>
  <c r="AX28" i="6"/>
  <c r="AY28" i="6"/>
  <c r="AZ28" i="6"/>
  <c r="BA28" i="6"/>
  <c r="BA30" i="6" s="1"/>
  <c r="BB28" i="6"/>
  <c r="BC28" i="6"/>
  <c r="C29" i="6"/>
  <c r="D29" i="6"/>
  <c r="E29" i="6"/>
  <c r="F29" i="6"/>
  <c r="G29" i="6"/>
  <c r="H29" i="6"/>
  <c r="H30" i="6" s="1"/>
  <c r="I29" i="6"/>
  <c r="J29" i="6"/>
  <c r="K29" i="6"/>
  <c r="L29" i="6"/>
  <c r="M29" i="6"/>
  <c r="N29" i="6"/>
  <c r="O29" i="6"/>
  <c r="P29" i="6"/>
  <c r="Q29" i="6"/>
  <c r="R29" i="6"/>
  <c r="S29" i="6"/>
  <c r="T29" i="6"/>
  <c r="U29" i="6"/>
  <c r="V29" i="6"/>
  <c r="W29" i="6"/>
  <c r="X29" i="6"/>
  <c r="X30" i="6" s="1"/>
  <c r="Y29" i="6"/>
  <c r="Z29" i="6"/>
  <c r="AA29" i="6"/>
  <c r="AB29" i="6"/>
  <c r="AD29" i="6"/>
  <c r="AE29" i="6"/>
  <c r="AF29" i="6"/>
  <c r="AG29" i="6"/>
  <c r="AH29" i="6"/>
  <c r="AI29" i="6"/>
  <c r="AJ29" i="6"/>
  <c r="AK29" i="6"/>
  <c r="AL29" i="6"/>
  <c r="AM29" i="6"/>
  <c r="AN29" i="6"/>
  <c r="AO29" i="6"/>
  <c r="AO30" i="6" s="1"/>
  <c r="AP29" i="6"/>
  <c r="AQ29" i="6"/>
  <c r="AR29" i="6"/>
  <c r="AS29" i="6"/>
  <c r="AT29" i="6"/>
  <c r="AU29" i="6"/>
  <c r="AV29" i="6"/>
  <c r="AW29" i="6"/>
  <c r="AX29" i="6"/>
  <c r="AY29" i="6"/>
  <c r="AZ29" i="6"/>
  <c r="BA29" i="6"/>
  <c r="BB29" i="6"/>
  <c r="BC29" i="6"/>
  <c r="C30" i="6"/>
  <c r="D30" i="6"/>
  <c r="T30" i="6"/>
  <c r="V30" i="6"/>
  <c r="AG30" i="6"/>
  <c r="AH30" i="6"/>
  <c r="AK30" i="6"/>
  <c r="AS30" i="6"/>
  <c r="AU30" i="6"/>
  <c r="AW30" i="6"/>
  <c r="C32" i="6"/>
  <c r="C35" i="6" s="1"/>
  <c r="C38" i="6" s="1"/>
  <c r="D32" i="6"/>
  <c r="D35" i="6" s="1"/>
  <c r="D38" i="6" s="1"/>
  <c r="E32" i="6"/>
  <c r="F32" i="6"/>
  <c r="G32" i="6"/>
  <c r="H32" i="6"/>
  <c r="I32" i="6"/>
  <c r="J32" i="6"/>
  <c r="K32" i="6"/>
  <c r="K34" i="6" s="1"/>
  <c r="L32" i="6"/>
  <c r="M32" i="6"/>
  <c r="N32" i="6"/>
  <c r="O32" i="6"/>
  <c r="P32" i="6"/>
  <c r="Q32" i="6"/>
  <c r="R32" i="6"/>
  <c r="S32" i="6"/>
  <c r="S34" i="6" s="1"/>
  <c r="T32" i="6"/>
  <c r="T35" i="6" s="1"/>
  <c r="T38" i="6" s="1"/>
  <c r="U32" i="6"/>
  <c r="V32" i="6"/>
  <c r="W32" i="6"/>
  <c r="X32" i="6"/>
  <c r="Y32" i="6"/>
  <c r="Z32" i="6"/>
  <c r="AA32" i="6"/>
  <c r="AA35" i="6" s="1"/>
  <c r="AA38" i="6" s="1"/>
  <c r="AB32" i="6"/>
  <c r="AB34" i="6" s="1"/>
  <c r="AD32" i="6"/>
  <c r="AE32" i="6"/>
  <c r="AF32" i="6"/>
  <c r="AG32" i="6"/>
  <c r="AH32" i="6"/>
  <c r="AI32" i="6"/>
  <c r="AJ32" i="6"/>
  <c r="AJ34" i="6" s="1"/>
  <c r="AK32" i="6"/>
  <c r="AK34" i="6" s="1"/>
  <c r="AL32" i="6"/>
  <c r="AL34" i="6" s="1"/>
  <c r="AM32" i="6"/>
  <c r="AN32" i="6"/>
  <c r="AO32" i="6"/>
  <c r="AO35" i="6" s="1"/>
  <c r="AO38" i="6" s="1"/>
  <c r="AP32" i="6"/>
  <c r="AQ32" i="6"/>
  <c r="AR32" i="6"/>
  <c r="AR34" i="6" s="1"/>
  <c r="AS32" i="6"/>
  <c r="AS34" i="6" s="1"/>
  <c r="AT32" i="6"/>
  <c r="AT34" i="6" s="1"/>
  <c r="AU32" i="6"/>
  <c r="AV32" i="6"/>
  <c r="AW32" i="6"/>
  <c r="AX32" i="6"/>
  <c r="AY32" i="6"/>
  <c r="AZ32" i="6"/>
  <c r="AZ34" i="6" s="1"/>
  <c r="BA32" i="6"/>
  <c r="BA34" i="6" s="1"/>
  <c r="BB32" i="6"/>
  <c r="BC32" i="6"/>
  <c r="C33" i="6"/>
  <c r="D33" i="6"/>
  <c r="E33" i="6"/>
  <c r="F33" i="6"/>
  <c r="G33" i="6"/>
  <c r="G34" i="6" s="1"/>
  <c r="H33" i="6"/>
  <c r="I33" i="6"/>
  <c r="I34" i="6" s="1"/>
  <c r="J33" i="6"/>
  <c r="K33" i="6"/>
  <c r="L33" i="6"/>
  <c r="M33" i="6"/>
  <c r="N33" i="6"/>
  <c r="O33" i="6"/>
  <c r="O34" i="6" s="1"/>
  <c r="P33" i="6"/>
  <c r="P34" i="6" s="1"/>
  <c r="Q33" i="6"/>
  <c r="Q34" i="6" s="1"/>
  <c r="R33" i="6"/>
  <c r="S33" i="6"/>
  <c r="T33" i="6"/>
  <c r="U33" i="6"/>
  <c r="V33" i="6"/>
  <c r="W33" i="6"/>
  <c r="W34" i="6" s="1"/>
  <c r="X33" i="6"/>
  <c r="X34" i="6" s="1"/>
  <c r="Y33" i="6"/>
  <c r="Y34" i="6" s="1"/>
  <c r="Z33" i="6"/>
  <c r="AA33" i="6"/>
  <c r="AB33" i="6"/>
  <c r="AD33" i="6"/>
  <c r="AE33" i="6"/>
  <c r="AF33" i="6"/>
  <c r="AF34" i="6" s="1"/>
  <c r="AG33" i="6"/>
  <c r="AG34" i="6" s="1"/>
  <c r="AH33" i="6"/>
  <c r="AH34" i="6" s="1"/>
  <c r="AI33" i="6"/>
  <c r="AI34" i="6" s="1"/>
  <c r="AJ33" i="6"/>
  <c r="AK33" i="6"/>
  <c r="AL33" i="6"/>
  <c r="AM33" i="6"/>
  <c r="AN33" i="6"/>
  <c r="AO33" i="6"/>
  <c r="AP33" i="6"/>
  <c r="AP34" i="6" s="1"/>
  <c r="AQ33" i="6"/>
  <c r="AR33" i="6"/>
  <c r="AS33" i="6"/>
  <c r="AT33" i="6"/>
  <c r="AU33" i="6"/>
  <c r="AV33" i="6"/>
  <c r="AV34" i="6" s="1"/>
  <c r="AW33" i="6"/>
  <c r="AW34" i="6" s="1"/>
  <c r="AX33" i="6"/>
  <c r="AX34" i="6" s="1"/>
  <c r="AY33" i="6"/>
  <c r="AZ33" i="6"/>
  <c r="BA33" i="6"/>
  <c r="BB33" i="6"/>
  <c r="BC33" i="6"/>
  <c r="C34" i="6"/>
  <c r="D34" i="6"/>
  <c r="E34" i="6"/>
  <c r="AD34" i="6"/>
  <c r="AN34" i="6"/>
  <c r="AO34" i="6"/>
  <c r="BB34" i="6"/>
  <c r="G35" i="6"/>
  <c r="G38" i="6" s="1"/>
  <c r="H35" i="6"/>
  <c r="V35" i="6"/>
  <c r="V38" i="6" s="1"/>
  <c r="W35" i="6"/>
  <c r="W38" i="6" s="1"/>
  <c r="X35" i="6"/>
  <c r="X38" i="6" s="1"/>
  <c r="AF35" i="6"/>
  <c r="AF38" i="6" s="1"/>
  <c r="AG35" i="6"/>
  <c r="AG38" i="6" s="1"/>
  <c r="AH35" i="6"/>
  <c r="AH38" i="6" s="1"/>
  <c r="AN35" i="6"/>
  <c r="AN38" i="6" s="1"/>
  <c r="AP35" i="6"/>
  <c r="AP38" i="6" s="1"/>
  <c r="AR35" i="6"/>
  <c r="AT35" i="6"/>
  <c r="AV35" i="6"/>
  <c r="AV38" i="6" s="1"/>
  <c r="AW35" i="6"/>
  <c r="AZ35" i="6"/>
  <c r="AZ38" i="6" s="1"/>
  <c r="BA35" i="6"/>
  <c r="BA38" i="6" s="1"/>
  <c r="BB35" i="6"/>
  <c r="H38" i="6"/>
  <c r="AR38" i="6"/>
  <c r="AT38" i="6"/>
  <c r="AW38" i="6"/>
  <c r="BB38" i="6"/>
  <c r="C40" i="6"/>
  <c r="D40" i="6"/>
  <c r="E40" i="6"/>
  <c r="F40" i="6"/>
  <c r="G40" i="6"/>
  <c r="H40" i="6"/>
  <c r="I40" i="6"/>
  <c r="J40" i="6"/>
  <c r="K40" i="6"/>
  <c r="L40" i="6"/>
  <c r="M40" i="6"/>
  <c r="N40" i="6"/>
  <c r="O40" i="6"/>
  <c r="P40" i="6"/>
  <c r="Q40" i="6"/>
  <c r="R40" i="6"/>
  <c r="S40" i="6"/>
  <c r="T40" i="6"/>
  <c r="U40" i="6"/>
  <c r="V40" i="6"/>
  <c r="W40" i="6"/>
  <c r="X40" i="6"/>
  <c r="Y40" i="6"/>
  <c r="Z40" i="6"/>
  <c r="AA40" i="6"/>
  <c r="AB40" i="6"/>
  <c r="AD40" i="6"/>
  <c r="AE40" i="6"/>
  <c r="AF40" i="6"/>
  <c r="AG40" i="6"/>
  <c r="AH40" i="6"/>
  <c r="AI40" i="6"/>
  <c r="AJ40" i="6"/>
  <c r="AK40" i="6"/>
  <c r="AL40" i="6"/>
  <c r="AM40" i="6"/>
  <c r="AN40" i="6"/>
  <c r="AO40" i="6"/>
  <c r="AP40" i="6"/>
  <c r="AQ40" i="6"/>
  <c r="AR40" i="6"/>
  <c r="AS40" i="6"/>
  <c r="AT40" i="6"/>
  <c r="AU40" i="6"/>
  <c r="AV40" i="6"/>
  <c r="AW40" i="6"/>
  <c r="AX40" i="6"/>
  <c r="AY40" i="6"/>
  <c r="AZ40" i="6"/>
  <c r="BA40" i="6"/>
  <c r="BB40" i="6"/>
  <c r="BC40" i="6"/>
  <c r="C41" i="6"/>
  <c r="D41" i="6"/>
  <c r="E41" i="6"/>
  <c r="F41" i="6"/>
  <c r="G41" i="6"/>
  <c r="H41" i="6"/>
  <c r="I41" i="6"/>
  <c r="J41" i="6"/>
  <c r="K41" i="6"/>
  <c r="L41" i="6"/>
  <c r="M41" i="6"/>
  <c r="N41" i="6"/>
  <c r="O41" i="6"/>
  <c r="P41" i="6"/>
  <c r="Q41" i="6"/>
  <c r="R41" i="6"/>
  <c r="S41" i="6"/>
  <c r="T41" i="6"/>
  <c r="U41" i="6"/>
  <c r="V41" i="6"/>
  <c r="W41" i="6"/>
  <c r="X41" i="6"/>
  <c r="Y41" i="6"/>
  <c r="Z41" i="6"/>
  <c r="AA41" i="6"/>
  <c r="AB41" i="6"/>
  <c r="AD41" i="6"/>
  <c r="AE41" i="6"/>
  <c r="AF41" i="6"/>
  <c r="AG41" i="6"/>
  <c r="AH41" i="6"/>
  <c r="AI41" i="6"/>
  <c r="AJ41" i="6"/>
  <c r="AK41" i="6"/>
  <c r="AL41" i="6"/>
  <c r="AM41" i="6"/>
  <c r="AN41" i="6"/>
  <c r="AO41" i="6"/>
  <c r="AP41" i="6"/>
  <c r="AQ41" i="6"/>
  <c r="AR41" i="6"/>
  <c r="AS41" i="6"/>
  <c r="AT41" i="6"/>
  <c r="AU41" i="6"/>
  <c r="AV41" i="6"/>
  <c r="AW41" i="6"/>
  <c r="AX41" i="6"/>
  <c r="AY41" i="6"/>
  <c r="AZ41" i="6"/>
  <c r="BA41" i="6"/>
  <c r="BB41" i="6"/>
  <c r="BC41" i="6"/>
  <c r="C42" i="6"/>
  <c r="D42" i="6"/>
  <c r="E42" i="6"/>
  <c r="F42" i="6"/>
  <c r="G42" i="6"/>
  <c r="H42" i="6"/>
  <c r="I42" i="6"/>
  <c r="J42" i="6"/>
  <c r="K42" i="6"/>
  <c r="L42" i="6"/>
  <c r="M42" i="6"/>
  <c r="N42" i="6"/>
  <c r="O42" i="6"/>
  <c r="P42" i="6"/>
  <c r="Q42" i="6"/>
  <c r="R42" i="6"/>
  <c r="S42" i="6"/>
  <c r="T42" i="6"/>
  <c r="U42" i="6"/>
  <c r="V42" i="6"/>
  <c r="W42" i="6"/>
  <c r="X42" i="6"/>
  <c r="Y42" i="6"/>
  <c r="Z42" i="6"/>
  <c r="AA42" i="6"/>
  <c r="AB42" i="6"/>
  <c r="AD42" i="6"/>
  <c r="AE42" i="6"/>
  <c r="AF42" i="6"/>
  <c r="AG42" i="6"/>
  <c r="AH42" i="6"/>
  <c r="AI42" i="6"/>
  <c r="AJ42" i="6"/>
  <c r="AK42" i="6"/>
  <c r="AL42" i="6"/>
  <c r="AM42" i="6"/>
  <c r="AN42" i="6"/>
  <c r="AO42" i="6"/>
  <c r="AP42" i="6"/>
  <c r="AQ42" i="6"/>
  <c r="AR42" i="6"/>
  <c r="AS42" i="6"/>
  <c r="AT42" i="6"/>
  <c r="AU42" i="6"/>
  <c r="AV42" i="6"/>
  <c r="AW42" i="6"/>
  <c r="AX42" i="6"/>
  <c r="AY42" i="6"/>
  <c r="AZ42" i="6"/>
  <c r="BA42" i="6"/>
  <c r="BB42" i="6"/>
  <c r="BC42" i="6"/>
  <c r="C43" i="6"/>
  <c r="D43" i="6"/>
  <c r="E43" i="6"/>
  <c r="F43" i="6"/>
  <c r="G43" i="6"/>
  <c r="H43" i="6"/>
  <c r="I43" i="6"/>
  <c r="J43" i="6"/>
  <c r="K43" i="6"/>
  <c r="L43" i="6"/>
  <c r="M43" i="6"/>
  <c r="N43" i="6"/>
  <c r="O43" i="6"/>
  <c r="P43" i="6"/>
  <c r="Q43" i="6"/>
  <c r="R43" i="6"/>
  <c r="S43" i="6"/>
  <c r="T43" i="6"/>
  <c r="U43" i="6"/>
  <c r="V43" i="6"/>
  <c r="W43" i="6"/>
  <c r="X43" i="6"/>
  <c r="Y43" i="6"/>
  <c r="Z43" i="6"/>
  <c r="AA43" i="6"/>
  <c r="AB43" i="6"/>
  <c r="AD43" i="6"/>
  <c r="AE43" i="6"/>
  <c r="AF43" i="6"/>
  <c r="AG43" i="6"/>
  <c r="AH43" i="6"/>
  <c r="AI43" i="6"/>
  <c r="AJ43" i="6"/>
  <c r="AK43" i="6"/>
  <c r="AL43" i="6"/>
  <c r="AM43" i="6"/>
  <c r="AN43" i="6"/>
  <c r="AO43" i="6"/>
  <c r="AP43" i="6"/>
  <c r="AQ43" i="6"/>
  <c r="AR43" i="6"/>
  <c r="AS43" i="6"/>
  <c r="AT43" i="6"/>
  <c r="AU43" i="6"/>
  <c r="AV43" i="6"/>
  <c r="AW43" i="6"/>
  <c r="AX43" i="6"/>
  <c r="AY43" i="6"/>
  <c r="AZ43" i="6"/>
  <c r="BA43" i="6"/>
  <c r="BB43" i="6"/>
  <c r="BC43" i="6"/>
  <c r="D4" i="20"/>
  <c r="E4" i="20"/>
  <c r="F4" i="20" s="1"/>
  <c r="G4" i="20" s="1"/>
  <c r="H4" i="20" s="1"/>
  <c r="I4" i="20" s="1"/>
  <c r="J4" i="20" s="1"/>
  <c r="K4" i="20" s="1"/>
  <c r="L4" i="20" s="1"/>
  <c r="M4" i="20" s="1"/>
  <c r="N4" i="20" s="1"/>
  <c r="O4" i="20" s="1"/>
  <c r="P4" i="20" s="1"/>
  <c r="Q4" i="20" s="1"/>
  <c r="R4" i="20" s="1"/>
  <c r="S4" i="20" s="1"/>
  <c r="T4" i="20" s="1"/>
  <c r="U4" i="20" s="1"/>
  <c r="V4" i="20" s="1"/>
  <c r="W4" i="20" s="1"/>
  <c r="X4" i="20" s="1"/>
  <c r="Y4" i="20" s="1"/>
  <c r="Z4" i="20" s="1"/>
  <c r="AA4" i="20" s="1"/>
  <c r="AB4" i="20" s="1"/>
  <c r="AE4" i="20"/>
  <c r="AF4" i="20" s="1"/>
  <c r="AG4" i="20" s="1"/>
  <c r="AH4" i="20" s="1"/>
  <c r="AI4" i="20" s="1"/>
  <c r="AJ4" i="20" s="1"/>
  <c r="AK4" i="20" s="1"/>
  <c r="AL4" i="20" s="1"/>
  <c r="AM4" i="20" s="1"/>
  <c r="AN4" i="20" s="1"/>
  <c r="AO4" i="20" s="1"/>
  <c r="AP4" i="20" s="1"/>
  <c r="AQ4" i="20" s="1"/>
  <c r="AR4" i="20" s="1"/>
  <c r="AS4" i="20" s="1"/>
  <c r="AT4" i="20" s="1"/>
  <c r="AU4" i="20" s="1"/>
  <c r="AV4" i="20" s="1"/>
  <c r="AW4" i="20" s="1"/>
  <c r="AX4" i="20" s="1"/>
  <c r="AY4" i="20" s="1"/>
  <c r="AZ4" i="20" s="1"/>
  <c r="BA4" i="20" s="1"/>
  <c r="BB4" i="20" s="1"/>
  <c r="BC4" i="20" s="1"/>
  <c r="C6" i="20"/>
  <c r="D6" i="20"/>
  <c r="D10" i="20" s="1"/>
  <c r="E6" i="20"/>
  <c r="F6" i="20"/>
  <c r="G6" i="20"/>
  <c r="G10" i="20" s="1"/>
  <c r="H6" i="20"/>
  <c r="I6" i="20"/>
  <c r="J6" i="20"/>
  <c r="K6" i="20"/>
  <c r="L6" i="20"/>
  <c r="M6" i="20"/>
  <c r="N6" i="20"/>
  <c r="O6" i="20"/>
  <c r="O10" i="20" s="1"/>
  <c r="P6" i="20"/>
  <c r="Q6" i="20"/>
  <c r="Q10" i="20" s="1"/>
  <c r="R6" i="20"/>
  <c r="R10" i="20" s="1"/>
  <c r="S6" i="20"/>
  <c r="T6" i="20"/>
  <c r="T10" i="20" s="1"/>
  <c r="U6" i="20"/>
  <c r="V6" i="20"/>
  <c r="W6" i="20"/>
  <c r="W10" i="20" s="1"/>
  <c r="X6" i="20"/>
  <c r="Y6" i="20"/>
  <c r="Z6" i="20"/>
  <c r="Z10" i="20" s="1"/>
  <c r="AA6" i="20"/>
  <c r="AB6" i="20"/>
  <c r="AD6" i="20"/>
  <c r="AE6" i="20"/>
  <c r="AF6" i="20"/>
  <c r="AF10" i="20" s="1"/>
  <c r="AG6" i="20"/>
  <c r="AH6" i="20"/>
  <c r="AI6" i="20"/>
  <c r="AJ6" i="20"/>
  <c r="AK6" i="20"/>
  <c r="AL6" i="20"/>
  <c r="AM6" i="20"/>
  <c r="AN6" i="20"/>
  <c r="AN10" i="20" s="1"/>
  <c r="AO6" i="20"/>
  <c r="AP6" i="20"/>
  <c r="AP10" i="20" s="1"/>
  <c r="AQ6" i="20"/>
  <c r="AQ10" i="20" s="1"/>
  <c r="AR6" i="20"/>
  <c r="AS6" i="20"/>
  <c r="AT6" i="20"/>
  <c r="AU6" i="20"/>
  <c r="AV6" i="20"/>
  <c r="AV10" i="20" s="1"/>
  <c r="AW6" i="20"/>
  <c r="AX6" i="20"/>
  <c r="AY6" i="20"/>
  <c r="AY10" i="20" s="1"/>
  <c r="AZ6" i="20"/>
  <c r="BA6" i="20"/>
  <c r="BB6" i="20"/>
  <c r="BC6" i="20"/>
  <c r="C7" i="20"/>
  <c r="D7" i="20"/>
  <c r="E7" i="20"/>
  <c r="E10" i="20" s="1"/>
  <c r="F7" i="20"/>
  <c r="F10" i="20" s="1"/>
  <c r="G7" i="20"/>
  <c r="H7" i="20"/>
  <c r="I7" i="20"/>
  <c r="J7" i="20"/>
  <c r="K7" i="20"/>
  <c r="L7" i="20"/>
  <c r="M7" i="20"/>
  <c r="N7" i="20"/>
  <c r="O7" i="20"/>
  <c r="P7" i="20"/>
  <c r="Q7" i="20"/>
  <c r="R7" i="20"/>
  <c r="S7" i="20"/>
  <c r="T7" i="20"/>
  <c r="U7" i="20"/>
  <c r="V7" i="20"/>
  <c r="W7" i="20"/>
  <c r="X7" i="20"/>
  <c r="Y7" i="20"/>
  <c r="Z7" i="20"/>
  <c r="AA7" i="20"/>
  <c r="AB7" i="20"/>
  <c r="AD7" i="20"/>
  <c r="AD10" i="20" s="1"/>
  <c r="AE7" i="20"/>
  <c r="AE10" i="20" s="1"/>
  <c r="AF7" i="20"/>
  <c r="AG7" i="20"/>
  <c r="AH7" i="20"/>
  <c r="AI7" i="20"/>
  <c r="AJ7" i="20"/>
  <c r="AK7" i="20"/>
  <c r="AK10" i="20" s="1"/>
  <c r="AL7" i="20"/>
  <c r="AM7" i="20"/>
  <c r="AM10" i="20" s="1"/>
  <c r="AN7" i="20"/>
  <c r="AO7" i="20"/>
  <c r="AP7" i="20"/>
  <c r="AQ7" i="20"/>
  <c r="AR7" i="20"/>
  <c r="AS7" i="20"/>
  <c r="AT7" i="20"/>
  <c r="AU7" i="20"/>
  <c r="AV7" i="20"/>
  <c r="AW7" i="20"/>
  <c r="AX7" i="20"/>
  <c r="AY7" i="20"/>
  <c r="AZ7" i="20"/>
  <c r="BA7" i="20"/>
  <c r="BA10" i="20" s="1"/>
  <c r="BB7" i="20"/>
  <c r="BB10" i="20" s="1"/>
  <c r="BC7" i="20"/>
  <c r="BC10" i="20" s="1"/>
  <c r="C8" i="20"/>
  <c r="D8" i="20"/>
  <c r="E8" i="20"/>
  <c r="F8" i="20"/>
  <c r="G8" i="20"/>
  <c r="H8" i="20"/>
  <c r="I8" i="20"/>
  <c r="J8" i="20"/>
  <c r="K8" i="20"/>
  <c r="L8" i="20"/>
  <c r="M8" i="20"/>
  <c r="N8" i="20"/>
  <c r="O8" i="20"/>
  <c r="P8" i="20"/>
  <c r="Q8" i="20"/>
  <c r="R8" i="20"/>
  <c r="S8" i="20"/>
  <c r="T8" i="20"/>
  <c r="U8" i="20"/>
  <c r="V8" i="20"/>
  <c r="W8" i="20"/>
  <c r="X8" i="20"/>
  <c r="Y8" i="20"/>
  <c r="Z8" i="20"/>
  <c r="AA8" i="20"/>
  <c r="AB8" i="20"/>
  <c r="AD8" i="20"/>
  <c r="AE8" i="20"/>
  <c r="AF8" i="20"/>
  <c r="AG8" i="20"/>
  <c r="AH8" i="20"/>
  <c r="AI8" i="20"/>
  <c r="AJ8" i="20"/>
  <c r="AK8" i="20"/>
  <c r="AL8" i="20"/>
  <c r="AM8" i="20"/>
  <c r="AN8" i="20"/>
  <c r="AO8" i="20"/>
  <c r="AP8" i="20"/>
  <c r="AQ8" i="20"/>
  <c r="AR8" i="20"/>
  <c r="AS8" i="20"/>
  <c r="AT8" i="20"/>
  <c r="AU8" i="20"/>
  <c r="AV8" i="20"/>
  <c r="AW8" i="20"/>
  <c r="AX8" i="20"/>
  <c r="AY8" i="20"/>
  <c r="AZ8" i="20"/>
  <c r="BA8" i="20"/>
  <c r="BB8" i="20"/>
  <c r="BC8" i="20"/>
  <c r="C9" i="20"/>
  <c r="D9" i="20"/>
  <c r="E9" i="20"/>
  <c r="F9" i="20"/>
  <c r="G9" i="20"/>
  <c r="H9" i="20"/>
  <c r="I9" i="20"/>
  <c r="J9" i="20"/>
  <c r="K9" i="20"/>
  <c r="L9" i="20"/>
  <c r="M9" i="20"/>
  <c r="N9" i="20"/>
  <c r="O9" i="20"/>
  <c r="P9" i="20"/>
  <c r="Q9" i="20"/>
  <c r="R9" i="20"/>
  <c r="S9" i="20"/>
  <c r="T9" i="20"/>
  <c r="U9" i="20"/>
  <c r="V9" i="20"/>
  <c r="W9" i="20"/>
  <c r="X9" i="20"/>
  <c r="Y9" i="20"/>
  <c r="Z9" i="20"/>
  <c r="AA9" i="20"/>
  <c r="AB9" i="20"/>
  <c r="AD9" i="20"/>
  <c r="AE9" i="20"/>
  <c r="AF9" i="20"/>
  <c r="AG9" i="20"/>
  <c r="AH9" i="20"/>
  <c r="AI9" i="20"/>
  <c r="AJ9" i="20"/>
  <c r="AK9" i="20"/>
  <c r="AL9" i="20"/>
  <c r="AM9" i="20"/>
  <c r="AN9" i="20"/>
  <c r="AO9" i="20"/>
  <c r="AP9" i="20"/>
  <c r="AQ9" i="20"/>
  <c r="AR9" i="20"/>
  <c r="AS9" i="20"/>
  <c r="AT9" i="20"/>
  <c r="AU9" i="20"/>
  <c r="AV9" i="20"/>
  <c r="AW9" i="20"/>
  <c r="AX9" i="20"/>
  <c r="AY9" i="20"/>
  <c r="AZ9" i="20"/>
  <c r="BA9" i="20"/>
  <c r="BB9" i="20"/>
  <c r="BC9" i="20"/>
  <c r="I10" i="20"/>
  <c r="J10" i="20"/>
  <c r="M10" i="20"/>
  <c r="N10" i="20"/>
  <c r="U10" i="20"/>
  <c r="V10" i="20"/>
  <c r="Y10" i="20"/>
  <c r="AH10" i="20"/>
  <c r="AI10" i="20"/>
  <c r="AL10" i="20"/>
  <c r="AT10" i="20"/>
  <c r="AU10" i="20"/>
  <c r="AX10" i="20"/>
  <c r="C11" i="20"/>
  <c r="D11" i="20"/>
  <c r="E11" i="20"/>
  <c r="F11" i="20"/>
  <c r="G11" i="20"/>
  <c r="H11" i="20"/>
  <c r="I11" i="20"/>
  <c r="J11" i="20"/>
  <c r="K11" i="20"/>
  <c r="L11" i="20"/>
  <c r="L55" i="20" s="1"/>
  <c r="M11" i="20"/>
  <c r="N11" i="20"/>
  <c r="O11" i="20"/>
  <c r="P11" i="20"/>
  <c r="Q11" i="20"/>
  <c r="R11" i="20"/>
  <c r="S11" i="20"/>
  <c r="T11" i="20"/>
  <c r="T55" i="20" s="1"/>
  <c r="U11" i="20"/>
  <c r="V11" i="20"/>
  <c r="W11" i="20"/>
  <c r="X11" i="20"/>
  <c r="Y11" i="20"/>
  <c r="Z11" i="20"/>
  <c r="AA11" i="20"/>
  <c r="AB11" i="20"/>
  <c r="AB55" i="20" s="1"/>
  <c r="AD11" i="20"/>
  <c r="AE11" i="20"/>
  <c r="AF11" i="20"/>
  <c r="AG11" i="20"/>
  <c r="AH11" i="20"/>
  <c r="AI11" i="20"/>
  <c r="AJ11" i="20"/>
  <c r="AK11" i="20"/>
  <c r="AK55" i="20" s="1"/>
  <c r="AL11" i="20"/>
  <c r="AM11" i="20"/>
  <c r="AN11" i="20"/>
  <c r="AO11" i="20"/>
  <c r="AP11" i="20"/>
  <c r="AQ11" i="20"/>
  <c r="AR11" i="20"/>
  <c r="AS11" i="20"/>
  <c r="AT11" i="20"/>
  <c r="AU11" i="20"/>
  <c r="AV11" i="20"/>
  <c r="AW11" i="20"/>
  <c r="AX11" i="20"/>
  <c r="AY11" i="20"/>
  <c r="AZ11" i="20"/>
  <c r="BA11" i="20"/>
  <c r="BB11" i="20"/>
  <c r="BC11" i="20"/>
  <c r="C13" i="20"/>
  <c r="D13" i="20"/>
  <c r="E13" i="20"/>
  <c r="F13" i="20"/>
  <c r="G13" i="20"/>
  <c r="H13" i="20"/>
  <c r="I13" i="20"/>
  <c r="J13" i="20"/>
  <c r="K13" i="20"/>
  <c r="L13" i="20"/>
  <c r="M13" i="20"/>
  <c r="N13" i="20"/>
  <c r="O13" i="20"/>
  <c r="P13" i="20"/>
  <c r="Q13" i="20"/>
  <c r="R13" i="20"/>
  <c r="S13" i="20"/>
  <c r="T13" i="20"/>
  <c r="U13" i="20"/>
  <c r="V13" i="20"/>
  <c r="W13" i="20"/>
  <c r="X13" i="20"/>
  <c r="Y13" i="20"/>
  <c r="Z13" i="20"/>
  <c r="AA13" i="20"/>
  <c r="AB13" i="20"/>
  <c r="AD13" i="20"/>
  <c r="AE13" i="20"/>
  <c r="AF13" i="20"/>
  <c r="AG13" i="20"/>
  <c r="AH13" i="20"/>
  <c r="AI13" i="20"/>
  <c r="AJ13" i="20"/>
  <c r="AK13" i="20"/>
  <c r="AL13" i="20"/>
  <c r="AM13" i="20"/>
  <c r="AN13" i="20"/>
  <c r="AO13" i="20"/>
  <c r="AP13" i="20"/>
  <c r="AQ13" i="20"/>
  <c r="AR13" i="20"/>
  <c r="AS13" i="20"/>
  <c r="AT13" i="20"/>
  <c r="AU13" i="20"/>
  <c r="AV13" i="20"/>
  <c r="AW13" i="20"/>
  <c r="AX13" i="20"/>
  <c r="AY13" i="20"/>
  <c r="AZ13" i="20"/>
  <c r="BA13" i="20"/>
  <c r="BB13" i="20"/>
  <c r="BC13" i="20"/>
  <c r="C15" i="20"/>
  <c r="D15" i="20"/>
  <c r="E15" i="20"/>
  <c r="E20" i="20" s="1"/>
  <c r="F15" i="20"/>
  <c r="F20" i="20" s="1"/>
  <c r="G15" i="20"/>
  <c r="H15" i="20"/>
  <c r="I15" i="20"/>
  <c r="J15" i="20"/>
  <c r="K15" i="20"/>
  <c r="L15" i="20"/>
  <c r="M15" i="20"/>
  <c r="N15" i="20"/>
  <c r="N20" i="20" s="1"/>
  <c r="O15" i="20"/>
  <c r="P15" i="20"/>
  <c r="Q15" i="20"/>
  <c r="R15" i="20"/>
  <c r="S15" i="20"/>
  <c r="T15" i="20"/>
  <c r="U15" i="20"/>
  <c r="U20" i="20" s="1"/>
  <c r="V15" i="20"/>
  <c r="V20" i="20" s="1"/>
  <c r="W15" i="20"/>
  <c r="X15" i="20"/>
  <c r="Y15" i="20"/>
  <c r="Z15" i="20"/>
  <c r="AA15" i="20"/>
  <c r="AB15" i="20"/>
  <c r="AD15" i="20"/>
  <c r="AE15" i="20"/>
  <c r="AE20" i="20" s="1"/>
  <c r="AF15" i="20"/>
  <c r="AG15" i="20"/>
  <c r="AH15" i="20"/>
  <c r="AI15" i="20"/>
  <c r="AJ15" i="20"/>
  <c r="AK15" i="20"/>
  <c r="AL15" i="20"/>
  <c r="AM15" i="20"/>
  <c r="AN15" i="20"/>
  <c r="AO15" i="20"/>
  <c r="AP15" i="20"/>
  <c r="AQ15" i="20"/>
  <c r="AR15" i="20"/>
  <c r="AS15" i="20"/>
  <c r="AT15" i="20"/>
  <c r="AT20" i="20" s="1"/>
  <c r="AU15" i="20"/>
  <c r="AU20" i="20" s="1"/>
  <c r="AV15" i="20"/>
  <c r="AW15" i="20"/>
  <c r="AX15" i="20"/>
  <c r="AY15" i="20"/>
  <c r="AZ15" i="20"/>
  <c r="BA15" i="20"/>
  <c r="BB15" i="20"/>
  <c r="BC15" i="20"/>
  <c r="C16" i="20"/>
  <c r="D16" i="20"/>
  <c r="E16" i="20"/>
  <c r="F16" i="20"/>
  <c r="G16" i="20"/>
  <c r="G20" i="20" s="1"/>
  <c r="H16" i="20"/>
  <c r="I16" i="20"/>
  <c r="I20" i="20" s="1"/>
  <c r="J16" i="20"/>
  <c r="K16" i="20"/>
  <c r="L16" i="20"/>
  <c r="M16" i="20"/>
  <c r="N16" i="20"/>
  <c r="O16" i="20"/>
  <c r="O20" i="20" s="1"/>
  <c r="P16" i="20"/>
  <c r="Q16" i="20"/>
  <c r="Q20" i="20" s="1"/>
  <c r="R16" i="20"/>
  <c r="R20" i="20" s="1"/>
  <c r="S16" i="20"/>
  <c r="T16" i="20"/>
  <c r="U16" i="20"/>
  <c r="V16" i="20"/>
  <c r="W16" i="20"/>
  <c r="X16" i="20"/>
  <c r="Y16" i="20"/>
  <c r="Z16" i="20"/>
  <c r="Z20" i="20" s="1"/>
  <c r="AA16" i="20"/>
  <c r="AB16" i="20"/>
  <c r="AD16" i="20"/>
  <c r="AE16" i="20"/>
  <c r="AF16" i="20"/>
  <c r="AF20" i="20" s="1"/>
  <c r="AG16" i="20"/>
  <c r="AH16" i="20"/>
  <c r="AH20" i="20" s="1"/>
  <c r="AI16" i="20"/>
  <c r="AI20" i="20" s="1"/>
  <c r="AJ16" i="20"/>
  <c r="AK16" i="20"/>
  <c r="AL16" i="20"/>
  <c r="AM16" i="20"/>
  <c r="AN16" i="20"/>
  <c r="AN20" i="20" s="1"/>
  <c r="AO16" i="20"/>
  <c r="AP16" i="20"/>
  <c r="AQ16" i="20"/>
  <c r="AQ20" i="20" s="1"/>
  <c r="AR16" i="20"/>
  <c r="AS16" i="20"/>
  <c r="AT16" i="20"/>
  <c r="AU16" i="20"/>
  <c r="AV16" i="20"/>
  <c r="AV20" i="20" s="1"/>
  <c r="AW16" i="20"/>
  <c r="AX16" i="20"/>
  <c r="AY16" i="20"/>
  <c r="AZ16" i="20"/>
  <c r="BA16" i="20"/>
  <c r="BB16" i="20"/>
  <c r="BC16" i="20"/>
  <c r="C19" i="20"/>
  <c r="D19" i="20"/>
  <c r="E19" i="20"/>
  <c r="F19" i="20"/>
  <c r="G19" i="20"/>
  <c r="H19" i="20"/>
  <c r="I19" i="20"/>
  <c r="J19" i="20"/>
  <c r="K19" i="20"/>
  <c r="L19" i="20"/>
  <c r="M19" i="20"/>
  <c r="N19" i="20"/>
  <c r="O19" i="20"/>
  <c r="P19" i="20"/>
  <c r="Q19" i="20"/>
  <c r="R19" i="20"/>
  <c r="S19" i="20"/>
  <c r="T19" i="20"/>
  <c r="U19" i="20"/>
  <c r="V19" i="20"/>
  <c r="W19" i="20"/>
  <c r="X19" i="20"/>
  <c r="Y19" i="20"/>
  <c r="Z19" i="20"/>
  <c r="AA19" i="20"/>
  <c r="AB19" i="20"/>
  <c r="AD19" i="20"/>
  <c r="AE19" i="20"/>
  <c r="AF19" i="20"/>
  <c r="AG19" i="20"/>
  <c r="AH19" i="20"/>
  <c r="AI19" i="20"/>
  <c r="AJ19" i="20"/>
  <c r="AK19" i="20"/>
  <c r="AL19" i="20"/>
  <c r="AM19" i="20"/>
  <c r="AN19" i="20"/>
  <c r="AO19" i="20"/>
  <c r="AP19" i="20"/>
  <c r="AQ19" i="20"/>
  <c r="AR19" i="20"/>
  <c r="AS19" i="20"/>
  <c r="AT19" i="20"/>
  <c r="AU19" i="20"/>
  <c r="AV19" i="20"/>
  <c r="AW19" i="20"/>
  <c r="AX19" i="20"/>
  <c r="AY19" i="20"/>
  <c r="AZ19" i="20"/>
  <c r="BA19" i="20"/>
  <c r="BB19" i="20"/>
  <c r="BC19" i="20"/>
  <c r="J20" i="20"/>
  <c r="M20" i="20"/>
  <c r="W20" i="20"/>
  <c r="Y20" i="20"/>
  <c r="AD20" i="20"/>
  <c r="AL20" i="20"/>
  <c r="AM20" i="20"/>
  <c r="AP20" i="20"/>
  <c r="AX20" i="20"/>
  <c r="AY20" i="20"/>
  <c r="BB20" i="20"/>
  <c r="BC20" i="20"/>
  <c r="C21" i="20"/>
  <c r="D21" i="20"/>
  <c r="E21" i="20"/>
  <c r="F21" i="20"/>
  <c r="G21" i="20"/>
  <c r="H21" i="20"/>
  <c r="H28" i="20" s="1"/>
  <c r="I21" i="20"/>
  <c r="J21" i="20"/>
  <c r="K21" i="20"/>
  <c r="L21" i="20"/>
  <c r="M21" i="20"/>
  <c r="N21" i="20"/>
  <c r="O21" i="20"/>
  <c r="P21" i="20"/>
  <c r="P28" i="20" s="1"/>
  <c r="Q21" i="20"/>
  <c r="Q28" i="20" s="1"/>
  <c r="R21" i="20"/>
  <c r="R28" i="20" s="1"/>
  <c r="S21" i="20"/>
  <c r="T21" i="20"/>
  <c r="U21" i="20"/>
  <c r="V21" i="20"/>
  <c r="W21" i="20"/>
  <c r="X21" i="20"/>
  <c r="Y21" i="20"/>
  <c r="Z21" i="20"/>
  <c r="Z28" i="20" s="1"/>
  <c r="AA21" i="20"/>
  <c r="AB21" i="20"/>
  <c r="AD21" i="20"/>
  <c r="AE21" i="20"/>
  <c r="AF21" i="20"/>
  <c r="AG21" i="20"/>
  <c r="AG28" i="20" s="1"/>
  <c r="AH21" i="20"/>
  <c r="AI21" i="20"/>
  <c r="AI28" i="20" s="1"/>
  <c r="AJ21" i="20"/>
  <c r="AK21" i="20"/>
  <c r="AL21" i="20"/>
  <c r="AM21" i="20"/>
  <c r="AN21" i="20"/>
  <c r="AN55" i="20" s="1"/>
  <c r="AO21" i="20"/>
  <c r="AO28" i="20" s="1"/>
  <c r="AP21" i="20"/>
  <c r="AP28" i="20" s="1"/>
  <c r="AQ21" i="20"/>
  <c r="AR21" i="20"/>
  <c r="AS21" i="20"/>
  <c r="AT21" i="20"/>
  <c r="AU21" i="20"/>
  <c r="AV21" i="20"/>
  <c r="AV55" i="20" s="1"/>
  <c r="AW21" i="20"/>
  <c r="AW28" i="20" s="1"/>
  <c r="AX21" i="20"/>
  <c r="AX28" i="20" s="1"/>
  <c r="AY21" i="20"/>
  <c r="AY28" i="20" s="1"/>
  <c r="AZ21" i="20"/>
  <c r="BA21" i="20"/>
  <c r="BB21" i="20"/>
  <c r="BC21" i="20"/>
  <c r="C23" i="20"/>
  <c r="C28" i="20" s="1"/>
  <c r="D23" i="20"/>
  <c r="E23" i="20"/>
  <c r="E28" i="20" s="1"/>
  <c r="F23" i="20"/>
  <c r="F28" i="20" s="1"/>
  <c r="G23" i="20"/>
  <c r="H23" i="20"/>
  <c r="I23" i="20"/>
  <c r="J23" i="20"/>
  <c r="K23" i="20"/>
  <c r="K28" i="20" s="1"/>
  <c r="L23" i="20"/>
  <c r="M23" i="20"/>
  <c r="N23" i="20"/>
  <c r="N28" i="20" s="1"/>
  <c r="O23" i="20"/>
  <c r="P23" i="20"/>
  <c r="Q23" i="20"/>
  <c r="R23" i="20"/>
  <c r="S23" i="20"/>
  <c r="T23" i="20"/>
  <c r="U23" i="20"/>
  <c r="V23" i="20"/>
  <c r="V28" i="20" s="1"/>
  <c r="W23" i="20"/>
  <c r="X23" i="20"/>
  <c r="Y23" i="20"/>
  <c r="Z23" i="20"/>
  <c r="AA23" i="20"/>
  <c r="AA28" i="20" s="1"/>
  <c r="AB23" i="20"/>
  <c r="AD23" i="20"/>
  <c r="AD28" i="20" s="1"/>
  <c r="AE23" i="20"/>
  <c r="AE28" i="20" s="1"/>
  <c r="AF23" i="20"/>
  <c r="AG23" i="20"/>
  <c r="AH23" i="20"/>
  <c r="AI23" i="20"/>
  <c r="AJ23" i="20"/>
  <c r="AJ28" i="20" s="1"/>
  <c r="AK23" i="20"/>
  <c r="AL23" i="20"/>
  <c r="AL28" i="20" s="1"/>
  <c r="AM23" i="20"/>
  <c r="AM28" i="20" s="1"/>
  <c r="AN23" i="20"/>
  <c r="AO23" i="20"/>
  <c r="AP23" i="20"/>
  <c r="AQ23" i="20"/>
  <c r="AR23" i="20"/>
  <c r="AS23" i="20"/>
  <c r="AT23" i="20"/>
  <c r="AU23" i="20"/>
  <c r="AV23" i="20"/>
  <c r="AW23" i="20"/>
  <c r="AX23" i="20"/>
  <c r="AY23" i="20"/>
  <c r="AZ23" i="20"/>
  <c r="AZ28" i="20" s="1"/>
  <c r="BA23" i="20"/>
  <c r="BB23" i="20"/>
  <c r="BC23" i="20"/>
  <c r="C24" i="20"/>
  <c r="D24" i="20"/>
  <c r="E24" i="20"/>
  <c r="F24" i="20"/>
  <c r="G24" i="20"/>
  <c r="H24" i="20"/>
  <c r="I24" i="20"/>
  <c r="J24" i="20"/>
  <c r="K24" i="20"/>
  <c r="L24" i="20"/>
  <c r="M24" i="20"/>
  <c r="N24" i="20"/>
  <c r="O24" i="20"/>
  <c r="P24" i="20"/>
  <c r="Q24" i="20"/>
  <c r="R24" i="20"/>
  <c r="S24" i="20"/>
  <c r="T24" i="20"/>
  <c r="U24" i="20"/>
  <c r="V24" i="20"/>
  <c r="W24" i="20"/>
  <c r="X24" i="20"/>
  <c r="Y24" i="20"/>
  <c r="Z24" i="20"/>
  <c r="AA24" i="20"/>
  <c r="AB24" i="20"/>
  <c r="AD24" i="20"/>
  <c r="AE24" i="20"/>
  <c r="AF24" i="20"/>
  <c r="AG24" i="20"/>
  <c r="AH24" i="20"/>
  <c r="AI24" i="20"/>
  <c r="AJ24" i="20"/>
  <c r="AK24" i="20"/>
  <c r="AL24" i="20"/>
  <c r="AM24" i="20"/>
  <c r="AN24" i="20"/>
  <c r="AO24" i="20"/>
  <c r="AP24" i="20"/>
  <c r="AQ24" i="20"/>
  <c r="AR24" i="20"/>
  <c r="AS24" i="20"/>
  <c r="AT24" i="20"/>
  <c r="AU24" i="20"/>
  <c r="AV24" i="20"/>
  <c r="AW24" i="20"/>
  <c r="AX24" i="20"/>
  <c r="AY24" i="20"/>
  <c r="AZ24" i="20"/>
  <c r="BA24" i="20"/>
  <c r="BB24" i="20"/>
  <c r="BC24" i="20"/>
  <c r="C25" i="20"/>
  <c r="D25" i="20"/>
  <c r="E25" i="20"/>
  <c r="F25" i="20"/>
  <c r="G25" i="20"/>
  <c r="H25" i="20"/>
  <c r="I25" i="20"/>
  <c r="J25" i="20"/>
  <c r="K25" i="20"/>
  <c r="L25" i="20"/>
  <c r="M25" i="20"/>
  <c r="N25" i="20"/>
  <c r="O25" i="20"/>
  <c r="P25" i="20"/>
  <c r="Q25" i="20"/>
  <c r="R25" i="20"/>
  <c r="S25" i="20"/>
  <c r="T25" i="20"/>
  <c r="U25" i="20"/>
  <c r="V25" i="20"/>
  <c r="W25" i="20"/>
  <c r="X25" i="20"/>
  <c r="Y25" i="20"/>
  <c r="Z25" i="20"/>
  <c r="AA25" i="20"/>
  <c r="AB25" i="20"/>
  <c r="AD25" i="20"/>
  <c r="AE25" i="20"/>
  <c r="AF25" i="20"/>
  <c r="AG25" i="20"/>
  <c r="AH25" i="20"/>
  <c r="AI25" i="20"/>
  <c r="AJ25" i="20"/>
  <c r="AK25" i="20"/>
  <c r="AL25" i="20"/>
  <c r="AM25" i="20"/>
  <c r="AN25" i="20"/>
  <c r="AO25" i="20"/>
  <c r="AP25" i="20"/>
  <c r="AQ25" i="20"/>
  <c r="AR25" i="20"/>
  <c r="AS25" i="20"/>
  <c r="AT25" i="20"/>
  <c r="AU25" i="20"/>
  <c r="AV25" i="20"/>
  <c r="AW25" i="20"/>
  <c r="AX25" i="20"/>
  <c r="AY25" i="20"/>
  <c r="AZ25" i="20"/>
  <c r="BA25" i="20"/>
  <c r="BB25" i="20"/>
  <c r="BC25" i="20"/>
  <c r="C26" i="20"/>
  <c r="D26" i="20"/>
  <c r="E26" i="20"/>
  <c r="F26" i="20"/>
  <c r="G26" i="20"/>
  <c r="H26" i="20"/>
  <c r="I26" i="20"/>
  <c r="J26" i="20"/>
  <c r="K26" i="20"/>
  <c r="L26" i="20"/>
  <c r="M26" i="20"/>
  <c r="N26" i="20"/>
  <c r="O26" i="20"/>
  <c r="P26" i="20"/>
  <c r="Q26" i="20"/>
  <c r="R26" i="20"/>
  <c r="S26" i="20"/>
  <c r="T26" i="20"/>
  <c r="U26" i="20"/>
  <c r="V26" i="20"/>
  <c r="W26" i="20"/>
  <c r="X26" i="20"/>
  <c r="Y26" i="20"/>
  <c r="Z26" i="20"/>
  <c r="AA26" i="20"/>
  <c r="AB26" i="20"/>
  <c r="AD26" i="20"/>
  <c r="AE26" i="20"/>
  <c r="AF26" i="20"/>
  <c r="AG26" i="20"/>
  <c r="AH26" i="20"/>
  <c r="AI26" i="20"/>
  <c r="AJ26" i="20"/>
  <c r="AK26" i="20"/>
  <c r="AL26" i="20"/>
  <c r="AM26" i="20"/>
  <c r="AN26" i="20"/>
  <c r="AO26" i="20"/>
  <c r="AP26" i="20"/>
  <c r="AQ26" i="20"/>
  <c r="AR26" i="20"/>
  <c r="AS26" i="20"/>
  <c r="AT26" i="20"/>
  <c r="AU26" i="20"/>
  <c r="AV26" i="20"/>
  <c r="AW26" i="20"/>
  <c r="AX26" i="20"/>
  <c r="AY26" i="20"/>
  <c r="AZ26" i="20"/>
  <c r="BA26" i="20"/>
  <c r="BB26" i="20"/>
  <c r="BC26" i="20"/>
  <c r="C27" i="20"/>
  <c r="D27" i="20"/>
  <c r="E27" i="20"/>
  <c r="F27" i="20"/>
  <c r="G27" i="20"/>
  <c r="H27" i="20"/>
  <c r="I27" i="20"/>
  <c r="J27" i="20"/>
  <c r="K27" i="20"/>
  <c r="L27" i="20"/>
  <c r="M27" i="20"/>
  <c r="N27" i="20"/>
  <c r="O27" i="20"/>
  <c r="P27" i="20"/>
  <c r="Q27" i="20"/>
  <c r="R27" i="20"/>
  <c r="S27" i="20"/>
  <c r="T27" i="20"/>
  <c r="U27" i="20"/>
  <c r="V27" i="20"/>
  <c r="W27" i="20"/>
  <c r="X27" i="20"/>
  <c r="Y27" i="20"/>
  <c r="Z27" i="20"/>
  <c r="AA27" i="20"/>
  <c r="AB27" i="20"/>
  <c r="AD27" i="20"/>
  <c r="AE27" i="20"/>
  <c r="AF27" i="20"/>
  <c r="AG27" i="20"/>
  <c r="AH27" i="20"/>
  <c r="AI27" i="20"/>
  <c r="AJ27" i="20"/>
  <c r="AK27" i="20"/>
  <c r="AL27" i="20"/>
  <c r="AM27" i="20"/>
  <c r="AN27" i="20"/>
  <c r="AO27" i="20"/>
  <c r="AP27" i="20"/>
  <c r="AQ27" i="20"/>
  <c r="AR27" i="20"/>
  <c r="AS27" i="20"/>
  <c r="AT27" i="20"/>
  <c r="AU27" i="20"/>
  <c r="AV27" i="20"/>
  <c r="AW27" i="20"/>
  <c r="AX27" i="20"/>
  <c r="AY27" i="20"/>
  <c r="AZ27" i="20"/>
  <c r="BA27" i="20"/>
  <c r="BB27" i="20"/>
  <c r="BC27" i="20"/>
  <c r="I28" i="20"/>
  <c r="J28" i="20"/>
  <c r="M28" i="20"/>
  <c r="S28" i="20"/>
  <c r="U28" i="20"/>
  <c r="Y28" i="20"/>
  <c r="AH28" i="20"/>
  <c r="AQ28" i="20"/>
  <c r="AR28" i="20"/>
  <c r="AT28" i="20"/>
  <c r="AU28" i="20"/>
  <c r="BB28" i="20"/>
  <c r="BC28" i="20"/>
  <c r="C30" i="20"/>
  <c r="D30" i="20"/>
  <c r="E30" i="20"/>
  <c r="F30" i="20"/>
  <c r="G30" i="20"/>
  <c r="H30" i="20"/>
  <c r="I30" i="20"/>
  <c r="I48" i="20" s="1"/>
  <c r="J30" i="20"/>
  <c r="K30" i="20"/>
  <c r="L30" i="20"/>
  <c r="M30" i="20"/>
  <c r="N30" i="20"/>
  <c r="O30" i="20"/>
  <c r="P30" i="20"/>
  <c r="Q30" i="20"/>
  <c r="R30" i="20"/>
  <c r="R48" i="20" s="1"/>
  <c r="S30" i="20"/>
  <c r="T30" i="20"/>
  <c r="U30" i="20"/>
  <c r="V30" i="20"/>
  <c r="W30" i="20"/>
  <c r="X30" i="20"/>
  <c r="Y30" i="20"/>
  <c r="Y48" i="20" s="1"/>
  <c r="Z30" i="20"/>
  <c r="AA30" i="20"/>
  <c r="AB30" i="20"/>
  <c r="AD30" i="20"/>
  <c r="AE30" i="20"/>
  <c r="AF30" i="20"/>
  <c r="AG30" i="20"/>
  <c r="AH30" i="20"/>
  <c r="AI30" i="20"/>
  <c r="AI48" i="20" s="1"/>
  <c r="AJ30" i="20"/>
  <c r="AK30" i="20"/>
  <c r="AL30" i="20"/>
  <c r="AM30" i="20"/>
  <c r="AN30" i="20"/>
  <c r="AO30" i="20"/>
  <c r="AP30" i="20"/>
  <c r="AP48" i="20" s="1"/>
  <c r="AQ30" i="20"/>
  <c r="AR30" i="20"/>
  <c r="AS30" i="20"/>
  <c r="AT30" i="20"/>
  <c r="AU30" i="20"/>
  <c r="AV30" i="20"/>
  <c r="AW30" i="20"/>
  <c r="AX30" i="20"/>
  <c r="AY30" i="20"/>
  <c r="AY48" i="20" s="1"/>
  <c r="AZ30" i="20"/>
  <c r="BA30" i="20"/>
  <c r="BB30" i="20"/>
  <c r="BC30" i="20"/>
  <c r="C31" i="20"/>
  <c r="D31" i="20"/>
  <c r="E31" i="20"/>
  <c r="F31" i="20"/>
  <c r="F48" i="20" s="1"/>
  <c r="G31" i="20"/>
  <c r="H31" i="20"/>
  <c r="I31" i="20"/>
  <c r="J31" i="20"/>
  <c r="K31" i="20"/>
  <c r="L31" i="20"/>
  <c r="M31" i="20"/>
  <c r="M48" i="20" s="1"/>
  <c r="N31" i="20"/>
  <c r="N48" i="20" s="1"/>
  <c r="O31" i="20"/>
  <c r="P31" i="20"/>
  <c r="Q31" i="20"/>
  <c r="R31" i="20"/>
  <c r="S31" i="20"/>
  <c r="T31" i="20"/>
  <c r="U31" i="20"/>
  <c r="V31" i="20"/>
  <c r="V48" i="20" s="1"/>
  <c r="W31" i="20"/>
  <c r="X31" i="20"/>
  <c r="Y31" i="20"/>
  <c r="Z31" i="20"/>
  <c r="AA31" i="20"/>
  <c r="AB31" i="20"/>
  <c r="AD31" i="20"/>
  <c r="AD48" i="20" s="1"/>
  <c r="AE31" i="20"/>
  <c r="AE48" i="20" s="1"/>
  <c r="AF31" i="20"/>
  <c r="AG31" i="20"/>
  <c r="AH31" i="20"/>
  <c r="AI31" i="20"/>
  <c r="AJ31" i="20"/>
  <c r="AK31" i="20"/>
  <c r="AL31" i="20"/>
  <c r="AM31" i="20"/>
  <c r="AM48" i="20" s="1"/>
  <c r="AN31" i="20"/>
  <c r="AO31" i="20"/>
  <c r="AP31" i="20"/>
  <c r="AQ31" i="20"/>
  <c r="AR31" i="20"/>
  <c r="AS31" i="20"/>
  <c r="AT31" i="20"/>
  <c r="AT48" i="20" s="1"/>
  <c r="AU31" i="20"/>
  <c r="AU48" i="20" s="1"/>
  <c r="AV31" i="20"/>
  <c r="AW31" i="20"/>
  <c r="AX31" i="20"/>
  <c r="AY31" i="20"/>
  <c r="AZ31" i="20"/>
  <c r="BA31" i="20"/>
  <c r="BB31" i="20"/>
  <c r="BC31" i="20"/>
  <c r="BC48" i="20" s="1"/>
  <c r="C33" i="20"/>
  <c r="D33" i="20"/>
  <c r="E33" i="20"/>
  <c r="F33" i="20"/>
  <c r="G33" i="20"/>
  <c r="H33" i="20"/>
  <c r="I33" i="20"/>
  <c r="J33" i="20"/>
  <c r="K33" i="20"/>
  <c r="L33" i="20"/>
  <c r="M33" i="20"/>
  <c r="N33" i="20"/>
  <c r="O33" i="20"/>
  <c r="P33" i="20"/>
  <c r="Q33" i="20"/>
  <c r="Q48" i="20" s="1"/>
  <c r="R33" i="20"/>
  <c r="S33" i="20"/>
  <c r="T33" i="20"/>
  <c r="U33" i="20"/>
  <c r="V33" i="20"/>
  <c r="W33" i="20"/>
  <c r="X33" i="20"/>
  <c r="Y33" i="20"/>
  <c r="Z33" i="20"/>
  <c r="AA33" i="20"/>
  <c r="AB33" i="20"/>
  <c r="AD33" i="20"/>
  <c r="AE33" i="20"/>
  <c r="AF33" i="20"/>
  <c r="AG33" i="20"/>
  <c r="AH33" i="20"/>
  <c r="AH48" i="20" s="1"/>
  <c r="AI33" i="20"/>
  <c r="AJ33" i="20"/>
  <c r="AK33" i="20"/>
  <c r="AL33" i="20"/>
  <c r="AM33" i="20"/>
  <c r="AN33" i="20"/>
  <c r="AO33" i="20"/>
  <c r="AP33" i="20"/>
  <c r="AQ33" i="20"/>
  <c r="AR33" i="20"/>
  <c r="AS33" i="20"/>
  <c r="AT33" i="20"/>
  <c r="AU33" i="20"/>
  <c r="AV33" i="20"/>
  <c r="AW33" i="20"/>
  <c r="AX33" i="20"/>
  <c r="AX48" i="20" s="1"/>
  <c r="AY33" i="20"/>
  <c r="AZ33" i="20"/>
  <c r="BA33" i="20"/>
  <c r="BB33" i="20"/>
  <c r="BC33" i="20"/>
  <c r="C34" i="20"/>
  <c r="D34" i="20"/>
  <c r="E34" i="20"/>
  <c r="F34" i="20"/>
  <c r="G34" i="20"/>
  <c r="H34" i="20"/>
  <c r="I34" i="20"/>
  <c r="J34" i="20"/>
  <c r="K34" i="20"/>
  <c r="L34" i="20"/>
  <c r="M34" i="20"/>
  <c r="N34" i="20"/>
  <c r="O34" i="20"/>
  <c r="P34" i="20"/>
  <c r="Q34" i="20"/>
  <c r="R34" i="20"/>
  <c r="S34" i="20"/>
  <c r="T34" i="20"/>
  <c r="U34" i="20"/>
  <c r="V34" i="20"/>
  <c r="W34" i="20"/>
  <c r="X34" i="20"/>
  <c r="Y34" i="20"/>
  <c r="Z34" i="20"/>
  <c r="AA34" i="20"/>
  <c r="AB34" i="20"/>
  <c r="AD34" i="20"/>
  <c r="AE34" i="20"/>
  <c r="AF34" i="20"/>
  <c r="AG34" i="20"/>
  <c r="AH34" i="20"/>
  <c r="AI34" i="20"/>
  <c r="AJ34" i="20"/>
  <c r="AK34" i="20"/>
  <c r="AL34" i="20"/>
  <c r="AM34" i="20"/>
  <c r="AN34" i="20"/>
  <c r="AO34" i="20"/>
  <c r="AP34" i="20"/>
  <c r="AQ34" i="20"/>
  <c r="AR34" i="20"/>
  <c r="AS34" i="20"/>
  <c r="AT34" i="20"/>
  <c r="AU34" i="20"/>
  <c r="AV34" i="20"/>
  <c r="AW34" i="20"/>
  <c r="AX34" i="20"/>
  <c r="AY34" i="20"/>
  <c r="AZ34" i="20"/>
  <c r="BA34" i="20"/>
  <c r="BB34" i="20"/>
  <c r="BC34" i="20"/>
  <c r="C35" i="20"/>
  <c r="D35" i="20"/>
  <c r="E35" i="20"/>
  <c r="F35" i="20"/>
  <c r="G35" i="20"/>
  <c r="H35" i="20"/>
  <c r="I35" i="20"/>
  <c r="J35" i="20"/>
  <c r="K35" i="20"/>
  <c r="L35" i="20"/>
  <c r="M35" i="20"/>
  <c r="N35" i="20"/>
  <c r="O35" i="20"/>
  <c r="P35" i="20"/>
  <c r="Q35" i="20"/>
  <c r="R35" i="20"/>
  <c r="S35" i="20"/>
  <c r="T35" i="20"/>
  <c r="U35" i="20"/>
  <c r="V35" i="20"/>
  <c r="W35" i="20"/>
  <c r="X35" i="20"/>
  <c r="Y35" i="20"/>
  <c r="Z35" i="20"/>
  <c r="AA35" i="20"/>
  <c r="AB35" i="20"/>
  <c r="AD35" i="20"/>
  <c r="AE35" i="20"/>
  <c r="AF35" i="20"/>
  <c r="AG35" i="20"/>
  <c r="AH35" i="20"/>
  <c r="AI35" i="20"/>
  <c r="AJ35" i="20"/>
  <c r="AK35" i="20"/>
  <c r="AL35" i="20"/>
  <c r="AM35" i="20"/>
  <c r="AN35" i="20"/>
  <c r="AO35" i="20"/>
  <c r="AP35" i="20"/>
  <c r="AQ35" i="20"/>
  <c r="AR35" i="20"/>
  <c r="AS35" i="20"/>
  <c r="AT35" i="20"/>
  <c r="AU35" i="20"/>
  <c r="AV35" i="20"/>
  <c r="AW35" i="20"/>
  <c r="AX35" i="20"/>
  <c r="AY35" i="20"/>
  <c r="AZ35" i="20"/>
  <c r="BA35" i="20"/>
  <c r="BB35" i="20"/>
  <c r="BC35" i="20"/>
  <c r="C36" i="20"/>
  <c r="D36" i="20"/>
  <c r="E36" i="20"/>
  <c r="F36" i="20"/>
  <c r="G36" i="20"/>
  <c r="H36" i="20"/>
  <c r="I36" i="20"/>
  <c r="J36" i="20"/>
  <c r="K36" i="20"/>
  <c r="L36" i="20"/>
  <c r="M36" i="20"/>
  <c r="N36" i="20"/>
  <c r="O36" i="20"/>
  <c r="P36" i="20"/>
  <c r="Q36" i="20"/>
  <c r="R36" i="20"/>
  <c r="S36" i="20"/>
  <c r="T36" i="20"/>
  <c r="U36" i="20"/>
  <c r="V36" i="20"/>
  <c r="W36" i="20"/>
  <c r="X36" i="20"/>
  <c r="Y36" i="20"/>
  <c r="Z36" i="20"/>
  <c r="AA36" i="20"/>
  <c r="AB36" i="20"/>
  <c r="AD36" i="20"/>
  <c r="AE36" i="20"/>
  <c r="AF36" i="20"/>
  <c r="AG36" i="20"/>
  <c r="AH36" i="20"/>
  <c r="AI36" i="20"/>
  <c r="AJ36" i="20"/>
  <c r="AK36" i="20"/>
  <c r="AL36" i="20"/>
  <c r="AM36" i="20"/>
  <c r="AN36" i="20"/>
  <c r="AO36" i="20"/>
  <c r="AP36" i="20"/>
  <c r="AQ36" i="20"/>
  <c r="AR36" i="20"/>
  <c r="AS36" i="20"/>
  <c r="AT36" i="20"/>
  <c r="AU36" i="20"/>
  <c r="AV36" i="20"/>
  <c r="AW36" i="20"/>
  <c r="AX36" i="20"/>
  <c r="AY36" i="20"/>
  <c r="AZ36" i="20"/>
  <c r="BA36" i="20"/>
  <c r="BB36" i="20"/>
  <c r="BC36" i="20"/>
  <c r="C37" i="20"/>
  <c r="D37" i="20"/>
  <c r="E37" i="20"/>
  <c r="F37" i="20"/>
  <c r="G37" i="20"/>
  <c r="H37" i="20"/>
  <c r="I37" i="20"/>
  <c r="J37" i="20"/>
  <c r="K37" i="20"/>
  <c r="L37" i="20"/>
  <c r="M37" i="20"/>
  <c r="N37" i="20"/>
  <c r="O37" i="20"/>
  <c r="P37" i="20"/>
  <c r="Q37" i="20"/>
  <c r="R37" i="20"/>
  <c r="S37" i="20"/>
  <c r="T37" i="20"/>
  <c r="U37" i="20"/>
  <c r="V37" i="20"/>
  <c r="W37" i="20"/>
  <c r="X37" i="20"/>
  <c r="Y37" i="20"/>
  <c r="Z37" i="20"/>
  <c r="AA37" i="20"/>
  <c r="AB37" i="20"/>
  <c r="AD37" i="20"/>
  <c r="AE37" i="20"/>
  <c r="AF37" i="20"/>
  <c r="AG37" i="20"/>
  <c r="AH37" i="20"/>
  <c r="AI37" i="20"/>
  <c r="AJ37" i="20"/>
  <c r="AK37" i="20"/>
  <c r="AL37" i="20"/>
  <c r="AM37" i="20"/>
  <c r="AN37" i="20"/>
  <c r="AO37" i="20"/>
  <c r="AP37" i="20"/>
  <c r="AQ37" i="20"/>
  <c r="AR37" i="20"/>
  <c r="AS37" i="20"/>
  <c r="AT37" i="20"/>
  <c r="AU37" i="20"/>
  <c r="AV37" i="20"/>
  <c r="AW37" i="20"/>
  <c r="AX37" i="20"/>
  <c r="AY37" i="20"/>
  <c r="AZ37" i="20"/>
  <c r="BA37" i="20"/>
  <c r="BB37" i="20"/>
  <c r="BC37" i="20"/>
  <c r="C38" i="20"/>
  <c r="D38" i="20"/>
  <c r="E38" i="20"/>
  <c r="F38" i="20"/>
  <c r="G38" i="20"/>
  <c r="H38" i="20"/>
  <c r="I38" i="20"/>
  <c r="J38" i="20"/>
  <c r="K38" i="20"/>
  <c r="L38" i="20"/>
  <c r="M38" i="20"/>
  <c r="N38" i="20"/>
  <c r="O38" i="20"/>
  <c r="P38" i="20"/>
  <c r="Q38" i="20"/>
  <c r="R38" i="20"/>
  <c r="S38" i="20"/>
  <c r="T38" i="20"/>
  <c r="U38" i="20"/>
  <c r="V38" i="20"/>
  <c r="W38" i="20"/>
  <c r="X38" i="20"/>
  <c r="Y38" i="20"/>
  <c r="Z38" i="20"/>
  <c r="AA38" i="20"/>
  <c r="AB38" i="20"/>
  <c r="AD38" i="20"/>
  <c r="AE38" i="20"/>
  <c r="AF38" i="20"/>
  <c r="AG38" i="20"/>
  <c r="AH38" i="20"/>
  <c r="AI38" i="20"/>
  <c r="AJ38" i="20"/>
  <c r="AK38" i="20"/>
  <c r="AL38" i="20"/>
  <c r="AM38" i="20"/>
  <c r="AN38" i="20"/>
  <c r="AO38" i="20"/>
  <c r="AP38" i="20"/>
  <c r="AQ38" i="20"/>
  <c r="AR38" i="20"/>
  <c r="AS38" i="20"/>
  <c r="AT38" i="20"/>
  <c r="AU38" i="20"/>
  <c r="AV38" i="20"/>
  <c r="AW38" i="20"/>
  <c r="AX38" i="20"/>
  <c r="AY38" i="20"/>
  <c r="AZ38" i="20"/>
  <c r="BA38" i="20"/>
  <c r="BB38" i="20"/>
  <c r="BC38" i="20"/>
  <c r="C39" i="20"/>
  <c r="D39" i="20"/>
  <c r="E39" i="20"/>
  <c r="F39" i="20"/>
  <c r="G39" i="20"/>
  <c r="H39" i="20"/>
  <c r="I39" i="20"/>
  <c r="J39" i="20"/>
  <c r="K39" i="20"/>
  <c r="L39" i="20"/>
  <c r="M39" i="20"/>
  <c r="N39" i="20"/>
  <c r="O39" i="20"/>
  <c r="P39" i="20"/>
  <c r="Q39" i="20"/>
  <c r="R39" i="20"/>
  <c r="S39" i="20"/>
  <c r="T39" i="20"/>
  <c r="U39" i="20"/>
  <c r="V39" i="20"/>
  <c r="W39" i="20"/>
  <c r="X39" i="20"/>
  <c r="Y39" i="20"/>
  <c r="Z39" i="20"/>
  <c r="AA39" i="20"/>
  <c r="AB39" i="20"/>
  <c r="AD39" i="20"/>
  <c r="AE39" i="20"/>
  <c r="AF39" i="20"/>
  <c r="AG39" i="20"/>
  <c r="AH39" i="20"/>
  <c r="AI39" i="20"/>
  <c r="AJ39" i="20"/>
  <c r="AK39" i="20"/>
  <c r="AL39" i="20"/>
  <c r="AM39" i="20"/>
  <c r="AN39" i="20"/>
  <c r="AO39" i="20"/>
  <c r="AP39" i="20"/>
  <c r="AQ39" i="20"/>
  <c r="AR39" i="20"/>
  <c r="AS39" i="20"/>
  <c r="AT39" i="20"/>
  <c r="AU39" i="20"/>
  <c r="AV39" i="20"/>
  <c r="AW39" i="20"/>
  <c r="AX39" i="20"/>
  <c r="AY39" i="20"/>
  <c r="AZ39" i="20"/>
  <c r="BA39" i="20"/>
  <c r="BB39" i="20"/>
  <c r="BC39" i="20"/>
  <c r="C40" i="20"/>
  <c r="D40" i="20"/>
  <c r="E40" i="20"/>
  <c r="F40" i="20"/>
  <c r="G40" i="20"/>
  <c r="H40" i="20"/>
  <c r="I40" i="20"/>
  <c r="J40" i="20"/>
  <c r="K40" i="20"/>
  <c r="L40" i="20"/>
  <c r="M40" i="20"/>
  <c r="N40" i="20"/>
  <c r="O40" i="20"/>
  <c r="P40" i="20"/>
  <c r="Q40" i="20"/>
  <c r="R40" i="20"/>
  <c r="S40" i="20"/>
  <c r="T40" i="20"/>
  <c r="U40" i="20"/>
  <c r="V40" i="20"/>
  <c r="W40" i="20"/>
  <c r="X40" i="20"/>
  <c r="Y40" i="20"/>
  <c r="Z40" i="20"/>
  <c r="AA40" i="20"/>
  <c r="AB40" i="20"/>
  <c r="AD40" i="20"/>
  <c r="AE40" i="20"/>
  <c r="AF40" i="20"/>
  <c r="AG40" i="20"/>
  <c r="AH40" i="20"/>
  <c r="AI40" i="20"/>
  <c r="AJ40" i="20"/>
  <c r="AK40" i="20"/>
  <c r="AL40" i="20"/>
  <c r="AM40" i="20"/>
  <c r="AN40" i="20"/>
  <c r="AO40" i="20"/>
  <c r="AP40" i="20"/>
  <c r="AQ40" i="20"/>
  <c r="AR40" i="20"/>
  <c r="AS40" i="20"/>
  <c r="AT40" i="20"/>
  <c r="AU40" i="20"/>
  <c r="AV40" i="20"/>
  <c r="AW40" i="20"/>
  <c r="AX40" i="20"/>
  <c r="AY40" i="20"/>
  <c r="AZ40" i="20"/>
  <c r="BA40" i="20"/>
  <c r="BB40" i="20"/>
  <c r="BC40" i="20"/>
  <c r="C41" i="20"/>
  <c r="D41" i="20"/>
  <c r="E41" i="20"/>
  <c r="F41" i="20"/>
  <c r="G41" i="20"/>
  <c r="H41" i="20"/>
  <c r="I41" i="20"/>
  <c r="J41" i="20"/>
  <c r="K41" i="20"/>
  <c r="L41" i="20"/>
  <c r="M41" i="20"/>
  <c r="N41" i="20"/>
  <c r="O41" i="20"/>
  <c r="P41" i="20"/>
  <c r="Q41" i="20"/>
  <c r="R41" i="20"/>
  <c r="S41" i="20"/>
  <c r="T41" i="20"/>
  <c r="U41" i="20"/>
  <c r="V41" i="20"/>
  <c r="W41" i="20"/>
  <c r="X41" i="20"/>
  <c r="Y41" i="20"/>
  <c r="Z41" i="20"/>
  <c r="AA41" i="20"/>
  <c r="AB41" i="20"/>
  <c r="AD41" i="20"/>
  <c r="AE41" i="20"/>
  <c r="AF41" i="20"/>
  <c r="AG41" i="20"/>
  <c r="AH41" i="20"/>
  <c r="AI41" i="20"/>
  <c r="AJ41" i="20"/>
  <c r="AK41" i="20"/>
  <c r="AL41" i="20"/>
  <c r="AM41" i="20"/>
  <c r="AN41" i="20"/>
  <c r="AO41" i="20"/>
  <c r="AP41" i="20"/>
  <c r="AQ41" i="20"/>
  <c r="AR41" i="20"/>
  <c r="AS41" i="20"/>
  <c r="AT41" i="20"/>
  <c r="AU41" i="20"/>
  <c r="AV41" i="20"/>
  <c r="AW41" i="20"/>
  <c r="AX41" i="20"/>
  <c r="AY41" i="20"/>
  <c r="AZ41" i="20"/>
  <c r="BA41" i="20"/>
  <c r="BB41" i="20"/>
  <c r="BC41" i="20"/>
  <c r="C42" i="20"/>
  <c r="D42" i="20"/>
  <c r="E42" i="20"/>
  <c r="F42" i="20"/>
  <c r="G42" i="20"/>
  <c r="H42" i="20"/>
  <c r="I42" i="20"/>
  <c r="J42" i="20"/>
  <c r="K42" i="20"/>
  <c r="L42" i="20"/>
  <c r="M42" i="20"/>
  <c r="N42" i="20"/>
  <c r="O42" i="20"/>
  <c r="P42" i="20"/>
  <c r="Q42" i="20"/>
  <c r="R42" i="20"/>
  <c r="S42" i="20"/>
  <c r="T42" i="20"/>
  <c r="U42" i="20"/>
  <c r="V42" i="20"/>
  <c r="W42" i="20"/>
  <c r="X42" i="20"/>
  <c r="Y42" i="20"/>
  <c r="Z42" i="20"/>
  <c r="AA42" i="20"/>
  <c r="AB42" i="20"/>
  <c r="AD42" i="20"/>
  <c r="AE42" i="20"/>
  <c r="AF42" i="20"/>
  <c r="AG42" i="20"/>
  <c r="AH42" i="20"/>
  <c r="AI42" i="20"/>
  <c r="AJ42" i="20"/>
  <c r="AK42" i="20"/>
  <c r="AL42" i="20"/>
  <c r="AM42" i="20"/>
  <c r="AN42" i="20"/>
  <c r="AO42" i="20"/>
  <c r="AP42" i="20"/>
  <c r="AQ42" i="20"/>
  <c r="AR42" i="20"/>
  <c r="AS42" i="20"/>
  <c r="AT42" i="20"/>
  <c r="AU42" i="20"/>
  <c r="AV42" i="20"/>
  <c r="AW42" i="20"/>
  <c r="AX42" i="20"/>
  <c r="AY42" i="20"/>
  <c r="AZ42" i="20"/>
  <c r="BA42" i="20"/>
  <c r="BB42" i="20"/>
  <c r="BC42" i="20"/>
  <c r="C43" i="20"/>
  <c r="D43" i="20"/>
  <c r="E43" i="20"/>
  <c r="F43" i="20"/>
  <c r="G43" i="20"/>
  <c r="H43" i="20"/>
  <c r="I43" i="20"/>
  <c r="J43" i="20"/>
  <c r="K43" i="20"/>
  <c r="L43" i="20"/>
  <c r="M43" i="20"/>
  <c r="N43" i="20"/>
  <c r="O43" i="20"/>
  <c r="P43" i="20"/>
  <c r="Q43" i="20"/>
  <c r="R43" i="20"/>
  <c r="S43" i="20"/>
  <c r="T43" i="20"/>
  <c r="U43" i="20"/>
  <c r="V43" i="20"/>
  <c r="W43" i="20"/>
  <c r="X43" i="20"/>
  <c r="Y43" i="20"/>
  <c r="Z43" i="20"/>
  <c r="AA43" i="20"/>
  <c r="AB43" i="20"/>
  <c r="AD43" i="20"/>
  <c r="AE43" i="20"/>
  <c r="AF43" i="20"/>
  <c r="AG43" i="20"/>
  <c r="AH43" i="20"/>
  <c r="AI43" i="20"/>
  <c r="AJ43" i="20"/>
  <c r="AK43" i="20"/>
  <c r="AL43" i="20"/>
  <c r="AM43" i="20"/>
  <c r="AN43" i="20"/>
  <c r="AO43" i="20"/>
  <c r="AP43" i="20"/>
  <c r="AQ43" i="20"/>
  <c r="AR43" i="20"/>
  <c r="AS43" i="20"/>
  <c r="AT43" i="20"/>
  <c r="AU43" i="20"/>
  <c r="AV43" i="20"/>
  <c r="AW43" i="20"/>
  <c r="AX43" i="20"/>
  <c r="AY43" i="20"/>
  <c r="AZ43" i="20"/>
  <c r="BA43" i="20"/>
  <c r="BB43" i="20"/>
  <c r="BC43" i="20"/>
  <c r="C44" i="20"/>
  <c r="D44" i="20"/>
  <c r="E44" i="20"/>
  <c r="F44" i="20"/>
  <c r="G44" i="20"/>
  <c r="H44" i="20"/>
  <c r="I44" i="20"/>
  <c r="J44" i="20"/>
  <c r="K44" i="20"/>
  <c r="L44" i="20"/>
  <c r="M44" i="20"/>
  <c r="N44" i="20"/>
  <c r="O44" i="20"/>
  <c r="P44" i="20"/>
  <c r="Q44" i="20"/>
  <c r="R44" i="20"/>
  <c r="S44" i="20"/>
  <c r="T44" i="20"/>
  <c r="U44" i="20"/>
  <c r="V44" i="20"/>
  <c r="W44" i="20"/>
  <c r="X44" i="20"/>
  <c r="Y44" i="20"/>
  <c r="Z44" i="20"/>
  <c r="AA44" i="20"/>
  <c r="AB44" i="20"/>
  <c r="AD44" i="20"/>
  <c r="AE44" i="20"/>
  <c r="AF44" i="20"/>
  <c r="AG44" i="20"/>
  <c r="AH44" i="20"/>
  <c r="AI44" i="20"/>
  <c r="AJ44" i="20"/>
  <c r="AK44" i="20"/>
  <c r="AL44" i="20"/>
  <c r="AM44" i="20"/>
  <c r="AN44" i="20"/>
  <c r="AO44" i="20"/>
  <c r="AP44" i="20"/>
  <c r="AQ44" i="20"/>
  <c r="AR44" i="20"/>
  <c r="AS44" i="20"/>
  <c r="AT44" i="20"/>
  <c r="AU44" i="20"/>
  <c r="AV44" i="20"/>
  <c r="AW44" i="20"/>
  <c r="AX44" i="20"/>
  <c r="AY44" i="20"/>
  <c r="AZ44" i="20"/>
  <c r="BA44" i="20"/>
  <c r="BB44" i="20"/>
  <c r="BC44" i="20"/>
  <c r="C45" i="20"/>
  <c r="D45" i="20"/>
  <c r="E45" i="20"/>
  <c r="F45" i="20"/>
  <c r="G45" i="20"/>
  <c r="H45" i="20"/>
  <c r="I45" i="20"/>
  <c r="J45" i="20"/>
  <c r="K45" i="20"/>
  <c r="L45" i="20"/>
  <c r="M45" i="20"/>
  <c r="N45" i="20"/>
  <c r="O45" i="20"/>
  <c r="P45" i="20"/>
  <c r="Q45" i="20"/>
  <c r="R45" i="20"/>
  <c r="S45" i="20"/>
  <c r="T45" i="20"/>
  <c r="U45" i="20"/>
  <c r="V45" i="20"/>
  <c r="W45" i="20"/>
  <c r="X45" i="20"/>
  <c r="Y45" i="20"/>
  <c r="Z45" i="20"/>
  <c r="AA45" i="20"/>
  <c r="AB45" i="20"/>
  <c r="AD45" i="20"/>
  <c r="AE45" i="20"/>
  <c r="AF45" i="20"/>
  <c r="AG45" i="20"/>
  <c r="AH45" i="20"/>
  <c r="AI45" i="20"/>
  <c r="AJ45" i="20"/>
  <c r="AK45" i="20"/>
  <c r="AL45" i="20"/>
  <c r="AM45" i="20"/>
  <c r="AN45" i="20"/>
  <c r="AO45" i="20"/>
  <c r="AP45" i="20"/>
  <c r="AQ45" i="20"/>
  <c r="AR45" i="20"/>
  <c r="AS45" i="20"/>
  <c r="AT45" i="20"/>
  <c r="AU45" i="20"/>
  <c r="AV45" i="20"/>
  <c r="AW45" i="20"/>
  <c r="AX45" i="20"/>
  <c r="AY45" i="20"/>
  <c r="AZ45" i="20"/>
  <c r="BA45" i="20"/>
  <c r="BB45" i="20"/>
  <c r="BC45" i="20"/>
  <c r="C46" i="20"/>
  <c r="D46" i="20"/>
  <c r="E46" i="20"/>
  <c r="F46" i="20"/>
  <c r="G46" i="20"/>
  <c r="H46" i="20"/>
  <c r="I46" i="20"/>
  <c r="J46" i="20"/>
  <c r="K46" i="20"/>
  <c r="L46" i="20"/>
  <c r="M46" i="20"/>
  <c r="N46" i="20"/>
  <c r="O46" i="20"/>
  <c r="P46" i="20"/>
  <c r="Q46" i="20"/>
  <c r="R46" i="20"/>
  <c r="S46" i="20"/>
  <c r="T46" i="20"/>
  <c r="U46" i="20"/>
  <c r="V46" i="20"/>
  <c r="W46" i="20"/>
  <c r="X46" i="20"/>
  <c r="Y46" i="20"/>
  <c r="Z46" i="20"/>
  <c r="AA46" i="20"/>
  <c r="AB46" i="20"/>
  <c r="AD46" i="20"/>
  <c r="AE46" i="20"/>
  <c r="AF46" i="20"/>
  <c r="AG46" i="20"/>
  <c r="AH46" i="20"/>
  <c r="AI46" i="20"/>
  <c r="AJ46" i="20"/>
  <c r="AK46" i="20"/>
  <c r="AL46" i="20"/>
  <c r="AM46" i="20"/>
  <c r="AN46" i="20"/>
  <c r="AO46" i="20"/>
  <c r="AP46" i="20"/>
  <c r="AQ46" i="20"/>
  <c r="AR46" i="20"/>
  <c r="AS46" i="20"/>
  <c r="AT46" i="20"/>
  <c r="AU46" i="20"/>
  <c r="AV46" i="20"/>
  <c r="AW46" i="20"/>
  <c r="AX46" i="20"/>
  <c r="AY46" i="20"/>
  <c r="AZ46" i="20"/>
  <c r="BA46" i="20"/>
  <c r="BB46" i="20"/>
  <c r="BC46" i="20"/>
  <c r="C47" i="20"/>
  <c r="D47" i="20"/>
  <c r="E47" i="20"/>
  <c r="F47" i="20"/>
  <c r="G47" i="20"/>
  <c r="H47" i="20"/>
  <c r="I47" i="20"/>
  <c r="J47" i="20"/>
  <c r="K47" i="20"/>
  <c r="L47" i="20"/>
  <c r="M47" i="20"/>
  <c r="N47" i="20"/>
  <c r="O47" i="20"/>
  <c r="P47" i="20"/>
  <c r="Q47" i="20"/>
  <c r="R47" i="20"/>
  <c r="S47" i="20"/>
  <c r="T47" i="20"/>
  <c r="U47" i="20"/>
  <c r="V47" i="20"/>
  <c r="W47" i="20"/>
  <c r="X47" i="20"/>
  <c r="Y47" i="20"/>
  <c r="Z47" i="20"/>
  <c r="AA47" i="20"/>
  <c r="AB47" i="20"/>
  <c r="AD47" i="20"/>
  <c r="AE47" i="20"/>
  <c r="AF47" i="20"/>
  <c r="AG47" i="20"/>
  <c r="AH47" i="20"/>
  <c r="AI47" i="20"/>
  <c r="AJ47" i="20"/>
  <c r="AK47" i="20"/>
  <c r="AL47" i="20"/>
  <c r="AM47" i="20"/>
  <c r="AN47" i="20"/>
  <c r="AO47" i="20"/>
  <c r="AP47" i="20"/>
  <c r="AQ47" i="20"/>
  <c r="AR47" i="20"/>
  <c r="AS47" i="20"/>
  <c r="AT47" i="20"/>
  <c r="AU47" i="20"/>
  <c r="AV47" i="20"/>
  <c r="AW47" i="20"/>
  <c r="AX47" i="20"/>
  <c r="AY47" i="20"/>
  <c r="AZ47" i="20"/>
  <c r="BA47" i="20"/>
  <c r="BB47" i="20"/>
  <c r="BC47" i="20"/>
  <c r="C32" i="20"/>
  <c r="D32" i="20"/>
  <c r="E32" i="20"/>
  <c r="E48" i="20"/>
  <c r="F32" i="20"/>
  <c r="G32" i="20"/>
  <c r="H32" i="20"/>
  <c r="I32" i="20"/>
  <c r="J32" i="20"/>
  <c r="J48" i="20" s="1"/>
  <c r="K32" i="20"/>
  <c r="K48" i="20" s="1"/>
  <c r="L32" i="20"/>
  <c r="M32" i="20"/>
  <c r="N32" i="20"/>
  <c r="O32" i="20"/>
  <c r="O48" i="20" s="1"/>
  <c r="P32" i="20"/>
  <c r="Q32" i="20"/>
  <c r="R32" i="20"/>
  <c r="S32" i="20"/>
  <c r="T32" i="20"/>
  <c r="U32" i="20"/>
  <c r="U48" i="20" s="1"/>
  <c r="V32" i="20"/>
  <c r="W32" i="20"/>
  <c r="X32" i="20"/>
  <c r="Y32" i="20"/>
  <c r="Z32" i="20"/>
  <c r="Z48" i="20" s="1"/>
  <c r="AA32" i="20"/>
  <c r="AA48" i="20" s="1"/>
  <c r="AB32" i="20"/>
  <c r="AD32" i="20"/>
  <c r="AE32" i="20"/>
  <c r="AF32" i="20"/>
  <c r="AF48" i="20" s="1"/>
  <c r="AG32" i="20"/>
  <c r="AH32" i="20"/>
  <c r="AI32" i="20"/>
  <c r="AJ32" i="20"/>
  <c r="AK32" i="20"/>
  <c r="AL32" i="20"/>
  <c r="AL48" i="20" s="1"/>
  <c r="AM32" i="20"/>
  <c r="AN32" i="20"/>
  <c r="AO32" i="20"/>
  <c r="AP32" i="20"/>
  <c r="AQ32" i="20"/>
  <c r="AQ48" i="20" s="1"/>
  <c r="AR32" i="20"/>
  <c r="AR48" i="20" s="1"/>
  <c r="AS32" i="20"/>
  <c r="AT32" i="20"/>
  <c r="AU32" i="20"/>
  <c r="AV32" i="20"/>
  <c r="AV48" i="20" s="1"/>
  <c r="AW32" i="20"/>
  <c r="AX32" i="20"/>
  <c r="AY32" i="20"/>
  <c r="AZ32" i="20"/>
  <c r="BA32" i="20"/>
  <c r="BB32" i="20"/>
  <c r="BB48" i="20" s="1"/>
  <c r="BC32" i="20"/>
  <c r="C50" i="20"/>
  <c r="D50" i="20"/>
  <c r="E50" i="20"/>
  <c r="F50" i="20"/>
  <c r="G50" i="20"/>
  <c r="G55" i="20" s="1"/>
  <c r="H50" i="20"/>
  <c r="I50" i="20"/>
  <c r="I55" i="20" s="1"/>
  <c r="J50" i="20"/>
  <c r="J55" i="20" s="1"/>
  <c r="K50" i="20"/>
  <c r="L50" i="20"/>
  <c r="M50" i="20"/>
  <c r="N50" i="20"/>
  <c r="O50" i="20"/>
  <c r="O55" i="20" s="1"/>
  <c r="P50" i="20"/>
  <c r="Q50" i="20"/>
  <c r="R50" i="20"/>
  <c r="R55" i="20" s="1"/>
  <c r="S50" i="20"/>
  <c r="T50" i="20"/>
  <c r="U50" i="20"/>
  <c r="V50" i="20"/>
  <c r="W50" i="20"/>
  <c r="X50" i="20"/>
  <c r="Y50" i="20"/>
  <c r="Z50" i="20"/>
  <c r="AA50" i="20"/>
  <c r="AB50" i="20"/>
  <c r="AD50" i="20"/>
  <c r="AE50" i="20"/>
  <c r="AF50" i="20"/>
  <c r="AG50" i="20"/>
  <c r="AH50" i="20"/>
  <c r="AI50" i="20"/>
  <c r="AJ50" i="20"/>
  <c r="AK50" i="20"/>
  <c r="AL50" i="20"/>
  <c r="AM50" i="20"/>
  <c r="AN50" i="20"/>
  <c r="AO50" i="20"/>
  <c r="AP50" i="20"/>
  <c r="AQ50" i="20"/>
  <c r="AR50" i="20"/>
  <c r="AS50" i="20"/>
  <c r="AT50" i="20"/>
  <c r="AU50" i="20"/>
  <c r="AV50" i="20"/>
  <c r="AW50" i="20"/>
  <c r="AX50" i="20"/>
  <c r="AX55" i="20" s="1"/>
  <c r="AY50" i="20"/>
  <c r="AZ50" i="20"/>
  <c r="BA50" i="20"/>
  <c r="BB50" i="20"/>
  <c r="BC50" i="20"/>
  <c r="C51" i="20"/>
  <c r="D51" i="20"/>
  <c r="E51" i="20"/>
  <c r="F51" i="20"/>
  <c r="G51" i="20"/>
  <c r="H51" i="20"/>
  <c r="I51" i="20"/>
  <c r="J51" i="20"/>
  <c r="K51" i="20"/>
  <c r="L51" i="20"/>
  <c r="M51" i="20"/>
  <c r="N51" i="20"/>
  <c r="O51" i="20"/>
  <c r="P51" i="20"/>
  <c r="Q51" i="20"/>
  <c r="R51" i="20"/>
  <c r="S51" i="20"/>
  <c r="T51" i="20"/>
  <c r="U51" i="20"/>
  <c r="V51" i="20"/>
  <c r="W51" i="20"/>
  <c r="X51" i="20"/>
  <c r="Y51" i="20"/>
  <c r="Z51" i="20"/>
  <c r="AA51" i="20"/>
  <c r="AB51" i="20"/>
  <c r="AB54" i="20" s="1"/>
  <c r="AD51" i="20"/>
  <c r="AE51" i="20"/>
  <c r="AF51" i="20"/>
  <c r="AG51" i="20"/>
  <c r="AH51" i="20"/>
  <c r="AI51" i="20"/>
  <c r="AJ51" i="20"/>
  <c r="AK51" i="20"/>
  <c r="AL51" i="20"/>
  <c r="AM51" i="20"/>
  <c r="AN51" i="20"/>
  <c r="AO51" i="20"/>
  <c r="AP51" i="20"/>
  <c r="AQ51" i="20"/>
  <c r="AR51" i="20"/>
  <c r="AS51" i="20"/>
  <c r="AT51" i="20"/>
  <c r="AU51" i="20"/>
  <c r="AV51" i="20"/>
  <c r="AW51" i="20"/>
  <c r="AX51" i="20"/>
  <c r="AY51" i="20"/>
  <c r="AZ51" i="20"/>
  <c r="BA51" i="20"/>
  <c r="BB51" i="20"/>
  <c r="BC51" i="20"/>
  <c r="C65" i="20"/>
  <c r="C52" i="20" s="1"/>
  <c r="C66" i="20"/>
  <c r="C67" i="20"/>
  <c r="C68" i="20"/>
  <c r="D65" i="20"/>
  <c r="D52" i="20" s="1"/>
  <c r="D66" i="20"/>
  <c r="D67" i="20"/>
  <c r="D68" i="20"/>
  <c r="E65" i="20"/>
  <c r="E66" i="20"/>
  <c r="E67" i="20"/>
  <c r="E68" i="20"/>
  <c r="F65" i="20"/>
  <c r="F52" i="20" s="1"/>
  <c r="F54" i="20" s="1"/>
  <c r="F66" i="20"/>
  <c r="F67" i="20"/>
  <c r="F68" i="20"/>
  <c r="G65" i="20"/>
  <c r="G66" i="20"/>
  <c r="G67" i="20"/>
  <c r="G68" i="20"/>
  <c r="H65" i="20"/>
  <c r="H52" i="20" s="1"/>
  <c r="H66" i="20"/>
  <c r="H67" i="20"/>
  <c r="H68" i="20"/>
  <c r="I65" i="20"/>
  <c r="I66" i="20"/>
  <c r="I67" i="20"/>
  <c r="I68" i="20"/>
  <c r="J65" i="20"/>
  <c r="J66" i="20"/>
  <c r="J67" i="20"/>
  <c r="J68" i="20"/>
  <c r="K65" i="20"/>
  <c r="K66" i="20"/>
  <c r="K67" i="20"/>
  <c r="K68" i="20"/>
  <c r="L65" i="20"/>
  <c r="L52" i="20" s="1"/>
  <c r="L66" i="20"/>
  <c r="L67" i="20"/>
  <c r="L68" i="20"/>
  <c r="M65" i="20"/>
  <c r="M66" i="20"/>
  <c r="M67" i="20"/>
  <c r="M68" i="20"/>
  <c r="N65" i="20"/>
  <c r="N52" i="20" s="1"/>
  <c r="N54" i="20" s="1"/>
  <c r="N66" i="20"/>
  <c r="N67" i="20"/>
  <c r="N68" i="20"/>
  <c r="O65" i="20"/>
  <c r="O66" i="20"/>
  <c r="O67" i="20"/>
  <c r="O68" i="20"/>
  <c r="P65" i="20"/>
  <c r="P52" i="20" s="1"/>
  <c r="P66" i="20"/>
  <c r="P67" i="20"/>
  <c r="P68" i="20"/>
  <c r="Q65" i="20"/>
  <c r="Q66" i="20"/>
  <c r="Q67" i="20"/>
  <c r="Q68" i="20"/>
  <c r="R65" i="20"/>
  <c r="R66" i="20"/>
  <c r="R67" i="20"/>
  <c r="R68" i="20"/>
  <c r="S65" i="20"/>
  <c r="S66" i="20"/>
  <c r="S67" i="20"/>
  <c r="S68" i="20"/>
  <c r="T65" i="20"/>
  <c r="T66" i="20"/>
  <c r="T67" i="20"/>
  <c r="T68" i="20"/>
  <c r="U65" i="20"/>
  <c r="U66" i="20"/>
  <c r="U67" i="20"/>
  <c r="U68" i="20"/>
  <c r="V65" i="20"/>
  <c r="V66" i="20"/>
  <c r="V67" i="20"/>
  <c r="V68" i="20"/>
  <c r="W65" i="20"/>
  <c r="W66" i="20"/>
  <c r="W67" i="20"/>
  <c r="W68" i="20"/>
  <c r="X65" i="20"/>
  <c r="X52" i="20" s="1"/>
  <c r="X66" i="20"/>
  <c r="X67" i="20"/>
  <c r="X68" i="20"/>
  <c r="Y65" i="20"/>
  <c r="Y66" i="20"/>
  <c r="Y52" i="20" s="1"/>
  <c r="Y54" i="20" s="1"/>
  <c r="Y67" i="20"/>
  <c r="Y68" i="20"/>
  <c r="Z65" i="20"/>
  <c r="Z66" i="20"/>
  <c r="Z67" i="20"/>
  <c r="Z68" i="20"/>
  <c r="AA65" i="20"/>
  <c r="AA66" i="20"/>
  <c r="AA67" i="20"/>
  <c r="AA68" i="20"/>
  <c r="AB65" i="20"/>
  <c r="AB52" i="20" s="1"/>
  <c r="AB66" i="20"/>
  <c r="AB67" i="20"/>
  <c r="AB68" i="20"/>
  <c r="AD65" i="20"/>
  <c r="AD66" i="20"/>
  <c r="AD67" i="20"/>
  <c r="AD68" i="20"/>
  <c r="AE65" i="20"/>
  <c r="AE52" i="20" s="1"/>
  <c r="AE54" i="20" s="1"/>
  <c r="AE66" i="20"/>
  <c r="AE67" i="20"/>
  <c r="AE68" i="20"/>
  <c r="AF65" i="20"/>
  <c r="AF66" i="20"/>
  <c r="AF52" i="20" s="1"/>
  <c r="AF54" i="20" s="1"/>
  <c r="AF67" i="20"/>
  <c r="AF68" i="20"/>
  <c r="AG65" i="20"/>
  <c r="AG52" i="20" s="1"/>
  <c r="AG66" i="20"/>
  <c r="AG67" i="20"/>
  <c r="AG68" i="20"/>
  <c r="AH65" i="20"/>
  <c r="AH66" i="20"/>
  <c r="AH67" i="20"/>
  <c r="AH68" i="20"/>
  <c r="AI65" i="20"/>
  <c r="AI66" i="20"/>
  <c r="AI67" i="20"/>
  <c r="AI52" i="20" s="1"/>
  <c r="AI68" i="20"/>
  <c r="AJ65" i="20"/>
  <c r="AJ52" i="20" s="1"/>
  <c r="AJ54" i="20" s="1"/>
  <c r="AJ66" i="20"/>
  <c r="AJ67" i="20"/>
  <c r="AJ68" i="20"/>
  <c r="AK65" i="20"/>
  <c r="AK66" i="20"/>
  <c r="AK67" i="20"/>
  <c r="AK68" i="20"/>
  <c r="AL65" i="20"/>
  <c r="AL52" i="20" s="1"/>
  <c r="AL54" i="20" s="1"/>
  <c r="AL66" i="20"/>
  <c r="AL67" i="20"/>
  <c r="AL68" i="20"/>
  <c r="AM65" i="20"/>
  <c r="AM66" i="20"/>
  <c r="AM67" i="20"/>
  <c r="AM68" i="20"/>
  <c r="AN65" i="20"/>
  <c r="AN66" i="20"/>
  <c r="AN67" i="20"/>
  <c r="AN68" i="20"/>
  <c r="AO65" i="20"/>
  <c r="AO66" i="20"/>
  <c r="AO67" i="20"/>
  <c r="AO68" i="20"/>
  <c r="AO52" i="20"/>
  <c r="AP65" i="20"/>
  <c r="AP66" i="20"/>
  <c r="AP67" i="20"/>
  <c r="AP68" i="20"/>
  <c r="AQ65" i="20"/>
  <c r="AQ66" i="20"/>
  <c r="AQ67" i="20"/>
  <c r="AQ68" i="20"/>
  <c r="AR65" i="20"/>
  <c r="AR52" i="20" s="1"/>
  <c r="AR66" i="20"/>
  <c r="AR67" i="20"/>
  <c r="AR68" i="20"/>
  <c r="AS65" i="20"/>
  <c r="AS66" i="20"/>
  <c r="AS67" i="20"/>
  <c r="AS68" i="20"/>
  <c r="AT65" i="20"/>
  <c r="AT66" i="20"/>
  <c r="AT67" i="20"/>
  <c r="AT68" i="20"/>
  <c r="AU65" i="20"/>
  <c r="AU66" i="20"/>
  <c r="AU67" i="20"/>
  <c r="AU68" i="20"/>
  <c r="AV65" i="20"/>
  <c r="AV66" i="20"/>
  <c r="AV67" i="20"/>
  <c r="AV68" i="20"/>
  <c r="AW65" i="20"/>
  <c r="AW66" i="20"/>
  <c r="AW67" i="20"/>
  <c r="AW68" i="20"/>
  <c r="AW52" i="20" s="1"/>
  <c r="AX65" i="20"/>
  <c r="AX66" i="20"/>
  <c r="AX52" i="20" s="1"/>
  <c r="AX67" i="20"/>
  <c r="AX68" i="20"/>
  <c r="AY65" i="20"/>
  <c r="AY66" i="20"/>
  <c r="AY67" i="20"/>
  <c r="AY52" i="20" s="1"/>
  <c r="AY54" i="20" s="1"/>
  <c r="AY68" i="20"/>
  <c r="AZ65" i="20"/>
  <c r="AZ66" i="20"/>
  <c r="AZ67" i="20"/>
  <c r="AZ68" i="20"/>
  <c r="BA65" i="20"/>
  <c r="BA66" i="20"/>
  <c r="BA67" i="20"/>
  <c r="BA68" i="20"/>
  <c r="BB65" i="20"/>
  <c r="BB66" i="20"/>
  <c r="BB67" i="20"/>
  <c r="BB68" i="20"/>
  <c r="BC65" i="20"/>
  <c r="BC66" i="20"/>
  <c r="BC67" i="20"/>
  <c r="BC68" i="20"/>
  <c r="C53" i="20"/>
  <c r="D53" i="20"/>
  <c r="E53" i="20"/>
  <c r="F53" i="20"/>
  <c r="G53" i="20"/>
  <c r="H53" i="20"/>
  <c r="I53" i="20"/>
  <c r="J53" i="20"/>
  <c r="K53" i="20"/>
  <c r="L53" i="20"/>
  <c r="M53" i="20"/>
  <c r="N53" i="20"/>
  <c r="O53" i="20"/>
  <c r="P53" i="20"/>
  <c r="Q53" i="20"/>
  <c r="R53" i="20"/>
  <c r="S53" i="20"/>
  <c r="T53" i="20"/>
  <c r="U53" i="20"/>
  <c r="V53" i="20"/>
  <c r="W53" i="20"/>
  <c r="X53" i="20"/>
  <c r="Y53" i="20"/>
  <c r="Z53" i="20"/>
  <c r="AA53" i="20"/>
  <c r="AB53" i="20"/>
  <c r="AD53" i="20"/>
  <c r="AE53" i="20"/>
  <c r="AF53" i="20"/>
  <c r="AG53" i="20"/>
  <c r="AH53" i="20"/>
  <c r="AI53" i="20"/>
  <c r="AJ53" i="20"/>
  <c r="AK53" i="20"/>
  <c r="AL53" i="20"/>
  <c r="AM53" i="20"/>
  <c r="AN53" i="20"/>
  <c r="AO53" i="20"/>
  <c r="AP53" i="20"/>
  <c r="AQ53" i="20"/>
  <c r="AR53" i="20"/>
  <c r="AS53" i="20"/>
  <c r="AT53" i="20"/>
  <c r="AU53" i="20"/>
  <c r="AV53" i="20"/>
  <c r="AW53" i="20"/>
  <c r="AX53" i="20"/>
  <c r="AY53" i="20"/>
  <c r="AZ53" i="20"/>
  <c r="BA53" i="20"/>
  <c r="BB53" i="20"/>
  <c r="BC53" i="20"/>
  <c r="C55" i="20"/>
  <c r="D55" i="20"/>
  <c r="E55" i="20"/>
  <c r="F55" i="20"/>
  <c r="K55" i="20"/>
  <c r="M55" i="20"/>
  <c r="N55" i="20"/>
  <c r="Q55" i="20"/>
  <c r="S55" i="20"/>
  <c r="U55" i="20"/>
  <c r="V55" i="20"/>
  <c r="W55" i="20"/>
  <c r="Y55" i="20"/>
  <c r="Z55" i="20"/>
  <c r="AA55" i="20"/>
  <c r="AD55" i="20"/>
  <c r="AE55" i="20"/>
  <c r="AF55" i="20"/>
  <c r="AH55" i="20"/>
  <c r="AI55" i="20"/>
  <c r="AJ55" i="20"/>
  <c r="AL55" i="20"/>
  <c r="AM55" i="20"/>
  <c r="AP55" i="20"/>
  <c r="AQ55" i="20"/>
  <c r="AR55" i="20"/>
  <c r="AS55" i="20"/>
  <c r="AT55" i="20"/>
  <c r="AU55" i="20"/>
  <c r="AY55" i="20"/>
  <c r="AZ55" i="20"/>
  <c r="BA55" i="20"/>
  <c r="BB55" i="20"/>
  <c r="BC55" i="20"/>
  <c r="C56" i="20"/>
  <c r="D56" i="20"/>
  <c r="E56" i="20"/>
  <c r="F56" i="20"/>
  <c r="G56" i="20"/>
  <c r="H56" i="20"/>
  <c r="I56" i="20"/>
  <c r="J56" i="20"/>
  <c r="K56" i="20"/>
  <c r="L56" i="20"/>
  <c r="M56" i="20"/>
  <c r="N56" i="20"/>
  <c r="O56" i="20"/>
  <c r="P56" i="20"/>
  <c r="Q56" i="20"/>
  <c r="R56" i="20"/>
  <c r="S56" i="20"/>
  <c r="T56" i="20"/>
  <c r="U56" i="20"/>
  <c r="V56" i="20"/>
  <c r="W56" i="20"/>
  <c r="X56" i="20"/>
  <c r="Y56" i="20"/>
  <c r="Z56" i="20"/>
  <c r="AA56" i="20"/>
  <c r="AB56" i="20"/>
  <c r="AD56" i="20"/>
  <c r="AE56" i="20"/>
  <c r="AF56" i="20"/>
  <c r="AG56" i="20"/>
  <c r="AH56" i="20"/>
  <c r="AI56" i="20"/>
  <c r="AJ56" i="20"/>
  <c r="AK56" i="20"/>
  <c r="AL56" i="20"/>
  <c r="AM56" i="20"/>
  <c r="AN56" i="20"/>
  <c r="AO56" i="20"/>
  <c r="AP56" i="20"/>
  <c r="AQ56" i="20"/>
  <c r="AR56" i="20"/>
  <c r="AS56" i="20"/>
  <c r="AT56" i="20"/>
  <c r="AU56" i="20"/>
  <c r="AV56" i="20"/>
  <c r="AW56" i="20"/>
  <c r="AX56" i="20"/>
  <c r="AY56" i="20"/>
  <c r="AZ56" i="20"/>
  <c r="BA56" i="20"/>
  <c r="BB56" i="20"/>
  <c r="BC56" i="20"/>
  <c r="C57" i="20"/>
  <c r="D57" i="20"/>
  <c r="E57" i="20"/>
  <c r="F57" i="20"/>
  <c r="G57" i="20"/>
  <c r="H57" i="20"/>
  <c r="I57" i="20"/>
  <c r="J57" i="20"/>
  <c r="K57" i="20"/>
  <c r="L57" i="20"/>
  <c r="M57" i="20"/>
  <c r="N57" i="20"/>
  <c r="O57" i="20"/>
  <c r="P57" i="20"/>
  <c r="Q57" i="20"/>
  <c r="R57" i="20"/>
  <c r="S57" i="20"/>
  <c r="T57" i="20"/>
  <c r="U57" i="20"/>
  <c r="V57" i="20"/>
  <c r="W57" i="20"/>
  <c r="X57" i="20"/>
  <c r="Y57" i="20"/>
  <c r="Z57" i="20"/>
  <c r="AA57" i="20"/>
  <c r="AB57" i="20"/>
  <c r="AD57" i="20"/>
  <c r="AE57" i="20"/>
  <c r="AF57" i="20"/>
  <c r="AG57" i="20"/>
  <c r="AH57" i="20"/>
  <c r="AI57" i="20"/>
  <c r="AJ57" i="20"/>
  <c r="AK57" i="20"/>
  <c r="AL57" i="20"/>
  <c r="AM57" i="20"/>
  <c r="AN57" i="20"/>
  <c r="AO57" i="20"/>
  <c r="AP57" i="20"/>
  <c r="AQ57" i="20"/>
  <c r="AR57" i="20"/>
  <c r="AS57" i="20"/>
  <c r="AT57" i="20"/>
  <c r="AU57" i="20"/>
  <c r="AV57" i="20"/>
  <c r="AW57" i="20"/>
  <c r="AX57" i="20"/>
  <c r="AY57" i="20"/>
  <c r="AZ57" i="20"/>
  <c r="BA57" i="20"/>
  <c r="BB57" i="20"/>
  <c r="BC57" i="20"/>
  <c r="C58" i="20"/>
  <c r="D58" i="20"/>
  <c r="E58" i="20"/>
  <c r="F58" i="20"/>
  <c r="G58" i="20"/>
  <c r="H58" i="20"/>
  <c r="I58" i="20"/>
  <c r="J58" i="20"/>
  <c r="K58" i="20"/>
  <c r="L58" i="20"/>
  <c r="M58" i="20"/>
  <c r="N58" i="20"/>
  <c r="O58" i="20"/>
  <c r="P58" i="20"/>
  <c r="Q58" i="20"/>
  <c r="R58" i="20"/>
  <c r="S58" i="20"/>
  <c r="T58" i="20"/>
  <c r="U58" i="20"/>
  <c r="V58" i="20"/>
  <c r="W58" i="20"/>
  <c r="X58" i="20"/>
  <c r="Y58" i="20"/>
  <c r="Z58" i="20"/>
  <c r="AA58" i="20"/>
  <c r="AB58" i="20"/>
  <c r="AD58" i="20"/>
  <c r="AE58" i="20"/>
  <c r="AF58" i="20"/>
  <c r="AG58" i="20"/>
  <c r="AH58" i="20"/>
  <c r="AI58" i="20"/>
  <c r="AJ58" i="20"/>
  <c r="AK58" i="20"/>
  <c r="AL58" i="20"/>
  <c r="AM58" i="20"/>
  <c r="AN58" i="20"/>
  <c r="AO58" i="20"/>
  <c r="AP58" i="20"/>
  <c r="AQ58" i="20"/>
  <c r="AR58" i="20"/>
  <c r="AS58" i="20"/>
  <c r="AT58" i="20"/>
  <c r="AU58" i="20"/>
  <c r="AV58" i="20"/>
  <c r="AW58" i="20"/>
  <c r="AX58" i="20"/>
  <c r="AY58" i="20"/>
  <c r="AZ58" i="20"/>
  <c r="BA58" i="20"/>
  <c r="BB58" i="20"/>
  <c r="BC58" i="20"/>
  <c r="C61" i="20"/>
  <c r="D61" i="20"/>
  <c r="E61" i="20"/>
  <c r="F61" i="20"/>
  <c r="G61" i="20"/>
  <c r="H61" i="20"/>
  <c r="I61" i="20"/>
  <c r="J61" i="20"/>
  <c r="K61" i="20"/>
  <c r="L61" i="20"/>
  <c r="M61" i="20"/>
  <c r="N61" i="20"/>
  <c r="O61" i="20"/>
  <c r="P61" i="20"/>
  <c r="Q61" i="20"/>
  <c r="R61" i="20"/>
  <c r="S61" i="20"/>
  <c r="T61" i="20"/>
  <c r="U61" i="20"/>
  <c r="V61" i="20"/>
  <c r="W61" i="20"/>
  <c r="X61" i="20"/>
  <c r="Y61" i="20"/>
  <c r="Z61" i="20"/>
  <c r="AA61" i="20"/>
  <c r="AB61" i="20"/>
  <c r="AD61" i="20"/>
  <c r="AE61" i="20"/>
  <c r="AF61" i="20"/>
  <c r="AG61" i="20"/>
  <c r="AH61" i="20"/>
  <c r="AI61" i="20"/>
  <c r="AJ61" i="20"/>
  <c r="AK61" i="20"/>
  <c r="AL61" i="20"/>
  <c r="AM61" i="20"/>
  <c r="AN61" i="20"/>
  <c r="AO61" i="20"/>
  <c r="AP61" i="20"/>
  <c r="AQ61" i="20"/>
  <c r="AR61" i="20"/>
  <c r="AS61" i="20"/>
  <c r="AT61" i="20"/>
  <c r="AU61" i="20"/>
  <c r="AV61" i="20"/>
  <c r="AW61" i="20"/>
  <c r="AX61" i="20"/>
  <c r="AY61" i="20"/>
  <c r="AZ61" i="20"/>
  <c r="BA61" i="20"/>
  <c r="BB61" i="20"/>
  <c r="BC61" i="20"/>
  <c r="C70" i="20"/>
  <c r="D70" i="20"/>
  <c r="E70" i="20"/>
  <c r="F70" i="20"/>
  <c r="G70" i="20"/>
  <c r="H70" i="20"/>
  <c r="I70" i="20"/>
  <c r="J70" i="20"/>
  <c r="K70" i="20"/>
  <c r="L70" i="20"/>
  <c r="M70" i="20"/>
  <c r="N70" i="20"/>
  <c r="O70" i="20"/>
  <c r="P70" i="20"/>
  <c r="Q70" i="20"/>
  <c r="R70" i="20"/>
  <c r="S70" i="20"/>
  <c r="T70" i="20"/>
  <c r="U70" i="20"/>
  <c r="V70" i="20"/>
  <c r="W70" i="20"/>
  <c r="X70" i="20"/>
  <c r="Y70" i="20"/>
  <c r="Z70" i="20"/>
  <c r="AA70" i="20"/>
  <c r="AB70" i="20"/>
  <c r="AD70" i="20"/>
  <c r="AE70" i="20"/>
  <c r="AF70" i="20"/>
  <c r="AG70" i="20"/>
  <c r="AH70" i="20"/>
  <c r="AI70" i="20"/>
  <c r="AJ70" i="20"/>
  <c r="AK70" i="20"/>
  <c r="AL70" i="20"/>
  <c r="AM70" i="20"/>
  <c r="AN70" i="20"/>
  <c r="AO70" i="20"/>
  <c r="AP70" i="20"/>
  <c r="AQ70" i="20"/>
  <c r="AR70" i="20"/>
  <c r="AS70" i="20"/>
  <c r="AT70" i="20"/>
  <c r="AU70" i="20"/>
  <c r="AV70" i="20"/>
  <c r="AW70" i="20"/>
  <c r="AX70" i="20"/>
  <c r="AY70" i="20"/>
  <c r="AZ70" i="20"/>
  <c r="BA70" i="20"/>
  <c r="BB70" i="20"/>
  <c r="BC70" i="20"/>
  <c r="C71" i="20"/>
  <c r="D71" i="20"/>
  <c r="E71" i="20"/>
  <c r="F71" i="20"/>
  <c r="G71" i="20"/>
  <c r="H71" i="20"/>
  <c r="I71" i="20"/>
  <c r="J71" i="20"/>
  <c r="K71" i="20"/>
  <c r="L71" i="20"/>
  <c r="M71" i="20"/>
  <c r="N71" i="20"/>
  <c r="O71" i="20"/>
  <c r="P71" i="20"/>
  <c r="Q71" i="20"/>
  <c r="R71" i="20"/>
  <c r="S71" i="20"/>
  <c r="T71" i="20"/>
  <c r="U71" i="20"/>
  <c r="V71" i="20"/>
  <c r="W71" i="20"/>
  <c r="X71" i="20"/>
  <c r="Y71" i="20"/>
  <c r="Z71" i="20"/>
  <c r="AA71" i="20"/>
  <c r="AB71" i="20"/>
  <c r="AD71" i="20"/>
  <c r="AE71" i="20"/>
  <c r="AF71" i="20"/>
  <c r="AG71" i="20"/>
  <c r="AH71" i="20"/>
  <c r="AI71" i="20"/>
  <c r="AJ71" i="20"/>
  <c r="AK71" i="20"/>
  <c r="AL71" i="20"/>
  <c r="AM71" i="20"/>
  <c r="AN71" i="20"/>
  <c r="AO71" i="20"/>
  <c r="AP71" i="20"/>
  <c r="AQ71" i="20"/>
  <c r="AR71" i="20"/>
  <c r="AS71" i="20"/>
  <c r="AT71" i="20"/>
  <c r="AU71" i="20"/>
  <c r="AV71" i="20"/>
  <c r="AW71" i="20"/>
  <c r="AX71" i="20"/>
  <c r="AY71" i="20"/>
  <c r="AZ71" i="20"/>
  <c r="BA71" i="20"/>
  <c r="BB71" i="20"/>
  <c r="BC71" i="20"/>
  <c r="C72" i="20"/>
  <c r="D72" i="20"/>
  <c r="E72" i="20"/>
  <c r="F72" i="20"/>
  <c r="G72" i="20"/>
  <c r="H72" i="20"/>
  <c r="I72" i="20"/>
  <c r="J72" i="20"/>
  <c r="K72" i="20"/>
  <c r="L72" i="20"/>
  <c r="M72" i="20"/>
  <c r="N72" i="20"/>
  <c r="O72" i="20"/>
  <c r="P72" i="20"/>
  <c r="Q72" i="20"/>
  <c r="R72" i="20"/>
  <c r="S72" i="20"/>
  <c r="T72" i="20"/>
  <c r="U72" i="20"/>
  <c r="V72" i="20"/>
  <c r="W72" i="20"/>
  <c r="X72" i="20"/>
  <c r="Y72" i="20"/>
  <c r="Z72" i="20"/>
  <c r="AA72" i="20"/>
  <c r="AB72" i="20"/>
  <c r="AD72" i="20"/>
  <c r="AE72" i="20"/>
  <c r="AF72" i="20"/>
  <c r="AG72" i="20"/>
  <c r="AH72" i="20"/>
  <c r="AI72" i="20"/>
  <c r="AJ72" i="20"/>
  <c r="AK72" i="20"/>
  <c r="AL72" i="20"/>
  <c r="AM72" i="20"/>
  <c r="AN72" i="20"/>
  <c r="AO72" i="20"/>
  <c r="AP72" i="20"/>
  <c r="AQ72" i="20"/>
  <c r="AR72" i="20"/>
  <c r="AS72" i="20"/>
  <c r="AT72" i="20"/>
  <c r="AU72" i="20"/>
  <c r="AV72" i="20"/>
  <c r="AW72" i="20"/>
  <c r="AX72" i="20"/>
  <c r="AY72" i="20"/>
  <c r="AZ72" i="20"/>
  <c r="BA72" i="20"/>
  <c r="BB72" i="20"/>
  <c r="BC72" i="20"/>
  <c r="C73" i="20"/>
  <c r="D73" i="20"/>
  <c r="E73" i="20"/>
  <c r="F73" i="20"/>
  <c r="G73" i="20"/>
  <c r="H73" i="20"/>
  <c r="I73" i="20"/>
  <c r="J73" i="20"/>
  <c r="K73" i="20"/>
  <c r="L73" i="20"/>
  <c r="M73" i="20"/>
  <c r="N73" i="20"/>
  <c r="O73" i="20"/>
  <c r="P73" i="20"/>
  <c r="Q73" i="20"/>
  <c r="R73" i="20"/>
  <c r="S73" i="20"/>
  <c r="T73" i="20"/>
  <c r="U73" i="20"/>
  <c r="V73" i="20"/>
  <c r="W73" i="20"/>
  <c r="X73" i="20"/>
  <c r="Y73" i="20"/>
  <c r="Z73" i="20"/>
  <c r="AA73" i="20"/>
  <c r="AB73" i="20"/>
  <c r="AD73" i="20"/>
  <c r="AE73" i="20"/>
  <c r="AF73" i="20"/>
  <c r="AG73" i="20"/>
  <c r="AH73" i="20"/>
  <c r="AI73" i="20"/>
  <c r="AJ73" i="20"/>
  <c r="AK73" i="20"/>
  <c r="AL73" i="20"/>
  <c r="AM73" i="20"/>
  <c r="AN73" i="20"/>
  <c r="AO73" i="20"/>
  <c r="AP73" i="20"/>
  <c r="AQ73" i="20"/>
  <c r="AR73" i="20"/>
  <c r="AS73" i="20"/>
  <c r="AT73" i="20"/>
  <c r="AU73" i="20"/>
  <c r="AV73" i="20"/>
  <c r="AW73" i="20"/>
  <c r="AX73" i="20"/>
  <c r="AY73" i="20"/>
  <c r="AZ73" i="20"/>
  <c r="BA73" i="20"/>
  <c r="BB73" i="20"/>
  <c r="BC73" i="20"/>
  <c r="D4" i="18"/>
  <c r="E4" i="18"/>
  <c r="F4" i="18" s="1"/>
  <c r="G4" i="18" s="1"/>
  <c r="H4" i="18" s="1"/>
  <c r="I4" i="18" s="1"/>
  <c r="J4" i="18" s="1"/>
  <c r="K4" i="18" s="1"/>
  <c r="L4" i="18" s="1"/>
  <c r="M4" i="18" s="1"/>
  <c r="N4" i="18" s="1"/>
  <c r="O4" i="18" s="1"/>
  <c r="P4" i="18" s="1"/>
  <c r="Q4" i="18" s="1"/>
  <c r="R4" i="18" s="1"/>
  <c r="S4" i="18" s="1"/>
  <c r="T4" i="18" s="1"/>
  <c r="U4" i="18" s="1"/>
  <c r="V4" i="18" s="1"/>
  <c r="W4" i="18" s="1"/>
  <c r="X4" i="18" s="1"/>
  <c r="Y4" i="18" s="1"/>
  <c r="Z4" i="18" s="1"/>
  <c r="AA4" i="18" s="1"/>
  <c r="AB4" i="18" s="1"/>
  <c r="AE4" i="18"/>
  <c r="AF4" i="18" s="1"/>
  <c r="AG4" i="18" s="1"/>
  <c r="AH4" i="18" s="1"/>
  <c r="AI4" i="18" s="1"/>
  <c r="AJ4" i="18" s="1"/>
  <c r="AK4" i="18" s="1"/>
  <c r="AL4" i="18" s="1"/>
  <c r="AM4" i="18"/>
  <c r="AN4" i="18" s="1"/>
  <c r="AO4" i="18" s="1"/>
  <c r="AP4" i="18" s="1"/>
  <c r="AQ4" i="18" s="1"/>
  <c r="AR4" i="18" s="1"/>
  <c r="AS4" i="18" s="1"/>
  <c r="AT4" i="18" s="1"/>
  <c r="AU4" i="18" s="1"/>
  <c r="AV4" i="18" s="1"/>
  <c r="AW4" i="18" s="1"/>
  <c r="AX4" i="18" s="1"/>
  <c r="AY4" i="18" s="1"/>
  <c r="AZ4" i="18" s="1"/>
  <c r="BA4" i="18" s="1"/>
  <c r="BB4" i="18" s="1"/>
  <c r="BC4" i="18" s="1"/>
  <c r="C6" i="18"/>
  <c r="D6" i="18"/>
  <c r="E6" i="18"/>
  <c r="F6" i="18"/>
  <c r="F53" i="18" s="1"/>
  <c r="G6" i="18"/>
  <c r="H6" i="18"/>
  <c r="I6" i="18"/>
  <c r="J6" i="18"/>
  <c r="K6" i="18"/>
  <c r="L6" i="18"/>
  <c r="M6" i="18"/>
  <c r="N6" i="18"/>
  <c r="N53" i="18" s="1"/>
  <c r="O6" i="18"/>
  <c r="P6" i="18"/>
  <c r="Q6" i="18"/>
  <c r="R6" i="18"/>
  <c r="S6" i="18"/>
  <c r="T6" i="18"/>
  <c r="U6" i="18"/>
  <c r="V6" i="18"/>
  <c r="V53" i="18" s="1"/>
  <c r="W6" i="18"/>
  <c r="X6" i="18"/>
  <c r="Y6" i="18"/>
  <c r="Z6" i="18"/>
  <c r="AA6" i="18"/>
  <c r="AB6" i="18"/>
  <c r="AD6" i="18"/>
  <c r="AE6" i="18"/>
  <c r="AE53" i="18" s="1"/>
  <c r="AF6" i="18"/>
  <c r="AG6" i="18"/>
  <c r="AH6" i="18"/>
  <c r="AI6" i="18"/>
  <c r="AJ6" i="18"/>
  <c r="AK6" i="18"/>
  <c r="AL6" i="18"/>
  <c r="AM6" i="18"/>
  <c r="AM53" i="18" s="1"/>
  <c r="AN6" i="18"/>
  <c r="AO6" i="18"/>
  <c r="AP6" i="18"/>
  <c r="AQ6" i="18"/>
  <c r="AR6" i="18"/>
  <c r="AS6" i="18"/>
  <c r="AT6" i="18"/>
  <c r="AU6" i="18"/>
  <c r="AV6" i="18"/>
  <c r="AW6" i="18"/>
  <c r="AX6" i="18"/>
  <c r="AY6" i="18"/>
  <c r="AZ6" i="18"/>
  <c r="BA6" i="18"/>
  <c r="BB6" i="18"/>
  <c r="BC6" i="18"/>
  <c r="C7" i="18"/>
  <c r="D7" i="18"/>
  <c r="E7" i="18"/>
  <c r="F7" i="18"/>
  <c r="G7" i="18"/>
  <c r="H7" i="18"/>
  <c r="I7" i="18"/>
  <c r="J7" i="18"/>
  <c r="J53" i="18" s="1"/>
  <c r="J58" i="18" s="1"/>
  <c r="K7" i="18"/>
  <c r="L7" i="18"/>
  <c r="M7" i="18"/>
  <c r="N7" i="18"/>
  <c r="O7" i="18"/>
  <c r="P7" i="18"/>
  <c r="Q7" i="18"/>
  <c r="R7" i="18"/>
  <c r="R53" i="18" s="1"/>
  <c r="R58" i="18" s="1"/>
  <c r="S7" i="18"/>
  <c r="T7" i="18"/>
  <c r="U7" i="18"/>
  <c r="V7" i="18"/>
  <c r="W7" i="18"/>
  <c r="X7" i="18"/>
  <c r="Y7" i="18"/>
  <c r="Z7" i="18"/>
  <c r="Z53" i="18" s="1"/>
  <c r="Z58" i="18" s="1"/>
  <c r="AA7" i="18"/>
  <c r="AB7" i="18"/>
  <c r="AD7" i="18"/>
  <c r="AE7" i="18"/>
  <c r="AF7" i="18"/>
  <c r="AG7" i="18"/>
  <c r="AH7" i="18"/>
  <c r="AI7" i="18"/>
  <c r="AI53" i="18" s="1"/>
  <c r="AI58" i="18" s="1"/>
  <c r="AJ7" i="18"/>
  <c r="AK7" i="18"/>
  <c r="AL7" i="18"/>
  <c r="AM7" i="18"/>
  <c r="AN7" i="18"/>
  <c r="AO7" i="18"/>
  <c r="AP7" i="18"/>
  <c r="AQ7" i="18"/>
  <c r="AQ53" i="18" s="1"/>
  <c r="AQ58" i="18" s="1"/>
  <c r="AR7" i="18"/>
  <c r="AS7" i="18"/>
  <c r="AT7" i="18"/>
  <c r="AU7" i="18"/>
  <c r="AV7" i="18"/>
  <c r="AW7" i="18"/>
  <c r="AX7" i="18"/>
  <c r="AY7" i="18"/>
  <c r="AZ7" i="18"/>
  <c r="BA7" i="18"/>
  <c r="BB7" i="18"/>
  <c r="BC7" i="18"/>
  <c r="C8" i="18"/>
  <c r="D8" i="18"/>
  <c r="E8" i="18"/>
  <c r="F8" i="18"/>
  <c r="G8" i="18"/>
  <c r="H8" i="18"/>
  <c r="I8" i="18"/>
  <c r="J8" i="18"/>
  <c r="K8" i="18"/>
  <c r="L8" i="18"/>
  <c r="M8" i="18"/>
  <c r="N8" i="18"/>
  <c r="O8" i="18"/>
  <c r="P8" i="18"/>
  <c r="Q8" i="18"/>
  <c r="R8" i="18"/>
  <c r="S8" i="18"/>
  <c r="T8" i="18"/>
  <c r="U8" i="18"/>
  <c r="V8" i="18"/>
  <c r="W8" i="18"/>
  <c r="X8" i="18"/>
  <c r="Y8" i="18"/>
  <c r="Z8" i="18"/>
  <c r="AA8" i="18"/>
  <c r="AB8" i="18"/>
  <c r="AD8" i="18"/>
  <c r="AE8" i="18"/>
  <c r="AF8" i="18"/>
  <c r="AG8" i="18"/>
  <c r="AH8" i="18"/>
  <c r="AI8" i="18"/>
  <c r="AJ8" i="18"/>
  <c r="AK8" i="18"/>
  <c r="AL8" i="18"/>
  <c r="AM8" i="18"/>
  <c r="AN8" i="18"/>
  <c r="AO8" i="18"/>
  <c r="AP8" i="18"/>
  <c r="AQ8" i="18"/>
  <c r="AR8" i="18"/>
  <c r="AS8" i="18"/>
  <c r="AT8" i="18"/>
  <c r="AU8" i="18"/>
  <c r="AV8" i="18"/>
  <c r="AW8" i="18"/>
  <c r="AX8" i="18"/>
  <c r="AY8" i="18"/>
  <c r="AZ8" i="18"/>
  <c r="BA8" i="18"/>
  <c r="BB8" i="18"/>
  <c r="BC8" i="18"/>
  <c r="C9" i="18"/>
  <c r="D9" i="18"/>
  <c r="E9" i="18"/>
  <c r="F9" i="18"/>
  <c r="G9" i="18"/>
  <c r="H9" i="18"/>
  <c r="I9" i="18"/>
  <c r="J9" i="18"/>
  <c r="K9" i="18"/>
  <c r="L9" i="18"/>
  <c r="M9" i="18"/>
  <c r="N9" i="18"/>
  <c r="O9" i="18"/>
  <c r="P9" i="18"/>
  <c r="Q9" i="18"/>
  <c r="R9" i="18"/>
  <c r="S9" i="18"/>
  <c r="T9" i="18"/>
  <c r="U9" i="18"/>
  <c r="V9" i="18"/>
  <c r="W9" i="18"/>
  <c r="X9" i="18"/>
  <c r="Y9" i="18"/>
  <c r="Z9" i="18"/>
  <c r="AA9" i="18"/>
  <c r="AB9" i="18"/>
  <c r="AD9" i="18"/>
  <c r="AE9" i="18"/>
  <c r="AF9" i="18"/>
  <c r="AG9" i="18"/>
  <c r="AH9" i="18"/>
  <c r="AI9" i="18"/>
  <c r="AJ9" i="18"/>
  <c r="AK9" i="18"/>
  <c r="AL9" i="18"/>
  <c r="AM9" i="18"/>
  <c r="AN9" i="18"/>
  <c r="AO9" i="18"/>
  <c r="AP9" i="18"/>
  <c r="AQ9" i="18"/>
  <c r="AR9" i="18"/>
  <c r="AS9" i="18"/>
  <c r="AT9" i="18"/>
  <c r="AU9" i="18"/>
  <c r="AV9" i="18"/>
  <c r="AW9" i="18"/>
  <c r="AX9" i="18"/>
  <c r="AY9" i="18"/>
  <c r="AZ9" i="18"/>
  <c r="BA9" i="18"/>
  <c r="BB9" i="18"/>
  <c r="BC9" i="18"/>
  <c r="C10" i="18"/>
  <c r="D10" i="18"/>
  <c r="E10" i="18"/>
  <c r="F10" i="18"/>
  <c r="G10" i="18"/>
  <c r="H10" i="18"/>
  <c r="I10" i="18"/>
  <c r="J10" i="18"/>
  <c r="K10" i="18"/>
  <c r="L10" i="18"/>
  <c r="M10" i="18"/>
  <c r="N10" i="18"/>
  <c r="O10" i="18"/>
  <c r="P10" i="18"/>
  <c r="Q10" i="18"/>
  <c r="R10" i="18"/>
  <c r="S10" i="18"/>
  <c r="T10" i="18"/>
  <c r="U10" i="18"/>
  <c r="V10" i="18"/>
  <c r="W10" i="18"/>
  <c r="X10" i="18"/>
  <c r="Y10" i="18"/>
  <c r="Z10" i="18"/>
  <c r="AA10" i="18"/>
  <c r="AB10" i="18"/>
  <c r="AD10" i="18"/>
  <c r="AE10" i="18"/>
  <c r="AF10" i="18"/>
  <c r="AG10" i="18"/>
  <c r="AH10" i="18"/>
  <c r="AI10" i="18"/>
  <c r="AJ10" i="18"/>
  <c r="AK10" i="18"/>
  <c r="AL10" i="18"/>
  <c r="AM10" i="18"/>
  <c r="AN10" i="18"/>
  <c r="AO10" i="18"/>
  <c r="AP10" i="18"/>
  <c r="AQ10" i="18"/>
  <c r="AR10" i="18"/>
  <c r="AS10" i="18"/>
  <c r="AT10" i="18"/>
  <c r="AU10" i="18"/>
  <c r="AV10" i="18"/>
  <c r="AW10" i="18"/>
  <c r="AX10" i="18"/>
  <c r="AY10" i="18"/>
  <c r="AZ10" i="18"/>
  <c r="BA10" i="18"/>
  <c r="BB10" i="18"/>
  <c r="BC10" i="18"/>
  <c r="C11" i="18"/>
  <c r="C13" i="18" s="1"/>
  <c r="D11" i="18"/>
  <c r="D13" i="18" s="1"/>
  <c r="E11" i="18"/>
  <c r="E13" i="18" s="1"/>
  <c r="F11" i="18"/>
  <c r="F13" i="18" s="1"/>
  <c r="G11" i="18"/>
  <c r="H11" i="18"/>
  <c r="I11" i="18"/>
  <c r="I13" i="18" s="1"/>
  <c r="J11" i="18"/>
  <c r="J13" i="18" s="1"/>
  <c r="K11" i="18"/>
  <c r="K13" i="18" s="1"/>
  <c r="L11" i="18"/>
  <c r="L13" i="18" s="1"/>
  <c r="M11" i="18"/>
  <c r="M13" i="18" s="1"/>
  <c r="N11" i="18"/>
  <c r="N13" i="18" s="1"/>
  <c r="O11" i="18"/>
  <c r="P11" i="18"/>
  <c r="Q11" i="18"/>
  <c r="Q13" i="18" s="1"/>
  <c r="R11" i="18"/>
  <c r="R13" i="18" s="1"/>
  <c r="S11" i="18"/>
  <c r="S13" i="18" s="1"/>
  <c r="T11" i="18"/>
  <c r="U11" i="18"/>
  <c r="V11" i="18"/>
  <c r="V13" i="18" s="1"/>
  <c r="W11" i="18"/>
  <c r="X11" i="18"/>
  <c r="Y11" i="18"/>
  <c r="Y13" i="18" s="1"/>
  <c r="Z11" i="18"/>
  <c r="Z13" i="18" s="1"/>
  <c r="AA11" i="18"/>
  <c r="AA13" i="18" s="1"/>
  <c r="AB11" i="18"/>
  <c r="AD11" i="18"/>
  <c r="AE11" i="18"/>
  <c r="AE13" i="18" s="1"/>
  <c r="AF11" i="18"/>
  <c r="AG11" i="18"/>
  <c r="AH11" i="18"/>
  <c r="AH13" i="18" s="1"/>
  <c r="AI11" i="18"/>
  <c r="AI13" i="18" s="1"/>
  <c r="AJ11" i="18"/>
  <c r="AJ13" i="18" s="1"/>
  <c r="AK11" i="18"/>
  <c r="AK13" i="18" s="1"/>
  <c r="AL11" i="18"/>
  <c r="AL13" i="18" s="1"/>
  <c r="AM11" i="18"/>
  <c r="AM13" i="18" s="1"/>
  <c r="AN11" i="18"/>
  <c r="AO11" i="18"/>
  <c r="AP11" i="18"/>
  <c r="AP13" i="18" s="1"/>
  <c r="AQ11" i="18"/>
  <c r="AQ13" i="18" s="1"/>
  <c r="AR11" i="18"/>
  <c r="AR13" i="18" s="1"/>
  <c r="AS11" i="18"/>
  <c r="AS13" i="18" s="1"/>
  <c r="AT11" i="18"/>
  <c r="AT13" i="18" s="1"/>
  <c r="AU11" i="18"/>
  <c r="AU13" i="18" s="1"/>
  <c r="AV11" i="18"/>
  <c r="AW11" i="18"/>
  <c r="AX11" i="18"/>
  <c r="AX13" i="18" s="1"/>
  <c r="AY11" i="18"/>
  <c r="AY13" i="18" s="1"/>
  <c r="AZ11" i="18"/>
  <c r="BA11" i="18"/>
  <c r="BB11" i="18"/>
  <c r="BC11" i="18"/>
  <c r="BC13" i="18" s="1"/>
  <c r="G13" i="18"/>
  <c r="H13" i="18"/>
  <c r="O13" i="18"/>
  <c r="P13" i="18"/>
  <c r="T13" i="18"/>
  <c r="U13" i="18"/>
  <c r="W13" i="18"/>
  <c r="X13" i="18"/>
  <c r="AB13" i="18"/>
  <c r="AD13" i="18"/>
  <c r="AF13" i="18"/>
  <c r="AG13" i="18"/>
  <c r="AN13" i="18"/>
  <c r="AO13" i="18"/>
  <c r="AV13" i="18"/>
  <c r="AW13" i="18"/>
  <c r="AZ13" i="18"/>
  <c r="BA13" i="18"/>
  <c r="BB13" i="18"/>
  <c r="C14" i="18"/>
  <c r="D14" i="18"/>
  <c r="E14" i="18"/>
  <c r="F14" i="18"/>
  <c r="G14" i="18"/>
  <c r="H14" i="18"/>
  <c r="H22" i="18" s="1"/>
  <c r="I14" i="18"/>
  <c r="J14" i="18"/>
  <c r="K14" i="18"/>
  <c r="L14" i="18"/>
  <c r="M14" i="18"/>
  <c r="N14" i="18"/>
  <c r="O14" i="18"/>
  <c r="P14" i="18"/>
  <c r="Q14" i="18"/>
  <c r="Q22" i="18" s="1"/>
  <c r="R14" i="18"/>
  <c r="S14" i="18"/>
  <c r="T14" i="18"/>
  <c r="U14" i="18"/>
  <c r="V14" i="18"/>
  <c r="W14" i="18"/>
  <c r="X14" i="18"/>
  <c r="Y14" i="18"/>
  <c r="Y22" i="18" s="1"/>
  <c r="Z14" i="18"/>
  <c r="AA14" i="18"/>
  <c r="AB14" i="18"/>
  <c r="AD14" i="18"/>
  <c r="AE14" i="18"/>
  <c r="AF14" i="18"/>
  <c r="AG14" i="18"/>
  <c r="AG22" i="18" s="1"/>
  <c r="AH14" i="18"/>
  <c r="AI14" i="18"/>
  <c r="AJ14" i="18"/>
  <c r="AK14" i="18"/>
  <c r="AL14" i="18"/>
  <c r="AM14" i="18"/>
  <c r="AN14" i="18"/>
  <c r="AO14" i="18"/>
  <c r="AP14" i="18"/>
  <c r="AQ14" i="18"/>
  <c r="AR14" i="18"/>
  <c r="AS14" i="18"/>
  <c r="AT14" i="18"/>
  <c r="AU14" i="18"/>
  <c r="AV14" i="18"/>
  <c r="AW14" i="18"/>
  <c r="AX14" i="18"/>
  <c r="AX22" i="18" s="1"/>
  <c r="AY14" i="18"/>
  <c r="AZ14" i="18"/>
  <c r="BA14" i="18"/>
  <c r="BB14" i="18"/>
  <c r="BC14" i="18"/>
  <c r="C18" i="18"/>
  <c r="D18" i="18"/>
  <c r="E18" i="18"/>
  <c r="F18" i="18"/>
  <c r="G18" i="18"/>
  <c r="H18" i="18"/>
  <c r="I18" i="18"/>
  <c r="J18" i="18"/>
  <c r="K18" i="18"/>
  <c r="L18" i="18"/>
  <c r="M18" i="18"/>
  <c r="N18" i="18"/>
  <c r="O18" i="18"/>
  <c r="P18" i="18"/>
  <c r="Q18" i="18"/>
  <c r="R18" i="18"/>
  <c r="S18" i="18"/>
  <c r="T18" i="18"/>
  <c r="T22" i="18" s="1"/>
  <c r="U18" i="18"/>
  <c r="V18" i="18"/>
  <c r="W18" i="18"/>
  <c r="X18" i="18"/>
  <c r="Y18" i="18"/>
  <c r="Z18" i="18"/>
  <c r="AA18" i="18"/>
  <c r="AB18" i="18"/>
  <c r="AD18" i="18"/>
  <c r="AD22" i="18" s="1"/>
  <c r="AE18" i="18"/>
  <c r="AF18" i="18"/>
  <c r="AG18" i="18"/>
  <c r="AH18" i="18"/>
  <c r="AI18" i="18"/>
  <c r="AJ18" i="18"/>
  <c r="AJ22" i="18" s="1"/>
  <c r="AK18" i="18"/>
  <c r="AL18" i="18"/>
  <c r="AL22" i="18" s="1"/>
  <c r="AM18" i="18"/>
  <c r="AN18" i="18"/>
  <c r="AO18" i="18"/>
  <c r="AP18" i="18"/>
  <c r="AQ18" i="18"/>
  <c r="AR18" i="18"/>
  <c r="AS18" i="18"/>
  <c r="AT18" i="18"/>
  <c r="AU18" i="18"/>
  <c r="AV18" i="18"/>
  <c r="AW18" i="18"/>
  <c r="AX18" i="18"/>
  <c r="AY18" i="18"/>
  <c r="AZ18" i="18"/>
  <c r="BA18" i="18"/>
  <c r="BA22" i="18" s="1"/>
  <c r="BB18" i="18"/>
  <c r="BC18" i="18"/>
  <c r="BC22" i="18" s="1"/>
  <c r="C19" i="18"/>
  <c r="D19" i="18"/>
  <c r="E19" i="18"/>
  <c r="F19" i="18"/>
  <c r="G19" i="18"/>
  <c r="H19" i="18"/>
  <c r="I19" i="18"/>
  <c r="J19" i="18"/>
  <c r="K19" i="18"/>
  <c r="L19" i="18"/>
  <c r="M19" i="18"/>
  <c r="N19" i="18"/>
  <c r="O19" i="18"/>
  <c r="P19" i="18"/>
  <c r="Q19" i="18"/>
  <c r="R19" i="18"/>
  <c r="S19" i="18"/>
  <c r="T19" i="18"/>
  <c r="U19" i="18"/>
  <c r="V19" i="18"/>
  <c r="W19" i="18"/>
  <c r="X19" i="18"/>
  <c r="Y19" i="18"/>
  <c r="Z19" i="18"/>
  <c r="AA19" i="18"/>
  <c r="AB19" i="18"/>
  <c r="AD19" i="18"/>
  <c r="AE19" i="18"/>
  <c r="AF19" i="18"/>
  <c r="AG19" i="18"/>
  <c r="AH19" i="18"/>
  <c r="AI19" i="18"/>
  <c r="AJ19" i="18"/>
  <c r="AK19" i="18"/>
  <c r="AL19" i="18"/>
  <c r="AM19" i="18"/>
  <c r="AN19" i="18"/>
  <c r="AO19" i="18"/>
  <c r="AP19" i="18"/>
  <c r="AQ19" i="18"/>
  <c r="AR19" i="18"/>
  <c r="AS19" i="18"/>
  <c r="AT19" i="18"/>
  <c r="AU19" i="18"/>
  <c r="AV19" i="18"/>
  <c r="AW19" i="18"/>
  <c r="AX19" i="18"/>
  <c r="AY19" i="18"/>
  <c r="AZ19" i="18"/>
  <c r="BA19" i="18"/>
  <c r="BB19" i="18"/>
  <c r="BC19" i="18"/>
  <c r="C20" i="18"/>
  <c r="D20" i="18"/>
  <c r="E20" i="18"/>
  <c r="E22" i="18" s="1"/>
  <c r="F20" i="18"/>
  <c r="G20" i="18"/>
  <c r="H20" i="18"/>
  <c r="I20" i="18"/>
  <c r="J20" i="18"/>
  <c r="K20" i="18"/>
  <c r="L20" i="18"/>
  <c r="M20" i="18"/>
  <c r="M22" i="18" s="1"/>
  <c r="N20" i="18"/>
  <c r="O20" i="18"/>
  <c r="P20" i="18"/>
  <c r="Q20" i="18"/>
  <c r="R20" i="18"/>
  <c r="S20" i="18"/>
  <c r="T20" i="18"/>
  <c r="U20" i="18"/>
  <c r="U22" i="18" s="1"/>
  <c r="V20" i="18"/>
  <c r="W20" i="18"/>
  <c r="X20" i="18"/>
  <c r="Y20" i="18"/>
  <c r="Z20" i="18"/>
  <c r="AA20" i="18"/>
  <c r="AB20" i="18"/>
  <c r="AD20" i="18"/>
  <c r="AE20" i="18"/>
  <c r="AF20" i="18"/>
  <c r="AG20" i="18"/>
  <c r="AH20" i="18"/>
  <c r="AI20" i="18"/>
  <c r="AJ20" i="18"/>
  <c r="AK20" i="18"/>
  <c r="AL20" i="18"/>
  <c r="AM20" i="18"/>
  <c r="AN20" i="18"/>
  <c r="AO20" i="18"/>
  <c r="AP20" i="18"/>
  <c r="AQ20" i="18"/>
  <c r="AR20" i="18"/>
  <c r="AS20" i="18"/>
  <c r="AT20" i="18"/>
  <c r="AU20" i="18"/>
  <c r="AV20" i="18"/>
  <c r="AW20" i="18"/>
  <c r="AX20" i="18"/>
  <c r="AY20" i="18"/>
  <c r="AZ20" i="18"/>
  <c r="BA20" i="18"/>
  <c r="BB20" i="18"/>
  <c r="BC20" i="18"/>
  <c r="I22" i="18"/>
  <c r="L22" i="18"/>
  <c r="V22" i="18"/>
  <c r="X22" i="18"/>
  <c r="AF22" i="18"/>
  <c r="AH22" i="18"/>
  <c r="AP22" i="18"/>
  <c r="AR22" i="18"/>
  <c r="AT22" i="18"/>
  <c r="AZ22" i="18"/>
  <c r="BB22" i="18"/>
  <c r="C24" i="18"/>
  <c r="D24" i="18"/>
  <c r="E24" i="18"/>
  <c r="F24" i="18"/>
  <c r="G24" i="18"/>
  <c r="G45" i="18" s="1"/>
  <c r="H24" i="18"/>
  <c r="I24" i="18"/>
  <c r="J24" i="18"/>
  <c r="K24" i="18"/>
  <c r="L24" i="18"/>
  <c r="M24" i="18"/>
  <c r="N24" i="18"/>
  <c r="O24" i="18"/>
  <c r="P24" i="18"/>
  <c r="Q24" i="18"/>
  <c r="R24" i="18"/>
  <c r="S24" i="18"/>
  <c r="T24" i="18"/>
  <c r="U24" i="18"/>
  <c r="V24" i="18"/>
  <c r="W24" i="18"/>
  <c r="W45" i="18" s="1"/>
  <c r="X24" i="18"/>
  <c r="Y24" i="18"/>
  <c r="Z24" i="18"/>
  <c r="AA24" i="18"/>
  <c r="AB24" i="18"/>
  <c r="AD24" i="18"/>
  <c r="AE24" i="18"/>
  <c r="AF24" i="18"/>
  <c r="AG24" i="18"/>
  <c r="AH24" i="18"/>
  <c r="AI24" i="18"/>
  <c r="AJ24" i="18"/>
  <c r="AK24" i="18"/>
  <c r="AL24" i="18"/>
  <c r="AM24" i="18"/>
  <c r="AN24" i="18"/>
  <c r="AO24" i="18"/>
  <c r="AP24" i="18"/>
  <c r="AQ24" i="18"/>
  <c r="AR24" i="18"/>
  <c r="AS24" i="18"/>
  <c r="AT24" i="18"/>
  <c r="AU24" i="18"/>
  <c r="AV24" i="18"/>
  <c r="AW24" i="18"/>
  <c r="AX24" i="18"/>
  <c r="AY24" i="18"/>
  <c r="AZ24" i="18"/>
  <c r="BA24" i="18"/>
  <c r="BB24" i="18"/>
  <c r="BC24" i="18"/>
  <c r="C25" i="18"/>
  <c r="D25" i="18"/>
  <c r="E25" i="18"/>
  <c r="F25" i="18"/>
  <c r="G25" i="18"/>
  <c r="H25" i="18"/>
  <c r="I25" i="18"/>
  <c r="J25" i="18"/>
  <c r="K25" i="18"/>
  <c r="K45" i="18" s="1"/>
  <c r="L25" i="18"/>
  <c r="M25" i="18"/>
  <c r="N25" i="18"/>
  <c r="O25" i="18"/>
  <c r="P25" i="18"/>
  <c r="Q25" i="18"/>
  <c r="R25" i="18"/>
  <c r="S25" i="18"/>
  <c r="T25" i="18"/>
  <c r="U25" i="18"/>
  <c r="V25" i="18"/>
  <c r="W25" i="18"/>
  <c r="X25" i="18"/>
  <c r="Y25" i="18"/>
  <c r="Z25" i="18"/>
  <c r="AA25" i="18"/>
  <c r="AA45" i="18" s="1"/>
  <c r="AB25" i="18"/>
  <c r="AD25" i="18"/>
  <c r="AE25" i="18"/>
  <c r="AF25" i="18"/>
  <c r="AG25" i="18"/>
  <c r="AH25" i="18"/>
  <c r="AI25" i="18"/>
  <c r="AJ25" i="18"/>
  <c r="AJ45" i="18" s="1"/>
  <c r="AK25" i="18"/>
  <c r="AL25" i="18"/>
  <c r="AM25" i="18"/>
  <c r="AN25" i="18"/>
  <c r="AO25" i="18"/>
  <c r="AP25" i="18"/>
  <c r="AQ25" i="18"/>
  <c r="AR25" i="18"/>
  <c r="AR45" i="18" s="1"/>
  <c r="AS25" i="18"/>
  <c r="AT25" i="18"/>
  <c r="AU25" i="18"/>
  <c r="AV25" i="18"/>
  <c r="AW25" i="18"/>
  <c r="AX25" i="18"/>
  <c r="AY25" i="18"/>
  <c r="AZ25" i="18"/>
  <c r="AZ45" i="18" s="1"/>
  <c r="BA25" i="18"/>
  <c r="BB25" i="18"/>
  <c r="BC25" i="18"/>
  <c r="C27" i="18"/>
  <c r="D27" i="18"/>
  <c r="E27" i="18"/>
  <c r="F27" i="18"/>
  <c r="G27" i="18"/>
  <c r="H27" i="18"/>
  <c r="I27" i="18"/>
  <c r="J27" i="18"/>
  <c r="K27" i="18"/>
  <c r="L27" i="18"/>
  <c r="M27" i="18"/>
  <c r="N27" i="18"/>
  <c r="O27" i="18"/>
  <c r="P27" i="18"/>
  <c r="Q27" i="18"/>
  <c r="R27" i="18"/>
  <c r="S27" i="18"/>
  <c r="T27" i="18"/>
  <c r="U27" i="18"/>
  <c r="V27" i="18"/>
  <c r="W27" i="18"/>
  <c r="X27" i="18"/>
  <c r="Y27" i="18"/>
  <c r="Z27" i="18"/>
  <c r="AA27" i="18"/>
  <c r="AB27" i="18"/>
  <c r="AD27" i="18"/>
  <c r="AE27" i="18"/>
  <c r="AF27" i="18"/>
  <c r="AG27" i="18"/>
  <c r="AH27" i="18"/>
  <c r="AI27" i="18"/>
  <c r="AJ27" i="18"/>
  <c r="AK27" i="18"/>
  <c r="AL27" i="18"/>
  <c r="AM27" i="18"/>
  <c r="AN27" i="18"/>
  <c r="AO27" i="18"/>
  <c r="AP27" i="18"/>
  <c r="AQ27" i="18"/>
  <c r="AR27" i="18"/>
  <c r="AS27" i="18"/>
  <c r="AT27" i="18"/>
  <c r="AU27" i="18"/>
  <c r="AV27" i="18"/>
  <c r="AW27" i="18"/>
  <c r="AX27" i="18"/>
  <c r="AY27" i="18"/>
  <c r="AZ27" i="18"/>
  <c r="BA27" i="18"/>
  <c r="BB27" i="18"/>
  <c r="BC27" i="18"/>
  <c r="C28" i="18"/>
  <c r="D28" i="18"/>
  <c r="E28" i="18"/>
  <c r="F28" i="18"/>
  <c r="G28" i="18"/>
  <c r="H28" i="18"/>
  <c r="I28" i="18"/>
  <c r="J28" i="18"/>
  <c r="K28" i="18"/>
  <c r="L28" i="18"/>
  <c r="M28" i="18"/>
  <c r="N28" i="18"/>
  <c r="O28" i="18"/>
  <c r="P28" i="18"/>
  <c r="Q28" i="18"/>
  <c r="R28" i="18"/>
  <c r="S28" i="18"/>
  <c r="T28" i="18"/>
  <c r="U28" i="18"/>
  <c r="V28" i="18"/>
  <c r="W28" i="18"/>
  <c r="X28" i="18"/>
  <c r="Y28" i="18"/>
  <c r="Z28" i="18"/>
  <c r="AA28" i="18"/>
  <c r="AB28" i="18"/>
  <c r="AD28" i="18"/>
  <c r="AE28" i="18"/>
  <c r="AF28" i="18"/>
  <c r="AG28" i="18"/>
  <c r="AH28" i="18"/>
  <c r="AI28" i="18"/>
  <c r="AJ28" i="18"/>
  <c r="AK28" i="18"/>
  <c r="AL28" i="18"/>
  <c r="AM28" i="18"/>
  <c r="AN28" i="18"/>
  <c r="AO28" i="18"/>
  <c r="AP28" i="18"/>
  <c r="AQ28" i="18"/>
  <c r="AR28" i="18"/>
  <c r="AS28" i="18"/>
  <c r="AT28" i="18"/>
  <c r="AU28" i="18"/>
  <c r="AV28" i="18"/>
  <c r="AW28" i="18"/>
  <c r="AX28" i="18"/>
  <c r="AY28" i="18"/>
  <c r="AZ28" i="18"/>
  <c r="BA28" i="18"/>
  <c r="BB28" i="18"/>
  <c r="BC28" i="18"/>
  <c r="C29" i="18"/>
  <c r="D29" i="18"/>
  <c r="E29" i="18"/>
  <c r="F29" i="18"/>
  <c r="G29" i="18"/>
  <c r="H29" i="18"/>
  <c r="I29" i="18"/>
  <c r="J29" i="18"/>
  <c r="K29" i="18"/>
  <c r="L29" i="18"/>
  <c r="M29" i="18"/>
  <c r="N29" i="18"/>
  <c r="O29" i="18"/>
  <c r="P29" i="18"/>
  <c r="Q29" i="18"/>
  <c r="R29" i="18"/>
  <c r="S29" i="18"/>
  <c r="T29" i="18"/>
  <c r="U29" i="18"/>
  <c r="V29" i="18"/>
  <c r="W29" i="18"/>
  <c r="X29" i="18"/>
  <c r="Y29" i="18"/>
  <c r="Z29" i="18"/>
  <c r="AA29" i="18"/>
  <c r="AB29" i="18"/>
  <c r="AD29" i="18"/>
  <c r="AE29" i="18"/>
  <c r="AF29" i="18"/>
  <c r="AG29" i="18"/>
  <c r="AH29" i="18"/>
  <c r="AI29" i="18"/>
  <c r="AJ29" i="18"/>
  <c r="AK29" i="18"/>
  <c r="AL29" i="18"/>
  <c r="AM29" i="18"/>
  <c r="AN29" i="18"/>
  <c r="AO29" i="18"/>
  <c r="AP29" i="18"/>
  <c r="AQ29" i="18"/>
  <c r="AR29" i="18"/>
  <c r="AS29" i="18"/>
  <c r="AT29" i="18"/>
  <c r="AU29" i="18"/>
  <c r="AV29" i="18"/>
  <c r="AW29" i="18"/>
  <c r="AX29" i="18"/>
  <c r="AY29" i="18"/>
  <c r="AZ29" i="18"/>
  <c r="BA29" i="18"/>
  <c r="BB29" i="18"/>
  <c r="BC29" i="18"/>
  <c r="C30" i="18"/>
  <c r="D30" i="18"/>
  <c r="E30" i="18"/>
  <c r="F30" i="18"/>
  <c r="G30" i="18"/>
  <c r="H30" i="18"/>
  <c r="I30" i="18"/>
  <c r="J30" i="18"/>
  <c r="K30" i="18"/>
  <c r="L30" i="18"/>
  <c r="M30" i="18"/>
  <c r="N30" i="18"/>
  <c r="O30" i="18"/>
  <c r="P30" i="18"/>
  <c r="Q30" i="18"/>
  <c r="R30" i="18"/>
  <c r="S30" i="18"/>
  <c r="T30" i="18"/>
  <c r="U30" i="18"/>
  <c r="V30" i="18"/>
  <c r="W30" i="18"/>
  <c r="X30" i="18"/>
  <c r="Y30" i="18"/>
  <c r="Z30" i="18"/>
  <c r="AA30" i="18"/>
  <c r="AB30" i="18"/>
  <c r="AD30" i="18"/>
  <c r="AE30" i="18"/>
  <c r="AF30" i="18"/>
  <c r="AG30" i="18"/>
  <c r="AH30" i="18"/>
  <c r="AI30" i="18"/>
  <c r="AJ30" i="18"/>
  <c r="AK30" i="18"/>
  <c r="AL30" i="18"/>
  <c r="AM30" i="18"/>
  <c r="AN30" i="18"/>
  <c r="AO30" i="18"/>
  <c r="AP30" i="18"/>
  <c r="AQ30" i="18"/>
  <c r="AR30" i="18"/>
  <c r="AS30" i="18"/>
  <c r="AT30" i="18"/>
  <c r="AU30" i="18"/>
  <c r="AV30" i="18"/>
  <c r="AW30" i="18"/>
  <c r="AX30" i="18"/>
  <c r="AY30" i="18"/>
  <c r="AZ30" i="18"/>
  <c r="BA30" i="18"/>
  <c r="BB30" i="18"/>
  <c r="BC30" i="18"/>
  <c r="C31" i="18"/>
  <c r="D31" i="18"/>
  <c r="E31" i="18"/>
  <c r="F31" i="18"/>
  <c r="G31" i="18"/>
  <c r="H31" i="18"/>
  <c r="I31" i="18"/>
  <c r="J31" i="18"/>
  <c r="K31" i="18"/>
  <c r="L31" i="18"/>
  <c r="M31" i="18"/>
  <c r="N31" i="18"/>
  <c r="O31" i="18"/>
  <c r="P31" i="18"/>
  <c r="Q31" i="18"/>
  <c r="R31" i="18"/>
  <c r="S31" i="18"/>
  <c r="T31" i="18"/>
  <c r="U31" i="18"/>
  <c r="V31" i="18"/>
  <c r="W31" i="18"/>
  <c r="X31" i="18"/>
  <c r="Y31" i="18"/>
  <c r="Z31" i="18"/>
  <c r="AA31" i="18"/>
  <c r="AB31" i="18"/>
  <c r="AD31" i="18"/>
  <c r="AE31" i="18"/>
  <c r="AF31" i="18"/>
  <c r="AG31" i="18"/>
  <c r="AH31" i="18"/>
  <c r="AI31" i="18"/>
  <c r="AJ31" i="18"/>
  <c r="AK31" i="18"/>
  <c r="AL31" i="18"/>
  <c r="AM31" i="18"/>
  <c r="AN31" i="18"/>
  <c r="AO31" i="18"/>
  <c r="AP31" i="18"/>
  <c r="AQ31" i="18"/>
  <c r="AR31" i="18"/>
  <c r="AS31" i="18"/>
  <c r="AT31" i="18"/>
  <c r="AU31" i="18"/>
  <c r="AV31" i="18"/>
  <c r="AW31" i="18"/>
  <c r="AX31" i="18"/>
  <c r="AY31" i="18"/>
  <c r="AZ31" i="18"/>
  <c r="BA31" i="18"/>
  <c r="BB31" i="18"/>
  <c r="BC31" i="18"/>
  <c r="C32" i="18"/>
  <c r="D32" i="18"/>
  <c r="E32" i="18"/>
  <c r="E45" i="18" s="1"/>
  <c r="F32" i="18"/>
  <c r="G32" i="18"/>
  <c r="H32" i="18"/>
  <c r="I32" i="18"/>
  <c r="J32" i="18"/>
  <c r="K32" i="18"/>
  <c r="L32" i="18"/>
  <c r="M32" i="18"/>
  <c r="N32" i="18"/>
  <c r="O32" i="18"/>
  <c r="P32" i="18"/>
  <c r="Q32" i="18"/>
  <c r="R32" i="18"/>
  <c r="S32" i="18"/>
  <c r="T32" i="18"/>
  <c r="U32" i="18"/>
  <c r="V32" i="18"/>
  <c r="W32" i="18"/>
  <c r="X32" i="18"/>
  <c r="Y32" i="18"/>
  <c r="Z32" i="18"/>
  <c r="AA32" i="18"/>
  <c r="AB32" i="18"/>
  <c r="AD32" i="18"/>
  <c r="AE32" i="18"/>
  <c r="AF32" i="18"/>
  <c r="AG32" i="18"/>
  <c r="AH32" i="18"/>
  <c r="AI32" i="18"/>
  <c r="AJ32" i="18"/>
  <c r="AK32" i="18"/>
  <c r="AL32" i="18"/>
  <c r="AM32" i="18"/>
  <c r="AN32" i="18"/>
  <c r="AO32" i="18"/>
  <c r="AP32" i="18"/>
  <c r="AQ32" i="18"/>
  <c r="AR32" i="18"/>
  <c r="AS32" i="18"/>
  <c r="AT32" i="18"/>
  <c r="AU32" i="18"/>
  <c r="AV32" i="18"/>
  <c r="AW32" i="18"/>
  <c r="AX32" i="18"/>
  <c r="AY32" i="18"/>
  <c r="AZ32" i="18"/>
  <c r="BA32" i="18"/>
  <c r="BB32" i="18"/>
  <c r="BC32" i="18"/>
  <c r="C33" i="18"/>
  <c r="D33" i="18"/>
  <c r="E33" i="18"/>
  <c r="F33" i="18"/>
  <c r="G33" i="18"/>
  <c r="H33" i="18"/>
  <c r="I33" i="18"/>
  <c r="J33" i="18"/>
  <c r="K33" i="18"/>
  <c r="L33" i="18"/>
  <c r="M33" i="18"/>
  <c r="N33" i="18"/>
  <c r="O33" i="18"/>
  <c r="P33" i="18"/>
  <c r="Q33" i="18"/>
  <c r="R33" i="18"/>
  <c r="S33" i="18"/>
  <c r="T33" i="18"/>
  <c r="U33" i="18"/>
  <c r="V33" i="18"/>
  <c r="W33" i="18"/>
  <c r="X33" i="18"/>
  <c r="Y33" i="18"/>
  <c r="Z33" i="18"/>
  <c r="AA33" i="18"/>
  <c r="AB33" i="18"/>
  <c r="AD33" i="18"/>
  <c r="AE33" i="18"/>
  <c r="AF33" i="18"/>
  <c r="AG33" i="18"/>
  <c r="AH33" i="18"/>
  <c r="AI33" i="18"/>
  <c r="AJ33" i="18"/>
  <c r="AK33" i="18"/>
  <c r="AL33" i="18"/>
  <c r="AM33" i="18"/>
  <c r="AN33" i="18"/>
  <c r="AO33" i="18"/>
  <c r="AP33" i="18"/>
  <c r="AQ33" i="18"/>
  <c r="AR33" i="18"/>
  <c r="AS33" i="18"/>
  <c r="AT33" i="18"/>
  <c r="AU33" i="18"/>
  <c r="AV33" i="18"/>
  <c r="AW33" i="18"/>
  <c r="AX33" i="18"/>
  <c r="AY33" i="18"/>
  <c r="AZ33" i="18"/>
  <c r="BA33" i="18"/>
  <c r="BB33" i="18"/>
  <c r="BC33" i="18"/>
  <c r="C34" i="18"/>
  <c r="D34" i="18"/>
  <c r="E34" i="18"/>
  <c r="F34" i="18"/>
  <c r="G34" i="18"/>
  <c r="H34" i="18"/>
  <c r="I34" i="18"/>
  <c r="J34" i="18"/>
  <c r="K34" i="18"/>
  <c r="L34" i="18"/>
  <c r="M34" i="18"/>
  <c r="N34" i="18"/>
  <c r="O34" i="18"/>
  <c r="P34" i="18"/>
  <c r="Q34" i="18"/>
  <c r="R34" i="18"/>
  <c r="S34" i="18"/>
  <c r="T34" i="18"/>
  <c r="U34" i="18"/>
  <c r="V34" i="18"/>
  <c r="W34" i="18"/>
  <c r="X34" i="18"/>
  <c r="Y34" i="18"/>
  <c r="Z34" i="18"/>
  <c r="AA34" i="18"/>
  <c r="AB34" i="18"/>
  <c r="AD34" i="18"/>
  <c r="AE34" i="18"/>
  <c r="AF34" i="18"/>
  <c r="AG34" i="18"/>
  <c r="AH34" i="18"/>
  <c r="AI34" i="18"/>
  <c r="AJ34" i="18"/>
  <c r="AK34" i="18"/>
  <c r="AL34" i="18"/>
  <c r="AM34" i="18"/>
  <c r="AN34" i="18"/>
  <c r="AO34" i="18"/>
  <c r="AP34" i="18"/>
  <c r="AQ34" i="18"/>
  <c r="AR34" i="18"/>
  <c r="AS34" i="18"/>
  <c r="AT34" i="18"/>
  <c r="AU34" i="18"/>
  <c r="AV34" i="18"/>
  <c r="AW34" i="18"/>
  <c r="AX34" i="18"/>
  <c r="AY34" i="18"/>
  <c r="AZ34" i="18"/>
  <c r="BA34" i="18"/>
  <c r="BB34" i="18"/>
  <c r="BC34" i="18"/>
  <c r="C35" i="18"/>
  <c r="D35" i="18"/>
  <c r="E35" i="18"/>
  <c r="F35" i="18"/>
  <c r="G35" i="18"/>
  <c r="H35" i="18"/>
  <c r="I35" i="18"/>
  <c r="J35" i="18"/>
  <c r="K35" i="18"/>
  <c r="L35" i="18"/>
  <c r="M35" i="18"/>
  <c r="N35" i="18"/>
  <c r="O35" i="18"/>
  <c r="P35" i="18"/>
  <c r="Q35" i="18"/>
  <c r="R35" i="18"/>
  <c r="S35" i="18"/>
  <c r="T35" i="18"/>
  <c r="U35" i="18"/>
  <c r="V35" i="18"/>
  <c r="W35" i="18"/>
  <c r="X35" i="18"/>
  <c r="Y35" i="18"/>
  <c r="Z35" i="18"/>
  <c r="AA35" i="18"/>
  <c r="AB35" i="18"/>
  <c r="AD35" i="18"/>
  <c r="AE35" i="18"/>
  <c r="AF35" i="18"/>
  <c r="AG35" i="18"/>
  <c r="AH35" i="18"/>
  <c r="AI35" i="18"/>
  <c r="AJ35" i="18"/>
  <c r="AK35" i="18"/>
  <c r="AL35" i="18"/>
  <c r="AM35" i="18"/>
  <c r="AN35" i="18"/>
  <c r="AO35" i="18"/>
  <c r="AP35" i="18"/>
  <c r="AQ35" i="18"/>
  <c r="AR35" i="18"/>
  <c r="AS35" i="18"/>
  <c r="AT35" i="18"/>
  <c r="AU35" i="18"/>
  <c r="AV35" i="18"/>
  <c r="AW35" i="18"/>
  <c r="AX35" i="18"/>
  <c r="AY35" i="18"/>
  <c r="AZ35" i="18"/>
  <c r="BA35" i="18"/>
  <c r="BB35" i="18"/>
  <c r="BC35" i="18"/>
  <c r="C36" i="18"/>
  <c r="D36" i="18"/>
  <c r="E36" i="18"/>
  <c r="F36" i="18"/>
  <c r="G36" i="18"/>
  <c r="H36" i="18"/>
  <c r="I36" i="18"/>
  <c r="J36" i="18"/>
  <c r="K36" i="18"/>
  <c r="L36" i="18"/>
  <c r="M36" i="18"/>
  <c r="N36" i="18"/>
  <c r="O36" i="18"/>
  <c r="P36" i="18"/>
  <c r="Q36" i="18"/>
  <c r="R36" i="18"/>
  <c r="S36" i="18"/>
  <c r="T36" i="18"/>
  <c r="U36" i="18"/>
  <c r="V36" i="18"/>
  <c r="W36" i="18"/>
  <c r="X36" i="18"/>
  <c r="Y36" i="18"/>
  <c r="Z36" i="18"/>
  <c r="AA36" i="18"/>
  <c r="AB36" i="18"/>
  <c r="AD36" i="18"/>
  <c r="AE36" i="18"/>
  <c r="AF36" i="18"/>
  <c r="AG36" i="18"/>
  <c r="AH36" i="18"/>
  <c r="AI36" i="18"/>
  <c r="AJ36" i="18"/>
  <c r="AK36" i="18"/>
  <c r="AL36" i="18"/>
  <c r="AM36" i="18"/>
  <c r="AN36" i="18"/>
  <c r="AO36" i="18"/>
  <c r="AP36" i="18"/>
  <c r="AQ36" i="18"/>
  <c r="AR36" i="18"/>
  <c r="AS36" i="18"/>
  <c r="AT36" i="18"/>
  <c r="AU36" i="18"/>
  <c r="AV36" i="18"/>
  <c r="AW36" i="18"/>
  <c r="AX36" i="18"/>
  <c r="AY36" i="18"/>
  <c r="AZ36" i="18"/>
  <c r="BA36" i="18"/>
  <c r="BB36" i="18"/>
  <c r="BC36" i="18"/>
  <c r="C37" i="18"/>
  <c r="D37" i="18"/>
  <c r="E37" i="18"/>
  <c r="F37" i="18"/>
  <c r="G37" i="18"/>
  <c r="H37" i="18"/>
  <c r="I37" i="18"/>
  <c r="J37" i="18"/>
  <c r="K37" i="18"/>
  <c r="L37" i="18"/>
  <c r="M37" i="18"/>
  <c r="N37" i="18"/>
  <c r="O37" i="18"/>
  <c r="P37" i="18"/>
  <c r="Q37" i="18"/>
  <c r="R37" i="18"/>
  <c r="S37" i="18"/>
  <c r="T37" i="18"/>
  <c r="U37" i="18"/>
  <c r="V37" i="18"/>
  <c r="W37" i="18"/>
  <c r="X37" i="18"/>
  <c r="Y37" i="18"/>
  <c r="Z37" i="18"/>
  <c r="AA37" i="18"/>
  <c r="AB37" i="18"/>
  <c r="AD37" i="18"/>
  <c r="AE37" i="18"/>
  <c r="AF37" i="18"/>
  <c r="AG37" i="18"/>
  <c r="AH37" i="18"/>
  <c r="AI37" i="18"/>
  <c r="AJ37" i="18"/>
  <c r="AK37" i="18"/>
  <c r="AL37" i="18"/>
  <c r="AM37" i="18"/>
  <c r="AN37" i="18"/>
  <c r="AO37" i="18"/>
  <c r="AP37" i="18"/>
  <c r="AQ37" i="18"/>
  <c r="AR37" i="18"/>
  <c r="AS37" i="18"/>
  <c r="AT37" i="18"/>
  <c r="AU37" i="18"/>
  <c r="AV37" i="18"/>
  <c r="AW37" i="18"/>
  <c r="AX37" i="18"/>
  <c r="AY37" i="18"/>
  <c r="AZ37" i="18"/>
  <c r="BA37" i="18"/>
  <c r="BB37" i="18"/>
  <c r="BC37" i="18"/>
  <c r="C38" i="18"/>
  <c r="D38" i="18"/>
  <c r="E38" i="18"/>
  <c r="F38" i="18"/>
  <c r="G38" i="18"/>
  <c r="H38" i="18"/>
  <c r="I38" i="18"/>
  <c r="J38" i="18"/>
  <c r="K38" i="18"/>
  <c r="L38" i="18"/>
  <c r="M38" i="18"/>
  <c r="N38" i="18"/>
  <c r="O38" i="18"/>
  <c r="P38" i="18"/>
  <c r="Q38" i="18"/>
  <c r="R38" i="18"/>
  <c r="S38" i="18"/>
  <c r="T38" i="18"/>
  <c r="U38" i="18"/>
  <c r="V38" i="18"/>
  <c r="W38" i="18"/>
  <c r="X38" i="18"/>
  <c r="Y38" i="18"/>
  <c r="Z38" i="18"/>
  <c r="AA38" i="18"/>
  <c r="AB38" i="18"/>
  <c r="AD38" i="18"/>
  <c r="AE38" i="18"/>
  <c r="AF38" i="18"/>
  <c r="AG38" i="18"/>
  <c r="AH38" i="18"/>
  <c r="AI38" i="18"/>
  <c r="AJ38" i="18"/>
  <c r="AK38" i="18"/>
  <c r="AL38" i="18"/>
  <c r="AM38" i="18"/>
  <c r="AN38" i="18"/>
  <c r="AO38" i="18"/>
  <c r="AP38" i="18"/>
  <c r="AQ38" i="18"/>
  <c r="AR38" i="18"/>
  <c r="AS38" i="18"/>
  <c r="AT38" i="18"/>
  <c r="AU38" i="18"/>
  <c r="AV38" i="18"/>
  <c r="AW38" i="18"/>
  <c r="AX38" i="18"/>
  <c r="AY38" i="18"/>
  <c r="AZ38" i="18"/>
  <c r="BA38" i="18"/>
  <c r="BB38" i="18"/>
  <c r="BC38" i="18"/>
  <c r="C39" i="18"/>
  <c r="D39" i="18"/>
  <c r="E39" i="18"/>
  <c r="F39" i="18"/>
  <c r="G39" i="18"/>
  <c r="H39" i="18"/>
  <c r="I39" i="18"/>
  <c r="J39" i="18"/>
  <c r="K39" i="18"/>
  <c r="L39" i="18"/>
  <c r="M39" i="18"/>
  <c r="N39" i="18"/>
  <c r="O39" i="18"/>
  <c r="P39" i="18"/>
  <c r="Q39" i="18"/>
  <c r="R39" i="18"/>
  <c r="S39" i="18"/>
  <c r="T39" i="18"/>
  <c r="U39" i="18"/>
  <c r="V39" i="18"/>
  <c r="W39" i="18"/>
  <c r="X39" i="18"/>
  <c r="Y39" i="18"/>
  <c r="Z39" i="18"/>
  <c r="AA39" i="18"/>
  <c r="AB39" i="18"/>
  <c r="AD39" i="18"/>
  <c r="AE39" i="18"/>
  <c r="AF39" i="18"/>
  <c r="AG39" i="18"/>
  <c r="AH39" i="18"/>
  <c r="AI39" i="18"/>
  <c r="AJ39" i="18"/>
  <c r="AK39" i="18"/>
  <c r="AL39" i="18"/>
  <c r="AM39" i="18"/>
  <c r="AN39" i="18"/>
  <c r="AO39" i="18"/>
  <c r="AP39" i="18"/>
  <c r="AQ39" i="18"/>
  <c r="AR39" i="18"/>
  <c r="AS39" i="18"/>
  <c r="AT39" i="18"/>
  <c r="AU39" i="18"/>
  <c r="AV39" i="18"/>
  <c r="AW39" i="18"/>
  <c r="AX39" i="18"/>
  <c r="AY39" i="18"/>
  <c r="AZ39" i="18"/>
  <c r="BA39" i="18"/>
  <c r="BB39" i="18"/>
  <c r="BC39" i="18"/>
  <c r="C40" i="18"/>
  <c r="D40" i="18"/>
  <c r="E40" i="18"/>
  <c r="F40" i="18"/>
  <c r="G40" i="18"/>
  <c r="H40" i="18"/>
  <c r="I40" i="18"/>
  <c r="J40" i="18"/>
  <c r="K40" i="18"/>
  <c r="L40" i="18"/>
  <c r="M40" i="18"/>
  <c r="N40" i="18"/>
  <c r="O40" i="18"/>
  <c r="P40" i="18"/>
  <c r="Q40" i="18"/>
  <c r="R40" i="18"/>
  <c r="S40" i="18"/>
  <c r="T40" i="18"/>
  <c r="U40" i="18"/>
  <c r="V40" i="18"/>
  <c r="W40" i="18"/>
  <c r="X40" i="18"/>
  <c r="Y40" i="18"/>
  <c r="Z40" i="18"/>
  <c r="AA40" i="18"/>
  <c r="AB40" i="18"/>
  <c r="AD40" i="18"/>
  <c r="AE40" i="18"/>
  <c r="AF40" i="18"/>
  <c r="AG40" i="18"/>
  <c r="AH40" i="18"/>
  <c r="AI40" i="18"/>
  <c r="AJ40" i="18"/>
  <c r="AK40" i="18"/>
  <c r="AL40" i="18"/>
  <c r="AM40" i="18"/>
  <c r="AN40" i="18"/>
  <c r="AO40" i="18"/>
  <c r="AP40" i="18"/>
  <c r="AQ40" i="18"/>
  <c r="AR40" i="18"/>
  <c r="AS40" i="18"/>
  <c r="AT40" i="18"/>
  <c r="AU40" i="18"/>
  <c r="AV40" i="18"/>
  <c r="AW40" i="18"/>
  <c r="AX40" i="18"/>
  <c r="AY40" i="18"/>
  <c r="AZ40" i="18"/>
  <c r="BA40" i="18"/>
  <c r="BB40" i="18"/>
  <c r="BC40" i="18"/>
  <c r="C41" i="18"/>
  <c r="D41" i="18"/>
  <c r="E41" i="18"/>
  <c r="F41" i="18"/>
  <c r="G41" i="18"/>
  <c r="H41" i="18"/>
  <c r="I41" i="18"/>
  <c r="J41" i="18"/>
  <c r="K41" i="18"/>
  <c r="L41" i="18"/>
  <c r="M41" i="18"/>
  <c r="N41" i="18"/>
  <c r="O41" i="18"/>
  <c r="P41" i="18"/>
  <c r="Q41" i="18"/>
  <c r="R41" i="18"/>
  <c r="S41" i="18"/>
  <c r="T41" i="18"/>
  <c r="U41" i="18"/>
  <c r="V41" i="18"/>
  <c r="W41" i="18"/>
  <c r="X41" i="18"/>
  <c r="Y41" i="18"/>
  <c r="Z41" i="18"/>
  <c r="AA41" i="18"/>
  <c r="AB41" i="18"/>
  <c r="AD41" i="18"/>
  <c r="AE41" i="18"/>
  <c r="AF41" i="18"/>
  <c r="AG41" i="18"/>
  <c r="AH41" i="18"/>
  <c r="AI41" i="18"/>
  <c r="AJ41" i="18"/>
  <c r="AK41" i="18"/>
  <c r="AL41" i="18"/>
  <c r="AM41" i="18"/>
  <c r="AN41" i="18"/>
  <c r="AO41" i="18"/>
  <c r="AP41" i="18"/>
  <c r="AQ41" i="18"/>
  <c r="AR41" i="18"/>
  <c r="AS41" i="18"/>
  <c r="AT41" i="18"/>
  <c r="AU41" i="18"/>
  <c r="AV41" i="18"/>
  <c r="AW41" i="18"/>
  <c r="AX41" i="18"/>
  <c r="AY41" i="18"/>
  <c r="AZ41" i="18"/>
  <c r="BA41" i="18"/>
  <c r="BB41" i="18"/>
  <c r="BC41" i="18"/>
  <c r="C42" i="18"/>
  <c r="D42" i="18"/>
  <c r="E42" i="18"/>
  <c r="F42" i="18"/>
  <c r="G42" i="18"/>
  <c r="H42" i="18"/>
  <c r="I42" i="18"/>
  <c r="J42" i="18"/>
  <c r="K42" i="18"/>
  <c r="L42" i="18"/>
  <c r="M42" i="18"/>
  <c r="N42" i="18"/>
  <c r="O42" i="18"/>
  <c r="P42" i="18"/>
  <c r="Q42" i="18"/>
  <c r="R42" i="18"/>
  <c r="S42" i="18"/>
  <c r="T42" i="18"/>
  <c r="U42" i="18"/>
  <c r="V42" i="18"/>
  <c r="W42" i="18"/>
  <c r="X42" i="18"/>
  <c r="Y42" i="18"/>
  <c r="Z42" i="18"/>
  <c r="AA42" i="18"/>
  <c r="AB42" i="18"/>
  <c r="AD42" i="18"/>
  <c r="AE42" i="18"/>
  <c r="AF42" i="18"/>
  <c r="AG42" i="18"/>
  <c r="AH42" i="18"/>
  <c r="AI42" i="18"/>
  <c r="AJ42" i="18"/>
  <c r="AK42" i="18"/>
  <c r="AL42" i="18"/>
  <c r="AM42" i="18"/>
  <c r="AN42" i="18"/>
  <c r="AO42" i="18"/>
  <c r="AP42" i="18"/>
  <c r="AQ42" i="18"/>
  <c r="AR42" i="18"/>
  <c r="AS42" i="18"/>
  <c r="AT42" i="18"/>
  <c r="AU42" i="18"/>
  <c r="AV42" i="18"/>
  <c r="AW42" i="18"/>
  <c r="AX42" i="18"/>
  <c r="AY42" i="18"/>
  <c r="AZ42" i="18"/>
  <c r="BA42" i="18"/>
  <c r="BB42" i="18"/>
  <c r="BC42" i="18"/>
  <c r="C43" i="18"/>
  <c r="D43" i="18"/>
  <c r="E43" i="18"/>
  <c r="F43" i="18"/>
  <c r="G43" i="18"/>
  <c r="H43" i="18"/>
  <c r="I43" i="18"/>
  <c r="J43" i="18"/>
  <c r="K43" i="18"/>
  <c r="L43" i="18"/>
  <c r="M43" i="18"/>
  <c r="N43" i="18"/>
  <c r="O43" i="18"/>
  <c r="P43" i="18"/>
  <c r="Q43" i="18"/>
  <c r="R43" i="18"/>
  <c r="S43" i="18"/>
  <c r="T43" i="18"/>
  <c r="U43" i="18"/>
  <c r="V43" i="18"/>
  <c r="W43" i="18"/>
  <c r="X43" i="18"/>
  <c r="Y43" i="18"/>
  <c r="Z43" i="18"/>
  <c r="AA43" i="18"/>
  <c r="AB43" i="18"/>
  <c r="AD43" i="18"/>
  <c r="AE43" i="18"/>
  <c r="AF43" i="18"/>
  <c r="AG43" i="18"/>
  <c r="AH43" i="18"/>
  <c r="AI43" i="18"/>
  <c r="AJ43" i="18"/>
  <c r="AK43" i="18"/>
  <c r="AL43" i="18"/>
  <c r="AM43" i="18"/>
  <c r="AN43" i="18"/>
  <c r="AO43" i="18"/>
  <c r="AP43" i="18"/>
  <c r="AQ43" i="18"/>
  <c r="AR43" i="18"/>
  <c r="AS43" i="18"/>
  <c r="AT43" i="18"/>
  <c r="AU43" i="18"/>
  <c r="AV43" i="18"/>
  <c r="AW43" i="18"/>
  <c r="AX43" i="18"/>
  <c r="AY43" i="18"/>
  <c r="AZ43" i="18"/>
  <c r="BA43" i="18"/>
  <c r="BB43" i="18"/>
  <c r="BC43" i="18"/>
  <c r="C44" i="18"/>
  <c r="D44" i="18"/>
  <c r="E44" i="18"/>
  <c r="F44" i="18"/>
  <c r="G44" i="18"/>
  <c r="H44" i="18"/>
  <c r="I44" i="18"/>
  <c r="J44" i="18"/>
  <c r="K44" i="18"/>
  <c r="L44" i="18"/>
  <c r="M44" i="18"/>
  <c r="N44" i="18"/>
  <c r="O44" i="18"/>
  <c r="P44" i="18"/>
  <c r="Q44" i="18"/>
  <c r="R44" i="18"/>
  <c r="S44" i="18"/>
  <c r="T44" i="18"/>
  <c r="U44" i="18"/>
  <c r="U45" i="18" s="1"/>
  <c r="V44" i="18"/>
  <c r="W44" i="18"/>
  <c r="X44" i="18"/>
  <c r="Y44" i="18"/>
  <c r="Z44" i="18"/>
  <c r="AA44" i="18"/>
  <c r="AB44" i="18"/>
  <c r="AD44" i="18"/>
  <c r="AE44" i="18"/>
  <c r="AF44" i="18"/>
  <c r="AG44" i="18"/>
  <c r="AH44" i="18"/>
  <c r="AI44" i="18"/>
  <c r="AJ44" i="18"/>
  <c r="AK44" i="18"/>
  <c r="AL44" i="18"/>
  <c r="AM44" i="18"/>
  <c r="AN44" i="18"/>
  <c r="AO44" i="18"/>
  <c r="AP44" i="18"/>
  <c r="AQ44" i="18"/>
  <c r="AR44" i="18"/>
  <c r="AS44" i="18"/>
  <c r="AT44" i="18"/>
  <c r="AU44" i="18"/>
  <c r="AV44" i="18"/>
  <c r="AW44" i="18"/>
  <c r="AX44" i="18"/>
  <c r="AY44" i="18"/>
  <c r="AZ44" i="18"/>
  <c r="BA44" i="18"/>
  <c r="BB44" i="18"/>
  <c r="BC44" i="18"/>
  <c r="C26" i="18"/>
  <c r="D26" i="18"/>
  <c r="E26" i="18"/>
  <c r="F26" i="18"/>
  <c r="G26" i="18"/>
  <c r="H26" i="18"/>
  <c r="I26" i="18"/>
  <c r="J26" i="18"/>
  <c r="K26" i="18"/>
  <c r="L26" i="18"/>
  <c r="L45" i="18" s="1"/>
  <c r="M26" i="18"/>
  <c r="M45" i="18" s="1"/>
  <c r="N26" i="18"/>
  <c r="O26" i="18"/>
  <c r="P26" i="18"/>
  <c r="Q26" i="18"/>
  <c r="Q45" i="18" s="1"/>
  <c r="R26" i="18"/>
  <c r="S26" i="18"/>
  <c r="T26" i="18"/>
  <c r="U26" i="18"/>
  <c r="V26" i="18"/>
  <c r="W26" i="18"/>
  <c r="X26" i="18"/>
  <c r="Y26" i="18"/>
  <c r="Z26" i="18"/>
  <c r="AA26" i="18"/>
  <c r="AB26" i="18"/>
  <c r="AD26" i="18"/>
  <c r="AD45" i="18" s="1"/>
  <c r="AE26" i="18"/>
  <c r="AF26" i="18"/>
  <c r="AG26" i="18"/>
  <c r="AG45" i="18" s="1"/>
  <c r="AH26" i="18"/>
  <c r="AH45" i="18" s="1"/>
  <c r="AI26" i="18"/>
  <c r="AI45" i="18"/>
  <c r="AJ26" i="18"/>
  <c r="AK26" i="18"/>
  <c r="AL26" i="18"/>
  <c r="AL45" i="18" s="1"/>
  <c r="AM26" i="18"/>
  <c r="AN26" i="18"/>
  <c r="AN45" i="18"/>
  <c r="AO26" i="18"/>
  <c r="AP26" i="18"/>
  <c r="AQ26" i="18"/>
  <c r="AR26" i="18"/>
  <c r="AS26" i="18"/>
  <c r="AT26" i="18"/>
  <c r="AT45" i="18"/>
  <c r="AU26" i="18"/>
  <c r="AV26" i="18"/>
  <c r="AV45" i="18"/>
  <c r="AW26" i="18"/>
  <c r="AW45" i="18" s="1"/>
  <c r="AX26" i="18"/>
  <c r="AX45" i="18" s="1"/>
  <c r="AY26" i="18"/>
  <c r="AZ26" i="18"/>
  <c r="BA26" i="18"/>
  <c r="BB26" i="18"/>
  <c r="BB45" i="18" s="1"/>
  <c r="BC26" i="18"/>
  <c r="C47" i="18"/>
  <c r="D47" i="18"/>
  <c r="E47" i="18"/>
  <c r="E53" i="18" s="1"/>
  <c r="F47" i="18"/>
  <c r="G47" i="18"/>
  <c r="H47" i="18"/>
  <c r="H53" i="18" s="1"/>
  <c r="I47" i="18"/>
  <c r="I53" i="18" s="1"/>
  <c r="I58" i="18" s="1"/>
  <c r="J47" i="18"/>
  <c r="K47" i="18"/>
  <c r="K52" i="18" s="1"/>
  <c r="L47" i="18"/>
  <c r="M47" i="18"/>
  <c r="M53" i="18" s="1"/>
  <c r="N47" i="18"/>
  <c r="O47" i="18"/>
  <c r="P47" i="18"/>
  <c r="P53" i="18" s="1"/>
  <c r="Q47" i="18"/>
  <c r="Q53" i="18" s="1"/>
  <c r="Q58" i="18" s="1"/>
  <c r="R47" i="18"/>
  <c r="S47" i="18"/>
  <c r="T47" i="18"/>
  <c r="U47" i="18"/>
  <c r="U53" i="18" s="1"/>
  <c r="V47" i="18"/>
  <c r="W47" i="18"/>
  <c r="X47" i="18"/>
  <c r="X53" i="18" s="1"/>
  <c r="Y47" i="18"/>
  <c r="Y53" i="18" s="1"/>
  <c r="Y58" i="18" s="1"/>
  <c r="Z47" i="18"/>
  <c r="AA47" i="18"/>
  <c r="AB47" i="18"/>
  <c r="AD47" i="18"/>
  <c r="AD53" i="18" s="1"/>
  <c r="AE47" i="18"/>
  <c r="AF47" i="18"/>
  <c r="AG47" i="18"/>
  <c r="AG53" i="18" s="1"/>
  <c r="AH47" i="18"/>
  <c r="AH53" i="18" s="1"/>
  <c r="AH58" i="18" s="1"/>
  <c r="AI47" i="18"/>
  <c r="AJ47" i="18"/>
  <c r="AK47" i="18"/>
  <c r="AL47" i="18"/>
  <c r="AL53" i="18" s="1"/>
  <c r="AM47" i="18"/>
  <c r="AN47" i="18"/>
  <c r="AO47" i="18"/>
  <c r="AO53" i="18" s="1"/>
  <c r="AO58" i="18" s="1"/>
  <c r="AP47" i="18"/>
  <c r="AQ47" i="18"/>
  <c r="AR47" i="18"/>
  <c r="AS47" i="18"/>
  <c r="AT47" i="18"/>
  <c r="AU47" i="18"/>
  <c r="AV47" i="18"/>
  <c r="AW47" i="18"/>
  <c r="AW53" i="18" s="1"/>
  <c r="AW58" i="18" s="1"/>
  <c r="AX47" i="18"/>
  <c r="AY47" i="18"/>
  <c r="AZ47" i="18"/>
  <c r="BA47" i="18"/>
  <c r="BB47" i="18"/>
  <c r="BB53" i="18" s="1"/>
  <c r="BC47" i="18"/>
  <c r="C49" i="18"/>
  <c r="D49" i="18"/>
  <c r="E49" i="18"/>
  <c r="F49" i="18"/>
  <c r="G49" i="18"/>
  <c r="H49" i="18"/>
  <c r="I49" i="18"/>
  <c r="J49" i="18"/>
  <c r="K49" i="18"/>
  <c r="L49" i="18"/>
  <c r="M49" i="18"/>
  <c r="N49" i="18"/>
  <c r="O49" i="18"/>
  <c r="P49" i="18"/>
  <c r="Q49" i="18"/>
  <c r="R49" i="18"/>
  <c r="S49" i="18"/>
  <c r="T49" i="18"/>
  <c r="U49" i="18"/>
  <c r="V49" i="18"/>
  <c r="W49" i="18"/>
  <c r="X49" i="18"/>
  <c r="Y49" i="18"/>
  <c r="Z49" i="18"/>
  <c r="AA49" i="18"/>
  <c r="AB49" i="18"/>
  <c r="AD49" i="18"/>
  <c r="AE49" i="18"/>
  <c r="AF49" i="18"/>
  <c r="AG49" i="18"/>
  <c r="AH49" i="18"/>
  <c r="AI49" i="18"/>
  <c r="AJ49" i="18"/>
  <c r="AK49" i="18"/>
  <c r="AL49" i="18"/>
  <c r="AM49" i="18"/>
  <c r="AN49" i="18"/>
  <c r="AO49" i="18"/>
  <c r="AP49" i="18"/>
  <c r="AQ49" i="18"/>
  <c r="AR49" i="18"/>
  <c r="AS49" i="18"/>
  <c r="AT49" i="18"/>
  <c r="AU49" i="18"/>
  <c r="AV49" i="18"/>
  <c r="AW49" i="18"/>
  <c r="AX49" i="18"/>
  <c r="AY49" i="18"/>
  <c r="AZ49" i="18"/>
  <c r="BA49" i="18"/>
  <c r="BB49" i="18"/>
  <c r="BC49" i="18"/>
  <c r="C60" i="18"/>
  <c r="C61" i="18"/>
  <c r="C62" i="18"/>
  <c r="C63" i="18"/>
  <c r="D60" i="18"/>
  <c r="D61" i="18"/>
  <c r="D62" i="18"/>
  <c r="D63" i="18"/>
  <c r="E60" i="18"/>
  <c r="E61" i="18"/>
  <c r="E62" i="18"/>
  <c r="E63" i="18"/>
  <c r="F60" i="18"/>
  <c r="F61" i="18"/>
  <c r="F62" i="18"/>
  <c r="F63" i="18"/>
  <c r="G60" i="18"/>
  <c r="G61" i="18"/>
  <c r="G62" i="18"/>
  <c r="G63" i="18"/>
  <c r="H60" i="18"/>
  <c r="H61" i="18"/>
  <c r="H62" i="18"/>
  <c r="H63" i="18"/>
  <c r="I60" i="18"/>
  <c r="I61" i="18"/>
  <c r="I62" i="18"/>
  <c r="I63" i="18"/>
  <c r="J60" i="18"/>
  <c r="J61" i="18"/>
  <c r="J50" i="18" s="1"/>
  <c r="J52" i="18" s="1"/>
  <c r="J62" i="18"/>
  <c r="J63" i="18"/>
  <c r="K60" i="18"/>
  <c r="K61" i="18"/>
  <c r="K50" i="18" s="1"/>
  <c r="K62" i="18"/>
  <c r="K63" i="18"/>
  <c r="L60" i="18"/>
  <c r="L50" i="18" s="1"/>
  <c r="L61" i="18"/>
  <c r="L62" i="18"/>
  <c r="L63" i="18"/>
  <c r="M60" i="18"/>
  <c r="M61" i="18"/>
  <c r="M62" i="18"/>
  <c r="M63" i="18"/>
  <c r="N60" i="18"/>
  <c r="N61" i="18"/>
  <c r="N62" i="18"/>
  <c r="N63" i="18"/>
  <c r="O60" i="18"/>
  <c r="O61" i="18"/>
  <c r="O62" i="18"/>
  <c r="O63" i="18"/>
  <c r="P60" i="18"/>
  <c r="P61" i="18"/>
  <c r="P62" i="18"/>
  <c r="P63" i="18"/>
  <c r="P50" i="18"/>
  <c r="P52" i="18" s="1"/>
  <c r="Q60" i="18"/>
  <c r="Q61" i="18"/>
  <c r="Q62" i="18"/>
  <c r="Q63" i="18"/>
  <c r="R60" i="18"/>
  <c r="R61" i="18"/>
  <c r="R62" i="18"/>
  <c r="R63" i="18"/>
  <c r="S60" i="18"/>
  <c r="S61" i="18"/>
  <c r="S62" i="18"/>
  <c r="S63" i="18"/>
  <c r="T60" i="18"/>
  <c r="T61" i="18"/>
  <c r="T62" i="18"/>
  <c r="T63" i="18"/>
  <c r="U60" i="18"/>
  <c r="U61" i="18"/>
  <c r="U62" i="18"/>
  <c r="U63" i="18"/>
  <c r="V60" i="18"/>
  <c r="V61" i="18"/>
  <c r="V62" i="18"/>
  <c r="V63" i="18"/>
  <c r="W60" i="18"/>
  <c r="W61" i="18"/>
  <c r="W62" i="18"/>
  <c r="W63" i="18"/>
  <c r="X60" i="18"/>
  <c r="X61" i="18"/>
  <c r="X62" i="18"/>
  <c r="X63" i="18"/>
  <c r="Y60" i="18"/>
  <c r="Y61" i="18"/>
  <c r="Y62" i="18"/>
  <c r="Y63" i="18"/>
  <c r="Z60" i="18"/>
  <c r="Z61" i="18"/>
  <c r="Z62" i="18"/>
  <c r="Z63" i="18"/>
  <c r="Z50" i="18" s="1"/>
  <c r="Z52" i="18" s="1"/>
  <c r="AA60" i="18"/>
  <c r="AA61" i="18"/>
  <c r="AA62" i="18"/>
  <c r="AA63" i="18"/>
  <c r="AB60" i="18"/>
  <c r="AB61" i="18"/>
  <c r="AB62" i="18"/>
  <c r="AB50" i="18" s="1"/>
  <c r="AB63" i="18"/>
  <c r="AD60" i="18"/>
  <c r="AD61" i="18"/>
  <c r="AD50" i="18" s="1"/>
  <c r="AD62" i="18"/>
  <c r="AD63" i="18"/>
  <c r="AE60" i="18"/>
  <c r="AE61" i="18"/>
  <c r="AE62" i="18"/>
  <c r="AE63" i="18"/>
  <c r="AF60" i="18"/>
  <c r="AF61" i="18"/>
  <c r="AF50" i="18" s="1"/>
  <c r="AF52" i="18" s="1"/>
  <c r="AF62" i="18"/>
  <c r="AF63" i="18"/>
  <c r="AG60" i="18"/>
  <c r="AG61" i="18"/>
  <c r="AG62" i="18"/>
  <c r="AG63" i="18"/>
  <c r="AH60" i="18"/>
  <c r="AH50" i="18" s="1"/>
  <c r="AH61" i="18"/>
  <c r="AH62" i="18"/>
  <c r="AH63" i="18"/>
  <c r="AI60" i="18"/>
  <c r="AI61" i="18"/>
  <c r="AI50" i="18" s="1"/>
  <c r="AI52" i="18" s="1"/>
  <c r="AI62" i="18"/>
  <c r="AI63" i="18"/>
  <c r="AJ60" i="18"/>
  <c r="AJ50" i="18" s="1"/>
  <c r="AJ52" i="18" s="1"/>
  <c r="AJ61" i="18"/>
  <c r="AJ62" i="18"/>
  <c r="AJ63" i="18"/>
  <c r="AK60" i="18"/>
  <c r="AK61" i="18"/>
  <c r="AK62" i="18"/>
  <c r="AK63" i="18"/>
  <c r="AL60" i="18"/>
  <c r="AL61" i="18"/>
  <c r="AL62" i="18"/>
  <c r="AL63" i="18"/>
  <c r="AM60" i="18"/>
  <c r="AM50" i="18" s="1"/>
  <c r="AM52" i="18" s="1"/>
  <c r="AM61" i="18"/>
  <c r="AM62" i="18"/>
  <c r="AM63" i="18"/>
  <c r="AN60" i="18"/>
  <c r="AN61" i="18"/>
  <c r="AN62" i="18"/>
  <c r="AN63" i="18"/>
  <c r="AN50" i="18"/>
  <c r="AN52" i="18" s="1"/>
  <c r="AO60" i="18"/>
  <c r="AO61" i="18"/>
  <c r="AO62" i="18"/>
  <c r="AO63" i="18"/>
  <c r="AP60" i="18"/>
  <c r="AP61" i="18"/>
  <c r="AP62" i="18"/>
  <c r="AP63" i="18"/>
  <c r="AQ60" i="18"/>
  <c r="AQ50" i="18" s="1"/>
  <c r="AQ52" i="18" s="1"/>
  <c r="AQ61" i="18"/>
  <c r="AQ62" i="18"/>
  <c r="AQ63" i="18"/>
  <c r="AR60" i="18"/>
  <c r="AR61" i="18"/>
  <c r="AR62" i="18"/>
  <c r="AR63" i="18"/>
  <c r="AS60" i="18"/>
  <c r="AS61" i="18"/>
  <c r="AS62" i="18"/>
  <c r="AS63" i="18"/>
  <c r="AT60" i="18"/>
  <c r="AT61" i="18"/>
  <c r="AT62" i="18"/>
  <c r="AT63" i="18"/>
  <c r="AU60" i="18"/>
  <c r="AU61" i="18"/>
  <c r="AU62" i="18"/>
  <c r="AU63" i="18"/>
  <c r="AV60" i="18"/>
  <c r="AV50" i="18" s="1"/>
  <c r="AV52" i="18" s="1"/>
  <c r="AV61" i="18"/>
  <c r="AV62" i="18"/>
  <c r="AV63" i="18"/>
  <c r="AW60" i="18"/>
  <c r="AW50" i="18" s="1"/>
  <c r="AW52" i="18" s="1"/>
  <c r="AW61" i="18"/>
  <c r="AW62" i="18"/>
  <c r="AW63" i="18"/>
  <c r="AX60" i="18"/>
  <c r="AX61" i="18"/>
  <c r="AX62" i="18"/>
  <c r="AX63" i="18"/>
  <c r="AY60" i="18"/>
  <c r="AY50" i="18" s="1"/>
  <c r="AY52" i="18" s="1"/>
  <c r="AY61" i="18"/>
  <c r="AY62" i="18"/>
  <c r="AY63" i="18"/>
  <c r="AZ60" i="18"/>
  <c r="AZ50" i="18" s="1"/>
  <c r="AZ52" i="18" s="1"/>
  <c r="AZ61" i="18"/>
  <c r="AZ62" i="18"/>
  <c r="AZ63" i="18"/>
  <c r="BA60" i="18"/>
  <c r="BA61" i="18"/>
  <c r="BA62" i="18"/>
  <c r="BA63" i="18"/>
  <c r="BB60" i="18"/>
  <c r="BB61" i="18"/>
  <c r="BB62" i="18"/>
  <c r="BB63" i="18"/>
  <c r="BC60" i="18"/>
  <c r="BC50" i="18" s="1"/>
  <c r="BC52" i="18" s="1"/>
  <c r="BC61" i="18"/>
  <c r="BC62" i="18"/>
  <c r="BC63" i="18"/>
  <c r="D53" i="18"/>
  <c r="D58" i="18" s="1"/>
  <c r="G53" i="18"/>
  <c r="L53" i="18"/>
  <c r="L58" i="18" s="1"/>
  <c r="O53" i="18"/>
  <c r="T53" i="18"/>
  <c r="T58" i="18" s="1"/>
  <c r="W53" i="18"/>
  <c r="AB53" i="18"/>
  <c r="AB58" i="18" s="1"/>
  <c r="AF53" i="18"/>
  <c r="AK53" i="18"/>
  <c r="AK58" i="18" s="1"/>
  <c r="AN53" i="18"/>
  <c r="AP53" i="18"/>
  <c r="AP58" i="18" s="1"/>
  <c r="AR53" i="18"/>
  <c r="AS53" i="18"/>
  <c r="AT53" i="18"/>
  <c r="AU53" i="18"/>
  <c r="AV53" i="18"/>
  <c r="AX53" i="18"/>
  <c r="AY53" i="18"/>
  <c r="AZ53" i="18"/>
  <c r="BA53" i="18"/>
  <c r="BC53" i="18"/>
  <c r="C54" i="18"/>
  <c r="D54" i="18"/>
  <c r="E54" i="18"/>
  <c r="F54" i="18"/>
  <c r="G54" i="18"/>
  <c r="H54" i="18"/>
  <c r="I54" i="18"/>
  <c r="J54" i="18"/>
  <c r="K54" i="18"/>
  <c r="L54" i="18"/>
  <c r="M54" i="18"/>
  <c r="N54" i="18"/>
  <c r="O54" i="18"/>
  <c r="P54" i="18"/>
  <c r="Q54" i="18"/>
  <c r="R54" i="18"/>
  <c r="S54" i="18"/>
  <c r="T54" i="18"/>
  <c r="U54" i="18"/>
  <c r="V54" i="18"/>
  <c r="W54" i="18"/>
  <c r="X54" i="18"/>
  <c r="Y54" i="18"/>
  <c r="Z54" i="18"/>
  <c r="AA54" i="18"/>
  <c r="AB54" i="18"/>
  <c r="AD54" i="18"/>
  <c r="AE54" i="18"/>
  <c r="AF54" i="18"/>
  <c r="AG54" i="18"/>
  <c r="AH54" i="18"/>
  <c r="AI54" i="18"/>
  <c r="AJ54" i="18"/>
  <c r="AK54" i="18"/>
  <c r="AL54" i="18"/>
  <c r="AM54" i="18"/>
  <c r="AN54" i="18"/>
  <c r="AO54" i="18"/>
  <c r="AP54" i="18"/>
  <c r="AQ54" i="18"/>
  <c r="AR54" i="18"/>
  <c r="AS54" i="18"/>
  <c r="AT54" i="18"/>
  <c r="AU54" i="18"/>
  <c r="AV54" i="18"/>
  <c r="AW54" i="18"/>
  <c r="AX54" i="18"/>
  <c r="AY54" i="18"/>
  <c r="AY58" i="18" s="1"/>
  <c r="AZ54" i="18"/>
  <c r="AZ58" i="18" s="1"/>
  <c r="BA54" i="18"/>
  <c r="BB54" i="18"/>
  <c r="BC54" i="18"/>
  <c r="C55" i="18"/>
  <c r="D55" i="18"/>
  <c r="E55" i="18"/>
  <c r="F55" i="18"/>
  <c r="G55" i="18"/>
  <c r="H55" i="18"/>
  <c r="I55" i="18"/>
  <c r="J55" i="18"/>
  <c r="K55" i="18"/>
  <c r="L55" i="18"/>
  <c r="M55" i="18"/>
  <c r="N55" i="18"/>
  <c r="O55" i="18"/>
  <c r="P55" i="18"/>
  <c r="Q55" i="18"/>
  <c r="R55" i="18"/>
  <c r="S55" i="18"/>
  <c r="T55" i="18"/>
  <c r="U55" i="18"/>
  <c r="V55" i="18"/>
  <c r="W55" i="18"/>
  <c r="X55" i="18"/>
  <c r="Y55" i="18"/>
  <c r="Z55" i="18"/>
  <c r="AA55" i="18"/>
  <c r="AB55" i="18"/>
  <c r="AD55" i="18"/>
  <c r="AE55" i="18"/>
  <c r="AF55" i="18"/>
  <c r="AG55" i="18"/>
  <c r="AH55" i="18"/>
  <c r="AI55" i="18"/>
  <c r="AJ55" i="18"/>
  <c r="AK55" i="18"/>
  <c r="AL55" i="18"/>
  <c r="AM55" i="18"/>
  <c r="AN55" i="18"/>
  <c r="AO55" i="18"/>
  <c r="AP55" i="18"/>
  <c r="AQ55" i="18"/>
  <c r="AR55" i="18"/>
  <c r="AS55" i="18"/>
  <c r="AS58" i="18" s="1"/>
  <c r="AT55" i="18"/>
  <c r="AU55" i="18"/>
  <c r="AV55" i="18"/>
  <c r="AW55" i="18"/>
  <c r="AX55" i="18"/>
  <c r="AY55" i="18"/>
  <c r="AZ55" i="18"/>
  <c r="BA55" i="18"/>
  <c r="BB55" i="18"/>
  <c r="BC55" i="18"/>
  <c r="C57" i="18"/>
  <c r="D57" i="18"/>
  <c r="E57" i="18"/>
  <c r="F57" i="18"/>
  <c r="G57" i="18"/>
  <c r="H57" i="18"/>
  <c r="I57" i="18"/>
  <c r="J57" i="18"/>
  <c r="K57" i="18"/>
  <c r="L57" i="18"/>
  <c r="M57" i="18"/>
  <c r="N57" i="18"/>
  <c r="O57" i="18"/>
  <c r="P57" i="18"/>
  <c r="Q57" i="18"/>
  <c r="R57" i="18"/>
  <c r="S57" i="18"/>
  <c r="T57" i="18"/>
  <c r="U57" i="18"/>
  <c r="V57" i="18"/>
  <c r="W57" i="18"/>
  <c r="X57" i="18"/>
  <c r="Y57" i="18"/>
  <c r="Z57" i="18"/>
  <c r="AA57" i="18"/>
  <c r="AB57" i="18"/>
  <c r="AD57" i="18"/>
  <c r="AE57" i="18"/>
  <c r="AF57" i="18"/>
  <c r="AG57" i="18"/>
  <c r="AH57" i="18"/>
  <c r="AI57" i="18"/>
  <c r="AJ57" i="18"/>
  <c r="AK57" i="18"/>
  <c r="AL57" i="18"/>
  <c r="AM57" i="18"/>
  <c r="AN57" i="18"/>
  <c r="AO57" i="18"/>
  <c r="AP57" i="18"/>
  <c r="AQ57" i="18"/>
  <c r="AR57" i="18"/>
  <c r="AS57" i="18"/>
  <c r="AT57" i="18"/>
  <c r="AU57" i="18"/>
  <c r="AV57" i="18"/>
  <c r="AW57" i="18"/>
  <c r="AX57" i="18"/>
  <c r="AY57" i="18"/>
  <c r="AZ57" i="18"/>
  <c r="BA57" i="18"/>
  <c r="BB57" i="18"/>
  <c r="BC57" i="18"/>
  <c r="AR58" i="18"/>
  <c r="AX58" i="18"/>
  <c r="BA58" i="18"/>
  <c r="D4" i="17"/>
  <c r="E4" i="17" s="1"/>
  <c r="F4" i="17" s="1"/>
  <c r="G4" i="17" s="1"/>
  <c r="H4" i="17" s="1"/>
  <c r="I4" i="17" s="1"/>
  <c r="J4" i="17" s="1"/>
  <c r="K4" i="17" s="1"/>
  <c r="L4" i="17" s="1"/>
  <c r="M4" i="17" s="1"/>
  <c r="N4" i="17" s="1"/>
  <c r="O4" i="17" s="1"/>
  <c r="P4" i="17" s="1"/>
  <c r="Q4" i="17" s="1"/>
  <c r="R4" i="17" s="1"/>
  <c r="S4" i="17" s="1"/>
  <c r="T4" i="17" s="1"/>
  <c r="U4" i="17" s="1"/>
  <c r="V4" i="17" s="1"/>
  <c r="W4" i="17" s="1"/>
  <c r="X4" i="17" s="1"/>
  <c r="Y4" i="17" s="1"/>
  <c r="Z4" i="17" s="1"/>
  <c r="AA4" i="17" s="1"/>
  <c r="AB4" i="17" s="1"/>
  <c r="AE4" i="17"/>
  <c r="AF4" i="17"/>
  <c r="AG4" i="17"/>
  <c r="AH4" i="17"/>
  <c r="AI4" i="17" s="1"/>
  <c r="AJ4" i="17" s="1"/>
  <c r="AK4" i="17" s="1"/>
  <c r="AL4" i="17" s="1"/>
  <c r="AM4" i="17" s="1"/>
  <c r="AN4" i="17" s="1"/>
  <c r="AO4" i="17" s="1"/>
  <c r="AP4" i="17" s="1"/>
  <c r="AQ4" i="17" s="1"/>
  <c r="AR4" i="17" s="1"/>
  <c r="AS4" i="17" s="1"/>
  <c r="AT4" i="17" s="1"/>
  <c r="AU4" i="17" s="1"/>
  <c r="AV4" i="17" s="1"/>
  <c r="AW4" i="17" s="1"/>
  <c r="AX4" i="17" s="1"/>
  <c r="AY4" i="17" s="1"/>
  <c r="AZ4" i="17" s="1"/>
  <c r="BA4" i="17" s="1"/>
  <c r="BB4" i="17" s="1"/>
  <c r="BC4" i="17" s="1"/>
  <c r="C6" i="17"/>
  <c r="D6" i="17"/>
  <c r="E6" i="17"/>
  <c r="F6" i="17"/>
  <c r="G6" i="17"/>
  <c r="G55" i="17" s="1"/>
  <c r="H6" i="17"/>
  <c r="I6" i="17"/>
  <c r="J6" i="17"/>
  <c r="K6" i="17"/>
  <c r="L6" i="17"/>
  <c r="M6" i="17"/>
  <c r="N6" i="17"/>
  <c r="O6" i="17"/>
  <c r="O55" i="17" s="1"/>
  <c r="P6" i="17"/>
  <c r="P14" i="17" s="1"/>
  <c r="Q6" i="17"/>
  <c r="R6" i="17"/>
  <c r="R14" i="17" s="1"/>
  <c r="S6" i="17"/>
  <c r="T6" i="17"/>
  <c r="U6" i="17"/>
  <c r="V6" i="17"/>
  <c r="W6" i="17"/>
  <c r="W55" i="17" s="1"/>
  <c r="X6" i="17"/>
  <c r="Y6" i="17"/>
  <c r="Z6" i="17"/>
  <c r="AA6" i="17"/>
  <c r="AB6" i="17"/>
  <c r="AD6" i="17"/>
  <c r="AE6" i="17"/>
  <c r="AF6" i="17"/>
  <c r="AF55" i="17" s="1"/>
  <c r="AG6" i="17"/>
  <c r="AG14" i="17" s="1"/>
  <c r="AH6" i="17"/>
  <c r="AI6" i="17"/>
  <c r="AI14" i="17" s="1"/>
  <c r="AJ6" i="17"/>
  <c r="AK6" i="17"/>
  <c r="AL6" i="17"/>
  <c r="AM6" i="17"/>
  <c r="AN6" i="17"/>
  <c r="AO6" i="17"/>
  <c r="AP6" i="17"/>
  <c r="AQ6" i="17"/>
  <c r="AR6" i="17"/>
  <c r="AS6" i="17"/>
  <c r="AT6" i="17"/>
  <c r="AU6" i="17"/>
  <c r="AV6" i="17"/>
  <c r="AV14" i="17" s="1"/>
  <c r="AW6" i="17"/>
  <c r="AW14" i="17" s="1"/>
  <c r="AX6" i="17"/>
  <c r="AY6" i="17"/>
  <c r="AY14" i="17" s="1"/>
  <c r="AZ6" i="17"/>
  <c r="BA6" i="17"/>
  <c r="BB6" i="17"/>
  <c r="BC6" i="17"/>
  <c r="C8" i="17"/>
  <c r="D8" i="17"/>
  <c r="E8" i="17"/>
  <c r="F8" i="17"/>
  <c r="G8" i="17"/>
  <c r="H8" i="17"/>
  <c r="I8" i="17"/>
  <c r="I14" i="17" s="1"/>
  <c r="J8" i="17"/>
  <c r="K8" i="17"/>
  <c r="L8" i="17"/>
  <c r="M8" i="17"/>
  <c r="N8" i="17"/>
  <c r="O8" i="17"/>
  <c r="P8" i="17"/>
  <c r="Q8" i="17"/>
  <c r="R8" i="17"/>
  <c r="S8" i="17"/>
  <c r="T8" i="17"/>
  <c r="U8" i="17"/>
  <c r="V8" i="17"/>
  <c r="W8" i="17"/>
  <c r="X8" i="17"/>
  <c r="Y8" i="17"/>
  <c r="Y14" i="17" s="1"/>
  <c r="Z8" i="17"/>
  <c r="AA8" i="17"/>
  <c r="AB8" i="17"/>
  <c r="AD8" i="17"/>
  <c r="AE8" i="17"/>
  <c r="AF8" i="17"/>
  <c r="AG8" i="17"/>
  <c r="AH8" i="17"/>
  <c r="AI8" i="17"/>
  <c r="AJ8" i="17"/>
  <c r="AK8" i="17"/>
  <c r="AL8" i="17"/>
  <c r="AM8" i="17"/>
  <c r="AN8" i="17"/>
  <c r="AO8" i="17"/>
  <c r="AP8" i="17"/>
  <c r="AP14" i="17" s="1"/>
  <c r="AQ8" i="17"/>
  <c r="AR8" i="17"/>
  <c r="AS8" i="17"/>
  <c r="AT8" i="17"/>
  <c r="AU8" i="17"/>
  <c r="AV8" i="17"/>
  <c r="AW8" i="17"/>
  <c r="AX8" i="17"/>
  <c r="AY8" i="17"/>
  <c r="AZ8" i="17"/>
  <c r="BA8" i="17"/>
  <c r="BB8" i="17"/>
  <c r="BC8" i="17"/>
  <c r="C9" i="17"/>
  <c r="D9" i="17"/>
  <c r="E9" i="17"/>
  <c r="F9" i="17"/>
  <c r="G9" i="17"/>
  <c r="H9" i="17"/>
  <c r="I9" i="17"/>
  <c r="J9" i="17"/>
  <c r="K9" i="17"/>
  <c r="L9" i="17"/>
  <c r="M9" i="17"/>
  <c r="N9" i="17"/>
  <c r="O9" i="17"/>
  <c r="P9" i="17"/>
  <c r="Q9" i="17"/>
  <c r="R9" i="17"/>
  <c r="S9" i="17"/>
  <c r="T9" i="17"/>
  <c r="U9" i="17"/>
  <c r="V9" i="17"/>
  <c r="W9" i="17"/>
  <c r="X9" i="17"/>
  <c r="Y9" i="17"/>
  <c r="Z9" i="17"/>
  <c r="AA9" i="17"/>
  <c r="AB9" i="17"/>
  <c r="AD9" i="17"/>
  <c r="AE9" i="17"/>
  <c r="AF9" i="17"/>
  <c r="AG9" i="17"/>
  <c r="AH9" i="17"/>
  <c r="AI9" i="17"/>
  <c r="AJ9" i="17"/>
  <c r="AK9" i="17"/>
  <c r="AL9" i="17"/>
  <c r="AM9" i="17"/>
  <c r="AN9" i="17"/>
  <c r="AO9" i="17"/>
  <c r="AP9" i="17"/>
  <c r="AQ9" i="17"/>
  <c r="AR9" i="17"/>
  <c r="AS9" i="17"/>
  <c r="AT9" i="17"/>
  <c r="AU9" i="17"/>
  <c r="AV9" i="17"/>
  <c r="AW9" i="17"/>
  <c r="AX9" i="17"/>
  <c r="AY9" i="17"/>
  <c r="AZ9" i="17"/>
  <c r="BA9" i="17"/>
  <c r="BB9" i="17"/>
  <c r="BC9" i="17"/>
  <c r="C10" i="17"/>
  <c r="D10" i="17"/>
  <c r="E10" i="17"/>
  <c r="F10" i="17"/>
  <c r="G10" i="17"/>
  <c r="H10" i="17"/>
  <c r="I10" i="17"/>
  <c r="J10" i="17"/>
  <c r="K10" i="17"/>
  <c r="L10" i="17"/>
  <c r="M10" i="17"/>
  <c r="N10" i="17"/>
  <c r="O10" i="17"/>
  <c r="P10" i="17"/>
  <c r="Q10" i="17"/>
  <c r="R10" i="17"/>
  <c r="S10" i="17"/>
  <c r="T10" i="17"/>
  <c r="U10" i="17"/>
  <c r="V10" i="17"/>
  <c r="W10" i="17"/>
  <c r="X10" i="17"/>
  <c r="Y10" i="17"/>
  <c r="Z10" i="17"/>
  <c r="AA10" i="17"/>
  <c r="AB10" i="17"/>
  <c r="AD10" i="17"/>
  <c r="AE10" i="17"/>
  <c r="AF10" i="17"/>
  <c r="AG10" i="17"/>
  <c r="AH10" i="17"/>
  <c r="AI10" i="17"/>
  <c r="AJ10" i="17"/>
  <c r="AK10" i="17"/>
  <c r="AL10" i="17"/>
  <c r="AM10" i="17"/>
  <c r="AN10" i="17"/>
  <c r="AO10" i="17"/>
  <c r="AP10" i="17"/>
  <c r="AQ10" i="17"/>
  <c r="AR10" i="17"/>
  <c r="AS10" i="17"/>
  <c r="AT10" i="17"/>
  <c r="AU10" i="17"/>
  <c r="AV10" i="17"/>
  <c r="AW10" i="17"/>
  <c r="AX10" i="17"/>
  <c r="AY10" i="17"/>
  <c r="AZ10" i="17"/>
  <c r="BA10" i="17"/>
  <c r="BB10" i="17"/>
  <c r="BC10" i="17"/>
  <c r="C11" i="17"/>
  <c r="D11" i="17"/>
  <c r="E11" i="17"/>
  <c r="F11" i="17"/>
  <c r="G11" i="17"/>
  <c r="H11" i="17"/>
  <c r="I11" i="17"/>
  <c r="J11" i="17"/>
  <c r="K11" i="17"/>
  <c r="L11" i="17"/>
  <c r="M11" i="17"/>
  <c r="N11" i="17"/>
  <c r="O11" i="17"/>
  <c r="P11" i="17"/>
  <c r="Q11" i="17"/>
  <c r="R11" i="17"/>
  <c r="S11" i="17"/>
  <c r="T11" i="17"/>
  <c r="U11" i="17"/>
  <c r="V11" i="17"/>
  <c r="W11" i="17"/>
  <c r="X11" i="17"/>
  <c r="Y11" i="17"/>
  <c r="Z11" i="17"/>
  <c r="AA11" i="17"/>
  <c r="AB11" i="17"/>
  <c r="AD11" i="17"/>
  <c r="AE11" i="17"/>
  <c r="AF11" i="17"/>
  <c r="AG11" i="17"/>
  <c r="AH11" i="17"/>
  <c r="AI11" i="17"/>
  <c r="AJ11" i="17"/>
  <c r="AK11" i="17"/>
  <c r="AL11" i="17"/>
  <c r="AM11" i="17"/>
  <c r="AN11" i="17"/>
  <c r="AO11" i="17"/>
  <c r="AP11" i="17"/>
  <c r="AQ11" i="17"/>
  <c r="AR11" i="17"/>
  <c r="AS11" i="17"/>
  <c r="AT11" i="17"/>
  <c r="AU11" i="17"/>
  <c r="AV11" i="17"/>
  <c r="AW11" i="17"/>
  <c r="AX11" i="17"/>
  <c r="AY11" i="17"/>
  <c r="AZ11" i="17"/>
  <c r="BA11" i="17"/>
  <c r="BB11" i="17"/>
  <c r="BC11" i="17"/>
  <c r="C12" i="17"/>
  <c r="D12" i="17"/>
  <c r="E12" i="17"/>
  <c r="F12" i="17"/>
  <c r="G12" i="17"/>
  <c r="H12" i="17"/>
  <c r="I12" i="17"/>
  <c r="J12" i="17"/>
  <c r="K12" i="17"/>
  <c r="L12" i="17"/>
  <c r="M12" i="17"/>
  <c r="N12" i="17"/>
  <c r="O12" i="17"/>
  <c r="P12" i="17"/>
  <c r="Q12" i="17"/>
  <c r="R12" i="17"/>
  <c r="S12" i="17"/>
  <c r="T12" i="17"/>
  <c r="U12" i="17"/>
  <c r="V12" i="17"/>
  <c r="W12" i="17"/>
  <c r="X12" i="17"/>
  <c r="Y12" i="17"/>
  <c r="Z12" i="17"/>
  <c r="AA12" i="17"/>
  <c r="AB12" i="17"/>
  <c r="AD12" i="17"/>
  <c r="AE12" i="17"/>
  <c r="AF12" i="17"/>
  <c r="AG12" i="17"/>
  <c r="AH12" i="17"/>
  <c r="AI12" i="17"/>
  <c r="AJ12" i="17"/>
  <c r="AK12" i="17"/>
  <c r="AL12" i="17"/>
  <c r="AM12" i="17"/>
  <c r="AN12" i="17"/>
  <c r="AO12" i="17"/>
  <c r="AP12" i="17"/>
  <c r="AQ12" i="17"/>
  <c r="AR12" i="17"/>
  <c r="AS12" i="17"/>
  <c r="AT12" i="17"/>
  <c r="AU12" i="17"/>
  <c r="AV12" i="17"/>
  <c r="AW12" i="17"/>
  <c r="AX12" i="17"/>
  <c r="AY12" i="17"/>
  <c r="AZ12" i="17"/>
  <c r="BA12" i="17"/>
  <c r="BB12" i="17"/>
  <c r="BC12" i="17"/>
  <c r="C13" i="17"/>
  <c r="D13" i="17"/>
  <c r="E13" i="17"/>
  <c r="F13" i="17"/>
  <c r="G13" i="17"/>
  <c r="H13" i="17"/>
  <c r="I13" i="17"/>
  <c r="J13" i="17"/>
  <c r="K13" i="17"/>
  <c r="L13" i="17"/>
  <c r="M13" i="17"/>
  <c r="N13" i="17"/>
  <c r="O13" i="17"/>
  <c r="P13" i="17"/>
  <c r="Q13" i="17"/>
  <c r="R13" i="17"/>
  <c r="S13" i="17"/>
  <c r="T13" i="17"/>
  <c r="U13" i="17"/>
  <c r="V13" i="17"/>
  <c r="W13" i="17"/>
  <c r="X13" i="17"/>
  <c r="Y13" i="17"/>
  <c r="Z13" i="17"/>
  <c r="AA13" i="17"/>
  <c r="AB13" i="17"/>
  <c r="AD13" i="17"/>
  <c r="AE13" i="17"/>
  <c r="AF13" i="17"/>
  <c r="AG13" i="17"/>
  <c r="AH13" i="17"/>
  <c r="AI13" i="17"/>
  <c r="AJ13" i="17"/>
  <c r="AK13" i="17"/>
  <c r="AL13" i="17"/>
  <c r="AM13" i="17"/>
  <c r="AN13" i="17"/>
  <c r="AO13" i="17"/>
  <c r="AP13" i="17"/>
  <c r="AQ13" i="17"/>
  <c r="AR13" i="17"/>
  <c r="AS13" i="17"/>
  <c r="AT13" i="17"/>
  <c r="AU13" i="17"/>
  <c r="AV13" i="17"/>
  <c r="AW13" i="17"/>
  <c r="AX13" i="17"/>
  <c r="AY13" i="17"/>
  <c r="AZ13" i="17"/>
  <c r="BA13" i="17"/>
  <c r="BB13" i="17"/>
  <c r="BC13" i="17"/>
  <c r="G14" i="17"/>
  <c r="H14" i="17"/>
  <c r="J14" i="17"/>
  <c r="Q14" i="17"/>
  <c r="W14" i="17"/>
  <c r="X14" i="17"/>
  <c r="Z14" i="17"/>
  <c r="AH14" i="17"/>
  <c r="AN14" i="17"/>
  <c r="AO14" i="17"/>
  <c r="AQ14" i="17"/>
  <c r="AX14" i="17"/>
  <c r="C15" i="17"/>
  <c r="D15" i="17"/>
  <c r="E15" i="17"/>
  <c r="F15" i="17"/>
  <c r="G15" i="17"/>
  <c r="H15" i="17"/>
  <c r="I15" i="17"/>
  <c r="J15" i="17"/>
  <c r="K15" i="17"/>
  <c r="K55" i="17" s="1"/>
  <c r="K58" i="17" s="1"/>
  <c r="L15" i="17"/>
  <c r="M15" i="17"/>
  <c r="N15" i="17"/>
  <c r="O15" i="17"/>
  <c r="P15" i="17"/>
  <c r="Q15" i="17"/>
  <c r="R15" i="17"/>
  <c r="S15" i="17"/>
  <c r="S55" i="17" s="1"/>
  <c r="S58" i="17" s="1"/>
  <c r="T15" i="17"/>
  <c r="U15" i="17"/>
  <c r="V15" i="17"/>
  <c r="V55" i="17" s="1"/>
  <c r="V58" i="17" s="1"/>
  <c r="W15" i="17"/>
  <c r="X15" i="17"/>
  <c r="Y15" i="17"/>
  <c r="Z15" i="17"/>
  <c r="AA15" i="17"/>
  <c r="AA55" i="17" s="1"/>
  <c r="AA58" i="17" s="1"/>
  <c r="AB15" i="17"/>
  <c r="AD15" i="17"/>
  <c r="AE15" i="17"/>
  <c r="AE55" i="17" s="1"/>
  <c r="AE58" i="17" s="1"/>
  <c r="AF15" i="17"/>
  <c r="AG15" i="17"/>
  <c r="AH15" i="17"/>
  <c r="AI15" i="17"/>
  <c r="AJ15" i="17"/>
  <c r="AJ55" i="17" s="1"/>
  <c r="AJ58" i="17" s="1"/>
  <c r="AK15" i="17"/>
  <c r="AL15" i="17"/>
  <c r="AM15" i="17"/>
  <c r="AM55" i="17" s="1"/>
  <c r="AM58" i="17" s="1"/>
  <c r="AN15" i="17"/>
  <c r="AO15" i="17"/>
  <c r="AP15" i="17"/>
  <c r="AQ15" i="17"/>
  <c r="AR15" i="17"/>
  <c r="AR55" i="17" s="1"/>
  <c r="AR58" i="17" s="1"/>
  <c r="AS15" i="17"/>
  <c r="AT15" i="17"/>
  <c r="AU15" i="17"/>
  <c r="AV15" i="17"/>
  <c r="AW15" i="17"/>
  <c r="AX15" i="17"/>
  <c r="AY15" i="17"/>
  <c r="AZ15" i="17"/>
  <c r="AZ55" i="17" s="1"/>
  <c r="AZ58" i="17" s="1"/>
  <c r="BA15" i="17"/>
  <c r="BB15" i="17"/>
  <c r="BC15" i="17"/>
  <c r="C17" i="17"/>
  <c r="D17" i="17"/>
  <c r="E17" i="17"/>
  <c r="F17" i="17"/>
  <c r="G17" i="17"/>
  <c r="H17" i="17"/>
  <c r="I17" i="17"/>
  <c r="J17" i="17"/>
  <c r="K17" i="17"/>
  <c r="L17" i="17"/>
  <c r="M17" i="17"/>
  <c r="N17" i="17"/>
  <c r="O17" i="17"/>
  <c r="P17" i="17"/>
  <c r="Q17" i="17"/>
  <c r="R17" i="17"/>
  <c r="S17" i="17"/>
  <c r="T17" i="17"/>
  <c r="U17" i="17"/>
  <c r="V17" i="17"/>
  <c r="W17" i="17"/>
  <c r="X17" i="17"/>
  <c r="Y17" i="17"/>
  <c r="Z17" i="17"/>
  <c r="AA17" i="17"/>
  <c r="AB17" i="17"/>
  <c r="AD17" i="17"/>
  <c r="AE17" i="17"/>
  <c r="AF17" i="17"/>
  <c r="AG17" i="17"/>
  <c r="AH17" i="17"/>
  <c r="AI17" i="17"/>
  <c r="AJ17" i="17"/>
  <c r="AK17" i="17"/>
  <c r="AL17" i="17"/>
  <c r="AM17" i="17"/>
  <c r="AN17" i="17"/>
  <c r="AO17" i="17"/>
  <c r="AP17" i="17"/>
  <c r="AQ17" i="17"/>
  <c r="AR17" i="17"/>
  <c r="AS17" i="17"/>
  <c r="AT17" i="17"/>
  <c r="AU17" i="17"/>
  <c r="AV17" i="17"/>
  <c r="AW17" i="17"/>
  <c r="AX17" i="17"/>
  <c r="AY17" i="17"/>
  <c r="AZ17" i="17"/>
  <c r="BA17" i="17"/>
  <c r="BB17" i="17"/>
  <c r="BC17" i="17"/>
  <c r="C19" i="17"/>
  <c r="D19" i="17"/>
  <c r="E19" i="17"/>
  <c r="F19" i="17"/>
  <c r="G19" i="17"/>
  <c r="H19" i="17"/>
  <c r="I19" i="17"/>
  <c r="J19" i="17"/>
  <c r="K19" i="17"/>
  <c r="K22" i="17" s="1"/>
  <c r="L19" i="17"/>
  <c r="L22" i="17" s="1"/>
  <c r="M19" i="17"/>
  <c r="N19" i="17"/>
  <c r="N22" i="17" s="1"/>
  <c r="O19" i="17"/>
  <c r="P19" i="17"/>
  <c r="Q19" i="17"/>
  <c r="R19" i="17"/>
  <c r="S19" i="17"/>
  <c r="T19" i="17"/>
  <c r="U19" i="17"/>
  <c r="V19" i="17"/>
  <c r="W19" i="17"/>
  <c r="X19" i="17"/>
  <c r="Y19" i="17"/>
  <c r="Z19" i="17"/>
  <c r="AA19" i="17"/>
  <c r="AA22" i="17" s="1"/>
  <c r="AB19" i="17"/>
  <c r="AB22" i="17" s="1"/>
  <c r="AD19" i="17"/>
  <c r="AE19" i="17"/>
  <c r="AE22" i="17" s="1"/>
  <c r="AF19" i="17"/>
  <c r="AG19" i="17"/>
  <c r="AH19" i="17"/>
  <c r="AI19" i="17"/>
  <c r="AJ19" i="17"/>
  <c r="AK19" i="17"/>
  <c r="AL19" i="17"/>
  <c r="AM19" i="17"/>
  <c r="AN19" i="17"/>
  <c r="AO19" i="17"/>
  <c r="AP19" i="17"/>
  <c r="AQ19" i="17"/>
  <c r="AR19" i="17"/>
  <c r="AR22" i="17" s="1"/>
  <c r="AS19" i="17"/>
  <c r="AS22" i="17" s="1"/>
  <c r="AT19" i="17"/>
  <c r="AU19" i="17"/>
  <c r="AU22" i="17" s="1"/>
  <c r="AV19" i="17"/>
  <c r="AW19" i="17"/>
  <c r="AX19" i="17"/>
  <c r="AY19" i="17"/>
  <c r="AZ19" i="17"/>
  <c r="BA19" i="17"/>
  <c r="BB19" i="17"/>
  <c r="BC19" i="17"/>
  <c r="C21" i="17"/>
  <c r="D21" i="17"/>
  <c r="E21" i="17"/>
  <c r="E22" i="17" s="1"/>
  <c r="F21" i="17"/>
  <c r="G21" i="17"/>
  <c r="G22" i="17" s="1"/>
  <c r="H21" i="17"/>
  <c r="H22" i="17" s="1"/>
  <c r="I21" i="17"/>
  <c r="J21" i="17"/>
  <c r="J22" i="17" s="1"/>
  <c r="K21" i="17"/>
  <c r="L21" i="17"/>
  <c r="M21" i="17"/>
  <c r="N21" i="17"/>
  <c r="O21" i="17"/>
  <c r="O22" i="17" s="1"/>
  <c r="P21" i="17"/>
  <c r="P22" i="17" s="1"/>
  <c r="Q21" i="17"/>
  <c r="R21" i="17"/>
  <c r="R22" i="17" s="1"/>
  <c r="S21" i="17"/>
  <c r="T21" i="17"/>
  <c r="U21" i="17"/>
  <c r="U22" i="17" s="1"/>
  <c r="V21" i="17"/>
  <c r="W21" i="17"/>
  <c r="W22" i="17" s="1"/>
  <c r="X21" i="17"/>
  <c r="X22" i="17" s="1"/>
  <c r="Y21" i="17"/>
  <c r="Z21" i="17"/>
  <c r="Z22" i="17" s="1"/>
  <c r="AA21" i="17"/>
  <c r="AB21" i="17"/>
  <c r="AD21" i="17"/>
  <c r="AE21" i="17"/>
  <c r="AF21" i="17"/>
  <c r="AF22" i="17" s="1"/>
  <c r="AG21" i="17"/>
  <c r="AG22" i="17" s="1"/>
  <c r="AH21" i="17"/>
  <c r="AI21" i="17"/>
  <c r="AI22" i="17" s="1"/>
  <c r="AJ21" i="17"/>
  <c r="AK21" i="17"/>
  <c r="AL21" i="17"/>
  <c r="AL22" i="17" s="1"/>
  <c r="AM21" i="17"/>
  <c r="AN21" i="17"/>
  <c r="AN22" i="17" s="1"/>
  <c r="AO21" i="17"/>
  <c r="AO22" i="17" s="1"/>
  <c r="AP21" i="17"/>
  <c r="AQ21" i="17"/>
  <c r="AQ22" i="17" s="1"/>
  <c r="AR21" i="17"/>
  <c r="AS21" i="17"/>
  <c r="AT21" i="17"/>
  <c r="AU21" i="17"/>
  <c r="AV21" i="17"/>
  <c r="AV22" i="17" s="1"/>
  <c r="AW21" i="17"/>
  <c r="AW22" i="17" s="1"/>
  <c r="AX21" i="17"/>
  <c r="AY21" i="17"/>
  <c r="AY22" i="17" s="1"/>
  <c r="AZ21" i="17"/>
  <c r="BA21" i="17"/>
  <c r="BB21" i="17"/>
  <c r="BB22" i="17" s="1"/>
  <c r="BC21" i="17"/>
  <c r="C22" i="17"/>
  <c r="D22" i="17"/>
  <c r="F22" i="17"/>
  <c r="M22" i="17"/>
  <c r="S22" i="17"/>
  <c r="T22" i="17"/>
  <c r="V22" i="17"/>
  <c r="AD22" i="17"/>
  <c r="AJ22" i="17"/>
  <c r="AK22" i="17"/>
  <c r="AM22" i="17"/>
  <c r="AT22" i="17"/>
  <c r="AZ22" i="17"/>
  <c r="BA22" i="17"/>
  <c r="BC22" i="17"/>
  <c r="C23" i="17"/>
  <c r="D23" i="17"/>
  <c r="E23" i="17"/>
  <c r="F23" i="17"/>
  <c r="G23" i="17"/>
  <c r="H23" i="17"/>
  <c r="I23" i="17"/>
  <c r="J23" i="17"/>
  <c r="K23" i="17"/>
  <c r="L23" i="17"/>
  <c r="M23" i="17"/>
  <c r="N23" i="17"/>
  <c r="O23" i="17"/>
  <c r="P23" i="17"/>
  <c r="Q23" i="17"/>
  <c r="R23" i="17"/>
  <c r="S23" i="17"/>
  <c r="T23" i="17"/>
  <c r="U23" i="17"/>
  <c r="V23" i="17"/>
  <c r="W23" i="17"/>
  <c r="W28" i="17" s="1"/>
  <c r="X23" i="17"/>
  <c r="Y23" i="17"/>
  <c r="Z23" i="17"/>
  <c r="AA23" i="17"/>
  <c r="AB23" i="17"/>
  <c r="AD23" i="17"/>
  <c r="AE23" i="17"/>
  <c r="AF23" i="17"/>
  <c r="AG23" i="17"/>
  <c r="AH23" i="17"/>
  <c r="AI23" i="17"/>
  <c r="AJ23" i="17"/>
  <c r="AK23" i="17"/>
  <c r="AL23" i="17"/>
  <c r="AM23" i="17"/>
  <c r="AN23" i="17"/>
  <c r="AO23" i="17"/>
  <c r="AP23" i="17"/>
  <c r="AQ23" i="17"/>
  <c r="AR23" i="17"/>
  <c r="AS23" i="17"/>
  <c r="AT23" i="17"/>
  <c r="AU23" i="17"/>
  <c r="AV23" i="17"/>
  <c r="AW23" i="17"/>
  <c r="AX23" i="17"/>
  <c r="AY23" i="17"/>
  <c r="AZ23" i="17"/>
  <c r="BA23" i="17"/>
  <c r="BB23" i="17"/>
  <c r="BC23" i="17"/>
  <c r="C26" i="17"/>
  <c r="D26" i="17"/>
  <c r="E26" i="17"/>
  <c r="F26" i="17"/>
  <c r="G26" i="17"/>
  <c r="H26" i="17"/>
  <c r="I26" i="17"/>
  <c r="J26" i="17"/>
  <c r="K26" i="17"/>
  <c r="K28" i="17" s="1"/>
  <c r="L26" i="17"/>
  <c r="L28" i="17" s="1"/>
  <c r="M26" i="17"/>
  <c r="N26" i="17"/>
  <c r="N28" i="17" s="1"/>
  <c r="O26" i="17"/>
  <c r="P26" i="17"/>
  <c r="Q26" i="17"/>
  <c r="R26" i="17"/>
  <c r="S26" i="17"/>
  <c r="T26" i="17"/>
  <c r="U26" i="17"/>
  <c r="V26" i="17"/>
  <c r="W26" i="17"/>
  <c r="X26" i="17"/>
  <c r="Y26" i="17"/>
  <c r="Z26" i="17"/>
  <c r="AA26" i="17"/>
  <c r="AA28" i="17" s="1"/>
  <c r="AB26" i="17"/>
  <c r="AB28" i="17" s="1"/>
  <c r="AD26" i="17"/>
  <c r="AE26" i="17"/>
  <c r="AE28" i="17" s="1"/>
  <c r="AF26" i="17"/>
  <c r="AG26" i="17"/>
  <c r="AH26" i="17"/>
  <c r="AI26" i="17"/>
  <c r="AJ26" i="17"/>
  <c r="AK26" i="17"/>
  <c r="AL26" i="17"/>
  <c r="AM26" i="17"/>
  <c r="AN26" i="17"/>
  <c r="AO26" i="17"/>
  <c r="AP26" i="17"/>
  <c r="AQ26" i="17"/>
  <c r="AR26" i="17"/>
  <c r="AR28" i="17" s="1"/>
  <c r="AS26" i="17"/>
  <c r="AS28" i="17" s="1"/>
  <c r="AT26" i="17"/>
  <c r="AU26" i="17"/>
  <c r="AU28" i="17" s="1"/>
  <c r="AV26" i="17"/>
  <c r="AW26" i="17"/>
  <c r="AX26" i="17"/>
  <c r="AY26" i="17"/>
  <c r="AZ26" i="17"/>
  <c r="BA26" i="17"/>
  <c r="BB26" i="17"/>
  <c r="BC26" i="17"/>
  <c r="C27" i="17"/>
  <c r="D27" i="17"/>
  <c r="E27" i="17"/>
  <c r="F27" i="17"/>
  <c r="G27" i="17"/>
  <c r="H27" i="17"/>
  <c r="I27" i="17"/>
  <c r="J27" i="17"/>
  <c r="K27" i="17"/>
  <c r="L27" i="17"/>
  <c r="M27" i="17"/>
  <c r="N27" i="17"/>
  <c r="O27" i="17"/>
  <c r="P27" i="17"/>
  <c r="Q27" i="17"/>
  <c r="R27" i="17"/>
  <c r="S27" i="17"/>
  <c r="T27" i="17"/>
  <c r="U27" i="17"/>
  <c r="V27" i="17"/>
  <c r="W27" i="17"/>
  <c r="X27" i="17"/>
  <c r="Y27" i="17"/>
  <c r="Z27" i="17"/>
  <c r="AA27" i="17"/>
  <c r="AB27" i="17"/>
  <c r="AD27" i="17"/>
  <c r="AE27" i="17"/>
  <c r="AF27" i="17"/>
  <c r="AG27" i="17"/>
  <c r="AH27" i="17"/>
  <c r="AI27" i="17"/>
  <c r="AJ27" i="17"/>
  <c r="AK27" i="17"/>
  <c r="AL27" i="17"/>
  <c r="AM27" i="17"/>
  <c r="AN27" i="17"/>
  <c r="AO27" i="17"/>
  <c r="AP27" i="17"/>
  <c r="AQ27" i="17"/>
  <c r="AR27" i="17"/>
  <c r="AS27" i="17"/>
  <c r="AT27" i="17"/>
  <c r="AU27" i="17"/>
  <c r="AV27" i="17"/>
  <c r="AW27" i="17"/>
  <c r="AX27" i="17"/>
  <c r="AY27" i="17"/>
  <c r="AZ27" i="17"/>
  <c r="BA27" i="17"/>
  <c r="BB27" i="17"/>
  <c r="BC27" i="17"/>
  <c r="C28" i="17"/>
  <c r="D28" i="17"/>
  <c r="E28" i="17"/>
  <c r="F28" i="17"/>
  <c r="M28" i="17"/>
  <c r="S28" i="17"/>
  <c r="T28" i="17"/>
  <c r="U28" i="17"/>
  <c r="V28" i="17"/>
  <c r="AD28" i="17"/>
  <c r="AJ28" i="17"/>
  <c r="AK28" i="17"/>
  <c r="AL28" i="17"/>
  <c r="AM28" i="17"/>
  <c r="AT28" i="17"/>
  <c r="AZ28" i="17"/>
  <c r="BA28" i="17"/>
  <c r="BB28" i="17"/>
  <c r="BC28" i="17"/>
  <c r="C30" i="17"/>
  <c r="D30" i="17"/>
  <c r="E30" i="17"/>
  <c r="F30" i="17"/>
  <c r="G30" i="17"/>
  <c r="G48" i="17" s="1"/>
  <c r="H30" i="17"/>
  <c r="I30" i="17"/>
  <c r="J30" i="17"/>
  <c r="J48" i="17" s="1"/>
  <c r="K30" i="17"/>
  <c r="L30" i="17"/>
  <c r="M30" i="17"/>
  <c r="N30" i="17"/>
  <c r="O30" i="17"/>
  <c r="P30" i="17"/>
  <c r="Q30" i="17"/>
  <c r="R30" i="17"/>
  <c r="S30" i="17"/>
  <c r="T30" i="17"/>
  <c r="U30" i="17"/>
  <c r="V30" i="17"/>
  <c r="W30" i="17"/>
  <c r="W48" i="17" s="1"/>
  <c r="X30" i="17"/>
  <c r="Y30" i="17"/>
  <c r="Z30" i="17"/>
  <c r="Z48" i="17" s="1"/>
  <c r="AA30" i="17"/>
  <c r="AB30" i="17"/>
  <c r="AD30" i="17"/>
  <c r="AE30" i="17"/>
  <c r="AF30" i="17"/>
  <c r="AG30" i="17"/>
  <c r="AH30" i="17"/>
  <c r="AI30" i="17"/>
  <c r="AJ30" i="17"/>
  <c r="AK30" i="17"/>
  <c r="AL30" i="17"/>
  <c r="AM30" i="17"/>
  <c r="AN30" i="17"/>
  <c r="AN48" i="17" s="1"/>
  <c r="AO30" i="17"/>
  <c r="AP30" i="17"/>
  <c r="AQ30" i="17"/>
  <c r="AQ48" i="17" s="1"/>
  <c r="AR30" i="17"/>
  <c r="AS30" i="17"/>
  <c r="AT30" i="17"/>
  <c r="AU30" i="17"/>
  <c r="AV30" i="17"/>
  <c r="AW30" i="17"/>
  <c r="AX30" i="17"/>
  <c r="AY30" i="17"/>
  <c r="AZ30" i="17"/>
  <c r="BA30" i="17"/>
  <c r="BB30" i="17"/>
  <c r="BC30" i="17"/>
  <c r="C31" i="17"/>
  <c r="D31" i="17"/>
  <c r="E31" i="17"/>
  <c r="F31" i="17"/>
  <c r="G31" i="17"/>
  <c r="H31" i="17"/>
  <c r="I31" i="17"/>
  <c r="J31" i="17"/>
  <c r="K31" i="17"/>
  <c r="L31" i="17"/>
  <c r="M31" i="17"/>
  <c r="N31" i="17"/>
  <c r="O31" i="17"/>
  <c r="P31" i="17"/>
  <c r="Q31" i="17"/>
  <c r="R31" i="17"/>
  <c r="S31" i="17"/>
  <c r="T31" i="17"/>
  <c r="U31" i="17"/>
  <c r="V31" i="17"/>
  <c r="W31" i="17"/>
  <c r="X31" i="17"/>
  <c r="Y31" i="17"/>
  <c r="Z31" i="17"/>
  <c r="AA31" i="17"/>
  <c r="AB31" i="17"/>
  <c r="AD31" i="17"/>
  <c r="AE31" i="17"/>
  <c r="AF31" i="17"/>
  <c r="AG31" i="17"/>
  <c r="AH31" i="17"/>
  <c r="AI31" i="17"/>
  <c r="AJ31" i="17"/>
  <c r="AK31" i="17"/>
  <c r="AL31" i="17"/>
  <c r="AM31" i="17"/>
  <c r="AN31" i="17"/>
  <c r="AO31" i="17"/>
  <c r="AP31" i="17"/>
  <c r="AQ31" i="17"/>
  <c r="AR31" i="17"/>
  <c r="AS31" i="17"/>
  <c r="AT31" i="17"/>
  <c r="AU31" i="17"/>
  <c r="AV31" i="17"/>
  <c r="AW31" i="17"/>
  <c r="AX31" i="17"/>
  <c r="AY31" i="17"/>
  <c r="AZ31" i="17"/>
  <c r="BA31" i="17"/>
  <c r="BB31" i="17"/>
  <c r="BC31" i="17"/>
  <c r="C32" i="17"/>
  <c r="D32" i="17"/>
  <c r="E32" i="17"/>
  <c r="F32" i="17"/>
  <c r="G32" i="17"/>
  <c r="H32" i="17"/>
  <c r="I32" i="17"/>
  <c r="J32" i="17"/>
  <c r="K32" i="17"/>
  <c r="L32" i="17"/>
  <c r="M32" i="17"/>
  <c r="N32" i="17"/>
  <c r="O32" i="17"/>
  <c r="P32" i="17"/>
  <c r="Q32" i="17"/>
  <c r="R32" i="17"/>
  <c r="S32" i="17"/>
  <c r="T32" i="17"/>
  <c r="U32" i="17"/>
  <c r="V32" i="17"/>
  <c r="W32" i="17"/>
  <c r="X32" i="17"/>
  <c r="Y32" i="17"/>
  <c r="Z32" i="17"/>
  <c r="AA32" i="17"/>
  <c r="AB32" i="17"/>
  <c r="AD32" i="17"/>
  <c r="AE32" i="17"/>
  <c r="AF32" i="17"/>
  <c r="AG32" i="17"/>
  <c r="AH32" i="17"/>
  <c r="AI32" i="17"/>
  <c r="AJ32" i="17"/>
  <c r="AK32" i="17"/>
  <c r="AL32" i="17"/>
  <c r="AM32" i="17"/>
  <c r="AN32" i="17"/>
  <c r="AO32" i="17"/>
  <c r="AP32" i="17"/>
  <c r="AQ32" i="17"/>
  <c r="AR32" i="17"/>
  <c r="AS32" i="17"/>
  <c r="AT32" i="17"/>
  <c r="AU32" i="17"/>
  <c r="AV32" i="17"/>
  <c r="AW32" i="17"/>
  <c r="AX32" i="17"/>
  <c r="AY32" i="17"/>
  <c r="AZ32" i="17"/>
  <c r="BA32" i="17"/>
  <c r="BB32" i="17"/>
  <c r="BC32" i="17"/>
  <c r="C33" i="17"/>
  <c r="D33" i="17"/>
  <c r="E33" i="17"/>
  <c r="F33" i="17"/>
  <c r="G33" i="17"/>
  <c r="H33" i="17"/>
  <c r="I33" i="17"/>
  <c r="J33" i="17"/>
  <c r="K33" i="17"/>
  <c r="L33" i="17"/>
  <c r="M33" i="17"/>
  <c r="N33" i="17"/>
  <c r="O33" i="17"/>
  <c r="P33" i="17"/>
  <c r="Q33" i="17"/>
  <c r="R33" i="17"/>
  <c r="S33" i="17"/>
  <c r="T33" i="17"/>
  <c r="U33" i="17"/>
  <c r="V33" i="17"/>
  <c r="W33" i="17"/>
  <c r="X33" i="17"/>
  <c r="Y33" i="17"/>
  <c r="Z33" i="17"/>
  <c r="AA33" i="17"/>
  <c r="AB33" i="17"/>
  <c r="AD33" i="17"/>
  <c r="AE33" i="17"/>
  <c r="AF33" i="17"/>
  <c r="AG33" i="17"/>
  <c r="AH33" i="17"/>
  <c r="AI33" i="17"/>
  <c r="AJ33" i="17"/>
  <c r="AK33" i="17"/>
  <c r="AL33" i="17"/>
  <c r="AM33" i="17"/>
  <c r="AN33" i="17"/>
  <c r="AO33" i="17"/>
  <c r="AP33" i="17"/>
  <c r="AQ33" i="17"/>
  <c r="AR33" i="17"/>
  <c r="AS33" i="17"/>
  <c r="AT33" i="17"/>
  <c r="AU33" i="17"/>
  <c r="AV33" i="17"/>
  <c r="AW33" i="17"/>
  <c r="AX33" i="17"/>
  <c r="AY33" i="17"/>
  <c r="AZ33" i="17"/>
  <c r="BA33" i="17"/>
  <c r="BB33" i="17"/>
  <c r="BC33" i="17"/>
  <c r="C34" i="17"/>
  <c r="D34" i="17"/>
  <c r="E34" i="17"/>
  <c r="F34" i="17"/>
  <c r="G34" i="17"/>
  <c r="H34" i="17"/>
  <c r="H48" i="17" s="1"/>
  <c r="I34" i="17"/>
  <c r="J34" i="17"/>
  <c r="K34" i="17"/>
  <c r="L34" i="17"/>
  <c r="M34" i="17"/>
  <c r="N34" i="17"/>
  <c r="O34" i="17"/>
  <c r="P34" i="17"/>
  <c r="Q34" i="17"/>
  <c r="R34" i="17"/>
  <c r="S34" i="17"/>
  <c r="T34" i="17"/>
  <c r="U34" i="17"/>
  <c r="V34" i="17"/>
  <c r="W34" i="17"/>
  <c r="X34" i="17"/>
  <c r="X48" i="17" s="1"/>
  <c r="Y34" i="17"/>
  <c r="Z34" i="17"/>
  <c r="AA34" i="17"/>
  <c r="AB34" i="17"/>
  <c r="AD34" i="17"/>
  <c r="AE34" i="17"/>
  <c r="AF34" i="17"/>
  <c r="AG34" i="17"/>
  <c r="AH34" i="17"/>
  <c r="AI34" i="17"/>
  <c r="AJ34" i="17"/>
  <c r="AK34" i="17"/>
  <c r="AL34" i="17"/>
  <c r="AM34" i="17"/>
  <c r="AN34" i="17"/>
  <c r="AO34" i="17"/>
  <c r="AO48" i="17" s="1"/>
  <c r="AP34" i="17"/>
  <c r="AQ34" i="17"/>
  <c r="AR34" i="17"/>
  <c r="AS34" i="17"/>
  <c r="AT34" i="17"/>
  <c r="AU34" i="17"/>
  <c r="AV34" i="17"/>
  <c r="AW34" i="17"/>
  <c r="AX34" i="17"/>
  <c r="AY34" i="17"/>
  <c r="AZ34" i="17"/>
  <c r="BA34" i="17"/>
  <c r="BB34" i="17"/>
  <c r="BC34" i="17"/>
  <c r="C35" i="17"/>
  <c r="D35" i="17"/>
  <c r="E35" i="17"/>
  <c r="F35" i="17"/>
  <c r="G35" i="17"/>
  <c r="H35" i="17"/>
  <c r="I35" i="17"/>
  <c r="J35" i="17"/>
  <c r="K35" i="17"/>
  <c r="L35" i="17"/>
  <c r="M35" i="17"/>
  <c r="N35" i="17"/>
  <c r="O35" i="17"/>
  <c r="P35" i="17"/>
  <c r="Q35" i="17"/>
  <c r="R35" i="17"/>
  <c r="S35" i="17"/>
  <c r="T35" i="17"/>
  <c r="U35" i="17"/>
  <c r="V35" i="17"/>
  <c r="W35" i="17"/>
  <c r="X35" i="17"/>
  <c r="Y35" i="17"/>
  <c r="Z35" i="17"/>
  <c r="AA35" i="17"/>
  <c r="AB35" i="17"/>
  <c r="AD35" i="17"/>
  <c r="AE35" i="17"/>
  <c r="AF35" i="17"/>
  <c r="AG35" i="17"/>
  <c r="AH35" i="17"/>
  <c r="AI35" i="17"/>
  <c r="AJ35" i="17"/>
  <c r="AK35" i="17"/>
  <c r="AL35" i="17"/>
  <c r="AM35" i="17"/>
  <c r="AN35" i="17"/>
  <c r="AO35" i="17"/>
  <c r="AP35" i="17"/>
  <c r="AQ35" i="17"/>
  <c r="AR35" i="17"/>
  <c r="AS35" i="17"/>
  <c r="AT35" i="17"/>
  <c r="AU35" i="17"/>
  <c r="AV35" i="17"/>
  <c r="AW35" i="17"/>
  <c r="AX35" i="17"/>
  <c r="AY35" i="17"/>
  <c r="AZ35" i="17"/>
  <c r="BA35" i="17"/>
  <c r="BB35" i="17"/>
  <c r="BC35" i="17"/>
  <c r="C36" i="17"/>
  <c r="D36" i="17"/>
  <c r="E36" i="17"/>
  <c r="F36" i="17"/>
  <c r="G36" i="17"/>
  <c r="H36" i="17"/>
  <c r="I36" i="17"/>
  <c r="J36" i="17"/>
  <c r="K36" i="17"/>
  <c r="L36" i="17"/>
  <c r="M36" i="17"/>
  <c r="N36" i="17"/>
  <c r="O36" i="17"/>
  <c r="P36" i="17"/>
  <c r="Q36" i="17"/>
  <c r="R36" i="17"/>
  <c r="S36" i="17"/>
  <c r="T36" i="17"/>
  <c r="U36" i="17"/>
  <c r="V36" i="17"/>
  <c r="W36" i="17"/>
  <c r="X36" i="17"/>
  <c r="Y36" i="17"/>
  <c r="Z36" i="17"/>
  <c r="AA36" i="17"/>
  <c r="AB36" i="17"/>
  <c r="AD36" i="17"/>
  <c r="AE36" i="17"/>
  <c r="AF36" i="17"/>
  <c r="AG36" i="17"/>
  <c r="AH36" i="17"/>
  <c r="AI36" i="17"/>
  <c r="AJ36" i="17"/>
  <c r="AK36" i="17"/>
  <c r="AL36" i="17"/>
  <c r="AM36" i="17"/>
  <c r="AN36" i="17"/>
  <c r="AO36" i="17"/>
  <c r="AP36" i="17"/>
  <c r="AQ36" i="17"/>
  <c r="AR36" i="17"/>
  <c r="AS36" i="17"/>
  <c r="AT36" i="17"/>
  <c r="AU36" i="17"/>
  <c r="AV36" i="17"/>
  <c r="AW36" i="17"/>
  <c r="AX36" i="17"/>
  <c r="AY36" i="17"/>
  <c r="AZ36" i="17"/>
  <c r="BA36" i="17"/>
  <c r="BB36" i="17"/>
  <c r="BC36" i="17"/>
  <c r="C37" i="17"/>
  <c r="D37" i="17"/>
  <c r="E37" i="17"/>
  <c r="F37" i="17"/>
  <c r="G37" i="17"/>
  <c r="H37" i="17"/>
  <c r="I37" i="17"/>
  <c r="J37" i="17"/>
  <c r="K37" i="17"/>
  <c r="L37" i="17"/>
  <c r="M37" i="17"/>
  <c r="N37" i="17"/>
  <c r="O37" i="17"/>
  <c r="P37" i="17"/>
  <c r="Q37" i="17"/>
  <c r="R37" i="17"/>
  <c r="S37" i="17"/>
  <c r="T37" i="17"/>
  <c r="U37" i="17"/>
  <c r="V37" i="17"/>
  <c r="W37" i="17"/>
  <c r="X37" i="17"/>
  <c r="Y37" i="17"/>
  <c r="Z37" i="17"/>
  <c r="AA37" i="17"/>
  <c r="AB37" i="17"/>
  <c r="AD37" i="17"/>
  <c r="AE37" i="17"/>
  <c r="AF37" i="17"/>
  <c r="AG37" i="17"/>
  <c r="AH37" i="17"/>
  <c r="AI37" i="17"/>
  <c r="AJ37" i="17"/>
  <c r="AK37" i="17"/>
  <c r="AL37" i="17"/>
  <c r="AM37" i="17"/>
  <c r="AN37" i="17"/>
  <c r="AO37" i="17"/>
  <c r="AP37" i="17"/>
  <c r="AQ37" i="17"/>
  <c r="AR37" i="17"/>
  <c r="AS37" i="17"/>
  <c r="AT37" i="17"/>
  <c r="AU37" i="17"/>
  <c r="AV37" i="17"/>
  <c r="AW37" i="17"/>
  <c r="AX37" i="17"/>
  <c r="AY37" i="17"/>
  <c r="AZ37" i="17"/>
  <c r="BA37" i="17"/>
  <c r="BB37" i="17"/>
  <c r="BC37" i="17"/>
  <c r="C38" i="17"/>
  <c r="D38" i="17"/>
  <c r="E38" i="17"/>
  <c r="F38" i="17"/>
  <c r="G38" i="17"/>
  <c r="H38" i="17"/>
  <c r="I38" i="17"/>
  <c r="J38" i="17"/>
  <c r="K38" i="17"/>
  <c r="L38" i="17"/>
  <c r="M38" i="17"/>
  <c r="N38" i="17"/>
  <c r="O38" i="17"/>
  <c r="P38" i="17"/>
  <c r="Q38" i="17"/>
  <c r="R38" i="17"/>
  <c r="S38" i="17"/>
  <c r="T38" i="17"/>
  <c r="U38" i="17"/>
  <c r="V38" i="17"/>
  <c r="W38" i="17"/>
  <c r="X38" i="17"/>
  <c r="Y38" i="17"/>
  <c r="Z38" i="17"/>
  <c r="AA38" i="17"/>
  <c r="AB38" i="17"/>
  <c r="AD38" i="17"/>
  <c r="AE38" i="17"/>
  <c r="AF38" i="17"/>
  <c r="AG38" i="17"/>
  <c r="AH38" i="17"/>
  <c r="AI38" i="17"/>
  <c r="AJ38" i="17"/>
  <c r="AK38" i="17"/>
  <c r="AL38" i="17"/>
  <c r="AM38" i="17"/>
  <c r="AN38" i="17"/>
  <c r="AO38" i="17"/>
  <c r="AP38" i="17"/>
  <c r="AQ38" i="17"/>
  <c r="AR38" i="17"/>
  <c r="AS38" i="17"/>
  <c r="AT38" i="17"/>
  <c r="AU38" i="17"/>
  <c r="AV38" i="17"/>
  <c r="AW38" i="17"/>
  <c r="AX38" i="17"/>
  <c r="AY38" i="17"/>
  <c r="AZ38" i="17"/>
  <c r="BA38" i="17"/>
  <c r="BB38" i="17"/>
  <c r="BC38" i="17"/>
  <c r="C39" i="17"/>
  <c r="D39" i="17"/>
  <c r="E39" i="17"/>
  <c r="F39" i="17"/>
  <c r="G39" i="17"/>
  <c r="H39" i="17"/>
  <c r="I39" i="17"/>
  <c r="J39" i="17"/>
  <c r="K39" i="17"/>
  <c r="L39" i="17"/>
  <c r="M39" i="17"/>
  <c r="N39" i="17"/>
  <c r="O39" i="17"/>
  <c r="P39" i="17"/>
  <c r="Q39" i="17"/>
  <c r="R39" i="17"/>
  <c r="S39" i="17"/>
  <c r="T39" i="17"/>
  <c r="U39" i="17"/>
  <c r="V39" i="17"/>
  <c r="W39" i="17"/>
  <c r="X39" i="17"/>
  <c r="Y39" i="17"/>
  <c r="Z39" i="17"/>
  <c r="AA39" i="17"/>
  <c r="AB39" i="17"/>
  <c r="AD39" i="17"/>
  <c r="AE39" i="17"/>
  <c r="AF39" i="17"/>
  <c r="AG39" i="17"/>
  <c r="AH39" i="17"/>
  <c r="AI39" i="17"/>
  <c r="AJ39" i="17"/>
  <c r="AK39" i="17"/>
  <c r="AL39" i="17"/>
  <c r="AM39" i="17"/>
  <c r="AN39" i="17"/>
  <c r="AO39" i="17"/>
  <c r="AP39" i="17"/>
  <c r="AQ39" i="17"/>
  <c r="AR39" i="17"/>
  <c r="AS39" i="17"/>
  <c r="AT39" i="17"/>
  <c r="AU39" i="17"/>
  <c r="AV39" i="17"/>
  <c r="AW39" i="17"/>
  <c r="AX39" i="17"/>
  <c r="AY39" i="17"/>
  <c r="AZ39" i="17"/>
  <c r="BA39" i="17"/>
  <c r="BB39" i="17"/>
  <c r="BC39" i="17"/>
  <c r="C40" i="17"/>
  <c r="D40" i="17"/>
  <c r="E40" i="17"/>
  <c r="F40" i="17"/>
  <c r="G40" i="17"/>
  <c r="H40" i="17"/>
  <c r="I40" i="17"/>
  <c r="J40" i="17"/>
  <c r="K40" i="17"/>
  <c r="L40" i="17"/>
  <c r="M40" i="17"/>
  <c r="N40" i="17"/>
  <c r="O40" i="17"/>
  <c r="P40" i="17"/>
  <c r="Q40" i="17"/>
  <c r="R40" i="17"/>
  <c r="S40" i="17"/>
  <c r="T40" i="17"/>
  <c r="U40" i="17"/>
  <c r="V40" i="17"/>
  <c r="W40" i="17"/>
  <c r="X40" i="17"/>
  <c r="Y40" i="17"/>
  <c r="Z40" i="17"/>
  <c r="AA40" i="17"/>
  <c r="AB40" i="17"/>
  <c r="AD40" i="17"/>
  <c r="AE40" i="17"/>
  <c r="AF40" i="17"/>
  <c r="AG40" i="17"/>
  <c r="AH40" i="17"/>
  <c r="AI40" i="17"/>
  <c r="AJ40" i="17"/>
  <c r="AK40" i="17"/>
  <c r="AL40" i="17"/>
  <c r="AM40" i="17"/>
  <c r="AN40" i="17"/>
  <c r="AO40" i="17"/>
  <c r="AP40" i="17"/>
  <c r="AQ40" i="17"/>
  <c r="AR40" i="17"/>
  <c r="AS40" i="17"/>
  <c r="AT40" i="17"/>
  <c r="AU40" i="17"/>
  <c r="AV40" i="17"/>
  <c r="AW40" i="17"/>
  <c r="AX40" i="17"/>
  <c r="AY40" i="17"/>
  <c r="AZ40" i="17"/>
  <c r="BA40" i="17"/>
  <c r="BB40" i="17"/>
  <c r="BC40" i="17"/>
  <c r="C41" i="17"/>
  <c r="D41" i="17"/>
  <c r="E41" i="17"/>
  <c r="F41" i="17"/>
  <c r="G41" i="17"/>
  <c r="H41" i="17"/>
  <c r="I41" i="17"/>
  <c r="J41" i="17"/>
  <c r="K41" i="17"/>
  <c r="L41" i="17"/>
  <c r="M41" i="17"/>
  <c r="N41" i="17"/>
  <c r="O41" i="17"/>
  <c r="P41" i="17"/>
  <c r="Q41" i="17"/>
  <c r="R41" i="17"/>
  <c r="S41" i="17"/>
  <c r="T41" i="17"/>
  <c r="U41" i="17"/>
  <c r="V41" i="17"/>
  <c r="W41" i="17"/>
  <c r="X41" i="17"/>
  <c r="Y41" i="17"/>
  <c r="Z41" i="17"/>
  <c r="AA41" i="17"/>
  <c r="AB41" i="17"/>
  <c r="AD41" i="17"/>
  <c r="AE41" i="17"/>
  <c r="AF41" i="17"/>
  <c r="AG41" i="17"/>
  <c r="AH41" i="17"/>
  <c r="AI41" i="17"/>
  <c r="AJ41" i="17"/>
  <c r="AK41" i="17"/>
  <c r="AL41" i="17"/>
  <c r="AM41" i="17"/>
  <c r="AN41" i="17"/>
  <c r="AO41" i="17"/>
  <c r="AP41" i="17"/>
  <c r="AQ41" i="17"/>
  <c r="AR41" i="17"/>
  <c r="AS41" i="17"/>
  <c r="AT41" i="17"/>
  <c r="AU41" i="17"/>
  <c r="AV41" i="17"/>
  <c r="AW41" i="17"/>
  <c r="AX41" i="17"/>
  <c r="AY41" i="17"/>
  <c r="AZ41" i="17"/>
  <c r="BA41" i="17"/>
  <c r="BB41" i="17"/>
  <c r="BC41" i="17"/>
  <c r="C42" i="17"/>
  <c r="D42" i="17"/>
  <c r="E42" i="17"/>
  <c r="F42" i="17"/>
  <c r="G42" i="17"/>
  <c r="H42" i="17"/>
  <c r="I42" i="17"/>
  <c r="I48" i="17" s="1"/>
  <c r="J42" i="17"/>
  <c r="K42" i="17"/>
  <c r="L42" i="17"/>
  <c r="M42" i="17"/>
  <c r="N42" i="17"/>
  <c r="O42" i="17"/>
  <c r="P42" i="17"/>
  <c r="Q42" i="17"/>
  <c r="R42" i="17"/>
  <c r="S42" i="17"/>
  <c r="T42" i="17"/>
  <c r="U42" i="17"/>
  <c r="V42" i="17"/>
  <c r="W42" i="17"/>
  <c r="X42" i="17"/>
  <c r="Y42" i="17"/>
  <c r="Y48" i="17" s="1"/>
  <c r="Z42" i="17"/>
  <c r="AA42" i="17"/>
  <c r="AB42" i="17"/>
  <c r="AD42" i="17"/>
  <c r="AE42" i="17"/>
  <c r="AF42" i="17"/>
  <c r="AG42" i="17"/>
  <c r="AH42" i="17"/>
  <c r="AI42" i="17"/>
  <c r="AJ42" i="17"/>
  <c r="AK42" i="17"/>
  <c r="AL42" i="17"/>
  <c r="AM42" i="17"/>
  <c r="AN42" i="17"/>
  <c r="AO42" i="17"/>
  <c r="AP42" i="17"/>
  <c r="AP48" i="17" s="1"/>
  <c r="AQ42" i="17"/>
  <c r="AR42" i="17"/>
  <c r="AS42" i="17"/>
  <c r="AT42" i="17"/>
  <c r="AU42" i="17"/>
  <c r="AV42" i="17"/>
  <c r="AW42" i="17"/>
  <c r="AX42" i="17"/>
  <c r="AY42" i="17"/>
  <c r="AZ42" i="17"/>
  <c r="BA42" i="17"/>
  <c r="BB42" i="17"/>
  <c r="BC42" i="17"/>
  <c r="C43" i="17"/>
  <c r="D43" i="17"/>
  <c r="E43" i="17"/>
  <c r="F43" i="17"/>
  <c r="G43" i="17"/>
  <c r="H43" i="17"/>
  <c r="I43" i="17"/>
  <c r="J43" i="17"/>
  <c r="K43" i="17"/>
  <c r="L43" i="17"/>
  <c r="M43" i="17"/>
  <c r="N43" i="17"/>
  <c r="O43" i="17"/>
  <c r="P43" i="17"/>
  <c r="Q43" i="17"/>
  <c r="R43" i="17"/>
  <c r="S43" i="17"/>
  <c r="T43" i="17"/>
  <c r="U43" i="17"/>
  <c r="V43" i="17"/>
  <c r="W43" i="17"/>
  <c r="X43" i="17"/>
  <c r="Y43" i="17"/>
  <c r="Z43" i="17"/>
  <c r="AA43" i="17"/>
  <c r="AB43" i="17"/>
  <c r="AD43" i="17"/>
  <c r="AE43" i="17"/>
  <c r="AF43" i="17"/>
  <c r="AG43" i="17"/>
  <c r="AH43" i="17"/>
  <c r="AI43" i="17"/>
  <c r="AJ43" i="17"/>
  <c r="AK43" i="17"/>
  <c r="AL43" i="17"/>
  <c r="AM43" i="17"/>
  <c r="AN43" i="17"/>
  <c r="AO43" i="17"/>
  <c r="AP43" i="17"/>
  <c r="AQ43" i="17"/>
  <c r="AR43" i="17"/>
  <c r="AS43" i="17"/>
  <c r="AT43" i="17"/>
  <c r="AU43" i="17"/>
  <c r="AV43" i="17"/>
  <c r="AW43" i="17"/>
  <c r="AX43" i="17"/>
  <c r="AY43" i="17"/>
  <c r="AZ43" i="17"/>
  <c r="BA43" i="17"/>
  <c r="BB43" i="17"/>
  <c r="BC43" i="17"/>
  <c r="C44" i="17"/>
  <c r="D44" i="17"/>
  <c r="E44" i="17"/>
  <c r="F44" i="17"/>
  <c r="G44" i="17"/>
  <c r="H44" i="17"/>
  <c r="I44" i="17"/>
  <c r="J44" i="17"/>
  <c r="K44" i="17"/>
  <c r="L44" i="17"/>
  <c r="M44" i="17"/>
  <c r="N44" i="17"/>
  <c r="O44" i="17"/>
  <c r="P44" i="17"/>
  <c r="Q44" i="17"/>
  <c r="R44" i="17"/>
  <c r="S44" i="17"/>
  <c r="T44" i="17"/>
  <c r="U44" i="17"/>
  <c r="V44" i="17"/>
  <c r="W44" i="17"/>
  <c r="X44" i="17"/>
  <c r="Y44" i="17"/>
  <c r="Z44" i="17"/>
  <c r="AA44" i="17"/>
  <c r="AB44" i="17"/>
  <c r="AD44" i="17"/>
  <c r="AE44" i="17"/>
  <c r="AF44" i="17"/>
  <c r="AG44" i="17"/>
  <c r="AH44" i="17"/>
  <c r="AI44" i="17"/>
  <c r="AJ44" i="17"/>
  <c r="AK44" i="17"/>
  <c r="AL44" i="17"/>
  <c r="AM44" i="17"/>
  <c r="AN44" i="17"/>
  <c r="AO44" i="17"/>
  <c r="AP44" i="17"/>
  <c r="AQ44" i="17"/>
  <c r="AR44" i="17"/>
  <c r="AS44" i="17"/>
  <c r="AT44" i="17"/>
  <c r="AU44" i="17"/>
  <c r="AV44" i="17"/>
  <c r="AW44" i="17"/>
  <c r="AX44" i="17"/>
  <c r="AY44" i="17"/>
  <c r="AZ44" i="17"/>
  <c r="BA44" i="17"/>
  <c r="BB44" i="17"/>
  <c r="BC44" i="17"/>
  <c r="C45" i="17"/>
  <c r="D45" i="17"/>
  <c r="E45" i="17"/>
  <c r="F45" i="17"/>
  <c r="G45" i="17"/>
  <c r="H45" i="17"/>
  <c r="I45" i="17"/>
  <c r="J45" i="17"/>
  <c r="K45" i="17"/>
  <c r="L45" i="17"/>
  <c r="M45" i="17"/>
  <c r="N45" i="17"/>
  <c r="O45" i="17"/>
  <c r="P45" i="17"/>
  <c r="Q45" i="17"/>
  <c r="R45" i="17"/>
  <c r="S45" i="17"/>
  <c r="T45" i="17"/>
  <c r="U45" i="17"/>
  <c r="V45" i="17"/>
  <c r="W45" i="17"/>
  <c r="X45" i="17"/>
  <c r="Y45" i="17"/>
  <c r="Z45" i="17"/>
  <c r="AA45" i="17"/>
  <c r="AB45" i="17"/>
  <c r="AD45" i="17"/>
  <c r="AE45" i="17"/>
  <c r="AF45" i="17"/>
  <c r="AG45" i="17"/>
  <c r="AH45" i="17"/>
  <c r="AI45" i="17"/>
  <c r="AJ45" i="17"/>
  <c r="AK45" i="17"/>
  <c r="AL45" i="17"/>
  <c r="AM45" i="17"/>
  <c r="AN45" i="17"/>
  <c r="AO45" i="17"/>
  <c r="AP45" i="17"/>
  <c r="AQ45" i="17"/>
  <c r="AR45" i="17"/>
  <c r="AS45" i="17"/>
  <c r="AT45" i="17"/>
  <c r="AU45" i="17"/>
  <c r="AV45" i="17"/>
  <c r="AW45" i="17"/>
  <c r="AX45" i="17"/>
  <c r="AY45" i="17"/>
  <c r="AZ45" i="17"/>
  <c r="BA45" i="17"/>
  <c r="BB45" i="17"/>
  <c r="BC45" i="17"/>
  <c r="C46" i="17"/>
  <c r="D46" i="17"/>
  <c r="E46" i="17"/>
  <c r="F46" i="17"/>
  <c r="G46" i="17"/>
  <c r="H46" i="17"/>
  <c r="I46" i="17"/>
  <c r="J46" i="17"/>
  <c r="K46" i="17"/>
  <c r="L46" i="17"/>
  <c r="M46" i="17"/>
  <c r="N46" i="17"/>
  <c r="O46" i="17"/>
  <c r="P46" i="17"/>
  <c r="Q46" i="17"/>
  <c r="R46" i="17"/>
  <c r="S46" i="17"/>
  <c r="T46" i="17"/>
  <c r="U46" i="17"/>
  <c r="V46" i="17"/>
  <c r="W46" i="17"/>
  <c r="X46" i="17"/>
  <c r="Y46" i="17"/>
  <c r="Z46" i="17"/>
  <c r="AA46" i="17"/>
  <c r="AB46" i="17"/>
  <c r="AD46" i="17"/>
  <c r="AE46" i="17"/>
  <c r="AF46" i="17"/>
  <c r="AG46" i="17"/>
  <c r="AH46" i="17"/>
  <c r="AI46" i="17"/>
  <c r="AJ46" i="17"/>
  <c r="AK46" i="17"/>
  <c r="AL46" i="17"/>
  <c r="AM46" i="17"/>
  <c r="AN46" i="17"/>
  <c r="AO46" i="17"/>
  <c r="AP46" i="17"/>
  <c r="AQ46" i="17"/>
  <c r="AR46" i="17"/>
  <c r="AS46" i="17"/>
  <c r="AT46" i="17"/>
  <c r="AU46" i="17"/>
  <c r="AV46" i="17"/>
  <c r="AW46" i="17"/>
  <c r="AX46" i="17"/>
  <c r="AY46" i="17"/>
  <c r="AZ46" i="17"/>
  <c r="BA46" i="17"/>
  <c r="BB46" i="17"/>
  <c r="BC46" i="17"/>
  <c r="C47" i="17"/>
  <c r="D47" i="17"/>
  <c r="E47" i="17"/>
  <c r="F47" i="17"/>
  <c r="G47" i="17"/>
  <c r="H47" i="17"/>
  <c r="I47" i="17"/>
  <c r="J47" i="17"/>
  <c r="K47" i="17"/>
  <c r="L47" i="17"/>
  <c r="M47" i="17"/>
  <c r="N47" i="17"/>
  <c r="O47" i="17"/>
  <c r="P47" i="17"/>
  <c r="Q47" i="17"/>
  <c r="R47" i="17"/>
  <c r="S47" i="17"/>
  <c r="T47" i="17"/>
  <c r="U47" i="17"/>
  <c r="V47" i="17"/>
  <c r="W47" i="17"/>
  <c r="X47" i="17"/>
  <c r="Y47" i="17"/>
  <c r="Z47" i="17"/>
  <c r="AA47" i="17"/>
  <c r="AB47" i="17"/>
  <c r="AD47" i="17"/>
  <c r="AE47" i="17"/>
  <c r="AF47" i="17"/>
  <c r="AG47" i="17"/>
  <c r="AH47" i="17"/>
  <c r="AI47" i="17"/>
  <c r="AJ47" i="17"/>
  <c r="AK47" i="17"/>
  <c r="AL47" i="17"/>
  <c r="AM47" i="17"/>
  <c r="AN47" i="17"/>
  <c r="AO47" i="17"/>
  <c r="AP47" i="17"/>
  <c r="AQ47" i="17"/>
  <c r="AR47" i="17"/>
  <c r="AS47" i="17"/>
  <c r="AT47" i="17"/>
  <c r="AU47" i="17"/>
  <c r="AV47" i="17"/>
  <c r="AW47" i="17"/>
  <c r="AX47" i="17"/>
  <c r="AY47" i="17"/>
  <c r="AZ47" i="17"/>
  <c r="BA47" i="17"/>
  <c r="BB47" i="17"/>
  <c r="BC47" i="17"/>
  <c r="O48" i="17"/>
  <c r="P48" i="17"/>
  <c r="Q48" i="17"/>
  <c r="R48" i="17"/>
  <c r="AF48" i="17"/>
  <c r="AG48" i="17"/>
  <c r="AH48" i="17"/>
  <c r="AI48" i="17"/>
  <c r="AV48" i="17"/>
  <c r="AW48" i="17"/>
  <c r="AX48" i="17"/>
  <c r="AY48" i="17"/>
  <c r="C50" i="17"/>
  <c r="D50" i="17"/>
  <c r="E50" i="17"/>
  <c r="F50" i="17"/>
  <c r="G50" i="17"/>
  <c r="H50" i="17"/>
  <c r="I50" i="17"/>
  <c r="J50" i="17"/>
  <c r="K50" i="17"/>
  <c r="L50" i="17"/>
  <c r="L55" i="17" s="1"/>
  <c r="L58" i="17" s="1"/>
  <c r="M50" i="17"/>
  <c r="N50" i="17"/>
  <c r="O50" i="17"/>
  <c r="O54" i="17" s="1"/>
  <c r="P50" i="17"/>
  <c r="P54" i="17" s="1"/>
  <c r="Q50" i="17"/>
  <c r="Q54" i="17" s="1"/>
  <c r="R50" i="17"/>
  <c r="R54" i="17" s="1"/>
  <c r="S50" i="17"/>
  <c r="T50" i="17"/>
  <c r="U50" i="17"/>
  <c r="V50" i="17"/>
  <c r="W50" i="17"/>
  <c r="X50" i="17"/>
  <c r="Y50" i="17"/>
  <c r="Z50" i="17"/>
  <c r="AA50" i="17"/>
  <c r="AB50" i="17"/>
  <c r="AD50" i="17"/>
  <c r="AE50" i="17"/>
  <c r="AF50" i="17"/>
  <c r="AF54" i="17" s="1"/>
  <c r="AG50" i="17"/>
  <c r="AG54" i="17" s="1"/>
  <c r="AH50" i="17"/>
  <c r="AH54" i="17" s="1"/>
  <c r="AI50" i="17"/>
  <c r="AI54" i="17" s="1"/>
  <c r="AJ50" i="17"/>
  <c r="AK50" i="17"/>
  <c r="AL50" i="17"/>
  <c r="AM50" i="17"/>
  <c r="AN50" i="17"/>
  <c r="AO50" i="17"/>
  <c r="AP50" i="17"/>
  <c r="AQ50" i="17"/>
  <c r="AR50" i="17"/>
  <c r="AS50" i="17"/>
  <c r="AT50" i="17"/>
  <c r="AU50" i="17"/>
  <c r="AV50" i="17"/>
  <c r="AV54" i="17" s="1"/>
  <c r="AW50" i="17"/>
  <c r="AW54" i="17" s="1"/>
  <c r="AX50" i="17"/>
  <c r="AX54" i="17" s="1"/>
  <c r="AY50" i="17"/>
  <c r="AY54" i="17" s="1"/>
  <c r="AZ50" i="17"/>
  <c r="BA50" i="17"/>
  <c r="BA55" i="17" s="1"/>
  <c r="BA58" i="17" s="1"/>
  <c r="BB50" i="17"/>
  <c r="BC50" i="17"/>
  <c r="C52" i="17"/>
  <c r="D52" i="17"/>
  <c r="E52" i="17"/>
  <c r="F52" i="17"/>
  <c r="G52" i="17"/>
  <c r="H52" i="17"/>
  <c r="I52" i="17"/>
  <c r="J52" i="17"/>
  <c r="K52" i="17"/>
  <c r="L52" i="17"/>
  <c r="M52" i="17"/>
  <c r="N52" i="17"/>
  <c r="O52" i="17"/>
  <c r="P52" i="17"/>
  <c r="Q52" i="17"/>
  <c r="R52" i="17"/>
  <c r="S52" i="17"/>
  <c r="T52" i="17"/>
  <c r="U52" i="17"/>
  <c r="V52" i="17"/>
  <c r="W52" i="17"/>
  <c r="X52" i="17"/>
  <c r="Y52" i="17"/>
  <c r="Z52" i="17"/>
  <c r="AA52" i="17"/>
  <c r="AB52" i="17"/>
  <c r="AD52" i="17"/>
  <c r="AE52" i="17"/>
  <c r="AF52" i="17"/>
  <c r="AG52" i="17"/>
  <c r="AH52" i="17"/>
  <c r="AI52" i="17"/>
  <c r="AJ52" i="17"/>
  <c r="AK52" i="17"/>
  <c r="AL52" i="17"/>
  <c r="AM52" i="17"/>
  <c r="AN52" i="17"/>
  <c r="AO52" i="17"/>
  <c r="AP52" i="17"/>
  <c r="AQ52" i="17"/>
  <c r="AR52" i="17"/>
  <c r="AS52" i="17"/>
  <c r="AT52" i="17"/>
  <c r="AU52" i="17"/>
  <c r="AV52" i="17"/>
  <c r="AW52" i="17"/>
  <c r="AX52" i="17"/>
  <c r="AY52" i="17"/>
  <c r="AZ52" i="17"/>
  <c r="BA52" i="17"/>
  <c r="BB52" i="17"/>
  <c r="BC52" i="17"/>
  <c r="C60" i="17"/>
  <c r="C61" i="17"/>
  <c r="C62" i="17"/>
  <c r="C63" i="17"/>
  <c r="D60" i="17"/>
  <c r="D61" i="17"/>
  <c r="D62" i="17"/>
  <c r="D63" i="17"/>
  <c r="E60" i="17"/>
  <c r="E61" i="17"/>
  <c r="E62" i="17"/>
  <c r="E63" i="17"/>
  <c r="F60" i="17"/>
  <c r="F61" i="17"/>
  <c r="F62" i="17"/>
  <c r="F63" i="17"/>
  <c r="G60" i="17"/>
  <c r="G61" i="17"/>
  <c r="G62" i="17"/>
  <c r="G63" i="17"/>
  <c r="H60" i="17"/>
  <c r="H61" i="17"/>
  <c r="H62" i="17"/>
  <c r="H63" i="17"/>
  <c r="I60" i="17"/>
  <c r="I61" i="17"/>
  <c r="I62" i="17"/>
  <c r="I63" i="17"/>
  <c r="J60" i="17"/>
  <c r="J61" i="17"/>
  <c r="J62" i="17"/>
  <c r="J63" i="17"/>
  <c r="K60" i="17"/>
  <c r="K61" i="17"/>
  <c r="K62" i="17"/>
  <c r="K63" i="17"/>
  <c r="L60" i="17"/>
  <c r="L61" i="17"/>
  <c r="L62" i="17"/>
  <c r="L63" i="17"/>
  <c r="M60" i="17"/>
  <c r="M61" i="17"/>
  <c r="M62" i="17"/>
  <c r="M63" i="17"/>
  <c r="N60" i="17"/>
  <c r="N61" i="17"/>
  <c r="N62" i="17"/>
  <c r="N63" i="17"/>
  <c r="O60" i="17"/>
  <c r="O61" i="17"/>
  <c r="O62" i="17"/>
  <c r="O63" i="17"/>
  <c r="P60" i="17"/>
  <c r="P61" i="17"/>
  <c r="P62" i="17"/>
  <c r="P63" i="17"/>
  <c r="Q60" i="17"/>
  <c r="Q61" i="17"/>
  <c r="Q62" i="17"/>
  <c r="Q63" i="17"/>
  <c r="R60" i="17"/>
  <c r="R61" i="17"/>
  <c r="R62" i="17"/>
  <c r="R63" i="17"/>
  <c r="S60" i="17"/>
  <c r="S61" i="17"/>
  <c r="S62" i="17"/>
  <c r="S63" i="17"/>
  <c r="T60" i="17"/>
  <c r="T61" i="17"/>
  <c r="T62" i="17"/>
  <c r="T63" i="17"/>
  <c r="U60" i="17"/>
  <c r="U61" i="17"/>
  <c r="U62" i="17"/>
  <c r="U63" i="17"/>
  <c r="V60" i="17"/>
  <c r="V61" i="17"/>
  <c r="V62" i="17"/>
  <c r="V63" i="17"/>
  <c r="W60" i="17"/>
  <c r="W61" i="17"/>
  <c r="W62" i="17"/>
  <c r="W63" i="17"/>
  <c r="X60" i="17"/>
  <c r="X61" i="17"/>
  <c r="X62" i="17"/>
  <c r="X63" i="17"/>
  <c r="Y60" i="17"/>
  <c r="Y61" i="17"/>
  <c r="Y62" i="17"/>
  <c r="Y63" i="17"/>
  <c r="Z60" i="17"/>
  <c r="Z61" i="17"/>
  <c r="Z62" i="17"/>
  <c r="Z63" i="17"/>
  <c r="AA60" i="17"/>
  <c r="AA61" i="17"/>
  <c r="AA62" i="17"/>
  <c r="AA63" i="17"/>
  <c r="AB60" i="17"/>
  <c r="AB61" i="17"/>
  <c r="AB62" i="17"/>
  <c r="AB63" i="17"/>
  <c r="AD60" i="17"/>
  <c r="AD61" i="17"/>
  <c r="AD62" i="17"/>
  <c r="AD63" i="17"/>
  <c r="AE60" i="17"/>
  <c r="AE61" i="17"/>
  <c r="AE62" i="17"/>
  <c r="AE63" i="17"/>
  <c r="AF60" i="17"/>
  <c r="AF61" i="17"/>
  <c r="AF62" i="17"/>
  <c r="AF63" i="17"/>
  <c r="AG60" i="17"/>
  <c r="AG61" i="17"/>
  <c r="AG62" i="17"/>
  <c r="AG63" i="17"/>
  <c r="AH60" i="17"/>
  <c r="AH61" i="17"/>
  <c r="AH62" i="17"/>
  <c r="AH63" i="17"/>
  <c r="AI60" i="17"/>
  <c r="AI61" i="17"/>
  <c r="AI62" i="17"/>
  <c r="AI63" i="17"/>
  <c r="AJ60" i="17"/>
  <c r="AJ61" i="17"/>
  <c r="AJ62" i="17"/>
  <c r="AJ63" i="17"/>
  <c r="AK60" i="17"/>
  <c r="AK61" i="17"/>
  <c r="AK62" i="17"/>
  <c r="AK63" i="17"/>
  <c r="AL60" i="17"/>
  <c r="AL61" i="17"/>
  <c r="AL62" i="17"/>
  <c r="AL63" i="17"/>
  <c r="AM60" i="17"/>
  <c r="AM61" i="17"/>
  <c r="AM62" i="17"/>
  <c r="AM63" i="17"/>
  <c r="AN60" i="17"/>
  <c r="AN61" i="17"/>
  <c r="AN62" i="17"/>
  <c r="AN63" i="17"/>
  <c r="AO60" i="17"/>
  <c r="AO61" i="17"/>
  <c r="AO62" i="17"/>
  <c r="AO63" i="17"/>
  <c r="AP60" i="17"/>
  <c r="AP61" i="17"/>
  <c r="AP62" i="17"/>
  <c r="AP63" i="17"/>
  <c r="AQ60" i="17"/>
  <c r="AQ61" i="17"/>
  <c r="AQ62" i="17"/>
  <c r="AQ63" i="17"/>
  <c r="AR60" i="17"/>
  <c r="AR61" i="17"/>
  <c r="AR62" i="17"/>
  <c r="AR63" i="17"/>
  <c r="AS60" i="17"/>
  <c r="AS61" i="17"/>
  <c r="AS62" i="17"/>
  <c r="AS63" i="17"/>
  <c r="AT60" i="17"/>
  <c r="AT61" i="17"/>
  <c r="AT62" i="17"/>
  <c r="AT63" i="17"/>
  <c r="AU60" i="17"/>
  <c r="AU61" i="17"/>
  <c r="AU62" i="17"/>
  <c r="AU63" i="17"/>
  <c r="AV60" i="17"/>
  <c r="AV61" i="17"/>
  <c r="AV62" i="17"/>
  <c r="AV63" i="17"/>
  <c r="AW60" i="17"/>
  <c r="AW61" i="17"/>
  <c r="AW62" i="17"/>
  <c r="AW63" i="17"/>
  <c r="AX60" i="17"/>
  <c r="AX61" i="17"/>
  <c r="AX62" i="17"/>
  <c r="AX63" i="17"/>
  <c r="AY60" i="17"/>
  <c r="AY61" i="17"/>
  <c r="AY62" i="17"/>
  <c r="AY63" i="17"/>
  <c r="AZ60" i="17"/>
  <c r="AZ61" i="17"/>
  <c r="AZ62" i="17"/>
  <c r="AZ63" i="17"/>
  <c r="BA60" i="17"/>
  <c r="BA61" i="17"/>
  <c r="BA62" i="17"/>
  <c r="BA63" i="17"/>
  <c r="BB60" i="17"/>
  <c r="BB61" i="17"/>
  <c r="BB62" i="17"/>
  <c r="BB63" i="17"/>
  <c r="BC60" i="17"/>
  <c r="BC61" i="17"/>
  <c r="BC62" i="17"/>
  <c r="BC63" i="17"/>
  <c r="C53" i="17"/>
  <c r="D53" i="17"/>
  <c r="E53" i="17"/>
  <c r="F53" i="17"/>
  <c r="G53" i="17"/>
  <c r="H53" i="17"/>
  <c r="I53" i="17"/>
  <c r="J53" i="17"/>
  <c r="K53" i="17"/>
  <c r="L53" i="17"/>
  <c r="M53" i="17"/>
  <c r="N53" i="17"/>
  <c r="O53" i="17"/>
  <c r="P53" i="17"/>
  <c r="Q53" i="17"/>
  <c r="R53" i="17"/>
  <c r="S53" i="17"/>
  <c r="T53" i="17"/>
  <c r="U53" i="17"/>
  <c r="V53" i="17"/>
  <c r="W53" i="17"/>
  <c r="X53" i="17"/>
  <c r="Y53" i="17"/>
  <c r="Z53" i="17"/>
  <c r="AA53" i="17"/>
  <c r="AB53" i="17"/>
  <c r="AD53" i="17"/>
  <c r="AE53" i="17"/>
  <c r="AF53" i="17"/>
  <c r="AG53" i="17"/>
  <c r="AH53" i="17"/>
  <c r="AI53" i="17"/>
  <c r="AJ53" i="17"/>
  <c r="AK53" i="17"/>
  <c r="AL53" i="17"/>
  <c r="AM53" i="17"/>
  <c r="AN53" i="17"/>
  <c r="AO53" i="17"/>
  <c r="AP53" i="17"/>
  <c r="AQ53" i="17"/>
  <c r="AR53" i="17"/>
  <c r="AS53" i="17"/>
  <c r="AT53" i="17"/>
  <c r="AU53" i="17"/>
  <c r="AV53" i="17"/>
  <c r="AW53" i="17"/>
  <c r="AX53" i="17"/>
  <c r="AY53" i="17"/>
  <c r="AZ53" i="17"/>
  <c r="BA53" i="17"/>
  <c r="BB53" i="17"/>
  <c r="BC53" i="17"/>
  <c r="G54" i="17"/>
  <c r="H54" i="17"/>
  <c r="I54" i="17"/>
  <c r="J54" i="17"/>
  <c r="W54" i="17"/>
  <c r="X54" i="17"/>
  <c r="Y54" i="17"/>
  <c r="Z54" i="17"/>
  <c r="AN54" i="17"/>
  <c r="AO54" i="17"/>
  <c r="AP54" i="17"/>
  <c r="AQ54" i="17"/>
  <c r="C55" i="17"/>
  <c r="C58" i="17" s="1"/>
  <c r="D55" i="17"/>
  <c r="D58" i="17" s="1"/>
  <c r="E55" i="17"/>
  <c r="F55" i="17"/>
  <c r="M55" i="17"/>
  <c r="N55" i="17"/>
  <c r="N58" i="17" s="1"/>
  <c r="T55" i="17"/>
  <c r="T58" i="17" s="1"/>
  <c r="U55" i="17"/>
  <c r="AB55" i="17"/>
  <c r="AB58" i="17" s="1"/>
  <c r="AD55" i="17"/>
  <c r="AD58" i="17" s="1"/>
  <c r="AK55" i="17"/>
  <c r="AK58" i="17" s="1"/>
  <c r="AL55" i="17"/>
  <c r="AN55" i="17"/>
  <c r="AS55" i="17"/>
  <c r="AT55" i="17"/>
  <c r="AU55" i="17"/>
  <c r="AU58" i="17" s="1"/>
  <c r="BB55" i="17"/>
  <c r="BC55" i="17"/>
  <c r="C57" i="17"/>
  <c r="D57" i="17"/>
  <c r="E57" i="17"/>
  <c r="F57" i="17"/>
  <c r="G57" i="17"/>
  <c r="H57" i="17"/>
  <c r="I57" i="17"/>
  <c r="J57" i="17"/>
  <c r="K57" i="17"/>
  <c r="L57" i="17"/>
  <c r="M57" i="17"/>
  <c r="N57" i="17"/>
  <c r="O57" i="17"/>
  <c r="P57" i="17"/>
  <c r="Q57" i="17"/>
  <c r="R57" i="17"/>
  <c r="S57" i="17"/>
  <c r="T57" i="17"/>
  <c r="U57" i="17"/>
  <c r="V57" i="17"/>
  <c r="W57" i="17"/>
  <c r="X57" i="17"/>
  <c r="Y57" i="17"/>
  <c r="Z57" i="17"/>
  <c r="AA57" i="17"/>
  <c r="AB57" i="17"/>
  <c r="AD57" i="17"/>
  <c r="AE57" i="17"/>
  <c r="AF57" i="17"/>
  <c r="AG57" i="17"/>
  <c r="AH57" i="17"/>
  <c r="AI57" i="17"/>
  <c r="AJ57" i="17"/>
  <c r="AK57" i="17"/>
  <c r="AL57" i="17"/>
  <c r="AM57" i="17"/>
  <c r="AN57" i="17"/>
  <c r="AO57" i="17"/>
  <c r="AP57" i="17"/>
  <c r="AQ57" i="17"/>
  <c r="AR57" i="17"/>
  <c r="AS57" i="17"/>
  <c r="AT57" i="17"/>
  <c r="AU57" i="17"/>
  <c r="AV57" i="17"/>
  <c r="AW57" i="17"/>
  <c r="AX57" i="17"/>
  <c r="AY57" i="17"/>
  <c r="AZ57" i="17"/>
  <c r="BA57" i="17"/>
  <c r="BB57" i="17"/>
  <c r="BC57" i="17"/>
  <c r="E58" i="17"/>
  <c r="F58" i="17"/>
  <c r="M58" i="17"/>
  <c r="U58" i="17"/>
  <c r="AL58" i="17"/>
  <c r="AS58" i="17"/>
  <c r="AT58" i="17"/>
  <c r="BB58" i="17"/>
  <c r="BC58" i="17"/>
  <c r="D4" i="1"/>
  <c r="E4" i="1"/>
  <c r="F4" i="1"/>
  <c r="G4" i="1" s="1"/>
  <c r="H4" i="1" s="1"/>
  <c r="I4" i="1" s="1"/>
  <c r="J4" i="1" s="1"/>
  <c r="K4" i="1" s="1"/>
  <c r="L4" i="1" s="1"/>
  <c r="M4" i="1" s="1"/>
  <c r="N4" i="1" s="1"/>
  <c r="O4" i="1" s="1"/>
  <c r="P4" i="1" s="1"/>
  <c r="Q4" i="1" s="1"/>
  <c r="R4" i="1" s="1"/>
  <c r="S4" i="1" s="1"/>
  <c r="T4" i="1" s="1"/>
  <c r="U4" i="1" s="1"/>
  <c r="V4" i="1" s="1"/>
  <c r="W4" i="1" s="1"/>
  <c r="X4" i="1" s="1"/>
  <c r="Y4" i="1" s="1"/>
  <c r="Z4" i="1" s="1"/>
  <c r="AA4" i="1" s="1"/>
  <c r="AB4" i="1" s="1"/>
  <c r="AE4" i="1"/>
  <c r="AF4" i="1"/>
  <c r="AG4" i="1" s="1"/>
  <c r="AH4" i="1" s="1"/>
  <c r="AI4" i="1" s="1"/>
  <c r="AJ4" i="1" s="1"/>
  <c r="AK4" i="1" s="1"/>
  <c r="AL4" i="1" s="1"/>
  <c r="AM4" i="1" s="1"/>
  <c r="AN4" i="1" s="1"/>
  <c r="AO4" i="1" s="1"/>
  <c r="AP4" i="1" s="1"/>
  <c r="AQ4" i="1" s="1"/>
  <c r="AR4" i="1" s="1"/>
  <c r="AS4" i="1" s="1"/>
  <c r="AT4" i="1" s="1"/>
  <c r="AU4" i="1" s="1"/>
  <c r="AV4" i="1" s="1"/>
  <c r="AW4" i="1" s="1"/>
  <c r="AX4" i="1" s="1"/>
  <c r="AY4" i="1" s="1"/>
  <c r="AZ4" i="1" s="1"/>
  <c r="BA4" i="1" s="1"/>
  <c r="BB4" i="1" s="1"/>
  <c r="BC4" i="1" s="1"/>
  <c r="AD5" i="1"/>
  <c r="C7" i="1"/>
  <c r="D7" i="1"/>
  <c r="E7" i="1"/>
  <c r="F7" i="1"/>
  <c r="G7" i="1"/>
  <c r="H7" i="1"/>
  <c r="I7" i="1"/>
  <c r="J7" i="1"/>
  <c r="K7" i="1"/>
  <c r="L7" i="1"/>
  <c r="M7" i="1"/>
  <c r="N7" i="1"/>
  <c r="O7" i="1"/>
  <c r="P7" i="1"/>
  <c r="Q7" i="1"/>
  <c r="R7" i="1"/>
  <c r="S7" i="1"/>
  <c r="T7" i="1"/>
  <c r="U7" i="1"/>
  <c r="V7" i="1"/>
  <c r="W7" i="1"/>
  <c r="X7" i="1"/>
  <c r="Y7" i="1"/>
  <c r="Z7" i="1"/>
  <c r="AA7" i="1"/>
  <c r="AB7" i="1"/>
  <c r="AD7" i="1"/>
  <c r="AE7" i="1"/>
  <c r="AF7" i="1"/>
  <c r="AG7" i="1"/>
  <c r="AH7" i="1"/>
  <c r="AI7" i="1"/>
  <c r="AJ7" i="1"/>
  <c r="AK7" i="1"/>
  <c r="AL7" i="1"/>
  <c r="AM7" i="1"/>
  <c r="AN7" i="1"/>
  <c r="AO7" i="1"/>
  <c r="AP7" i="1"/>
  <c r="AQ7" i="1"/>
  <c r="AR7" i="1"/>
  <c r="AS7" i="1"/>
  <c r="AT7" i="1"/>
  <c r="AU7" i="1"/>
  <c r="AV7" i="1"/>
  <c r="AW7" i="1"/>
  <c r="AX7" i="1"/>
  <c r="AY7" i="1"/>
  <c r="AZ7" i="1"/>
  <c r="BA7" i="1"/>
  <c r="BB7" i="1"/>
  <c r="BC7" i="1"/>
  <c r="E16" i="1"/>
  <c r="L16" i="1"/>
  <c r="O16" i="1"/>
  <c r="R16" i="1"/>
  <c r="W16" i="1"/>
  <c r="AA16" i="1"/>
  <c r="AH16" i="1"/>
  <c r="AK16" i="1"/>
  <c r="AP16" i="1"/>
  <c r="AS16" i="1"/>
  <c r="AT16" i="1"/>
  <c r="BC16" i="1"/>
  <c r="AD22" i="1"/>
  <c r="C24" i="1"/>
  <c r="D24" i="1"/>
  <c r="E24" i="1"/>
  <c r="F24" i="1"/>
  <c r="G24" i="1"/>
  <c r="H24" i="1"/>
  <c r="I24" i="1"/>
  <c r="J24" i="1"/>
  <c r="K24" i="1"/>
  <c r="L24" i="1"/>
  <c r="M24" i="1"/>
  <c r="N24" i="1"/>
  <c r="O24" i="1"/>
  <c r="P24" i="1"/>
  <c r="Q24" i="1"/>
  <c r="R24" i="1"/>
  <c r="S24" i="1"/>
  <c r="T24" i="1"/>
  <c r="U24" i="1"/>
  <c r="V24" i="1"/>
  <c r="W24" i="1"/>
  <c r="X24" i="1"/>
  <c r="Y24" i="1"/>
  <c r="Z24" i="1"/>
  <c r="AA24" i="1"/>
  <c r="AB24" i="1"/>
  <c r="AD24" i="1"/>
  <c r="AE24" i="1"/>
  <c r="AF24" i="1"/>
  <c r="AG24" i="1"/>
  <c r="AH24" i="1"/>
  <c r="AI24" i="1"/>
  <c r="AJ24" i="1"/>
  <c r="AK24" i="1"/>
  <c r="AL24" i="1"/>
  <c r="AM24" i="1"/>
  <c r="AN24" i="1"/>
  <c r="AO24" i="1"/>
  <c r="AP24" i="1"/>
  <c r="AQ24" i="1"/>
  <c r="AR24" i="1"/>
  <c r="AS24" i="1"/>
  <c r="AT24" i="1"/>
  <c r="AU24" i="1"/>
  <c r="AV24" i="1"/>
  <c r="AW24" i="1"/>
  <c r="AX24" i="1"/>
  <c r="AY24" i="1"/>
  <c r="AZ24" i="1"/>
  <c r="BA24" i="1"/>
  <c r="BB24" i="1"/>
  <c r="BC24" i="1"/>
  <c r="G33" i="1"/>
  <c r="H33" i="1"/>
  <c r="J33" i="1"/>
  <c r="K33" i="1"/>
  <c r="N33" i="1"/>
  <c r="O33" i="1"/>
  <c r="P33" i="1"/>
  <c r="AA33" i="1"/>
  <c r="AK33" i="1"/>
  <c r="AL33" i="1"/>
  <c r="AQ33" i="1"/>
  <c r="AU33" i="1"/>
  <c r="AV33" i="1"/>
  <c r="BC33" i="1"/>
  <c r="B2" i="54"/>
  <c r="B28" i="54"/>
  <c r="B55" i="54"/>
  <c r="B81" i="54"/>
  <c r="B107" i="54"/>
  <c r="B133" i="54"/>
  <c r="B160" i="54"/>
  <c r="B186" i="54"/>
  <c r="B212" i="54"/>
  <c r="B238" i="54"/>
  <c r="B264" i="54"/>
  <c r="B290" i="54"/>
  <c r="B316" i="54"/>
  <c r="B342" i="54"/>
  <c r="B369" i="54"/>
  <c r="B395" i="54"/>
  <c r="B2" i="55"/>
  <c r="B29" i="55"/>
  <c r="T16" i="70" l="1"/>
  <c r="Z13" i="70"/>
  <c r="R13" i="70"/>
  <c r="J13" i="70"/>
  <c r="Y13" i="70"/>
  <c r="Q13" i="70"/>
  <c r="I13" i="70"/>
  <c r="X13" i="70"/>
  <c r="P13" i="70"/>
  <c r="H13" i="70"/>
  <c r="C13" i="70"/>
  <c r="W13" i="70"/>
  <c r="O13" i="70"/>
  <c r="G13" i="70"/>
  <c r="V13" i="70"/>
  <c r="N13" i="70"/>
  <c r="F13" i="70"/>
  <c r="AA13" i="70"/>
  <c r="K13" i="70"/>
  <c r="U13" i="70"/>
  <c r="M13" i="70"/>
  <c r="E13" i="70"/>
  <c r="S13" i="70"/>
  <c r="AB13" i="70"/>
  <c r="T13" i="70"/>
  <c r="L13" i="70"/>
  <c r="D13" i="70"/>
  <c r="AG14" i="70"/>
  <c r="AO14" i="70"/>
  <c r="AE24" i="70"/>
  <c r="AU24" i="70"/>
  <c r="H22" i="70"/>
  <c r="AN28" i="70"/>
  <c r="J29" i="70"/>
  <c r="AK14" i="70"/>
  <c r="AS14" i="70"/>
  <c r="R25" i="70"/>
  <c r="AK28" i="70"/>
  <c r="AS28" i="70"/>
  <c r="AH28" i="70"/>
  <c r="E5" i="70"/>
  <c r="N7" i="70"/>
  <c r="F5" i="70"/>
  <c r="N5" i="70"/>
  <c r="F9" i="70"/>
  <c r="R29" i="70"/>
  <c r="G5" i="70"/>
  <c r="O5" i="70"/>
  <c r="J6" i="70"/>
  <c r="AH30" i="70"/>
  <c r="AH33" i="70" s="1"/>
  <c r="AP30" i="70"/>
  <c r="AP33" i="70" s="1"/>
  <c r="N9" i="70"/>
  <c r="F15" i="70"/>
  <c r="AJ24" i="70"/>
  <c r="AR24" i="70"/>
  <c r="AP28" i="70"/>
  <c r="H5" i="70"/>
  <c r="P5" i="70"/>
  <c r="R6" i="70"/>
  <c r="N15" i="70"/>
  <c r="H27" i="70"/>
  <c r="Z10" i="70"/>
  <c r="R10" i="70"/>
  <c r="J10" i="70"/>
  <c r="Y10" i="70"/>
  <c r="Q10" i="70"/>
  <c r="I10" i="70"/>
  <c r="X10" i="70"/>
  <c r="P10" i="70"/>
  <c r="H10" i="70"/>
  <c r="W10" i="70"/>
  <c r="O10" i="70"/>
  <c r="G10" i="70"/>
  <c r="V10" i="70"/>
  <c r="N10" i="70"/>
  <c r="F10" i="70"/>
  <c r="U10" i="70"/>
  <c r="M10" i="70"/>
  <c r="E10" i="70"/>
  <c r="AA10" i="70"/>
  <c r="K10" i="70"/>
  <c r="AB10" i="70"/>
  <c r="T10" i="70"/>
  <c r="L10" i="70"/>
  <c r="D10" i="70"/>
  <c r="S10" i="70"/>
  <c r="C10" i="70"/>
  <c r="I5" i="70"/>
  <c r="R5" i="70"/>
  <c r="J8" i="70"/>
  <c r="AD24" i="70"/>
  <c r="F26" i="70"/>
  <c r="AF30" i="70"/>
  <c r="AF33" i="70" s="1"/>
  <c r="AN30" i="70"/>
  <c r="AN33" i="70" s="1"/>
  <c r="AV30" i="70"/>
  <c r="AV33" i="70" s="1"/>
  <c r="J5" i="70"/>
  <c r="S5" i="70"/>
  <c r="R8" i="70"/>
  <c r="N26" i="70"/>
  <c r="D31" i="70"/>
  <c r="C5" i="70"/>
  <c r="K5" i="70"/>
  <c r="T5" i="70"/>
  <c r="J11" i="70"/>
  <c r="AV24" i="70"/>
  <c r="H21" i="70"/>
  <c r="AM24" i="70"/>
  <c r="D5" i="70"/>
  <c r="L5" i="70"/>
  <c r="F7" i="70"/>
  <c r="R11" i="70"/>
  <c r="J25" i="70"/>
  <c r="P22" i="70"/>
  <c r="L20" i="70"/>
  <c r="AG30" i="70"/>
  <c r="AG33" i="70" s="1"/>
  <c r="AO30" i="70"/>
  <c r="AO33" i="70" s="1"/>
  <c r="AJ30" i="70"/>
  <c r="AJ33" i="70" s="1"/>
  <c r="AR30" i="70"/>
  <c r="AR33" i="70" s="1"/>
  <c r="D18" i="70"/>
  <c r="L18" i="70"/>
  <c r="F23" i="70"/>
  <c r="L31" i="70"/>
  <c r="P19" i="70"/>
  <c r="P17" i="70"/>
  <c r="C9" i="66"/>
  <c r="K9" i="66"/>
  <c r="S9" i="66"/>
  <c r="P23" i="67"/>
  <c r="M24" i="68"/>
  <c r="U24" i="68"/>
  <c r="C23" i="69"/>
  <c r="C44" i="69" s="1"/>
  <c r="C49" i="69" s="1"/>
  <c r="E34" i="69"/>
  <c r="F32" i="69"/>
  <c r="G23" i="69"/>
  <c r="J32" i="69"/>
  <c r="L24" i="69"/>
  <c r="O26" i="69"/>
  <c r="R27" i="69"/>
  <c r="U31" i="69"/>
  <c r="C44" i="66"/>
  <c r="K44" i="66"/>
  <c r="S44" i="66"/>
  <c r="AI44" i="66"/>
  <c r="AQ44" i="66"/>
  <c r="AK44" i="66"/>
  <c r="AS44" i="66"/>
  <c r="C34" i="69"/>
  <c r="D32" i="69"/>
  <c r="E32" i="69"/>
  <c r="F30" i="69"/>
  <c r="H31" i="69"/>
  <c r="J30" i="69"/>
  <c r="M31" i="69"/>
  <c r="O23" i="69"/>
  <c r="R23" i="69"/>
  <c r="R44" i="69" s="1"/>
  <c r="R49" i="69" s="1"/>
  <c r="U24" i="69"/>
  <c r="AJ44" i="66"/>
  <c r="AR44" i="66"/>
  <c r="O24" i="68"/>
  <c r="J35" i="66"/>
  <c r="R35" i="66"/>
  <c r="L35" i="66"/>
  <c r="AK23" i="66"/>
  <c r="AS23" i="66"/>
  <c r="AH23" i="66"/>
  <c r="AP23" i="66"/>
  <c r="AE23" i="66"/>
  <c r="AM23" i="66"/>
  <c r="AU23" i="66"/>
  <c r="AJ45" i="66"/>
  <c r="AJ50" i="66" s="1"/>
  <c r="AR45" i="66"/>
  <c r="AR50" i="66" s="1"/>
  <c r="AD35" i="66"/>
  <c r="AL35" i="66"/>
  <c r="AT35" i="66"/>
  <c r="AI35" i="66"/>
  <c r="AQ35" i="66"/>
  <c r="AF35" i="66"/>
  <c r="AN35" i="66"/>
  <c r="AV35" i="66"/>
  <c r="AH35" i="66"/>
  <c r="AP35" i="66"/>
  <c r="AE35" i="66"/>
  <c r="AM35" i="66"/>
  <c r="AU35" i="66"/>
  <c r="AI45" i="66"/>
  <c r="AI50" i="66" s="1"/>
  <c r="AQ45" i="66"/>
  <c r="AQ50" i="66" s="1"/>
  <c r="AN39" i="66"/>
  <c r="AV39" i="66"/>
  <c r="AK39" i="66"/>
  <c r="AS39" i="66"/>
  <c r="F19" i="67"/>
  <c r="N19" i="67"/>
  <c r="AG19" i="67"/>
  <c r="AO19" i="67"/>
  <c r="D19" i="67"/>
  <c r="L19" i="67"/>
  <c r="AJ19" i="67"/>
  <c r="AR19" i="67"/>
  <c r="G19" i="67"/>
  <c r="O19" i="67"/>
  <c r="AE19" i="67"/>
  <c r="AM19" i="67"/>
  <c r="AU19" i="67"/>
  <c r="R19" i="67"/>
  <c r="P24" i="68"/>
  <c r="C31" i="69"/>
  <c r="D30" i="69"/>
  <c r="E28" i="69"/>
  <c r="F27" i="69"/>
  <c r="H24" i="69"/>
  <c r="K32" i="69"/>
  <c r="M24" i="69"/>
  <c r="P24" i="69"/>
  <c r="S26" i="69"/>
  <c r="AL44" i="66"/>
  <c r="I24" i="68"/>
  <c r="Q24" i="68"/>
  <c r="C28" i="69"/>
  <c r="D28" i="69"/>
  <c r="E27" i="69"/>
  <c r="F23" i="69"/>
  <c r="I34" i="69"/>
  <c r="K28" i="69"/>
  <c r="N30" i="69"/>
  <c r="Q34" i="69"/>
  <c r="S23" i="69"/>
  <c r="S44" i="69" s="1"/>
  <c r="S49" i="69" s="1"/>
  <c r="C23" i="66"/>
  <c r="R24" i="68"/>
  <c r="C27" i="69"/>
  <c r="D27" i="69"/>
  <c r="E26" i="69"/>
  <c r="G32" i="69"/>
  <c r="I31" i="69"/>
  <c r="K26" i="69"/>
  <c r="N27" i="69"/>
  <c r="Q27" i="69"/>
  <c r="T31" i="69"/>
  <c r="P24" i="67"/>
  <c r="G44" i="69"/>
  <c r="G49" i="69" s="1"/>
  <c r="O44" i="69"/>
  <c r="O49" i="69" s="1"/>
  <c r="AG44" i="69"/>
  <c r="AG49" i="69" s="1"/>
  <c r="AH44" i="69"/>
  <c r="AH49" i="69" s="1"/>
  <c r="AP44" i="69"/>
  <c r="AP49" i="69" s="1"/>
  <c r="AD30" i="70"/>
  <c r="AD33" i="70" s="1"/>
  <c r="AL30" i="70"/>
  <c r="AL33" i="70" s="1"/>
  <c r="AT30" i="70"/>
  <c r="AT33" i="70" s="1"/>
  <c r="D27" i="65"/>
  <c r="L27" i="65"/>
  <c r="T27" i="65"/>
  <c r="H27" i="65"/>
  <c r="P27" i="65"/>
  <c r="H23" i="67"/>
  <c r="H24" i="67" s="1"/>
  <c r="K24" i="68"/>
  <c r="S24" i="68"/>
  <c r="AF28" i="70"/>
  <c r="AV28" i="70"/>
  <c r="N23" i="69"/>
  <c r="Q24" i="69"/>
  <c r="T24" i="69"/>
  <c r="J23" i="67"/>
  <c r="J24" i="67" s="1"/>
  <c r="F20" i="68"/>
  <c r="AD20" i="68"/>
  <c r="AL20" i="68"/>
  <c r="AT20" i="68"/>
  <c r="AG20" i="68"/>
  <c r="AK20" i="68"/>
  <c r="AS20" i="68"/>
  <c r="H20" i="68"/>
  <c r="P20" i="68"/>
  <c r="AN20" i="68"/>
  <c r="AV20" i="68"/>
  <c r="L24" i="68"/>
  <c r="P42" i="69"/>
  <c r="AF42" i="69"/>
  <c r="AN42" i="69"/>
  <c r="C42" i="69"/>
  <c r="K42" i="69"/>
  <c r="AK24" i="70"/>
  <c r="AS24" i="70"/>
  <c r="AH24" i="70"/>
  <c r="AP24" i="70"/>
  <c r="AL24" i="70"/>
  <c r="AT24" i="70"/>
  <c r="AF24" i="70"/>
  <c r="AN24" i="70"/>
  <c r="C24" i="69"/>
  <c r="D23" i="69"/>
  <c r="D44" i="69" s="1"/>
  <c r="D49" i="69" s="1"/>
  <c r="E23" i="69"/>
  <c r="E44" i="69" s="1"/>
  <c r="E49" i="69" s="1"/>
  <c r="G26" i="69"/>
  <c r="I24" i="69"/>
  <c r="L28" i="69"/>
  <c r="O28" i="69"/>
  <c r="R32" i="69"/>
  <c r="U34" i="69"/>
  <c r="J44" i="66"/>
  <c r="AP44" i="66"/>
  <c r="T15" i="65"/>
  <c r="D32" i="65"/>
  <c r="D37" i="65" s="1"/>
  <c r="L50" i="66"/>
  <c r="AE50" i="66"/>
  <c r="AL45" i="66"/>
  <c r="AL50" i="66" s="1"/>
  <c r="AT45" i="66"/>
  <c r="AT50" i="66" s="1"/>
  <c r="G15" i="65"/>
  <c r="O15" i="65"/>
  <c r="G45" i="66"/>
  <c r="G50" i="66" s="1"/>
  <c r="O45" i="66"/>
  <c r="O50" i="66" s="1"/>
  <c r="G35" i="66"/>
  <c r="O35" i="66"/>
  <c r="AH22" i="67"/>
  <c r="AH24" i="67" s="1"/>
  <c r="AP22" i="67"/>
  <c r="AP24" i="67" s="1"/>
  <c r="AI28" i="70"/>
  <c r="AQ28" i="70"/>
  <c r="I23" i="67"/>
  <c r="U23" i="67"/>
  <c r="G34" i="69"/>
  <c r="H32" i="69"/>
  <c r="I32" i="69"/>
  <c r="J31" i="69"/>
  <c r="K31" i="69"/>
  <c r="L30" i="69"/>
  <c r="M28" i="69"/>
  <c r="N28" i="69"/>
  <c r="O27" i="69"/>
  <c r="P27" i="69"/>
  <c r="Q26" i="69"/>
  <c r="R24" i="69"/>
  <c r="S24" i="69"/>
  <c r="T23" i="69"/>
  <c r="T44" i="69" s="1"/>
  <c r="T49" i="69" s="1"/>
  <c r="U23" i="69"/>
  <c r="U44" i="69" s="1"/>
  <c r="U49" i="69" s="1"/>
  <c r="AM50" i="66"/>
  <c r="AU50" i="66"/>
  <c r="Q22" i="69"/>
  <c r="AF32" i="65"/>
  <c r="AF37" i="65" s="1"/>
  <c r="AN32" i="65"/>
  <c r="AN37" i="65" s="1"/>
  <c r="AV32" i="65"/>
  <c r="AV37" i="65" s="1"/>
  <c r="AF15" i="65"/>
  <c r="AN15" i="65"/>
  <c r="AV15" i="65"/>
  <c r="E45" i="66"/>
  <c r="E50" i="66" s="1"/>
  <c r="M45" i="66"/>
  <c r="M50" i="66" s="1"/>
  <c r="U45" i="66"/>
  <c r="U50" i="66" s="1"/>
  <c r="E35" i="66"/>
  <c r="M35" i="66"/>
  <c r="U35" i="66"/>
  <c r="E39" i="66"/>
  <c r="M39" i="66"/>
  <c r="U39" i="66"/>
  <c r="E22" i="67"/>
  <c r="M22" i="67"/>
  <c r="U22" i="67"/>
  <c r="E19" i="67"/>
  <c r="M19" i="67"/>
  <c r="U19" i="67"/>
  <c r="I20" i="68"/>
  <c r="Q20" i="68"/>
  <c r="E44" i="66"/>
  <c r="U44" i="66"/>
  <c r="G44" i="66"/>
  <c r="L15" i="65"/>
  <c r="D50" i="66"/>
  <c r="C32" i="65"/>
  <c r="C37" i="65" s="1"/>
  <c r="K32" i="65"/>
  <c r="K37" i="65" s="1"/>
  <c r="S32" i="65"/>
  <c r="S37" i="65" s="1"/>
  <c r="C35" i="66"/>
  <c r="K35" i="66"/>
  <c r="S35" i="66"/>
  <c r="C39" i="66"/>
  <c r="K39" i="66"/>
  <c r="S39" i="66"/>
  <c r="AD22" i="67"/>
  <c r="AD24" i="67" s="1"/>
  <c r="AL22" i="67"/>
  <c r="AL24" i="67" s="1"/>
  <c r="AT22" i="67"/>
  <c r="AT24" i="67" s="1"/>
  <c r="AD19" i="67"/>
  <c r="AL19" i="67"/>
  <c r="AT19" i="67"/>
  <c r="AH20" i="68"/>
  <c r="AP20" i="68"/>
  <c r="AI11" i="69"/>
  <c r="AQ11" i="69"/>
  <c r="N18" i="66"/>
  <c r="C23" i="67"/>
  <c r="C24" i="67" s="1"/>
  <c r="K23" i="67"/>
  <c r="K24" i="67" s="1"/>
  <c r="F31" i="69"/>
  <c r="G31" i="69"/>
  <c r="H30" i="69"/>
  <c r="I28" i="69"/>
  <c r="J28" i="69"/>
  <c r="K27" i="69"/>
  <c r="L27" i="69"/>
  <c r="M26" i="69"/>
  <c r="N24" i="69"/>
  <c r="O24" i="69"/>
  <c r="P23" i="69"/>
  <c r="P44" i="69" s="1"/>
  <c r="P49" i="69" s="1"/>
  <c r="Q23" i="69"/>
  <c r="Q44" i="69" s="1"/>
  <c r="Q49" i="69" s="1"/>
  <c r="S34" i="69"/>
  <c r="T32" i="69"/>
  <c r="U32" i="69"/>
  <c r="O24" i="67"/>
  <c r="AI39" i="66"/>
  <c r="AQ39" i="66"/>
  <c r="AH50" i="66"/>
  <c r="I22" i="69"/>
  <c r="AT44" i="69"/>
  <c r="AT49" i="69" s="1"/>
  <c r="AS30" i="70"/>
  <c r="AS33" i="70" s="1"/>
  <c r="AJ32" i="65"/>
  <c r="AJ37" i="65" s="1"/>
  <c r="AR32" i="65"/>
  <c r="AR37" i="65" s="1"/>
  <c r="I35" i="66"/>
  <c r="Q35" i="66"/>
  <c r="I19" i="67"/>
  <c r="AI42" i="69"/>
  <c r="AQ42" i="69"/>
  <c r="G9" i="66"/>
  <c r="O9" i="66"/>
  <c r="D23" i="67"/>
  <c r="D24" i="67" s="1"/>
  <c r="L23" i="67"/>
  <c r="P27" i="70"/>
  <c r="AE44" i="66"/>
  <c r="AU44" i="66"/>
  <c r="I24" i="67"/>
  <c r="R50" i="66"/>
  <c r="AP50" i="66"/>
  <c r="AK30" i="70"/>
  <c r="AK33" i="70" s="1"/>
  <c r="G30" i="65"/>
  <c r="O30" i="65"/>
  <c r="AH19" i="67"/>
  <c r="AP19" i="67"/>
  <c r="F22" i="69"/>
  <c r="N22" i="69"/>
  <c r="AI9" i="66"/>
  <c r="AQ9" i="66"/>
  <c r="AK9" i="66"/>
  <c r="AS9" i="66"/>
  <c r="E23" i="67"/>
  <c r="M23" i="67"/>
  <c r="G27" i="69"/>
  <c r="H27" i="69"/>
  <c r="I26" i="69"/>
  <c r="J24" i="69"/>
  <c r="K24" i="69"/>
  <c r="L23" i="69"/>
  <c r="L44" i="69" s="1"/>
  <c r="L49" i="69" s="1"/>
  <c r="M23" i="69"/>
  <c r="M44" i="69" s="1"/>
  <c r="M49" i="69" s="1"/>
  <c r="O34" i="69"/>
  <c r="P32" i="69"/>
  <c r="Q32" i="69"/>
  <c r="R31" i="69"/>
  <c r="S31" i="69"/>
  <c r="T30" i="69"/>
  <c r="U28" i="69"/>
  <c r="L24" i="67"/>
  <c r="AL44" i="69"/>
  <c r="AL49" i="69" s="1"/>
  <c r="AF27" i="65"/>
  <c r="AN27" i="65"/>
  <c r="AV27" i="65"/>
  <c r="AF30" i="65"/>
  <c r="AN30" i="65"/>
  <c r="AV30" i="65"/>
  <c r="E23" i="66"/>
  <c r="M23" i="66"/>
  <c r="U23" i="66"/>
  <c r="AE42" i="69"/>
  <c r="AM42" i="69"/>
  <c r="AU42" i="69"/>
  <c r="F23" i="67"/>
  <c r="F24" i="67" s="1"/>
  <c r="N23" i="67"/>
  <c r="J23" i="69"/>
  <c r="J44" i="69" s="1"/>
  <c r="J49" i="69" s="1"/>
  <c r="K23" i="69"/>
  <c r="K44" i="69" s="1"/>
  <c r="K49" i="69" s="1"/>
  <c r="M34" i="69"/>
  <c r="N32" i="69"/>
  <c r="O32" i="69"/>
  <c r="P31" i="69"/>
  <c r="Q31" i="69"/>
  <c r="R30" i="69"/>
  <c r="S28" i="69"/>
  <c r="T28" i="69"/>
  <c r="U27" i="69"/>
  <c r="I44" i="66"/>
  <c r="AJ35" i="66"/>
  <c r="AR35" i="66"/>
  <c r="J50" i="66"/>
  <c r="T50" i="66"/>
  <c r="N24" i="67"/>
  <c r="C27" i="65"/>
  <c r="K27" i="65"/>
  <c r="S27" i="65"/>
  <c r="K23" i="66"/>
  <c r="S23" i="66"/>
  <c r="C50" i="66"/>
  <c r="K50" i="66"/>
  <c r="S50" i="66"/>
  <c r="AI24" i="70"/>
  <c r="AQ24" i="70"/>
  <c r="E18" i="66"/>
  <c r="M18" i="66"/>
  <c r="G23" i="67"/>
  <c r="G24" i="67" s="1"/>
  <c r="F24" i="69"/>
  <c r="G24" i="69"/>
  <c r="H23" i="69"/>
  <c r="H44" i="69" s="1"/>
  <c r="H49" i="69" s="1"/>
  <c r="I23" i="69"/>
  <c r="K34" i="69"/>
  <c r="L32" i="69"/>
  <c r="M32" i="69"/>
  <c r="N31" i="69"/>
  <c r="O31" i="69"/>
  <c r="P30" i="69"/>
  <c r="Q28" i="69"/>
  <c r="R28" i="69"/>
  <c r="S27" i="69"/>
  <c r="T27" i="69"/>
  <c r="BI349" i="53"/>
  <c r="BH197" i="53"/>
  <c r="BJ149" i="53"/>
  <c r="BJ148" i="53"/>
  <c r="BJ147" i="53"/>
  <c r="BL313" i="53"/>
  <c r="BE177" i="53"/>
  <c r="BJ144" i="53"/>
  <c r="BH135" i="53"/>
  <c r="BD434" i="53"/>
  <c r="BI350" i="53"/>
  <c r="BJ146" i="53"/>
  <c r="BH149" i="53"/>
  <c r="BE244" i="53"/>
  <c r="BE243" i="53"/>
  <c r="BJ152" i="53"/>
  <c r="BJ151" i="53"/>
  <c r="BJ150" i="53"/>
  <c r="BI352" i="53"/>
  <c r="BI351" i="53"/>
  <c r="BH180" i="53"/>
  <c r="BH137" i="53"/>
  <c r="AG436" i="53"/>
  <c r="BJ432" i="53"/>
  <c r="BD432" i="53"/>
  <c r="BG422" i="53"/>
  <c r="BC412" i="53"/>
  <c r="BD396" i="53"/>
  <c r="BB353" i="53"/>
  <c r="AW222" i="53"/>
  <c r="BH194" i="53"/>
  <c r="BC194" i="53"/>
  <c r="BC192" i="53"/>
  <c r="BC189" i="53"/>
  <c r="BG164" i="53"/>
  <c r="BI144" i="53"/>
  <c r="BC408" i="53"/>
  <c r="BG349" i="53"/>
  <c r="BJ348" i="53"/>
  <c r="BC328" i="53"/>
  <c r="BH192" i="53"/>
  <c r="BH182" i="53"/>
  <c r="BG167" i="53"/>
  <c r="BD166" i="53"/>
  <c r="BD165" i="53"/>
  <c r="BG161" i="53"/>
  <c r="BD159" i="53"/>
  <c r="BC148" i="53"/>
  <c r="BH133" i="53"/>
  <c r="BJ117" i="53"/>
  <c r="BJ116" i="53"/>
  <c r="BK133" i="53"/>
  <c r="BK221" i="53"/>
  <c r="BK305" i="53"/>
  <c r="BC423" i="53"/>
  <c r="BG420" i="53"/>
  <c r="BD399" i="53"/>
  <c r="BG398" i="53"/>
  <c r="BC329" i="53"/>
  <c r="BG220" i="53"/>
  <c r="BH179" i="53"/>
  <c r="BH178" i="53"/>
  <c r="BE175" i="53"/>
  <c r="BH150" i="53"/>
  <c r="BH144" i="53"/>
  <c r="BH136" i="53"/>
  <c r="AX138" i="53"/>
  <c r="BH131" i="53"/>
  <c r="BK220" i="53"/>
  <c r="BL372" i="53"/>
  <c r="BG419" i="53"/>
  <c r="BC400" i="53"/>
  <c r="BG397" i="53"/>
  <c r="BC361" i="53"/>
  <c r="BJ352" i="53"/>
  <c r="BJ351" i="53"/>
  <c r="BG266" i="53"/>
  <c r="BG265" i="53"/>
  <c r="BG264" i="53"/>
  <c r="BG263" i="53"/>
  <c r="BE246" i="53"/>
  <c r="BH195" i="53"/>
  <c r="BC195" i="53"/>
  <c r="BE180" i="53"/>
  <c r="BH177" i="53"/>
  <c r="BE176" i="53"/>
  <c r="BD191" i="53"/>
  <c r="BG165" i="53"/>
  <c r="BD164" i="53"/>
  <c r="BH146" i="53"/>
  <c r="BK132" i="53"/>
  <c r="BK219" i="53"/>
  <c r="BL317" i="53"/>
  <c r="BL371" i="53"/>
  <c r="BC409" i="53"/>
  <c r="BG352" i="53"/>
  <c r="BE242" i="53"/>
  <c r="BE182" i="53"/>
  <c r="BH151" i="53"/>
  <c r="BC152" i="53"/>
  <c r="BJ115" i="53"/>
  <c r="BK137" i="53"/>
  <c r="BK218" i="53"/>
  <c r="BL306" i="53"/>
  <c r="BK350" i="53"/>
  <c r="BL370" i="53"/>
  <c r="BJ435" i="53"/>
  <c r="BD435" i="53"/>
  <c r="BJ431" i="53"/>
  <c r="BD431" i="53"/>
  <c r="BC370" i="53"/>
  <c r="BC326" i="53"/>
  <c r="BJ306" i="53"/>
  <c r="BF240" i="53"/>
  <c r="BD163" i="53"/>
  <c r="BH134" i="53"/>
  <c r="BJ121" i="53"/>
  <c r="BJ120" i="53"/>
  <c r="BK136" i="53"/>
  <c r="BL305" i="53"/>
  <c r="BL369" i="53"/>
  <c r="BG423" i="53"/>
  <c r="BC398" i="53"/>
  <c r="AD353" i="53"/>
  <c r="BC327" i="53"/>
  <c r="U299" i="53"/>
  <c r="BE245" i="53"/>
  <c r="BE240" i="53"/>
  <c r="BC220" i="53"/>
  <c r="BH193" i="53"/>
  <c r="BH191" i="53"/>
  <c r="BE179" i="53"/>
  <c r="BE178" i="53"/>
  <c r="BH175" i="53"/>
  <c r="BG166" i="53"/>
  <c r="BG160" i="53"/>
  <c r="BH132" i="53"/>
  <c r="BH130" i="53"/>
  <c r="BK129" i="53"/>
  <c r="H34" i="6"/>
  <c r="AA30" i="6"/>
  <c r="W30" i="6"/>
  <c r="K12" i="6"/>
  <c r="G81" i="7"/>
  <c r="F80" i="7"/>
  <c r="C79" i="7"/>
  <c r="G76" i="7"/>
  <c r="L73" i="7"/>
  <c r="P70" i="7"/>
  <c r="I69" i="7"/>
  <c r="L66" i="7"/>
  <c r="G65" i="7"/>
  <c r="Q61" i="7"/>
  <c r="P60" i="7"/>
  <c r="G45" i="7"/>
  <c r="C34" i="7"/>
  <c r="W10" i="7"/>
  <c r="O10" i="7"/>
  <c r="G10" i="7"/>
  <c r="AB35" i="9"/>
  <c r="L35" i="9"/>
  <c r="N42" i="30"/>
  <c r="F42" i="30"/>
  <c r="F30" i="6"/>
  <c r="F35" i="6"/>
  <c r="F38" i="6" s="1"/>
  <c r="G69" i="7"/>
  <c r="I66" i="7"/>
  <c r="E65" i="7"/>
  <c r="N61" i="7"/>
  <c r="M60" i="7"/>
  <c r="I12" i="6"/>
  <c r="Q80" i="7"/>
  <c r="P79" i="7"/>
  <c r="N78" i="7"/>
  <c r="E76" i="7"/>
  <c r="J70" i="7"/>
  <c r="M68" i="7"/>
  <c r="H66" i="7"/>
  <c r="L64" i="7"/>
  <c r="M61" i="7"/>
  <c r="L60" i="7"/>
  <c r="W41" i="7"/>
  <c r="O41" i="7"/>
  <c r="G41" i="7"/>
  <c r="W20" i="7"/>
  <c r="G20" i="7"/>
  <c r="U10" i="7"/>
  <c r="M55" i="7"/>
  <c r="E55" i="7"/>
  <c r="P22" i="10"/>
  <c r="X25" i="10"/>
  <c r="X27" i="10" s="1"/>
  <c r="P25" i="10"/>
  <c r="P27" i="10" s="1"/>
  <c r="H25" i="10"/>
  <c r="H27" i="10" s="1"/>
  <c r="Z35" i="9"/>
  <c r="R35" i="9"/>
  <c r="J35" i="9"/>
  <c r="AB38" i="30"/>
  <c r="AB42" i="30" s="1"/>
  <c r="T38" i="30"/>
  <c r="T42" i="30" s="1"/>
  <c r="L38" i="30"/>
  <c r="L42" i="30" s="1"/>
  <c r="D38" i="30"/>
  <c r="D42" i="30" s="1"/>
  <c r="U34" i="6"/>
  <c r="M34" i="6"/>
  <c r="P80" i="7"/>
  <c r="O79" i="7"/>
  <c r="L78" i="7"/>
  <c r="F66" i="7"/>
  <c r="K64" i="7"/>
  <c r="K61" i="7"/>
  <c r="Q59" i="7"/>
  <c r="J41" i="7"/>
  <c r="R20" i="7"/>
  <c r="X10" i="7"/>
  <c r="P10" i="7"/>
  <c r="Y35" i="9"/>
  <c r="I35" i="9"/>
  <c r="W42" i="30"/>
  <c r="U31" i="30"/>
  <c r="W17" i="30"/>
  <c r="L34" i="6"/>
  <c r="G30" i="6"/>
  <c r="O81" i="7"/>
  <c r="N80" i="7"/>
  <c r="M79" i="7"/>
  <c r="J78" i="7"/>
  <c r="M76" i="7"/>
  <c r="N75" i="7"/>
  <c r="G70" i="7"/>
  <c r="Q66" i="7"/>
  <c r="E66" i="7"/>
  <c r="G64" i="7"/>
  <c r="I61" i="7"/>
  <c r="L59" i="7"/>
  <c r="M41" i="7"/>
  <c r="E41" i="7"/>
  <c r="AB36" i="9"/>
  <c r="L36" i="9"/>
  <c r="D36" i="9"/>
  <c r="H36" i="9"/>
  <c r="I42" i="30"/>
  <c r="AB31" i="30"/>
  <c r="T31" i="30"/>
  <c r="V17" i="30"/>
  <c r="O31" i="14"/>
  <c r="M81" i="7"/>
  <c r="L80" i="7"/>
  <c r="K79" i="7"/>
  <c r="G78" i="7"/>
  <c r="L76" i="7"/>
  <c r="F75" i="7"/>
  <c r="Q69" i="7"/>
  <c r="P66" i="7"/>
  <c r="D66" i="7"/>
  <c r="N63" i="7"/>
  <c r="F61" i="7"/>
  <c r="I59" i="7"/>
  <c r="K45" i="7"/>
  <c r="P45" i="7"/>
  <c r="F10" i="7"/>
  <c r="Q22" i="10"/>
  <c r="P30" i="9"/>
  <c r="H30" i="9"/>
  <c r="W11" i="9"/>
  <c r="G11" i="9"/>
  <c r="AA42" i="30"/>
  <c r="U37" i="30"/>
  <c r="M37" i="30"/>
  <c r="O31" i="30"/>
  <c r="Y17" i="30"/>
  <c r="I17" i="30"/>
  <c r="Y30" i="6"/>
  <c r="Q30" i="6"/>
  <c r="I30" i="6"/>
  <c r="Y35" i="6"/>
  <c r="Y38" i="6" s="1"/>
  <c r="I35" i="6"/>
  <c r="I38" i="6" s="1"/>
  <c r="J81" i="7"/>
  <c r="I80" i="7"/>
  <c r="H79" i="7"/>
  <c r="F78" i="7"/>
  <c r="I76" i="7"/>
  <c r="M74" i="7"/>
  <c r="P69" i="7"/>
  <c r="N66" i="7"/>
  <c r="K65" i="7"/>
  <c r="J63" i="7"/>
  <c r="E61" i="7"/>
  <c r="H58" i="7"/>
  <c r="AA20" i="7"/>
  <c r="K20" i="7"/>
  <c r="W30" i="9"/>
  <c r="O30" i="9"/>
  <c r="Z36" i="9"/>
  <c r="J36" i="9"/>
  <c r="V36" i="9"/>
  <c r="N36" i="9"/>
  <c r="T37" i="30"/>
  <c r="L37" i="30"/>
  <c r="F31" i="30"/>
  <c r="X17" i="30"/>
  <c r="AB30" i="6"/>
  <c r="X45" i="7"/>
  <c r="H45" i="7"/>
  <c r="V41" i="7"/>
  <c r="X34" i="7"/>
  <c r="P34" i="7"/>
  <c r="H34" i="7"/>
  <c r="U11" i="9"/>
  <c r="M11" i="9"/>
  <c r="E11" i="9"/>
  <c r="O42" i="30"/>
  <c r="G42" i="30"/>
  <c r="Q42" i="30"/>
  <c r="F31" i="14"/>
  <c r="K27" i="14"/>
  <c r="O5" i="51"/>
  <c r="F5" i="51"/>
  <c r="F23" i="51" s="1"/>
  <c r="X19" i="13"/>
  <c r="P19" i="13"/>
  <c r="AA45" i="12"/>
  <c r="N46" i="12"/>
  <c r="F46" i="12"/>
  <c r="V394" i="53"/>
  <c r="P394" i="53"/>
  <c r="U32" i="61"/>
  <c r="U31" i="61"/>
  <c r="J48" i="60"/>
  <c r="R48" i="60"/>
  <c r="Z48" i="60"/>
  <c r="F47" i="60"/>
  <c r="N47" i="60"/>
  <c r="X47" i="60"/>
  <c r="X52" i="60" s="1"/>
  <c r="G15" i="62"/>
  <c r="P15" i="62"/>
  <c r="K11" i="62"/>
  <c r="T11" i="62"/>
  <c r="E12" i="62"/>
  <c r="N12" i="62"/>
  <c r="N18" i="62" s="1"/>
  <c r="L17" i="62"/>
  <c r="I19" i="63"/>
  <c r="Q19" i="63"/>
  <c r="E17" i="63"/>
  <c r="M17" i="63"/>
  <c r="U17" i="63"/>
  <c r="K13" i="63"/>
  <c r="L16" i="63"/>
  <c r="C7" i="63"/>
  <c r="J6" i="63"/>
  <c r="S8" i="63"/>
  <c r="M15" i="74"/>
  <c r="U15" i="74"/>
  <c r="U11" i="74"/>
  <c r="U9" i="74"/>
  <c r="AA6" i="74"/>
  <c r="S6" i="74"/>
  <c r="O14" i="74"/>
  <c r="W13" i="74"/>
  <c r="W8" i="74"/>
  <c r="O13" i="74"/>
  <c r="O8" i="74"/>
  <c r="AB5" i="74"/>
  <c r="Y17" i="74"/>
  <c r="L5" i="74"/>
  <c r="Q17" i="74"/>
  <c r="Y7" i="74"/>
  <c r="S10" i="74"/>
  <c r="Q7" i="74"/>
  <c r="J27" i="14"/>
  <c r="E5" i="51"/>
  <c r="E23" i="51" s="1"/>
  <c r="E26" i="51" s="1"/>
  <c r="U31" i="13"/>
  <c r="M31" i="13"/>
  <c r="E31" i="13"/>
  <c r="Y16" i="13"/>
  <c r="O51" i="12"/>
  <c r="G51" i="12"/>
  <c r="AB51" i="12"/>
  <c r="W20" i="12"/>
  <c r="O20" i="12"/>
  <c r="G20" i="12"/>
  <c r="BC359" i="53"/>
  <c r="N334" i="53"/>
  <c r="J334" i="53"/>
  <c r="BD340" i="53" s="1"/>
  <c r="O13" i="60"/>
  <c r="W13" i="60"/>
  <c r="G34" i="60"/>
  <c r="O34" i="60"/>
  <c r="W34" i="60"/>
  <c r="G52" i="60"/>
  <c r="O52" i="60"/>
  <c r="W52" i="60"/>
  <c r="C57" i="60"/>
  <c r="K57" i="60"/>
  <c r="S57" i="60"/>
  <c r="AA57" i="60"/>
  <c r="C59" i="60"/>
  <c r="K59" i="60"/>
  <c r="S59" i="60"/>
  <c r="AA59" i="60"/>
  <c r="N12" i="61"/>
  <c r="V12" i="61"/>
  <c r="J23" i="61"/>
  <c r="C33" i="64"/>
  <c r="K33" i="64"/>
  <c r="S33" i="64"/>
  <c r="AA33" i="64"/>
  <c r="G17" i="64"/>
  <c r="O17" i="64"/>
  <c r="W17" i="64"/>
  <c r="C30" i="64"/>
  <c r="K30" i="64"/>
  <c r="S30" i="64"/>
  <c r="AA30" i="64"/>
  <c r="Q19" i="67"/>
  <c r="E20" i="68"/>
  <c r="M20" i="68"/>
  <c r="U20" i="68"/>
  <c r="J11" i="69"/>
  <c r="R11" i="69"/>
  <c r="J22" i="69"/>
  <c r="R22" i="69"/>
  <c r="F42" i="69"/>
  <c r="N42" i="69"/>
  <c r="J19" i="63"/>
  <c r="R19" i="63"/>
  <c r="F17" i="63"/>
  <c r="N17" i="63"/>
  <c r="N13" i="63"/>
  <c r="U16" i="63"/>
  <c r="D8" i="63"/>
  <c r="K7" i="63"/>
  <c r="T5" i="63"/>
  <c r="M5" i="51"/>
  <c r="M23" i="51" s="1"/>
  <c r="M26" i="51" s="1"/>
  <c r="N19" i="13"/>
  <c r="X16" i="13"/>
  <c r="P16" i="13"/>
  <c r="H16" i="13"/>
  <c r="X34" i="13"/>
  <c r="Q51" i="12"/>
  <c r="X8" i="12"/>
  <c r="P8" i="12"/>
  <c r="L417" i="53"/>
  <c r="K271" i="53"/>
  <c r="BE276" i="53" s="1"/>
  <c r="E10" i="63"/>
  <c r="L8" i="63"/>
  <c r="AB20" i="51"/>
  <c r="T20" i="51"/>
  <c r="L20" i="51"/>
  <c r="D20" i="51"/>
  <c r="X23" i="51"/>
  <c r="X26" i="51" s="1"/>
  <c r="P23" i="51"/>
  <c r="P26" i="51" s="1"/>
  <c r="AB23" i="51"/>
  <c r="AB26" i="51" s="1"/>
  <c r="T23" i="51"/>
  <c r="T26" i="51" s="1"/>
  <c r="L5" i="51"/>
  <c r="L23" i="51" s="1"/>
  <c r="L26" i="51" s="1"/>
  <c r="K16" i="13"/>
  <c r="W34" i="13"/>
  <c r="O34" i="13"/>
  <c r="O38" i="13" s="1"/>
  <c r="G34" i="13"/>
  <c r="G38" i="13" s="1"/>
  <c r="D45" i="12"/>
  <c r="BH336" i="53"/>
  <c r="BJ231" i="53"/>
  <c r="P31" i="61"/>
  <c r="Q17" i="62"/>
  <c r="Q18" i="62" s="1"/>
  <c r="D19" i="63"/>
  <c r="L19" i="63"/>
  <c r="T19" i="63"/>
  <c r="H17" i="63"/>
  <c r="P17" i="63"/>
  <c r="D13" i="63"/>
  <c r="F12" i="63"/>
  <c r="F10" i="63"/>
  <c r="M10" i="63"/>
  <c r="W20" i="51"/>
  <c r="O20" i="51"/>
  <c r="K5" i="51"/>
  <c r="D51" i="12"/>
  <c r="Q31" i="61"/>
  <c r="F48" i="60"/>
  <c r="N48" i="60"/>
  <c r="V48" i="60"/>
  <c r="J47" i="60"/>
  <c r="J52" i="60" s="1"/>
  <c r="R47" i="60"/>
  <c r="R52" i="60" s="1"/>
  <c r="L15" i="62"/>
  <c r="L18" i="62" s="1"/>
  <c r="U15" i="62"/>
  <c r="F11" i="62"/>
  <c r="F18" i="62" s="1"/>
  <c r="O11" i="62"/>
  <c r="I12" i="62"/>
  <c r="I18" i="62" s="1"/>
  <c r="S12" i="62"/>
  <c r="T17" i="62"/>
  <c r="E19" i="63"/>
  <c r="M19" i="63"/>
  <c r="U19" i="63"/>
  <c r="I17" i="63"/>
  <c r="Q17" i="63"/>
  <c r="F13" i="63"/>
  <c r="N12" i="63"/>
  <c r="K18" i="63"/>
  <c r="G23" i="63"/>
  <c r="N10" i="63"/>
  <c r="W28" i="14"/>
  <c r="W31" i="14" s="1"/>
  <c r="G28" i="14"/>
  <c r="G31" i="14" s="1"/>
  <c r="Z26" i="51"/>
  <c r="R26" i="51"/>
  <c r="J26" i="51"/>
  <c r="AA19" i="13"/>
  <c r="S19" i="13"/>
  <c r="L51" i="12"/>
  <c r="U8" i="12"/>
  <c r="M8" i="12"/>
  <c r="Y357" i="53"/>
  <c r="BE274" i="53"/>
  <c r="K226" i="53"/>
  <c r="R31" i="61"/>
  <c r="R32" i="61" s="1"/>
  <c r="T12" i="62"/>
  <c r="E17" i="62"/>
  <c r="U17" i="62"/>
  <c r="F19" i="63"/>
  <c r="N19" i="63"/>
  <c r="J17" i="63"/>
  <c r="R17" i="63"/>
  <c r="G13" i="63"/>
  <c r="T18" i="63"/>
  <c r="H25" i="63"/>
  <c r="O8" i="63"/>
  <c r="G21" i="14"/>
  <c r="O21" i="14"/>
  <c r="I5" i="51"/>
  <c r="I23" i="51" s="1"/>
  <c r="I26" i="51" s="1"/>
  <c r="N51" i="12"/>
  <c r="F51" i="12"/>
  <c r="N20" i="12"/>
  <c r="F20" i="12"/>
  <c r="J417" i="53"/>
  <c r="BD422" i="53" s="1"/>
  <c r="H334" i="53"/>
  <c r="Q32" i="61"/>
  <c r="S31" i="61"/>
  <c r="T6" i="63"/>
  <c r="S10" i="63"/>
  <c r="R25" i="63"/>
  <c r="P8" i="63"/>
  <c r="O9" i="63"/>
  <c r="N22" i="63"/>
  <c r="M22" i="63"/>
  <c r="L9" i="63"/>
  <c r="K9" i="63"/>
  <c r="J7" i="63"/>
  <c r="I6" i="63"/>
  <c r="H5" i="63"/>
  <c r="H26" i="63"/>
  <c r="G25" i="63"/>
  <c r="F22" i="63"/>
  <c r="E22" i="63"/>
  <c r="D9" i="63"/>
  <c r="C9" i="63"/>
  <c r="S18" i="63"/>
  <c r="J18" i="63"/>
  <c r="T16" i="63"/>
  <c r="J16" i="63"/>
  <c r="U12" i="63"/>
  <c r="M12" i="63"/>
  <c r="E12" i="63"/>
  <c r="Q11" i="63"/>
  <c r="I11" i="63"/>
  <c r="U13" i="63"/>
  <c r="M13" i="63"/>
  <c r="E13" i="63"/>
  <c r="U5" i="63"/>
  <c r="T8" i="63"/>
  <c r="S23" i="63"/>
  <c r="Q5" i="63"/>
  <c r="P9" i="63"/>
  <c r="O10" i="63"/>
  <c r="N25" i="63"/>
  <c r="M23" i="63"/>
  <c r="L10" i="63"/>
  <c r="K10" i="63"/>
  <c r="J8" i="63"/>
  <c r="I7" i="63"/>
  <c r="H6" i="63"/>
  <c r="G5" i="63"/>
  <c r="G26" i="63"/>
  <c r="F25" i="63"/>
  <c r="E23" i="63"/>
  <c r="D10" i="63"/>
  <c r="C10" i="63"/>
  <c r="R18" i="63"/>
  <c r="I18" i="63"/>
  <c r="R16" i="63"/>
  <c r="I16" i="63"/>
  <c r="T12" i="63"/>
  <c r="L12" i="63"/>
  <c r="D12" i="63"/>
  <c r="P11" i="63"/>
  <c r="H11" i="63"/>
  <c r="T13" i="63"/>
  <c r="L13" i="63"/>
  <c r="U6" i="63"/>
  <c r="T9" i="63"/>
  <c r="S25" i="63"/>
  <c r="Q8" i="63"/>
  <c r="P10" i="63"/>
  <c r="O23" i="63"/>
  <c r="N26" i="63"/>
  <c r="M25" i="63"/>
  <c r="L22" i="63"/>
  <c r="K22" i="63"/>
  <c r="J9" i="63"/>
  <c r="I9" i="63"/>
  <c r="H7" i="63"/>
  <c r="G6" i="63"/>
  <c r="F5" i="63"/>
  <c r="F26" i="63"/>
  <c r="E25" i="63"/>
  <c r="D22" i="63"/>
  <c r="C22" i="63"/>
  <c r="Q18" i="63"/>
  <c r="H18" i="63"/>
  <c r="Q16" i="63"/>
  <c r="H16" i="63"/>
  <c r="S12" i="63"/>
  <c r="K12" i="63"/>
  <c r="C12" i="63"/>
  <c r="O11" i="63"/>
  <c r="G11" i="63"/>
  <c r="S13" i="63"/>
  <c r="U8" i="63"/>
  <c r="T23" i="63"/>
  <c r="R5" i="63"/>
  <c r="Q9" i="63"/>
  <c r="P23" i="63"/>
  <c r="N5" i="63"/>
  <c r="M5" i="63"/>
  <c r="M26" i="63"/>
  <c r="L25" i="63"/>
  <c r="K23" i="63"/>
  <c r="J10" i="63"/>
  <c r="I10" i="63"/>
  <c r="H8" i="63"/>
  <c r="G7" i="63"/>
  <c r="F6" i="63"/>
  <c r="E5" i="63"/>
  <c r="E26" i="63"/>
  <c r="D25" i="63"/>
  <c r="C23" i="63"/>
  <c r="P18" i="63"/>
  <c r="F18" i="63"/>
  <c r="P16" i="63"/>
  <c r="G16" i="63"/>
  <c r="R12" i="63"/>
  <c r="J12" i="63"/>
  <c r="N11" i="63"/>
  <c r="F11" i="63"/>
  <c r="U9" i="63"/>
  <c r="T25" i="63"/>
  <c r="R6" i="63"/>
  <c r="Q10" i="63"/>
  <c r="P25" i="63"/>
  <c r="N6" i="63"/>
  <c r="M6" i="63"/>
  <c r="L5" i="63"/>
  <c r="L26" i="63"/>
  <c r="K25" i="63"/>
  <c r="J22" i="63"/>
  <c r="I22" i="63"/>
  <c r="H9" i="63"/>
  <c r="G9" i="63"/>
  <c r="F7" i="63"/>
  <c r="E6" i="63"/>
  <c r="D5" i="63"/>
  <c r="D26" i="63"/>
  <c r="C25" i="63"/>
  <c r="N18" i="63"/>
  <c r="E18" i="63"/>
  <c r="O16" i="63"/>
  <c r="F16" i="63"/>
  <c r="Q12" i="63"/>
  <c r="I12" i="63"/>
  <c r="U11" i="63"/>
  <c r="M11" i="63"/>
  <c r="E11" i="63"/>
  <c r="Q13" i="63"/>
  <c r="U10" i="63"/>
  <c r="U21" i="63" s="1"/>
  <c r="S5" i="63"/>
  <c r="R9" i="63"/>
  <c r="Q23" i="63"/>
  <c r="O5" i="63"/>
  <c r="N8" i="63"/>
  <c r="M7" i="63"/>
  <c r="L6" i="63"/>
  <c r="K5" i="63"/>
  <c r="K26" i="63"/>
  <c r="J25" i="63"/>
  <c r="I23" i="63"/>
  <c r="H10" i="63"/>
  <c r="H21" i="63" s="1"/>
  <c r="G10" i="63"/>
  <c r="F8" i="63"/>
  <c r="E7" i="63"/>
  <c r="D6" i="63"/>
  <c r="C5" i="63"/>
  <c r="C26" i="63"/>
  <c r="M18" i="63"/>
  <c r="D18" i="63"/>
  <c r="N16" i="63"/>
  <c r="E16" i="63"/>
  <c r="P12" i="63"/>
  <c r="H12" i="63"/>
  <c r="T11" i="63"/>
  <c r="L11" i="63"/>
  <c r="D11" i="63"/>
  <c r="P13" i="63"/>
  <c r="H13" i="63"/>
  <c r="U25" i="63"/>
  <c r="S6" i="63"/>
  <c r="R10" i="63"/>
  <c r="Q25" i="63"/>
  <c r="O6" i="63"/>
  <c r="N9" i="63"/>
  <c r="M9" i="63"/>
  <c r="L7" i="63"/>
  <c r="K6" i="63"/>
  <c r="J5" i="63"/>
  <c r="J26" i="63"/>
  <c r="I25" i="63"/>
  <c r="H22" i="63"/>
  <c r="G22" i="63"/>
  <c r="F9" i="63"/>
  <c r="E9" i="63"/>
  <c r="D7" i="63"/>
  <c r="C6" i="63"/>
  <c r="U18" i="63"/>
  <c r="L18" i="63"/>
  <c r="C18" i="63"/>
  <c r="M16" i="63"/>
  <c r="D16" i="63"/>
  <c r="O12" i="63"/>
  <c r="G12" i="63"/>
  <c r="S11" i="63"/>
  <c r="K11" i="63"/>
  <c r="C11" i="63"/>
  <c r="O13" i="63"/>
  <c r="V21" i="14"/>
  <c r="N21" i="14"/>
  <c r="F21" i="14"/>
  <c r="V28" i="14"/>
  <c r="V31" i="14" s="1"/>
  <c r="N28" i="14"/>
  <c r="N31" i="14" s="1"/>
  <c r="G5" i="51"/>
  <c r="Y51" i="12"/>
  <c r="I51" i="12"/>
  <c r="T51" i="12"/>
  <c r="S32" i="61"/>
  <c r="E34" i="60"/>
  <c r="E52" i="60"/>
  <c r="M52" i="60"/>
  <c r="U52" i="60"/>
  <c r="I57" i="60"/>
  <c r="Q57" i="60"/>
  <c r="Y57" i="60"/>
  <c r="I59" i="60"/>
  <c r="Q59" i="60"/>
  <c r="Y59" i="60"/>
  <c r="P32" i="61"/>
  <c r="T12" i="61"/>
  <c r="I33" i="64"/>
  <c r="Q33" i="64"/>
  <c r="Y33" i="64"/>
  <c r="Q30" i="64"/>
  <c r="I17" i="62"/>
  <c r="H19" i="63"/>
  <c r="P19" i="63"/>
  <c r="D17" i="63"/>
  <c r="L17" i="63"/>
  <c r="T17" i="63"/>
  <c r="J13" i="63"/>
  <c r="R11" i="63"/>
  <c r="I5" i="63"/>
  <c r="R23" i="63"/>
  <c r="G37" i="64"/>
  <c r="G38" i="64" s="1"/>
  <c r="R15" i="10"/>
  <c r="R22" i="10" s="1"/>
  <c r="S30" i="14"/>
  <c r="R361" i="53" s="1"/>
  <c r="S24" i="12"/>
  <c r="C33" i="69"/>
  <c r="C25" i="69"/>
  <c r="D29" i="69"/>
  <c r="E33" i="69"/>
  <c r="E25" i="69"/>
  <c r="F29" i="69"/>
  <c r="G33" i="69"/>
  <c r="G25" i="69"/>
  <c r="H29" i="69"/>
  <c r="I33" i="69"/>
  <c r="I25" i="69"/>
  <c r="J29" i="69"/>
  <c r="K33" i="69"/>
  <c r="K25" i="69"/>
  <c r="L29" i="69"/>
  <c r="M33" i="69"/>
  <c r="M25" i="69"/>
  <c r="N29" i="69"/>
  <c r="O33" i="69"/>
  <c r="O25" i="69"/>
  <c r="P29" i="69"/>
  <c r="Q33" i="69"/>
  <c r="Q25" i="69"/>
  <c r="R29" i="69"/>
  <c r="S33" i="69"/>
  <c r="S25" i="69"/>
  <c r="T29" i="69"/>
  <c r="U33" i="69"/>
  <c r="U25" i="69"/>
  <c r="J37" i="64"/>
  <c r="J38" i="64" s="1"/>
  <c r="R5" i="10"/>
  <c r="R25" i="10" s="1"/>
  <c r="R27" i="10" s="1"/>
  <c r="R26" i="14"/>
  <c r="Q362" i="53" s="1"/>
  <c r="S22" i="14"/>
  <c r="R360" i="53" s="1"/>
  <c r="S11" i="10"/>
  <c r="R256" i="53" s="1"/>
  <c r="R30" i="14"/>
  <c r="Q361" i="53" s="1"/>
  <c r="S24" i="14"/>
  <c r="R359" i="53" s="1"/>
  <c r="S32" i="13"/>
  <c r="R398" i="53" s="1"/>
  <c r="V24" i="64"/>
  <c r="V30" i="64" s="1"/>
  <c r="Q23" i="67"/>
  <c r="Q24" i="67" s="1"/>
  <c r="R22" i="14"/>
  <c r="Q360" i="53" s="1"/>
  <c r="S12" i="14"/>
  <c r="S8" i="13"/>
  <c r="R397" i="53" s="1"/>
  <c r="E24" i="12"/>
  <c r="E40" i="12" s="1"/>
  <c r="AA24" i="12"/>
  <c r="AA40" i="12" s="1"/>
  <c r="C30" i="69"/>
  <c r="D34" i="69"/>
  <c r="D26" i="69"/>
  <c r="E30" i="69"/>
  <c r="F34" i="69"/>
  <c r="F26" i="69"/>
  <c r="G30" i="69"/>
  <c r="H34" i="69"/>
  <c r="H26" i="69"/>
  <c r="I30" i="69"/>
  <c r="J34" i="69"/>
  <c r="J26" i="69"/>
  <c r="K30" i="69"/>
  <c r="L34" i="69"/>
  <c r="L26" i="69"/>
  <c r="M30" i="69"/>
  <c r="N34" i="69"/>
  <c r="N26" i="69"/>
  <c r="O30" i="69"/>
  <c r="P34" i="69"/>
  <c r="P26" i="69"/>
  <c r="Q30" i="69"/>
  <c r="R34" i="69"/>
  <c r="R26" i="69"/>
  <c r="S30" i="69"/>
  <c r="T34" i="69"/>
  <c r="T26" i="69"/>
  <c r="U30" i="69"/>
  <c r="C37" i="64"/>
  <c r="R23" i="67"/>
  <c r="R24" i="67" s="1"/>
  <c r="R24" i="14"/>
  <c r="Q359" i="53" s="1"/>
  <c r="BK359" i="53" s="1"/>
  <c r="S5" i="14"/>
  <c r="S13" i="13"/>
  <c r="R396" i="53" s="1"/>
  <c r="C29" i="69"/>
  <c r="C35" i="69" s="1"/>
  <c r="D33" i="69"/>
  <c r="D25" i="69"/>
  <c r="E29" i="69"/>
  <c r="F33" i="69"/>
  <c r="F25" i="69"/>
  <c r="G29" i="69"/>
  <c r="H33" i="69"/>
  <c r="H25" i="69"/>
  <c r="H35" i="69" s="1"/>
  <c r="I29" i="69"/>
  <c r="J33" i="69"/>
  <c r="J25" i="69"/>
  <c r="K29" i="69"/>
  <c r="L33" i="69"/>
  <c r="L25" i="69"/>
  <c r="M29" i="69"/>
  <c r="N33" i="69"/>
  <c r="N25" i="69"/>
  <c r="O29" i="69"/>
  <c r="P33" i="69"/>
  <c r="P25" i="69"/>
  <c r="Q29" i="69"/>
  <c r="R33" i="69"/>
  <c r="R25" i="69"/>
  <c r="S29" i="69"/>
  <c r="S35" i="69" s="1"/>
  <c r="T33" i="69"/>
  <c r="T25" i="69"/>
  <c r="U29" i="69"/>
  <c r="D37" i="64"/>
  <c r="D38" i="64" s="1"/>
  <c r="S23" i="67"/>
  <c r="S24" i="67" s="1"/>
  <c r="S20" i="13"/>
  <c r="S31" i="13" s="1"/>
  <c r="E37" i="64"/>
  <c r="E38" i="64" s="1"/>
  <c r="T23" i="67"/>
  <c r="T24" i="67" s="1"/>
  <c r="R8" i="10"/>
  <c r="Q254" i="53" s="1"/>
  <c r="K48" i="17"/>
  <c r="AV28" i="17"/>
  <c r="O28" i="17"/>
  <c r="BC54" i="17"/>
  <c r="AU54" i="17"/>
  <c r="AM54" i="17"/>
  <c r="AE54" i="17"/>
  <c r="V54" i="17"/>
  <c r="N54" i="17"/>
  <c r="F54" i="17"/>
  <c r="BC14" i="17"/>
  <c r="AU14" i="17"/>
  <c r="AM14" i="17"/>
  <c r="AE14" i="17"/>
  <c r="V14" i="17"/>
  <c r="N14" i="17"/>
  <c r="F14" i="17"/>
  <c r="AJ53" i="18"/>
  <c r="AJ58" i="18" s="1"/>
  <c r="AA53" i="18"/>
  <c r="AA58" i="18" s="1"/>
  <c r="S53" i="18"/>
  <c r="S58" i="18" s="1"/>
  <c r="K53" i="18"/>
  <c r="K58" i="18" s="1"/>
  <c r="C53" i="18"/>
  <c r="C58" i="18" s="1"/>
  <c r="AX50" i="18"/>
  <c r="AX52" i="18" s="1"/>
  <c r="AT50" i="18"/>
  <c r="AT52" i="18" s="1"/>
  <c r="AG50" i="18"/>
  <c r="AG52" i="18" s="1"/>
  <c r="R50" i="18"/>
  <c r="R52" i="18" s="1"/>
  <c r="I50" i="18"/>
  <c r="I52" i="18" s="1"/>
  <c r="C50" i="18"/>
  <c r="C52" i="18" s="1"/>
  <c r="AB45" i="18"/>
  <c r="P45" i="18"/>
  <c r="AQ63" i="20"/>
  <c r="AG54" i="20"/>
  <c r="AZ48" i="17"/>
  <c r="S48" i="17"/>
  <c r="AF28" i="17"/>
  <c r="AN58" i="17"/>
  <c r="AF58" i="17"/>
  <c r="W58" i="17"/>
  <c r="O58" i="17"/>
  <c r="G58" i="17"/>
  <c r="BB54" i="17"/>
  <c r="AT54" i="17"/>
  <c r="AL54" i="17"/>
  <c r="AD54" i="17"/>
  <c r="U54" i="17"/>
  <c r="M54" i="17"/>
  <c r="E54" i="17"/>
  <c r="BB14" i="17"/>
  <c r="AT14" i="17"/>
  <c r="AL14" i="17"/>
  <c r="AD14" i="17"/>
  <c r="U14" i="17"/>
  <c r="M14" i="17"/>
  <c r="E14" i="17"/>
  <c r="AG58" i="18"/>
  <c r="X58" i="18"/>
  <c r="P58" i="18"/>
  <c r="H58" i="18"/>
  <c r="BA50" i="18"/>
  <c r="AR50" i="18"/>
  <c r="AR52" i="18" s="1"/>
  <c r="AE50" i="18"/>
  <c r="AE52" i="18" s="1"/>
  <c r="AS45" i="18"/>
  <c r="BC45" i="18"/>
  <c r="AU45" i="18"/>
  <c r="AM45" i="18"/>
  <c r="AE45" i="18"/>
  <c r="V45" i="18"/>
  <c r="N45" i="18"/>
  <c r="F45" i="18"/>
  <c r="AY45" i="18"/>
  <c r="AQ45" i="18"/>
  <c r="Z45" i="18"/>
  <c r="R45" i="18"/>
  <c r="J45" i="18"/>
  <c r="C48" i="17"/>
  <c r="G28" i="17"/>
  <c r="AV55" i="17"/>
  <c r="AV58" i="17" s="1"/>
  <c r="BA54" i="17"/>
  <c r="AS54" i="17"/>
  <c r="AK54" i="17"/>
  <c r="AB54" i="17"/>
  <c r="T54" i="17"/>
  <c r="L54" i="17"/>
  <c r="D54" i="17"/>
  <c r="BA14" i="17"/>
  <c r="AS14" i="17"/>
  <c r="AK14" i="17"/>
  <c r="AB14" i="17"/>
  <c r="T14" i="17"/>
  <c r="L14" i="17"/>
  <c r="D14" i="17"/>
  <c r="AV58" i="18"/>
  <c r="AN58" i="18"/>
  <c r="AF58" i="18"/>
  <c r="W58" i="18"/>
  <c r="O58" i="18"/>
  <c r="G58" i="18"/>
  <c r="AP50" i="18"/>
  <c r="AP52" i="18" s="1"/>
  <c r="AL50" i="18"/>
  <c r="AL52" i="18" s="1"/>
  <c r="X50" i="18"/>
  <c r="X52" i="18" s="1"/>
  <c r="T50" i="18"/>
  <c r="T52" i="18" s="1"/>
  <c r="Y45" i="18"/>
  <c r="I45" i="18"/>
  <c r="AU22" i="18"/>
  <c r="F22" i="18"/>
  <c r="AJ48" i="17"/>
  <c r="AZ54" i="17"/>
  <c r="AR54" i="17"/>
  <c r="AJ54" i="17"/>
  <c r="AA54" i="17"/>
  <c r="S54" i="17"/>
  <c r="K54" i="17"/>
  <c r="C54" i="17"/>
  <c r="AF14" i="17"/>
  <c r="O14" i="17"/>
  <c r="AZ14" i="17"/>
  <c r="AR14" i="17"/>
  <c r="AJ14" i="17"/>
  <c r="AA14" i="17"/>
  <c r="S14" i="17"/>
  <c r="K14" i="17"/>
  <c r="C14" i="17"/>
  <c r="BC58" i="18"/>
  <c r="AU58" i="18"/>
  <c r="AM58" i="18"/>
  <c r="AE58" i="18"/>
  <c r="V58" i="18"/>
  <c r="N58" i="18"/>
  <c r="F58" i="18"/>
  <c r="AS50" i="18"/>
  <c r="AE63" i="20"/>
  <c r="BC48" i="17"/>
  <c r="AM48" i="17"/>
  <c r="V48" i="17"/>
  <c r="N48" i="17"/>
  <c r="AQ28" i="17"/>
  <c r="Z28" i="17"/>
  <c r="J28" i="17"/>
  <c r="BB58" i="18"/>
  <c r="AT58" i="18"/>
  <c r="AL58" i="18"/>
  <c r="AD58" i="18"/>
  <c r="U58" i="18"/>
  <c r="M58" i="18"/>
  <c r="E58" i="18"/>
  <c r="AH52" i="18"/>
  <c r="AD52" i="18"/>
  <c r="AS52" i="18"/>
  <c r="AB52" i="18"/>
  <c r="L52" i="18"/>
  <c r="S45" i="18"/>
  <c r="C45" i="18"/>
  <c r="AF45" i="18"/>
  <c r="O45" i="18"/>
  <c r="AS22" i="18"/>
  <c r="AK22" i="18"/>
  <c r="AB22" i="18"/>
  <c r="D22" i="18"/>
  <c r="AW22" i="18"/>
  <c r="AO22" i="18"/>
  <c r="P22" i="18"/>
  <c r="AR48" i="17"/>
  <c r="AA48" i="17"/>
  <c r="AN28" i="17"/>
  <c r="AU48" i="17"/>
  <c r="AE48" i="17"/>
  <c r="F48" i="17"/>
  <c r="AY28" i="17"/>
  <c r="AI28" i="17"/>
  <c r="R28" i="17"/>
  <c r="BB48" i="17"/>
  <c r="AT48" i="17"/>
  <c r="AL48" i="17"/>
  <c r="AD48" i="17"/>
  <c r="U48" i="17"/>
  <c r="M48" i="17"/>
  <c r="E48" i="17"/>
  <c r="AX28" i="17"/>
  <c r="AP28" i="17"/>
  <c r="AH28" i="17"/>
  <c r="Y28" i="17"/>
  <c r="Q28" i="17"/>
  <c r="I28" i="17"/>
  <c r="AX22" i="17"/>
  <c r="AP22" i="17"/>
  <c r="AH22" i="17"/>
  <c r="Y22" i="17"/>
  <c r="Q22" i="17"/>
  <c r="I22" i="17"/>
  <c r="AU50" i="18"/>
  <c r="AU52" i="18" s="1"/>
  <c r="AK50" i="18"/>
  <c r="AK52" i="18" s="1"/>
  <c r="AA50" i="18"/>
  <c r="AA52" i="18" s="1"/>
  <c r="Y50" i="18"/>
  <c r="Y52" i="18" s="1"/>
  <c r="Q50" i="18"/>
  <c r="Q52" i="18" s="1"/>
  <c r="H50" i="18"/>
  <c r="H52" i="18" s="1"/>
  <c r="F50" i="18"/>
  <c r="F52" i="18" s="1"/>
  <c r="D50" i="18"/>
  <c r="D52" i="18" s="1"/>
  <c r="BA45" i="18"/>
  <c r="AP45" i="18"/>
  <c r="AA22" i="18"/>
  <c r="S22" i="18"/>
  <c r="K22" i="18"/>
  <c r="C22" i="18"/>
  <c r="AV22" i="18"/>
  <c r="AN22" i="18"/>
  <c r="W22" i="18"/>
  <c r="O22" i="18"/>
  <c r="G22" i="18"/>
  <c r="BA48" i="17"/>
  <c r="AS48" i="17"/>
  <c r="AK48" i="17"/>
  <c r="AB48" i="17"/>
  <c r="T48" i="17"/>
  <c r="L48" i="17"/>
  <c r="D48" i="17"/>
  <c r="AW28" i="17"/>
  <c r="AO28" i="17"/>
  <c r="AG28" i="17"/>
  <c r="X28" i="17"/>
  <c r="P28" i="17"/>
  <c r="H28" i="17"/>
  <c r="BB50" i="18"/>
  <c r="BB52" i="18" s="1"/>
  <c r="AO50" i="18"/>
  <c r="AO52" i="18" s="1"/>
  <c r="X45" i="18"/>
  <c r="H45" i="18"/>
  <c r="AM52" i="20"/>
  <c r="AM54" i="20" s="1"/>
  <c r="AK52" i="20"/>
  <c r="R52" i="20"/>
  <c r="R54" i="20" s="1"/>
  <c r="C54" i="20"/>
  <c r="AN48" i="20"/>
  <c r="W48" i="20"/>
  <c r="G48" i="20"/>
  <c r="AV28" i="20"/>
  <c r="AN28" i="20"/>
  <c r="AF28" i="20"/>
  <c r="W28" i="20"/>
  <c r="O28" i="20"/>
  <c r="G28" i="20"/>
  <c r="AK35" i="6"/>
  <c r="AK38" i="6" s="1"/>
  <c r="BB12" i="6"/>
  <c r="AT12" i="6"/>
  <c r="AL12" i="6"/>
  <c r="AD12" i="6"/>
  <c r="AX12" i="6"/>
  <c r="AP12" i="6"/>
  <c r="AH12" i="6"/>
  <c r="Q12" i="6"/>
  <c r="V44" i="32"/>
  <c r="V46" i="32" s="1"/>
  <c r="I36" i="32"/>
  <c r="AT36" i="32"/>
  <c r="AL36" i="32"/>
  <c r="AD36" i="32"/>
  <c r="U36" i="32"/>
  <c r="E36" i="32"/>
  <c r="AX36" i="32"/>
  <c r="AP36" i="32"/>
  <c r="AH36" i="32"/>
  <c r="Y36" i="32"/>
  <c r="Q36" i="32"/>
  <c r="AX54" i="20"/>
  <c r="J52" i="20"/>
  <c r="J54" i="20" s="1"/>
  <c r="AJ35" i="6"/>
  <c r="AJ38" i="6" s="1"/>
  <c r="T34" i="6"/>
  <c r="AZ22" i="31"/>
  <c r="AJ22" i="31"/>
  <c r="S22" i="31"/>
  <c r="C22" i="31"/>
  <c r="AS19" i="32"/>
  <c r="AB19" i="32"/>
  <c r="T19" i="32"/>
  <c r="D19" i="32"/>
  <c r="AZ52" i="20"/>
  <c r="AZ54" i="20" s="1"/>
  <c r="AV52" i="20"/>
  <c r="AV54" i="20" s="1"/>
  <c r="AP52" i="20"/>
  <c r="AP54" i="20" s="1"/>
  <c r="V52" i="20"/>
  <c r="V54" i="20" s="1"/>
  <c r="T52" i="20"/>
  <c r="AS35" i="6"/>
  <c r="AS38" i="6" s="1"/>
  <c r="U35" i="6"/>
  <c r="U38" i="6" s="1"/>
  <c r="E35" i="6"/>
  <c r="E38" i="6" s="1"/>
  <c r="AR12" i="6"/>
  <c r="AA12" i="6"/>
  <c r="S12" i="6"/>
  <c r="C12" i="6"/>
  <c r="AN12" i="6"/>
  <c r="AF12" i="6"/>
  <c r="W12" i="6"/>
  <c r="O12" i="6"/>
  <c r="G12" i="6"/>
  <c r="BC34" i="7"/>
  <c r="AU34" i="7"/>
  <c r="AM34" i="7"/>
  <c r="V34" i="7"/>
  <c r="N34" i="7"/>
  <c r="F34" i="7"/>
  <c r="AY34" i="7"/>
  <c r="AI34" i="7"/>
  <c r="Z34" i="7"/>
  <c r="J34" i="7"/>
  <c r="AV36" i="9"/>
  <c r="AV15" i="9"/>
  <c r="AN15" i="9"/>
  <c r="AN36" i="9"/>
  <c r="W15" i="9"/>
  <c r="W36" i="9"/>
  <c r="O15" i="9"/>
  <c r="O36" i="9"/>
  <c r="G15" i="9"/>
  <c r="G36" i="9"/>
  <c r="AR54" i="20"/>
  <c r="AN52" i="20"/>
  <c r="AN54" i="20" s="1"/>
  <c r="AH52" i="20"/>
  <c r="AH54" i="20" s="1"/>
  <c r="T54" i="20"/>
  <c r="D54" i="20"/>
  <c r="AW54" i="20"/>
  <c r="AO54" i="20"/>
  <c r="X54" i="20"/>
  <c r="P54" i="20"/>
  <c r="H54" i="20"/>
  <c r="X28" i="20"/>
  <c r="BA22" i="10"/>
  <c r="AK22" i="10"/>
  <c r="AB22" i="10"/>
  <c r="T22" i="10"/>
  <c r="L22" i="10"/>
  <c r="D22" i="10"/>
  <c r="AW22" i="10"/>
  <c r="AO22" i="10"/>
  <c r="AG22" i="10"/>
  <c r="X22" i="10"/>
  <c r="H22" i="10"/>
  <c r="T41" i="32"/>
  <c r="F41" i="32"/>
  <c r="F43" i="32" s="1"/>
  <c r="AZ20" i="20"/>
  <c r="AR20" i="20"/>
  <c r="AJ20" i="20"/>
  <c r="AA20" i="20"/>
  <c r="S20" i="20"/>
  <c r="K20" i="20"/>
  <c r="C20" i="20"/>
  <c r="AZ10" i="20"/>
  <c r="AR10" i="20"/>
  <c r="AJ10" i="20"/>
  <c r="AA10" i="20"/>
  <c r="S10" i="20"/>
  <c r="K10" i="20"/>
  <c r="C10" i="20"/>
  <c r="AK45" i="18"/>
  <c r="AM22" i="18"/>
  <c r="AE22" i="18"/>
  <c r="N22" i="18"/>
  <c r="AQ52" i="20"/>
  <c r="AQ54" i="20" s="1"/>
  <c r="AA52" i="20"/>
  <c r="AA54" i="20" s="1"/>
  <c r="W52" i="20"/>
  <c r="W54" i="20" s="1"/>
  <c r="Q52" i="20"/>
  <c r="Q54" i="20" s="1"/>
  <c r="AA34" i="6"/>
  <c r="BC34" i="6"/>
  <c r="AU34" i="6"/>
  <c r="AM34" i="6"/>
  <c r="AE34" i="6"/>
  <c r="V34" i="6"/>
  <c r="N34" i="6"/>
  <c r="F34" i="6"/>
  <c r="AY34" i="6"/>
  <c r="AQ34" i="6"/>
  <c r="BB30" i="6"/>
  <c r="AT30" i="6"/>
  <c r="AL30" i="6"/>
  <c r="AD30" i="6"/>
  <c r="H12" i="6"/>
  <c r="BA12" i="6"/>
  <c r="G55" i="7"/>
  <c r="AQ25" i="10"/>
  <c r="AQ27" i="10" s="1"/>
  <c r="AE25" i="10"/>
  <c r="AE27" i="10" s="1"/>
  <c r="N25" i="10"/>
  <c r="N27" i="10" s="1"/>
  <c r="BA25" i="10"/>
  <c r="BA27" i="10" s="1"/>
  <c r="AS12" i="10"/>
  <c r="AS25" i="10"/>
  <c r="AS27" i="10" s="1"/>
  <c r="AK12" i="10"/>
  <c r="AK25" i="10"/>
  <c r="AK27" i="10" s="1"/>
  <c r="AB12" i="10"/>
  <c r="AB25" i="10"/>
  <c r="AB27" i="10" s="1"/>
  <c r="T12" i="10"/>
  <c r="T25" i="10"/>
  <c r="T27" i="10" s="1"/>
  <c r="L25" i="10"/>
  <c r="L27" i="10" s="1"/>
  <c r="D12" i="10"/>
  <c r="D25" i="10"/>
  <c r="D27" i="10" s="1"/>
  <c r="AY43" i="32"/>
  <c r="T45" i="18"/>
  <c r="D45" i="18"/>
  <c r="BC52" i="20"/>
  <c r="BC54" i="20" s="1"/>
  <c r="BA52" i="20"/>
  <c r="BA54" i="20" s="1"/>
  <c r="AI54" i="20"/>
  <c r="S52" i="20"/>
  <c r="S54" i="20" s="1"/>
  <c r="O52" i="20"/>
  <c r="O54" i="20" s="1"/>
  <c r="I52" i="20"/>
  <c r="I54" i="20" s="1"/>
  <c r="AZ48" i="20"/>
  <c r="AJ48" i="20"/>
  <c r="S48" i="20"/>
  <c r="C48" i="20"/>
  <c r="AB35" i="6"/>
  <c r="AB38" i="6" s="1"/>
  <c r="AX20" i="7"/>
  <c r="AP20" i="7"/>
  <c r="Y20" i="7"/>
  <c r="I20" i="7"/>
  <c r="AJ10" i="7"/>
  <c r="AJ55" i="7"/>
  <c r="C10" i="7"/>
  <c r="C55" i="7"/>
  <c r="AN10" i="7"/>
  <c r="AN55" i="7"/>
  <c r="AZ10" i="7"/>
  <c r="AZ42" i="7"/>
  <c r="AZ45" i="7" s="1"/>
  <c r="AR10" i="7"/>
  <c r="AR42" i="7"/>
  <c r="AR45" i="7" s="1"/>
  <c r="AJ42" i="7"/>
  <c r="AJ45" i="7" s="1"/>
  <c r="AA42" i="7"/>
  <c r="AA45" i="7" s="1"/>
  <c r="C42" i="7"/>
  <c r="C45" i="7" s="1"/>
  <c r="BC30" i="9"/>
  <c r="AU30" i="9"/>
  <c r="AM30" i="9"/>
  <c r="AE30" i="9"/>
  <c r="V30" i="9"/>
  <c r="N30" i="9"/>
  <c r="F30" i="9"/>
  <c r="AY30" i="9"/>
  <c r="AQ30" i="9"/>
  <c r="AI30" i="9"/>
  <c r="Z30" i="9"/>
  <c r="R30" i="9"/>
  <c r="BC43" i="32"/>
  <c r="AO45" i="18"/>
  <c r="AU52" i="20"/>
  <c r="AU54" i="20" s="1"/>
  <c r="AS52" i="20"/>
  <c r="Z52" i="20"/>
  <c r="Z54" i="20" s="1"/>
  <c r="M52" i="20"/>
  <c r="M54" i="20" s="1"/>
  <c r="K52" i="20"/>
  <c r="K54" i="20" s="1"/>
  <c r="G52" i="20"/>
  <c r="G54" i="20" s="1"/>
  <c r="E52" i="20"/>
  <c r="E54" i="20" s="1"/>
  <c r="BA20" i="20"/>
  <c r="AS20" i="20"/>
  <c r="AK20" i="20"/>
  <c r="AB20" i="20"/>
  <c r="T20" i="20"/>
  <c r="L20" i="20"/>
  <c r="D20" i="20"/>
  <c r="AS10" i="20"/>
  <c r="AB10" i="20"/>
  <c r="L10" i="20"/>
  <c r="O45" i="7"/>
  <c r="AZ41" i="7"/>
  <c r="AR41" i="7"/>
  <c r="AJ41" i="7"/>
  <c r="AA41" i="7"/>
  <c r="K41" i="7"/>
  <c r="C41" i="7"/>
  <c r="AH20" i="7"/>
  <c r="AW36" i="9"/>
  <c r="AO36" i="9"/>
  <c r="AG36" i="9"/>
  <c r="X36" i="9"/>
  <c r="P36" i="9"/>
  <c r="BA30" i="31"/>
  <c r="AS30" i="31"/>
  <c r="AK30" i="31"/>
  <c r="L30" i="31"/>
  <c r="AS26" i="31"/>
  <c r="AS27" i="31"/>
  <c r="AB27" i="31"/>
  <c r="AB30" i="31" s="1"/>
  <c r="AB26" i="31"/>
  <c r="T26" i="31"/>
  <c r="T27" i="31"/>
  <c r="T30" i="31" s="1"/>
  <c r="D26" i="31"/>
  <c r="D27" i="31"/>
  <c r="D30" i="31" s="1"/>
  <c r="AW38" i="30"/>
  <c r="AW42" i="30" s="1"/>
  <c r="AO38" i="30"/>
  <c r="AO42" i="30" s="1"/>
  <c r="AG38" i="30"/>
  <c r="AG42" i="30" s="1"/>
  <c r="X38" i="30"/>
  <c r="X42" i="30" s="1"/>
  <c r="P38" i="30"/>
  <c r="P42" i="30" s="1"/>
  <c r="H38" i="30"/>
  <c r="H42" i="30" s="1"/>
  <c r="V45" i="7"/>
  <c r="N45" i="7"/>
  <c r="F45" i="7"/>
  <c r="J45" i="7"/>
  <c r="BC42" i="7"/>
  <c r="BC45" i="7" s="1"/>
  <c r="AE41" i="7"/>
  <c r="AW20" i="7"/>
  <c r="AO20" i="7"/>
  <c r="AG20" i="7"/>
  <c r="X20" i="7"/>
  <c r="P20" i="7"/>
  <c r="H20" i="7"/>
  <c r="R10" i="7"/>
  <c r="V10" i="7"/>
  <c r="AX25" i="10"/>
  <c r="AX27" i="10" s="1"/>
  <c r="AP25" i="10"/>
  <c r="AP27" i="10" s="1"/>
  <c r="AH25" i="10"/>
  <c r="AH27" i="10" s="1"/>
  <c r="Y25" i="10"/>
  <c r="Y27" i="10" s="1"/>
  <c r="Q25" i="10"/>
  <c r="Q27" i="10" s="1"/>
  <c r="I25" i="10"/>
  <c r="I27" i="10" s="1"/>
  <c r="AV22" i="10"/>
  <c r="AN22" i="10"/>
  <c r="AR25" i="10"/>
  <c r="AR27" i="10" s="1"/>
  <c r="AJ25" i="10"/>
  <c r="AJ27" i="10" s="1"/>
  <c r="AQ36" i="9"/>
  <c r="R36" i="9"/>
  <c r="BB30" i="9"/>
  <c r="AT30" i="9"/>
  <c r="AL30" i="9"/>
  <c r="AD30" i="9"/>
  <c r="AZ11" i="9"/>
  <c r="AR11" i="9"/>
  <c r="AJ11" i="9"/>
  <c r="AA11" i="9"/>
  <c r="S11" i="9"/>
  <c r="K11" i="9"/>
  <c r="C11" i="9"/>
  <c r="V41" i="32"/>
  <c r="V43" i="32" s="1"/>
  <c r="D41" i="32"/>
  <c r="D43" i="32" s="1"/>
  <c r="AG36" i="32"/>
  <c r="AO36" i="32"/>
  <c r="X36" i="32"/>
  <c r="H36" i="32"/>
  <c r="AR19" i="32"/>
  <c r="Z42" i="30"/>
  <c r="AM42" i="30"/>
  <c r="AE42" i="30"/>
  <c r="V42" i="30"/>
  <c r="AZ21" i="14"/>
  <c r="AR21" i="14"/>
  <c r="AJ21" i="14"/>
  <c r="AA21" i="14"/>
  <c r="S21" i="14"/>
  <c r="K21" i="14"/>
  <c r="C21" i="14"/>
  <c r="AZ20" i="51"/>
  <c r="AR20" i="51"/>
  <c r="AJ20" i="51"/>
  <c r="AA20" i="51"/>
  <c r="S20" i="51"/>
  <c r="K20" i="51"/>
  <c r="C20" i="51"/>
  <c r="AV23" i="51"/>
  <c r="AV26" i="51" s="1"/>
  <c r="AN23" i="51"/>
  <c r="AN26" i="51" s="1"/>
  <c r="AF23" i="51"/>
  <c r="AF26" i="51" s="1"/>
  <c r="W23" i="51"/>
  <c r="W26" i="51" s="1"/>
  <c r="O23" i="51"/>
  <c r="O26" i="51" s="1"/>
  <c r="G23" i="51"/>
  <c r="G26" i="51" s="1"/>
  <c r="AZ23" i="51"/>
  <c r="AZ26" i="51" s="1"/>
  <c r="AR23" i="51"/>
  <c r="AR26" i="51" s="1"/>
  <c r="AJ23" i="51"/>
  <c r="AJ26" i="51" s="1"/>
  <c r="AA23" i="51"/>
  <c r="AA26" i="51" s="1"/>
  <c r="S23" i="51"/>
  <c r="S26" i="51" s="1"/>
  <c r="K23" i="51"/>
  <c r="K26" i="51" s="1"/>
  <c r="BA34" i="13"/>
  <c r="AS34" i="13"/>
  <c r="AK34" i="13"/>
  <c r="AB34" i="13"/>
  <c r="T34" i="13"/>
  <c r="L34" i="13"/>
  <c r="D34" i="13"/>
  <c r="AY431" i="53"/>
  <c r="AZ20" i="12"/>
  <c r="Y422" i="53"/>
  <c r="Z51" i="12"/>
  <c r="AB37" i="13"/>
  <c r="AA399" i="53" s="1"/>
  <c r="Z37" i="13"/>
  <c r="Y399" i="53" s="1"/>
  <c r="AK357" i="53"/>
  <c r="AL28" i="14"/>
  <c r="AL31" i="14" s="1"/>
  <c r="K357" i="53"/>
  <c r="L28" i="14"/>
  <c r="L31" i="14" s="1"/>
  <c r="H21" i="14"/>
  <c r="H28" i="14"/>
  <c r="H31" i="14" s="1"/>
  <c r="D21" i="14"/>
  <c r="D28" i="14"/>
  <c r="D31" i="14" s="1"/>
  <c r="AX22" i="31"/>
  <c r="AP22" i="31"/>
  <c r="AH22" i="31"/>
  <c r="Y22" i="31"/>
  <c r="Q22" i="31"/>
  <c r="I22" i="31"/>
  <c r="AJ27" i="31"/>
  <c r="AJ30" i="31" s="1"/>
  <c r="C27" i="31"/>
  <c r="C30" i="31" s="1"/>
  <c r="AQ43" i="32"/>
  <c r="R41" i="32"/>
  <c r="R43" i="32" s="1"/>
  <c r="P41" i="32"/>
  <c r="N41" i="32"/>
  <c r="J41" i="32"/>
  <c r="J43" i="32" s="1"/>
  <c r="H41" i="32"/>
  <c r="AI19" i="32"/>
  <c r="AX37" i="30"/>
  <c r="AP37" i="30"/>
  <c r="AH37" i="30"/>
  <c r="Y37" i="30"/>
  <c r="Q37" i="30"/>
  <c r="I37" i="30"/>
  <c r="AY21" i="14"/>
  <c r="AQ21" i="14"/>
  <c r="AI21" i="14"/>
  <c r="Z21" i="14"/>
  <c r="R21" i="14"/>
  <c r="J21" i="14"/>
  <c r="AV16" i="13"/>
  <c r="AN16" i="13"/>
  <c r="AF16" i="13"/>
  <c r="W16" i="13"/>
  <c r="O16" i="13"/>
  <c r="G16" i="13"/>
  <c r="AZ16" i="13"/>
  <c r="AR16" i="13"/>
  <c r="AJ16" i="13"/>
  <c r="AA16" i="13"/>
  <c r="S16" i="13"/>
  <c r="AZ34" i="13"/>
  <c r="AR34" i="13"/>
  <c r="AJ34" i="13"/>
  <c r="AJ38" i="13" s="1"/>
  <c r="AA34" i="13"/>
  <c r="K34" i="13"/>
  <c r="K38" i="13" s="1"/>
  <c r="C34" i="13"/>
  <c r="C38" i="13" s="1"/>
  <c r="AZ51" i="12"/>
  <c r="AL432" i="53"/>
  <c r="AM51" i="12"/>
  <c r="AN20" i="7"/>
  <c r="AY36" i="9"/>
  <c r="BB36" i="9"/>
  <c r="AL36" i="9"/>
  <c r="AI43" i="32"/>
  <c r="AD41" i="32"/>
  <c r="AD43" i="32" s="1"/>
  <c r="R36" i="32"/>
  <c r="N36" i="32"/>
  <c r="AY36" i="32"/>
  <c r="V36" i="32"/>
  <c r="AQ36" i="32"/>
  <c r="Z36" i="32"/>
  <c r="BC36" i="32"/>
  <c r="F36" i="32"/>
  <c r="AW37" i="30"/>
  <c r="AO37" i="30"/>
  <c r="AG37" i="30"/>
  <c r="X37" i="30"/>
  <c r="P37" i="30"/>
  <c r="H37" i="30"/>
  <c r="AZ28" i="14"/>
  <c r="AZ31" i="14" s="1"/>
  <c r="AR28" i="14"/>
  <c r="AR31" i="14" s="1"/>
  <c r="AJ28" i="14"/>
  <c r="AJ31" i="14" s="1"/>
  <c r="AA28" i="14"/>
  <c r="AA31" i="14" s="1"/>
  <c r="S28" i="14"/>
  <c r="S31" i="14" s="1"/>
  <c r="K28" i="14"/>
  <c r="K31" i="14" s="1"/>
  <c r="C28" i="14"/>
  <c r="C31" i="14" s="1"/>
  <c r="AM30" i="6"/>
  <c r="AE30" i="6"/>
  <c r="BC35" i="6"/>
  <c r="BC38" i="6" s="1"/>
  <c r="Z41" i="7"/>
  <c r="N41" i="7"/>
  <c r="AA35" i="9"/>
  <c r="K35" i="9"/>
  <c r="AT15" i="9"/>
  <c r="AR22" i="31"/>
  <c r="AA22" i="31"/>
  <c r="K22" i="31"/>
  <c r="AK41" i="32"/>
  <c r="AA41" i="32"/>
  <c r="AA43" i="32" s="1"/>
  <c r="Y41" i="32"/>
  <c r="Y43" i="32" s="1"/>
  <c r="W41" i="32"/>
  <c r="W43" i="32" s="1"/>
  <c r="AU43" i="32"/>
  <c r="N43" i="32"/>
  <c r="AR42" i="30"/>
  <c r="C42" i="30"/>
  <c r="AZ31" i="30"/>
  <c r="AR31" i="30"/>
  <c r="AJ31" i="30"/>
  <c r="AA31" i="30"/>
  <c r="K31" i="30"/>
  <c r="C31" i="30"/>
  <c r="AV31" i="30"/>
  <c r="AN31" i="30"/>
  <c r="AF31" i="30"/>
  <c r="W31" i="30"/>
  <c r="AJ9" i="14"/>
  <c r="AY28" i="14"/>
  <c r="AY31" i="14" s="1"/>
  <c r="AQ28" i="14"/>
  <c r="AQ31" i="14" s="1"/>
  <c r="AI28" i="14"/>
  <c r="AI31" i="14" s="1"/>
  <c r="Z28" i="14"/>
  <c r="Z31" i="14" s="1"/>
  <c r="R28" i="14"/>
  <c r="R31" i="14" s="1"/>
  <c r="J28" i="14"/>
  <c r="J31" i="14" s="1"/>
  <c r="AN51" i="12"/>
  <c r="BB34" i="7"/>
  <c r="AT34" i="7"/>
  <c r="AL34" i="7"/>
  <c r="BB11" i="9"/>
  <c r="AL11" i="9"/>
  <c r="AY27" i="31"/>
  <c r="AY30" i="31" s="1"/>
  <c r="Z27" i="31"/>
  <c r="Z30" i="31" s="1"/>
  <c r="F22" i="31"/>
  <c r="Q41" i="32"/>
  <c r="Q43" i="32" s="1"/>
  <c r="O41" i="32"/>
  <c r="O43" i="32" s="1"/>
  <c r="I41" i="32"/>
  <c r="I43" i="32" s="1"/>
  <c r="G41" i="32"/>
  <c r="G43" i="32" s="1"/>
  <c r="W19" i="32"/>
  <c r="O19" i="32"/>
  <c r="AQ42" i="30"/>
  <c r="AY31" i="30"/>
  <c r="AQ31" i="30"/>
  <c r="AI31" i="30"/>
  <c r="Z31" i="30"/>
  <c r="J31" i="30"/>
  <c r="BC31" i="30"/>
  <c r="AU31" i="30"/>
  <c r="AM31" i="30"/>
  <c r="AE31" i="30"/>
  <c r="V31" i="30"/>
  <c r="BB17" i="30"/>
  <c r="AT17" i="30"/>
  <c r="AL17" i="30"/>
  <c r="AD17" i="30"/>
  <c r="U17" i="30"/>
  <c r="M17" i="30"/>
  <c r="E17" i="30"/>
  <c r="BA31" i="13"/>
  <c r="AS31" i="13"/>
  <c r="AK31" i="13"/>
  <c r="AB31" i="13"/>
  <c r="T31" i="13"/>
  <c r="L31" i="13"/>
  <c r="D31" i="13"/>
  <c r="BC12" i="6"/>
  <c r="AM12" i="6"/>
  <c r="AE35" i="6"/>
  <c r="AE38" i="6" s="1"/>
  <c r="BC22" i="10"/>
  <c r="AU22" i="10"/>
  <c r="AM22" i="10"/>
  <c r="AE22" i="10"/>
  <c r="V22" i="10"/>
  <c r="N22" i="10"/>
  <c r="F22" i="10"/>
  <c r="AZ35" i="9"/>
  <c r="BA30" i="9"/>
  <c r="AS30" i="9"/>
  <c r="AK30" i="9"/>
  <c r="AB30" i="9"/>
  <c r="T30" i="9"/>
  <c r="L30" i="9"/>
  <c r="D30" i="9"/>
  <c r="BC11" i="9"/>
  <c r="AU11" i="9"/>
  <c r="AM11" i="9"/>
  <c r="AE11" i="9"/>
  <c r="V11" i="9"/>
  <c r="N11" i="9"/>
  <c r="F11" i="9"/>
  <c r="BB41" i="32"/>
  <c r="BB43" i="32" s="1"/>
  <c r="AZ41" i="32"/>
  <c r="AZ43" i="32" s="1"/>
  <c r="AO41" i="32"/>
  <c r="AM41" i="32"/>
  <c r="AM43" i="32" s="1"/>
  <c r="M41" i="32"/>
  <c r="M43" i="32" s="1"/>
  <c r="BA43" i="32"/>
  <c r="AS43" i="32"/>
  <c r="T43" i="32"/>
  <c r="BA44" i="32"/>
  <c r="BA46" i="32" s="1"/>
  <c r="AS44" i="32"/>
  <c r="AS46" i="32" s="1"/>
  <c r="AK44" i="32"/>
  <c r="AK46" i="32" s="1"/>
  <c r="AB44" i="32"/>
  <c r="AB46" i="32" s="1"/>
  <c r="T44" i="32"/>
  <c r="T46" i="32" s="1"/>
  <c r="L44" i="32"/>
  <c r="L46" i="32" s="1"/>
  <c r="D44" i="32"/>
  <c r="D46" i="32" s="1"/>
  <c r="BC19" i="32"/>
  <c r="N19" i="32"/>
  <c r="BB12" i="32"/>
  <c r="U12" i="32"/>
  <c r="AJ42" i="30"/>
  <c r="K42" i="30"/>
  <c r="BA17" i="30"/>
  <c r="AS17" i="30"/>
  <c r="AK17" i="30"/>
  <c r="AB17" i="30"/>
  <c r="T17" i="30"/>
  <c r="L17" i="30"/>
  <c r="D17" i="30"/>
  <c r="AR9" i="14"/>
  <c r="K9" i="14"/>
  <c r="F26" i="51"/>
  <c r="AE12" i="6"/>
  <c r="BA41" i="7"/>
  <c r="AS41" i="7"/>
  <c r="AK41" i="7"/>
  <c r="AB41" i="7"/>
  <c r="T41" i="7"/>
  <c r="L41" i="7"/>
  <c r="D41" i="7"/>
  <c r="BA10" i="7"/>
  <c r="AS10" i="7"/>
  <c r="AK10" i="7"/>
  <c r="AB10" i="7"/>
  <c r="T10" i="7"/>
  <c r="L10" i="7"/>
  <c r="D10" i="7"/>
  <c r="BB22" i="10"/>
  <c r="AT22" i="10"/>
  <c r="AL22" i="10"/>
  <c r="AD22" i="10"/>
  <c r="U22" i="10"/>
  <c r="AZ30" i="9"/>
  <c r="AR30" i="9"/>
  <c r="AJ30" i="9"/>
  <c r="AX27" i="31"/>
  <c r="AX30" i="31" s="1"/>
  <c r="AP27" i="31"/>
  <c r="AP30" i="31" s="1"/>
  <c r="AH27" i="31"/>
  <c r="AH30" i="31" s="1"/>
  <c r="Y27" i="31"/>
  <c r="Y30" i="31" s="1"/>
  <c r="Q27" i="31"/>
  <c r="Q30" i="31" s="1"/>
  <c r="I27" i="31"/>
  <c r="I30" i="31" s="1"/>
  <c r="BA22" i="31"/>
  <c r="AS22" i="31"/>
  <c r="AK22" i="31"/>
  <c r="AB22" i="31"/>
  <c r="T22" i="31"/>
  <c r="L22" i="31"/>
  <c r="D22" i="31"/>
  <c r="AX41" i="32"/>
  <c r="AX43" i="32" s="1"/>
  <c r="AE41" i="32"/>
  <c r="E41" i="32"/>
  <c r="E43" i="32" s="1"/>
  <c r="BB19" i="32"/>
  <c r="E19" i="32"/>
  <c r="AW12" i="32"/>
  <c r="AO12" i="32"/>
  <c r="AG12" i="32"/>
  <c r="X12" i="32"/>
  <c r="P12" i="32"/>
  <c r="H12" i="32"/>
  <c r="BA12" i="32"/>
  <c r="AS12" i="32"/>
  <c r="AK12" i="32"/>
  <c r="T12" i="32"/>
  <c r="L12" i="32"/>
  <c r="AI42" i="30"/>
  <c r="J42" i="30"/>
  <c r="BB38" i="30"/>
  <c r="BB42" i="30" s="1"/>
  <c r="AT38" i="30"/>
  <c r="AT42" i="30" s="1"/>
  <c r="AL38" i="30"/>
  <c r="AL42" i="30" s="1"/>
  <c r="AD38" i="30"/>
  <c r="AD42" i="30" s="1"/>
  <c r="U38" i="30"/>
  <c r="U42" i="30" s="1"/>
  <c r="M38" i="30"/>
  <c r="M42" i="30" s="1"/>
  <c r="E38" i="30"/>
  <c r="E42" i="30" s="1"/>
  <c r="AX38" i="30"/>
  <c r="AX42" i="30" s="1"/>
  <c r="AP38" i="30"/>
  <c r="AP42" i="30" s="1"/>
  <c r="AH38" i="30"/>
  <c r="AH42" i="30" s="1"/>
  <c r="Y38" i="30"/>
  <c r="Y42" i="30" s="1"/>
  <c r="Z38" i="13"/>
  <c r="W51" i="12"/>
  <c r="C23" i="51"/>
  <c r="C26" i="51" s="1"/>
  <c r="BB43" i="12"/>
  <c r="BB45" i="12" s="1"/>
  <c r="AX43" i="12"/>
  <c r="AX45" i="12" s="1"/>
  <c r="AQ19" i="13"/>
  <c r="AI19" i="13"/>
  <c r="Z19" i="13"/>
  <c r="R19" i="13"/>
  <c r="J19" i="13"/>
  <c r="AW45" i="12"/>
  <c r="AG45" i="12"/>
  <c r="AM417" i="53"/>
  <c r="AN40" i="12"/>
  <c r="AX19" i="13"/>
  <c r="AP19" i="13"/>
  <c r="AH19" i="13"/>
  <c r="Y19" i="13"/>
  <c r="Q19" i="13"/>
  <c r="I19" i="13"/>
  <c r="AD43" i="12"/>
  <c r="BC40" i="12"/>
  <c r="AU40" i="12"/>
  <c r="AM40" i="12"/>
  <c r="AE40" i="12"/>
  <c r="V40" i="12"/>
  <c r="AY40" i="12"/>
  <c r="AQ40" i="12"/>
  <c r="AI40" i="12"/>
  <c r="BA436" i="53"/>
  <c r="BE433" i="53"/>
  <c r="BA19" i="32"/>
  <c r="AK19" i="32"/>
  <c r="L19" i="32"/>
  <c r="BC42" i="30"/>
  <c r="AU42" i="30"/>
  <c r="AU15" i="12"/>
  <c r="N15" i="12"/>
  <c r="BF435" i="53"/>
  <c r="AK436" i="53"/>
  <c r="BD436" i="53" s="1"/>
  <c r="BD433" i="53"/>
  <c r="BF431" i="53"/>
  <c r="AT46" i="12"/>
  <c r="AT51" i="12" s="1"/>
  <c r="AT45" i="12"/>
  <c r="AD45" i="12"/>
  <c r="AD46" i="12"/>
  <c r="AD51" i="12" s="1"/>
  <c r="H46" i="12"/>
  <c r="H51" i="12" s="1"/>
  <c r="H8" i="12"/>
  <c r="O417" i="53"/>
  <c r="P40" i="12"/>
  <c r="D417" i="53"/>
  <c r="E46" i="12"/>
  <c r="E51" i="12" s="1"/>
  <c r="M37" i="13"/>
  <c r="L399" i="53" s="1"/>
  <c r="BG370" i="53"/>
  <c r="AW9" i="32"/>
  <c r="AO9" i="32"/>
  <c r="AG9" i="32"/>
  <c r="X9" i="32"/>
  <c r="H9" i="32"/>
  <c r="AZ40" i="12"/>
  <c r="AR40" i="12"/>
  <c r="AJ40" i="12"/>
  <c r="O40" i="12"/>
  <c r="AV40" i="12"/>
  <c r="S40" i="12"/>
  <c r="AF40" i="12"/>
  <c r="AY20" i="12"/>
  <c r="AQ20" i="12"/>
  <c r="AI20" i="12"/>
  <c r="Z20" i="12"/>
  <c r="R20" i="12"/>
  <c r="J20" i="12"/>
  <c r="BC433" i="53"/>
  <c r="AD417" i="53"/>
  <c r="AE46" i="12"/>
  <c r="AE51" i="12" s="1"/>
  <c r="U417" i="53"/>
  <c r="V46" i="12"/>
  <c r="V51" i="12" s="1"/>
  <c r="U37" i="13"/>
  <c r="T399" i="53" s="1"/>
  <c r="AG46" i="12"/>
  <c r="AG51" i="12" s="1"/>
  <c r="BF432" i="53"/>
  <c r="L419" i="53"/>
  <c r="M20" i="12"/>
  <c r="D419" i="53"/>
  <c r="E20" i="12"/>
  <c r="Y37" i="13"/>
  <c r="X399" i="53" s="1"/>
  <c r="AS43" i="12"/>
  <c r="AS45" i="12" s="1"/>
  <c r="AQ43" i="12"/>
  <c r="AQ45" i="12" s="1"/>
  <c r="AM43" i="12"/>
  <c r="AM45" i="12" s="1"/>
  <c r="K43" i="12"/>
  <c r="I43" i="12"/>
  <c r="I45" i="12" s="1"/>
  <c r="E43" i="12"/>
  <c r="BE435" i="53"/>
  <c r="BF434" i="53"/>
  <c r="X417" i="53"/>
  <c r="K417" i="53"/>
  <c r="BE422" i="53" s="1"/>
  <c r="BE412" i="53"/>
  <c r="X37" i="13"/>
  <c r="W399" i="53" s="1"/>
  <c r="V37" i="13"/>
  <c r="I37" i="13"/>
  <c r="H399" i="53" s="1"/>
  <c r="AW394" i="53"/>
  <c r="AN394" i="53"/>
  <c r="BG408" i="53" s="1"/>
  <c r="AC394" i="53"/>
  <c r="K394" i="53"/>
  <c r="D394" i="53"/>
  <c r="BC362" i="53"/>
  <c r="AT357" i="53"/>
  <c r="AC353" i="53"/>
  <c r="BG348" i="53"/>
  <c r="BA334" i="53"/>
  <c r="BA353" i="53" s="1"/>
  <c r="BF297" i="53"/>
  <c r="BJ296" i="53"/>
  <c r="AI138" i="53"/>
  <c r="AZ43" i="12"/>
  <c r="AZ45" i="12" s="1"/>
  <c r="AK43" i="12"/>
  <c r="AK45" i="12" s="1"/>
  <c r="AI43" i="12"/>
  <c r="AI45" i="12" s="1"/>
  <c r="BI435" i="53"/>
  <c r="BI420" i="53"/>
  <c r="BD419" i="53"/>
  <c r="N417" i="53"/>
  <c r="BH423" i="53" s="1"/>
  <c r="T37" i="13"/>
  <c r="S399" i="53" s="1"/>
  <c r="P37" i="13"/>
  <c r="O399" i="53" s="1"/>
  <c r="BI399" i="53" s="1"/>
  <c r="E37" i="13"/>
  <c r="T394" i="53"/>
  <c r="BG372" i="53"/>
  <c r="BD371" i="53"/>
  <c r="AI353" i="53"/>
  <c r="BE297" i="53"/>
  <c r="B271" i="53"/>
  <c r="AZ251" i="53"/>
  <c r="AZ267" i="53" s="1"/>
  <c r="AV267" i="53"/>
  <c r="AM62" i="20"/>
  <c r="AL196" i="53" s="1"/>
  <c r="BE196" i="53" s="1"/>
  <c r="AI62" i="20"/>
  <c r="AH196" i="53" s="1"/>
  <c r="BJ434" i="53"/>
  <c r="AE436" i="53"/>
  <c r="BC432" i="53"/>
  <c r="AF436" i="53"/>
  <c r="BI422" i="53"/>
  <c r="BG409" i="53"/>
  <c r="N37" i="13"/>
  <c r="M399" i="53" s="1"/>
  <c r="BG399" i="53" s="1"/>
  <c r="L37" i="13"/>
  <c r="K399" i="53" s="1"/>
  <c r="J37" i="13"/>
  <c r="I399" i="53" s="1"/>
  <c r="H37" i="13"/>
  <c r="G399" i="53" s="1"/>
  <c r="AI373" i="53"/>
  <c r="AV43" i="12"/>
  <c r="AV45" i="12" s="1"/>
  <c r="AR43" i="12"/>
  <c r="AR45" i="12" s="1"/>
  <c r="X43" i="12"/>
  <c r="X45" i="12" s="1"/>
  <c r="H43" i="12"/>
  <c r="F43" i="12"/>
  <c r="BC435" i="53"/>
  <c r="BI434" i="53"/>
  <c r="BE421" i="53"/>
  <c r="AT417" i="53"/>
  <c r="AO417" i="53"/>
  <c r="BH432" i="53" s="1"/>
  <c r="W417" i="53"/>
  <c r="F417" i="53"/>
  <c r="B417" i="53"/>
  <c r="BF409" i="53"/>
  <c r="BE400" i="53"/>
  <c r="D37" i="13"/>
  <c r="C399" i="53" s="1"/>
  <c r="AI394" i="53"/>
  <c r="W394" i="53"/>
  <c r="M357" i="53"/>
  <c r="BG361" i="53" s="1"/>
  <c r="AU353" i="53"/>
  <c r="D334" i="53"/>
  <c r="AP43" i="12"/>
  <c r="AP45" i="12" s="1"/>
  <c r="AJ43" i="12"/>
  <c r="AJ45" i="12" s="1"/>
  <c r="AB43" i="12"/>
  <c r="AB45" i="12" s="1"/>
  <c r="Z43" i="12"/>
  <c r="T43" i="12"/>
  <c r="T45" i="12" s="1"/>
  <c r="L43" i="12"/>
  <c r="L45" i="12" s="1"/>
  <c r="J43" i="12"/>
  <c r="BD421" i="53"/>
  <c r="BF420" i="53"/>
  <c r="BI419" i="53"/>
  <c r="P417" i="53"/>
  <c r="BJ420" i="53" s="1"/>
  <c r="BB37" i="13"/>
  <c r="BA411" i="53" s="1"/>
  <c r="AZ37" i="13"/>
  <c r="AY411" i="53" s="1"/>
  <c r="AX37" i="13"/>
  <c r="AW411" i="53" s="1"/>
  <c r="AV37" i="13"/>
  <c r="AU411" i="53" s="1"/>
  <c r="AR37" i="13"/>
  <c r="AQ411" i="53" s="1"/>
  <c r="BJ411" i="53" s="1"/>
  <c r="AP37" i="13"/>
  <c r="AO411" i="53" s="1"/>
  <c r="AN37" i="13"/>
  <c r="AM411" i="53" s="1"/>
  <c r="BF411" i="53" s="1"/>
  <c r="AL37" i="13"/>
  <c r="AK411" i="53" s="1"/>
  <c r="AJ37" i="13"/>
  <c r="AI411" i="53" s="1"/>
  <c r="AH37" i="13"/>
  <c r="AG411" i="53" s="1"/>
  <c r="AG413" i="53" s="1"/>
  <c r="AF37" i="13"/>
  <c r="AE411" i="53" s="1"/>
  <c r="AD37" i="13"/>
  <c r="AC411" i="53" s="1"/>
  <c r="BD400" i="53"/>
  <c r="AA37" i="13"/>
  <c r="Z399" i="53" s="1"/>
  <c r="F37" i="13"/>
  <c r="E399" i="53" s="1"/>
  <c r="BG396" i="53"/>
  <c r="AU394" i="53"/>
  <c r="AE394" i="53"/>
  <c r="BG371" i="53"/>
  <c r="AY334" i="53"/>
  <c r="D226" i="53"/>
  <c r="AU43" i="12"/>
  <c r="AU45" i="12" s="1"/>
  <c r="AN43" i="12"/>
  <c r="AN45" i="12" s="1"/>
  <c r="Q43" i="12"/>
  <c r="BH434" i="53"/>
  <c r="BF422" i="53"/>
  <c r="BE420" i="53"/>
  <c r="BH419" i="53"/>
  <c r="H417" i="53"/>
  <c r="BG412" i="53"/>
  <c r="BE409" i="53"/>
  <c r="W37" i="13"/>
  <c r="V399" i="53" s="1"/>
  <c r="BI397" i="53"/>
  <c r="AO394" i="53"/>
  <c r="BH410" i="53" s="1"/>
  <c r="AW373" i="53"/>
  <c r="BA43" i="12"/>
  <c r="BA45" i="12" s="1"/>
  <c r="AY43" i="12"/>
  <c r="AY45" i="12" s="1"/>
  <c r="BI421" i="53"/>
  <c r="BC37" i="13"/>
  <c r="BB411" i="53" s="1"/>
  <c r="BA37" i="13"/>
  <c r="AZ411" i="53" s="1"/>
  <c r="AY37" i="13"/>
  <c r="AX411" i="53" s="1"/>
  <c r="AW37" i="13"/>
  <c r="AU37" i="13"/>
  <c r="AT411" i="53" s="1"/>
  <c r="AQ37" i="13"/>
  <c r="AP411" i="53" s="1"/>
  <c r="BI411" i="53" s="1"/>
  <c r="AO37" i="13"/>
  <c r="AN411" i="53" s="1"/>
  <c r="BG411" i="53" s="1"/>
  <c r="AM37" i="13"/>
  <c r="AL411" i="53" s="1"/>
  <c r="BE411" i="53" s="1"/>
  <c r="AK37" i="13"/>
  <c r="AJ411" i="53" s="1"/>
  <c r="BC411" i="53" s="1"/>
  <c r="AI37" i="13"/>
  <c r="AH411" i="53" s="1"/>
  <c r="AG37" i="13"/>
  <c r="AF411" i="53" s="1"/>
  <c r="AE37" i="13"/>
  <c r="BI400" i="53"/>
  <c r="Q37" i="13"/>
  <c r="P399" i="53" s="1"/>
  <c r="BI398" i="53"/>
  <c r="AK394" i="53"/>
  <c r="BD410" i="53" s="1"/>
  <c r="Y394" i="53"/>
  <c r="AT334" i="53"/>
  <c r="AT353" i="53" s="1"/>
  <c r="I318" i="53"/>
  <c r="BC318" i="53" s="1"/>
  <c r="BE298" i="53"/>
  <c r="Z299" i="53"/>
  <c r="BG219" i="53"/>
  <c r="O23" i="1"/>
  <c r="N467" i="53" s="1"/>
  <c r="N476" i="53" s="1"/>
  <c r="O6" i="1"/>
  <c r="N23" i="1"/>
  <c r="M467" i="53" s="1"/>
  <c r="M476" i="53" s="1"/>
  <c r="N8" i="1"/>
  <c r="M90" i="53"/>
  <c r="AU82" i="53"/>
  <c r="AU142" i="53"/>
  <c r="AO82" i="53"/>
  <c r="AO142" i="53"/>
  <c r="BF369" i="53"/>
  <c r="BJ360" i="53"/>
  <c r="AU357" i="53"/>
  <c r="N357" i="53"/>
  <c r="G357" i="53"/>
  <c r="C357" i="53"/>
  <c r="BE351" i="53"/>
  <c r="BH340" i="53"/>
  <c r="AL334" i="53"/>
  <c r="BE350" i="53" s="1"/>
  <c r="AE334" i="53"/>
  <c r="AE353" i="53" s="1"/>
  <c r="BG326" i="53"/>
  <c r="AY311" i="53"/>
  <c r="AL311" i="53"/>
  <c r="BE328" i="53" s="1"/>
  <c r="AZ290" i="53"/>
  <c r="BF275" i="53"/>
  <c r="Y271" i="53"/>
  <c r="BJ233" i="53"/>
  <c r="BA62" i="20"/>
  <c r="AZ196" i="53" s="1"/>
  <c r="AY62" i="20"/>
  <c r="BI189" i="53"/>
  <c r="BD178" i="53"/>
  <c r="BH164" i="53"/>
  <c r="BC163" i="53"/>
  <c r="AV106" i="53"/>
  <c r="AW17" i="1"/>
  <c r="AU106" i="53"/>
  <c r="AV83" i="53"/>
  <c r="AV172" i="53"/>
  <c r="BA357" i="53"/>
  <c r="AO357" i="53"/>
  <c r="BH370" i="53" s="1"/>
  <c r="AL357" i="53"/>
  <c r="BE371" i="53" s="1"/>
  <c r="W357" i="53"/>
  <c r="S357" i="53"/>
  <c r="AX353" i="53"/>
  <c r="AF353" i="53"/>
  <c r="AX334" i="53"/>
  <c r="AH334" i="53"/>
  <c r="V334" i="53"/>
  <c r="P334" i="53"/>
  <c r="BJ339" i="53" s="1"/>
  <c r="BG313" i="53"/>
  <c r="AU311" i="53"/>
  <c r="AY307" i="53"/>
  <c r="BF274" i="53"/>
  <c r="AQ251" i="53"/>
  <c r="BJ265" i="53" s="1"/>
  <c r="AF251" i="53"/>
  <c r="AF267" i="53" s="1"/>
  <c r="BD180" i="53"/>
  <c r="BD175" i="53"/>
  <c r="N90" i="53"/>
  <c r="C62" i="60"/>
  <c r="C13" i="60"/>
  <c r="K62" i="60"/>
  <c r="K13" i="60"/>
  <c r="S13" i="60"/>
  <c r="S62" i="60"/>
  <c r="AA62" i="60"/>
  <c r="AA13" i="60"/>
  <c r="AJ62" i="60"/>
  <c r="AJ13" i="60"/>
  <c r="AR62" i="60"/>
  <c r="AR13" i="60"/>
  <c r="BC372" i="53"/>
  <c r="BI369" i="53"/>
  <c r="BH360" i="53"/>
  <c r="AZ357" i="53"/>
  <c r="AQ357" i="53"/>
  <c r="BJ371" i="53" s="1"/>
  <c r="AG357" i="53"/>
  <c r="AD357" i="53"/>
  <c r="L357" i="53"/>
  <c r="BF362" i="53" s="1"/>
  <c r="X341" i="53"/>
  <c r="BI338" i="53"/>
  <c r="BJ337" i="53"/>
  <c r="AW334" i="53"/>
  <c r="AW353" i="53" s="1"/>
  <c r="AJ334" i="53"/>
  <c r="BC348" i="53" s="1"/>
  <c r="T334" i="53"/>
  <c r="T341" i="53" s="1"/>
  <c r="K334" i="53"/>
  <c r="BE337" i="53" s="1"/>
  <c r="BI328" i="53"/>
  <c r="G311" i="53"/>
  <c r="BI296" i="53"/>
  <c r="AG307" i="53"/>
  <c r="AC294" i="53"/>
  <c r="W271" i="53"/>
  <c r="AH267" i="53"/>
  <c r="BH162" i="53"/>
  <c r="BC147" i="53"/>
  <c r="T33" i="56"/>
  <c r="T23" i="56"/>
  <c r="BG360" i="53"/>
  <c r="BG350" i="53"/>
  <c r="BC350" i="53"/>
  <c r="AY353" i="53"/>
  <c r="BE349" i="53"/>
  <c r="AG353" i="53"/>
  <c r="BI348" i="53"/>
  <c r="BE348" i="53"/>
  <c r="D341" i="53"/>
  <c r="BH338" i="53"/>
  <c r="BI329" i="53"/>
  <c r="BC317" i="53"/>
  <c r="BG316" i="53"/>
  <c r="BG314" i="53"/>
  <c r="AW294" i="53"/>
  <c r="AJ294" i="53"/>
  <c r="X294" i="53"/>
  <c r="C299" i="53"/>
  <c r="BE288" i="53"/>
  <c r="BE286" i="53"/>
  <c r="AF290" i="53"/>
  <c r="BG217" i="53"/>
  <c r="AS33" i="56"/>
  <c r="AS23" i="56"/>
  <c r="AY357" i="53"/>
  <c r="AV357" i="53"/>
  <c r="AC357" i="53"/>
  <c r="U357" i="53"/>
  <c r="D357" i="53"/>
  <c r="BH337" i="53"/>
  <c r="AV334" i="53"/>
  <c r="AV353" i="53" s="1"/>
  <c r="AM334" i="53"/>
  <c r="BF350" i="53" s="1"/>
  <c r="AA334" i="53"/>
  <c r="S334" i="53"/>
  <c r="BG328" i="53"/>
  <c r="BI326" i="53"/>
  <c r="AI311" i="53"/>
  <c r="AE311" i="53"/>
  <c r="J311" i="53"/>
  <c r="BD313" i="53" s="1"/>
  <c r="AZ294" i="53"/>
  <c r="AF294" i="53"/>
  <c r="BJ266" i="53"/>
  <c r="Y123" i="53"/>
  <c r="Z271" i="53"/>
  <c r="M271" i="53"/>
  <c r="BJ263" i="53"/>
  <c r="BF263" i="53"/>
  <c r="BJ256" i="53"/>
  <c r="BF253" i="53"/>
  <c r="AA251" i="53"/>
  <c r="N251" i="53"/>
  <c r="BH254" i="53" s="1"/>
  <c r="BI245" i="53"/>
  <c r="BF243" i="53"/>
  <c r="AJ226" i="53"/>
  <c r="BC240" i="53" s="1"/>
  <c r="AG202" i="53"/>
  <c r="AW62" i="20"/>
  <c r="AV196" i="53" s="1"/>
  <c r="BI193" i="53"/>
  <c r="BH163" i="53"/>
  <c r="BC145" i="53"/>
  <c r="J153" i="53"/>
  <c r="BD153" i="53" s="1"/>
  <c r="BD144" i="53"/>
  <c r="BG115" i="53"/>
  <c r="L95" i="53"/>
  <c r="K95" i="53"/>
  <c r="J95" i="53"/>
  <c r="I8" i="1"/>
  <c r="I16" i="1" s="1"/>
  <c r="H89" i="53"/>
  <c r="G89" i="53"/>
  <c r="AF81" i="53"/>
  <c r="AF112" i="53"/>
  <c r="AF138" i="53" s="1"/>
  <c r="AE23" i="56"/>
  <c r="AE33" i="56"/>
  <c r="BJ317" i="53"/>
  <c r="AO311" i="53"/>
  <c r="AH311" i="53"/>
  <c r="V311" i="53"/>
  <c r="F311" i="53"/>
  <c r="BG306" i="53"/>
  <c r="BF304" i="53"/>
  <c r="BF298" i="53"/>
  <c r="AP294" i="53"/>
  <c r="BI306" i="53" s="1"/>
  <c r="AA294" i="53"/>
  <c r="T294" i="53"/>
  <c r="G294" i="53"/>
  <c r="BE289" i="53"/>
  <c r="AE290" i="53"/>
  <c r="AX271" i="53"/>
  <c r="AK271" i="53"/>
  <c r="BD287" i="53" s="1"/>
  <c r="V271" i="53"/>
  <c r="BC266" i="53"/>
  <c r="BJ255" i="53"/>
  <c r="AY251" i="53"/>
  <c r="AL251" i="53"/>
  <c r="AL267" i="53" s="1"/>
  <c r="BE267" i="53" s="1"/>
  <c r="W251" i="53"/>
  <c r="BI231" i="53"/>
  <c r="BJ229" i="53"/>
  <c r="BG218" i="53"/>
  <c r="BH217" i="53"/>
  <c r="BC217" i="53"/>
  <c r="AF222" i="53"/>
  <c r="AM222" i="53"/>
  <c r="BF222" i="53" s="1"/>
  <c r="X202" i="53"/>
  <c r="AG62" i="20"/>
  <c r="AF196" i="53" s="1"/>
  <c r="BD177" i="53"/>
  <c r="BA168" i="53"/>
  <c r="BE149" i="53"/>
  <c r="BC130" i="53"/>
  <c r="AE138" i="53"/>
  <c r="BG119" i="53"/>
  <c r="AN83" i="53"/>
  <c r="AN172" i="53"/>
  <c r="BG197" i="53" s="1"/>
  <c r="AI23" i="56"/>
  <c r="AI33" i="56"/>
  <c r="BH317" i="53"/>
  <c r="AG311" i="53"/>
  <c r="Y311" i="53"/>
  <c r="BE306" i="53"/>
  <c r="BJ305" i="53"/>
  <c r="BE305" i="53"/>
  <c r="BJ298" i="53"/>
  <c r="BJ297" i="53"/>
  <c r="BB294" i="53"/>
  <c r="AU294" i="53"/>
  <c r="S294" i="53"/>
  <c r="J294" i="53"/>
  <c r="BD297" i="53" s="1"/>
  <c r="BI287" i="53"/>
  <c r="AW271" i="53"/>
  <c r="AW290" i="53" s="1"/>
  <c r="AN271" i="53"/>
  <c r="BG286" i="53" s="1"/>
  <c r="BE275" i="53"/>
  <c r="D271" i="53"/>
  <c r="BI266" i="53"/>
  <c r="AX251" i="53"/>
  <c r="AX267" i="53" s="1"/>
  <c r="AO251" i="53"/>
  <c r="AD267" i="53"/>
  <c r="V251" i="53"/>
  <c r="I251" i="53"/>
  <c r="BC254" i="53" s="1"/>
  <c r="BF245" i="53"/>
  <c r="BC243" i="53"/>
  <c r="AE226" i="53"/>
  <c r="B226" i="53"/>
  <c r="AE222" i="53"/>
  <c r="BJ195" i="53"/>
  <c r="BI194" i="53"/>
  <c r="BG193" i="53"/>
  <c r="BF175" i="53"/>
  <c r="BF174" i="53"/>
  <c r="BC167" i="53"/>
  <c r="BC151" i="53"/>
  <c r="AJ102" i="53"/>
  <c r="AI25" i="1"/>
  <c r="AI33" i="1" s="1"/>
  <c r="BG317" i="53"/>
  <c r="BC313" i="53"/>
  <c r="AQ311" i="53"/>
  <c r="BJ327" i="53" s="1"/>
  <c r="AC311" i="53"/>
  <c r="U311" i="53"/>
  <c r="H311" i="53"/>
  <c r="AO294" i="53"/>
  <c r="BH304" i="53" s="1"/>
  <c r="M294" i="53"/>
  <c r="BG297" i="53" s="1"/>
  <c r="BI289" i="53"/>
  <c r="BF277" i="53"/>
  <c r="O271" i="53"/>
  <c r="BI277" i="53" s="1"/>
  <c r="BF256" i="53"/>
  <c r="BG255" i="53"/>
  <c r="BJ253" i="53"/>
  <c r="BC253" i="53"/>
  <c r="AT251" i="53"/>
  <c r="AK251" i="53"/>
  <c r="BD264" i="53" s="1"/>
  <c r="Y251" i="53"/>
  <c r="Y257" i="53" s="1"/>
  <c r="U251" i="53"/>
  <c r="BB226" i="53"/>
  <c r="AX222" i="53"/>
  <c r="BI197" i="53"/>
  <c r="BI195" i="53"/>
  <c r="BI192" i="53"/>
  <c r="BD192" i="53"/>
  <c r="BG190" i="53"/>
  <c r="BD182" i="53"/>
  <c r="BF180" i="53"/>
  <c r="BC166" i="53"/>
  <c r="BH165" i="53"/>
  <c r="BC161" i="53"/>
  <c r="BC132" i="53"/>
  <c r="BG117" i="53"/>
  <c r="BG114" i="53"/>
  <c r="AG102" i="53"/>
  <c r="AL81" i="53"/>
  <c r="AL112" i="53"/>
  <c r="BE137" i="53" s="1"/>
  <c r="AD81" i="53"/>
  <c r="AD112" i="53"/>
  <c r="Z76" i="53"/>
  <c r="Z142" i="53"/>
  <c r="W76" i="53"/>
  <c r="W142" i="53"/>
  <c r="BJ313" i="53"/>
  <c r="AM311" i="53"/>
  <c r="BF328" i="53" s="1"/>
  <c r="D311" i="53"/>
  <c r="BI305" i="53"/>
  <c r="BJ304" i="53"/>
  <c r="BH297" i="53"/>
  <c r="BG296" i="53"/>
  <c r="AK294" i="53"/>
  <c r="BD304" i="53" s="1"/>
  <c r="Y294" i="53"/>
  <c r="BH289" i="53"/>
  <c r="AY290" i="53"/>
  <c r="BH285" i="53"/>
  <c r="BF276" i="53"/>
  <c r="T271" i="53"/>
  <c r="T278" i="53" s="1"/>
  <c r="J271" i="53"/>
  <c r="BD276" i="53" s="1"/>
  <c r="BC264" i="53"/>
  <c r="BF255" i="53"/>
  <c r="BI243" i="53"/>
  <c r="BI234" i="53"/>
  <c r="BC221" i="53"/>
  <c r="BC219" i="53"/>
  <c r="BF178" i="53"/>
  <c r="BD176" i="53"/>
  <c r="BC160" i="53"/>
  <c r="BC149" i="53"/>
  <c r="BE147" i="53"/>
  <c r="BC146" i="53"/>
  <c r="BE130" i="53"/>
  <c r="AY107" i="53"/>
  <c r="AW107" i="53"/>
  <c r="AI102" i="53"/>
  <c r="AH102" i="53"/>
  <c r="AG8" i="1"/>
  <c r="AF102" i="53"/>
  <c r="P6" i="56"/>
  <c r="P16" i="56"/>
  <c r="BJ230" i="53"/>
  <c r="AT226" i="53"/>
  <c r="T226" i="53"/>
  <c r="BF220" i="53"/>
  <c r="BJ216" i="53"/>
  <c r="AL202" i="53"/>
  <c r="BE218" i="53" s="1"/>
  <c r="T202" i="53"/>
  <c r="F202" i="53"/>
  <c r="F210" i="53" s="1"/>
  <c r="B202" i="53"/>
  <c r="BG195" i="53"/>
  <c r="BF194" i="53"/>
  <c r="BD179" i="53"/>
  <c r="BI164" i="53"/>
  <c r="AU168" i="53"/>
  <c r="AC168" i="53"/>
  <c r="BC136" i="53"/>
  <c r="AY105" i="53"/>
  <c r="AZ104" i="53"/>
  <c r="BB8" i="1"/>
  <c r="BB16" i="1" s="1"/>
  <c r="BA101" i="53"/>
  <c r="AY101" i="53"/>
  <c r="AZ8" i="1"/>
  <c r="AX25" i="1"/>
  <c r="AX33" i="1" s="1"/>
  <c r="AW101" i="53"/>
  <c r="AV101" i="53"/>
  <c r="AU8" i="1"/>
  <c r="AT102" i="53"/>
  <c r="AR25" i="1"/>
  <c r="AR33" i="1" s="1"/>
  <c r="AP102" i="53"/>
  <c r="AL34" i="1"/>
  <c r="AF34" i="1"/>
  <c r="AF17" i="1"/>
  <c r="V94" i="53"/>
  <c r="U95" i="53"/>
  <c r="T95" i="53"/>
  <c r="M33" i="56"/>
  <c r="M23" i="56"/>
  <c r="Q33" i="56"/>
  <c r="Q23" i="56"/>
  <c r="AH33" i="56"/>
  <c r="AH23" i="56"/>
  <c r="AL23" i="56"/>
  <c r="AL33" i="56"/>
  <c r="BE233" i="53"/>
  <c r="AQ226" i="53"/>
  <c r="BJ245" i="53" s="1"/>
  <c r="Z226" i="53"/>
  <c r="Z235" i="53" s="1"/>
  <c r="C226" i="53"/>
  <c r="BJ220" i="53"/>
  <c r="AK202" i="53"/>
  <c r="W202" i="53"/>
  <c r="S202" i="53"/>
  <c r="AP62" i="20"/>
  <c r="AO196" i="53" s="1"/>
  <c r="BH196" i="53" s="1"/>
  <c r="AN62" i="20"/>
  <c r="AM196" i="53" s="1"/>
  <c r="BF196" i="53" s="1"/>
  <c r="AK62" i="20"/>
  <c r="AJ196" i="53" s="1"/>
  <c r="BC196" i="53" s="1"/>
  <c r="BD193" i="53"/>
  <c r="BI179" i="53"/>
  <c r="BI176" i="53"/>
  <c r="BC176" i="53"/>
  <c r="BE162" i="53"/>
  <c r="AI168" i="53"/>
  <c r="BI152" i="53"/>
  <c r="BE150" i="53"/>
  <c r="B153" i="53"/>
  <c r="X153" i="53"/>
  <c r="F153" i="53"/>
  <c r="BI136" i="53"/>
  <c r="BI135" i="53"/>
  <c r="BC129" i="53"/>
  <c r="AP103" i="53"/>
  <c r="AL103" i="53"/>
  <c r="AI103" i="53"/>
  <c r="AE103" i="53"/>
  <c r="H92" i="53"/>
  <c r="D92" i="53"/>
  <c r="S91" i="53"/>
  <c r="M91" i="53"/>
  <c r="AZ106" i="53"/>
  <c r="AO8" i="1"/>
  <c r="AN102" i="53"/>
  <c r="AN25" i="1"/>
  <c r="AN33" i="1" s="1"/>
  <c r="N94" i="53"/>
  <c r="L94" i="53"/>
  <c r="K94" i="53"/>
  <c r="O76" i="53"/>
  <c r="I77" i="53"/>
  <c r="L75" i="53"/>
  <c r="BF76" i="53" s="1"/>
  <c r="L112" i="53"/>
  <c r="BF115" i="53" s="1"/>
  <c r="F8" i="56"/>
  <c r="I8" i="56"/>
  <c r="G61" i="60"/>
  <c r="O61" i="60"/>
  <c r="W61" i="60"/>
  <c r="AF61" i="60"/>
  <c r="AN61" i="60"/>
  <c r="AV61" i="60"/>
  <c r="C61" i="60"/>
  <c r="K61" i="60"/>
  <c r="S61" i="60"/>
  <c r="AA61" i="60"/>
  <c r="AJ61" i="60"/>
  <c r="AR61" i="60"/>
  <c r="BF192" i="53"/>
  <c r="BI190" i="53"/>
  <c r="BF177" i="53"/>
  <c r="BH166" i="53"/>
  <c r="BE164" i="53"/>
  <c r="BC162" i="53"/>
  <c r="BC150" i="53"/>
  <c r="BC134" i="53"/>
  <c r="BC131" i="53"/>
  <c r="BG121" i="53"/>
  <c r="BG120" i="53"/>
  <c r="AM105" i="53"/>
  <c r="AI105" i="53"/>
  <c r="BB104" i="53"/>
  <c r="AX104" i="53"/>
  <c r="AT104" i="53"/>
  <c r="AY103" i="53"/>
  <c r="BC23" i="1"/>
  <c r="BB34" i="1"/>
  <c r="AZ34" i="1"/>
  <c r="AO106" i="53"/>
  <c r="AL23" i="1"/>
  <c r="AF8" i="1"/>
  <c r="AF16" i="1" s="1"/>
  <c r="AE25" i="1"/>
  <c r="AE33" i="1" s="1"/>
  <c r="AD101" i="53"/>
  <c r="AD25" i="1"/>
  <c r="AD33" i="1" s="1"/>
  <c r="AB25" i="1"/>
  <c r="AB8" i="1"/>
  <c r="Z90" i="53"/>
  <c r="Z8" i="1"/>
  <c r="Z16" i="1" s="1"/>
  <c r="Y8" i="1"/>
  <c r="X90" i="53"/>
  <c r="X8" i="1"/>
  <c r="X16" i="1" s="1"/>
  <c r="W90" i="53"/>
  <c r="Q34" i="1"/>
  <c r="P34" i="1"/>
  <c r="C94" i="53"/>
  <c r="AM81" i="53"/>
  <c r="BF81" i="53" s="1"/>
  <c r="AM112" i="53"/>
  <c r="BF132" i="53" s="1"/>
  <c r="X75" i="53"/>
  <c r="X112" i="53"/>
  <c r="K75" i="53"/>
  <c r="K112" i="53"/>
  <c r="BE119" i="53" s="1"/>
  <c r="J23" i="56"/>
  <c r="AD8" i="56"/>
  <c r="BI233" i="53"/>
  <c r="BJ232" i="53"/>
  <c r="BJ228" i="53"/>
  <c r="L226" i="53"/>
  <c r="BF233" i="53" s="1"/>
  <c r="BG221" i="53"/>
  <c r="BH220" i="53"/>
  <c r="BJ197" i="53"/>
  <c r="BJ192" i="53"/>
  <c r="BD190" i="53"/>
  <c r="Y62" i="20"/>
  <c r="X62" i="20"/>
  <c r="W181" i="53" s="1"/>
  <c r="J62" i="20"/>
  <c r="I181" i="53" s="1"/>
  <c r="BC181" i="53" s="1"/>
  <c r="F62" i="20"/>
  <c r="E181" i="53" s="1"/>
  <c r="BC165" i="53"/>
  <c r="BI148" i="53"/>
  <c r="BE148" i="53"/>
  <c r="BI147" i="53"/>
  <c r="AW138" i="53"/>
  <c r="AU138" i="53"/>
  <c r="AC138" i="53"/>
  <c r="BE117" i="53"/>
  <c r="AN104" i="53"/>
  <c r="AJ104" i="53"/>
  <c r="T93" i="53"/>
  <c r="AV34" i="1"/>
  <c r="AU34" i="1"/>
  <c r="AC107" i="53"/>
  <c r="AA23" i="1"/>
  <c r="Z467" i="53" s="1"/>
  <c r="Z476" i="53" s="1"/>
  <c r="Z25" i="1"/>
  <c r="Z33" i="1" s="1"/>
  <c r="F33" i="56"/>
  <c r="F23" i="56"/>
  <c r="AO23" i="56"/>
  <c r="AO33" i="56"/>
  <c r="AM33" i="56"/>
  <c r="AM23" i="56"/>
  <c r="R33" i="56"/>
  <c r="R23" i="56"/>
  <c r="AQ33" i="56"/>
  <c r="AQ23" i="56"/>
  <c r="O17" i="56"/>
  <c r="BJ234" i="53"/>
  <c r="BI232" i="53"/>
  <c r="BI228" i="53"/>
  <c r="BA226" i="53"/>
  <c r="AI226" i="53"/>
  <c r="U226" i="53"/>
  <c r="U235" i="53" s="1"/>
  <c r="H226" i="53"/>
  <c r="BF216" i="53"/>
  <c r="AU202" i="53"/>
  <c r="AC202" i="53"/>
  <c r="C202" i="53"/>
  <c r="BH190" i="53"/>
  <c r="BI182" i="53"/>
  <c r="BC180" i="53"/>
  <c r="BF179" i="53"/>
  <c r="BF176" i="53"/>
  <c r="BD174" i="53"/>
  <c r="BC164" i="53"/>
  <c r="BI162" i="53"/>
  <c r="BE152" i="53"/>
  <c r="BI150" i="53"/>
  <c r="BH147" i="53"/>
  <c r="T153" i="53"/>
  <c r="BD145" i="53"/>
  <c r="AW168" i="53"/>
  <c r="AE168" i="53"/>
  <c r="BF148" i="53"/>
  <c r="BE136" i="53"/>
  <c r="BE135" i="53"/>
  <c r="BE121" i="53"/>
  <c r="BE120" i="53"/>
  <c r="BJ118" i="53"/>
  <c r="BG116" i="53"/>
  <c r="AZ105" i="53"/>
  <c r="AV105" i="53"/>
  <c r="AL105" i="53"/>
  <c r="AH105" i="53"/>
  <c r="AC103" i="53"/>
  <c r="BB101" i="53"/>
  <c r="AA93" i="53"/>
  <c r="W93" i="53"/>
  <c r="K91" i="53"/>
  <c r="AK17" i="1"/>
  <c r="AI106" i="53"/>
  <c r="AG106" i="53"/>
  <c r="AF106" i="53"/>
  <c r="W95" i="53"/>
  <c r="V8" i="1"/>
  <c r="V16" i="1" s="1"/>
  <c r="U25" i="1"/>
  <c r="U33" i="1" s="1"/>
  <c r="T25" i="1"/>
  <c r="T33" i="1" s="1"/>
  <c r="S90" i="53"/>
  <c r="E6" i="1"/>
  <c r="D440" i="53" s="1"/>
  <c r="D450" i="53" s="1"/>
  <c r="C34" i="1"/>
  <c r="C17" i="1"/>
  <c r="BJ83" i="53"/>
  <c r="AT33" i="56"/>
  <c r="J93" i="53"/>
  <c r="F93" i="53"/>
  <c r="O92" i="53"/>
  <c r="P91" i="53"/>
  <c r="L91" i="53"/>
  <c r="I91" i="53"/>
  <c r="E91" i="53"/>
  <c r="BA34" i="1"/>
  <c r="BA17" i="1"/>
  <c r="AZ17" i="1"/>
  <c r="AU107" i="53"/>
  <c r="AR8" i="1"/>
  <c r="AQ8" i="1"/>
  <c r="AQ16" i="1" s="1"/>
  <c r="AN8" i="1"/>
  <c r="AJ34" i="1"/>
  <c r="AH17" i="1"/>
  <c r="AH6" i="1" s="1"/>
  <c r="AG17" i="1"/>
  <c r="V90" i="53"/>
  <c r="N17" i="1"/>
  <c r="M17" i="1"/>
  <c r="AH83" i="53"/>
  <c r="AH82" i="53"/>
  <c r="AK83" i="53"/>
  <c r="AI81" i="53"/>
  <c r="AA77" i="53"/>
  <c r="V76" i="53"/>
  <c r="L33" i="56"/>
  <c r="L23" i="56"/>
  <c r="H33" i="56"/>
  <c r="P33" i="56"/>
  <c r="AG8" i="56"/>
  <c r="AG16" i="56" s="1"/>
  <c r="AH8" i="56"/>
  <c r="BB105" i="53"/>
  <c r="AX105" i="53"/>
  <c r="AU105" i="53"/>
  <c r="AO105" i="53"/>
  <c r="AD105" i="53"/>
  <c r="AM104" i="53"/>
  <c r="AI104" i="53"/>
  <c r="AF104" i="53"/>
  <c r="AO103" i="53"/>
  <c r="P93" i="53"/>
  <c r="L93" i="53"/>
  <c r="I93" i="53"/>
  <c r="E93" i="53"/>
  <c r="T92" i="53"/>
  <c r="Y91" i="53"/>
  <c r="BB25" i="1"/>
  <c r="BA25" i="1"/>
  <c r="AY17" i="1"/>
  <c r="AX17" i="1"/>
  <c r="AU17" i="1"/>
  <c r="AM25" i="1"/>
  <c r="AE17" i="1"/>
  <c r="AD17" i="1"/>
  <c r="AA17" i="1"/>
  <c r="Z34" i="1"/>
  <c r="V25" i="1"/>
  <c r="V33" i="1" s="1"/>
  <c r="I34" i="1"/>
  <c r="F17" i="1"/>
  <c r="E34" i="1"/>
  <c r="E17" i="1"/>
  <c r="D17" i="1"/>
  <c r="AP83" i="53"/>
  <c r="BI82" i="53" s="1"/>
  <c r="AK82" i="53"/>
  <c r="BD82" i="53" s="1"/>
  <c r="L8" i="56"/>
  <c r="AP17" i="56"/>
  <c r="AV8" i="56"/>
  <c r="AC105" i="53"/>
  <c r="AV104" i="53"/>
  <c r="AT103" i="53"/>
  <c r="Y93" i="53"/>
  <c r="S92" i="53"/>
  <c r="M92" i="53"/>
  <c r="B92" i="53"/>
  <c r="X91" i="53"/>
  <c r="G91" i="53"/>
  <c r="BA8" i="1"/>
  <c r="AX8" i="1"/>
  <c r="AR34" i="1"/>
  <c r="AQ34" i="1"/>
  <c r="AQ23" i="1" s="1"/>
  <c r="AQ17" i="1"/>
  <c r="AP17" i="1"/>
  <c r="AP6" i="1" s="1"/>
  <c r="AO440" i="53" s="1"/>
  <c r="AK107" i="53"/>
  <c r="AJ8" i="1"/>
  <c r="AJ16" i="1" s="1"/>
  <c r="AH25" i="1"/>
  <c r="AH33" i="1" s="1"/>
  <c r="Y34" i="1"/>
  <c r="X17" i="1"/>
  <c r="W17" i="1"/>
  <c r="W6" i="1" s="1"/>
  <c r="V440" i="53" s="1"/>
  <c r="V450" i="53" s="1"/>
  <c r="H8" i="1"/>
  <c r="H16" i="1" s="1"/>
  <c r="AF82" i="53"/>
  <c r="Y77" i="53"/>
  <c r="D25" i="56"/>
  <c r="AK25" i="56"/>
  <c r="H34" i="56"/>
  <c r="H23" i="56" s="1"/>
  <c r="P34" i="56"/>
  <c r="P23" i="56" s="1"/>
  <c r="AG34" i="56"/>
  <c r="AG23" i="56" s="1"/>
  <c r="M8" i="56"/>
  <c r="AT17" i="56"/>
  <c r="G123" i="53"/>
  <c r="BA105" i="53"/>
  <c r="AL104" i="53"/>
  <c r="BA103" i="53"/>
  <c r="AW103" i="53"/>
  <c r="AJ103" i="53"/>
  <c r="AF103" i="53"/>
  <c r="O93" i="53"/>
  <c r="P92" i="53"/>
  <c r="L92" i="53"/>
  <c r="I92" i="53"/>
  <c r="E92" i="53"/>
  <c r="T91" i="53"/>
  <c r="AY8" i="1"/>
  <c r="AY16" i="1" s="1"/>
  <c r="AM34" i="1"/>
  <c r="V17" i="1"/>
  <c r="M25" i="1"/>
  <c r="M33" i="1" s="1"/>
  <c r="M8" i="1"/>
  <c r="L25" i="1"/>
  <c r="L33" i="1" s="1"/>
  <c r="I25" i="1"/>
  <c r="G8" i="1"/>
  <c r="G16" i="1" s="1"/>
  <c r="F8" i="1"/>
  <c r="U77" i="53"/>
  <c r="M75" i="53"/>
  <c r="E75" i="53"/>
  <c r="U17" i="1"/>
  <c r="T34" i="1"/>
  <c r="H17" i="1"/>
  <c r="F34" i="1"/>
  <c r="AZ82" i="53"/>
  <c r="AW82" i="53"/>
  <c r="AJ82" i="53"/>
  <c r="AZ81" i="53"/>
  <c r="AG81" i="53"/>
  <c r="S77" i="53"/>
  <c r="Z75" i="53"/>
  <c r="F75" i="53"/>
  <c r="C17" i="56"/>
  <c r="G8" i="56"/>
  <c r="K8" i="56"/>
  <c r="R17" i="56"/>
  <c r="S17" i="56"/>
  <c r="AI8" i="56"/>
  <c r="AO8" i="56"/>
  <c r="AP8" i="56"/>
  <c r="AS8" i="56"/>
  <c r="AV17" i="56"/>
  <c r="AV6" i="56" s="1"/>
  <c r="H69" i="60"/>
  <c r="P69" i="60"/>
  <c r="X69" i="60"/>
  <c r="AG69" i="60"/>
  <c r="AG70" i="60" s="1"/>
  <c r="AO69" i="60"/>
  <c r="AW69" i="60"/>
  <c r="C69" i="60"/>
  <c r="K69" i="60"/>
  <c r="S69" i="60"/>
  <c r="AA69" i="60"/>
  <c r="AJ69" i="60"/>
  <c r="AR69" i="60"/>
  <c r="AR70" i="60" s="1"/>
  <c r="AZ69" i="60"/>
  <c r="F69" i="60"/>
  <c r="N69" i="60"/>
  <c r="V69" i="60"/>
  <c r="AE69" i="60"/>
  <c r="AE70" i="60" s="1"/>
  <c r="AM69" i="60"/>
  <c r="AU69" i="60"/>
  <c r="AU70" i="60" s="1"/>
  <c r="BC69" i="60"/>
  <c r="I69" i="60"/>
  <c r="Q69" i="60"/>
  <c r="Y69" i="60"/>
  <c r="AH69" i="60"/>
  <c r="AP69" i="60"/>
  <c r="AX69" i="60"/>
  <c r="D69" i="60"/>
  <c r="L69" i="60"/>
  <c r="T69" i="60"/>
  <c r="AB69" i="60"/>
  <c r="AK69" i="60"/>
  <c r="AK70" i="60" s="1"/>
  <c r="AS69" i="60"/>
  <c r="BA69" i="60"/>
  <c r="G69" i="60"/>
  <c r="O69" i="60"/>
  <c r="W69" i="60"/>
  <c r="AF69" i="60"/>
  <c r="AN69" i="60"/>
  <c r="AV69" i="60"/>
  <c r="AI69" i="60"/>
  <c r="AI70" i="60" s="1"/>
  <c r="AQ69" i="60"/>
  <c r="AY69" i="60"/>
  <c r="AD69" i="60"/>
  <c r="AD70" i="60" s="1"/>
  <c r="AL69" i="60"/>
  <c r="AL70" i="60" s="1"/>
  <c r="AT69" i="60"/>
  <c r="AT70" i="60" s="1"/>
  <c r="BB69" i="60"/>
  <c r="AB32" i="61"/>
  <c r="AV82" i="53"/>
  <c r="AY81" i="53"/>
  <c r="E77" i="53"/>
  <c r="B77" i="53"/>
  <c r="V75" i="53"/>
  <c r="I17" i="56"/>
  <c r="R8" i="56"/>
  <c r="U17" i="56"/>
  <c r="AJ8" i="56"/>
  <c r="C8" i="56"/>
  <c r="J17" i="56"/>
  <c r="K17" i="56"/>
  <c r="S8" i="56"/>
  <c r="AH17" i="56"/>
  <c r="AN17" i="56"/>
  <c r="AN6" i="56" s="1"/>
  <c r="AO17" i="56"/>
  <c r="T8" i="1"/>
  <c r="T16" i="1" s="1"/>
  <c r="Q25" i="1"/>
  <c r="Q33" i="1" s="1"/>
  <c r="L17" i="1"/>
  <c r="L6" i="1" s="1"/>
  <c r="K440" i="53" s="1"/>
  <c r="K34" i="1"/>
  <c r="K23" i="1" s="1"/>
  <c r="J467" i="53" s="1"/>
  <c r="K17" i="1"/>
  <c r="F25" i="1"/>
  <c r="C25" i="1"/>
  <c r="AW83" i="53"/>
  <c r="AT83" i="53"/>
  <c r="AN82" i="53"/>
  <c r="AO81" i="53"/>
  <c r="AA76" i="53"/>
  <c r="K77" i="53"/>
  <c r="BE77" i="53" s="1"/>
  <c r="O75" i="53"/>
  <c r="BI77" i="53" s="1"/>
  <c r="D8" i="56"/>
  <c r="H17" i="56"/>
  <c r="Q8" i="56"/>
  <c r="T8" i="56"/>
  <c r="AQ8" i="56"/>
  <c r="AH32" i="61"/>
  <c r="Q8" i="1"/>
  <c r="Q16" i="1" s="1"/>
  <c r="P8" i="1"/>
  <c r="P16" i="1" s="1"/>
  <c r="J34" i="1"/>
  <c r="I17" i="1"/>
  <c r="H34" i="1"/>
  <c r="H23" i="1" s="1"/>
  <c r="G467" i="53" s="1"/>
  <c r="G476" i="53" s="1"/>
  <c r="C8" i="1"/>
  <c r="AO83" i="53"/>
  <c r="AL82" i="53"/>
  <c r="BE82" i="53" s="1"/>
  <c r="AW81" i="53"/>
  <c r="N75" i="53"/>
  <c r="BH76" i="53" s="1"/>
  <c r="J8" i="56"/>
  <c r="Q17" i="56"/>
  <c r="AI17" i="56"/>
  <c r="AI6" i="56" s="1"/>
  <c r="AJ17" i="56"/>
  <c r="AT22" i="73"/>
  <c r="R62" i="20"/>
  <c r="Q181" i="53" s="1"/>
  <c r="BK192" i="53"/>
  <c r="O44" i="66"/>
  <c r="AF44" i="66"/>
  <c r="AN44" i="66"/>
  <c r="AV44" i="66"/>
  <c r="BK408" i="53"/>
  <c r="R442" i="53"/>
  <c r="R89" i="53"/>
  <c r="AT62" i="20"/>
  <c r="AS196" i="53" s="1"/>
  <c r="BL196" i="53" s="1"/>
  <c r="AR470" i="53"/>
  <c r="R25" i="1"/>
  <c r="Q90" i="53"/>
  <c r="AR19" i="74"/>
  <c r="BL265" i="53"/>
  <c r="BL434" i="53"/>
  <c r="AI30" i="70"/>
  <c r="AI33" i="70" s="1"/>
  <c r="AQ30" i="70"/>
  <c r="AQ33" i="70" s="1"/>
  <c r="AR19" i="73"/>
  <c r="AR22" i="73" s="1"/>
  <c r="AV19" i="73"/>
  <c r="AV22" i="73" s="1"/>
  <c r="BK189" i="53"/>
  <c r="AR35" i="69"/>
  <c r="AE30" i="70"/>
  <c r="AE33" i="70" s="1"/>
  <c r="AM30" i="70"/>
  <c r="AM33" i="70" s="1"/>
  <c r="AU30" i="70"/>
  <c r="AU33" i="70" s="1"/>
  <c r="AU37" i="71"/>
  <c r="J58" i="71"/>
  <c r="R58" i="71"/>
  <c r="AI58" i="71"/>
  <c r="AQ58" i="71"/>
  <c r="F58" i="71"/>
  <c r="N58" i="71"/>
  <c r="AE58" i="71"/>
  <c r="AM58" i="71"/>
  <c r="AU58" i="71"/>
  <c r="H58" i="71"/>
  <c r="P58" i="71"/>
  <c r="AG58" i="71"/>
  <c r="AO58" i="71"/>
  <c r="D58" i="71"/>
  <c r="L58" i="71"/>
  <c r="T58" i="71"/>
  <c r="AK58" i="71"/>
  <c r="AS58" i="71"/>
  <c r="D67" i="71"/>
  <c r="L67" i="71"/>
  <c r="T67" i="71"/>
  <c r="AK67" i="71"/>
  <c r="AS67" i="71"/>
  <c r="H72" i="71"/>
  <c r="P72" i="71"/>
  <c r="AG72" i="71"/>
  <c r="AO72" i="71"/>
  <c r="D72" i="71"/>
  <c r="L72" i="71"/>
  <c r="T72" i="71"/>
  <c r="AK72" i="71"/>
  <c r="AS72" i="71"/>
  <c r="C85" i="71"/>
  <c r="C86" i="71" s="1"/>
  <c r="K85" i="71"/>
  <c r="K86" i="71" s="1"/>
  <c r="S85" i="71"/>
  <c r="S86" i="71" s="1"/>
  <c r="AJ85" i="71"/>
  <c r="AJ86" i="71" s="1"/>
  <c r="AR85" i="71"/>
  <c r="AR86" i="71" s="1"/>
  <c r="H9" i="66"/>
  <c r="P9" i="66"/>
  <c r="BL263" i="53"/>
  <c r="BK412" i="53"/>
  <c r="AJ35" i="69"/>
  <c r="BK191" i="53"/>
  <c r="BK190" i="53"/>
  <c r="BK194" i="53"/>
  <c r="AS106" i="53"/>
  <c r="AS460" i="53"/>
  <c r="AT24" i="63"/>
  <c r="AT27" i="63" s="1"/>
  <c r="AO19" i="73"/>
  <c r="AO22" i="73" s="1"/>
  <c r="BL115" i="53"/>
  <c r="BL245" i="53"/>
  <c r="R294" i="53"/>
  <c r="AS334" i="53"/>
  <c r="R37" i="13"/>
  <c r="Q399" i="53" s="1"/>
  <c r="BK399" i="53" s="1"/>
  <c r="BK410" i="53"/>
  <c r="BL412" i="53"/>
  <c r="Q417" i="53"/>
  <c r="BK421" i="53" s="1"/>
  <c r="BK432" i="53"/>
  <c r="BL433" i="53"/>
  <c r="S17" i="1"/>
  <c r="AQ19" i="74"/>
  <c r="AY19" i="74"/>
  <c r="AQ24" i="63"/>
  <c r="J18" i="66"/>
  <c r="R18" i="66"/>
  <c r="H18" i="66"/>
  <c r="P18" i="66"/>
  <c r="F18" i="66"/>
  <c r="D18" i="66"/>
  <c r="L18" i="66"/>
  <c r="T18" i="66"/>
  <c r="AG9" i="66"/>
  <c r="AO9" i="66"/>
  <c r="AE9" i="66"/>
  <c r="AM9" i="66"/>
  <c r="AU9" i="66"/>
  <c r="AK18" i="66"/>
  <c r="AS18" i="66"/>
  <c r="AI18" i="66"/>
  <c r="AQ18" i="66"/>
  <c r="AG18" i="66"/>
  <c r="AO18" i="66"/>
  <c r="AE18" i="66"/>
  <c r="AM18" i="66"/>
  <c r="AU18" i="66"/>
  <c r="E23" i="68"/>
  <c r="E26" i="68" s="1"/>
  <c r="I23" i="68"/>
  <c r="I26" i="68" s="1"/>
  <c r="AR107" i="53"/>
  <c r="S62" i="20"/>
  <c r="BL244" i="53"/>
  <c r="BL410" i="53"/>
  <c r="BL432" i="53"/>
  <c r="AT17" i="1"/>
  <c r="AT6" i="1" s="1"/>
  <c r="AS440" i="53" s="1"/>
  <c r="AX19" i="74"/>
  <c r="AM19" i="74"/>
  <c r="AU19" i="74"/>
  <c r="BC19" i="74"/>
  <c r="AS16" i="74"/>
  <c r="BA16" i="74"/>
  <c r="AW16" i="74"/>
  <c r="AM16" i="74"/>
  <c r="AU16" i="74"/>
  <c r="BC16" i="74"/>
  <c r="AT16" i="74"/>
  <c r="BB16" i="74"/>
  <c r="AD35" i="69"/>
  <c r="AN24" i="63"/>
  <c r="AS19" i="73"/>
  <c r="AS22" i="73" s="1"/>
  <c r="AH23" i="68"/>
  <c r="AH26" i="68" s="1"/>
  <c r="AL23" i="68"/>
  <c r="AL26" i="68" s="1"/>
  <c r="AP23" i="68"/>
  <c r="AP26" i="68" s="1"/>
  <c r="BL243" i="53"/>
  <c r="BK397" i="53"/>
  <c r="BL409" i="53"/>
  <c r="AS17" i="1"/>
  <c r="AE35" i="69"/>
  <c r="AL35" i="69"/>
  <c r="AL24" i="63"/>
  <c r="AL27" i="63" s="1"/>
  <c r="F9" i="66"/>
  <c r="N9" i="66"/>
  <c r="D9" i="66"/>
  <c r="L9" i="66"/>
  <c r="T9" i="66"/>
  <c r="R9" i="66"/>
  <c r="AF23" i="68"/>
  <c r="AF26" i="68" s="1"/>
  <c r="AJ23" i="68"/>
  <c r="AJ26" i="68" s="1"/>
  <c r="AN23" i="68"/>
  <c r="AN26" i="68" s="1"/>
  <c r="AR23" i="68"/>
  <c r="AR26" i="68" s="1"/>
  <c r="BK197" i="53"/>
  <c r="AS62" i="20"/>
  <c r="AR196" i="53" s="1"/>
  <c r="BK196" i="53" s="1"/>
  <c r="BL242" i="53"/>
  <c r="BL266" i="53"/>
  <c r="AS290" i="53"/>
  <c r="BL290" i="53" s="1"/>
  <c r="AS330" i="53"/>
  <c r="BL330" i="53" s="1"/>
  <c r="AM35" i="69"/>
  <c r="AO35" i="69"/>
  <c r="AT35" i="69"/>
  <c r="AV24" i="63"/>
  <c r="AV27" i="63" s="1"/>
  <c r="U18" i="66"/>
  <c r="C18" i="66"/>
  <c r="K18" i="66"/>
  <c r="S18" i="66"/>
  <c r="G18" i="66"/>
  <c r="O18" i="66"/>
  <c r="AG23" i="68"/>
  <c r="AG26" i="68" s="1"/>
  <c r="AO23" i="68"/>
  <c r="AO26" i="68" s="1"/>
  <c r="AV23" i="68"/>
  <c r="AV26" i="68" s="1"/>
  <c r="I9" i="72"/>
  <c r="Q9" i="72"/>
  <c r="AH9" i="72"/>
  <c r="AP9" i="72"/>
  <c r="BL241" i="53"/>
  <c r="AR271" i="53"/>
  <c r="R357" i="53"/>
  <c r="S37" i="13"/>
  <c r="R399" i="53" s="1"/>
  <c r="AR472" i="53"/>
  <c r="AS473" i="53"/>
  <c r="AU35" i="69"/>
  <c r="AQ19" i="73"/>
  <c r="AQ22" i="73" s="1"/>
  <c r="AE23" i="68"/>
  <c r="AE26" i="68" s="1"/>
  <c r="AI23" i="68"/>
  <c r="AI26" i="68" s="1"/>
  <c r="AM23" i="68"/>
  <c r="AM26" i="68" s="1"/>
  <c r="AQ23" i="68"/>
  <c r="AQ26" i="68" s="1"/>
  <c r="BK195" i="53"/>
  <c r="BL240" i="53"/>
  <c r="AS6" i="1"/>
  <c r="AR440" i="53" s="1"/>
  <c r="BK461" i="53" s="1"/>
  <c r="P35" i="69"/>
  <c r="F85" i="71"/>
  <c r="N85" i="71"/>
  <c r="AE85" i="71"/>
  <c r="AM85" i="71"/>
  <c r="AU85" i="71"/>
  <c r="I85" i="71"/>
  <c r="Q85" i="71"/>
  <c r="AH85" i="71"/>
  <c r="AP85" i="71"/>
  <c r="L85" i="71"/>
  <c r="T85" i="71"/>
  <c r="AK85" i="71"/>
  <c r="AS85" i="71"/>
  <c r="G85" i="71"/>
  <c r="G86" i="71" s="1"/>
  <c r="O85" i="71"/>
  <c r="O86" i="71" s="1"/>
  <c r="AF85" i="71"/>
  <c r="AF86" i="71" s="1"/>
  <c r="AN85" i="71"/>
  <c r="AN86" i="71" s="1"/>
  <c r="AV85" i="71"/>
  <c r="AV86" i="71" s="1"/>
  <c r="J85" i="71"/>
  <c r="J86" i="71" s="1"/>
  <c r="R85" i="71"/>
  <c r="R86" i="71" s="1"/>
  <c r="AI85" i="71"/>
  <c r="AI86" i="71" s="1"/>
  <c r="AQ85" i="71"/>
  <c r="AQ86" i="71" s="1"/>
  <c r="E85" i="71"/>
  <c r="M85" i="71"/>
  <c r="U85" i="71"/>
  <c r="U86" i="71" s="1"/>
  <c r="AD85" i="71"/>
  <c r="AL85" i="71"/>
  <c r="AT85" i="71"/>
  <c r="H85" i="71"/>
  <c r="P85" i="71"/>
  <c r="AG85" i="71"/>
  <c r="AO85" i="71"/>
  <c r="K38" i="72"/>
  <c r="S38" i="72"/>
  <c r="AJ38" i="72"/>
  <c r="AR38" i="72"/>
  <c r="AD24" i="63"/>
  <c r="AH24" i="63"/>
  <c r="AH27" i="63" s="1"/>
  <c r="AP24" i="63"/>
  <c r="AP27" i="63" s="1"/>
  <c r="AU23" i="68"/>
  <c r="AU26" i="68" s="1"/>
  <c r="BL264" i="53"/>
  <c r="BL296" i="53"/>
  <c r="BL435" i="53"/>
  <c r="AR455" i="53"/>
  <c r="V341" i="53"/>
  <c r="BH339" i="53"/>
  <c r="N341" i="53"/>
  <c r="BH341" i="53" s="1"/>
  <c r="F341" i="53"/>
  <c r="M63" i="7"/>
  <c r="Q20" i="7"/>
  <c r="H5" i="51"/>
  <c r="H23" i="51" s="1"/>
  <c r="H26" i="51" s="1"/>
  <c r="U43" i="12"/>
  <c r="U45" i="12" s="1"/>
  <c r="R43" i="12"/>
  <c r="R45" i="12" s="1"/>
  <c r="Y424" i="53"/>
  <c r="G424" i="53"/>
  <c r="B424" i="53"/>
  <c r="C424" i="53"/>
  <c r="BC421" i="53"/>
  <c r="AA394" i="53"/>
  <c r="N394" i="53"/>
  <c r="BH396" i="53" s="1"/>
  <c r="BF360" i="53"/>
  <c r="H341" i="53"/>
  <c r="BI230" i="53"/>
  <c r="O235" i="53"/>
  <c r="BI235" i="53" s="1"/>
  <c r="V235" i="53"/>
  <c r="V12" i="6"/>
  <c r="F12" i="6"/>
  <c r="M75" i="7"/>
  <c r="E75" i="7"/>
  <c r="L74" i="7"/>
  <c r="D74" i="7"/>
  <c r="K73" i="7"/>
  <c r="H70" i="7"/>
  <c r="O69" i="7"/>
  <c r="F69" i="7"/>
  <c r="L68" i="7"/>
  <c r="J64" i="7"/>
  <c r="K63" i="7"/>
  <c r="K59" i="7"/>
  <c r="C58" i="7"/>
  <c r="Q56" i="7"/>
  <c r="W22" i="10"/>
  <c r="O22" i="10"/>
  <c r="G22" i="10"/>
  <c r="AA25" i="10"/>
  <c r="AA27" i="10" s="1"/>
  <c r="Q45" i="12"/>
  <c r="J45" i="12"/>
  <c r="H45" i="12"/>
  <c r="F45" i="12"/>
  <c r="BF423" i="53"/>
  <c r="BF421" i="53"/>
  <c r="AA417" i="53"/>
  <c r="AA424" i="53" s="1"/>
  <c r="BH400" i="53"/>
  <c r="BE398" i="53"/>
  <c r="G363" i="53"/>
  <c r="C341" i="53"/>
  <c r="D235" i="53"/>
  <c r="C210" i="53"/>
  <c r="L75" i="7"/>
  <c r="D75" i="7"/>
  <c r="K74" i="7"/>
  <c r="C74" i="7"/>
  <c r="J73" i="7"/>
  <c r="E69" i="7"/>
  <c r="J68" i="7"/>
  <c r="AA30" i="9"/>
  <c r="K30" i="9"/>
  <c r="C30" i="9"/>
  <c r="K424" i="53"/>
  <c r="BE424" i="53" s="1"/>
  <c r="F424" i="53"/>
  <c r="Z394" i="53"/>
  <c r="S394" i="53"/>
  <c r="F394" i="53"/>
  <c r="E363" i="53"/>
  <c r="AA363" i="53"/>
  <c r="V363" i="53"/>
  <c r="D363" i="53"/>
  <c r="J357" i="53"/>
  <c r="BD361" i="53" s="1"/>
  <c r="Y235" i="53"/>
  <c r="D76" i="7"/>
  <c r="K75" i="7"/>
  <c r="C75" i="7"/>
  <c r="J74" i="7"/>
  <c r="Q73" i="7"/>
  <c r="I73" i="7"/>
  <c r="N70" i="7"/>
  <c r="F70" i="7"/>
  <c r="M69" i="7"/>
  <c r="D69" i="7"/>
  <c r="I68" i="7"/>
  <c r="P65" i="7"/>
  <c r="D65" i="7"/>
  <c r="F64" i="7"/>
  <c r="I63" i="7"/>
  <c r="J60" i="7"/>
  <c r="D59" i="7"/>
  <c r="K25" i="10"/>
  <c r="K27" i="10" s="1"/>
  <c r="W43" i="12"/>
  <c r="W45" i="12" s="1"/>
  <c r="S43" i="12"/>
  <c r="S45" i="12" s="1"/>
  <c r="O43" i="12"/>
  <c r="O45" i="12" s="1"/>
  <c r="BH420" i="53"/>
  <c r="Y363" i="53"/>
  <c r="C363" i="53"/>
  <c r="B235" i="53"/>
  <c r="Z34" i="6"/>
  <c r="R34" i="6"/>
  <c r="J34" i="6"/>
  <c r="U30" i="6"/>
  <c r="E30" i="6"/>
  <c r="E79" i="7"/>
  <c r="D78" i="7"/>
  <c r="K76" i="7"/>
  <c r="C76" i="7"/>
  <c r="J75" i="7"/>
  <c r="Q74" i="7"/>
  <c r="I74" i="7"/>
  <c r="P73" i="7"/>
  <c r="H73" i="7"/>
  <c r="F71" i="7"/>
  <c r="M70" i="7"/>
  <c r="E70" i="7"/>
  <c r="L69" i="7"/>
  <c r="C69" i="7"/>
  <c r="H68" i="7"/>
  <c r="O65" i="7"/>
  <c r="C65" i="7"/>
  <c r="D64" i="7"/>
  <c r="F63" i="7"/>
  <c r="H60" i="7"/>
  <c r="C59" i="7"/>
  <c r="M30" i="9"/>
  <c r="E30" i="9"/>
  <c r="D5" i="51"/>
  <c r="D23" i="51" s="1"/>
  <c r="D26" i="51" s="1"/>
  <c r="M43" i="12"/>
  <c r="M45" i="12" s="1"/>
  <c r="O424" i="53"/>
  <c r="BI424" i="53" s="1"/>
  <c r="W424" i="53"/>
  <c r="E424" i="53"/>
  <c r="P401" i="53"/>
  <c r="BJ401" i="53" s="1"/>
  <c r="S341" i="53"/>
  <c r="BF231" i="53"/>
  <c r="L235" i="53"/>
  <c r="BF235" i="53" s="1"/>
  <c r="J76" i="7"/>
  <c r="Q75" i="7"/>
  <c r="I75" i="7"/>
  <c r="P74" i="7"/>
  <c r="H74" i="7"/>
  <c r="O73" i="7"/>
  <c r="G73" i="7"/>
  <c r="E71" i="7"/>
  <c r="L70" i="7"/>
  <c r="D70" i="7"/>
  <c r="K69" i="7"/>
  <c r="Q68" i="7"/>
  <c r="F68" i="7"/>
  <c r="M65" i="7"/>
  <c r="O64" i="7"/>
  <c r="C64" i="7"/>
  <c r="E63" i="7"/>
  <c r="E60" i="7"/>
  <c r="P58" i="7"/>
  <c r="K45" i="12"/>
  <c r="G43" i="12"/>
  <c r="G45" i="12" s="1"/>
  <c r="D424" i="53"/>
  <c r="BF419" i="53"/>
  <c r="S417" i="53"/>
  <c r="S424" i="53" s="1"/>
  <c r="BE397" i="53"/>
  <c r="L394" i="53"/>
  <c r="BF400" i="53" s="1"/>
  <c r="E394" i="53"/>
  <c r="X363" i="53"/>
  <c r="U363" i="53"/>
  <c r="J341" i="53"/>
  <c r="BD341" i="53" s="1"/>
  <c r="O341" i="53"/>
  <c r="BI341" i="53" s="1"/>
  <c r="O278" i="53"/>
  <c r="BI278" i="53" s="1"/>
  <c r="U12" i="6"/>
  <c r="M12" i="6"/>
  <c r="E12" i="6"/>
  <c r="P75" i="7"/>
  <c r="H75" i="7"/>
  <c r="O74" i="7"/>
  <c r="G74" i="7"/>
  <c r="N73" i="7"/>
  <c r="D73" i="7"/>
  <c r="K70" i="7"/>
  <c r="C70" i="7"/>
  <c r="J69" i="7"/>
  <c r="P68" i="7"/>
  <c r="E68" i="7"/>
  <c r="L65" i="7"/>
  <c r="N64" i="7"/>
  <c r="Q63" i="7"/>
  <c r="C63" i="7"/>
  <c r="D60" i="7"/>
  <c r="K58" i="7"/>
  <c r="Q35" i="9"/>
  <c r="U36" i="9"/>
  <c r="E36" i="9"/>
  <c r="Z45" i="12"/>
  <c r="V43" i="12"/>
  <c r="V45" i="12" s="1"/>
  <c r="E45" i="12"/>
  <c r="C45" i="12"/>
  <c r="U424" i="53"/>
  <c r="BE419" i="53"/>
  <c r="BG421" i="53"/>
  <c r="BD420" i="53"/>
  <c r="BE399" i="53"/>
  <c r="X394" i="53"/>
  <c r="X401" i="53" s="1"/>
  <c r="H394" i="53"/>
  <c r="W363" i="53"/>
  <c r="O357" i="53"/>
  <c r="BI359" i="53" s="1"/>
  <c r="BE230" i="53"/>
  <c r="BE228" i="53"/>
  <c r="BE234" i="53"/>
  <c r="G75" i="7"/>
  <c r="N74" i="7"/>
  <c r="F74" i="7"/>
  <c r="M73" i="7"/>
  <c r="C73" i="7"/>
  <c r="N68" i="7"/>
  <c r="D68" i="7"/>
  <c r="J58" i="7"/>
  <c r="U34" i="7"/>
  <c r="M34" i="7"/>
  <c r="E34" i="7"/>
  <c r="M22" i="10"/>
  <c r="E22" i="10"/>
  <c r="Y43" i="12"/>
  <c r="Y45" i="12" s="1"/>
  <c r="P43" i="12"/>
  <c r="P45" i="12" s="1"/>
  <c r="N43" i="12"/>
  <c r="N45" i="12" s="1"/>
  <c r="H424" i="53"/>
  <c r="T357" i="53"/>
  <c r="T363" i="53" s="1"/>
  <c r="W278" i="53"/>
  <c r="Y278" i="53"/>
  <c r="BI273" i="53"/>
  <c r="G278" i="53"/>
  <c r="D278" i="53"/>
  <c r="M257" i="53"/>
  <c r="BG257" i="53" s="1"/>
  <c r="P235" i="53"/>
  <c r="BJ235" i="53" s="1"/>
  <c r="V32" i="61"/>
  <c r="W31" i="61"/>
  <c r="H17" i="70"/>
  <c r="D20" i="70"/>
  <c r="H32" i="70"/>
  <c r="B341" i="53"/>
  <c r="Z334" i="53"/>
  <c r="Z341" i="53" s="1"/>
  <c r="M334" i="53"/>
  <c r="BG338" i="53" s="1"/>
  <c r="BE277" i="53"/>
  <c r="AA271" i="53"/>
  <c r="N271" i="53"/>
  <c r="BH276" i="53" s="1"/>
  <c r="X226" i="53"/>
  <c r="X235" i="53" s="1"/>
  <c r="H202" i="53"/>
  <c r="W32" i="61"/>
  <c r="X31" i="61"/>
  <c r="P32" i="70"/>
  <c r="I334" i="53"/>
  <c r="BC340" i="53" s="1"/>
  <c r="E251" i="53"/>
  <c r="E257" i="53" s="1"/>
  <c r="AA226" i="53"/>
  <c r="AA235" i="53" s="1"/>
  <c r="I226" i="53"/>
  <c r="BC229" i="53" s="1"/>
  <c r="X210" i="53"/>
  <c r="U202" i="53"/>
  <c r="U210" i="53" s="1"/>
  <c r="Y31" i="61"/>
  <c r="Y32" i="61" s="1"/>
  <c r="D16" i="70"/>
  <c r="T20" i="70"/>
  <c r="N23" i="70"/>
  <c r="Y334" i="53"/>
  <c r="Y341" i="53" s="1"/>
  <c r="BI275" i="53"/>
  <c r="S271" i="53"/>
  <c r="S278" i="53" s="1"/>
  <c r="F271" i="53"/>
  <c r="F278" i="53" s="1"/>
  <c r="O251" i="53"/>
  <c r="BI254" i="53" s="1"/>
  <c r="T235" i="53"/>
  <c r="H235" i="53"/>
  <c r="Z31" i="61"/>
  <c r="Z32" i="61" s="1"/>
  <c r="L16" i="70"/>
  <c r="H19" i="70"/>
  <c r="U334" i="53"/>
  <c r="U341" i="53" s="1"/>
  <c r="L334" i="53"/>
  <c r="BF336" i="53" s="1"/>
  <c r="BH275" i="53"/>
  <c r="U278" i="53"/>
  <c r="K278" i="53"/>
  <c r="BE278" i="53" s="1"/>
  <c r="C278" i="53"/>
  <c r="M278" i="53"/>
  <c r="BG278" i="53" s="1"/>
  <c r="B278" i="53"/>
  <c r="K251" i="53"/>
  <c r="K257" i="53" s="1"/>
  <c r="BE257" i="53" s="1"/>
  <c r="BF229" i="53"/>
  <c r="AA32" i="61"/>
  <c r="AA31" i="61"/>
  <c r="BD336" i="53"/>
  <c r="BI339" i="53"/>
  <c r="BH277" i="53"/>
  <c r="P271" i="53"/>
  <c r="BJ274" i="53" s="1"/>
  <c r="I271" i="53"/>
  <c r="BC277" i="53" s="1"/>
  <c r="G251" i="53"/>
  <c r="G257" i="53" s="1"/>
  <c r="C235" i="53"/>
  <c r="BE231" i="53"/>
  <c r="N226" i="53"/>
  <c r="BH230" i="53" s="1"/>
  <c r="Z202" i="53"/>
  <c r="E13" i="60"/>
  <c r="M13" i="60"/>
  <c r="U13" i="60"/>
  <c r="M34" i="60"/>
  <c r="U34" i="60"/>
  <c r="P70" i="60"/>
  <c r="X70" i="60"/>
  <c r="C70" i="60"/>
  <c r="K70" i="60"/>
  <c r="S70" i="60"/>
  <c r="AA70" i="60"/>
  <c r="F70" i="60"/>
  <c r="L70" i="60"/>
  <c r="AB70" i="60"/>
  <c r="J69" i="60"/>
  <c r="J70" i="60" s="1"/>
  <c r="R69" i="60"/>
  <c r="Z69" i="60"/>
  <c r="E69" i="60"/>
  <c r="E70" i="60" s="1"/>
  <c r="M69" i="60"/>
  <c r="M70" i="60" s="1"/>
  <c r="U69" i="60"/>
  <c r="U70" i="60" s="1"/>
  <c r="X32" i="61"/>
  <c r="AB12" i="61"/>
  <c r="H23" i="61"/>
  <c r="P23" i="61"/>
  <c r="X23" i="61"/>
  <c r="O27" i="70"/>
  <c r="G27" i="70"/>
  <c r="S31" i="70"/>
  <c r="K31" i="70"/>
  <c r="C31" i="70"/>
  <c r="O32" i="70"/>
  <c r="G32" i="70"/>
  <c r="U23" i="70"/>
  <c r="M23" i="70"/>
  <c r="E23" i="70"/>
  <c r="O21" i="70"/>
  <c r="G21" i="70"/>
  <c r="S20" i="70"/>
  <c r="K20" i="70"/>
  <c r="C20" i="70"/>
  <c r="O19" i="70"/>
  <c r="G19" i="70"/>
  <c r="S18" i="70"/>
  <c r="K18" i="70"/>
  <c r="C18" i="70"/>
  <c r="O17" i="70"/>
  <c r="G17" i="70"/>
  <c r="S16" i="70"/>
  <c r="K16" i="70"/>
  <c r="C16" i="70"/>
  <c r="O22" i="70"/>
  <c r="G22" i="70"/>
  <c r="Q29" i="70"/>
  <c r="I29" i="70"/>
  <c r="U26" i="70"/>
  <c r="M26" i="70"/>
  <c r="E26" i="70"/>
  <c r="Q25" i="70"/>
  <c r="I25" i="70"/>
  <c r="U15" i="70"/>
  <c r="M15" i="70"/>
  <c r="E15" i="70"/>
  <c r="Q11" i="70"/>
  <c r="I11" i="70"/>
  <c r="U9" i="70"/>
  <c r="M9" i="70"/>
  <c r="M14" i="70" s="1"/>
  <c r="E9" i="70"/>
  <c r="Q8" i="70"/>
  <c r="I8" i="70"/>
  <c r="U7" i="70"/>
  <c r="M7" i="70"/>
  <c r="E7" i="70"/>
  <c r="Q6" i="70"/>
  <c r="I6" i="70"/>
  <c r="U5" i="70"/>
  <c r="N27" i="70"/>
  <c r="F27" i="70"/>
  <c r="R31" i="70"/>
  <c r="J31" i="70"/>
  <c r="N32" i="70"/>
  <c r="F32" i="70"/>
  <c r="T23" i="70"/>
  <c r="L23" i="70"/>
  <c r="D23" i="70"/>
  <c r="N21" i="70"/>
  <c r="F21" i="70"/>
  <c r="R20" i="70"/>
  <c r="J20" i="70"/>
  <c r="N19" i="70"/>
  <c r="F19" i="70"/>
  <c r="R18" i="70"/>
  <c r="J18" i="70"/>
  <c r="N17" i="70"/>
  <c r="F17" i="70"/>
  <c r="R16" i="70"/>
  <c r="J16" i="70"/>
  <c r="N22" i="70"/>
  <c r="F22" i="70"/>
  <c r="P29" i="70"/>
  <c r="H29" i="70"/>
  <c r="T26" i="70"/>
  <c r="L26" i="70"/>
  <c r="D26" i="70"/>
  <c r="P25" i="70"/>
  <c r="H25" i="70"/>
  <c r="T15" i="70"/>
  <c r="L15" i="70"/>
  <c r="D15" i="70"/>
  <c r="P11" i="70"/>
  <c r="H11" i="70"/>
  <c r="T9" i="70"/>
  <c r="L9" i="70"/>
  <c r="D9" i="70"/>
  <c r="P8" i="70"/>
  <c r="H8" i="70"/>
  <c r="T7" i="70"/>
  <c r="L7" i="70"/>
  <c r="D7" i="70"/>
  <c r="P6" i="70"/>
  <c r="H6" i="70"/>
  <c r="U27" i="70"/>
  <c r="M27" i="70"/>
  <c r="E27" i="70"/>
  <c r="Q31" i="70"/>
  <c r="I31" i="70"/>
  <c r="U32" i="70"/>
  <c r="M32" i="70"/>
  <c r="E32" i="70"/>
  <c r="S23" i="70"/>
  <c r="K23" i="70"/>
  <c r="C23" i="70"/>
  <c r="U21" i="70"/>
  <c r="M21" i="70"/>
  <c r="E21" i="70"/>
  <c r="Q20" i="70"/>
  <c r="I20" i="70"/>
  <c r="U19" i="70"/>
  <c r="M19" i="70"/>
  <c r="E19" i="70"/>
  <c r="Q18" i="70"/>
  <c r="I18" i="70"/>
  <c r="U17" i="70"/>
  <c r="M17" i="70"/>
  <c r="E17" i="70"/>
  <c r="Q16" i="70"/>
  <c r="I16" i="70"/>
  <c r="U22" i="70"/>
  <c r="M22" i="70"/>
  <c r="E22" i="70"/>
  <c r="O29" i="70"/>
  <c r="G29" i="70"/>
  <c r="S26" i="70"/>
  <c r="K26" i="70"/>
  <c r="C26" i="70"/>
  <c r="O25" i="70"/>
  <c r="G25" i="70"/>
  <c r="S15" i="70"/>
  <c r="K15" i="70"/>
  <c r="C15" i="70"/>
  <c r="O11" i="70"/>
  <c r="G11" i="70"/>
  <c r="S9" i="70"/>
  <c r="S14" i="70" s="1"/>
  <c r="K9" i="70"/>
  <c r="C9" i="70"/>
  <c r="O8" i="70"/>
  <c r="G8" i="70"/>
  <c r="S7" i="70"/>
  <c r="K7" i="70"/>
  <c r="C7" i="70"/>
  <c r="O6" i="70"/>
  <c r="G6" i="70"/>
  <c r="T27" i="70"/>
  <c r="L27" i="70"/>
  <c r="D27" i="70"/>
  <c r="P31" i="70"/>
  <c r="H31" i="70"/>
  <c r="T32" i="70"/>
  <c r="L32" i="70"/>
  <c r="D32" i="70"/>
  <c r="R23" i="70"/>
  <c r="J23" i="70"/>
  <c r="T21" i="70"/>
  <c r="L21" i="70"/>
  <c r="D21" i="70"/>
  <c r="P20" i="70"/>
  <c r="H20" i="70"/>
  <c r="T19" i="70"/>
  <c r="L19" i="70"/>
  <c r="D19" i="70"/>
  <c r="P18" i="70"/>
  <c r="H18" i="70"/>
  <c r="T17" i="70"/>
  <c r="L17" i="70"/>
  <c r="D17" i="70"/>
  <c r="P16" i="70"/>
  <c r="H16" i="70"/>
  <c r="T22" i="70"/>
  <c r="L22" i="70"/>
  <c r="D22" i="70"/>
  <c r="N29" i="70"/>
  <c r="F29" i="70"/>
  <c r="R26" i="70"/>
  <c r="J26" i="70"/>
  <c r="N25" i="70"/>
  <c r="N28" i="70" s="1"/>
  <c r="F25" i="70"/>
  <c r="F28" i="70" s="1"/>
  <c r="R15" i="70"/>
  <c r="J15" i="70"/>
  <c r="N11" i="70"/>
  <c r="F11" i="70"/>
  <c r="R9" i="70"/>
  <c r="R14" i="70" s="1"/>
  <c r="J9" i="70"/>
  <c r="J14" i="70" s="1"/>
  <c r="N8" i="70"/>
  <c r="F8" i="70"/>
  <c r="R7" i="70"/>
  <c r="J7" i="70"/>
  <c r="N6" i="70"/>
  <c r="F6" i="70"/>
  <c r="S27" i="70"/>
  <c r="K27" i="70"/>
  <c r="C27" i="70"/>
  <c r="O31" i="70"/>
  <c r="G31" i="70"/>
  <c r="S32" i="70"/>
  <c r="K32" i="70"/>
  <c r="C32" i="70"/>
  <c r="Q23" i="70"/>
  <c r="I23" i="70"/>
  <c r="S21" i="70"/>
  <c r="K21" i="70"/>
  <c r="C21" i="70"/>
  <c r="O20" i="70"/>
  <c r="G20" i="70"/>
  <c r="S19" i="70"/>
  <c r="K19" i="70"/>
  <c r="C19" i="70"/>
  <c r="O18" i="70"/>
  <c r="G18" i="70"/>
  <c r="S17" i="70"/>
  <c r="K17" i="70"/>
  <c r="C17" i="70"/>
  <c r="O16" i="70"/>
  <c r="G16" i="70"/>
  <c r="S22" i="70"/>
  <c r="K22" i="70"/>
  <c r="C22" i="70"/>
  <c r="U29" i="70"/>
  <c r="M29" i="70"/>
  <c r="E29" i="70"/>
  <c r="Q26" i="70"/>
  <c r="I26" i="70"/>
  <c r="U25" i="70"/>
  <c r="M25" i="70"/>
  <c r="E25" i="70"/>
  <c r="Q15" i="70"/>
  <c r="I15" i="70"/>
  <c r="U11" i="70"/>
  <c r="M11" i="70"/>
  <c r="E11" i="70"/>
  <c r="Q9" i="70"/>
  <c r="Q14" i="70" s="1"/>
  <c r="I9" i="70"/>
  <c r="U8" i="70"/>
  <c r="M8" i="70"/>
  <c r="E8" i="70"/>
  <c r="Q7" i="70"/>
  <c r="I7" i="70"/>
  <c r="U6" i="70"/>
  <c r="M6" i="70"/>
  <c r="E6" i="70"/>
  <c r="Q5" i="70"/>
  <c r="R27" i="70"/>
  <c r="J27" i="70"/>
  <c r="N31" i="70"/>
  <c r="F31" i="70"/>
  <c r="R32" i="70"/>
  <c r="J32" i="70"/>
  <c r="P23" i="70"/>
  <c r="H23" i="70"/>
  <c r="R21" i="70"/>
  <c r="J21" i="70"/>
  <c r="N20" i="70"/>
  <c r="F20" i="70"/>
  <c r="R19" i="70"/>
  <c r="J19" i="70"/>
  <c r="N18" i="70"/>
  <c r="F18" i="70"/>
  <c r="R17" i="70"/>
  <c r="J17" i="70"/>
  <c r="N16" i="70"/>
  <c r="F16" i="70"/>
  <c r="R22" i="70"/>
  <c r="J22" i="70"/>
  <c r="T29" i="70"/>
  <c r="L29" i="70"/>
  <c r="D29" i="70"/>
  <c r="P26" i="70"/>
  <c r="H26" i="70"/>
  <c r="T25" i="70"/>
  <c r="L25" i="70"/>
  <c r="D25" i="70"/>
  <c r="P15" i="70"/>
  <c r="H15" i="70"/>
  <c r="T11" i="70"/>
  <c r="L11" i="70"/>
  <c r="D11" i="70"/>
  <c r="P9" i="70"/>
  <c r="P14" i="70" s="1"/>
  <c r="H9" i="70"/>
  <c r="H14" i="70" s="1"/>
  <c r="T8" i="70"/>
  <c r="L8" i="70"/>
  <c r="D8" i="70"/>
  <c r="P7" i="70"/>
  <c r="H7" i="70"/>
  <c r="T6" i="70"/>
  <c r="L6" i="70"/>
  <c r="D6" i="70"/>
  <c r="Q27" i="70"/>
  <c r="I27" i="70"/>
  <c r="U31" i="70"/>
  <c r="M31" i="70"/>
  <c r="E31" i="70"/>
  <c r="Q32" i="70"/>
  <c r="I32" i="70"/>
  <c r="O23" i="70"/>
  <c r="G23" i="70"/>
  <c r="Q21" i="70"/>
  <c r="I21" i="70"/>
  <c r="U20" i="70"/>
  <c r="M20" i="70"/>
  <c r="E20" i="70"/>
  <c r="Q19" i="70"/>
  <c r="I19" i="70"/>
  <c r="U18" i="70"/>
  <c r="M18" i="70"/>
  <c r="E18" i="70"/>
  <c r="Q17" i="70"/>
  <c r="I17" i="70"/>
  <c r="U16" i="70"/>
  <c r="M16" i="70"/>
  <c r="E16" i="70"/>
  <c r="Q22" i="70"/>
  <c r="I22" i="70"/>
  <c r="S29" i="70"/>
  <c r="K29" i="70"/>
  <c r="C29" i="70"/>
  <c r="O26" i="70"/>
  <c r="G26" i="70"/>
  <c r="S25" i="70"/>
  <c r="K25" i="70"/>
  <c r="C25" i="70"/>
  <c r="O15" i="70"/>
  <c r="G15" i="70"/>
  <c r="S11" i="70"/>
  <c r="K11" i="70"/>
  <c r="C11" i="70"/>
  <c r="O9" i="70"/>
  <c r="O14" i="70" s="1"/>
  <c r="G9" i="70"/>
  <c r="G14" i="70" s="1"/>
  <c r="S8" i="70"/>
  <c r="K8" i="70"/>
  <c r="C8" i="70"/>
  <c r="O7" i="70"/>
  <c r="G7" i="70"/>
  <c r="S6" i="70"/>
  <c r="K6" i="70"/>
  <c r="C6" i="70"/>
  <c r="AA341" i="53"/>
  <c r="BE339" i="53"/>
  <c r="AA278" i="53"/>
  <c r="BC273" i="53"/>
  <c r="E271" i="53"/>
  <c r="E278" i="53" s="1"/>
  <c r="W257" i="53"/>
  <c r="BF232" i="53"/>
  <c r="BE229" i="53"/>
  <c r="S226" i="53"/>
  <c r="W334" i="53"/>
  <c r="W341" i="53" s="1"/>
  <c r="G334" i="53"/>
  <c r="G341" i="53" s="1"/>
  <c r="BJ273" i="53"/>
  <c r="X271" i="53"/>
  <c r="X278" i="53" s="1"/>
  <c r="H271" i="53"/>
  <c r="BI256" i="53"/>
  <c r="S251" i="53"/>
  <c r="S257" i="53" s="1"/>
  <c r="J251" i="53"/>
  <c r="BD256" i="53" s="1"/>
  <c r="G235" i="53"/>
  <c r="BE232" i="53"/>
  <c r="T18" i="70"/>
  <c r="P21" i="70"/>
  <c r="T31" i="70"/>
  <c r="Y47" i="60"/>
  <c r="Y52" i="60" s="1"/>
  <c r="M37" i="64"/>
  <c r="M38" i="64" s="1"/>
  <c r="C23" i="68"/>
  <c r="C26" i="68" s="1"/>
  <c r="G23" i="68"/>
  <c r="G26" i="68" s="1"/>
  <c r="S8" i="7"/>
  <c r="R230" i="53" s="1"/>
  <c r="Q251" i="53"/>
  <c r="BK398" i="53"/>
  <c r="BL423" i="53"/>
  <c r="M18" i="6"/>
  <c r="M30" i="6" s="1"/>
  <c r="G24" i="12"/>
  <c r="G40" i="12" s="1"/>
  <c r="Q24" i="12"/>
  <c r="Q40" i="12" s="1"/>
  <c r="AB24" i="12"/>
  <c r="AB40" i="12" s="1"/>
  <c r="Z47" i="60"/>
  <c r="Z52" i="60" s="1"/>
  <c r="O37" i="64"/>
  <c r="O38" i="64" s="1"/>
  <c r="H23" i="68"/>
  <c r="H26" i="68" s="1"/>
  <c r="K23" i="68"/>
  <c r="K26" i="68" s="1"/>
  <c r="Q23" i="68"/>
  <c r="Q26" i="68" s="1"/>
  <c r="BK256" i="53"/>
  <c r="R5" i="30"/>
  <c r="AA47" i="60"/>
  <c r="AA52" i="60" s="1"/>
  <c r="R37" i="64"/>
  <c r="R38" i="64" s="1"/>
  <c r="F23" i="68"/>
  <c r="F26" i="68" s="1"/>
  <c r="O23" i="68"/>
  <c r="O26" i="68" s="1"/>
  <c r="S23" i="68"/>
  <c r="R21" i="7"/>
  <c r="R34" i="7" s="1"/>
  <c r="S32" i="30"/>
  <c r="R338" i="53" s="1"/>
  <c r="BK360" i="53"/>
  <c r="AB47" i="60"/>
  <c r="AB52" i="60" s="1"/>
  <c r="U37" i="64"/>
  <c r="U38" i="64" s="1"/>
  <c r="J23" i="68"/>
  <c r="J26" i="68" s="1"/>
  <c r="P23" i="68"/>
  <c r="P26" i="68" s="1"/>
  <c r="R5" i="7"/>
  <c r="S8" i="10"/>
  <c r="S13" i="30"/>
  <c r="R337" i="53" s="1"/>
  <c r="BL421" i="53"/>
  <c r="K24" i="12"/>
  <c r="K40" i="12" s="1"/>
  <c r="U24" i="12"/>
  <c r="U40" i="12" s="1"/>
  <c r="W37" i="64"/>
  <c r="W38" i="64" s="1"/>
  <c r="N23" i="68"/>
  <c r="N26" i="68" s="1"/>
  <c r="R23" i="68"/>
  <c r="R26" i="68" s="1"/>
  <c r="BK254" i="53"/>
  <c r="BL420" i="53"/>
  <c r="L24" i="12"/>
  <c r="L40" i="12" s="1"/>
  <c r="W24" i="12"/>
  <c r="W40" i="12" s="1"/>
  <c r="V47" i="60"/>
  <c r="V52" i="60" s="1"/>
  <c r="Z37" i="64"/>
  <c r="Z38" i="64" s="1"/>
  <c r="BL419" i="53"/>
  <c r="M24" i="12"/>
  <c r="M40" i="12" s="1"/>
  <c r="X24" i="12"/>
  <c r="X40" i="12" s="1"/>
  <c r="S40" i="7"/>
  <c r="E35" i="69"/>
  <c r="J35" i="69"/>
  <c r="BA52" i="18"/>
  <c r="AW20" i="20"/>
  <c r="AO20" i="20"/>
  <c r="AG20" i="20"/>
  <c r="X20" i="20"/>
  <c r="P20" i="20"/>
  <c r="H20" i="20"/>
  <c r="AW55" i="20"/>
  <c r="AW63" i="20" s="1"/>
  <c r="AO55" i="20"/>
  <c r="AG55" i="20"/>
  <c r="AG63" i="20" s="1"/>
  <c r="X55" i="20"/>
  <c r="X63" i="20" s="1"/>
  <c r="P55" i="20"/>
  <c r="H55" i="20"/>
  <c r="AX34" i="7"/>
  <c r="AP34" i="7"/>
  <c r="AH34" i="7"/>
  <c r="Y34" i="7"/>
  <c r="Q34" i="7"/>
  <c r="I34" i="7"/>
  <c r="AX10" i="7"/>
  <c r="AP10" i="7"/>
  <c r="AH10" i="7"/>
  <c r="Y10" i="7"/>
  <c r="Q10" i="7"/>
  <c r="I10" i="7"/>
  <c r="AV9" i="10"/>
  <c r="AV25" i="10"/>
  <c r="AV27" i="10" s="1"/>
  <c r="AN9" i="10"/>
  <c r="AN25" i="10"/>
  <c r="AN27" i="10" s="1"/>
  <c r="AF9" i="10"/>
  <c r="AF25" i="10"/>
  <c r="AF27" i="10" s="1"/>
  <c r="W9" i="10"/>
  <c r="W25" i="10"/>
  <c r="W27" i="10" s="1"/>
  <c r="O9" i="10"/>
  <c r="O25" i="10"/>
  <c r="O27" i="10" s="1"/>
  <c r="G9" i="10"/>
  <c r="G25" i="10"/>
  <c r="G27" i="10" s="1"/>
  <c r="BB436" i="53"/>
  <c r="BH422" i="53"/>
  <c r="N424" i="53"/>
  <c r="BH424" i="53" s="1"/>
  <c r="AP42" i="7"/>
  <c r="AP45" i="7" s="1"/>
  <c r="AX30" i="9"/>
  <c r="AP30" i="9"/>
  <c r="AH30" i="9"/>
  <c r="Y30" i="9"/>
  <c r="Q30" i="9"/>
  <c r="I30" i="9"/>
  <c r="AW48" i="20"/>
  <c r="AO48" i="20"/>
  <c r="AG48" i="20"/>
  <c r="X48" i="20"/>
  <c r="P48" i="20"/>
  <c r="H48" i="20"/>
  <c r="BA48" i="20"/>
  <c r="AS48" i="20"/>
  <c r="AK48" i="20"/>
  <c r="AB48" i="20"/>
  <c r="T48" i="20"/>
  <c r="L48" i="20"/>
  <c r="D48" i="20"/>
  <c r="AY15" i="6"/>
  <c r="AY35" i="6"/>
  <c r="AY38" i="6" s="1"/>
  <c r="AQ15" i="6"/>
  <c r="AQ35" i="6"/>
  <c r="AQ38" i="6" s="1"/>
  <c r="AI15" i="6"/>
  <c r="AI35" i="6"/>
  <c r="AI38" i="6" s="1"/>
  <c r="Z15" i="6"/>
  <c r="Z35" i="6"/>
  <c r="Z38" i="6" s="1"/>
  <c r="AX42" i="7"/>
  <c r="AX45" i="7" s="1"/>
  <c r="BB20" i="7"/>
  <c r="BB42" i="7"/>
  <c r="BB45" i="7" s="1"/>
  <c r="AT20" i="7"/>
  <c r="AT42" i="7"/>
  <c r="AT45" i="7" s="1"/>
  <c r="AL20" i="7"/>
  <c r="AL42" i="7"/>
  <c r="AL45" i="7" s="1"/>
  <c r="AD20" i="7"/>
  <c r="AD42" i="7"/>
  <c r="AD45" i="7" s="1"/>
  <c r="U20" i="7"/>
  <c r="U42" i="7"/>
  <c r="U45" i="7" s="1"/>
  <c r="M20" i="7"/>
  <c r="M42" i="7"/>
  <c r="M45" i="7" s="1"/>
  <c r="E20" i="7"/>
  <c r="E42" i="7"/>
  <c r="E45" i="7" s="1"/>
  <c r="E10" i="7"/>
  <c r="AY55" i="17"/>
  <c r="AY58" i="17" s="1"/>
  <c r="AQ55" i="17"/>
  <c r="AQ58" i="17" s="1"/>
  <c r="AI55" i="17"/>
  <c r="AI58" i="17" s="1"/>
  <c r="Z55" i="17"/>
  <c r="Z58" i="17" s="1"/>
  <c r="R55" i="17"/>
  <c r="R58" i="17" s="1"/>
  <c r="J55" i="17"/>
  <c r="J58" i="17" s="1"/>
  <c r="W50" i="18"/>
  <c r="W52" i="18" s="1"/>
  <c r="U50" i="18"/>
  <c r="U52" i="18" s="1"/>
  <c r="S50" i="18"/>
  <c r="S52" i="18" s="1"/>
  <c r="N50" i="18"/>
  <c r="N52" i="18" s="1"/>
  <c r="G50" i="18"/>
  <c r="G52" i="18" s="1"/>
  <c r="E50" i="18"/>
  <c r="E52" i="18" s="1"/>
  <c r="G63" i="20"/>
  <c r="BB52" i="20"/>
  <c r="BB54" i="20" s="1"/>
  <c r="AW10" i="20"/>
  <c r="AO10" i="20"/>
  <c r="AG10" i="20"/>
  <c r="X10" i="20"/>
  <c r="P10" i="20"/>
  <c r="H10" i="20"/>
  <c r="AM35" i="6"/>
  <c r="AM38" i="6" s="1"/>
  <c r="AD10" i="7"/>
  <c r="AX36" i="9"/>
  <c r="AP36" i="9"/>
  <c r="AH36" i="9"/>
  <c r="Y36" i="9"/>
  <c r="Q36" i="9"/>
  <c r="I36" i="9"/>
  <c r="AX55" i="17"/>
  <c r="AX58" i="17" s="1"/>
  <c r="AP55" i="17"/>
  <c r="AP58" i="17" s="1"/>
  <c r="AH55" i="17"/>
  <c r="AH58" i="17" s="1"/>
  <c r="Y55" i="17"/>
  <c r="Y58" i="17" s="1"/>
  <c r="Q55" i="17"/>
  <c r="Q58" i="17" s="1"/>
  <c r="I55" i="17"/>
  <c r="I58" i="17" s="1"/>
  <c r="AT52" i="20"/>
  <c r="AT54" i="20" s="1"/>
  <c r="AS54" i="20"/>
  <c r="AK54" i="20"/>
  <c r="L54" i="20"/>
  <c r="I42" i="7"/>
  <c r="I45" i="7" s="1"/>
  <c r="AZ22" i="10"/>
  <c r="AR22" i="10"/>
  <c r="AJ22" i="10"/>
  <c r="AA22" i="10"/>
  <c r="S22" i="10"/>
  <c r="K22" i="10"/>
  <c r="C22" i="10"/>
  <c r="AW55" i="17"/>
  <c r="AW58" i="17" s="1"/>
  <c r="AO55" i="17"/>
  <c r="AO58" i="17" s="1"/>
  <c r="AG55" i="17"/>
  <c r="AG58" i="17" s="1"/>
  <c r="X55" i="17"/>
  <c r="X58" i="17" s="1"/>
  <c r="P55" i="17"/>
  <c r="P58" i="17" s="1"/>
  <c r="H55" i="17"/>
  <c r="H58" i="17" s="1"/>
  <c r="BA28" i="20"/>
  <c r="AS28" i="20"/>
  <c r="AK28" i="20"/>
  <c r="AB28" i="20"/>
  <c r="T28" i="20"/>
  <c r="L28" i="20"/>
  <c r="D28" i="20"/>
  <c r="AY12" i="6"/>
  <c r="AQ12" i="6"/>
  <c r="AI12" i="6"/>
  <c r="Z12" i="6"/>
  <c r="R12" i="6"/>
  <c r="J12" i="6"/>
  <c r="Q42" i="7"/>
  <c r="Q45" i="7" s="1"/>
  <c r="M10" i="7"/>
  <c r="AR27" i="31"/>
  <c r="AR30" i="31" s="1"/>
  <c r="K27" i="31"/>
  <c r="K30" i="31" s="1"/>
  <c r="AV27" i="31"/>
  <c r="AV30" i="31" s="1"/>
  <c r="AN27" i="31"/>
  <c r="AN30" i="31" s="1"/>
  <c r="AF27" i="31"/>
  <c r="AF30" i="31" s="1"/>
  <c r="W27" i="31"/>
  <c r="W30" i="31" s="1"/>
  <c r="O27" i="31"/>
  <c r="O30" i="31" s="1"/>
  <c r="G27" i="31"/>
  <c r="G30" i="31" s="1"/>
  <c r="AE43" i="32"/>
  <c r="BA63" i="20"/>
  <c r="AD52" i="20"/>
  <c r="AD54" i="20" s="1"/>
  <c r="AX41" i="7"/>
  <c r="AP41" i="7"/>
  <c r="AH41" i="7"/>
  <c r="Y41" i="7"/>
  <c r="Q41" i="7"/>
  <c r="I41" i="7"/>
  <c r="AL10" i="7"/>
  <c r="V50" i="18"/>
  <c r="V52" i="18" s="1"/>
  <c r="O50" i="18"/>
  <c r="O52" i="18" s="1"/>
  <c r="M50" i="18"/>
  <c r="M52" i="18" s="1"/>
  <c r="AY22" i="18"/>
  <c r="AQ22" i="18"/>
  <c r="AI22" i="18"/>
  <c r="Z22" i="18"/>
  <c r="R22" i="18"/>
  <c r="J22" i="18"/>
  <c r="U52" i="20"/>
  <c r="U54" i="20" s="1"/>
  <c r="AY30" i="6"/>
  <c r="AQ30" i="6"/>
  <c r="AI30" i="6"/>
  <c r="Z30" i="6"/>
  <c r="Y42" i="7"/>
  <c r="Y45" i="7" s="1"/>
  <c r="AZ27" i="31"/>
  <c r="AZ30" i="31" s="1"/>
  <c r="S27" i="31"/>
  <c r="S30" i="31" s="1"/>
  <c r="AV22" i="31"/>
  <c r="AN22" i="31"/>
  <c r="AF22" i="31"/>
  <c r="W22" i="31"/>
  <c r="O22" i="31"/>
  <c r="G22" i="31"/>
  <c r="AK43" i="32"/>
  <c r="AB43" i="32"/>
  <c r="L43" i="32"/>
  <c r="AW44" i="32"/>
  <c r="AW46" i="32" s="1"/>
  <c r="AO43" i="32"/>
  <c r="AO44" i="32"/>
  <c r="AO46" i="32" s="1"/>
  <c r="AG44" i="32"/>
  <c r="AG46" i="32" s="1"/>
  <c r="X44" i="32"/>
  <c r="X46" i="32" s="1"/>
  <c r="P43" i="32"/>
  <c r="P44" i="32"/>
  <c r="P46" i="32" s="1"/>
  <c r="H43" i="32"/>
  <c r="H44" i="32"/>
  <c r="H46" i="32" s="1"/>
  <c r="N81" i="7"/>
  <c r="F81" i="7"/>
  <c r="M80" i="7"/>
  <c r="E80" i="7"/>
  <c r="L79" i="7"/>
  <c r="D79" i="7"/>
  <c r="K78" i="7"/>
  <c r="C78" i="7"/>
  <c r="J61" i="7"/>
  <c r="Q60" i="7"/>
  <c r="I60" i="7"/>
  <c r="P59" i="7"/>
  <c r="H59" i="7"/>
  <c r="O58" i="7"/>
  <c r="G58" i="7"/>
  <c r="AT41" i="32"/>
  <c r="AT43" i="32" s="1"/>
  <c r="AR41" i="32"/>
  <c r="AR43" i="32" s="1"/>
  <c r="C41" i="32"/>
  <c r="C43" i="32" s="1"/>
  <c r="BA36" i="32"/>
  <c r="AS36" i="32"/>
  <c r="AK36" i="32"/>
  <c r="AB36" i="32"/>
  <c r="T36" i="32"/>
  <c r="L36" i="32"/>
  <c r="D36" i="32"/>
  <c r="AI436" i="53"/>
  <c r="AV436" i="53"/>
  <c r="AD436" i="53"/>
  <c r="AO436" i="53"/>
  <c r="BH436" i="53" s="1"/>
  <c r="BH431" i="53"/>
  <c r="BC431" i="53"/>
  <c r="AJ436" i="53"/>
  <c r="BC436" i="53" s="1"/>
  <c r="T424" i="53"/>
  <c r="O59" i="7"/>
  <c r="G59" i="7"/>
  <c r="N58" i="7"/>
  <c r="F58" i="7"/>
  <c r="AP41" i="32"/>
  <c r="AP43" i="32" s="1"/>
  <c r="AG41" i="32"/>
  <c r="AG43" i="32" s="1"/>
  <c r="U41" i="32"/>
  <c r="U43" i="32" s="1"/>
  <c r="AM436" i="53"/>
  <c r="BF436" i="53" s="1"/>
  <c r="BF433" i="53"/>
  <c r="AN436" i="53"/>
  <c r="BG436" i="53" s="1"/>
  <c r="BG431" i="53"/>
  <c r="J424" i="53"/>
  <c r="BD424" i="53" s="1"/>
  <c r="BD423" i="53"/>
  <c r="X424" i="53"/>
  <c r="L81" i="7"/>
  <c r="D81" i="7"/>
  <c r="K80" i="7"/>
  <c r="C80" i="7"/>
  <c r="J79" i="7"/>
  <c r="Q78" i="7"/>
  <c r="I78" i="7"/>
  <c r="F73" i="7"/>
  <c r="K68" i="7"/>
  <c r="C68" i="7"/>
  <c r="K66" i="7"/>
  <c r="C66" i="7"/>
  <c r="J65" i="7"/>
  <c r="Q64" i="7"/>
  <c r="I64" i="7"/>
  <c r="P63" i="7"/>
  <c r="H63" i="7"/>
  <c r="P61" i="7"/>
  <c r="H61" i="7"/>
  <c r="O60" i="7"/>
  <c r="G60" i="7"/>
  <c r="N59" i="7"/>
  <c r="F59" i="7"/>
  <c r="M58" i="7"/>
  <c r="E58" i="7"/>
  <c r="AN41" i="32"/>
  <c r="AN43" i="32" s="1"/>
  <c r="S41" i="32"/>
  <c r="S43" i="32" s="1"/>
  <c r="AW19" i="32"/>
  <c r="AO19" i="32"/>
  <c r="AG19" i="32"/>
  <c r="X19" i="32"/>
  <c r="P19" i="32"/>
  <c r="H19" i="32"/>
  <c r="BJ433" i="53"/>
  <c r="AQ436" i="53"/>
  <c r="BJ436" i="53" s="1"/>
  <c r="AC436" i="53"/>
  <c r="AZ436" i="53"/>
  <c r="AH436" i="53"/>
  <c r="AU436" i="53"/>
  <c r="K81" i="7"/>
  <c r="C81" i="7"/>
  <c r="J80" i="7"/>
  <c r="Q79" i="7"/>
  <c r="I79" i="7"/>
  <c r="P78" i="7"/>
  <c r="H78" i="7"/>
  <c r="J66" i="7"/>
  <c r="Q65" i="7"/>
  <c r="I65" i="7"/>
  <c r="P64" i="7"/>
  <c r="H64" i="7"/>
  <c r="O63" i="7"/>
  <c r="G63" i="7"/>
  <c r="O61" i="7"/>
  <c r="G61" i="7"/>
  <c r="N60" i="7"/>
  <c r="F60" i="7"/>
  <c r="M59" i="7"/>
  <c r="E59" i="7"/>
  <c r="L58" i="7"/>
  <c r="D58" i="7"/>
  <c r="AW41" i="32"/>
  <c r="AW43" i="32" s="1"/>
  <c r="AL41" i="32"/>
  <c r="AL43" i="32" s="1"/>
  <c r="AJ41" i="32"/>
  <c r="AJ43" i="32" s="1"/>
  <c r="AW436" i="53"/>
  <c r="AT436" i="53"/>
  <c r="AH41" i="32"/>
  <c r="AH43" i="32" s="1"/>
  <c r="AF41" i="32"/>
  <c r="AF43" i="32" s="1"/>
  <c r="X41" i="32"/>
  <c r="X43" i="32" s="1"/>
  <c r="AL436" i="53"/>
  <c r="BE436" i="53" s="1"/>
  <c r="BE432" i="53"/>
  <c r="AY436" i="53"/>
  <c r="V424" i="53"/>
  <c r="K41" i="32"/>
  <c r="K43" i="32" s="1"/>
  <c r="AX436" i="53"/>
  <c r="P81" i="7"/>
  <c r="H81" i="7"/>
  <c r="O80" i="7"/>
  <c r="G80" i="7"/>
  <c r="N79" i="7"/>
  <c r="F79" i="7"/>
  <c r="M78" i="7"/>
  <c r="H69" i="7"/>
  <c r="O68" i="7"/>
  <c r="O66" i="7"/>
  <c r="G66" i="7"/>
  <c r="N65" i="7"/>
  <c r="F65" i="7"/>
  <c r="M64" i="7"/>
  <c r="E64" i="7"/>
  <c r="L63" i="7"/>
  <c r="L61" i="7"/>
  <c r="D61" i="7"/>
  <c r="K60" i="7"/>
  <c r="C60" i="7"/>
  <c r="J59" i="7"/>
  <c r="J83" i="7" s="1"/>
  <c r="Q58" i="7"/>
  <c r="BI432" i="53"/>
  <c r="AP436" i="53"/>
  <c r="BI436" i="53" s="1"/>
  <c r="BC422" i="53"/>
  <c r="I424" i="53"/>
  <c r="BC424" i="53" s="1"/>
  <c r="Z424" i="53"/>
  <c r="P424" i="53"/>
  <c r="BJ424" i="53" s="1"/>
  <c r="BI423" i="53"/>
  <c r="AP413" i="53"/>
  <c r="BI413" i="53" s="1"/>
  <c r="BI408" i="53"/>
  <c r="BJ399" i="53"/>
  <c r="BF396" i="53"/>
  <c r="BB413" i="53"/>
  <c r="BH412" i="53"/>
  <c r="AO413" i="53"/>
  <c r="BH413" i="53" s="1"/>
  <c r="BH408" i="53"/>
  <c r="BH409" i="53"/>
  <c r="Z401" i="53"/>
  <c r="S401" i="53"/>
  <c r="F401" i="53"/>
  <c r="BE360" i="53"/>
  <c r="AZ373" i="53"/>
  <c r="BJ372" i="53"/>
  <c r="AQ373" i="53"/>
  <c r="BJ373" i="53" s="1"/>
  <c r="AG373" i="53"/>
  <c r="AD373" i="53"/>
  <c r="BD362" i="53"/>
  <c r="AK353" i="53"/>
  <c r="BD353" i="53" s="1"/>
  <c r="BD349" i="53"/>
  <c r="BF399" i="53"/>
  <c r="BF397" i="53"/>
  <c r="BE396" i="53"/>
  <c r="K401" i="53"/>
  <c r="BE401" i="53" s="1"/>
  <c r="C401" i="53"/>
  <c r="AX413" i="53"/>
  <c r="BD408" i="53"/>
  <c r="BD409" i="53"/>
  <c r="BD412" i="53"/>
  <c r="AK413" i="53"/>
  <c r="BD413" i="53" s="1"/>
  <c r="V401" i="53"/>
  <c r="M401" i="53"/>
  <c r="BG401" i="53" s="1"/>
  <c r="B401" i="53"/>
  <c r="BI370" i="53"/>
  <c r="BD370" i="53"/>
  <c r="BG369" i="53"/>
  <c r="AN373" i="53"/>
  <c r="BG373" i="53" s="1"/>
  <c r="BH361" i="53"/>
  <c r="P363" i="53"/>
  <c r="BJ363" i="53" s="1"/>
  <c r="BJ362" i="53"/>
  <c r="F363" i="53"/>
  <c r="BA413" i="53"/>
  <c r="AT413" i="53"/>
  <c r="I401" i="53"/>
  <c r="BC401" i="53" s="1"/>
  <c r="M363" i="53"/>
  <c r="BG363" i="53" s="1"/>
  <c r="BG362" i="53"/>
  <c r="AY373" i="53"/>
  <c r="AV373" i="53"/>
  <c r="AC373" i="53"/>
  <c r="BH349" i="53"/>
  <c r="AO353" i="53"/>
  <c r="BH353" i="53" s="1"/>
  <c r="M424" i="53"/>
  <c r="BG424" i="53" s="1"/>
  <c r="BJ397" i="53"/>
  <c r="BC396" i="53"/>
  <c r="AW413" i="53"/>
  <c r="BG410" i="53"/>
  <c r="AN413" i="53"/>
  <c r="BG413" i="53" s="1"/>
  <c r="AC413" i="53"/>
  <c r="L401" i="53"/>
  <c r="BF401" i="53" s="1"/>
  <c r="E401" i="53"/>
  <c r="AT373" i="53"/>
  <c r="AP373" i="53"/>
  <c r="BI373" i="53" s="1"/>
  <c r="B363" i="53"/>
  <c r="BJ340" i="53"/>
  <c r="P341" i="53"/>
  <c r="BJ341" i="53" s="1"/>
  <c r="L424" i="53"/>
  <c r="BF424" i="53" s="1"/>
  <c r="BE423" i="53"/>
  <c r="AZ413" i="53"/>
  <c r="AH413" i="53"/>
  <c r="BJ400" i="53"/>
  <c r="BC399" i="53"/>
  <c r="BJ396" i="53"/>
  <c r="BJ412" i="53"/>
  <c r="AQ413" i="53"/>
  <c r="BJ413" i="53" s="1"/>
  <c r="BJ408" i="53"/>
  <c r="BC410" i="53"/>
  <c r="AJ413" i="53"/>
  <c r="BC413" i="53" s="1"/>
  <c r="H401" i="53"/>
  <c r="S363" i="53"/>
  <c r="BF361" i="53"/>
  <c r="L363" i="53"/>
  <c r="BF363" i="53" s="1"/>
  <c r="BE359" i="53"/>
  <c r="AU373" i="53"/>
  <c r="O363" i="53"/>
  <c r="BI363" i="53" s="1"/>
  <c r="BI362" i="53"/>
  <c r="H363" i="53"/>
  <c r="BC351" i="53"/>
  <c r="AJ353" i="53"/>
  <c r="BC353" i="53" s="1"/>
  <c r="AZ353" i="53"/>
  <c r="AH353" i="53"/>
  <c r="BC420" i="53"/>
  <c r="BH399" i="53"/>
  <c r="BF398" i="53"/>
  <c r="Y401" i="53"/>
  <c r="BI396" i="53"/>
  <c r="O401" i="53"/>
  <c r="BI401" i="53" s="1"/>
  <c r="G401" i="53"/>
  <c r="BF408" i="53"/>
  <c r="BF412" i="53"/>
  <c r="AM413" i="53"/>
  <c r="BF413" i="53" s="1"/>
  <c r="AF413" i="53"/>
  <c r="T401" i="53"/>
  <c r="BI372" i="53"/>
  <c r="AX373" i="53"/>
  <c r="AF373" i="53"/>
  <c r="BE361" i="53"/>
  <c r="BA373" i="53"/>
  <c r="BH372" i="53"/>
  <c r="AO373" i="53"/>
  <c r="BH373" i="53" s="1"/>
  <c r="BH369" i="53"/>
  <c r="AL373" i="53"/>
  <c r="BE373" i="53" s="1"/>
  <c r="BF349" i="53"/>
  <c r="AM353" i="53"/>
  <c r="BF353" i="53" s="1"/>
  <c r="BE408" i="53"/>
  <c r="AL413" i="53"/>
  <c r="BE413" i="53" s="1"/>
  <c r="AY413" i="53"/>
  <c r="AI413" i="53"/>
  <c r="AA401" i="53"/>
  <c r="BH397" i="53"/>
  <c r="BH398" i="53"/>
  <c r="N401" i="53"/>
  <c r="BH401" i="53" s="1"/>
  <c r="BF370" i="53"/>
  <c r="AM373" i="53"/>
  <c r="BF373" i="53" s="1"/>
  <c r="AH373" i="53"/>
  <c r="Z363" i="53"/>
  <c r="N363" i="53"/>
  <c r="BH363" i="53" s="1"/>
  <c r="BH362" i="53"/>
  <c r="K363" i="53"/>
  <c r="BE363" i="53" s="1"/>
  <c r="BE362" i="53"/>
  <c r="BG351" i="53"/>
  <c r="AN353" i="53"/>
  <c r="BG353" i="53" s="1"/>
  <c r="BJ398" i="53"/>
  <c r="AU413" i="53"/>
  <c r="AE413" i="53"/>
  <c r="W401" i="53"/>
  <c r="BD397" i="53"/>
  <c r="BD398" i="53"/>
  <c r="J401" i="53"/>
  <c r="BD401" i="53" s="1"/>
  <c r="BB373" i="53"/>
  <c r="BC369" i="53"/>
  <c r="AJ373" i="53"/>
  <c r="BC373" i="53" s="1"/>
  <c r="BH359" i="53"/>
  <c r="BD369" i="53"/>
  <c r="BD372" i="53"/>
  <c r="AK373" i="53"/>
  <c r="BD373" i="53" s="1"/>
  <c r="AQ353" i="53"/>
  <c r="BJ353" i="53" s="1"/>
  <c r="BJ349" i="53"/>
  <c r="AP353" i="53"/>
  <c r="BI353" i="53" s="1"/>
  <c r="L341" i="53"/>
  <c r="BF341" i="53" s="1"/>
  <c r="BJ338" i="53"/>
  <c r="M341" i="53"/>
  <c r="BG341" i="53" s="1"/>
  <c r="BH328" i="53"/>
  <c r="BF327" i="53"/>
  <c r="AU330" i="53"/>
  <c r="AL330" i="53"/>
  <c r="BE330" i="53" s="1"/>
  <c r="Z318" i="53"/>
  <c r="M318" i="53"/>
  <c r="BG318" i="53" s="1"/>
  <c r="BD316" i="53"/>
  <c r="J318" i="53"/>
  <c r="BD318" i="53" s="1"/>
  <c r="BD314" i="53"/>
  <c r="C318" i="53"/>
  <c r="BG305" i="53"/>
  <c r="BG304" i="53"/>
  <c r="AV307" i="53"/>
  <c r="AI307" i="53"/>
  <c r="AF307" i="53"/>
  <c r="X299" i="53"/>
  <c r="K299" i="53"/>
  <c r="BE299" i="53" s="1"/>
  <c r="AU290" i="53"/>
  <c r="BB290" i="53"/>
  <c r="I363" i="53"/>
  <c r="BC363" i="53" s="1"/>
  <c r="I341" i="53"/>
  <c r="BC341" i="53" s="1"/>
  <c r="BH327" i="53"/>
  <c r="BH329" i="53"/>
  <c r="AO330" i="53"/>
  <c r="BH330" i="53" s="1"/>
  <c r="BH325" i="53"/>
  <c r="AH330" i="53"/>
  <c r="V318" i="53"/>
  <c r="F318" i="53"/>
  <c r="AP307" i="53"/>
  <c r="BI307" i="53" s="1"/>
  <c r="AE307" i="53"/>
  <c r="AA299" i="53"/>
  <c r="T299" i="53"/>
  <c r="G299" i="53"/>
  <c r="BH288" i="53"/>
  <c r="AO290" i="53"/>
  <c r="BH290" i="53" s="1"/>
  <c r="BA290" i="53"/>
  <c r="AT290" i="53"/>
  <c r="BE285" i="53"/>
  <c r="AL290" i="53"/>
  <c r="BE290" i="53" s="1"/>
  <c r="E341" i="53"/>
  <c r="BH326" i="53"/>
  <c r="BA330" i="53"/>
  <c r="BD325" i="53"/>
  <c r="BD327" i="53"/>
  <c r="BD329" i="53"/>
  <c r="AK330" i="53"/>
  <c r="BD330" i="53" s="1"/>
  <c r="AD330" i="53"/>
  <c r="BJ314" i="53"/>
  <c r="BJ315" i="53"/>
  <c r="P318" i="53"/>
  <c r="BJ318" i="53" s="1"/>
  <c r="E318" i="53"/>
  <c r="B318" i="53"/>
  <c r="AL307" i="53"/>
  <c r="BE307" i="53" s="1"/>
  <c r="W299" i="53"/>
  <c r="BH296" i="53"/>
  <c r="N299" i="53"/>
  <c r="BH299" i="53" s="1"/>
  <c r="AD290" i="53"/>
  <c r="J278" i="53"/>
  <c r="BD278" i="53" s="1"/>
  <c r="BD277" i="53"/>
  <c r="AW330" i="53"/>
  <c r="AG330" i="53"/>
  <c r="Y318" i="53"/>
  <c r="BF314" i="53"/>
  <c r="BF315" i="53"/>
  <c r="L318" i="53"/>
  <c r="BF318" i="53" s="1"/>
  <c r="BB307" i="53"/>
  <c r="AU307" i="53"/>
  <c r="AH307" i="53"/>
  <c r="V299" i="53"/>
  <c r="S299" i="53"/>
  <c r="BD296" i="53"/>
  <c r="J299" i="53"/>
  <c r="BD299" i="53" s="1"/>
  <c r="AQ290" i="53"/>
  <c r="BJ290" i="53" s="1"/>
  <c r="AJ290" i="53"/>
  <c r="BC290" i="53" s="1"/>
  <c r="BC285" i="53"/>
  <c r="AX290" i="53"/>
  <c r="AL353" i="53"/>
  <c r="BE353" i="53" s="1"/>
  <c r="BE340" i="53"/>
  <c r="BC339" i="53"/>
  <c r="BF338" i="53"/>
  <c r="BC336" i="53"/>
  <c r="BD328" i="53"/>
  <c r="BF326" i="53"/>
  <c r="BJ325" i="53"/>
  <c r="BJ329" i="53"/>
  <c r="AQ330" i="53"/>
  <c r="BJ330" i="53" s="1"/>
  <c r="AC330" i="53"/>
  <c r="U318" i="53"/>
  <c r="H318" i="53"/>
  <c r="BD306" i="53"/>
  <c r="BI298" i="53"/>
  <c r="BD298" i="53"/>
  <c r="BI297" i="53"/>
  <c r="BA307" i="53"/>
  <c r="AX307" i="53"/>
  <c r="BH305" i="53"/>
  <c r="AO307" i="53"/>
  <c r="BH307" i="53" s="1"/>
  <c r="AD307" i="53"/>
  <c r="P299" i="53"/>
  <c r="BJ299" i="53" s="1"/>
  <c r="M299" i="53"/>
  <c r="BG299" i="53" s="1"/>
  <c r="F299" i="53"/>
  <c r="BI285" i="53"/>
  <c r="AP290" i="53"/>
  <c r="BI290" i="53" s="1"/>
  <c r="AI290" i="53"/>
  <c r="N278" i="53"/>
  <c r="BH278" i="53" s="1"/>
  <c r="AZ330" i="53"/>
  <c r="BF329" i="53"/>
  <c r="AM330" i="53"/>
  <c r="BF330" i="53" s="1"/>
  <c r="BF325" i="53"/>
  <c r="AA318" i="53"/>
  <c r="X318" i="53"/>
  <c r="BI315" i="53"/>
  <c r="O318" i="53"/>
  <c r="BI318" i="53" s="1"/>
  <c r="D318" i="53"/>
  <c r="AW307" i="53"/>
  <c r="AT307" i="53"/>
  <c r="BD305" i="53"/>
  <c r="AK307" i="53"/>
  <c r="BD307" i="53" s="1"/>
  <c r="Y299" i="53"/>
  <c r="L299" i="53"/>
  <c r="BF299" i="53" s="1"/>
  <c r="I299" i="53"/>
  <c r="BC299" i="53" s="1"/>
  <c r="B299" i="53"/>
  <c r="AH290" i="53"/>
  <c r="AV330" i="53"/>
  <c r="AI330" i="53"/>
  <c r="W318" i="53"/>
  <c r="T318" i="53"/>
  <c r="BE315" i="53"/>
  <c r="K318" i="53"/>
  <c r="BE318" i="53" s="1"/>
  <c r="AQ307" i="53"/>
  <c r="BJ307" i="53" s="1"/>
  <c r="AN307" i="53"/>
  <c r="BG307" i="53" s="1"/>
  <c r="H299" i="53"/>
  <c r="E299" i="53"/>
  <c r="AG290" i="53"/>
  <c r="BB330" i="53"/>
  <c r="AX330" i="53"/>
  <c r="AT330" i="53"/>
  <c r="AN330" i="53"/>
  <c r="BG330" i="53" s="1"/>
  <c r="AF330" i="53"/>
  <c r="AY330" i="53"/>
  <c r="AP330" i="53"/>
  <c r="BI330" i="53" s="1"/>
  <c r="AE330" i="53"/>
  <c r="S318" i="53"/>
  <c r="BH314" i="53"/>
  <c r="BH316" i="53"/>
  <c r="N318" i="53"/>
  <c r="BH318" i="53" s="1"/>
  <c r="G318" i="53"/>
  <c r="AZ307" i="53"/>
  <c r="AM307" i="53"/>
  <c r="BF307" i="53" s="1"/>
  <c r="AJ307" i="53"/>
  <c r="BC307" i="53" s="1"/>
  <c r="AC307" i="53"/>
  <c r="O299" i="53"/>
  <c r="BI299" i="53" s="1"/>
  <c r="D299" i="53"/>
  <c r="BF287" i="53"/>
  <c r="AM290" i="53"/>
  <c r="BF290" i="53" s="1"/>
  <c r="AV290" i="53"/>
  <c r="BD285" i="53"/>
  <c r="I278" i="53"/>
  <c r="BC278" i="53" s="1"/>
  <c r="BG277" i="53"/>
  <c r="BG276" i="53"/>
  <c r="BE264" i="53"/>
  <c r="BG256" i="53"/>
  <c r="AT267" i="53"/>
  <c r="BD263" i="53"/>
  <c r="BD265" i="53"/>
  <c r="AK267" i="53"/>
  <c r="BD267" i="53" s="1"/>
  <c r="I257" i="53"/>
  <c r="BC257" i="53" s="1"/>
  <c r="B257" i="53"/>
  <c r="BB247" i="53"/>
  <c r="AT247" i="53"/>
  <c r="F235" i="53"/>
  <c r="BC315" i="53"/>
  <c r="BG273" i="53"/>
  <c r="BH266" i="53"/>
  <c r="Z257" i="53"/>
  <c r="BJ254" i="53"/>
  <c r="P257" i="53"/>
  <c r="BJ257" i="53" s="1"/>
  <c r="H257" i="53"/>
  <c r="BG253" i="53"/>
  <c r="AN267" i="53"/>
  <c r="BG267" i="53" s="1"/>
  <c r="AG267" i="53"/>
  <c r="U257" i="53"/>
  <c r="AW247" i="53"/>
  <c r="AM247" i="53"/>
  <c r="BF247" i="53" s="1"/>
  <c r="BF241" i="53"/>
  <c r="AE247" i="53"/>
  <c r="AJ330" i="53"/>
  <c r="BC330" i="53" s="1"/>
  <c r="BG325" i="53"/>
  <c r="BG275" i="53"/>
  <c r="BG274" i="53"/>
  <c r="Z278" i="53"/>
  <c r="BE256" i="53"/>
  <c r="AJ267" i="53"/>
  <c r="BC267" i="53" s="1"/>
  <c r="AC267" i="53"/>
  <c r="O257" i="53"/>
  <c r="BI257" i="53" s="1"/>
  <c r="AV247" i="53"/>
  <c r="AL247" i="53"/>
  <c r="BE247" i="53" s="1"/>
  <c r="BE241" i="53"/>
  <c r="AD247" i="53"/>
  <c r="AK290" i="53"/>
  <c r="BD290" i="53" s="1"/>
  <c r="V278" i="53"/>
  <c r="BA267" i="53"/>
  <c r="AQ267" i="53"/>
  <c r="BJ267" i="53" s="1"/>
  <c r="BJ264" i="53"/>
  <c r="AI267" i="53"/>
  <c r="X257" i="53"/>
  <c r="AU247" i="53"/>
  <c r="AK247" i="53"/>
  <c r="BD247" i="53" s="1"/>
  <c r="BD241" i="53"/>
  <c r="AC247" i="53"/>
  <c r="AN290" i="53"/>
  <c r="BG290" i="53" s="1"/>
  <c r="BD289" i="53"/>
  <c r="BD275" i="53"/>
  <c r="BE273" i="53"/>
  <c r="BD273" i="53"/>
  <c r="P278" i="53"/>
  <c r="BJ278" i="53" s="1"/>
  <c r="BE266" i="53"/>
  <c r="BG254" i="53"/>
  <c r="AP267" i="53"/>
  <c r="BI267" i="53" s="1"/>
  <c r="AA257" i="53"/>
  <c r="T257" i="53"/>
  <c r="J235" i="53"/>
  <c r="BD235" i="53" s="1"/>
  <c r="BD234" i="53"/>
  <c r="BG315" i="53"/>
  <c r="AC290" i="53"/>
  <c r="L278" i="53"/>
  <c r="BF278" i="53" s="1"/>
  <c r="BH264" i="53"/>
  <c r="AW267" i="53"/>
  <c r="AE267" i="53"/>
  <c r="V257" i="53"/>
  <c r="L257" i="53"/>
  <c r="BF257" i="53" s="1"/>
  <c r="BF254" i="53"/>
  <c r="D257" i="53"/>
  <c r="BE253" i="53"/>
  <c r="AY267" i="53"/>
  <c r="BH253" i="53"/>
  <c r="BH255" i="53"/>
  <c r="N257" i="53"/>
  <c r="BH257" i="53" s="1"/>
  <c r="C257" i="53"/>
  <c r="BA247" i="53"/>
  <c r="BJ241" i="53"/>
  <c r="AQ247" i="53"/>
  <c r="BJ247" i="53" s="1"/>
  <c r="AI247" i="53"/>
  <c r="H278" i="53"/>
  <c r="BE254" i="53"/>
  <c r="BB267" i="53"/>
  <c r="AU267" i="53"/>
  <c r="BD253" i="53"/>
  <c r="BD255" i="53"/>
  <c r="J257" i="53"/>
  <c r="BD257" i="53" s="1"/>
  <c r="AZ247" i="53"/>
  <c r="BI241" i="53"/>
  <c r="AP247" i="53"/>
  <c r="BI247" i="53" s="1"/>
  <c r="AH247" i="53"/>
  <c r="BH263" i="53"/>
  <c r="BH265" i="53"/>
  <c r="AO267" i="53"/>
  <c r="BH267" i="53" s="1"/>
  <c r="F257" i="53"/>
  <c r="BH234" i="53"/>
  <c r="N235" i="53"/>
  <c r="BH235" i="53" s="1"/>
  <c r="AJ247" i="53"/>
  <c r="BC247" i="53" s="1"/>
  <c r="AN226" i="53"/>
  <c r="AN247" i="53" s="1"/>
  <c r="BG247" i="53" s="1"/>
  <c r="W226" i="53"/>
  <c r="W235" i="53" s="1"/>
  <c r="E226" i="53"/>
  <c r="E235" i="53" s="1"/>
  <c r="BF221" i="53"/>
  <c r="BD219" i="53"/>
  <c r="BF217" i="53"/>
  <c r="BA222" i="53"/>
  <c r="AI222" i="53"/>
  <c r="AA210" i="53"/>
  <c r="H210" i="53"/>
  <c r="AD62" i="20"/>
  <c r="AL198" i="53"/>
  <c r="BE198" i="53" s="1"/>
  <c r="BE191" i="53"/>
  <c r="AT222" i="53"/>
  <c r="AL222" i="53"/>
  <c r="BE222" i="53" s="1"/>
  <c r="D210" i="53"/>
  <c r="BC62" i="20"/>
  <c r="AP198" i="53"/>
  <c r="BI198" i="53" s="1"/>
  <c r="BI191" i="53"/>
  <c r="AM267" i="53"/>
  <c r="BF267" i="53" s="1"/>
  <c r="AY226" i="53"/>
  <c r="AY247" i="53" s="1"/>
  <c r="AG226" i="53"/>
  <c r="AG247" i="53" s="1"/>
  <c r="BH228" i="53"/>
  <c r="BH233" i="53"/>
  <c r="AY222" i="53"/>
  <c r="AG222" i="53"/>
  <c r="AZ202" i="53"/>
  <c r="AZ222" i="53" s="1"/>
  <c r="AH202" i="53"/>
  <c r="AH222" i="53" s="1"/>
  <c r="W210" i="53"/>
  <c r="G202" i="53"/>
  <c r="G210" i="53" s="1"/>
  <c r="BB62" i="20"/>
  <c r="AV198" i="53"/>
  <c r="AF198" i="53"/>
  <c r="BF189" i="53"/>
  <c r="AM198" i="53"/>
  <c r="BF198" i="53" s="1"/>
  <c r="D62" i="20"/>
  <c r="C181" i="53" s="1"/>
  <c r="C183" i="53" s="1"/>
  <c r="S235" i="53"/>
  <c r="BD233" i="53"/>
  <c r="BD228" i="53"/>
  <c r="BD221" i="53"/>
  <c r="AK222" i="53"/>
  <c r="BD222" i="53" s="1"/>
  <c r="BD217" i="53"/>
  <c r="BD218" i="53"/>
  <c r="T210" i="53"/>
  <c r="AZ62" i="20"/>
  <c r="AX62" i="20"/>
  <c r="AU62" i="20"/>
  <c r="AZ198" i="53"/>
  <c r="AJ198" i="53"/>
  <c r="BC198" i="53" s="1"/>
  <c r="BC191" i="53"/>
  <c r="BJ189" i="53"/>
  <c r="K235" i="53"/>
  <c r="BE235" i="53" s="1"/>
  <c r="BD232" i="53"/>
  <c r="AX226" i="53"/>
  <c r="AX247" i="53" s="1"/>
  <c r="AF226" i="53"/>
  <c r="AF247" i="53" s="1"/>
  <c r="M226" i="53"/>
  <c r="BG233" i="53" s="1"/>
  <c r="BD220" i="53"/>
  <c r="BF219" i="53"/>
  <c r="BD216" i="53"/>
  <c r="AQ222" i="53"/>
  <c r="BJ222" i="53" s="1"/>
  <c r="Z210" i="53"/>
  <c r="S210" i="53"/>
  <c r="AV62" i="20"/>
  <c r="AU196" i="53" s="1"/>
  <c r="AU198" i="53" s="1"/>
  <c r="AR62" i="20"/>
  <c r="AO62" i="20"/>
  <c r="AN196" i="53" s="1"/>
  <c r="BG196" i="53" s="1"/>
  <c r="BG191" i="53"/>
  <c r="M62" i="20"/>
  <c r="BB222" i="53"/>
  <c r="AJ222" i="53"/>
  <c r="BC222" i="53" s="1"/>
  <c r="AV222" i="53"/>
  <c r="AD222" i="53"/>
  <c r="V210" i="53"/>
  <c r="AO226" i="53"/>
  <c r="BH216" i="53"/>
  <c r="AO222" i="53"/>
  <c r="BH222" i="53" s="1"/>
  <c r="AP202" i="53"/>
  <c r="AP222" i="53" s="1"/>
  <c r="BI222" i="53" s="1"/>
  <c r="Y202" i="53"/>
  <c r="Y210" i="53" s="1"/>
  <c r="E210" i="53"/>
  <c r="AL62" i="20"/>
  <c r="AJ62" i="20"/>
  <c r="AD198" i="53"/>
  <c r="BH189" i="53"/>
  <c r="AO198" i="53"/>
  <c r="BH198" i="53" s="1"/>
  <c r="AN222" i="53"/>
  <c r="BG222" i="53" s="1"/>
  <c r="AU222" i="53"/>
  <c r="AC222" i="53"/>
  <c r="B210" i="53"/>
  <c r="AH62" i="20"/>
  <c r="AF62" i="20"/>
  <c r="AE196" i="53" s="1"/>
  <c r="AE198" i="53" s="1"/>
  <c r="AH198" i="53"/>
  <c r="BG216" i="53"/>
  <c r="AB62" i="20"/>
  <c r="AA181" i="53" s="1"/>
  <c r="AA183" i="53" s="1"/>
  <c r="V62" i="20"/>
  <c r="K62" i="20"/>
  <c r="BJ177" i="53"/>
  <c r="BE174" i="53"/>
  <c r="AY168" i="53"/>
  <c r="AO168" i="53"/>
  <c r="BH168" i="53" s="1"/>
  <c r="BH160" i="53"/>
  <c r="AG168" i="53"/>
  <c r="U153" i="53"/>
  <c r="K153" i="53"/>
  <c r="BE153" i="53" s="1"/>
  <c r="BE145" i="53"/>
  <c r="C153" i="53"/>
  <c r="BF144" i="53"/>
  <c r="BA138" i="53"/>
  <c r="AA62" i="20"/>
  <c r="P62" i="20"/>
  <c r="O181" i="53" s="1"/>
  <c r="BI181" i="53" s="1"/>
  <c r="G62" i="20"/>
  <c r="F181" i="53" s="1"/>
  <c r="F183" i="53" s="1"/>
  <c r="BJ175" i="53"/>
  <c r="BJ180" i="53"/>
  <c r="BF165" i="53"/>
  <c r="BB168" i="53"/>
  <c r="AX168" i="53"/>
  <c r="AT168" i="53"/>
  <c r="BG159" i="53"/>
  <c r="AN168" i="53"/>
  <c r="BG168" i="53" s="1"/>
  <c r="BC159" i="53"/>
  <c r="AJ168" i="53"/>
  <c r="BC168" i="53" s="1"/>
  <c r="AF168" i="53"/>
  <c r="BF150" i="53"/>
  <c r="AT138" i="53"/>
  <c r="AJ138" i="53"/>
  <c r="BC138" i="53" s="1"/>
  <c r="BI114" i="53"/>
  <c r="O123" i="53"/>
  <c r="BI123" i="53" s="1"/>
  <c r="W62" i="20"/>
  <c r="V181" i="53" s="1"/>
  <c r="V183" i="53" s="1"/>
  <c r="T62" i="20"/>
  <c r="S181" i="53" s="1"/>
  <c r="S183" i="53" s="1"/>
  <c r="N62" i="20"/>
  <c r="L62" i="20"/>
  <c r="K181" i="53" s="1"/>
  <c r="BE181" i="53" s="1"/>
  <c r="C62" i="20"/>
  <c r="E183" i="53"/>
  <c r="BJ174" i="53"/>
  <c r="AQ168" i="53"/>
  <c r="BJ168" i="53" s="1"/>
  <c r="BF160" i="53"/>
  <c r="BF147" i="53"/>
  <c r="BF146" i="53"/>
  <c r="BJ136" i="53"/>
  <c r="AQ138" i="53"/>
  <c r="BJ138" i="53" s="1"/>
  <c r="Q62" i="20"/>
  <c r="H62" i="20"/>
  <c r="G181" i="53" s="1"/>
  <c r="G183" i="53" s="1"/>
  <c r="O183" i="53"/>
  <c r="BI183" i="53" s="1"/>
  <c r="BI174" i="53"/>
  <c r="BC174" i="53"/>
  <c r="I183" i="53"/>
  <c r="BC183" i="53" s="1"/>
  <c r="AV168" i="53"/>
  <c r="AL168" i="53"/>
  <c r="BE168" i="53" s="1"/>
  <c r="BE160" i="53"/>
  <c r="AD168" i="53"/>
  <c r="Z153" i="53"/>
  <c r="P153" i="53"/>
  <c r="BJ153" i="53" s="1"/>
  <c r="BJ145" i="53"/>
  <c r="H153" i="53"/>
  <c r="W123" i="53"/>
  <c r="E123" i="53"/>
  <c r="W183" i="53"/>
  <c r="AK168" i="53"/>
  <c r="BD168" i="53" s="1"/>
  <c r="BD160" i="53"/>
  <c r="Y153" i="53"/>
  <c r="O153" i="53"/>
  <c r="BI153" i="53" s="1"/>
  <c r="G153" i="53"/>
  <c r="BF159" i="53"/>
  <c r="BF167" i="53"/>
  <c r="AM168" i="53"/>
  <c r="BF168" i="53" s="1"/>
  <c r="V153" i="53"/>
  <c r="BF151" i="53"/>
  <c r="L153" i="53"/>
  <c r="BF153" i="53" s="1"/>
  <c r="D153" i="53"/>
  <c r="BG133" i="53"/>
  <c r="AN138" i="53"/>
  <c r="BG138" i="53" s="1"/>
  <c r="I62" i="60"/>
  <c r="I70" i="60" s="1"/>
  <c r="I13" i="60"/>
  <c r="Q62" i="60"/>
  <c r="Q70" i="60" s="1"/>
  <c r="Q13" i="60"/>
  <c r="Y62" i="60"/>
  <c r="Y70" i="60" s="1"/>
  <c r="Y13" i="60"/>
  <c r="AH62" i="60"/>
  <c r="AH70" i="60" s="1"/>
  <c r="AH13" i="60"/>
  <c r="AP62" i="60"/>
  <c r="AP70" i="60" s="1"/>
  <c r="AP13" i="60"/>
  <c r="I62" i="20"/>
  <c r="BF162" i="53"/>
  <c r="BF161" i="53"/>
  <c r="BH145" i="53"/>
  <c r="N153" i="53"/>
  <c r="BH153" i="53" s="1"/>
  <c r="AY102" i="53"/>
  <c r="AZ25" i="1"/>
  <c r="D25" i="1"/>
  <c r="C89" i="53"/>
  <c r="U62" i="20"/>
  <c r="E62" i="20"/>
  <c r="BJ179" i="53"/>
  <c r="BG174" i="53"/>
  <c r="BF164" i="53"/>
  <c r="BF149" i="53"/>
  <c r="AA153" i="53"/>
  <c r="W153" i="53"/>
  <c r="S153" i="53"/>
  <c r="BG144" i="53"/>
  <c r="M153" i="53"/>
  <c r="BG153" i="53" s="1"/>
  <c r="I153" i="53"/>
  <c r="BC153" i="53" s="1"/>
  <c r="BC144" i="53"/>
  <c r="E153" i="53"/>
  <c r="BB138" i="53"/>
  <c r="AV138" i="53"/>
  <c r="AL138" i="53"/>
  <c r="BE138" i="53" s="1"/>
  <c r="AD138" i="53"/>
  <c r="AK138" i="53"/>
  <c r="BD138" i="53" s="1"/>
  <c r="BD130" i="53"/>
  <c r="AY138" i="53"/>
  <c r="BH129" i="53"/>
  <c r="AO138" i="53"/>
  <c r="BH138" i="53" s="1"/>
  <c r="AG138" i="53"/>
  <c r="BC17" i="1"/>
  <c r="BC6" i="1" s="1"/>
  <c r="BB106" i="53"/>
  <c r="BJ182" i="53"/>
  <c r="Z62" i="20"/>
  <c r="O62" i="20"/>
  <c r="N181" i="53" s="1"/>
  <c r="BF166" i="53"/>
  <c r="AZ168" i="53"/>
  <c r="AP168" i="53"/>
  <c r="BI168" i="53" s="1"/>
  <c r="AH168" i="53"/>
  <c r="BF145" i="53"/>
  <c r="AZ138" i="53"/>
  <c r="BI131" i="53"/>
  <c r="AP138" i="53"/>
  <c r="BI138" i="53" s="1"/>
  <c r="AH138" i="53"/>
  <c r="U123" i="53"/>
  <c r="K123" i="53"/>
  <c r="BE123" i="53" s="1"/>
  <c r="C123" i="53"/>
  <c r="AX34" i="1"/>
  <c r="AW106" i="53"/>
  <c r="AV23" i="1"/>
  <c r="AV8" i="1"/>
  <c r="AU101" i="53"/>
  <c r="AO34" i="1"/>
  <c r="I75" i="53"/>
  <c r="BC75" i="53" s="1"/>
  <c r="I112" i="53"/>
  <c r="BC121" i="53" s="1"/>
  <c r="BC135" i="53"/>
  <c r="BI132" i="53"/>
  <c r="BI122" i="53"/>
  <c r="BI119" i="53"/>
  <c r="BE114" i="53"/>
  <c r="T123" i="53"/>
  <c r="J123" i="53"/>
  <c r="BD123" i="53" s="1"/>
  <c r="BD114" i="53"/>
  <c r="B123" i="53"/>
  <c r="N92" i="53"/>
  <c r="AR23" i="1"/>
  <c r="AJ25" i="1"/>
  <c r="AJ6" i="1"/>
  <c r="BE81" i="53"/>
  <c r="C16" i="56"/>
  <c r="C6" i="56"/>
  <c r="E6" i="56"/>
  <c r="E16" i="56"/>
  <c r="AA123" i="53"/>
  <c r="S123" i="53"/>
  <c r="BC114" i="53"/>
  <c r="BG81" i="53"/>
  <c r="BG82" i="53"/>
  <c r="AJ33" i="56"/>
  <c r="AJ23" i="56"/>
  <c r="BI129" i="53"/>
  <c r="Z123" i="53"/>
  <c r="BJ114" i="53"/>
  <c r="P123" i="53"/>
  <c r="BJ123" i="53" s="1"/>
  <c r="H123" i="53"/>
  <c r="AN103" i="53"/>
  <c r="BB6" i="1"/>
  <c r="AV17" i="1"/>
  <c r="AQ6" i="1"/>
  <c r="AO102" i="53"/>
  <c r="AP25" i="1"/>
  <c r="AL17" i="1"/>
  <c r="I61" i="60"/>
  <c r="Q61" i="60"/>
  <c r="Y61" i="60"/>
  <c r="AH61" i="60"/>
  <c r="AP61" i="60"/>
  <c r="BC122" i="53"/>
  <c r="X123" i="53"/>
  <c r="N123" i="53"/>
  <c r="BH123" i="53" s="1"/>
  <c r="BH114" i="53"/>
  <c r="F123" i="53"/>
  <c r="AP105" i="53"/>
  <c r="AK104" i="53"/>
  <c r="N93" i="53"/>
  <c r="N91" i="53"/>
  <c r="AY6" i="1"/>
  <c r="AU23" i="1"/>
  <c r="AN101" i="53"/>
  <c r="AO25" i="1"/>
  <c r="AI16" i="56"/>
  <c r="AO6" i="56"/>
  <c r="AO16" i="56"/>
  <c r="AP16" i="56"/>
  <c r="AP6" i="56"/>
  <c r="AS6" i="56"/>
  <c r="AS16" i="56"/>
  <c r="AU6" i="56"/>
  <c r="AX101" i="53"/>
  <c r="AY25" i="1"/>
  <c r="AX23" i="1"/>
  <c r="AL102" i="53"/>
  <c r="AM8" i="1"/>
  <c r="M23" i="1"/>
  <c r="M123" i="53"/>
  <c r="BG123" i="53" s="1"/>
  <c r="BI117" i="53"/>
  <c r="BI116" i="53"/>
  <c r="V123" i="53"/>
  <c r="L123" i="53"/>
  <c r="BF123" i="53" s="1"/>
  <c r="BF114" i="53"/>
  <c r="D123" i="53"/>
  <c r="AV102" i="53"/>
  <c r="AW8" i="1"/>
  <c r="AN34" i="1"/>
  <c r="AN23" i="1" s="1"/>
  <c r="AM106" i="53"/>
  <c r="AL8" i="1"/>
  <c r="AK101" i="53"/>
  <c r="AK6" i="1"/>
  <c r="C33" i="56"/>
  <c r="C23" i="56"/>
  <c r="K33" i="56"/>
  <c r="K23" i="56"/>
  <c r="S33" i="56"/>
  <c r="S23" i="56"/>
  <c r="AR33" i="56"/>
  <c r="AR23" i="56"/>
  <c r="R16" i="56"/>
  <c r="R6" i="56"/>
  <c r="P6" i="1"/>
  <c r="BD83" i="53"/>
  <c r="BG75" i="53"/>
  <c r="BG76" i="53"/>
  <c r="BG77" i="53"/>
  <c r="AN33" i="56"/>
  <c r="H6" i="56"/>
  <c r="N17" i="56"/>
  <c r="N6" i="56" s="1"/>
  <c r="AE17" i="56"/>
  <c r="AV16" i="56"/>
  <c r="R70" i="60"/>
  <c r="AA6" i="1"/>
  <c r="U34" i="1"/>
  <c r="L34" i="1"/>
  <c r="L23" i="1" s="1"/>
  <c r="K87" i="53" s="1"/>
  <c r="G23" i="1"/>
  <c r="F467" i="53" s="1"/>
  <c r="F476" i="53" s="1"/>
  <c r="AI82" i="53"/>
  <c r="AV81" i="53"/>
  <c r="F77" i="53"/>
  <c r="AF33" i="56"/>
  <c r="G16" i="56"/>
  <c r="K16" i="56"/>
  <c r="K6" i="56"/>
  <c r="M6" i="56"/>
  <c r="M16" i="56"/>
  <c r="AD6" i="56"/>
  <c r="AD16" i="56"/>
  <c r="AQ16" i="56"/>
  <c r="AQ6" i="56"/>
  <c r="BG83" i="53"/>
  <c r="BF77" i="53"/>
  <c r="BD76" i="53"/>
  <c r="BD77" i="53"/>
  <c r="G6" i="56"/>
  <c r="I16" i="56"/>
  <c r="I6" i="56"/>
  <c r="L6" i="56"/>
  <c r="L16" i="56"/>
  <c r="AE6" i="56"/>
  <c r="AU17" i="56"/>
  <c r="AG25" i="1"/>
  <c r="AF6" i="1"/>
  <c r="Y25" i="1"/>
  <c r="X25" i="1"/>
  <c r="X6" i="1"/>
  <c r="Q17" i="1"/>
  <c r="Q6" i="1" s="1"/>
  <c r="E25" i="1"/>
  <c r="D8" i="1"/>
  <c r="BI81" i="53"/>
  <c r="BI83" i="53"/>
  <c r="O33" i="56"/>
  <c r="AN16" i="56"/>
  <c r="AR16" i="56"/>
  <c r="AR6" i="56"/>
  <c r="AT6" i="56"/>
  <c r="AT16" i="56"/>
  <c r="Z17" i="1"/>
  <c r="Z6" i="1" s="1"/>
  <c r="W25" i="1"/>
  <c r="V6" i="1"/>
  <c r="U23" i="1"/>
  <c r="T467" i="53" s="1"/>
  <c r="T476" i="53" s="1"/>
  <c r="P23" i="1"/>
  <c r="O467" i="53" s="1"/>
  <c r="O476" i="53" s="1"/>
  <c r="K8" i="1"/>
  <c r="J23" i="1"/>
  <c r="I467" i="53" s="1"/>
  <c r="I476" i="53" s="1"/>
  <c r="G17" i="1"/>
  <c r="G6" i="1" s="1"/>
  <c r="BA82" i="53"/>
  <c r="BH83" i="53"/>
  <c r="BH81" i="53"/>
  <c r="X77" i="53"/>
  <c r="BF75" i="53"/>
  <c r="D6" i="56"/>
  <c r="D16" i="56"/>
  <c r="U6" i="56"/>
  <c r="U16" i="56"/>
  <c r="AM17" i="56"/>
  <c r="AW25" i="1"/>
  <c r="AI8" i="1"/>
  <c r="AF25" i="1"/>
  <c r="AE8" i="1"/>
  <c r="Z23" i="1"/>
  <c r="Y467" i="53" s="1"/>
  <c r="Y476" i="53" s="1"/>
  <c r="V23" i="1"/>
  <c r="U467" i="53" s="1"/>
  <c r="U476" i="53" s="1"/>
  <c r="U8" i="1"/>
  <c r="T23" i="1"/>
  <c r="S467" i="53" s="1"/>
  <c r="S476" i="53" s="1"/>
  <c r="H6" i="1"/>
  <c r="AF83" i="53"/>
  <c r="BF83" i="53"/>
  <c r="AJ83" i="53"/>
  <c r="BC83" i="53" s="1"/>
  <c r="BD81" i="53"/>
  <c r="X76" i="53"/>
  <c r="P77" i="53"/>
  <c r="BJ77" i="53" s="1"/>
  <c r="BI76" i="53"/>
  <c r="BE76" i="53"/>
  <c r="BE75" i="53"/>
  <c r="O8" i="56"/>
  <c r="S16" i="56"/>
  <c r="S6" i="56"/>
  <c r="AF8" i="56"/>
  <c r="AJ16" i="56"/>
  <c r="AJ6" i="56"/>
  <c r="AL6" i="56"/>
  <c r="AL16" i="56"/>
  <c r="AI34" i="1"/>
  <c r="AI23" i="1" s="1"/>
  <c r="AE23" i="1"/>
  <c r="AD23" i="1"/>
  <c r="AD8" i="1"/>
  <c r="T6" i="1"/>
  <c r="Q23" i="1"/>
  <c r="P467" i="53" s="1"/>
  <c r="P476" i="53" s="1"/>
  <c r="J8" i="1"/>
  <c r="I6" i="1"/>
  <c r="D34" i="1"/>
  <c r="BJ81" i="53"/>
  <c r="BJ82" i="53"/>
  <c r="BH75" i="53"/>
  <c r="AV33" i="56"/>
  <c r="J16" i="56"/>
  <c r="J6" i="56"/>
  <c r="Q16" i="56"/>
  <c r="Q6" i="56"/>
  <c r="T6" i="56"/>
  <c r="T16" i="56"/>
  <c r="AG6" i="56"/>
  <c r="AH16" i="56"/>
  <c r="AH6" i="56"/>
  <c r="AK6" i="56"/>
  <c r="AK16" i="56"/>
  <c r="AM6" i="56"/>
  <c r="N70" i="60"/>
  <c r="W70" i="60"/>
  <c r="AO70" i="60"/>
  <c r="AQ70" i="60"/>
  <c r="Z70" i="60"/>
  <c r="H70" i="60"/>
  <c r="AS70" i="60"/>
  <c r="F44" i="69"/>
  <c r="F49" i="69" s="1"/>
  <c r="F11" i="69"/>
  <c r="N44" i="69"/>
  <c r="N49" i="69" s="1"/>
  <c r="N11" i="69"/>
  <c r="AE44" i="69"/>
  <c r="AE49" i="69" s="1"/>
  <c r="AE11" i="69"/>
  <c r="AM44" i="69"/>
  <c r="AM49" i="69" s="1"/>
  <c r="AM11" i="69"/>
  <c r="AU44" i="69"/>
  <c r="AU49" i="69" s="1"/>
  <c r="AU11" i="69"/>
  <c r="T70" i="60"/>
  <c r="AM70" i="60"/>
  <c r="D70" i="60"/>
  <c r="V70" i="60"/>
  <c r="G70" i="60"/>
  <c r="AR32" i="61"/>
  <c r="I50" i="66"/>
  <c r="Q50" i="66"/>
  <c r="O70" i="60"/>
  <c r="F73" i="71"/>
  <c r="F86" i="71" s="1"/>
  <c r="F14" i="71"/>
  <c r="N73" i="71"/>
  <c r="N86" i="71" s="1"/>
  <c r="N14" i="71"/>
  <c r="AE73" i="71"/>
  <c r="AE86" i="71" s="1"/>
  <c r="AE14" i="71"/>
  <c r="AM73" i="71"/>
  <c r="AM86" i="71" s="1"/>
  <c r="AM14" i="71"/>
  <c r="AU73" i="71"/>
  <c r="AU86" i="71" s="1"/>
  <c r="AU14" i="71"/>
  <c r="AF70" i="60"/>
  <c r="AN70" i="60"/>
  <c r="AV70" i="60"/>
  <c r="AJ32" i="61"/>
  <c r="L86" i="71"/>
  <c r="H73" i="71"/>
  <c r="H67" i="71"/>
  <c r="P73" i="71"/>
  <c r="P86" i="71" s="1"/>
  <c r="P67" i="71"/>
  <c r="AG73" i="71"/>
  <c r="AG86" i="71" s="1"/>
  <c r="AG67" i="71"/>
  <c r="AO73" i="71"/>
  <c r="AO86" i="71" s="1"/>
  <c r="AO67" i="71"/>
  <c r="D86" i="71"/>
  <c r="M86" i="71"/>
  <c r="AP86" i="71"/>
  <c r="AF24" i="63"/>
  <c r="AF27" i="63" s="1"/>
  <c r="AN27" i="63"/>
  <c r="E86" i="71"/>
  <c r="AH86" i="71"/>
  <c r="Q86" i="71"/>
  <c r="AS86" i="71"/>
  <c r="I86" i="71"/>
  <c r="AK86" i="71"/>
  <c r="AT86" i="71"/>
  <c r="AD27" i="63"/>
  <c r="AL86" i="71"/>
  <c r="T86" i="71"/>
  <c r="AD86" i="71"/>
  <c r="G42" i="72"/>
  <c r="G47" i="72" s="1"/>
  <c r="G19" i="72"/>
  <c r="O42" i="72"/>
  <c r="O47" i="72" s="1"/>
  <c r="O19" i="72"/>
  <c r="AF42" i="72"/>
  <c r="AF47" i="72" s="1"/>
  <c r="AF19" i="72"/>
  <c r="AN42" i="72"/>
  <c r="AN47" i="72" s="1"/>
  <c r="AN19" i="72"/>
  <c r="AV42" i="72"/>
  <c r="AV47" i="72" s="1"/>
  <c r="AV19" i="72"/>
  <c r="AQ27" i="63"/>
  <c r="J13" i="62"/>
  <c r="R13" i="62"/>
  <c r="J16" i="62"/>
  <c r="R16" i="62"/>
  <c r="J15" i="62"/>
  <c r="R15" i="62"/>
  <c r="J11" i="62"/>
  <c r="R11" i="62"/>
  <c r="J12" i="62"/>
  <c r="R12" i="62"/>
  <c r="J17" i="62"/>
  <c r="R17" i="62"/>
  <c r="C16" i="63"/>
  <c r="C21" i="63" s="1"/>
  <c r="K16" i="63"/>
  <c r="K21" i="63" s="1"/>
  <c r="S16" i="63"/>
  <c r="S21" i="63" s="1"/>
  <c r="G18" i="63"/>
  <c r="G21" i="63" s="1"/>
  <c r="O18" i="63"/>
  <c r="O21" i="63" s="1"/>
  <c r="C8" i="63"/>
  <c r="C24" i="63" s="1"/>
  <c r="C27" i="63" s="1"/>
  <c r="D23" i="63"/>
  <c r="D24" i="63" s="1"/>
  <c r="D27" i="63" s="1"/>
  <c r="E8" i="63"/>
  <c r="E24" i="63" s="1"/>
  <c r="E27" i="63" s="1"/>
  <c r="F23" i="63"/>
  <c r="F24" i="63" s="1"/>
  <c r="F27" i="63" s="1"/>
  <c r="G8" i="63"/>
  <c r="G24" i="63" s="1"/>
  <c r="G27" i="63" s="1"/>
  <c r="H23" i="63"/>
  <c r="H24" i="63" s="1"/>
  <c r="H27" i="63" s="1"/>
  <c r="I8" i="63"/>
  <c r="I24" i="63" s="1"/>
  <c r="I27" i="63" s="1"/>
  <c r="J23" i="63"/>
  <c r="J24" i="63" s="1"/>
  <c r="J27" i="63" s="1"/>
  <c r="K8" i="63"/>
  <c r="K24" i="63" s="1"/>
  <c r="K27" i="63" s="1"/>
  <c r="L23" i="63"/>
  <c r="L24" i="63" s="1"/>
  <c r="L27" i="63" s="1"/>
  <c r="M8" i="63"/>
  <c r="M24" i="63" s="1"/>
  <c r="M27" i="63" s="1"/>
  <c r="N23" i="63"/>
  <c r="O25" i="63"/>
  <c r="P5" i="63"/>
  <c r="Q6" i="63"/>
  <c r="R8" i="63"/>
  <c r="S9" i="63"/>
  <c r="T10" i="63"/>
  <c r="T21" i="63" s="1"/>
  <c r="U23" i="63"/>
  <c r="AK24" i="63"/>
  <c r="AK27" i="63" s="1"/>
  <c r="K17" i="62"/>
  <c r="K18" i="62" s="1"/>
  <c r="S17" i="62"/>
  <c r="S18" i="62" s="1"/>
  <c r="AE24" i="63"/>
  <c r="AE27" i="63" s="1"/>
  <c r="AU24" i="63"/>
  <c r="AU27" i="63" s="1"/>
  <c r="AO24" i="63"/>
  <c r="AO27" i="63" s="1"/>
  <c r="AS142" i="53"/>
  <c r="BL164" i="53" s="1"/>
  <c r="AS82" i="53"/>
  <c r="AI24" i="63"/>
  <c r="AI27" i="63" s="1"/>
  <c r="AS24" i="63"/>
  <c r="AS27" i="63" s="1"/>
  <c r="G17" i="62"/>
  <c r="G18" i="62" s="1"/>
  <c r="O17" i="62"/>
  <c r="O18" i="62" s="1"/>
  <c r="U7" i="63"/>
  <c r="U26" i="63"/>
  <c r="T22" i="63"/>
  <c r="S7" i="63"/>
  <c r="S26" i="63"/>
  <c r="R22" i="63"/>
  <c r="Q7" i="63"/>
  <c r="Q26" i="63"/>
  <c r="P22" i="63"/>
  <c r="O7" i="63"/>
  <c r="O26" i="63"/>
  <c r="U22" i="63"/>
  <c r="T7" i="63"/>
  <c r="T26" i="63"/>
  <c r="S22" i="63"/>
  <c r="R7" i="63"/>
  <c r="R26" i="63"/>
  <c r="Q22" i="63"/>
  <c r="P7" i="63"/>
  <c r="P26" i="63"/>
  <c r="O22" i="63"/>
  <c r="N7" i="63"/>
  <c r="N24" i="63" s="1"/>
  <c r="N27" i="63" s="1"/>
  <c r="AM24" i="63"/>
  <c r="AM27" i="63" s="1"/>
  <c r="AS112" i="53"/>
  <c r="BL137" i="53" s="1"/>
  <c r="AS81" i="53"/>
  <c r="H17" i="62"/>
  <c r="H18" i="62" s="1"/>
  <c r="P17" i="62"/>
  <c r="P18" i="62" s="1"/>
  <c r="AG24" i="63"/>
  <c r="AG27" i="63" s="1"/>
  <c r="Q112" i="53"/>
  <c r="BK116" i="53" s="1"/>
  <c r="Q75" i="53"/>
  <c r="N14" i="73"/>
  <c r="L13" i="73"/>
  <c r="T13" i="73"/>
  <c r="R12" i="73"/>
  <c r="L18" i="73"/>
  <c r="M8" i="73"/>
  <c r="N18" i="73"/>
  <c r="O8" i="73"/>
  <c r="P18" i="73"/>
  <c r="Q8" i="73"/>
  <c r="R18" i="73"/>
  <c r="S8" i="73"/>
  <c r="T18" i="73"/>
  <c r="U8" i="73"/>
  <c r="R75" i="53"/>
  <c r="AT25" i="1"/>
  <c r="AS101" i="53"/>
  <c r="BL118" i="53"/>
  <c r="Q142" i="53"/>
  <c r="BK150" i="53" s="1"/>
  <c r="Q76" i="53"/>
  <c r="R142" i="53"/>
  <c r="BL144" i="53" s="1"/>
  <c r="R76" i="53"/>
  <c r="AR247" i="53"/>
  <c r="BK247" i="53" s="1"/>
  <c r="BK243" i="53"/>
  <c r="BK246" i="53"/>
  <c r="BK242" i="53"/>
  <c r="BK296" i="53"/>
  <c r="Q299" i="53"/>
  <c r="BK299" i="53" s="1"/>
  <c r="BK297" i="53"/>
  <c r="BL351" i="53"/>
  <c r="AS353" i="53"/>
  <c r="BL353" i="53" s="1"/>
  <c r="BL352" i="53"/>
  <c r="BL348" i="53"/>
  <c r="BL362" i="53"/>
  <c r="R363" i="53"/>
  <c r="BL363" i="53" s="1"/>
  <c r="BL360" i="53"/>
  <c r="BL359" i="53"/>
  <c r="P14" i="73"/>
  <c r="N13" i="73"/>
  <c r="L12" i="73"/>
  <c r="T12" i="73"/>
  <c r="L10" i="73"/>
  <c r="M20" i="73"/>
  <c r="M6" i="73"/>
  <c r="N10" i="73"/>
  <c r="N16" i="73" s="1"/>
  <c r="O20" i="73"/>
  <c r="O6" i="73"/>
  <c r="P10" i="73"/>
  <c r="Q20" i="73"/>
  <c r="Q6" i="73"/>
  <c r="R10" i="73"/>
  <c r="S20" i="73"/>
  <c r="S6" i="73"/>
  <c r="T10" i="73"/>
  <c r="U20" i="73"/>
  <c r="U6" i="73"/>
  <c r="D23" i="68"/>
  <c r="D26" i="68" s="1"/>
  <c r="M23" i="68"/>
  <c r="M26" i="68" s="1"/>
  <c r="AK23" i="68"/>
  <c r="AK26" i="68" s="1"/>
  <c r="AT23" i="68"/>
  <c r="AT26" i="68" s="1"/>
  <c r="BL116" i="53"/>
  <c r="BK135" i="53"/>
  <c r="BK131" i="53"/>
  <c r="AR138" i="53"/>
  <c r="BK138" i="53" s="1"/>
  <c r="BK134" i="53"/>
  <c r="BK130" i="53"/>
  <c r="BL163" i="53"/>
  <c r="AS25" i="1"/>
  <c r="AR101" i="53"/>
  <c r="BK117" i="53"/>
  <c r="BL122" i="53"/>
  <c r="AR142" i="53"/>
  <c r="BK159" i="53" s="1"/>
  <c r="AR82" i="53"/>
  <c r="BK82" i="53" s="1"/>
  <c r="L23" i="68"/>
  <c r="L26" i="68" s="1"/>
  <c r="U23" i="68"/>
  <c r="U26" i="68" s="1"/>
  <c r="AS23" i="68"/>
  <c r="AS26" i="68" s="1"/>
  <c r="AT34" i="1"/>
  <c r="R172" i="53"/>
  <c r="BL179" i="53" s="1"/>
  <c r="R77" i="53"/>
  <c r="S14" i="73"/>
  <c r="Q13" i="73"/>
  <c r="O12" i="73"/>
  <c r="L21" i="73"/>
  <c r="L7" i="73"/>
  <c r="M17" i="73"/>
  <c r="N21" i="73"/>
  <c r="N7" i="73"/>
  <c r="O17" i="73"/>
  <c r="P21" i="73"/>
  <c r="P7" i="73"/>
  <c r="Q17" i="73"/>
  <c r="R21" i="73"/>
  <c r="R7" i="73"/>
  <c r="S17" i="73"/>
  <c r="T21" i="73"/>
  <c r="T7" i="73"/>
  <c r="U17" i="73"/>
  <c r="S26" i="68"/>
  <c r="BK121" i="53"/>
  <c r="BL120" i="53"/>
  <c r="BL114" i="53"/>
  <c r="BL130" i="53"/>
  <c r="L14" i="73"/>
  <c r="T14" i="73"/>
  <c r="R13" i="73"/>
  <c r="P12" i="73"/>
  <c r="L20" i="73"/>
  <c r="L6" i="73"/>
  <c r="M10" i="73"/>
  <c r="M16" i="73" s="1"/>
  <c r="N20" i="73"/>
  <c r="N6" i="73"/>
  <c r="O10" i="73"/>
  <c r="P20" i="73"/>
  <c r="P6" i="73"/>
  <c r="Q10" i="73"/>
  <c r="Q16" i="73" s="1"/>
  <c r="R20" i="73"/>
  <c r="R6" i="73"/>
  <c r="S10" i="73"/>
  <c r="S16" i="73" s="1"/>
  <c r="T20" i="73"/>
  <c r="T6" i="73"/>
  <c r="U10" i="73"/>
  <c r="U16" i="73" s="1"/>
  <c r="T23" i="68"/>
  <c r="T26" i="68" s="1"/>
  <c r="AD23" i="68"/>
  <c r="AD26" i="68" s="1"/>
  <c r="BK120" i="53"/>
  <c r="BL135" i="53"/>
  <c r="BL160" i="53"/>
  <c r="AS34" i="1"/>
  <c r="R123" i="53"/>
  <c r="BL123" i="53" s="1"/>
  <c r="BL165" i="53"/>
  <c r="BL159" i="53"/>
  <c r="Q172" i="53"/>
  <c r="BK180" i="53" s="1"/>
  <c r="Q77" i="53"/>
  <c r="H37" i="64"/>
  <c r="H38" i="64" s="1"/>
  <c r="P37" i="64"/>
  <c r="P38" i="64" s="1"/>
  <c r="X37" i="64"/>
  <c r="X38" i="64" s="1"/>
  <c r="AR198" i="53"/>
  <c r="BK198" i="53" s="1"/>
  <c r="BL195" i="53"/>
  <c r="AS247" i="53"/>
  <c r="BL247" i="53" s="1"/>
  <c r="BK255" i="53"/>
  <c r="Q257" i="53"/>
  <c r="BK257" i="53" s="1"/>
  <c r="BK253" i="53"/>
  <c r="BK265" i="53"/>
  <c r="BK275" i="53"/>
  <c r="BK289" i="53"/>
  <c r="BK285" i="53"/>
  <c r="BK288" i="53"/>
  <c r="BK287" i="53"/>
  <c r="AR290" i="53"/>
  <c r="BK290" i="53" s="1"/>
  <c r="BK286" i="53"/>
  <c r="BK298" i="53"/>
  <c r="BL298" i="53"/>
  <c r="BL304" i="53"/>
  <c r="BL316" i="53"/>
  <c r="BK349" i="53"/>
  <c r="BL350" i="53"/>
  <c r="BK362" i="53"/>
  <c r="BL361" i="53"/>
  <c r="AS373" i="53"/>
  <c r="BL373" i="53" s="1"/>
  <c r="I37" i="64"/>
  <c r="I38" i="64" s="1"/>
  <c r="Q37" i="64"/>
  <c r="Q38" i="64" s="1"/>
  <c r="Y37" i="64"/>
  <c r="Y38" i="64" s="1"/>
  <c r="AS198" i="53"/>
  <c r="BL198" i="53" s="1"/>
  <c r="AS222" i="53"/>
  <c r="BL222" i="53" s="1"/>
  <c r="BL217" i="53"/>
  <c r="BK264" i="53"/>
  <c r="BK274" i="53"/>
  <c r="BL289" i="53"/>
  <c r="BL297" i="53"/>
  <c r="AS307" i="53"/>
  <c r="BL307" i="53" s="1"/>
  <c r="BK315" i="53"/>
  <c r="BK329" i="53"/>
  <c r="BK325" i="53"/>
  <c r="BK328" i="53"/>
  <c r="AR330" i="53"/>
  <c r="BK330" i="53" s="1"/>
  <c r="BK326" i="53"/>
  <c r="BK348" i="53"/>
  <c r="BK361" i="53"/>
  <c r="BL288" i="53"/>
  <c r="BL315" i="53"/>
  <c r="BL314" i="53"/>
  <c r="BL329" i="53"/>
  <c r="BL349" i="53"/>
  <c r="BK371" i="53"/>
  <c r="AR373" i="53"/>
  <c r="BK373" i="53" s="1"/>
  <c r="BK369" i="53"/>
  <c r="BK372" i="53"/>
  <c r="K37" i="64"/>
  <c r="K38" i="64" s="1"/>
  <c r="S37" i="64"/>
  <c r="S38" i="64" s="1"/>
  <c r="AA37" i="64"/>
  <c r="AA38" i="64" s="1"/>
  <c r="AR222" i="53"/>
  <c r="BK222" i="53" s="1"/>
  <c r="BK217" i="53"/>
  <c r="BK241" i="53"/>
  <c r="BL287" i="53"/>
  <c r="BL328" i="53"/>
  <c r="AR353" i="53"/>
  <c r="BK353" i="53" s="1"/>
  <c r="L37" i="64"/>
  <c r="L38" i="64" s="1"/>
  <c r="T37" i="64"/>
  <c r="T38" i="64" s="1"/>
  <c r="AB37" i="64"/>
  <c r="AB38" i="64" s="1"/>
  <c r="BK245" i="53"/>
  <c r="BK240" i="53"/>
  <c r="AR267" i="53"/>
  <c r="BK267" i="53" s="1"/>
  <c r="Q278" i="53"/>
  <c r="BK278" i="53" s="1"/>
  <c r="BL286" i="53"/>
  <c r="R299" i="53"/>
  <c r="BL299" i="53" s="1"/>
  <c r="R318" i="53"/>
  <c r="BL318" i="53" s="1"/>
  <c r="BL327" i="53"/>
  <c r="BK244" i="53"/>
  <c r="BL285" i="53"/>
  <c r="BL326" i="53"/>
  <c r="BK352" i="53"/>
  <c r="Q363" i="53"/>
  <c r="BK363" i="53" s="1"/>
  <c r="BK370" i="53"/>
  <c r="N37" i="64"/>
  <c r="N38" i="64" s="1"/>
  <c r="BK277" i="53"/>
  <c r="BK313" i="53"/>
  <c r="BK316" i="53"/>
  <c r="Q318" i="53"/>
  <c r="BK318" i="53" s="1"/>
  <c r="BK314" i="53"/>
  <c r="BL325" i="53"/>
  <c r="BK351" i="53"/>
  <c r="AT37" i="13"/>
  <c r="AS436" i="53"/>
  <c r="BL436" i="53" s="1"/>
  <c r="BL431" i="53"/>
  <c r="AS35" i="69"/>
  <c r="S19" i="7"/>
  <c r="S21" i="7"/>
  <c r="S34" i="7" s="1"/>
  <c r="S5" i="10"/>
  <c r="AS267" i="53"/>
  <c r="BL267" i="53" s="1"/>
  <c r="S33" i="9"/>
  <c r="AR307" i="53"/>
  <c r="BK307" i="53" s="1"/>
  <c r="R13" i="30"/>
  <c r="Q337" i="53" s="1"/>
  <c r="R10" i="13"/>
  <c r="Q400" i="53" s="1"/>
  <c r="BK400" i="53" s="1"/>
  <c r="R13" i="13"/>
  <c r="BK420" i="53"/>
  <c r="S8" i="1"/>
  <c r="AS471" i="53"/>
  <c r="T5" i="74"/>
  <c r="AA10" i="74"/>
  <c r="M11" i="74"/>
  <c r="AH35" i="69"/>
  <c r="S5" i="7"/>
  <c r="BK304" i="53"/>
  <c r="S16" i="30"/>
  <c r="R340" i="53" s="1"/>
  <c r="S12" i="30"/>
  <c r="AP35" i="69"/>
  <c r="S16" i="9"/>
  <c r="R16" i="30"/>
  <c r="Q340" i="53" s="1"/>
  <c r="R12" i="30"/>
  <c r="S5" i="13"/>
  <c r="Q12" i="74"/>
  <c r="W14" i="74"/>
  <c r="M35" i="69"/>
  <c r="AF35" i="69"/>
  <c r="S40" i="30"/>
  <c r="R339" i="53" s="1"/>
  <c r="S18" i="30"/>
  <c r="S31" i="30" s="1"/>
  <c r="R424" i="53"/>
  <c r="BL424" i="53" s="1"/>
  <c r="S25" i="1"/>
  <c r="AS469" i="53"/>
  <c r="S36" i="6"/>
  <c r="R206" i="53" s="1"/>
  <c r="R5" i="6"/>
  <c r="O36" i="6"/>
  <c r="N206" i="53" s="1"/>
  <c r="N5" i="6"/>
  <c r="K36" i="6"/>
  <c r="J206" i="53" s="1"/>
  <c r="J5" i="6"/>
  <c r="R18" i="6"/>
  <c r="R30" i="6" s="1"/>
  <c r="N18" i="6"/>
  <c r="N30" i="6" s="1"/>
  <c r="J18" i="6"/>
  <c r="J30" i="6" s="1"/>
  <c r="S5" i="6"/>
  <c r="P36" i="6"/>
  <c r="O206" i="53" s="1"/>
  <c r="O5" i="6"/>
  <c r="L36" i="6"/>
  <c r="K206" i="53" s="1"/>
  <c r="K5" i="6"/>
  <c r="S18" i="6"/>
  <c r="S30" i="6" s="1"/>
  <c r="O18" i="6"/>
  <c r="O30" i="6" s="1"/>
  <c r="K18" i="6"/>
  <c r="K30" i="6" s="1"/>
  <c r="Q36" i="6"/>
  <c r="P206" i="53" s="1"/>
  <c r="P5" i="6"/>
  <c r="M36" i="6"/>
  <c r="L206" i="53" s="1"/>
  <c r="L5" i="6"/>
  <c r="P18" i="6"/>
  <c r="P30" i="6" s="1"/>
  <c r="L18" i="6"/>
  <c r="L30" i="6" s="1"/>
  <c r="R36" i="6"/>
  <c r="Q206" i="53" s="1"/>
  <c r="Q5" i="6"/>
  <c r="N36" i="6"/>
  <c r="M206" i="53" s="1"/>
  <c r="M5" i="6"/>
  <c r="J36" i="6"/>
  <c r="I206" i="53" s="1"/>
  <c r="AS19" i="74"/>
  <c r="BA19" i="74"/>
  <c r="Y12" i="74"/>
  <c r="S18" i="74"/>
  <c r="U35" i="69"/>
  <c r="AN35" i="69"/>
  <c r="S12" i="7"/>
  <c r="R229" i="53" s="1"/>
  <c r="R40" i="30"/>
  <c r="Q339" i="53" s="1"/>
  <c r="R18" i="30"/>
  <c r="S5" i="30"/>
  <c r="BL408" i="53"/>
  <c r="Q424" i="53"/>
  <c r="BK424" i="53" s="1"/>
  <c r="BK422" i="53"/>
  <c r="BK458" i="53"/>
  <c r="S34" i="1"/>
  <c r="AS475" i="53"/>
  <c r="M9" i="74"/>
  <c r="AA18" i="74"/>
  <c r="AV35" i="69"/>
  <c r="AS37" i="13"/>
  <c r="AR474" i="53"/>
  <c r="Q448" i="53"/>
  <c r="AG35" i="69"/>
  <c r="AI35" i="69"/>
  <c r="AR436" i="53"/>
  <c r="BK436" i="53" s="1"/>
  <c r="BK431" i="53"/>
  <c r="AR462" i="53"/>
  <c r="BK462" i="53" s="1"/>
  <c r="BK460" i="53"/>
  <c r="R17" i="1"/>
  <c r="R6" i="1" s="1"/>
  <c r="AB15" i="74"/>
  <c r="T15" i="74"/>
  <c r="L15" i="74"/>
  <c r="V14" i="74"/>
  <c r="N14" i="74"/>
  <c r="X17" i="74"/>
  <c r="P17" i="74"/>
  <c r="Z18" i="74"/>
  <c r="R18" i="74"/>
  <c r="AB11" i="74"/>
  <c r="T11" i="74"/>
  <c r="L11" i="74"/>
  <c r="V13" i="74"/>
  <c r="N13" i="74"/>
  <c r="X12" i="74"/>
  <c r="P12" i="74"/>
  <c r="Z10" i="74"/>
  <c r="R10" i="74"/>
  <c r="AB9" i="74"/>
  <c r="T9" i="74"/>
  <c r="L9" i="74"/>
  <c r="V8" i="74"/>
  <c r="N8" i="74"/>
  <c r="X7" i="74"/>
  <c r="P7" i="74"/>
  <c r="Z6" i="74"/>
  <c r="R6" i="74"/>
  <c r="AA5" i="74"/>
  <c r="S5" i="74"/>
  <c r="L6" i="74"/>
  <c r="AA15" i="74"/>
  <c r="S15" i="74"/>
  <c r="U14" i="74"/>
  <c r="M14" i="74"/>
  <c r="W17" i="74"/>
  <c r="O17" i="74"/>
  <c r="Y18" i="74"/>
  <c r="Q18" i="74"/>
  <c r="AA11" i="74"/>
  <c r="S11" i="74"/>
  <c r="U13" i="74"/>
  <c r="M13" i="74"/>
  <c r="W12" i="74"/>
  <c r="O12" i="74"/>
  <c r="Y10" i="74"/>
  <c r="Q10" i="74"/>
  <c r="AA9" i="74"/>
  <c r="S9" i="74"/>
  <c r="U8" i="74"/>
  <c r="M8" i="74"/>
  <c r="W7" i="74"/>
  <c r="O7" i="74"/>
  <c r="Y6" i="74"/>
  <c r="Q6" i="74"/>
  <c r="Z5" i="74"/>
  <c r="R5" i="74"/>
  <c r="Z15" i="74"/>
  <c r="R15" i="74"/>
  <c r="AB14" i="74"/>
  <c r="T14" i="74"/>
  <c r="L14" i="74"/>
  <c r="V17" i="74"/>
  <c r="N17" i="74"/>
  <c r="X18" i="74"/>
  <c r="P18" i="74"/>
  <c r="Z11" i="74"/>
  <c r="R11" i="74"/>
  <c r="AB13" i="74"/>
  <c r="T13" i="74"/>
  <c r="L13" i="74"/>
  <c r="V12" i="74"/>
  <c r="N12" i="74"/>
  <c r="X10" i="74"/>
  <c r="P10" i="74"/>
  <c r="Z9" i="74"/>
  <c r="R9" i="74"/>
  <c r="AB8" i="74"/>
  <c r="T8" i="74"/>
  <c r="L8" i="74"/>
  <c r="V7" i="74"/>
  <c r="N7" i="74"/>
  <c r="X6" i="74"/>
  <c r="P6" i="74"/>
  <c r="Y5" i="74"/>
  <c r="Q5" i="74"/>
  <c r="Y15" i="74"/>
  <c r="Q15" i="74"/>
  <c r="AA14" i="74"/>
  <c r="S14" i="74"/>
  <c r="U17" i="74"/>
  <c r="M17" i="74"/>
  <c r="W18" i="74"/>
  <c r="O18" i="74"/>
  <c r="Y11" i="74"/>
  <c r="Q11" i="74"/>
  <c r="AA13" i="74"/>
  <c r="S13" i="74"/>
  <c r="U12" i="74"/>
  <c r="M12" i="74"/>
  <c r="W10" i="74"/>
  <c r="O10" i="74"/>
  <c r="Y9" i="74"/>
  <c r="Q9" i="74"/>
  <c r="AA8" i="74"/>
  <c r="S8" i="74"/>
  <c r="U7" i="74"/>
  <c r="M7" i="74"/>
  <c r="W6" i="74"/>
  <c r="O6" i="74"/>
  <c r="X5" i="74"/>
  <c r="P5" i="74"/>
  <c r="X15" i="74"/>
  <c r="P15" i="74"/>
  <c r="Z14" i="74"/>
  <c r="R14" i="74"/>
  <c r="AB17" i="74"/>
  <c r="T17" i="74"/>
  <c r="L17" i="74"/>
  <c r="V18" i="74"/>
  <c r="N18" i="74"/>
  <c r="X11" i="74"/>
  <c r="P11" i="74"/>
  <c r="Z13" i="74"/>
  <c r="R13" i="74"/>
  <c r="AB12" i="74"/>
  <c r="T12" i="74"/>
  <c r="L12" i="74"/>
  <c r="V10" i="74"/>
  <c r="N10" i="74"/>
  <c r="X9" i="74"/>
  <c r="P9" i="74"/>
  <c r="Z8" i="74"/>
  <c r="R8" i="74"/>
  <c r="AB7" i="74"/>
  <c r="T7" i="74"/>
  <c r="L7" i="74"/>
  <c r="V6" i="74"/>
  <c r="N6" i="74"/>
  <c r="W5" i="74"/>
  <c r="O5" i="74"/>
  <c r="W15" i="74"/>
  <c r="O15" i="74"/>
  <c r="Y14" i="74"/>
  <c r="Q14" i="74"/>
  <c r="AA17" i="74"/>
  <c r="S17" i="74"/>
  <c r="U18" i="74"/>
  <c r="M18" i="74"/>
  <c r="W11" i="74"/>
  <c r="O11" i="74"/>
  <c r="Y13" i="74"/>
  <c r="Q13" i="74"/>
  <c r="AA12" i="74"/>
  <c r="S12" i="74"/>
  <c r="U10" i="74"/>
  <c r="M10" i="74"/>
  <c r="M16" i="74" s="1"/>
  <c r="W9" i="74"/>
  <c r="O9" i="74"/>
  <c r="Y8" i="74"/>
  <c r="Q8" i="74"/>
  <c r="AA7" i="74"/>
  <c r="S7" i="74"/>
  <c r="U6" i="74"/>
  <c r="M6" i="74"/>
  <c r="V5" i="74"/>
  <c r="N5" i="74"/>
  <c r="V15" i="74"/>
  <c r="N15" i="74"/>
  <c r="X14" i="74"/>
  <c r="P14" i="74"/>
  <c r="Z17" i="74"/>
  <c r="R17" i="74"/>
  <c r="AB18" i="74"/>
  <c r="T18" i="74"/>
  <c r="L18" i="74"/>
  <c r="V11" i="74"/>
  <c r="N11" i="74"/>
  <c r="X13" i="74"/>
  <c r="P13" i="74"/>
  <c r="Z12" i="74"/>
  <c r="R12" i="74"/>
  <c r="AB10" i="74"/>
  <c r="T10" i="74"/>
  <c r="L10" i="74"/>
  <c r="V9" i="74"/>
  <c r="N9" i="74"/>
  <c r="X8" i="74"/>
  <c r="P8" i="74"/>
  <c r="Z7" i="74"/>
  <c r="R7" i="74"/>
  <c r="AB6" i="74"/>
  <c r="T6" i="74"/>
  <c r="U5" i="74"/>
  <c r="M5" i="74"/>
  <c r="AK35" i="69"/>
  <c r="AQ35" i="69"/>
  <c r="J24" i="12"/>
  <c r="J40" i="12" s="1"/>
  <c r="R24" i="12"/>
  <c r="R40" i="12" s="1"/>
  <c r="Z24" i="12"/>
  <c r="Z40" i="12" s="1"/>
  <c r="F24" i="12"/>
  <c r="F40" i="12" s="1"/>
  <c r="N24" i="12"/>
  <c r="N40" i="12" s="1"/>
  <c r="K14" i="70" l="1"/>
  <c r="E14" i="70"/>
  <c r="D14" i="70"/>
  <c r="U14" i="70"/>
  <c r="L14" i="70"/>
  <c r="F14" i="70"/>
  <c r="T14" i="70"/>
  <c r="N14" i="70"/>
  <c r="I14" i="70"/>
  <c r="C14" i="70"/>
  <c r="C28" i="70"/>
  <c r="M28" i="70"/>
  <c r="O35" i="69"/>
  <c r="G35" i="69"/>
  <c r="L35" i="69"/>
  <c r="N35" i="69"/>
  <c r="D35" i="69"/>
  <c r="Q35" i="69"/>
  <c r="F35" i="69"/>
  <c r="R35" i="69"/>
  <c r="I35" i="69"/>
  <c r="K35" i="69"/>
  <c r="T28" i="70"/>
  <c r="U28" i="70"/>
  <c r="L28" i="70"/>
  <c r="T35" i="69"/>
  <c r="J30" i="70"/>
  <c r="J33" i="70" s="1"/>
  <c r="U24" i="67"/>
  <c r="I44" i="69"/>
  <c r="I49" i="69" s="1"/>
  <c r="M24" i="67"/>
  <c r="E28" i="70"/>
  <c r="E24" i="67"/>
  <c r="K28" i="70"/>
  <c r="D28" i="70"/>
  <c r="BK114" i="53"/>
  <c r="BL167" i="53"/>
  <c r="BL161" i="53"/>
  <c r="BK122" i="53"/>
  <c r="BL134" i="53"/>
  <c r="BK151" i="53"/>
  <c r="BK83" i="53"/>
  <c r="BD288" i="53"/>
  <c r="BI217" i="53"/>
  <c r="BI221" i="53"/>
  <c r="BD266" i="53"/>
  <c r="BH435" i="53"/>
  <c r="BC117" i="53"/>
  <c r="BI219" i="53"/>
  <c r="BC231" i="53"/>
  <c r="BK459" i="53"/>
  <c r="BE325" i="53"/>
  <c r="BF137" i="53"/>
  <c r="BL148" i="53"/>
  <c r="BK176" i="53"/>
  <c r="BC118" i="53"/>
  <c r="I235" i="53"/>
  <c r="BC235" i="53" s="1"/>
  <c r="BK455" i="53"/>
  <c r="BF120" i="53"/>
  <c r="BH82" i="53"/>
  <c r="BD337" i="53"/>
  <c r="BD338" i="53"/>
  <c r="BG189" i="53"/>
  <c r="BH433" i="53"/>
  <c r="BD274" i="53"/>
  <c r="BC241" i="53"/>
  <c r="BE372" i="53"/>
  <c r="BJ369" i="53"/>
  <c r="BK166" i="53"/>
  <c r="BJ243" i="53"/>
  <c r="BE221" i="53"/>
  <c r="BD286" i="53"/>
  <c r="BK162" i="53"/>
  <c r="BC119" i="53"/>
  <c r="BJ242" i="53"/>
  <c r="P21" i="63"/>
  <c r="C38" i="64"/>
  <c r="R9" i="10"/>
  <c r="N21" i="63"/>
  <c r="E21" i="63"/>
  <c r="BG359" i="53"/>
  <c r="D21" i="63"/>
  <c r="E18" i="62"/>
  <c r="N52" i="60"/>
  <c r="BD339" i="53"/>
  <c r="S27" i="14"/>
  <c r="O19" i="74"/>
  <c r="BF230" i="53"/>
  <c r="I21" i="63"/>
  <c r="L21" i="63"/>
  <c r="U18" i="62"/>
  <c r="T18" i="62"/>
  <c r="F52" i="60"/>
  <c r="R27" i="14"/>
  <c r="U16" i="74"/>
  <c r="K83" i="7"/>
  <c r="R21" i="63"/>
  <c r="J21" i="63"/>
  <c r="AB38" i="13"/>
  <c r="M21" i="63"/>
  <c r="S12" i="10"/>
  <c r="U19" i="74"/>
  <c r="BC255" i="53"/>
  <c r="F21" i="63"/>
  <c r="BC256" i="53"/>
  <c r="BH421" i="53"/>
  <c r="BJ421" i="53"/>
  <c r="Q21" i="63"/>
  <c r="J476" i="53"/>
  <c r="BC476" i="53" s="1"/>
  <c r="BC475" i="53"/>
  <c r="BC472" i="53"/>
  <c r="BC469" i="53"/>
  <c r="BC473" i="53"/>
  <c r="BC470" i="53"/>
  <c r="BC471" i="53"/>
  <c r="BC474" i="53"/>
  <c r="BE442" i="53"/>
  <c r="BE443" i="53"/>
  <c r="BE446" i="53"/>
  <c r="BE445" i="53"/>
  <c r="BE447" i="53"/>
  <c r="BE449" i="53"/>
  <c r="BE448" i="53"/>
  <c r="BE444" i="53"/>
  <c r="K450" i="53"/>
  <c r="BE450" i="53" s="1"/>
  <c r="BH456" i="53"/>
  <c r="BH459" i="53"/>
  <c r="BH461" i="53"/>
  <c r="AO462" i="53"/>
  <c r="BH462" i="53" s="1"/>
  <c r="BH460" i="53"/>
  <c r="BH457" i="53"/>
  <c r="BH454" i="53"/>
  <c r="BH458" i="53"/>
  <c r="BH455" i="53"/>
  <c r="BL455" i="53"/>
  <c r="BL461" i="53"/>
  <c r="BL460" i="53"/>
  <c r="BL458" i="53"/>
  <c r="BL454" i="53"/>
  <c r="BL456" i="53"/>
  <c r="BL459" i="53"/>
  <c r="BL457" i="53"/>
  <c r="AS462" i="53"/>
  <c r="BL462" i="53" s="1"/>
  <c r="F23" i="1"/>
  <c r="E467" i="53" s="1"/>
  <c r="E476" i="53" s="1"/>
  <c r="F33" i="1"/>
  <c r="F6" i="1"/>
  <c r="F16" i="1"/>
  <c r="BA23" i="1"/>
  <c r="BA33" i="1"/>
  <c r="R38" i="13"/>
  <c r="AD38" i="13"/>
  <c r="AN63" i="20"/>
  <c r="AM63" i="20"/>
  <c r="BL176" i="53"/>
  <c r="T24" i="63"/>
  <c r="BE83" i="53"/>
  <c r="BG246" i="53"/>
  <c r="S28" i="70"/>
  <c r="R30" i="70"/>
  <c r="R33" i="70" s="1"/>
  <c r="BC233" i="53"/>
  <c r="AJ70" i="60"/>
  <c r="BB23" i="1"/>
  <c r="BB33" i="1"/>
  <c r="AG87" i="53"/>
  <c r="AG108" i="53" s="1"/>
  <c r="AG440" i="53"/>
  <c r="AG462" i="53" s="1"/>
  <c r="BF121" i="53"/>
  <c r="AB6" i="1"/>
  <c r="AB16" i="1"/>
  <c r="AO6" i="1"/>
  <c r="AN440" i="53" s="1"/>
  <c r="AO16" i="1"/>
  <c r="AU6" i="1"/>
  <c r="AU16" i="1"/>
  <c r="BF131" i="53"/>
  <c r="BE220" i="53"/>
  <c r="BE134" i="53"/>
  <c r="BE118" i="53"/>
  <c r="BG192" i="53"/>
  <c r="BJ246" i="53"/>
  <c r="BH306" i="53"/>
  <c r="BE336" i="53"/>
  <c r="BE263" i="53"/>
  <c r="BD317" i="53"/>
  <c r="BD315" i="53"/>
  <c r="BE326" i="53"/>
  <c r="BE352" i="53"/>
  <c r="BE369" i="53"/>
  <c r="BG287" i="53"/>
  <c r="P38" i="13"/>
  <c r="W38" i="13"/>
  <c r="AR38" i="13"/>
  <c r="AK38" i="13"/>
  <c r="AL38" i="13"/>
  <c r="AI63" i="20"/>
  <c r="AT63" i="20"/>
  <c r="BK77" i="53"/>
  <c r="BK174" i="53"/>
  <c r="R19" i="73"/>
  <c r="R22" i="73" s="1"/>
  <c r="BL145" i="53"/>
  <c r="BL146" i="53"/>
  <c r="BC77" i="53"/>
  <c r="BC82" i="53"/>
  <c r="BK456" i="53"/>
  <c r="C6" i="1"/>
  <c r="C16" i="1"/>
  <c r="I23" i="1"/>
  <c r="H467" i="53" s="1"/>
  <c r="H476" i="53" s="1"/>
  <c r="I33" i="1"/>
  <c r="AB23" i="1"/>
  <c r="AA467" i="53" s="1"/>
  <c r="AA476" i="53" s="1"/>
  <c r="AB33" i="1"/>
  <c r="AG6" i="1"/>
  <c r="AF440" i="53" s="1"/>
  <c r="AF462" i="53" s="1"/>
  <c r="AG16" i="1"/>
  <c r="BE133" i="53"/>
  <c r="BE216" i="53"/>
  <c r="BE122" i="53"/>
  <c r="BJ370" i="53"/>
  <c r="BF116" i="53"/>
  <c r="BH256" i="53"/>
  <c r="BE338" i="53"/>
  <c r="BC244" i="53"/>
  <c r="BE327" i="53"/>
  <c r="AD411" i="53"/>
  <c r="AD413" i="53" s="1"/>
  <c r="AE38" i="13"/>
  <c r="AV411" i="53"/>
  <c r="AV413" i="53" s="1"/>
  <c r="AW38" i="13"/>
  <c r="BJ328" i="53"/>
  <c r="BF348" i="53"/>
  <c r="BE370" i="53"/>
  <c r="U399" i="53"/>
  <c r="U401" i="53" s="1"/>
  <c r="V38" i="13"/>
  <c r="K341" i="53"/>
  <c r="BE341" i="53" s="1"/>
  <c r="AQ38" i="13"/>
  <c r="AF38" i="13"/>
  <c r="AZ38" i="13"/>
  <c r="X38" i="13"/>
  <c r="BB38" i="13"/>
  <c r="L19" i="73"/>
  <c r="L22" i="73" s="1"/>
  <c r="BL150" i="53"/>
  <c r="BK146" i="53"/>
  <c r="BL152" i="53"/>
  <c r="BC120" i="53"/>
  <c r="BK423" i="53"/>
  <c r="K30" i="70"/>
  <c r="K33" i="70" s="1"/>
  <c r="L30" i="70"/>
  <c r="L33" i="70" s="1"/>
  <c r="BD360" i="53"/>
  <c r="BK454" i="53"/>
  <c r="BK457" i="53"/>
  <c r="AN6" i="1"/>
  <c r="AM440" i="53" s="1"/>
  <c r="AN16" i="1"/>
  <c r="BF118" i="53"/>
  <c r="BJ240" i="53"/>
  <c r="BJ244" i="53"/>
  <c r="BE116" i="53"/>
  <c r="BF134" i="53"/>
  <c r="BI276" i="53"/>
  <c r="AX196" i="53"/>
  <c r="AX198" i="53" s="1"/>
  <c r="AY63" i="20"/>
  <c r="BJ336" i="53"/>
  <c r="F38" i="13"/>
  <c r="H38" i="13"/>
  <c r="AN38" i="13"/>
  <c r="BF352" i="53"/>
  <c r="AG38" i="13"/>
  <c r="BA38" i="13"/>
  <c r="Y38" i="13"/>
  <c r="AK63" i="20"/>
  <c r="AP63" i="20"/>
  <c r="BL149" i="53"/>
  <c r="BL178" i="53"/>
  <c r="BK152" i="53"/>
  <c r="BK147" i="53"/>
  <c r="H63" i="20"/>
  <c r="S30" i="70"/>
  <c r="S33" i="70" s="1"/>
  <c r="G24" i="70"/>
  <c r="T30" i="70"/>
  <c r="T33" i="70" s="1"/>
  <c r="H24" i="70"/>
  <c r="E30" i="70"/>
  <c r="E33" i="70" s="1"/>
  <c r="M6" i="1"/>
  <c r="M16" i="1"/>
  <c r="AK33" i="56"/>
  <c r="AK23" i="56"/>
  <c r="AM23" i="1"/>
  <c r="AM33" i="1"/>
  <c r="BH77" i="53"/>
  <c r="BF136" i="53"/>
  <c r="BE129" i="53"/>
  <c r="BE131" i="53"/>
  <c r="BI274" i="53"/>
  <c r="AH23" i="1"/>
  <c r="N6" i="1"/>
  <c r="N16" i="1"/>
  <c r="BF351" i="53"/>
  <c r="BG298" i="53"/>
  <c r="BD411" i="53"/>
  <c r="BH371" i="53"/>
  <c r="BG194" i="53"/>
  <c r="BC242" i="53"/>
  <c r="N38" i="13"/>
  <c r="AH38" i="13"/>
  <c r="AP38" i="13"/>
  <c r="AV38" i="13"/>
  <c r="AO38" i="13"/>
  <c r="AY38" i="13"/>
  <c r="AM38" i="13"/>
  <c r="AB19" i="74"/>
  <c r="BK144" i="53"/>
  <c r="P19" i="73"/>
  <c r="P22" i="73" s="1"/>
  <c r="BL76" i="53"/>
  <c r="BI75" i="53"/>
  <c r="O24" i="70"/>
  <c r="F24" i="70"/>
  <c r="M30" i="70"/>
  <c r="M33" i="70" s="1"/>
  <c r="F30" i="70"/>
  <c r="R181" i="53"/>
  <c r="S63" i="20"/>
  <c r="R23" i="1"/>
  <c r="Q467" i="53" s="1"/>
  <c r="Q476" i="53" s="1"/>
  <c r="R33" i="1"/>
  <c r="D33" i="56"/>
  <c r="D23" i="56"/>
  <c r="AR6" i="1"/>
  <c r="AQ440" i="53" s="1"/>
  <c r="AR16" i="1"/>
  <c r="X181" i="53"/>
  <c r="X183" i="53" s="1"/>
  <c r="Y63" i="20"/>
  <c r="F6" i="56"/>
  <c r="F16" i="56"/>
  <c r="BF234" i="53"/>
  <c r="AZ6" i="1"/>
  <c r="AY440" i="53" s="1"/>
  <c r="AY462" i="53" s="1"/>
  <c r="AZ16" i="1"/>
  <c r="BE115" i="53"/>
  <c r="BC246" i="53"/>
  <c r="BF117" i="53"/>
  <c r="BJ326" i="53"/>
  <c r="BC352" i="53"/>
  <c r="BC349" i="53"/>
  <c r="BE217" i="53"/>
  <c r="BI304" i="53"/>
  <c r="BG285" i="53"/>
  <c r="AU38" i="13"/>
  <c r="I38" i="13"/>
  <c r="D38" i="13"/>
  <c r="J63" i="20"/>
  <c r="H86" i="71"/>
  <c r="BC76" i="53"/>
  <c r="AX6" i="1"/>
  <c r="AW440" i="53" s="1"/>
  <c r="AW462" i="53" s="1"/>
  <c r="AX16" i="1"/>
  <c r="BF135" i="53"/>
  <c r="AM138" i="53"/>
  <c r="BF138" i="53" s="1"/>
  <c r="Y6" i="1"/>
  <c r="X440" i="53" s="1"/>
  <c r="X450" i="53" s="1"/>
  <c r="Y16" i="1"/>
  <c r="BF133" i="53"/>
  <c r="BF130" i="53"/>
  <c r="BF228" i="53"/>
  <c r="BE132" i="53"/>
  <c r="BE219" i="53"/>
  <c r="BF359" i="53"/>
  <c r="BF122" i="53"/>
  <c r="BF82" i="53"/>
  <c r="N87" i="53"/>
  <c r="BH90" i="53" s="1"/>
  <c r="N440" i="53"/>
  <c r="AO467" i="53"/>
  <c r="BH411" i="53"/>
  <c r="BG289" i="53"/>
  <c r="BG288" i="53"/>
  <c r="BJ422" i="53"/>
  <c r="BC38" i="13"/>
  <c r="AI38" i="13"/>
  <c r="Q38" i="13"/>
  <c r="L38" i="13"/>
  <c r="AS63" i="20"/>
  <c r="R63" i="20"/>
  <c r="F63" i="20"/>
  <c r="T19" i="73"/>
  <c r="T22" i="73" s="1"/>
  <c r="O16" i="73"/>
  <c r="J363" i="53"/>
  <c r="BD363" i="53" s="1"/>
  <c r="BK419" i="53"/>
  <c r="C23" i="1"/>
  <c r="B467" i="53" s="1"/>
  <c r="B476" i="53" s="1"/>
  <c r="C33" i="1"/>
  <c r="BA6" i="1"/>
  <c r="BA16" i="1"/>
  <c r="BF119" i="53"/>
  <c r="BF129" i="53"/>
  <c r="BE265" i="53"/>
  <c r="BE329" i="53"/>
  <c r="BC245" i="53"/>
  <c r="BH161" i="53"/>
  <c r="BH167" i="53"/>
  <c r="BH159" i="53"/>
  <c r="BJ423" i="53"/>
  <c r="BJ419" i="53"/>
  <c r="D399" i="53"/>
  <c r="D401" i="53" s="1"/>
  <c r="E38" i="13"/>
  <c r="J38" i="13"/>
  <c r="AA38" i="13"/>
  <c r="AX38" i="13"/>
  <c r="T38" i="13"/>
  <c r="U38" i="13"/>
  <c r="M38" i="13"/>
  <c r="S24" i="63"/>
  <c r="S27" i="63" s="1"/>
  <c r="R254" i="53"/>
  <c r="S9" i="10"/>
  <c r="S24" i="70"/>
  <c r="L24" i="70"/>
  <c r="I30" i="70"/>
  <c r="I33" i="70" s="1"/>
  <c r="M24" i="70"/>
  <c r="BC337" i="53"/>
  <c r="BI255" i="53"/>
  <c r="BG337" i="53"/>
  <c r="BG229" i="53"/>
  <c r="Q226" i="53"/>
  <c r="R42" i="7"/>
  <c r="R45" i="7" s="1"/>
  <c r="C30" i="70"/>
  <c r="C33" i="70" s="1"/>
  <c r="D30" i="70"/>
  <c r="D33" i="70" s="1"/>
  <c r="Q30" i="70"/>
  <c r="Q33" i="70" s="1"/>
  <c r="J28" i="70"/>
  <c r="T24" i="70"/>
  <c r="U24" i="70"/>
  <c r="BJ275" i="53"/>
  <c r="BH273" i="53"/>
  <c r="BE255" i="53"/>
  <c r="BC274" i="53"/>
  <c r="S16" i="74"/>
  <c r="O24" i="63"/>
  <c r="O27" i="63" s="1"/>
  <c r="H83" i="7"/>
  <c r="I24" i="70"/>
  <c r="R28" i="70"/>
  <c r="G28" i="70"/>
  <c r="I28" i="70"/>
  <c r="BJ277" i="53"/>
  <c r="BC275" i="53"/>
  <c r="BC338" i="53"/>
  <c r="BG339" i="53"/>
  <c r="BD359" i="53"/>
  <c r="BF340" i="53"/>
  <c r="N83" i="7"/>
  <c r="Q24" i="70"/>
  <c r="J24" i="70"/>
  <c r="O28" i="70"/>
  <c r="H28" i="70"/>
  <c r="Q28" i="70"/>
  <c r="BD254" i="53"/>
  <c r="BG336" i="53"/>
  <c r="BG340" i="53"/>
  <c r="BF339" i="53"/>
  <c r="L19" i="74"/>
  <c r="O19" i="73"/>
  <c r="O22" i="73" s="1"/>
  <c r="T27" i="63"/>
  <c r="I83" i="7"/>
  <c r="P24" i="70"/>
  <c r="F33" i="70"/>
  <c r="R24" i="70"/>
  <c r="P28" i="70"/>
  <c r="BH232" i="53"/>
  <c r="BH229" i="53"/>
  <c r="S10" i="7"/>
  <c r="BI253" i="53"/>
  <c r="Q24" i="63"/>
  <c r="Q27" i="63" s="1"/>
  <c r="N24" i="70"/>
  <c r="N30" i="70"/>
  <c r="N33" i="70" s="1"/>
  <c r="G30" i="70"/>
  <c r="G33" i="70" s="1"/>
  <c r="BC230" i="53"/>
  <c r="BC234" i="53"/>
  <c r="BH274" i="53"/>
  <c r="BC228" i="53"/>
  <c r="BI360" i="53"/>
  <c r="BJ276" i="53"/>
  <c r="BC276" i="53"/>
  <c r="W16" i="74"/>
  <c r="Y19" i="74"/>
  <c r="AA19" i="74"/>
  <c r="S19" i="73"/>
  <c r="S22" i="73" s="1"/>
  <c r="R233" i="53"/>
  <c r="S41" i="7"/>
  <c r="O30" i="70"/>
  <c r="O33" i="70" s="1"/>
  <c r="C24" i="70"/>
  <c r="H30" i="70"/>
  <c r="H33" i="70" s="1"/>
  <c r="BH231" i="53"/>
  <c r="BI361" i="53"/>
  <c r="K24" i="70"/>
  <c r="P30" i="70"/>
  <c r="P33" i="70" s="1"/>
  <c r="D24" i="70"/>
  <c r="U30" i="70"/>
  <c r="U33" i="70" s="1"/>
  <c r="E24" i="70"/>
  <c r="BC232" i="53"/>
  <c r="BF337" i="53"/>
  <c r="F87" i="53"/>
  <c r="F96" i="53" s="1"/>
  <c r="F440" i="53"/>
  <c r="F450" i="53" s="1"/>
  <c r="AG467" i="53"/>
  <c r="AG476" i="53" s="1"/>
  <c r="Y87" i="53"/>
  <c r="Y96" i="53" s="1"/>
  <c r="AZ467" i="53"/>
  <c r="AZ476" i="53" s="1"/>
  <c r="Y440" i="53"/>
  <c r="Y450" i="53" s="1"/>
  <c r="BE89" i="53"/>
  <c r="BE90" i="53"/>
  <c r="K96" i="53"/>
  <c r="BE96" i="53" s="1"/>
  <c r="BE94" i="53"/>
  <c r="BE93" i="53"/>
  <c r="BE95" i="53"/>
  <c r="BE91" i="53"/>
  <c r="BE92" i="53"/>
  <c r="P87" i="53"/>
  <c r="AQ467" i="53"/>
  <c r="P440" i="53"/>
  <c r="BB87" i="53"/>
  <c r="BB108" i="53" s="1"/>
  <c r="BB440" i="53"/>
  <c r="BB462" i="53" s="1"/>
  <c r="AX440" i="53"/>
  <c r="AX462" i="53" s="1"/>
  <c r="V19" i="74"/>
  <c r="O16" i="74"/>
  <c r="Q19" i="74"/>
  <c r="Y16" i="74"/>
  <c r="S19" i="74"/>
  <c r="L202" i="53"/>
  <c r="BF206" i="53" s="1"/>
  <c r="M35" i="6"/>
  <c r="M38" i="6" s="1"/>
  <c r="O202" i="53"/>
  <c r="BI206" i="53" s="1"/>
  <c r="P35" i="6"/>
  <c r="P38" i="6" s="1"/>
  <c r="T19" i="74"/>
  <c r="AS411" i="53"/>
  <c r="AT38" i="13"/>
  <c r="BK181" i="53"/>
  <c r="BK177" i="53"/>
  <c r="Q19" i="73"/>
  <c r="Q22" i="73" s="1"/>
  <c r="L16" i="73"/>
  <c r="AT23" i="1"/>
  <c r="AS87" i="53" s="1"/>
  <c r="BL101" i="53" s="1"/>
  <c r="AT33" i="1"/>
  <c r="R24" i="63"/>
  <c r="R27" i="63" s="1"/>
  <c r="BK81" i="53"/>
  <c r="AS168" i="53"/>
  <c r="BL168" i="53" s="1"/>
  <c r="BL166" i="53"/>
  <c r="BL162" i="53"/>
  <c r="BK178" i="53"/>
  <c r="U6" i="1"/>
  <c r="U16" i="1"/>
  <c r="Z87" i="53"/>
  <c r="Z96" i="53" s="1"/>
  <c r="BA467" i="53"/>
  <c r="BA476" i="53" s="1"/>
  <c r="Z440" i="53"/>
  <c r="Z450" i="53" s="1"/>
  <c r="BC81" i="53"/>
  <c r="AM6" i="1"/>
  <c r="AM16" i="1"/>
  <c r="Z181" i="53"/>
  <c r="Z183" i="53" s="1"/>
  <c r="AA63" i="20"/>
  <c r="BH242" i="53"/>
  <c r="BH244" i="53"/>
  <c r="BH246" i="53"/>
  <c r="AO247" i="53"/>
  <c r="BH247" i="53" s="1"/>
  <c r="BI216" i="53"/>
  <c r="AT196" i="53"/>
  <c r="AT198" i="53" s="1"/>
  <c r="AU63" i="20"/>
  <c r="BG242" i="53"/>
  <c r="C83" i="7"/>
  <c r="L83" i="7"/>
  <c r="F83" i="7"/>
  <c r="AB63" i="20"/>
  <c r="H87" i="53"/>
  <c r="H96" i="53" s="1"/>
  <c r="AI467" i="53"/>
  <c r="AI476" i="53" s="1"/>
  <c r="H440" i="53"/>
  <c r="H450" i="53" s="1"/>
  <c r="W19" i="74"/>
  <c r="AR411" i="53"/>
  <c r="AS38" i="13"/>
  <c r="P202" i="53"/>
  <c r="Q35" i="6"/>
  <c r="Q38" i="6" s="1"/>
  <c r="S6" i="1"/>
  <c r="S16" i="1"/>
  <c r="BK163" i="53"/>
  <c r="U19" i="73"/>
  <c r="U22" i="73" s="1"/>
  <c r="P16" i="73"/>
  <c r="R153" i="53"/>
  <c r="BL153" i="53" s="1"/>
  <c r="BL151" i="53"/>
  <c r="U24" i="63"/>
  <c r="U27" i="63" s="1"/>
  <c r="R18" i="62"/>
  <c r="J6" i="1"/>
  <c r="J16" i="1"/>
  <c r="O16" i="56"/>
  <c r="O6" i="56"/>
  <c r="W23" i="1"/>
  <c r="W33" i="1"/>
  <c r="X23" i="1"/>
  <c r="W467" i="53" s="1"/>
  <c r="W476" i="53" s="1"/>
  <c r="X33" i="1"/>
  <c r="N96" i="53"/>
  <c r="BH96" i="53" s="1"/>
  <c r="BH91" i="53"/>
  <c r="AP23" i="1"/>
  <c r="AO87" i="53" s="1"/>
  <c r="BH102" i="53" s="1"/>
  <c r="AP33" i="1"/>
  <c r="AI440" i="53"/>
  <c r="AI462" i="53" s="1"/>
  <c r="BC115" i="53"/>
  <c r="AQ196" i="53"/>
  <c r="AR63" i="20"/>
  <c r="AY196" i="53"/>
  <c r="AY198" i="53" s="1"/>
  <c r="AZ63" i="20"/>
  <c r="BB196" i="53"/>
  <c r="BB198" i="53" s="1"/>
  <c r="BC63" i="20"/>
  <c r="BH240" i="53"/>
  <c r="BG241" i="53"/>
  <c r="M83" i="7"/>
  <c r="G83" i="7"/>
  <c r="O63" i="20"/>
  <c r="P63" i="20"/>
  <c r="R226" i="53"/>
  <c r="S42" i="7"/>
  <c r="S45" i="7" s="1"/>
  <c r="M19" i="74"/>
  <c r="P16" i="74"/>
  <c r="R16" i="74"/>
  <c r="R334" i="53"/>
  <c r="BL339" i="53" s="1"/>
  <c r="S38" i="30"/>
  <c r="S42" i="30" s="1"/>
  <c r="R273" i="53"/>
  <c r="S35" i="9"/>
  <c r="N19" i="73"/>
  <c r="N22" i="73" s="1"/>
  <c r="BL77" i="53"/>
  <c r="BK165" i="53"/>
  <c r="BK161" i="53"/>
  <c r="AR168" i="53"/>
  <c r="BK168" i="53" s="1"/>
  <c r="BK164" i="53"/>
  <c r="BK160" i="53"/>
  <c r="AS23" i="1"/>
  <c r="AR87" i="53" s="1"/>
  <c r="BK101" i="53" s="1"/>
  <c r="AS33" i="1"/>
  <c r="BK76" i="53"/>
  <c r="BL75" i="53"/>
  <c r="BL147" i="53"/>
  <c r="J18" i="62"/>
  <c r="AE6" i="1"/>
  <c r="AE16" i="1"/>
  <c r="Y23" i="1"/>
  <c r="Y33" i="1"/>
  <c r="AJ23" i="1"/>
  <c r="AI87" i="53" s="1"/>
  <c r="AI108" i="53" s="1"/>
  <c r="AJ33" i="1"/>
  <c r="AV6" i="1"/>
  <c r="AV16" i="1"/>
  <c r="D181" i="53"/>
  <c r="D183" i="53" s="1"/>
  <c r="E63" i="20"/>
  <c r="P181" i="53"/>
  <c r="Q63" i="20"/>
  <c r="BI220" i="53"/>
  <c r="BG243" i="53"/>
  <c r="BG244" i="53"/>
  <c r="O83" i="7"/>
  <c r="W63" i="20"/>
  <c r="Q202" i="53"/>
  <c r="R35" i="6"/>
  <c r="R38" i="6" s="1"/>
  <c r="N16" i="74"/>
  <c r="X16" i="74"/>
  <c r="Z16" i="74"/>
  <c r="R31" i="30"/>
  <c r="R38" i="30"/>
  <c r="R42" i="30" s="1"/>
  <c r="S23" i="1"/>
  <c r="R467" i="53" s="1"/>
  <c r="R476" i="53" s="1"/>
  <c r="S33" i="1"/>
  <c r="R183" i="53"/>
  <c r="BL183" i="53" s="1"/>
  <c r="BL181" i="53"/>
  <c r="BL177" i="53"/>
  <c r="BK167" i="53"/>
  <c r="T16" i="73"/>
  <c r="Q153" i="53"/>
  <c r="BK153" i="53" s="1"/>
  <c r="BK149" i="53"/>
  <c r="BK145" i="53"/>
  <c r="BL81" i="53"/>
  <c r="BL83" i="53"/>
  <c r="BK148" i="53"/>
  <c r="S87" i="53"/>
  <c r="S96" i="53" s="1"/>
  <c r="AT467" i="53"/>
  <c r="AT476" i="53" s="1"/>
  <c r="S440" i="53"/>
  <c r="S450" i="53" s="1"/>
  <c r="AF23" i="1"/>
  <c r="AE87" i="53" s="1"/>
  <c r="AE108" i="53" s="1"/>
  <c r="AF33" i="1"/>
  <c r="AE440" i="53"/>
  <c r="AE462" i="53" s="1"/>
  <c r="AJ87" i="53"/>
  <c r="AJ440" i="53"/>
  <c r="AY23" i="1"/>
  <c r="AX87" i="53" s="1"/>
  <c r="AX108" i="53" s="1"/>
  <c r="AY33" i="1"/>
  <c r="AP87" i="53"/>
  <c r="AP440" i="53"/>
  <c r="I123" i="53"/>
  <c r="BC123" i="53" s="1"/>
  <c r="BC116" i="53"/>
  <c r="T181" i="53"/>
  <c r="T183" i="53" s="1"/>
  <c r="U63" i="20"/>
  <c r="K183" i="53"/>
  <c r="BE183" i="53" s="1"/>
  <c r="AI196" i="53"/>
  <c r="AI198" i="53" s="1"/>
  <c r="AJ63" i="20"/>
  <c r="L181" i="53"/>
  <c r="M63" i="20"/>
  <c r="M235" i="53"/>
  <c r="BG235" i="53" s="1"/>
  <c r="BG234" i="53"/>
  <c r="BG232" i="53"/>
  <c r="BG230" i="53"/>
  <c r="BG231" i="53"/>
  <c r="BH241" i="53"/>
  <c r="BG228" i="53"/>
  <c r="BG245" i="53"/>
  <c r="AF63" i="20"/>
  <c r="L16" i="74"/>
  <c r="V16" i="74"/>
  <c r="R19" i="74"/>
  <c r="Q440" i="53"/>
  <c r="BK448" i="53" s="1"/>
  <c r="AR467" i="53"/>
  <c r="Q87" i="53"/>
  <c r="J202" i="53"/>
  <c r="BD206" i="53" s="1"/>
  <c r="K35" i="6"/>
  <c r="K38" i="6" s="1"/>
  <c r="I202" i="53"/>
  <c r="BC206" i="53" s="1"/>
  <c r="J35" i="6"/>
  <c r="J38" i="6" s="1"/>
  <c r="R251" i="53"/>
  <c r="S25" i="10"/>
  <c r="S27" i="10" s="1"/>
  <c r="BK75" i="53"/>
  <c r="AS138" i="53"/>
  <c r="BL138" i="53" s="1"/>
  <c r="BL132" i="53"/>
  <c r="BL136" i="53"/>
  <c r="AD6" i="1"/>
  <c r="AD16" i="1"/>
  <c r="AI6" i="1"/>
  <c r="AI16" i="1"/>
  <c r="K6" i="1"/>
  <c r="K16" i="1"/>
  <c r="AG23" i="1"/>
  <c r="AF87" i="53" s="1"/>
  <c r="AF108" i="53" s="1"/>
  <c r="AG33" i="1"/>
  <c r="O87" i="53"/>
  <c r="AP467" i="53"/>
  <c r="O440" i="53"/>
  <c r="L467" i="53"/>
  <c r="L476" i="53" s="1"/>
  <c r="AM467" i="53"/>
  <c r="BH181" i="53"/>
  <c r="N183" i="53"/>
  <c r="BH183" i="53" s="1"/>
  <c r="H181" i="53"/>
  <c r="H183" i="53" s="1"/>
  <c r="I63" i="20"/>
  <c r="AG196" i="53"/>
  <c r="AG198" i="53" s="1"/>
  <c r="AH63" i="20"/>
  <c r="AK196" i="53"/>
  <c r="AL63" i="20"/>
  <c r="BA196" i="53"/>
  <c r="BA198" i="53" s="1"/>
  <c r="BB63" i="20"/>
  <c r="BH245" i="53"/>
  <c r="P83" i="7"/>
  <c r="AV63" i="20"/>
  <c r="AO63" i="20"/>
  <c r="D63" i="20"/>
  <c r="S30" i="9"/>
  <c r="S36" i="9"/>
  <c r="U87" i="53"/>
  <c r="U96" i="53" s="1"/>
  <c r="U440" i="53"/>
  <c r="U450" i="53" s="1"/>
  <c r="AV467" i="53"/>
  <c r="AV476" i="53" s="1"/>
  <c r="AW6" i="1"/>
  <c r="AW16" i="1"/>
  <c r="AZ23" i="1"/>
  <c r="AY87" i="53" s="1"/>
  <c r="AY108" i="53" s="1"/>
  <c r="AZ33" i="1"/>
  <c r="AW196" i="53"/>
  <c r="AW198" i="53" s="1"/>
  <c r="AX63" i="20"/>
  <c r="T16" i="74"/>
  <c r="P19" i="74"/>
  <c r="Z19" i="74"/>
  <c r="BL229" i="53"/>
  <c r="K202" i="53"/>
  <c r="BE206" i="53" s="1"/>
  <c r="L35" i="6"/>
  <c r="L38" i="6" s="1"/>
  <c r="R394" i="53"/>
  <c r="S34" i="13"/>
  <c r="S38" i="13" s="1"/>
  <c r="R336" i="53"/>
  <c r="S17" i="30"/>
  <c r="Q183" i="53"/>
  <c r="BK183" i="53" s="1"/>
  <c r="BK179" i="53"/>
  <c r="BK175" i="53"/>
  <c r="BK182" i="53"/>
  <c r="BL131" i="53"/>
  <c r="BL174" i="53"/>
  <c r="M19" i="73"/>
  <c r="M22" i="73" s="1"/>
  <c r="Q123" i="53"/>
  <c r="BK123" i="53" s="1"/>
  <c r="BK119" i="53"/>
  <c r="BK115" i="53"/>
  <c r="BL133" i="53"/>
  <c r="BL175" i="53"/>
  <c r="P24" i="63"/>
  <c r="P27" i="63" s="1"/>
  <c r="G87" i="53"/>
  <c r="G96" i="53" s="1"/>
  <c r="AH467" i="53"/>
  <c r="AH476" i="53" s="1"/>
  <c r="G440" i="53"/>
  <c r="G450" i="53" s="1"/>
  <c r="AW23" i="1"/>
  <c r="AW33" i="1"/>
  <c r="K467" i="53"/>
  <c r="K476" i="53" s="1"/>
  <c r="AL467" i="53"/>
  <c r="D6" i="1"/>
  <c r="D16" i="1"/>
  <c r="AL6" i="1"/>
  <c r="AL16" i="1"/>
  <c r="AO23" i="1"/>
  <c r="AN87" i="53" s="1"/>
  <c r="BG103" i="53" s="1"/>
  <c r="AO33" i="1"/>
  <c r="BA87" i="53"/>
  <c r="BA108" i="53" s="1"/>
  <c r="BA440" i="53"/>
  <c r="BA462" i="53" s="1"/>
  <c r="BJ75" i="53"/>
  <c r="Y181" i="53"/>
  <c r="Y183" i="53" s="1"/>
  <c r="Z63" i="20"/>
  <c r="J181" i="53"/>
  <c r="K63" i="20"/>
  <c r="BI218" i="53"/>
  <c r="Q83" i="7"/>
  <c r="R202" i="53"/>
  <c r="S35" i="6"/>
  <c r="S38" i="6" s="1"/>
  <c r="W87" i="53"/>
  <c r="W96" i="53" s="1"/>
  <c r="W440" i="53"/>
  <c r="W450" i="53" s="1"/>
  <c r="AX467" i="53"/>
  <c r="AX476" i="53" s="1"/>
  <c r="M181" i="53"/>
  <c r="N63" i="20"/>
  <c r="E83" i="7"/>
  <c r="AB16" i="74"/>
  <c r="N19" i="74"/>
  <c r="X19" i="74"/>
  <c r="Q16" i="74"/>
  <c r="N202" i="53"/>
  <c r="BH206" i="53" s="1"/>
  <c r="O35" i="6"/>
  <c r="O38" i="6" s="1"/>
  <c r="M202" i="53"/>
  <c r="BG206" i="53" s="1"/>
  <c r="N35" i="6"/>
  <c r="N38" i="6" s="1"/>
  <c r="Q336" i="53"/>
  <c r="R17" i="30"/>
  <c r="BL340" i="53"/>
  <c r="AA16" i="74"/>
  <c r="Q396" i="53"/>
  <c r="R16" i="13"/>
  <c r="R231" i="53"/>
  <c r="S20" i="7"/>
  <c r="R271" i="53"/>
  <c r="Q334" i="53"/>
  <c r="BL129" i="53"/>
  <c r="BL180" i="53"/>
  <c r="R16" i="73"/>
  <c r="BK118" i="53"/>
  <c r="BL82" i="53"/>
  <c r="BL182" i="53"/>
  <c r="AF16" i="56"/>
  <c r="AF6" i="56"/>
  <c r="E23" i="1"/>
  <c r="E33" i="1"/>
  <c r="BJ76" i="53"/>
  <c r="D23" i="1"/>
  <c r="C467" i="53" s="1"/>
  <c r="C476" i="53" s="1"/>
  <c r="D33" i="1"/>
  <c r="B181" i="53"/>
  <c r="B183" i="53" s="1"/>
  <c r="C63" i="20"/>
  <c r="U181" i="53"/>
  <c r="U183" i="53" s="1"/>
  <c r="V63" i="20"/>
  <c r="AN198" i="53"/>
  <c r="BG198" i="53" s="1"/>
  <c r="AC196" i="53"/>
  <c r="AC198" i="53" s="1"/>
  <c r="AD63" i="20"/>
  <c r="BH243" i="53"/>
  <c r="BG240" i="53"/>
  <c r="D83" i="7"/>
  <c r="T63" i="20"/>
  <c r="L63" i="20"/>
  <c r="BL336" i="53" l="1"/>
  <c r="AM87" i="53"/>
  <c r="AW87" i="53"/>
  <c r="AW108" i="53" s="1"/>
  <c r="AT440" i="53"/>
  <c r="AT462" i="53" s="1"/>
  <c r="AT87" i="53"/>
  <c r="AT108" i="53" s="1"/>
  <c r="BG101" i="53"/>
  <c r="BL231" i="53"/>
  <c r="BJ454" i="53"/>
  <c r="BJ461" i="53"/>
  <c r="BJ457" i="53"/>
  <c r="BJ458" i="53"/>
  <c r="AQ462" i="53"/>
  <c r="BJ462" i="53" s="1"/>
  <c r="BJ460" i="53"/>
  <c r="BJ459" i="53"/>
  <c r="BJ455" i="53"/>
  <c r="BJ456" i="53"/>
  <c r="AQ87" i="53"/>
  <c r="BF454" i="53"/>
  <c r="BF455" i="53"/>
  <c r="BF461" i="53"/>
  <c r="BF458" i="53"/>
  <c r="BF460" i="53"/>
  <c r="BF459" i="53"/>
  <c r="BF456" i="53"/>
  <c r="AM462" i="53"/>
  <c r="BF462" i="53" s="1"/>
  <c r="BF457" i="53"/>
  <c r="BG461" i="53"/>
  <c r="BG454" i="53"/>
  <c r="AN462" i="53"/>
  <c r="BG462" i="53" s="1"/>
  <c r="BG456" i="53"/>
  <c r="BG459" i="53"/>
  <c r="BG457" i="53"/>
  <c r="BG455" i="53"/>
  <c r="BG458" i="53"/>
  <c r="BG460" i="53"/>
  <c r="AF467" i="53"/>
  <c r="AF476" i="53" s="1"/>
  <c r="E440" i="53"/>
  <c r="E450" i="53" s="1"/>
  <c r="E87" i="53"/>
  <c r="E96" i="53" s="1"/>
  <c r="AZ440" i="53"/>
  <c r="AZ462" i="53" s="1"/>
  <c r="AZ87" i="53"/>
  <c r="AZ108" i="53" s="1"/>
  <c r="L440" i="53"/>
  <c r="L87" i="53"/>
  <c r="BB467" i="53"/>
  <c r="BB476" i="53" s="1"/>
  <c r="AA440" i="53"/>
  <c r="AA450" i="53" s="1"/>
  <c r="AA87" i="53"/>
  <c r="AA96" i="53" s="1"/>
  <c r="BH470" i="53"/>
  <c r="BH472" i="53"/>
  <c r="BH475" i="53"/>
  <c r="AO476" i="53"/>
  <c r="BH476" i="53" s="1"/>
  <c r="BH474" i="53"/>
  <c r="BH473" i="53"/>
  <c r="BH471" i="53"/>
  <c r="BH469" i="53"/>
  <c r="B87" i="53"/>
  <c r="B96" i="53" s="1"/>
  <c r="AC467" i="53"/>
  <c r="AC476" i="53" s="1"/>
  <c r="B440" i="53"/>
  <c r="B450" i="53" s="1"/>
  <c r="BH443" i="53"/>
  <c r="BH449" i="53"/>
  <c r="N450" i="53"/>
  <c r="BH450" i="53" s="1"/>
  <c r="BH448" i="53"/>
  <c r="BH444" i="53"/>
  <c r="BH445" i="53"/>
  <c r="BH447" i="53"/>
  <c r="BH446" i="53"/>
  <c r="BH442" i="53"/>
  <c r="BH89" i="53"/>
  <c r="BH95" i="53"/>
  <c r="BH94" i="53"/>
  <c r="BH93" i="53"/>
  <c r="BH92" i="53"/>
  <c r="M440" i="53"/>
  <c r="AN467" i="53"/>
  <c r="M87" i="53"/>
  <c r="BK229" i="53"/>
  <c r="BK231" i="53"/>
  <c r="BK230" i="53"/>
  <c r="BK232" i="53"/>
  <c r="BK233" i="53"/>
  <c r="BK228" i="53"/>
  <c r="Q235" i="53"/>
  <c r="BK235" i="53" s="1"/>
  <c r="BK234" i="53"/>
  <c r="R401" i="53"/>
  <c r="BL401" i="53" s="1"/>
  <c r="BL396" i="53"/>
  <c r="BL399" i="53"/>
  <c r="BL400" i="53"/>
  <c r="BL397" i="53"/>
  <c r="BL398" i="53"/>
  <c r="Q84" i="7"/>
  <c r="Q210" i="53"/>
  <c r="BK210" i="53" s="1"/>
  <c r="BK207" i="53"/>
  <c r="BK205" i="53"/>
  <c r="BK209" i="53"/>
  <c r="BK204" i="53"/>
  <c r="BK208" i="53"/>
  <c r="R341" i="53"/>
  <c r="BL341" i="53" s="1"/>
  <c r="BL337" i="53"/>
  <c r="BL338" i="53"/>
  <c r="AL87" i="53"/>
  <c r="AL440" i="53"/>
  <c r="BJ475" i="53"/>
  <c r="AQ476" i="53"/>
  <c r="BJ476" i="53" s="1"/>
  <c r="BJ471" i="53"/>
  <c r="BJ474" i="53"/>
  <c r="BJ472" i="53"/>
  <c r="BJ470" i="53"/>
  <c r="BJ473" i="53"/>
  <c r="BJ469" i="53"/>
  <c r="BK396" i="53"/>
  <c r="Q401" i="53"/>
  <c r="BK401" i="53" s="1"/>
  <c r="BH207" i="53"/>
  <c r="BH208" i="53"/>
  <c r="N210" i="53"/>
  <c r="BH210" i="53" s="1"/>
  <c r="BH209" i="53"/>
  <c r="BH204" i="53"/>
  <c r="BH205" i="53"/>
  <c r="R210" i="53"/>
  <c r="BL210" i="53" s="1"/>
  <c r="BL204" i="53"/>
  <c r="BL208" i="53"/>
  <c r="BL205" i="53"/>
  <c r="BL209" i="53"/>
  <c r="BL207" i="53"/>
  <c r="AK87" i="53"/>
  <c r="AK440" i="53"/>
  <c r="BF471" i="53"/>
  <c r="BF472" i="53"/>
  <c r="BF475" i="53"/>
  <c r="BF470" i="53"/>
  <c r="AM476" i="53"/>
  <c r="BF476" i="53" s="1"/>
  <c r="BF473" i="53"/>
  <c r="BF474" i="53"/>
  <c r="BF469" i="53"/>
  <c r="AC87" i="53"/>
  <c r="AC108" i="53" s="1"/>
  <c r="AC440" i="53"/>
  <c r="AC462" i="53" s="1"/>
  <c r="I210" i="53"/>
  <c r="BC210" i="53" s="1"/>
  <c r="BC209" i="53"/>
  <c r="BC204" i="53"/>
  <c r="BC207" i="53"/>
  <c r="BC205" i="53"/>
  <c r="BC208" i="53"/>
  <c r="X467" i="53"/>
  <c r="X476" i="53" s="1"/>
  <c r="AY467" i="53"/>
  <c r="AY476" i="53" s="1"/>
  <c r="X87" i="53"/>
  <c r="X96" i="53" s="1"/>
  <c r="BJ196" i="53"/>
  <c r="AQ198" i="53"/>
  <c r="BJ198" i="53" s="1"/>
  <c r="I87" i="53"/>
  <c r="AJ467" i="53"/>
  <c r="AJ476" i="53" s="1"/>
  <c r="I440" i="53"/>
  <c r="BK411" i="53"/>
  <c r="AR413" i="53"/>
  <c r="BK413" i="53" s="1"/>
  <c r="P96" i="53"/>
  <c r="BJ96" i="53" s="1"/>
  <c r="BJ94" i="53"/>
  <c r="BJ95" i="53"/>
  <c r="BJ90" i="53"/>
  <c r="BJ89" i="53"/>
  <c r="BJ92" i="53"/>
  <c r="BJ93" i="53"/>
  <c r="BJ91" i="53"/>
  <c r="BC461" i="53"/>
  <c r="AJ462" i="53"/>
  <c r="BC462" i="53" s="1"/>
  <c r="BC456" i="53"/>
  <c r="BC457" i="53"/>
  <c r="BC458" i="53"/>
  <c r="BC460" i="53"/>
  <c r="BC454" i="53"/>
  <c r="BC459" i="53"/>
  <c r="BC455" i="53"/>
  <c r="AR108" i="53"/>
  <c r="BK108" i="53" s="1"/>
  <c r="BK107" i="53"/>
  <c r="BK106" i="53"/>
  <c r="BK103" i="53"/>
  <c r="BK102" i="53"/>
  <c r="BK104" i="53"/>
  <c r="BK105" i="53"/>
  <c r="BG181" i="53"/>
  <c r="M183" i="53"/>
  <c r="BG183" i="53" s="1"/>
  <c r="C87" i="53"/>
  <c r="C96" i="53" s="1"/>
  <c r="C440" i="53"/>
  <c r="C450" i="53" s="1"/>
  <c r="AD467" i="53"/>
  <c r="AD476" i="53" s="1"/>
  <c r="BD207" i="53"/>
  <c r="BD208" i="53"/>
  <c r="J210" i="53"/>
  <c r="BD210" i="53" s="1"/>
  <c r="BD209" i="53"/>
  <c r="BD205" i="53"/>
  <c r="BD204" i="53"/>
  <c r="BC107" i="53"/>
  <c r="AJ108" i="53"/>
  <c r="BC108" i="53" s="1"/>
  <c r="BC101" i="53"/>
  <c r="BC105" i="53"/>
  <c r="BC106" i="53"/>
  <c r="BC103" i="53"/>
  <c r="BC102" i="53"/>
  <c r="BC104" i="53"/>
  <c r="AU87" i="53"/>
  <c r="AU108" i="53" s="1"/>
  <c r="AU440" i="53"/>
  <c r="AU462" i="53" s="1"/>
  <c r="AD87" i="53"/>
  <c r="AD108" i="53" s="1"/>
  <c r="AD440" i="53"/>
  <c r="AD462" i="53" s="1"/>
  <c r="BL273" i="53"/>
  <c r="AS467" i="53"/>
  <c r="R440" i="53"/>
  <c r="R87" i="53"/>
  <c r="O210" i="53"/>
  <c r="BI210" i="53" s="1"/>
  <c r="BI205" i="53"/>
  <c r="BI204" i="53"/>
  <c r="BI208" i="53"/>
  <c r="BI207" i="53"/>
  <c r="BI209" i="53"/>
  <c r="Q341" i="53"/>
  <c r="BK341" i="53" s="1"/>
  <c r="BK338" i="53"/>
  <c r="BE474" i="53"/>
  <c r="BE475" i="53"/>
  <c r="BE470" i="53"/>
  <c r="AL476" i="53"/>
  <c r="BE476" i="53" s="1"/>
  <c r="BE473" i="53"/>
  <c r="BE471" i="53"/>
  <c r="BE469" i="53"/>
  <c r="BE472" i="53"/>
  <c r="K210" i="53"/>
  <c r="BE210" i="53" s="1"/>
  <c r="BE208" i="53"/>
  <c r="BE207" i="53"/>
  <c r="BE204" i="53"/>
  <c r="BE209" i="53"/>
  <c r="BE205" i="53"/>
  <c r="BI443" i="53"/>
  <c r="BI446" i="53"/>
  <c r="BI447" i="53"/>
  <c r="BI448" i="53"/>
  <c r="O450" i="53"/>
  <c r="BI450" i="53" s="1"/>
  <c r="BI442" i="53"/>
  <c r="BI444" i="53"/>
  <c r="BI449" i="53"/>
  <c r="BI445" i="53"/>
  <c r="BK339" i="53"/>
  <c r="BL206" i="53"/>
  <c r="R278" i="53"/>
  <c r="BL278" i="53" s="1"/>
  <c r="BL276" i="53"/>
  <c r="BL274" i="53"/>
  <c r="BL275" i="53"/>
  <c r="BL277" i="53"/>
  <c r="BK336" i="53"/>
  <c r="BD181" i="53"/>
  <c r="J183" i="53"/>
  <c r="BD183" i="53" s="1"/>
  <c r="AN108" i="53"/>
  <c r="BG108" i="53" s="1"/>
  <c r="BG104" i="53"/>
  <c r="BG106" i="53"/>
  <c r="BG102" i="53"/>
  <c r="BG105" i="53"/>
  <c r="BG107" i="53"/>
  <c r="BD196" i="53"/>
  <c r="AK198" i="53"/>
  <c r="BD198" i="53" s="1"/>
  <c r="BI470" i="53"/>
  <c r="AP476" i="53"/>
  <c r="BI476" i="53" s="1"/>
  <c r="BI471" i="53"/>
  <c r="BI474" i="53"/>
  <c r="BI469" i="53"/>
  <c r="BI475" i="53"/>
  <c r="BI472" i="53"/>
  <c r="BI473" i="53"/>
  <c r="J87" i="53"/>
  <c r="AK467" i="53"/>
  <c r="J440" i="53"/>
  <c r="BK93" i="53"/>
  <c r="BK89" i="53"/>
  <c r="Q96" i="53"/>
  <c r="BK96" i="53" s="1"/>
  <c r="BK95" i="53"/>
  <c r="BK91" i="53"/>
  <c r="BK90" i="53"/>
  <c r="BK94" i="53"/>
  <c r="BK92" i="53"/>
  <c r="BF181" i="53"/>
  <c r="L183" i="53"/>
  <c r="BF183" i="53" s="1"/>
  <c r="BI455" i="53"/>
  <c r="BI458" i="53"/>
  <c r="BI459" i="53"/>
  <c r="BI460" i="53"/>
  <c r="AP462" i="53"/>
  <c r="BI462" i="53" s="1"/>
  <c r="BI454" i="53"/>
  <c r="BI461" i="53"/>
  <c r="BI456" i="53"/>
  <c r="BI457" i="53"/>
  <c r="BL233" i="53"/>
  <c r="R235" i="53"/>
  <c r="BL235" i="53" s="1"/>
  <c r="BL232" i="53"/>
  <c r="BL228" i="53"/>
  <c r="BL230" i="53"/>
  <c r="BL234" i="53"/>
  <c r="V467" i="53"/>
  <c r="V476" i="53" s="1"/>
  <c r="AW467" i="53"/>
  <c r="AW476" i="53" s="1"/>
  <c r="V87" i="53"/>
  <c r="V96" i="53" s="1"/>
  <c r="BL411" i="53"/>
  <c r="AS413" i="53"/>
  <c r="BL413" i="53" s="1"/>
  <c r="L210" i="53"/>
  <c r="BF210" i="53" s="1"/>
  <c r="BF207" i="53"/>
  <c r="BF204" i="53"/>
  <c r="BF205" i="53"/>
  <c r="BF209" i="53"/>
  <c r="BF208" i="53"/>
  <c r="AV87" i="53"/>
  <c r="AV108" i="53" s="1"/>
  <c r="AV440" i="53"/>
  <c r="AV462" i="53" s="1"/>
  <c r="BI89" i="53"/>
  <c r="BI90" i="53"/>
  <c r="O96" i="53"/>
  <c r="BI96" i="53" s="1"/>
  <c r="BI92" i="53"/>
  <c r="BI95" i="53"/>
  <c r="BI93" i="53"/>
  <c r="BI94" i="53"/>
  <c r="BI91" i="53"/>
  <c r="AR476" i="53"/>
  <c r="BK476" i="53" s="1"/>
  <c r="BK471" i="53"/>
  <c r="BK470" i="53"/>
  <c r="BK473" i="53"/>
  <c r="BK472" i="53"/>
  <c r="BK475" i="53"/>
  <c r="BK469" i="53"/>
  <c r="BI101" i="53"/>
  <c r="AP108" i="53"/>
  <c r="BI108" i="53" s="1"/>
  <c r="BI107" i="53"/>
  <c r="BI106" i="53"/>
  <c r="BI102" i="53"/>
  <c r="BI103" i="53"/>
  <c r="BI104" i="53"/>
  <c r="BK206" i="53"/>
  <c r="BH106" i="53"/>
  <c r="AO108" i="53"/>
  <c r="BH108" i="53" s="1"/>
  <c r="BH107" i="53"/>
  <c r="BH101" i="53"/>
  <c r="BH103" i="53"/>
  <c r="BH104" i="53"/>
  <c r="BH105" i="53"/>
  <c r="P210" i="53"/>
  <c r="BJ210" i="53" s="1"/>
  <c r="BJ207" i="53"/>
  <c r="BJ204" i="53"/>
  <c r="BJ209" i="53"/>
  <c r="BJ205" i="53"/>
  <c r="BJ208" i="53"/>
  <c r="BK337" i="53"/>
  <c r="T87" i="53"/>
  <c r="T96" i="53" s="1"/>
  <c r="AU467" i="53"/>
  <c r="AU476" i="53" s="1"/>
  <c r="T440" i="53"/>
  <c r="T450" i="53" s="1"/>
  <c r="BL106" i="53"/>
  <c r="AS108" i="53"/>
  <c r="BL108" i="53" s="1"/>
  <c r="BL103" i="53"/>
  <c r="BL102" i="53"/>
  <c r="BL104" i="53"/>
  <c r="BL107" i="53"/>
  <c r="BL105" i="53"/>
  <c r="BK474" i="53"/>
  <c r="D467" i="53"/>
  <c r="D476" i="53" s="1"/>
  <c r="AE467" i="53"/>
  <c r="AE476" i="53" s="1"/>
  <c r="D87" i="53"/>
  <c r="D96" i="53" s="1"/>
  <c r="BG204" i="53"/>
  <c r="M210" i="53"/>
  <c r="BG210" i="53" s="1"/>
  <c r="BG209" i="53"/>
  <c r="BG205" i="53"/>
  <c r="BG207" i="53"/>
  <c r="BG208" i="53"/>
  <c r="AH87" i="53"/>
  <c r="AH108" i="53" s="1"/>
  <c r="AH440" i="53"/>
  <c r="AH462" i="53" s="1"/>
  <c r="R257" i="53"/>
  <c r="BL257" i="53" s="1"/>
  <c r="BL255" i="53"/>
  <c r="BL254" i="53"/>
  <c r="BL256" i="53"/>
  <c r="BL253" i="53"/>
  <c r="BK443" i="53"/>
  <c r="Q450" i="53"/>
  <c r="BK450" i="53" s="1"/>
  <c r="BK442" i="53"/>
  <c r="BK445" i="53"/>
  <c r="BK444" i="53"/>
  <c r="BK449" i="53"/>
  <c r="BK446" i="53"/>
  <c r="BK447" i="53"/>
  <c r="BJ181" i="53"/>
  <c r="P183" i="53"/>
  <c r="BJ183" i="53" s="1"/>
  <c r="BI105" i="53"/>
  <c r="BJ206" i="53"/>
  <c r="BK340" i="53"/>
  <c r="BJ442" i="53"/>
  <c r="BJ445" i="53"/>
  <c r="BJ446" i="53"/>
  <c r="BJ447" i="53"/>
  <c r="P450" i="53"/>
  <c r="BJ450" i="53" s="1"/>
  <c r="BJ449" i="53"/>
  <c r="BJ448" i="53"/>
  <c r="BJ444" i="53"/>
  <c r="BJ443" i="53"/>
  <c r="BF93" i="53" l="1"/>
  <c r="BF91" i="53"/>
  <c r="BF95" i="53"/>
  <c r="BF89" i="53"/>
  <c r="BF92" i="53"/>
  <c r="BF90" i="53"/>
  <c r="L96" i="53"/>
  <c r="BF96" i="53" s="1"/>
  <c r="BF94" i="53"/>
  <c r="BF103" i="53"/>
  <c r="BF105" i="53"/>
  <c r="BF101" i="53"/>
  <c r="BF107" i="53"/>
  <c r="BF104" i="53"/>
  <c r="BF106" i="53"/>
  <c r="AM108" i="53"/>
  <c r="BF108" i="53" s="1"/>
  <c r="BF102" i="53"/>
  <c r="BG94" i="53"/>
  <c r="BG92" i="53"/>
  <c r="BG91" i="53"/>
  <c r="M96" i="53"/>
  <c r="BG96" i="53" s="1"/>
  <c r="BG95" i="53"/>
  <c r="BG89" i="53"/>
  <c r="BG93" i="53"/>
  <c r="BG90" i="53"/>
  <c r="BF445" i="53"/>
  <c r="BF443" i="53"/>
  <c r="BF446" i="53"/>
  <c r="BF449" i="53"/>
  <c r="BF442" i="53"/>
  <c r="BF444" i="53"/>
  <c r="BF448" i="53"/>
  <c r="BF447" i="53"/>
  <c r="L450" i="53"/>
  <c r="BF450" i="53" s="1"/>
  <c r="BJ104" i="53"/>
  <c r="AQ108" i="53"/>
  <c r="BJ108" i="53" s="1"/>
  <c r="BJ102" i="53"/>
  <c r="BJ106" i="53"/>
  <c r="BJ107" i="53"/>
  <c r="BJ101" i="53"/>
  <c r="BJ103" i="53"/>
  <c r="BJ105" i="53"/>
  <c r="BG469" i="53"/>
  <c r="BG473" i="53"/>
  <c r="AN476" i="53"/>
  <c r="BG476" i="53" s="1"/>
  <c r="BG471" i="53"/>
  <c r="BG475" i="53"/>
  <c r="BG474" i="53"/>
  <c r="BG470" i="53"/>
  <c r="BG472" i="53"/>
  <c r="BG444" i="53"/>
  <c r="BG445" i="53"/>
  <c r="BG449" i="53"/>
  <c r="BG446" i="53"/>
  <c r="BG443" i="53"/>
  <c r="BG448" i="53"/>
  <c r="BG447" i="53"/>
  <c r="BG442" i="53"/>
  <c r="M450" i="53"/>
  <c r="BG450" i="53" s="1"/>
  <c r="BC89" i="53"/>
  <c r="BC90" i="53"/>
  <c r="I96" i="53"/>
  <c r="BC96" i="53" s="1"/>
  <c r="BC92" i="53"/>
  <c r="BC93" i="53"/>
  <c r="BC95" i="53"/>
  <c r="BC94" i="53"/>
  <c r="BC91" i="53"/>
  <c r="BL95" i="53"/>
  <c r="BL91" i="53"/>
  <c r="R96" i="53"/>
  <c r="BL96" i="53" s="1"/>
  <c r="BL93" i="53"/>
  <c r="BL89" i="53"/>
  <c r="BL92" i="53"/>
  <c r="BL94" i="53"/>
  <c r="BL90" i="53"/>
  <c r="BL447" i="53"/>
  <c r="BL443" i="53"/>
  <c r="BL442" i="53"/>
  <c r="BL449" i="53"/>
  <c r="BL445" i="53"/>
  <c r="R450" i="53"/>
  <c r="BL450" i="53" s="1"/>
  <c r="BL448" i="53"/>
  <c r="BL446" i="53"/>
  <c r="BL444" i="53"/>
  <c r="AS476" i="53"/>
  <c r="BL476" i="53" s="1"/>
  <c r="BL474" i="53"/>
  <c r="BL470" i="53"/>
  <c r="BL472" i="53"/>
  <c r="BL473" i="53"/>
  <c r="BL475" i="53"/>
  <c r="BL471" i="53"/>
  <c r="BL469" i="53"/>
  <c r="BD448" i="53"/>
  <c r="J450" i="53"/>
  <c r="BD450" i="53" s="1"/>
  <c r="BD443" i="53"/>
  <c r="BD444" i="53"/>
  <c r="BD445" i="53"/>
  <c r="BD447" i="53"/>
  <c r="BD449" i="53"/>
  <c r="BD446" i="53"/>
  <c r="BD442" i="53"/>
  <c r="BD469" i="53"/>
  <c r="BD470" i="53"/>
  <c r="AK476" i="53"/>
  <c r="BD476" i="53" s="1"/>
  <c r="BD473" i="53"/>
  <c r="BD474" i="53"/>
  <c r="BD471" i="53"/>
  <c r="BD472" i="53"/>
  <c r="BD475" i="53"/>
  <c r="BC449" i="53"/>
  <c r="BC444" i="53"/>
  <c r="BC445" i="53"/>
  <c r="BC446" i="53"/>
  <c r="BC448" i="53"/>
  <c r="I450" i="53"/>
  <c r="BC450" i="53" s="1"/>
  <c r="BC443" i="53"/>
  <c r="BC442" i="53"/>
  <c r="BC447" i="53"/>
  <c r="BD460" i="53"/>
  <c r="AK462" i="53"/>
  <c r="BD462" i="53" s="1"/>
  <c r="BD455" i="53"/>
  <c r="BD456" i="53"/>
  <c r="BD457" i="53"/>
  <c r="BD459" i="53"/>
  <c r="BD458" i="53"/>
  <c r="BD461" i="53"/>
  <c r="BD454" i="53"/>
  <c r="BE459" i="53"/>
  <c r="AL462" i="53"/>
  <c r="BE462" i="53" s="1"/>
  <c r="BE454" i="53"/>
  <c r="BE455" i="53"/>
  <c r="BE456" i="53"/>
  <c r="BE458" i="53"/>
  <c r="BE457" i="53"/>
  <c r="BE460" i="53"/>
  <c r="BE461" i="53"/>
  <c r="J96" i="53"/>
  <c r="BD96" i="53" s="1"/>
  <c r="BD94" i="53"/>
  <c r="BD95" i="53"/>
  <c r="BD90" i="53"/>
  <c r="BD91" i="53"/>
  <c r="BD89" i="53"/>
  <c r="BD93" i="53"/>
  <c r="BD92" i="53"/>
  <c r="BD102" i="53"/>
  <c r="BD106" i="53"/>
  <c r="AK108" i="53"/>
  <c r="BD108" i="53" s="1"/>
  <c r="BD107" i="53"/>
  <c r="BD103" i="53"/>
  <c r="BD105" i="53"/>
  <c r="BD104" i="53"/>
  <c r="BD101" i="53"/>
  <c r="BE101" i="53"/>
  <c r="BE107" i="53"/>
  <c r="AL108" i="53"/>
  <c r="BE108" i="53" s="1"/>
  <c r="BE103" i="53"/>
  <c r="BE104" i="53"/>
  <c r="BE105" i="53"/>
  <c r="BE106" i="53"/>
  <c r="BE102" i="53"/>
  <c r="Y20" i="73"/>
  <c r="AB15" i="73"/>
  <c r="Y11" i="73"/>
  <c r="AB12" i="73"/>
  <c r="AB17" i="62"/>
  <c r="Y17" i="62"/>
  <c r="X17" i="62"/>
  <c r="AB16" i="62"/>
  <c r="AA16" i="62"/>
  <c r="Z16" i="62"/>
  <c r="W16" i="62"/>
  <c r="AB22" i="62"/>
  <c r="AA22" i="62"/>
  <c r="AB15" i="62"/>
  <c r="AA15" i="62"/>
  <c r="X15" i="62"/>
  <c r="AB14" i="62"/>
  <c r="AB13" i="62"/>
  <c r="AA12" i="62"/>
  <c r="Z12" i="62"/>
  <c r="Y12" i="62"/>
  <c r="X12" i="62"/>
  <c r="V12" i="62"/>
  <c r="AA11" i="62"/>
  <c r="Z11" i="62"/>
  <c r="Y11" i="62"/>
  <c r="W11" i="62"/>
  <c r="AB11" i="62"/>
  <c r="AB13" i="73"/>
  <c r="AB21" i="73"/>
  <c r="AB14" i="73"/>
  <c r="AA13" i="62"/>
  <c r="AA14" i="62"/>
  <c r="AA15" i="73"/>
  <c r="AA17" i="62"/>
  <c r="AA21" i="73"/>
  <c r="Z13" i="62"/>
  <c r="Z11" i="73"/>
  <c r="Z15" i="62"/>
  <c r="Z15" i="73"/>
  <c r="Z22" i="62"/>
  <c r="Z20" i="73"/>
  <c r="Z17" i="62"/>
  <c r="Y13" i="73"/>
  <c r="Y13" i="62"/>
  <c r="Y14" i="62"/>
  <c r="Y15" i="62"/>
  <c r="Y15" i="73"/>
  <c r="Y16" i="62"/>
  <c r="X11" i="62"/>
  <c r="X13" i="73"/>
  <c r="X12" i="73"/>
  <c r="X13" i="62"/>
  <c r="X11" i="73"/>
  <c r="X14" i="62"/>
  <c r="X22" i="62"/>
  <c r="X20" i="73"/>
  <c r="X16" i="62"/>
  <c r="X21" i="73"/>
  <c r="X14" i="73"/>
  <c r="W13" i="73"/>
  <c r="W12" i="62"/>
  <c r="W12" i="73"/>
  <c r="W13" i="62"/>
  <c r="W11" i="73"/>
  <c r="W14" i="62"/>
  <c r="W15" i="62"/>
  <c r="W22" i="62"/>
  <c r="W20" i="73"/>
  <c r="W17" i="62"/>
  <c r="W21" i="73"/>
  <c r="W14" i="73"/>
  <c r="V11" i="62"/>
  <c r="V13" i="73"/>
  <c r="V12" i="73"/>
  <c r="V13" i="62"/>
  <c r="V11" i="73"/>
  <c r="V14" i="62"/>
  <c r="V15" i="62"/>
  <c r="V15" i="73"/>
  <c r="V22" i="62"/>
  <c r="V20" i="73"/>
  <c r="V16" i="62"/>
  <c r="V17" i="62"/>
  <c r="V21" i="73"/>
  <c r="V14" i="73"/>
  <c r="AB7" i="69"/>
  <c r="AB45" i="69"/>
  <c r="AB16" i="70"/>
  <c r="AB24" i="69"/>
  <c r="AB13" i="68"/>
  <c r="AB13" i="67"/>
  <c r="AB17" i="70"/>
  <c r="AB25" i="69"/>
  <c r="AB16" i="67"/>
  <c r="AB13" i="69"/>
  <c r="AB32" i="68"/>
  <c r="AB33" i="68"/>
  <c r="AB34" i="68"/>
  <c r="AB35" i="68"/>
  <c r="AB36" i="68"/>
  <c r="AB37" i="68"/>
  <c r="AB18" i="70"/>
  <c r="AB26" i="69"/>
  <c r="AB14" i="68"/>
  <c r="AB12" i="67"/>
  <c r="AB19" i="70"/>
  <c r="AB27" i="69"/>
  <c r="AB11" i="67"/>
  <c r="AB8" i="69"/>
  <c r="AB20" i="70"/>
  <c r="AB28" i="69"/>
  <c r="AB14" i="67"/>
  <c r="AB31" i="70"/>
  <c r="AB46" i="69"/>
  <c r="AB29" i="69"/>
  <c r="AB37" i="69"/>
  <c r="AB30" i="69"/>
  <c r="AB16" i="68"/>
  <c r="AB17" i="67"/>
  <c r="AB11" i="70"/>
  <c r="AB19" i="69"/>
  <c r="AB10" i="68"/>
  <c r="AB38" i="69"/>
  <c r="AB20" i="69"/>
  <c r="AB39" i="69"/>
  <c r="AB14" i="69"/>
  <c r="AB27" i="68"/>
  <c r="AB9" i="69"/>
  <c r="AB21" i="70"/>
  <c r="AB31" i="69"/>
  <c r="AB15" i="68"/>
  <c r="AB15" i="67"/>
  <c r="AB26" i="70"/>
  <c r="AB43" i="68"/>
  <c r="AB47" i="69"/>
  <c r="AB22" i="70"/>
  <c r="AB32" i="69"/>
  <c r="AB17" i="68"/>
  <c r="AB18" i="67"/>
  <c r="AB18" i="68"/>
  <c r="AB24" i="68"/>
  <c r="AB40" i="69"/>
  <c r="AB28" i="68"/>
  <c r="AB29" i="68"/>
  <c r="AB33" i="69"/>
  <c r="AB23" i="70"/>
  <c r="AB32" i="70"/>
  <c r="AB48" i="69"/>
  <c r="AB25" i="68"/>
  <c r="AB23" i="67"/>
  <c r="AB10" i="69"/>
  <c r="AB27" i="70"/>
  <c r="AB41" i="69"/>
  <c r="AB34" i="69"/>
  <c r="AB19" i="68"/>
  <c r="AB15" i="69"/>
  <c r="AB21" i="69"/>
  <c r="AA7" i="69"/>
  <c r="AA45" i="69"/>
  <c r="AA16" i="70"/>
  <c r="AA24" i="69"/>
  <c r="AA13" i="68"/>
  <c r="AA13" i="67"/>
  <c r="AA17" i="70"/>
  <c r="AA25" i="69"/>
  <c r="AA16" i="67"/>
  <c r="AA13" i="69"/>
  <c r="AA32" i="68"/>
  <c r="AA33" i="68"/>
  <c r="AA34" i="68"/>
  <c r="AA35" i="68"/>
  <c r="AA36" i="68"/>
  <c r="AA37" i="68"/>
  <c r="AA18" i="70"/>
  <c r="AA26" i="69"/>
  <c r="AA14" i="68"/>
  <c r="AA12" i="67"/>
  <c r="AA19" i="70"/>
  <c r="AA27" i="69"/>
  <c r="AA11" i="67"/>
  <c r="AA8" i="69"/>
  <c r="AA20" i="70"/>
  <c r="AA28" i="69"/>
  <c r="AA14" i="67"/>
  <c r="AA31" i="70"/>
  <c r="AA46" i="69"/>
  <c r="AA29" i="69"/>
  <c r="AA37" i="69"/>
  <c r="AA30" i="69"/>
  <c r="AA16" i="68"/>
  <c r="AA17" i="67"/>
  <c r="AA11" i="70"/>
  <c r="AA19" i="69"/>
  <c r="AA10" i="68"/>
  <c r="AA38" i="69"/>
  <c r="AA20" i="69"/>
  <c r="AA39" i="69"/>
  <c r="AA14" i="69"/>
  <c r="AA27" i="68"/>
  <c r="AA9" i="69"/>
  <c r="AA21" i="70"/>
  <c r="AA31" i="69"/>
  <c r="AA15" i="68"/>
  <c r="AA15" i="67"/>
  <c r="AA26" i="70"/>
  <c r="AA43" i="68"/>
  <c r="AA47" i="69"/>
  <c r="AA22" i="70"/>
  <c r="AA32" i="69"/>
  <c r="AA17" i="68"/>
  <c r="AA18" i="67"/>
  <c r="AA18" i="68"/>
  <c r="AA24" i="68"/>
  <c r="AA40" i="69"/>
  <c r="AA28" i="68"/>
  <c r="AA29" i="68"/>
  <c r="AA33" i="69"/>
  <c r="AA23" i="70"/>
  <c r="AA32" i="70"/>
  <c r="AA48" i="69"/>
  <c r="AA25" i="68"/>
  <c r="AA23" i="67"/>
  <c r="AA10" i="69"/>
  <c r="AA27" i="70"/>
  <c r="AA41" i="69"/>
  <c r="AA34" i="69"/>
  <c r="AA19" i="68"/>
  <c r="AA15" i="69"/>
  <c r="AA21" i="69"/>
  <c r="Z7" i="69"/>
  <c r="Z45" i="69"/>
  <c r="Z16" i="70"/>
  <c r="Z24" i="69"/>
  <c r="Z13" i="68"/>
  <c r="Z13" i="67"/>
  <c r="Z17" i="70"/>
  <c r="Z25" i="69"/>
  <c r="Z16" i="67"/>
  <c r="Z13" i="69"/>
  <c r="Z32" i="68"/>
  <c r="Z33" i="68"/>
  <c r="Z34" i="68"/>
  <c r="Z35" i="68"/>
  <c r="Z36" i="68"/>
  <c r="Z37" i="68"/>
  <c r="Z18" i="70"/>
  <c r="Z26" i="69"/>
  <c r="Z14" i="68"/>
  <c r="Z12" i="67"/>
  <c r="Z19" i="70"/>
  <c r="Z27" i="69"/>
  <c r="Z11" i="67"/>
  <c r="Z8" i="69"/>
  <c r="Z20" i="70"/>
  <c r="Z28" i="69"/>
  <c r="Z14" i="67"/>
  <c r="Z31" i="70"/>
  <c r="Z46" i="69"/>
  <c r="Z29" i="69"/>
  <c r="Z37" i="69"/>
  <c r="Z30" i="69"/>
  <c r="Z16" i="68"/>
  <c r="Z17" i="67"/>
  <c r="Z11" i="70"/>
  <c r="Z19" i="69"/>
  <c r="Z10" i="68"/>
  <c r="Z38" i="69"/>
  <c r="Z20" i="69"/>
  <c r="Z39" i="69"/>
  <c r="Z14" i="69"/>
  <c r="Z27" i="68"/>
  <c r="Z9" i="69"/>
  <c r="Z21" i="70"/>
  <c r="Z31" i="69"/>
  <c r="Z15" i="68"/>
  <c r="Z15" i="67"/>
  <c r="Z26" i="70"/>
  <c r="Z43" i="68"/>
  <c r="Z47" i="69"/>
  <c r="Z22" i="70"/>
  <c r="Z32" i="69"/>
  <c r="Z17" i="68"/>
  <c r="Z18" i="67"/>
  <c r="Z18" i="68"/>
  <c r="Z24" i="68"/>
  <c r="Z40" i="69"/>
  <c r="Z28" i="68"/>
  <c r="Z29" i="68"/>
  <c r="Z33" i="69"/>
  <c r="Z23" i="70"/>
  <c r="Z32" i="70"/>
  <c r="Z48" i="69"/>
  <c r="Z25" i="68"/>
  <c r="Z23" i="67"/>
  <c r="Z10" i="69"/>
  <c r="Z27" i="70"/>
  <c r="Z41" i="69"/>
  <c r="Z34" i="69"/>
  <c r="Z19" i="68"/>
  <c r="Z15" i="69"/>
  <c r="Z21" i="69"/>
  <c r="Y7" i="69"/>
  <c r="Y45" i="69"/>
  <c r="Y16" i="70"/>
  <c r="Y24" i="69"/>
  <c r="Y13" i="68"/>
  <c r="Y13" i="67"/>
  <c r="Y17" i="70"/>
  <c r="Y25" i="69"/>
  <c r="Y16" i="67"/>
  <c r="Y13" i="69"/>
  <c r="Y32" i="68"/>
  <c r="Y33" i="68"/>
  <c r="Y34" i="68"/>
  <c r="Y35" i="68"/>
  <c r="Y36" i="68"/>
  <c r="Y37" i="68"/>
  <c r="Y18" i="70"/>
  <c r="Y26" i="69"/>
  <c r="Y14" i="68"/>
  <c r="Y12" i="67"/>
  <c r="Y19" i="70"/>
  <c r="Y27" i="69"/>
  <c r="Y11" i="67"/>
  <c r="Y8" i="69"/>
  <c r="Y20" i="70"/>
  <c r="Y28" i="69"/>
  <c r="Y14" i="67"/>
  <c r="Y31" i="70"/>
  <c r="Y46" i="69"/>
  <c r="Y29" i="69"/>
  <c r="Y37" i="69"/>
  <c r="Y30" i="69"/>
  <c r="Y16" i="68"/>
  <c r="Y17" i="67"/>
  <c r="Y11" i="70"/>
  <c r="Y19" i="69"/>
  <c r="Y10" i="68"/>
  <c r="Y38" i="69"/>
  <c r="Y20" i="69"/>
  <c r="Y39" i="69"/>
  <c r="Y14" i="69"/>
  <c r="Y27" i="68"/>
  <c r="Y9" i="69"/>
  <c r="Y21" i="70"/>
  <c r="Y31" i="69"/>
  <c r="Y15" i="68"/>
  <c r="Y15" i="67"/>
  <c r="Y26" i="70"/>
  <c r="Y43" i="68"/>
  <c r="Y47" i="69"/>
  <c r="Y22" i="70"/>
  <c r="Y32" i="69"/>
  <c r="Y17" i="68"/>
  <c r="Y18" i="67"/>
  <c r="Y18" i="68"/>
  <c r="Y24" i="68"/>
  <c r="Y40" i="69"/>
  <c r="Y28" i="68"/>
  <c r="Y29" i="68"/>
  <c r="Y33" i="69"/>
  <c r="Y23" i="70"/>
  <c r="Y32" i="70"/>
  <c r="Y48" i="69"/>
  <c r="Y25" i="68"/>
  <c r="Y23" i="67"/>
  <c r="Y10" i="69"/>
  <c r="Y27" i="70"/>
  <c r="Y41" i="69"/>
  <c r="Y34" i="69"/>
  <c r="Y19" i="68"/>
  <c r="Y15" i="69"/>
  <c r="Y21" i="69"/>
  <c r="X7" i="69"/>
  <c r="X45" i="69"/>
  <c r="X16" i="70"/>
  <c r="X24" i="69"/>
  <c r="X13" i="68"/>
  <c r="X13" i="67"/>
  <c r="X17" i="70"/>
  <c r="X25" i="69"/>
  <c r="X16" i="67"/>
  <c r="X13" i="69"/>
  <c r="X32" i="68"/>
  <c r="X33" i="68"/>
  <c r="X34" i="68"/>
  <c r="X35" i="68"/>
  <c r="X36" i="68"/>
  <c r="X37" i="68"/>
  <c r="X18" i="70"/>
  <c r="X26" i="69"/>
  <c r="X14" i="68"/>
  <c r="X12" i="67"/>
  <c r="X19" i="70"/>
  <c r="X27" i="69"/>
  <c r="X11" i="67"/>
  <c r="X8" i="69"/>
  <c r="X20" i="70"/>
  <c r="X28" i="69"/>
  <c r="X14" i="67"/>
  <c r="X31" i="70"/>
  <c r="X46" i="69"/>
  <c r="X29" i="69"/>
  <c r="X37" i="69"/>
  <c r="X30" i="69"/>
  <c r="X16" i="68"/>
  <c r="X17" i="67"/>
  <c r="X11" i="70"/>
  <c r="X19" i="69"/>
  <c r="X10" i="68"/>
  <c r="X38" i="69"/>
  <c r="X20" i="69"/>
  <c r="X39" i="69"/>
  <c r="X14" i="69"/>
  <c r="X27" i="68"/>
  <c r="X9" i="69"/>
  <c r="X21" i="70"/>
  <c r="X31" i="69"/>
  <c r="X15" i="68"/>
  <c r="X15" i="67"/>
  <c r="X26" i="70"/>
  <c r="X43" i="68"/>
  <c r="X47" i="69"/>
  <c r="X22" i="70"/>
  <c r="X32" i="69"/>
  <c r="X17" i="68"/>
  <c r="X18" i="67"/>
  <c r="X18" i="68"/>
  <c r="X24" i="68"/>
  <c r="X40" i="69"/>
  <c r="X28" i="68"/>
  <c r="X29" i="68"/>
  <c r="X33" i="69"/>
  <c r="X23" i="70"/>
  <c r="X32" i="70"/>
  <c r="X48" i="69"/>
  <c r="X25" i="68"/>
  <c r="X23" i="67"/>
  <c r="X10" i="69"/>
  <c r="X27" i="70"/>
  <c r="X41" i="69"/>
  <c r="X34" i="69"/>
  <c r="X19" i="68"/>
  <c r="X15" i="69"/>
  <c r="X21" i="69"/>
  <c r="W7" i="69"/>
  <c r="W45" i="69"/>
  <c r="W16" i="70"/>
  <c r="W24" i="69"/>
  <c r="W13" i="68"/>
  <c r="W13" i="67"/>
  <c r="W17" i="70"/>
  <c r="W25" i="69"/>
  <c r="W16" i="67"/>
  <c r="W13" i="69"/>
  <c r="W32" i="68"/>
  <c r="W33" i="68"/>
  <c r="W34" i="68"/>
  <c r="W35" i="68"/>
  <c r="W36" i="68"/>
  <c r="W37" i="68"/>
  <c r="W18" i="70"/>
  <c r="W26" i="69"/>
  <c r="W14" i="68"/>
  <c r="W12" i="67"/>
  <c r="W19" i="70"/>
  <c r="W27" i="69"/>
  <c r="W11" i="67"/>
  <c r="W8" i="69"/>
  <c r="W20" i="70"/>
  <c r="W28" i="69"/>
  <c r="W14" i="67"/>
  <c r="W31" i="70"/>
  <c r="W46" i="69"/>
  <c r="W29" i="69"/>
  <c r="W37" i="69"/>
  <c r="W30" i="69"/>
  <c r="W16" i="68"/>
  <c r="W17" i="67"/>
  <c r="W11" i="70"/>
  <c r="W19" i="69"/>
  <c r="W10" i="68"/>
  <c r="W38" i="69"/>
  <c r="W20" i="69"/>
  <c r="W39" i="69"/>
  <c r="W14" i="69"/>
  <c r="W27" i="68"/>
  <c r="W9" i="69"/>
  <c r="W21" i="70"/>
  <c r="W31" i="69"/>
  <c r="W15" i="68"/>
  <c r="W15" i="67"/>
  <c r="W26" i="70"/>
  <c r="W43" i="68"/>
  <c r="W47" i="69"/>
  <c r="W22" i="70"/>
  <c r="W32" i="69"/>
  <c r="W17" i="68"/>
  <c r="W18" i="67"/>
  <c r="W18" i="68"/>
  <c r="W24" i="68"/>
  <c r="W40" i="69"/>
  <c r="W28" i="68"/>
  <c r="W29" i="68"/>
  <c r="W33" i="69"/>
  <c r="W23" i="70"/>
  <c r="W32" i="70"/>
  <c r="W48" i="69"/>
  <c r="W25" i="68"/>
  <c r="W23" i="67"/>
  <c r="W10" i="69"/>
  <c r="W27" i="70"/>
  <c r="W41" i="69"/>
  <c r="W34" i="69"/>
  <c r="W19" i="68"/>
  <c r="W15" i="69"/>
  <c r="W21" i="69"/>
  <c r="V7" i="69"/>
  <c r="V45" i="69"/>
  <c r="V16" i="70"/>
  <c r="V24" i="69"/>
  <c r="V13" i="68"/>
  <c r="V13" i="67"/>
  <c r="V17" i="70"/>
  <c r="V25" i="69"/>
  <c r="V16" i="67"/>
  <c r="V13" i="69"/>
  <c r="V32" i="68"/>
  <c r="V33" i="68"/>
  <c r="V34" i="68"/>
  <c r="V35" i="68"/>
  <c r="V36" i="68"/>
  <c r="V37" i="68"/>
  <c r="V18" i="70"/>
  <c r="V26" i="69"/>
  <c r="V14" i="68"/>
  <c r="V12" i="67"/>
  <c r="V19" i="70"/>
  <c r="V27" i="69"/>
  <c r="V11" i="67"/>
  <c r="V8" i="69"/>
  <c r="V20" i="70"/>
  <c r="V28" i="69"/>
  <c r="V14" i="67"/>
  <c r="V31" i="70"/>
  <c r="V46" i="69"/>
  <c r="V29" i="69"/>
  <c r="V37" i="69"/>
  <c r="V30" i="69"/>
  <c r="V16" i="68"/>
  <c r="V17" i="67"/>
  <c r="V11" i="70"/>
  <c r="V19" i="69"/>
  <c r="V10" i="68"/>
  <c r="V38" i="69"/>
  <c r="V20" i="69"/>
  <c r="V39" i="69"/>
  <c r="V14" i="69"/>
  <c r="V27" i="68"/>
  <c r="V9" i="69"/>
  <c r="V21" i="70"/>
  <c r="V31" i="69"/>
  <c r="V15" i="68"/>
  <c r="V15" i="67"/>
  <c r="V26" i="70"/>
  <c r="V43" i="68"/>
  <c r="V47" i="69"/>
  <c r="V22" i="70"/>
  <c r="V32" i="69"/>
  <c r="V17" i="68"/>
  <c r="V18" i="67"/>
  <c r="V18" i="68"/>
  <c r="V24" i="68"/>
  <c r="V40" i="69"/>
  <c r="V28" i="68"/>
  <c r="V29" i="68"/>
  <c r="V33" i="69"/>
  <c r="V23" i="70"/>
  <c r="V32" i="70"/>
  <c r="V48" i="69"/>
  <c r="V25" i="68"/>
  <c r="V23" i="67"/>
  <c r="V10" i="69"/>
  <c r="V27" i="70"/>
  <c r="V41" i="69"/>
  <c r="V34" i="69"/>
  <c r="V19" i="68"/>
  <c r="V15" i="69"/>
  <c r="V21" i="69"/>
  <c r="AA17" i="66"/>
  <c r="AA30" i="66"/>
  <c r="AA38" i="66"/>
  <c r="Y22" i="66"/>
  <c r="X28" i="66"/>
  <c r="AA24" i="65"/>
  <c r="Z29" i="65"/>
  <c r="Y34" i="65"/>
  <c r="Z19" i="63"/>
  <c r="W20" i="63"/>
  <c r="AZ12" i="66"/>
  <c r="BC27" i="66"/>
  <c r="BC13" i="66"/>
  <c r="BB13" i="66"/>
  <c r="BA34" i="66"/>
  <c r="AZ38" i="66"/>
  <c r="AY43" i="66"/>
  <c r="AY49" i="66"/>
  <c r="AW49" i="66"/>
  <c r="BC22" i="66"/>
  <c r="AZ22" i="66"/>
  <c r="AX22" i="66"/>
  <c r="BB48" i="66"/>
  <c r="BA48" i="66"/>
  <c r="AX48" i="66"/>
  <c r="BB33" i="66"/>
  <c r="BC8" i="66"/>
  <c r="AZ47" i="66"/>
  <c r="AX32" i="66"/>
  <c r="BC46" i="66"/>
  <c r="AX46" i="66"/>
  <c r="AZ31" i="66"/>
  <c r="AX31" i="66"/>
  <c r="AW31" i="66"/>
  <c r="AY12" i="66"/>
  <c r="AZ7" i="66"/>
  <c r="AY7" i="66"/>
  <c r="BB30" i="66"/>
  <c r="AZ30" i="66"/>
  <c r="AY30" i="66"/>
  <c r="AY37" i="66"/>
  <c r="AX37" i="66"/>
  <c r="BC29" i="66"/>
  <c r="BC28" i="66"/>
  <c r="AX28" i="66"/>
  <c r="AY27" i="66"/>
  <c r="AW27" i="66"/>
  <c r="BB17" i="66"/>
  <c r="BB16" i="66"/>
  <c r="AY16" i="66"/>
  <c r="AX16" i="66"/>
  <c r="BA11" i="66"/>
  <c r="AZ11" i="66"/>
  <c r="BC42" i="66"/>
  <c r="BA42" i="66"/>
  <c r="AY42" i="66"/>
  <c r="BB26" i="66"/>
  <c r="AX26" i="66"/>
  <c r="BA41" i="66"/>
  <c r="AZ41" i="66"/>
  <c r="AW41" i="66"/>
  <c r="BB25" i="66"/>
  <c r="AW33" i="66"/>
  <c r="BC47" i="66"/>
  <c r="BA31" i="66"/>
  <c r="BC26" i="66"/>
  <c r="BB41" i="66"/>
  <c r="AX36" i="65"/>
  <c r="AW34" i="65"/>
  <c r="AZ24" i="65"/>
  <c r="AZ33" i="65"/>
  <c r="AX33" i="65"/>
  <c r="BA22" i="65"/>
  <c r="AX19" i="63"/>
  <c r="BB17" i="63"/>
  <c r="AZ13" i="63"/>
  <c r="BA12" i="63"/>
  <c r="BB11" i="63"/>
  <c r="BC20" i="63"/>
  <c r="BB20" i="63"/>
  <c r="AZ20" i="63"/>
  <c r="BC26" i="63"/>
  <c r="AW26" i="63"/>
  <c r="BB19" i="63"/>
  <c r="BA19" i="63"/>
  <c r="AZ19" i="63"/>
  <c r="AY19" i="63"/>
  <c r="AW19" i="63"/>
  <c r="BA25" i="63"/>
  <c r="AY25" i="63"/>
  <c r="AW25" i="63"/>
  <c r="BA18" i="63"/>
  <c r="AY18" i="63"/>
  <c r="BA17" i="63"/>
  <c r="AY17" i="63"/>
  <c r="AX17" i="63"/>
  <c r="AW17" i="63"/>
  <c r="BB16" i="63"/>
  <c r="AZ16" i="63"/>
  <c r="AY16" i="63"/>
  <c r="AX16" i="63"/>
  <c r="BC15" i="63"/>
  <c r="AY15" i="63"/>
  <c r="AW15" i="63"/>
  <c r="BB14" i="63"/>
  <c r="AZ14" i="63"/>
  <c r="AY14" i="63"/>
  <c r="BC13" i="63"/>
  <c r="BA13" i="63"/>
  <c r="AY13" i="63"/>
  <c r="AW13" i="63"/>
  <c r="BC12" i="63"/>
  <c r="AZ12" i="63"/>
  <c r="AY12" i="63"/>
  <c r="AW12" i="63"/>
  <c r="BA11" i="63"/>
  <c r="AX11" i="63"/>
  <c r="BC10" i="73"/>
  <c r="BC16" i="73" s="1"/>
  <c r="BB10" i="73"/>
  <c r="BB16" i="73" s="1"/>
  <c r="BA10" i="73"/>
  <c r="BA16" i="73" s="1"/>
  <c r="AZ10" i="73"/>
  <c r="AZ16" i="73" s="1"/>
  <c r="AY10" i="73"/>
  <c r="AY16" i="73" s="1"/>
  <c r="AX10" i="73"/>
  <c r="AX16" i="73" s="1"/>
  <c r="AW10" i="73"/>
  <c r="AW16" i="73" s="1"/>
  <c r="BC6" i="68"/>
  <c r="BC7" i="68"/>
  <c r="BC8" i="68"/>
  <c r="BC9" i="68"/>
  <c r="BC11" i="68" s="1"/>
  <c r="BC21" i="68"/>
  <c r="BC22" i="68"/>
  <c r="BB6" i="68"/>
  <c r="BB7" i="68"/>
  <c r="BB8" i="68"/>
  <c r="BB9" i="68"/>
  <c r="BB11" i="68" s="1"/>
  <c r="BB21" i="68"/>
  <c r="BB22" i="68"/>
  <c r="BA6" i="68"/>
  <c r="BA7" i="68"/>
  <c r="BA8" i="68"/>
  <c r="BA9" i="68"/>
  <c r="BA11" i="68" s="1"/>
  <c r="BA21" i="68"/>
  <c r="BA22" i="68"/>
  <c r="AZ6" i="68"/>
  <c r="AZ7" i="68"/>
  <c r="AZ8" i="68"/>
  <c r="AZ9" i="68"/>
  <c r="AZ11" i="68" s="1"/>
  <c r="AZ21" i="68"/>
  <c r="AZ22" i="68"/>
  <c r="AY6" i="68"/>
  <c r="AY7" i="68"/>
  <c r="AY8" i="68"/>
  <c r="AY9" i="68"/>
  <c r="AY11" i="68" s="1"/>
  <c r="AY21" i="68"/>
  <c r="AY22" i="68"/>
  <c r="AX6" i="68"/>
  <c r="AX7" i="68"/>
  <c r="AX8" i="68"/>
  <c r="AX9" i="68"/>
  <c r="AX11" i="68" s="1"/>
  <c r="AX21" i="68"/>
  <c r="AX22" i="68"/>
  <c r="AW6" i="68"/>
  <c r="AW7" i="68"/>
  <c r="AW8" i="68"/>
  <c r="AW9" i="68"/>
  <c r="AW11" i="68" s="1"/>
  <c r="AW21" i="68"/>
  <c r="AW22" i="68"/>
  <c r="AB6" i="68"/>
  <c r="AB7" i="68"/>
  <c r="AB8" i="68"/>
  <c r="AB9" i="68"/>
  <c r="AB11" i="68" s="1"/>
  <c r="AB21" i="68"/>
  <c r="AB22" i="68"/>
  <c r="AA6" i="68"/>
  <c r="AA7" i="68"/>
  <c r="AA8" i="68"/>
  <c r="AA9" i="68"/>
  <c r="AA21" i="68"/>
  <c r="AA22" i="68"/>
  <c r="Z6" i="68"/>
  <c r="Z7" i="68"/>
  <c r="Z8" i="68"/>
  <c r="Z9" i="68"/>
  <c r="Z11" i="68" s="1"/>
  <c r="Z21" i="68"/>
  <c r="Z22" i="68"/>
  <c r="Y6" i="68"/>
  <c r="Y7" i="68"/>
  <c r="Y8" i="68"/>
  <c r="Y9" i="68"/>
  <c r="Y21" i="68"/>
  <c r="Y22" i="68"/>
  <c r="X6" i="68"/>
  <c r="X7" i="68"/>
  <c r="X8" i="68"/>
  <c r="X9" i="68"/>
  <c r="X11" i="68" s="1"/>
  <c r="X21" i="68"/>
  <c r="X22" i="68"/>
  <c r="W6" i="68"/>
  <c r="W7" i="68"/>
  <c r="W8" i="68"/>
  <c r="W9" i="68"/>
  <c r="W21" i="68"/>
  <c r="W22" i="68"/>
  <c r="V6" i="68"/>
  <c r="V7" i="68"/>
  <c r="V8" i="68"/>
  <c r="V9" i="68"/>
  <c r="V11" i="68" s="1"/>
  <c r="V21" i="68"/>
  <c r="V22" i="68"/>
  <c r="BC5" i="73"/>
  <c r="BC6" i="73"/>
  <c r="BC7" i="73"/>
  <c r="BC8" i="73"/>
  <c r="BC9" i="73"/>
  <c r="BC17" i="73"/>
  <c r="BC18" i="73"/>
  <c r="BB5" i="73"/>
  <c r="BB6" i="73"/>
  <c r="BB7" i="73"/>
  <c r="BB8" i="73"/>
  <c r="BB9" i="73"/>
  <c r="BB17" i="73"/>
  <c r="BB18" i="73"/>
  <c r="BA5" i="73"/>
  <c r="BA19" i="73" s="1"/>
  <c r="BA22" i="73" s="1"/>
  <c r="BA6" i="73"/>
  <c r="BA7" i="73"/>
  <c r="BA8" i="73"/>
  <c r="BA9" i="73"/>
  <c r="BA17" i="73"/>
  <c r="BA18" i="73"/>
  <c r="AZ5" i="73"/>
  <c r="AZ6" i="73"/>
  <c r="AZ7" i="73"/>
  <c r="AZ8" i="73"/>
  <c r="AZ9" i="73"/>
  <c r="AZ17" i="73"/>
  <c r="AZ18" i="73"/>
  <c r="AY5" i="73"/>
  <c r="AY6" i="73"/>
  <c r="AY7" i="73"/>
  <c r="AY8" i="73"/>
  <c r="AY9" i="73"/>
  <c r="AY17" i="73"/>
  <c r="AY18" i="73"/>
  <c r="AX5" i="73"/>
  <c r="AX6" i="73"/>
  <c r="AX7" i="73"/>
  <c r="AX8" i="73"/>
  <c r="AX9" i="73"/>
  <c r="AX17" i="73"/>
  <c r="AX18" i="73"/>
  <c r="AW5" i="73"/>
  <c r="AW6" i="73"/>
  <c r="AW7" i="73"/>
  <c r="AW8" i="73"/>
  <c r="AW9" i="73"/>
  <c r="AW17" i="73"/>
  <c r="AW18" i="73"/>
  <c r="AB7" i="73"/>
  <c r="V7" i="73"/>
  <c r="V18" i="73"/>
  <c r="AZ7" i="63"/>
  <c r="BC29" i="70"/>
  <c r="BB29" i="70"/>
  <c r="BA29" i="70"/>
  <c r="AZ29" i="70"/>
  <c r="AY29" i="70"/>
  <c r="AX29" i="70"/>
  <c r="AW29" i="70"/>
  <c r="AB29" i="70"/>
  <c r="AA29" i="70"/>
  <c r="Z29" i="70"/>
  <c r="Y29" i="70"/>
  <c r="X29" i="70"/>
  <c r="W29" i="70"/>
  <c r="V29" i="70"/>
  <c r="BC25" i="70"/>
  <c r="BC28" i="70" s="1"/>
  <c r="BB25" i="70"/>
  <c r="BB28" i="70" s="1"/>
  <c r="BA25" i="70"/>
  <c r="BA28" i="70" s="1"/>
  <c r="AZ25" i="70"/>
  <c r="AZ28" i="70" s="1"/>
  <c r="AY25" i="70"/>
  <c r="AY28" i="70" s="1"/>
  <c r="AX25" i="70"/>
  <c r="AX28" i="70" s="1"/>
  <c r="AW25" i="70"/>
  <c r="AW28" i="70" s="1"/>
  <c r="AB25" i="70"/>
  <c r="AB28" i="70" s="1"/>
  <c r="AA25" i="70"/>
  <c r="AA28" i="70" s="1"/>
  <c r="Z25" i="70"/>
  <c r="Y25" i="70"/>
  <c r="X25" i="70"/>
  <c r="W25" i="70"/>
  <c r="W28" i="70" s="1"/>
  <c r="V25" i="70"/>
  <c r="BC9" i="70"/>
  <c r="BC14" i="70" s="1"/>
  <c r="BB9" i="70"/>
  <c r="BB14" i="70" s="1"/>
  <c r="BA9" i="70"/>
  <c r="BA14" i="70" s="1"/>
  <c r="AZ9" i="70"/>
  <c r="AZ14" i="70" s="1"/>
  <c r="AY9" i="70"/>
  <c r="AY14" i="70" s="1"/>
  <c r="AX9" i="70"/>
  <c r="AX14" i="70" s="1"/>
  <c r="AW9" i="70"/>
  <c r="AW14" i="70" s="1"/>
  <c r="AB9" i="70"/>
  <c r="AB14" i="70" s="1"/>
  <c r="AA9" i="70"/>
  <c r="AA14" i="70" s="1"/>
  <c r="Z9" i="70"/>
  <c r="Z14" i="70" s="1"/>
  <c r="Y9" i="70"/>
  <c r="Y14" i="70" s="1"/>
  <c r="X9" i="70"/>
  <c r="X14" i="70" s="1"/>
  <c r="W9" i="70"/>
  <c r="W14" i="70" s="1"/>
  <c r="V9" i="70"/>
  <c r="V14" i="70" s="1"/>
  <c r="BC8" i="70"/>
  <c r="BB8" i="70"/>
  <c r="BA8" i="70"/>
  <c r="AZ8" i="70"/>
  <c r="AY8" i="70"/>
  <c r="AX8" i="70"/>
  <c r="AW8" i="70"/>
  <c r="AB8" i="70"/>
  <c r="AA8" i="70"/>
  <c r="Z8" i="70"/>
  <c r="Y8" i="70"/>
  <c r="X8" i="70"/>
  <c r="W8" i="70"/>
  <c r="V8" i="70"/>
  <c r="BC7" i="70"/>
  <c r="BB7" i="70"/>
  <c r="BA7" i="70"/>
  <c r="AZ7" i="70"/>
  <c r="AY7" i="70"/>
  <c r="AX7" i="70"/>
  <c r="AW7" i="70"/>
  <c r="AB7" i="70"/>
  <c r="AA7" i="70"/>
  <c r="Z7" i="70"/>
  <c r="Y7" i="70"/>
  <c r="X7" i="70"/>
  <c r="W7" i="70"/>
  <c r="V7" i="70"/>
  <c r="BC6" i="70"/>
  <c r="BB6" i="70"/>
  <c r="BA6" i="70"/>
  <c r="AZ6" i="70"/>
  <c r="AY6" i="70"/>
  <c r="AX6" i="70"/>
  <c r="AW6" i="70"/>
  <c r="AB6" i="70"/>
  <c r="AA6" i="70"/>
  <c r="Z6" i="70"/>
  <c r="Y6" i="70"/>
  <c r="X6" i="70"/>
  <c r="W6" i="70"/>
  <c r="V6" i="70"/>
  <c r="BC43" i="69"/>
  <c r="BB43" i="69"/>
  <c r="BA43" i="69"/>
  <c r="AZ43" i="69"/>
  <c r="AY43" i="69"/>
  <c r="AX43" i="69"/>
  <c r="AW43" i="69"/>
  <c r="AB43" i="69"/>
  <c r="AA43" i="69"/>
  <c r="Z43" i="69"/>
  <c r="Y43" i="69"/>
  <c r="X43" i="69"/>
  <c r="W43" i="69"/>
  <c r="V43" i="69"/>
  <c r="BC36" i="69"/>
  <c r="BC42" i="69" s="1"/>
  <c r="BB36" i="69"/>
  <c r="BB42" i="69" s="1"/>
  <c r="BA36" i="69"/>
  <c r="BA42" i="69" s="1"/>
  <c r="AZ36" i="69"/>
  <c r="AZ42" i="69" s="1"/>
  <c r="AY36" i="69"/>
  <c r="AY42" i="69" s="1"/>
  <c r="AX36" i="69"/>
  <c r="AX42" i="69" s="1"/>
  <c r="AW36" i="69"/>
  <c r="AW42" i="69" s="1"/>
  <c r="AB36" i="69"/>
  <c r="AB42" i="69" s="1"/>
  <c r="AA36" i="69"/>
  <c r="AA42" i="69" s="1"/>
  <c r="Z36" i="69"/>
  <c r="Z42" i="69" s="1"/>
  <c r="Y36" i="69"/>
  <c r="Y42" i="69" s="1"/>
  <c r="X36" i="69"/>
  <c r="X42" i="69" s="1"/>
  <c r="W36" i="69"/>
  <c r="W42" i="69" s="1"/>
  <c r="V36" i="69"/>
  <c r="V42" i="69" s="1"/>
  <c r="BC17" i="69"/>
  <c r="BC22" i="69" s="1"/>
  <c r="BB17" i="69"/>
  <c r="BB22" i="69" s="1"/>
  <c r="BA17" i="69"/>
  <c r="BA22" i="69" s="1"/>
  <c r="AZ17" i="69"/>
  <c r="AZ22" i="69" s="1"/>
  <c r="AY17" i="69"/>
  <c r="AY22" i="69" s="1"/>
  <c r="AX17" i="69"/>
  <c r="AX22" i="69" s="1"/>
  <c r="AW17" i="69"/>
  <c r="AW22" i="69" s="1"/>
  <c r="AB17" i="69"/>
  <c r="AA17" i="69"/>
  <c r="Z17" i="69"/>
  <c r="Y17" i="69"/>
  <c r="X17" i="69"/>
  <c r="W17" i="69"/>
  <c r="V17" i="69"/>
  <c r="BC16" i="69"/>
  <c r="BB16" i="69"/>
  <c r="BA16" i="69"/>
  <c r="AZ16" i="69"/>
  <c r="AY16" i="69"/>
  <c r="AX16" i="69"/>
  <c r="AW16" i="69"/>
  <c r="AB16" i="69"/>
  <c r="AA16" i="69"/>
  <c r="Z16" i="69"/>
  <c r="Y16" i="69"/>
  <c r="X16" i="69"/>
  <c r="W16" i="69"/>
  <c r="V16" i="69"/>
  <c r="BC12" i="69"/>
  <c r="BB12" i="69"/>
  <c r="BA12" i="69"/>
  <c r="AZ12" i="69"/>
  <c r="AY12" i="69"/>
  <c r="AX12" i="69"/>
  <c r="AW12" i="69"/>
  <c r="AB12" i="69"/>
  <c r="AA12" i="69"/>
  <c r="Z12" i="69"/>
  <c r="Y12" i="69"/>
  <c r="X12" i="69"/>
  <c r="W12" i="69"/>
  <c r="V12" i="69"/>
  <c r="BC6" i="69"/>
  <c r="BC11" i="69" s="1"/>
  <c r="BB6" i="69"/>
  <c r="BB11" i="69" s="1"/>
  <c r="BA6" i="69"/>
  <c r="BA11" i="69" s="1"/>
  <c r="AZ6" i="69"/>
  <c r="AZ11" i="69" s="1"/>
  <c r="AY6" i="69"/>
  <c r="AY11" i="69" s="1"/>
  <c r="AX6" i="69"/>
  <c r="AX11" i="69" s="1"/>
  <c r="AW6" i="69"/>
  <c r="AW11" i="69" s="1"/>
  <c r="AB6" i="69"/>
  <c r="AB11" i="69" s="1"/>
  <c r="AA6" i="69"/>
  <c r="AA11" i="69" s="1"/>
  <c r="Z6" i="69"/>
  <c r="Z11" i="69" s="1"/>
  <c r="Y6" i="69"/>
  <c r="Y11" i="69" s="1"/>
  <c r="X6" i="69"/>
  <c r="X11" i="69" s="1"/>
  <c r="W6" i="69"/>
  <c r="W11" i="69" s="1"/>
  <c r="V6" i="69"/>
  <c r="V11" i="69" s="1"/>
  <c r="BC21" i="67"/>
  <c r="BB21" i="67"/>
  <c r="BA21" i="67"/>
  <c r="AZ21" i="67"/>
  <c r="AY21" i="67"/>
  <c r="AX21" i="67"/>
  <c r="AW21" i="67"/>
  <c r="AB21" i="67"/>
  <c r="AA21" i="67"/>
  <c r="Z21" i="67"/>
  <c r="Y21" i="67"/>
  <c r="X21" i="67"/>
  <c r="W21" i="67"/>
  <c r="V21" i="67"/>
  <c r="BC20" i="67"/>
  <c r="BB20" i="67"/>
  <c r="BA20" i="67"/>
  <c r="AZ20" i="67"/>
  <c r="AY20" i="67"/>
  <c r="AX20" i="67"/>
  <c r="AW20" i="67"/>
  <c r="AB20" i="67"/>
  <c r="AA20" i="67"/>
  <c r="Z20" i="67"/>
  <c r="Y20" i="67"/>
  <c r="X20" i="67"/>
  <c r="W20" i="67"/>
  <c r="V20" i="67"/>
  <c r="BC9" i="67"/>
  <c r="BB9" i="67"/>
  <c r="BA9" i="67"/>
  <c r="AZ9" i="67"/>
  <c r="AY9" i="67"/>
  <c r="AX9" i="67"/>
  <c r="AW9" i="67"/>
  <c r="AB9" i="67"/>
  <c r="AA9" i="67"/>
  <c r="Z9" i="67"/>
  <c r="Y9" i="67"/>
  <c r="X9" i="67"/>
  <c r="W9" i="67"/>
  <c r="V9" i="67"/>
  <c r="BC8" i="67"/>
  <c r="BB8" i="67"/>
  <c r="BA8" i="67"/>
  <c r="AZ8" i="67"/>
  <c r="AY8" i="67"/>
  <c r="AX8" i="67"/>
  <c r="AW8" i="67"/>
  <c r="AB8" i="67"/>
  <c r="AA8" i="67"/>
  <c r="Z8" i="67"/>
  <c r="Y8" i="67"/>
  <c r="X8" i="67"/>
  <c r="W8" i="67"/>
  <c r="V8" i="67"/>
  <c r="BC7" i="67"/>
  <c r="BB7" i="67"/>
  <c r="BA7" i="67"/>
  <c r="AZ7" i="67"/>
  <c r="AY7" i="67"/>
  <c r="AX7" i="67"/>
  <c r="AW7" i="67"/>
  <c r="AB7" i="67"/>
  <c r="AA7" i="67"/>
  <c r="Z7" i="67"/>
  <c r="Y7" i="67"/>
  <c r="X7" i="67"/>
  <c r="W7" i="67"/>
  <c r="V7" i="67"/>
  <c r="BC6" i="67"/>
  <c r="BB6" i="67"/>
  <c r="BA6" i="67"/>
  <c r="AZ6" i="67"/>
  <c r="AY6" i="67"/>
  <c r="AX6" i="67"/>
  <c r="AW6" i="67"/>
  <c r="AB6" i="67"/>
  <c r="AA6" i="67"/>
  <c r="Z6" i="67"/>
  <c r="Y6" i="67"/>
  <c r="X6" i="67"/>
  <c r="W6" i="67"/>
  <c r="V6" i="67"/>
  <c r="BC20" i="62"/>
  <c r="BB20" i="62"/>
  <c r="BA20" i="62"/>
  <c r="AZ20" i="62"/>
  <c r="AY20" i="62"/>
  <c r="AX20" i="62"/>
  <c r="AW20" i="62"/>
  <c r="Z20" i="62"/>
  <c r="Y20" i="62"/>
  <c r="X20" i="62"/>
  <c r="V20" i="62"/>
  <c r="BC19" i="62"/>
  <c r="BB19" i="62"/>
  <c r="BA19" i="62"/>
  <c r="AZ19" i="62"/>
  <c r="AY19" i="62"/>
  <c r="AX19" i="62"/>
  <c r="AW19" i="62"/>
  <c r="X19" i="62"/>
  <c r="W19" i="62"/>
  <c r="V19" i="62"/>
  <c r="BC9" i="62"/>
  <c r="BB9" i="62"/>
  <c r="BA9" i="62"/>
  <c r="AZ9" i="62"/>
  <c r="AY9" i="62"/>
  <c r="AX9" i="62"/>
  <c r="AW9" i="62"/>
  <c r="Z9" i="62"/>
  <c r="Y9" i="62"/>
  <c r="W9" i="62"/>
  <c r="V9" i="62"/>
  <c r="BC8" i="62"/>
  <c r="BB8" i="62"/>
  <c r="BA8" i="62"/>
  <c r="AZ8" i="62"/>
  <c r="AY8" i="62"/>
  <c r="AX8" i="62"/>
  <c r="AW8" i="62"/>
  <c r="Y8" i="62"/>
  <c r="BC7" i="62"/>
  <c r="BB7" i="62"/>
  <c r="BA7" i="62"/>
  <c r="AZ7" i="62"/>
  <c r="AY7" i="62"/>
  <c r="AX7" i="62"/>
  <c r="AW7" i="62"/>
  <c r="AB7" i="62"/>
  <c r="AA7" i="62"/>
  <c r="Z7" i="62"/>
  <c r="Y7" i="62"/>
  <c r="W7" i="62"/>
  <c r="V7" i="62"/>
  <c r="BC6" i="62"/>
  <c r="BB6" i="62"/>
  <c r="BA6" i="62"/>
  <c r="AZ6" i="62"/>
  <c r="AY6" i="62"/>
  <c r="AX6" i="62"/>
  <c r="AW6" i="62"/>
  <c r="V6" i="62"/>
  <c r="AW53" i="60"/>
  <c r="AW57" i="60" s="1"/>
  <c r="AX53" i="60"/>
  <c r="AX57" i="60" s="1"/>
  <c r="AY53" i="60"/>
  <c r="AY57" i="60" s="1"/>
  <c r="AZ53" i="60"/>
  <c r="AZ57" i="60" s="1"/>
  <c r="BA53" i="60"/>
  <c r="BA57" i="60" s="1"/>
  <c r="BB53" i="60"/>
  <c r="BB57" i="60" s="1"/>
  <c r="BC53" i="60"/>
  <c r="BC57" i="60" s="1"/>
  <c r="AW6" i="60"/>
  <c r="AW13" i="60" s="1"/>
  <c r="AX6" i="60"/>
  <c r="AX13" i="60" s="1"/>
  <c r="AY6" i="60"/>
  <c r="AY13" i="60" s="1"/>
  <c r="AZ6" i="60"/>
  <c r="AZ13" i="60" s="1"/>
  <c r="BA6" i="60"/>
  <c r="BA13" i="60" s="1"/>
  <c r="BB6" i="60"/>
  <c r="BB13" i="60" s="1"/>
  <c r="BC6" i="60"/>
  <c r="BC13" i="60" s="1"/>
  <c r="AW24" i="60"/>
  <c r="AW34" i="60" s="1"/>
  <c r="AX24" i="60"/>
  <c r="AX34" i="60" s="1"/>
  <c r="AY24" i="60"/>
  <c r="AY34" i="60" s="1"/>
  <c r="AZ24" i="60"/>
  <c r="AZ34" i="60" s="1"/>
  <c r="BA24" i="60"/>
  <c r="BA34" i="60" s="1"/>
  <c r="BB24" i="60"/>
  <c r="BB34" i="60" s="1"/>
  <c r="BC24" i="60"/>
  <c r="BC34" i="60" s="1"/>
  <c r="AW14" i="60"/>
  <c r="AX14" i="60"/>
  <c r="AY14" i="60"/>
  <c r="AZ14" i="60"/>
  <c r="BA14" i="60"/>
  <c r="BB14" i="60"/>
  <c r="BC14" i="60"/>
  <c r="AW18" i="60"/>
  <c r="AW23" i="60" s="1"/>
  <c r="AX18" i="60"/>
  <c r="AX23" i="60" s="1"/>
  <c r="AY18" i="60"/>
  <c r="AY23" i="60" s="1"/>
  <c r="AZ18" i="60"/>
  <c r="AZ23" i="60" s="1"/>
  <c r="BA18" i="60"/>
  <c r="BA23" i="60" s="1"/>
  <c r="BB18" i="60"/>
  <c r="BB23" i="60" s="1"/>
  <c r="BC18" i="60"/>
  <c r="BC23" i="60" s="1"/>
  <c r="AW58" i="60"/>
  <c r="AW61" i="60" s="1"/>
  <c r="AX58" i="60"/>
  <c r="AX61" i="60" s="1"/>
  <c r="AY58" i="60"/>
  <c r="AY61" i="60" s="1"/>
  <c r="AZ58" i="60"/>
  <c r="AZ61" i="60" s="1"/>
  <c r="BA58" i="60"/>
  <c r="BA61" i="60" s="1"/>
  <c r="BB58" i="60"/>
  <c r="BB61" i="60" s="1"/>
  <c r="BC58" i="60"/>
  <c r="BC61" i="60" s="1"/>
  <c r="AW24" i="61"/>
  <c r="AX24" i="61"/>
  <c r="AY24" i="61"/>
  <c r="AZ24" i="61"/>
  <c r="BA24" i="61"/>
  <c r="BB24" i="61"/>
  <c r="BC24" i="61"/>
  <c r="AW6" i="61"/>
  <c r="AX6" i="61"/>
  <c r="AY6" i="61"/>
  <c r="AZ6" i="61"/>
  <c r="BA6" i="61"/>
  <c r="BB6" i="61"/>
  <c r="BC6" i="61"/>
  <c r="AW9" i="61"/>
  <c r="AW12" i="61" s="1"/>
  <c r="AX9" i="61"/>
  <c r="AX12" i="61" s="1"/>
  <c r="AY9" i="61"/>
  <c r="AY12" i="61" s="1"/>
  <c r="AZ9" i="61"/>
  <c r="AZ12" i="61" s="1"/>
  <c r="BA9" i="61"/>
  <c r="BA12" i="61" s="1"/>
  <c r="BB9" i="61"/>
  <c r="BB12" i="61" s="1"/>
  <c r="BC9" i="61"/>
  <c r="BC12" i="61" s="1"/>
  <c r="AW7" i="61"/>
  <c r="AX7" i="61"/>
  <c r="AY7" i="61"/>
  <c r="AZ7" i="61"/>
  <c r="BA7" i="61"/>
  <c r="BB7" i="61"/>
  <c r="BC7" i="61"/>
  <c r="AW8" i="61"/>
  <c r="AX8" i="61"/>
  <c r="AY8" i="61"/>
  <c r="AZ8" i="61"/>
  <c r="BA8" i="61"/>
  <c r="BB8" i="61"/>
  <c r="BC8" i="61"/>
  <c r="AW25" i="61"/>
  <c r="AX25" i="61"/>
  <c r="AY25" i="61"/>
  <c r="AZ25" i="61"/>
  <c r="BA25" i="61"/>
  <c r="BB25" i="61"/>
  <c r="BC25" i="61"/>
  <c r="AX24" i="65"/>
  <c r="AX29" i="65"/>
  <c r="BA35" i="65"/>
  <c r="BC17" i="65"/>
  <c r="AW19" i="65"/>
  <c r="AY18" i="65"/>
  <c r="BC9" i="65"/>
  <c r="AX25" i="65"/>
  <c r="BB25" i="65"/>
  <c r="AZ10" i="65"/>
  <c r="AZ21" i="65"/>
  <c r="AW10" i="65"/>
  <c r="AZ20" i="65"/>
  <c r="AY23" i="65"/>
  <c r="BC19" i="65"/>
  <c r="BB18" i="65"/>
  <c r="AX8" i="65"/>
  <c r="AW20" i="65"/>
  <c r="BB22" i="65"/>
  <c r="AW9" i="65"/>
  <c r="BB34" i="65"/>
  <c r="AZ36" i="65"/>
  <c r="AY17" i="66"/>
  <c r="AZ27" i="66"/>
  <c r="AY28" i="66"/>
  <c r="AZ29" i="66"/>
  <c r="BC37" i="66"/>
  <c r="AZ46" i="66"/>
  <c r="BC32" i="66"/>
  <c r="AZ8" i="66"/>
  <c r="BA33" i="66"/>
  <c r="BA49" i="66"/>
  <c r="AW38" i="66"/>
  <c r="AX34" i="66"/>
  <c r="AY13" i="66"/>
  <c r="BC18" i="65"/>
  <c r="AX21" i="65"/>
  <c r="AW22" i="65"/>
  <c r="BC22" i="65"/>
  <c r="AY14" i="65"/>
  <c r="AZ25" i="65"/>
  <c r="AW35" i="65"/>
  <c r="AY29" i="65"/>
  <c r="AX10" i="65"/>
  <c r="BA17" i="66"/>
  <c r="BB27" i="66"/>
  <c r="BA28" i="66"/>
  <c r="BB29" i="66"/>
  <c r="AX12" i="66"/>
  <c r="BB46" i="66"/>
  <c r="AY36" i="66"/>
  <c r="AY39" i="66" s="1"/>
  <c r="BB8" i="66"/>
  <c r="BC33" i="66"/>
  <c r="BC49" i="66"/>
  <c r="AX43" i="66"/>
  <c r="AY38" i="66"/>
  <c r="AZ34" i="66"/>
  <c r="BA13" i="66"/>
  <c r="AZ8" i="65"/>
  <c r="BA23" i="65"/>
  <c r="AW25" i="65"/>
  <c r="AY10" i="65"/>
  <c r="AZ17" i="65"/>
  <c r="AY36" i="65"/>
  <c r="BB11" i="66"/>
  <c r="BA16" i="66"/>
  <c r="AZ37" i="66"/>
  <c r="BA30" i="66"/>
  <c r="BA7" i="66"/>
  <c r="BC31" i="66"/>
  <c r="AW46" i="66"/>
  <c r="AW47" i="66"/>
  <c r="AW8" i="66"/>
  <c r="AX33" i="66"/>
  <c r="AX49" i="66"/>
  <c r="BA43" i="66"/>
  <c r="BB38" i="66"/>
  <c r="BC34" i="66"/>
  <c r="AX14" i="57"/>
  <c r="AZ27" i="57"/>
  <c r="AZ23" i="72"/>
  <c r="AW33" i="57"/>
  <c r="AW28" i="72"/>
  <c r="BC44" i="72"/>
  <c r="BC7" i="57"/>
  <c r="BB14" i="57"/>
  <c r="BA18" i="72"/>
  <c r="AZ44" i="72"/>
  <c r="AX18" i="72"/>
  <c r="BC40" i="72"/>
  <c r="AZ9" i="57"/>
  <c r="BB9" i="57"/>
  <c r="AZ34" i="57"/>
  <c r="AZ29" i="72"/>
  <c r="BC25" i="57"/>
  <c r="BC14" i="57"/>
  <c r="AW16" i="72"/>
  <c r="AY31" i="57"/>
  <c r="AX40" i="57"/>
  <c r="AX35" i="72"/>
  <c r="AX20" i="57"/>
  <c r="AX17" i="72"/>
  <c r="AZ20" i="57"/>
  <c r="BB10" i="57"/>
  <c r="AY49" i="57"/>
  <c r="AY43" i="72"/>
  <c r="BC49" i="57"/>
  <c r="BC43" i="72"/>
  <c r="BB11" i="57"/>
  <c r="AY40" i="72"/>
  <c r="BA40" i="72"/>
  <c r="AY25" i="57"/>
  <c r="BA25" i="57"/>
  <c r="BA21" i="72"/>
  <c r="BC8" i="72"/>
  <c r="AW46" i="72"/>
  <c r="AY46" i="72"/>
  <c r="AZ16" i="57"/>
  <c r="AW48" i="57"/>
  <c r="AY40" i="57"/>
  <c r="AY20" i="57"/>
  <c r="AY17" i="72"/>
  <c r="AY41" i="57"/>
  <c r="BA41" i="57"/>
  <c r="BC21" i="57"/>
  <c r="AY18" i="72"/>
  <c r="BA8" i="72"/>
  <c r="AX31" i="72"/>
  <c r="BB16" i="57"/>
  <c r="AY22" i="57"/>
  <c r="AW14" i="57"/>
  <c r="AY14" i="57"/>
  <c r="AW29" i="57"/>
  <c r="AW25" i="72"/>
  <c r="AW32" i="57"/>
  <c r="AW27" i="72"/>
  <c r="AX41" i="57"/>
  <c r="BA34" i="57"/>
  <c r="BA29" i="72"/>
  <c r="BC34" i="57"/>
  <c r="BC29" i="72"/>
  <c r="AX44" i="72"/>
  <c r="BB8" i="72"/>
  <c r="AX35" i="57"/>
  <c r="AX30" i="72"/>
  <c r="AY31" i="72"/>
  <c r="BA31" i="72"/>
  <c r="AZ40" i="72"/>
  <c r="AX7" i="57"/>
  <c r="AW47" i="57"/>
  <c r="AX26" i="57"/>
  <c r="AX22" i="72"/>
  <c r="AZ26" i="57"/>
  <c r="BB26" i="57"/>
  <c r="AY8" i="57"/>
  <c r="AY7" i="72"/>
  <c r="BC8" i="57"/>
  <c r="AY30" i="57"/>
  <c r="AY26" i="72"/>
  <c r="BB18" i="72"/>
  <c r="AX15" i="57"/>
  <c r="AX12" i="72"/>
  <c r="AY42" i="57"/>
  <c r="AY36" i="72"/>
  <c r="AX46" i="72"/>
  <c r="AZ46" i="72"/>
  <c r="AZ25" i="57"/>
  <c r="BC18" i="72"/>
  <c r="BA46" i="72"/>
  <c r="BB40" i="72"/>
  <c r="AZ7" i="71"/>
  <c r="BB7" i="71"/>
  <c r="AY75" i="71"/>
  <c r="AX7" i="71"/>
  <c r="AY7" i="71"/>
  <c r="AX20" i="71"/>
  <c r="BA39" i="71"/>
  <c r="BB39" i="71"/>
  <c r="AY40" i="71"/>
  <c r="AX39" i="71"/>
  <c r="AZ39" i="71"/>
  <c r="AW39" i="71"/>
  <c r="AX40" i="71"/>
  <c r="AZ74" i="71"/>
  <c r="BB74" i="71"/>
  <c r="BC20" i="71"/>
  <c r="BA74" i="71"/>
  <c r="AW75" i="71"/>
  <c r="AW21" i="71"/>
  <c r="AY21" i="71"/>
  <c r="BB21" i="71"/>
  <c r="BB23" i="71"/>
  <c r="BA94" i="71"/>
  <c r="AX95" i="71"/>
  <c r="AX48" i="71"/>
  <c r="BA48" i="71"/>
  <c r="BC30" i="71"/>
  <c r="AW78" i="71"/>
  <c r="AX34" i="71"/>
  <c r="BA22" i="71"/>
  <c r="AZ23" i="71"/>
  <c r="AZ98" i="71"/>
  <c r="AX24" i="71"/>
  <c r="AY24" i="71"/>
  <c r="BB41" i="71"/>
  <c r="BC41" i="71"/>
  <c r="BC60" i="71"/>
  <c r="AY30" i="71"/>
  <c r="AZ30" i="71"/>
  <c r="BA30" i="71"/>
  <c r="AW62" i="71"/>
  <c r="BB9" i="71"/>
  <c r="AZ63" i="71"/>
  <c r="AW16" i="71"/>
  <c r="AX96" i="71"/>
  <c r="AW98" i="71"/>
  <c r="BA98" i="71"/>
  <c r="BA99" i="71"/>
  <c r="AW24" i="71"/>
  <c r="AY44" i="71"/>
  <c r="AZ44" i="71"/>
  <c r="BA46" i="71"/>
  <c r="BB46" i="71"/>
  <c r="BC46" i="71"/>
  <c r="BC47" i="71"/>
  <c r="AW61" i="71"/>
  <c r="AX61" i="71"/>
  <c r="AX69" i="71"/>
  <c r="BC69" i="71"/>
  <c r="AW94" i="71"/>
  <c r="AZ99" i="71"/>
  <c r="AW42" i="71"/>
  <c r="BA8" i="71"/>
  <c r="BC8" i="71"/>
  <c r="AY43" i="71"/>
  <c r="AY45" i="71"/>
  <c r="AY46" i="71"/>
  <c r="BA29" i="71"/>
  <c r="BB29" i="71"/>
  <c r="AY47" i="71"/>
  <c r="BA47" i="71"/>
  <c r="AY9" i="71"/>
  <c r="AX88" i="71"/>
  <c r="AY88" i="71"/>
  <c r="AZ21" i="71"/>
  <c r="AW23" i="71"/>
  <c r="AX23" i="71"/>
  <c r="BA96" i="71"/>
  <c r="AY97" i="71"/>
  <c r="BC98" i="71"/>
  <c r="AX99" i="71"/>
  <c r="AX8" i="71"/>
  <c r="AY8" i="71"/>
  <c r="BC77" i="71"/>
  <c r="AW60" i="71"/>
  <c r="AZ47" i="71"/>
  <c r="BA88" i="71"/>
  <c r="BA77" i="71"/>
  <c r="AX29" i="71"/>
  <c r="AZ62" i="71"/>
  <c r="AY78" i="71"/>
  <c r="BB34" i="71"/>
  <c r="BB17" i="71"/>
  <c r="BA52" i="71"/>
  <c r="AX81" i="71"/>
  <c r="AW90" i="71"/>
  <c r="AW53" i="71"/>
  <c r="AY53" i="71"/>
  <c r="AX84" i="71"/>
  <c r="BA18" i="71"/>
  <c r="AZ35" i="71"/>
  <c r="BB35" i="71"/>
  <c r="AY13" i="71"/>
  <c r="BA13" i="71"/>
  <c r="BC13" i="71"/>
  <c r="BB57" i="71"/>
  <c r="AW18" i="71"/>
  <c r="AZ18" i="71"/>
  <c r="BC51" i="71"/>
  <c r="AX52" i="71"/>
  <c r="AY52" i="71"/>
  <c r="BC64" i="71"/>
  <c r="AW82" i="71"/>
  <c r="AZ82" i="71"/>
  <c r="BA82" i="71"/>
  <c r="AY65" i="71"/>
  <c r="BA65" i="71"/>
  <c r="AW35" i="71"/>
  <c r="AX35" i="71"/>
  <c r="AW13" i="71"/>
  <c r="BB31" i="71"/>
  <c r="BC31" i="71"/>
  <c r="AZ89" i="71"/>
  <c r="AX11" i="71"/>
  <c r="AZ11" i="71"/>
  <c r="AW25" i="71"/>
  <c r="AZ51" i="71"/>
  <c r="BC12" i="71"/>
  <c r="AY55" i="71"/>
  <c r="AZ55" i="71"/>
  <c r="BA66" i="71"/>
  <c r="AW31" i="71"/>
  <c r="AX89" i="71"/>
  <c r="BC11" i="71"/>
  <c r="BB81" i="71"/>
  <c r="AX64" i="71"/>
  <c r="AZ64" i="71"/>
  <c r="AY12" i="71"/>
  <c r="BB56" i="71"/>
  <c r="BC56" i="71"/>
  <c r="BB71" i="71"/>
  <c r="AY66" i="71"/>
  <c r="BB66" i="71"/>
  <c r="BC91" i="71"/>
  <c r="AW56" i="71"/>
  <c r="AY56" i="71"/>
  <c r="AX71" i="71"/>
  <c r="BA71" i="71"/>
  <c r="AX66" i="71"/>
  <c r="AW79" i="71"/>
  <c r="BB80" i="71"/>
  <c r="BB32" i="71"/>
  <c r="AZ81" i="71"/>
  <c r="AY91" i="71"/>
  <c r="AX10" i="71"/>
  <c r="AZ49" i="71"/>
  <c r="BB49" i="71"/>
  <c r="AY80" i="71"/>
  <c r="AW50" i="71"/>
  <c r="AZ90" i="71"/>
  <c r="BB90" i="71"/>
  <c r="BB53" i="71"/>
  <c r="V8" i="65"/>
  <c r="V10" i="65"/>
  <c r="V33" i="65"/>
  <c r="W26" i="65"/>
  <c r="W24" i="65"/>
  <c r="V21" i="65"/>
  <c r="V19" i="65"/>
  <c r="W36" i="65"/>
  <c r="W34" i="65"/>
  <c r="V25" i="65"/>
  <c r="Z9" i="65"/>
  <c r="AA26" i="65"/>
  <c r="AA18" i="65"/>
  <c r="V33" i="57"/>
  <c r="V15" i="57"/>
  <c r="V47" i="57"/>
  <c r="W27" i="57"/>
  <c r="X9" i="57"/>
  <c r="X30" i="57"/>
  <c r="Y50" i="57"/>
  <c r="X20" i="65"/>
  <c r="Y36" i="65"/>
  <c r="V16" i="57"/>
  <c r="V42" i="57"/>
  <c r="W7" i="57"/>
  <c r="X21" i="57"/>
  <c r="X31" i="57"/>
  <c r="Y42" i="57"/>
  <c r="Z25" i="65"/>
  <c r="AA34" i="65"/>
  <c r="AA8" i="65"/>
  <c r="W40" i="57"/>
  <c r="Y21" i="57"/>
  <c r="X21" i="65"/>
  <c r="Y18" i="65"/>
  <c r="Z26" i="65"/>
  <c r="Z24" i="65"/>
  <c r="AA35" i="65"/>
  <c r="AA33" i="65"/>
  <c r="V21" i="57"/>
  <c r="V19" i="57"/>
  <c r="W37" i="57"/>
  <c r="X33" i="57"/>
  <c r="X40" i="57"/>
  <c r="Y22" i="57"/>
  <c r="Y37" i="57"/>
  <c r="W17" i="65"/>
  <c r="AA36" i="65"/>
  <c r="V8" i="57"/>
  <c r="W49" i="57"/>
  <c r="W33" i="57"/>
  <c r="W15" i="57"/>
  <c r="X49" i="57"/>
  <c r="X28" i="57"/>
  <c r="X26" i="57"/>
  <c r="X29" i="65"/>
  <c r="AB36" i="65"/>
  <c r="V25" i="57"/>
  <c r="W16" i="57"/>
  <c r="W42" i="57"/>
  <c r="W26" i="57"/>
  <c r="X37" i="57"/>
  <c r="X23" i="65"/>
  <c r="V40" i="57"/>
  <c r="V27" i="57"/>
  <c r="V14" i="57"/>
  <c r="X47" i="57"/>
  <c r="Y35" i="57"/>
  <c r="Y24" i="65"/>
  <c r="Y9" i="65"/>
  <c r="Y20" i="65"/>
  <c r="Y32" i="57"/>
  <c r="Z34" i="57"/>
  <c r="AA16" i="57"/>
  <c r="Y48" i="57"/>
  <c r="Z16" i="57"/>
  <c r="Z43" i="57"/>
  <c r="Z10" i="57"/>
  <c r="Z20" i="57"/>
  <c r="Z26" i="57"/>
  <c r="AA43" i="57"/>
  <c r="AA9" i="57"/>
  <c r="AA41" i="57"/>
  <c r="Z37" i="57"/>
  <c r="Z32" i="57"/>
  <c r="Z30" i="57"/>
  <c r="Z14" i="57"/>
  <c r="AA37" i="57"/>
  <c r="AB11" i="57"/>
  <c r="AB40" i="57"/>
  <c r="Y9" i="57"/>
  <c r="Y41" i="57"/>
  <c r="Z9" i="57"/>
  <c r="Z8" i="57"/>
  <c r="Z47" i="57"/>
  <c r="AA11" i="57"/>
  <c r="AA34" i="57"/>
  <c r="AA10" i="57"/>
  <c r="AA8" i="57"/>
  <c r="AB42" i="57"/>
  <c r="AB15" i="57"/>
  <c r="AB30" i="57"/>
  <c r="AB28" i="57"/>
  <c r="Z35" i="57"/>
  <c r="Z50" i="57"/>
  <c r="AB49" i="57"/>
  <c r="AA27" i="57"/>
  <c r="AA26" i="57"/>
  <c r="AB14" i="57"/>
  <c r="AB25" i="57"/>
  <c r="Y14" i="57"/>
  <c r="Z31" i="57"/>
  <c r="Z27" i="57"/>
  <c r="AB9" i="57"/>
  <c r="AB21" i="57"/>
  <c r="AB41" i="57"/>
  <c r="Y29" i="57"/>
  <c r="Y28" i="57"/>
  <c r="Z22" i="57"/>
  <c r="Z19" i="57"/>
  <c r="AA22" i="57"/>
  <c r="AA14" i="57"/>
  <c r="V9" i="71"/>
  <c r="W83" i="71"/>
  <c r="W25" i="71"/>
  <c r="W63" i="71"/>
  <c r="W43" i="71"/>
  <c r="V82" i="71"/>
  <c r="V32" i="71"/>
  <c r="W66" i="71"/>
  <c r="W35" i="71"/>
  <c r="W64" i="71"/>
  <c r="W79" i="71"/>
  <c r="W9" i="71"/>
  <c r="V71" i="71"/>
  <c r="V84" i="71"/>
  <c r="V96" i="71"/>
  <c r="W84" i="71"/>
  <c r="W55" i="71"/>
  <c r="V52" i="71"/>
  <c r="W29" i="71"/>
  <c r="V56" i="71"/>
  <c r="V91" i="71"/>
  <c r="V49" i="71"/>
  <c r="V63" i="71"/>
  <c r="V47" i="71"/>
  <c r="V45" i="71"/>
  <c r="W54" i="71"/>
  <c r="W81" i="71"/>
  <c r="V79" i="71"/>
  <c r="V11" i="71"/>
  <c r="V89" i="71"/>
  <c r="V46" i="71"/>
  <c r="Y7" i="71"/>
  <c r="Z82" i="71"/>
  <c r="X30" i="71"/>
  <c r="X60" i="71"/>
  <c r="X43" i="71"/>
  <c r="Y90" i="71"/>
  <c r="X65" i="71"/>
  <c r="Y82" i="71"/>
  <c r="Y48" i="71"/>
  <c r="Y45" i="71"/>
  <c r="Z66" i="71"/>
  <c r="Z11" i="71"/>
  <c r="W39" i="71"/>
  <c r="X82" i="71"/>
  <c r="X90" i="71"/>
  <c r="Y36" i="71"/>
  <c r="Y25" i="71"/>
  <c r="Y80" i="71"/>
  <c r="X99" i="71"/>
  <c r="Y32" i="71"/>
  <c r="Y88" i="71"/>
  <c r="Y98" i="71"/>
  <c r="Y22" i="71"/>
  <c r="Y89" i="71"/>
  <c r="Y46" i="71"/>
  <c r="Y23" i="71"/>
  <c r="W99" i="71"/>
  <c r="W98" i="71"/>
  <c r="X57" i="71"/>
  <c r="X36" i="71"/>
  <c r="X91" i="71"/>
  <c r="X41" i="71"/>
  <c r="Y33" i="71"/>
  <c r="Z32" i="71"/>
  <c r="Z34" i="71"/>
  <c r="Z75" i="71"/>
  <c r="AA84" i="71"/>
  <c r="AA56" i="71"/>
  <c r="AA54" i="71"/>
  <c r="AA50" i="71"/>
  <c r="Z98" i="71"/>
  <c r="AA57" i="71"/>
  <c r="AA22" i="71"/>
  <c r="AB57" i="71"/>
  <c r="AB50" i="71"/>
  <c r="AB31" i="71"/>
  <c r="AB63" i="71"/>
  <c r="AB29" i="71"/>
  <c r="AB46" i="71"/>
  <c r="AB49" i="71"/>
  <c r="Z48" i="71"/>
  <c r="Z77" i="71"/>
  <c r="AA30" i="71"/>
  <c r="AA76" i="71"/>
  <c r="AB24" i="71"/>
  <c r="AB98" i="71"/>
  <c r="AA88" i="71"/>
  <c r="AB76" i="71"/>
  <c r="AA10" i="71"/>
  <c r="AA63" i="71"/>
  <c r="AA47" i="71"/>
  <c r="AA77" i="71"/>
  <c r="AA75" i="71"/>
  <c r="AB61" i="71"/>
  <c r="AA99" i="71"/>
  <c r="W11" i="63"/>
  <c r="AB13" i="63"/>
  <c r="X19" i="63"/>
  <c r="X25" i="63"/>
  <c r="V26" i="63"/>
  <c r="AB11" i="72"/>
  <c r="AA11" i="72"/>
  <c r="Z29" i="72"/>
  <c r="Y24" i="72"/>
  <c r="Y46" i="72"/>
  <c r="X35" i="72"/>
  <c r="Y40" i="72"/>
  <c r="Y30" i="72"/>
  <c r="W36" i="72"/>
  <c r="W32" i="72"/>
  <c r="W31" i="72"/>
  <c r="V23" i="72"/>
  <c r="W28" i="72"/>
  <c r="V28" i="72"/>
  <c r="V46" i="72"/>
  <c r="AY54" i="71"/>
  <c r="BB12" i="71"/>
  <c r="BC66" i="71"/>
  <c r="BC89" i="71"/>
  <c r="AY11" i="71"/>
  <c r="BB11" i="71"/>
  <c r="AW80" i="71"/>
  <c r="AZ25" i="71"/>
  <c r="BC25" i="71"/>
  <c r="AW33" i="71"/>
  <c r="BA53" i="71"/>
  <c r="BB54" i="71"/>
  <c r="AW12" i="71"/>
  <c r="AX55" i="71"/>
  <c r="AX57" i="71"/>
  <c r="AW52" i="71"/>
  <c r="AY64" i="71"/>
  <c r="AW91" i="71"/>
  <c r="BC79" i="71"/>
  <c r="AY83" i="71"/>
  <c r="BB83" i="71"/>
  <c r="AZ65" i="71"/>
  <c r="BA56" i="71"/>
  <c r="BA84" i="71"/>
  <c r="W22" i="65"/>
  <c r="AA22" i="72"/>
  <c r="AA37" i="72"/>
  <c r="Z27" i="72"/>
  <c r="AB12" i="72"/>
  <c r="AA46" i="72"/>
  <c r="X84" i="71"/>
  <c r="W45" i="71"/>
  <c r="Z60" i="71"/>
  <c r="Z61" i="71"/>
  <c r="Z78" i="71"/>
  <c r="AA31" i="71"/>
  <c r="AA43" i="71"/>
  <c r="AA46" i="71"/>
  <c r="AB83" i="71"/>
  <c r="V20" i="63"/>
  <c r="AY11" i="72"/>
  <c r="BC13" i="57"/>
  <c r="Z69" i="71"/>
  <c r="X39" i="71"/>
  <c r="Y20" i="71"/>
  <c r="V60" i="71"/>
  <c r="AW11" i="72"/>
  <c r="AX11" i="72"/>
  <c r="AB88" i="71"/>
  <c r="V40" i="71"/>
  <c r="AX28" i="71"/>
  <c r="BB11" i="72"/>
  <c r="BB16" i="71"/>
  <c r="AZ21" i="72"/>
  <c r="BB22" i="72"/>
  <c r="X94" i="71"/>
  <c r="V69" i="71"/>
  <c r="BA16" i="71"/>
  <c r="AY21" i="72"/>
  <c r="AY69" i="71"/>
  <c r="AZ13" i="72"/>
  <c r="BC21" i="72"/>
  <c r="W94" i="71"/>
  <c r="BA20" i="71"/>
  <c r="V8" i="72"/>
  <c r="AZ33" i="71"/>
  <c r="W23" i="72"/>
  <c r="Z99" i="71"/>
  <c r="V21" i="72"/>
  <c r="AA19" i="63"/>
  <c r="BC9" i="71"/>
  <c r="AX44" i="71"/>
  <c r="AY18" i="71"/>
  <c r="W43" i="72"/>
  <c r="AW17" i="71"/>
  <c r="BA90" i="71"/>
  <c r="BB52" i="71"/>
  <c r="AY36" i="71"/>
  <c r="AW66" i="71"/>
  <c r="BC55" i="71"/>
  <c r="X43" i="72"/>
  <c r="AA45" i="72"/>
  <c r="V12" i="72"/>
  <c r="W22" i="72"/>
  <c r="V13" i="72"/>
  <c r="Y9" i="71"/>
  <c r="Y12" i="71"/>
  <c r="Z35" i="71"/>
  <c r="AB16" i="71"/>
  <c r="Z33" i="71"/>
  <c r="AB60" i="71"/>
  <c r="X61" i="71"/>
  <c r="AW16" i="66"/>
  <c r="AW26" i="65"/>
  <c r="W20" i="57"/>
  <c r="W43" i="57"/>
  <c r="V98" i="71"/>
  <c r="Y76" i="71"/>
  <c r="AB22" i="71"/>
  <c r="AA62" i="71"/>
  <c r="AB78" i="71"/>
  <c r="AB26" i="63"/>
  <c r="AA20" i="71"/>
  <c r="Y29" i="71"/>
  <c r="V31" i="71"/>
  <c r="Z50" i="71"/>
  <c r="Z22" i="71"/>
  <c r="AW11" i="63"/>
  <c r="BB15" i="63"/>
  <c r="BC16" i="63"/>
  <c r="AZ26" i="63"/>
  <c r="AX25" i="63"/>
  <c r="AY11" i="63"/>
  <c r="BA20" i="63"/>
  <c r="BC18" i="63"/>
  <c r="AX16" i="71"/>
  <c r="Y15" i="66"/>
  <c r="Z26" i="66"/>
  <c r="Y16" i="63"/>
  <c r="AA9" i="65"/>
  <c r="V31" i="66"/>
  <c r="V25" i="66"/>
  <c r="W46" i="66"/>
  <c r="W7" i="66"/>
  <c r="X34" i="66"/>
  <c r="X49" i="66"/>
  <c r="X16" i="66"/>
  <c r="AA13" i="66"/>
  <c r="AA26" i="66"/>
  <c r="V12" i="63"/>
  <c r="X14" i="63"/>
  <c r="W15" i="63"/>
  <c r="AB17" i="63"/>
  <c r="V18" i="63"/>
  <c r="AA18" i="72"/>
  <c r="V11" i="72"/>
  <c r="V10" i="72"/>
  <c r="Y18" i="72"/>
  <c r="Z37" i="72"/>
  <c r="AX26" i="63"/>
  <c r="AW20" i="63"/>
  <c r="BB18" i="63"/>
  <c r="AX14" i="63"/>
  <c r="AX25" i="66"/>
  <c r="AX13" i="66"/>
  <c r="AX47" i="66"/>
  <c r="AX8" i="66"/>
  <c r="AY33" i="66"/>
  <c r="BB8" i="65"/>
  <c r="AX27" i="66"/>
  <c r="AX29" i="66"/>
  <c r="BA37" i="66"/>
  <c r="AY40" i="66"/>
  <c r="BB7" i="66"/>
  <c r="AX17" i="66"/>
  <c r="AY29" i="66"/>
  <c r="BB37" i="66"/>
  <c r="BB12" i="66"/>
  <c r="BB10" i="66"/>
  <c r="BC11" i="63"/>
  <c r="BA40" i="71"/>
  <c r="W26" i="63"/>
  <c r="Y32" i="66"/>
  <c r="Y21" i="66"/>
  <c r="Z13" i="66"/>
  <c r="V38" i="66"/>
  <c r="V29" i="66"/>
  <c r="V27" i="66"/>
  <c r="V42" i="66"/>
  <c r="W31" i="66"/>
  <c r="W25" i="66"/>
  <c r="Y16" i="66"/>
  <c r="Y41" i="66"/>
  <c r="Z37" i="66"/>
  <c r="AB13" i="66"/>
  <c r="AB11" i="66"/>
  <c r="AB26" i="66"/>
  <c r="W29" i="66"/>
  <c r="X18" i="65"/>
  <c r="W12" i="66"/>
  <c r="X41" i="66"/>
  <c r="AA11" i="66"/>
  <c r="W12" i="63"/>
  <c r="X13" i="63"/>
  <c r="Y14" i="63"/>
  <c r="W13" i="63"/>
  <c r="Z45" i="71"/>
  <c r="V11" i="63"/>
  <c r="V13" i="63"/>
  <c r="W14" i="63"/>
  <c r="V15" i="63"/>
  <c r="W16" i="63"/>
  <c r="AA17" i="63"/>
  <c r="W47" i="57"/>
  <c r="AB75" i="71"/>
  <c r="Y22" i="62"/>
  <c r="Y19" i="62"/>
  <c r="AA74" i="71"/>
  <c r="AB39" i="71"/>
  <c r="AA40" i="71"/>
  <c r="AA21" i="71"/>
  <c r="AA94" i="71"/>
  <c r="AB95" i="71"/>
  <c r="AB41" i="71"/>
  <c r="AA18" i="63"/>
  <c r="AB52" i="71"/>
  <c r="AA12" i="73"/>
  <c r="BC23" i="65"/>
  <c r="AX34" i="65"/>
  <c r="BA24" i="65"/>
  <c r="BC34" i="71"/>
  <c r="W16" i="66"/>
  <c r="W41" i="66"/>
  <c r="Y33" i="66"/>
  <c r="Y28" i="66"/>
  <c r="Z20" i="66"/>
  <c r="Z11" i="66"/>
  <c r="AA48" i="66"/>
  <c r="AA47" i="66"/>
  <c r="AB34" i="65"/>
  <c r="V48" i="66"/>
  <c r="V47" i="66"/>
  <c r="V30" i="66"/>
  <c r="V17" i="66"/>
  <c r="W38" i="66"/>
  <c r="W27" i="66"/>
  <c r="W42" i="66"/>
  <c r="X31" i="66"/>
  <c r="X25" i="66"/>
  <c r="Y8" i="66"/>
  <c r="Y46" i="66"/>
  <c r="Y12" i="66"/>
  <c r="Y7" i="66"/>
  <c r="Z34" i="66"/>
  <c r="Z49" i="66"/>
  <c r="X25" i="65"/>
  <c r="X14" i="65"/>
  <c r="Z16" i="66"/>
  <c r="Z41" i="66"/>
  <c r="V37" i="66"/>
  <c r="W43" i="66"/>
  <c r="W22" i="66"/>
  <c r="W33" i="66"/>
  <c r="W32" i="66"/>
  <c r="W21" i="66"/>
  <c r="W28" i="66"/>
  <c r="W15" i="66"/>
  <c r="X13" i="66"/>
  <c r="X11" i="66"/>
  <c r="X26" i="66"/>
  <c r="Y48" i="66"/>
  <c r="Y47" i="66"/>
  <c r="Y30" i="66"/>
  <c r="Y17" i="66"/>
  <c r="Z38" i="66"/>
  <c r="Z29" i="66"/>
  <c r="Z27" i="66"/>
  <c r="Z42" i="66"/>
  <c r="AB8" i="66"/>
  <c r="AB46" i="66"/>
  <c r="AB7" i="66"/>
  <c r="W8" i="66"/>
  <c r="V24" i="65"/>
  <c r="V23" i="65"/>
  <c r="W10" i="65"/>
  <c r="V13" i="66"/>
  <c r="V11" i="66"/>
  <c r="V26" i="66"/>
  <c r="W48" i="66"/>
  <c r="W47" i="66"/>
  <c r="W30" i="66"/>
  <c r="W17" i="66"/>
  <c r="X29" i="66"/>
  <c r="X27" i="66"/>
  <c r="X42" i="66"/>
  <c r="Y31" i="66"/>
  <c r="Y25" i="66"/>
  <c r="Z8" i="66"/>
  <c r="Z46" i="66"/>
  <c r="Z12" i="66"/>
  <c r="Z7" i="66"/>
  <c r="Y19" i="63"/>
  <c r="AB20" i="63"/>
  <c r="Z26" i="72"/>
  <c r="X32" i="72"/>
  <c r="X28" i="72"/>
  <c r="Z30" i="72"/>
  <c r="W13" i="72"/>
  <c r="Y8" i="72"/>
  <c r="BC10" i="65"/>
  <c r="BB17" i="65"/>
  <c r="AW18" i="65"/>
  <c r="BA18" i="65"/>
  <c r="AW33" i="65"/>
  <c r="BC41" i="66"/>
  <c r="AZ25" i="66"/>
  <c r="AY26" i="66"/>
  <c r="AY31" i="66"/>
  <c r="BA47" i="66"/>
  <c r="BA8" i="66"/>
  <c r="AY48" i="66"/>
  <c r="AX38" i="66"/>
  <c r="AY34" i="66"/>
  <c r="BB22" i="66"/>
  <c r="BC75" i="71"/>
  <c r="BB45" i="71"/>
  <c r="BB42" i="71"/>
  <c r="BC44" i="71"/>
  <c r="W33" i="65"/>
  <c r="X22" i="65"/>
  <c r="Z22" i="65"/>
  <c r="AZ61" i="71"/>
  <c r="BA24" i="71"/>
  <c r="AX47" i="71"/>
  <c r="Z13" i="63"/>
  <c r="W17" i="63"/>
  <c r="Y18" i="63"/>
  <c r="V19" i="63"/>
  <c r="Y26" i="63"/>
  <c r="W20" i="62"/>
  <c r="AB97" i="71"/>
  <c r="AA28" i="57"/>
  <c r="Y8" i="57"/>
  <c r="Z14" i="62"/>
  <c r="AA30" i="57"/>
  <c r="Z40" i="71"/>
  <c r="Z94" i="71"/>
  <c r="Y24" i="71"/>
  <c r="Z8" i="71"/>
  <c r="AA15" i="63"/>
  <c r="Z14" i="65"/>
  <c r="Z17" i="65"/>
  <c r="X26" i="63"/>
  <c r="X20" i="63"/>
  <c r="AA29" i="71"/>
  <c r="X48" i="71"/>
  <c r="Z30" i="71"/>
  <c r="Y63" i="71"/>
  <c r="Z49" i="71"/>
  <c r="AB79" i="71"/>
  <c r="Y54" i="71"/>
  <c r="V7" i="72"/>
  <c r="Y25" i="72"/>
  <c r="AX13" i="57"/>
  <c r="AB36" i="72"/>
  <c r="W46" i="72"/>
  <c r="V31" i="72"/>
  <c r="X26" i="72"/>
  <c r="W12" i="72"/>
  <c r="X46" i="72"/>
  <c r="AX12" i="63"/>
  <c r="BB25" i="63"/>
  <c r="AZ17" i="63"/>
  <c r="BA26" i="66"/>
  <c r="BA15" i="63"/>
  <c r="BA17" i="65"/>
  <c r="AX20" i="63"/>
  <c r="BA23" i="63"/>
  <c r="BA6" i="63"/>
  <c r="BC14" i="63"/>
  <c r="AX18" i="63"/>
  <c r="BC19" i="63"/>
  <c r="BA26" i="63"/>
  <c r="AX15" i="63"/>
  <c r="AW9" i="63"/>
  <c r="AW22" i="63"/>
  <c r="AW7" i="63"/>
  <c r="AW18" i="63"/>
  <c r="BC25" i="63"/>
  <c r="BB12" i="63"/>
  <c r="AY22" i="63"/>
  <c r="BC17" i="63"/>
  <c r="BB44" i="72"/>
  <c r="AY20" i="63"/>
  <c r="BA21" i="65"/>
  <c r="AX11" i="65"/>
  <c r="AX6" i="65"/>
  <c r="BB6" i="65"/>
  <c r="BA29" i="65"/>
  <c r="BB26" i="65"/>
  <c r="AW42" i="66"/>
  <c r="BC20" i="66"/>
  <c r="AW17" i="66"/>
  <c r="BB13" i="65"/>
  <c r="AX9" i="65"/>
  <c r="AX7" i="65"/>
  <c r="BB24" i="65"/>
  <c r="BB35" i="65"/>
  <c r="BB49" i="66"/>
  <c r="BA25" i="66"/>
  <c r="AY41" i="66"/>
  <c r="BB6" i="66"/>
  <c r="BB9" i="66" s="1"/>
  <c r="BA32" i="66"/>
  <c r="AW17" i="65"/>
  <c r="BA19" i="65"/>
  <c r="BC35" i="65"/>
  <c r="AY8" i="65"/>
  <c r="AY22" i="65"/>
  <c r="AY20" i="66"/>
  <c r="BB26" i="63"/>
  <c r="BC11" i="66"/>
  <c r="BB43" i="66"/>
  <c r="BC38" i="66"/>
  <c r="AW13" i="66"/>
  <c r="AW37" i="66"/>
  <c r="AX30" i="66"/>
  <c r="BB7" i="57"/>
  <c r="BC7" i="71"/>
  <c r="AZ31" i="71"/>
  <c r="AY49" i="71"/>
  <c r="AW55" i="71"/>
  <c r="Z33" i="65"/>
  <c r="AB33" i="65"/>
  <c r="AB19" i="65"/>
  <c r="AB18" i="65"/>
  <c r="W14" i="65"/>
  <c r="Y29" i="65"/>
  <c r="Z34" i="65"/>
  <c r="AB35" i="65"/>
  <c r="X10" i="65"/>
  <c r="AZ91" i="71"/>
  <c r="AA23" i="65"/>
  <c r="AB23" i="65"/>
  <c r="AB42" i="66"/>
  <c r="Z74" i="71"/>
  <c r="AA95" i="71"/>
  <c r="AB96" i="71"/>
  <c r="AB16" i="63"/>
  <c r="AB44" i="71"/>
  <c r="AB45" i="71"/>
  <c r="X17" i="71"/>
  <c r="AA89" i="71"/>
  <c r="AA90" i="71"/>
  <c r="AB91" i="71"/>
  <c r="X53" i="71"/>
  <c r="W21" i="57"/>
  <c r="W41" i="57"/>
  <c r="AB50" i="57"/>
  <c r="AB33" i="57"/>
  <c r="AB18" i="72"/>
  <c r="AB29" i="57"/>
  <c r="V43" i="66"/>
  <c r="V22" i="66"/>
  <c r="V33" i="66"/>
  <c r="V32" i="66"/>
  <c r="V21" i="66"/>
  <c r="V28" i="66"/>
  <c r="V15" i="66"/>
  <c r="X48" i="66"/>
  <c r="X47" i="66"/>
  <c r="X30" i="66"/>
  <c r="X17" i="66"/>
  <c r="Y38" i="66"/>
  <c r="AA8" i="66"/>
  <c r="AA46" i="66"/>
  <c r="AA7" i="66"/>
  <c r="AB34" i="66"/>
  <c r="AB49" i="66"/>
  <c r="AB41" i="66"/>
  <c r="AB10" i="57"/>
  <c r="AB16" i="57"/>
  <c r="Y20" i="57"/>
  <c r="AA13" i="73"/>
  <c r="Z12" i="73"/>
  <c r="Y7" i="73"/>
  <c r="W17" i="73"/>
  <c r="Z14" i="73"/>
  <c r="AA7" i="73"/>
  <c r="AB24" i="72"/>
  <c r="W35" i="72"/>
  <c r="Z17" i="72"/>
  <c r="Z20" i="71"/>
  <c r="X18" i="63"/>
  <c r="AA13" i="63"/>
  <c r="X74" i="71"/>
  <c r="AB25" i="63"/>
  <c r="Y74" i="71"/>
  <c r="Z39" i="71"/>
  <c r="V75" i="71"/>
  <c r="W69" i="71"/>
  <c r="Y21" i="71"/>
  <c r="AB15" i="63"/>
  <c r="X28" i="71"/>
  <c r="Z23" i="71"/>
  <c r="AA96" i="71"/>
  <c r="Z41" i="71"/>
  <c r="AA42" i="71"/>
  <c r="W48" i="71"/>
  <c r="AA78" i="71"/>
  <c r="V34" i="71"/>
  <c r="Y49" i="71"/>
  <c r="AA79" i="71"/>
  <c r="V80" i="71"/>
  <c r="AB25" i="71"/>
  <c r="W51" i="71"/>
  <c r="Z52" i="71"/>
  <c r="AA81" i="71"/>
  <c r="X64" i="71"/>
  <c r="Z90" i="71"/>
  <c r="V33" i="71"/>
  <c r="X54" i="71"/>
  <c r="AA12" i="71"/>
  <c r="AB55" i="71"/>
  <c r="X56" i="71"/>
  <c r="Z65" i="71"/>
  <c r="V36" i="71"/>
  <c r="X66" i="71"/>
  <c r="Z13" i="73"/>
  <c r="W15" i="73"/>
  <c r="AB18" i="73"/>
  <c r="W7" i="73"/>
  <c r="AA20" i="73"/>
  <c r="Y21" i="73"/>
  <c r="Y14" i="73"/>
  <c r="Z7" i="73"/>
  <c r="BB19" i="65"/>
  <c r="BC24" i="65"/>
  <c r="BA25" i="65"/>
  <c r="BA14" i="65"/>
  <c r="BC29" i="65"/>
  <c r="AZ26" i="65"/>
  <c r="BB21" i="65"/>
  <c r="AW31" i="57"/>
  <c r="AX8" i="72"/>
  <c r="AY20" i="65"/>
  <c r="BC20" i="65"/>
  <c r="AW95" i="71"/>
  <c r="AY42" i="71"/>
  <c r="AZ42" i="71"/>
  <c r="AW43" i="71"/>
  <c r="AZ16" i="71"/>
  <c r="AX41" i="71"/>
  <c r="AW40" i="71"/>
  <c r="BB28" i="71"/>
  <c r="BC76" i="71"/>
  <c r="AY74" i="71"/>
  <c r="BA76" i="71"/>
  <c r="BC16" i="71"/>
  <c r="BB44" i="71"/>
  <c r="BA41" i="71"/>
  <c r="AX82" i="71"/>
  <c r="AY57" i="71"/>
  <c r="BA51" i="71"/>
  <c r="AW64" i="71"/>
  <c r="AY90" i="71"/>
  <c r="AB37" i="66"/>
  <c r="AB16" i="66"/>
  <c r="W23" i="65"/>
  <c r="X35" i="65"/>
  <c r="AA19" i="65"/>
  <c r="V22" i="65"/>
  <c r="Z8" i="65"/>
  <c r="V26" i="65"/>
  <c r="W35" i="65"/>
  <c r="Y8" i="65"/>
  <c r="AA20" i="65"/>
  <c r="W29" i="65"/>
  <c r="X17" i="65"/>
  <c r="Y22" i="65"/>
  <c r="X24" i="65"/>
  <c r="Y21" i="65"/>
  <c r="AA25" i="65"/>
  <c r="V16" i="66"/>
  <c r="V41" i="66"/>
  <c r="W37" i="66"/>
  <c r="X43" i="66"/>
  <c r="X22" i="66"/>
  <c r="X33" i="66"/>
  <c r="X32" i="66"/>
  <c r="X21" i="66"/>
  <c r="X15" i="66"/>
  <c r="Y13" i="66"/>
  <c r="Z49" i="57"/>
  <c r="Z40" i="57"/>
  <c r="AB21" i="65"/>
  <c r="AB26" i="65"/>
  <c r="Y15" i="57"/>
  <c r="Y27" i="57"/>
  <c r="Z7" i="57"/>
  <c r="AB17" i="65"/>
  <c r="W13" i="66"/>
  <c r="AB34" i="57"/>
  <c r="X20" i="57"/>
  <c r="AB31" i="72"/>
  <c r="W75" i="71"/>
  <c r="Y51" i="71"/>
  <c r="X22" i="71"/>
  <c r="AA25" i="63"/>
  <c r="W52" i="71"/>
  <c r="Y28" i="71"/>
  <c r="Z80" i="71"/>
  <c r="AB33" i="71"/>
  <c r="V105" i="71"/>
  <c r="W78" i="71"/>
  <c r="AA53" i="71"/>
  <c r="AA32" i="71"/>
  <c r="AA44" i="72"/>
  <c r="AB65" i="71"/>
  <c r="AB18" i="63"/>
  <c r="AB12" i="62"/>
  <c r="Z6" i="62"/>
  <c r="Z11" i="63"/>
  <c r="Z15" i="63"/>
  <c r="AA16" i="63"/>
  <c r="Y12" i="63"/>
  <c r="AX42" i="66"/>
  <c r="AZ14" i="65"/>
  <c r="BC14" i="65"/>
  <c r="AX35" i="65"/>
  <c r="BA10" i="65"/>
  <c r="BA8" i="65"/>
  <c r="BA9" i="65"/>
  <c r="AY35" i="65"/>
  <c r="AW36" i="65"/>
  <c r="BA36" i="65"/>
  <c r="AZ29" i="65"/>
  <c r="AX26" i="65"/>
  <c r="BA10" i="57"/>
  <c r="AY13" i="65"/>
  <c r="AW23" i="65"/>
  <c r="BA31" i="65"/>
  <c r="BB29" i="65"/>
  <c r="BB47" i="66"/>
  <c r="AY9" i="57"/>
  <c r="AY15" i="57"/>
  <c r="BC50" i="57"/>
  <c r="AW34" i="57"/>
  <c r="AX45" i="72"/>
  <c r="BB31" i="72"/>
  <c r="AZ48" i="66"/>
  <c r="BA27" i="66"/>
  <c r="AZ28" i="66"/>
  <c r="BA29" i="66"/>
  <c r="BA28" i="57"/>
  <c r="AY44" i="72"/>
  <c r="AX7" i="66"/>
  <c r="AX33" i="57"/>
  <c r="AX22" i="57"/>
  <c r="BB22" i="71"/>
  <c r="BC22" i="71"/>
  <c r="AW28" i="71"/>
  <c r="BB99" i="71"/>
  <c r="AX9" i="71"/>
  <c r="AX79" i="71"/>
  <c r="BA69" i="71"/>
  <c r="AY31" i="71"/>
  <c r="AZ20" i="71"/>
  <c r="AX22" i="71"/>
  <c r="AW22" i="71"/>
  <c r="AZ50" i="71"/>
  <c r="AY29" i="71"/>
  <c r="AZ66" i="71"/>
  <c r="BA57" i="71"/>
  <c r="V17" i="65"/>
  <c r="W18" i="65"/>
  <c r="Y26" i="65"/>
  <c r="AY84" i="71"/>
  <c r="W9" i="65"/>
  <c r="X26" i="65"/>
  <c r="BA33" i="71"/>
  <c r="AX65" i="71"/>
  <c r="V34" i="65"/>
  <c r="AW36" i="71"/>
  <c r="BC84" i="71"/>
  <c r="X36" i="65"/>
  <c r="X19" i="65"/>
  <c r="AY35" i="71"/>
  <c r="Y33" i="65"/>
  <c r="Z10" i="65"/>
  <c r="Z23" i="65"/>
  <c r="AA21" i="65"/>
  <c r="Y19" i="65"/>
  <c r="Z21" i="65"/>
  <c r="V34" i="66"/>
  <c r="V49" i="66"/>
  <c r="Y14" i="65"/>
  <c r="Y17" i="65"/>
  <c r="Z18" i="65"/>
  <c r="V50" i="57"/>
  <c r="AA29" i="65"/>
  <c r="AA17" i="65"/>
  <c r="X38" i="66"/>
  <c r="AA34" i="66"/>
  <c r="Y7" i="57"/>
  <c r="AA31" i="72"/>
  <c r="AA15" i="57"/>
  <c r="AB45" i="72"/>
  <c r="Y30" i="57"/>
  <c r="X40" i="72"/>
  <c r="X15" i="57"/>
  <c r="Z8" i="72"/>
  <c r="AA49" i="66"/>
  <c r="W14" i="57"/>
  <c r="X42" i="57"/>
  <c r="X44" i="72"/>
  <c r="AA32" i="57"/>
  <c r="AA27" i="72"/>
  <c r="V44" i="72"/>
  <c r="X8" i="72"/>
  <c r="Y34" i="57"/>
  <c r="Z44" i="72"/>
  <c r="Z41" i="57"/>
  <c r="Y83" i="71"/>
  <c r="W20" i="71"/>
  <c r="W80" i="71"/>
  <c r="W30" i="71"/>
  <c r="X69" i="71"/>
  <c r="X52" i="71"/>
  <c r="X11" i="71"/>
  <c r="Z71" i="71"/>
  <c r="V77" i="71"/>
  <c r="X42" i="71"/>
  <c r="Z21" i="71"/>
  <c r="AB12" i="71"/>
  <c r="AB90" i="71"/>
  <c r="Y34" i="71"/>
  <c r="Z56" i="71"/>
  <c r="AA23" i="71"/>
  <c r="AA11" i="71"/>
  <c r="AA16" i="71"/>
  <c r="V16" i="63"/>
  <c r="AB53" i="71"/>
  <c r="AA8" i="62"/>
  <c r="V14" i="63"/>
  <c r="Z17" i="63"/>
  <c r="AB12" i="63"/>
  <c r="V25" i="63"/>
  <c r="AB43" i="71"/>
  <c r="Y17" i="63"/>
  <c r="Y27" i="72"/>
  <c r="AA23" i="72"/>
  <c r="V13" i="57"/>
  <c r="Z18" i="72"/>
  <c r="W8" i="72"/>
  <c r="Z23" i="72"/>
  <c r="AB13" i="57"/>
  <c r="AB35" i="72"/>
  <c r="Y36" i="72"/>
  <c r="V36" i="72"/>
  <c r="AB26" i="72"/>
  <c r="AY19" i="65"/>
  <c r="AX22" i="65"/>
  <c r="AX14" i="65"/>
  <c r="BC25" i="65"/>
  <c r="BC25" i="66"/>
  <c r="BB28" i="66"/>
  <c r="AW26" i="57"/>
  <c r="AW22" i="72"/>
  <c r="BC30" i="66"/>
  <c r="AZ36" i="66"/>
  <c r="BC7" i="66"/>
  <c r="BC12" i="66"/>
  <c r="BC10" i="66"/>
  <c r="AY46" i="66"/>
  <c r="BB32" i="66"/>
  <c r="AY8" i="66"/>
  <c r="AZ33" i="66"/>
  <c r="AW48" i="66"/>
  <c r="AY22" i="66"/>
  <c r="AZ49" i="66"/>
  <c r="BC43" i="66"/>
  <c r="AW34" i="66"/>
  <c r="BB47" i="57"/>
  <c r="AW21" i="65"/>
  <c r="BB14" i="65"/>
  <c r="AW31" i="65"/>
  <c r="BC6" i="65"/>
  <c r="AY34" i="65"/>
  <c r="BC34" i="65"/>
  <c r="AW29" i="65"/>
  <c r="AW11" i="66"/>
  <c r="BC16" i="66"/>
  <c r="AW28" i="66"/>
  <c r="AW29" i="66"/>
  <c r="AZ18" i="65"/>
  <c r="BA20" i="65"/>
  <c r="AW20" i="66"/>
  <c r="AW7" i="66"/>
  <c r="AW12" i="66"/>
  <c r="BA46" i="66"/>
  <c r="BA26" i="57"/>
  <c r="BA22" i="72"/>
  <c r="AZ34" i="65"/>
  <c r="BC28" i="65"/>
  <c r="BC36" i="65"/>
  <c r="BA26" i="65"/>
  <c r="AW26" i="66"/>
  <c r="BB14" i="66"/>
  <c r="AY11" i="66"/>
  <c r="AY10" i="66"/>
  <c r="AX20" i="66"/>
  <c r="AX14" i="66"/>
  <c r="BB28" i="57"/>
  <c r="AY17" i="65"/>
  <c r="BC31" i="65"/>
  <c r="AX20" i="65"/>
  <c r="AZ22" i="65"/>
  <c r="AY21" i="65"/>
  <c r="BC21" i="65"/>
  <c r="AW14" i="65"/>
  <c r="AY26" i="65"/>
  <c r="AZ20" i="66"/>
  <c r="BB31" i="66"/>
  <c r="BA7" i="57"/>
  <c r="AZ26" i="66"/>
  <c r="AZ16" i="66"/>
  <c r="BA12" i="66"/>
  <c r="BC45" i="72"/>
  <c r="AW44" i="72"/>
  <c r="AY8" i="72"/>
  <c r="AW31" i="72"/>
  <c r="AZ31" i="57"/>
  <c r="AZ18" i="72"/>
  <c r="AX50" i="57"/>
  <c r="AW16" i="57"/>
  <c r="BB46" i="72"/>
  <c r="BB8" i="71"/>
  <c r="BC61" i="71"/>
  <c r="BB40" i="71"/>
  <c r="AX31" i="71"/>
  <c r="BA10" i="71"/>
  <c r="AZ40" i="71"/>
  <c r="AW96" i="71"/>
  <c r="AY99" i="71"/>
  <c r="AZ24" i="71"/>
  <c r="AW97" i="71"/>
  <c r="BA89" i="71"/>
  <c r="BC10" i="71"/>
  <c r="AW7" i="71"/>
  <c r="AX21" i="71"/>
  <c r="AY23" i="71"/>
  <c r="AZ96" i="71"/>
  <c r="AX77" i="71"/>
  <c r="BB48" i="71"/>
  <c r="AY34" i="71"/>
  <c r="AY10" i="71"/>
  <c r="AW83" i="71"/>
  <c r="AY26" i="63"/>
  <c r="AZ57" i="71"/>
  <c r="AW11" i="71"/>
  <c r="AW51" i="71"/>
  <c r="BC65" i="71"/>
  <c r="BA36" i="71"/>
  <c r="AZ79" i="71"/>
  <c r="AX51" i="71"/>
  <c r="BB65" i="71"/>
  <c r="BC50" i="71"/>
  <c r="BC90" i="71"/>
  <c r="BA11" i="71"/>
  <c r="W21" i="65"/>
  <c r="V14" i="65"/>
  <c r="V20" i="65"/>
  <c r="W19" i="65"/>
  <c r="W8" i="65"/>
  <c r="W7" i="65"/>
  <c r="W20" i="65"/>
  <c r="X9" i="65"/>
  <c r="AB25" i="65"/>
  <c r="AA22" i="65"/>
  <c r="X33" i="65"/>
  <c r="AB29" i="65"/>
  <c r="AB9" i="65"/>
  <c r="AB8" i="65"/>
  <c r="Y25" i="65"/>
  <c r="AA31" i="66"/>
  <c r="Y37" i="66"/>
  <c r="Z43" i="66"/>
  <c r="Z22" i="66"/>
  <c r="Z21" i="66"/>
  <c r="Z15" i="66"/>
  <c r="AB48" i="66"/>
  <c r="AB47" i="66"/>
  <c r="AB30" i="66"/>
  <c r="AB17" i="66"/>
  <c r="Y20" i="66"/>
  <c r="Y11" i="66"/>
  <c r="Y10" i="66"/>
  <c r="Y26" i="66"/>
  <c r="Z48" i="66"/>
  <c r="Z47" i="66"/>
  <c r="Z30" i="66"/>
  <c r="Z17" i="66"/>
  <c r="AA33" i="66"/>
  <c r="V20" i="66"/>
  <c r="Y27" i="66"/>
  <c r="Z25" i="66"/>
  <c r="X43" i="57"/>
  <c r="V8" i="66"/>
  <c r="V46" i="66"/>
  <c r="V7" i="66"/>
  <c r="W34" i="66"/>
  <c r="W49" i="66"/>
  <c r="X37" i="66"/>
  <c r="Y43" i="66"/>
  <c r="AB43" i="66"/>
  <c r="AB21" i="66"/>
  <c r="AB15" i="66"/>
  <c r="AA25" i="66"/>
  <c r="X22" i="57"/>
  <c r="X35" i="57"/>
  <c r="X29" i="57"/>
  <c r="AA16" i="66"/>
  <c r="AA41" i="66"/>
  <c r="W35" i="57"/>
  <c r="W9" i="57"/>
  <c r="X16" i="57"/>
  <c r="AB31" i="66"/>
  <c r="W34" i="57"/>
  <c r="X11" i="57"/>
  <c r="V43" i="57"/>
  <c r="V28" i="57"/>
  <c r="V24" i="72"/>
  <c r="W32" i="57"/>
  <c r="V34" i="57"/>
  <c r="X10" i="57"/>
  <c r="X27" i="57"/>
  <c r="X23" i="72"/>
  <c r="X25" i="57"/>
  <c r="Y33" i="57"/>
  <c r="Z40" i="72"/>
  <c r="Z46" i="72"/>
  <c r="Z31" i="72"/>
  <c r="Z25" i="57"/>
  <c r="AA33" i="57"/>
  <c r="AB31" i="57"/>
  <c r="Y45" i="72"/>
  <c r="Y31" i="57"/>
  <c r="Y26" i="57"/>
  <c r="Z45" i="72"/>
  <c r="AB8" i="57"/>
  <c r="AB7" i="72"/>
  <c r="Y16" i="57"/>
  <c r="Y47" i="57"/>
  <c r="Z15" i="57"/>
  <c r="AA40" i="72"/>
  <c r="AB40" i="72"/>
  <c r="Y31" i="72"/>
  <c r="Y40" i="57"/>
  <c r="AA20" i="57"/>
  <c r="AA17" i="72"/>
  <c r="V20" i="71"/>
  <c r="W31" i="71"/>
  <c r="Z51" i="71"/>
  <c r="W88" i="71"/>
  <c r="X78" i="71"/>
  <c r="X76" i="71"/>
  <c r="Z7" i="71"/>
  <c r="X31" i="71"/>
  <c r="X63" i="71"/>
  <c r="Y57" i="71"/>
  <c r="AA91" i="71"/>
  <c r="X50" i="71"/>
  <c r="Y81" i="71"/>
  <c r="AB81" i="71"/>
  <c r="AA13" i="71"/>
  <c r="AB84" i="71"/>
  <c r="AB8" i="71"/>
  <c r="Y50" i="71"/>
  <c r="AB23" i="71"/>
  <c r="Z9" i="63"/>
  <c r="Y25" i="63"/>
  <c r="X11" i="63"/>
  <c r="Z25" i="63"/>
  <c r="X16" i="63"/>
  <c r="Z18" i="63"/>
  <c r="Z12" i="63"/>
  <c r="Z23" i="63"/>
  <c r="AB11" i="63"/>
  <c r="AA26" i="63"/>
  <c r="AA20" i="63"/>
  <c r="AA14" i="63"/>
  <c r="Y6" i="63"/>
  <c r="Z32" i="72"/>
  <c r="BA35" i="71"/>
  <c r="Z22" i="72"/>
  <c r="AA29" i="72"/>
  <c r="Y39" i="57"/>
  <c r="Y11" i="72"/>
  <c r="X22" i="72"/>
  <c r="AX17" i="71"/>
  <c r="AB29" i="72"/>
  <c r="Z13" i="57"/>
  <c r="Z11" i="72"/>
  <c r="AZ19" i="57"/>
  <c r="AZ11" i="63"/>
  <c r="BB25" i="57"/>
  <c r="BC31" i="57"/>
  <c r="BA35" i="57"/>
  <c r="BB13" i="63"/>
  <c r="AW24" i="65"/>
  <c r="AX23" i="63"/>
  <c r="BB37" i="57"/>
  <c r="BB32" i="72"/>
  <c r="AX13" i="63"/>
  <c r="AY32" i="57"/>
  <c r="AY27" i="72"/>
  <c r="BA8" i="63"/>
  <c r="AZ18" i="63"/>
  <c r="BC8" i="63"/>
  <c r="AX17" i="65"/>
  <c r="AZ7" i="57"/>
  <c r="AY7" i="63"/>
  <c r="AZ23" i="65"/>
  <c r="BA8" i="57"/>
  <c r="AY9" i="65"/>
  <c r="AY7" i="65"/>
  <c r="AZ14" i="57"/>
  <c r="AY26" i="57"/>
  <c r="AZ31" i="72"/>
  <c r="AW28" i="65"/>
  <c r="AW30" i="65" s="1"/>
  <c r="AX19" i="65"/>
  <c r="BA33" i="65"/>
  <c r="AY25" i="65"/>
  <c r="BC17" i="66"/>
  <c r="BA47" i="57"/>
  <c r="AY39" i="57"/>
  <c r="BC26" i="57"/>
  <c r="BA14" i="57"/>
  <c r="BA44" i="72"/>
  <c r="AZ42" i="57"/>
  <c r="BC31" i="72"/>
  <c r="AY18" i="57"/>
  <c r="Y11" i="65"/>
  <c r="BA14" i="63"/>
  <c r="AZ15" i="63"/>
  <c r="BA16" i="63"/>
  <c r="AW30" i="66"/>
  <c r="BA22" i="66"/>
  <c r="AY21" i="57"/>
  <c r="AZ25" i="63"/>
  <c r="AZ23" i="63"/>
  <c r="BC11" i="65"/>
  <c r="BA11" i="65"/>
  <c r="BA12" i="65"/>
  <c r="AX28" i="65"/>
  <c r="AX30" i="65" s="1"/>
  <c r="BB33" i="65"/>
  <c r="AZ28" i="65"/>
  <c r="AZ30" i="65" s="1"/>
  <c r="BA34" i="65"/>
  <c r="AY12" i="65"/>
  <c r="AY15" i="65" s="1"/>
  <c r="BB11" i="65"/>
  <c r="AZ42" i="66"/>
  <c r="AW7" i="57"/>
  <c r="AY7" i="57"/>
  <c r="AX19" i="57"/>
  <c r="AX16" i="72"/>
  <c r="BA40" i="57"/>
  <c r="AW40" i="72"/>
  <c r="BB7" i="63"/>
  <c r="AZ19" i="65"/>
  <c r="AY6" i="65"/>
  <c r="BB9" i="65"/>
  <c r="AY33" i="65"/>
  <c r="BC33" i="65"/>
  <c r="AZ6" i="65"/>
  <c r="BB10" i="65"/>
  <c r="AY32" i="66"/>
  <c r="AY19" i="66"/>
  <c r="AZ43" i="66"/>
  <c r="BA38" i="66"/>
  <c r="BB34" i="66"/>
  <c r="AW27" i="57"/>
  <c r="AW23" i="72"/>
  <c r="BB48" i="57"/>
  <c r="AW18" i="72"/>
  <c r="AZ49" i="57"/>
  <c r="AZ50" i="57"/>
  <c r="BB18" i="57"/>
  <c r="BC42" i="57"/>
  <c r="AZ8" i="72"/>
  <c r="BB35" i="57"/>
  <c r="AW14" i="63"/>
  <c r="BB8" i="63"/>
  <c r="AW16" i="63"/>
  <c r="BB36" i="65"/>
  <c r="AX41" i="66"/>
  <c r="AZ17" i="66"/>
  <c r="BC48" i="66"/>
  <c r="AW22" i="66"/>
  <c r="AZ19" i="66"/>
  <c r="BA30" i="57"/>
  <c r="BC30" i="57"/>
  <c r="AZ21" i="57"/>
  <c r="AX10" i="57"/>
  <c r="AW8" i="72"/>
  <c r="AW36" i="66"/>
  <c r="AW39" i="66" s="1"/>
  <c r="AW35" i="57"/>
  <c r="AW30" i="72"/>
  <c r="AA29" i="66"/>
  <c r="AA27" i="66"/>
  <c r="AA42" i="66"/>
  <c r="Y36" i="66"/>
  <c r="Y39" i="66" s="1"/>
  <c r="Y29" i="66"/>
  <c r="Y42" i="66"/>
  <c r="Z36" i="66"/>
  <c r="Z39" i="66" s="1"/>
  <c r="Z31" i="66"/>
  <c r="AA43" i="66"/>
  <c r="AA22" i="66"/>
  <c r="AA32" i="66"/>
  <c r="AA14" i="66"/>
  <c r="AA21" i="66"/>
  <c r="AA28" i="66"/>
  <c r="AA6" i="66"/>
  <c r="AA15" i="66"/>
  <c r="AX18" i="65"/>
  <c r="AW6" i="65"/>
  <c r="BB20" i="65"/>
  <c r="AY31" i="65"/>
  <c r="AX23" i="65"/>
  <c r="BB23" i="65"/>
  <c r="AX12" i="65"/>
  <c r="AY24" i="65"/>
  <c r="AZ35" i="65"/>
  <c r="BC26" i="65"/>
  <c r="BC40" i="66"/>
  <c r="BC44" i="66" s="1"/>
  <c r="AY47" i="66"/>
  <c r="AX14" i="72"/>
  <c r="AZ17" i="57"/>
  <c r="AW21" i="57"/>
  <c r="AW39" i="72"/>
  <c r="AW41" i="72" s="1"/>
  <c r="BC10" i="57"/>
  <c r="AX42" i="57"/>
  <c r="AX36" i="72"/>
  <c r="BC46" i="72"/>
  <c r="BA43" i="57"/>
  <c r="BA37" i="72"/>
  <c r="BB69" i="71"/>
  <c r="AX94" i="71"/>
  <c r="BC96" i="71"/>
  <c r="AZ34" i="71"/>
  <c r="Y23" i="65"/>
  <c r="Z12" i="65"/>
  <c r="AW20" i="71"/>
  <c r="BA97" i="71"/>
  <c r="AW99" i="71"/>
  <c r="AY62" i="71"/>
  <c r="AZ22" i="71"/>
  <c r="V29" i="65"/>
  <c r="V6" i="65"/>
  <c r="V12" i="65"/>
  <c r="V18" i="65"/>
  <c r="X13" i="65"/>
  <c r="Z35" i="65"/>
  <c r="AA6" i="65"/>
  <c r="AA14" i="65"/>
  <c r="AA13" i="65"/>
  <c r="AB24" i="65"/>
  <c r="AA37" i="66"/>
  <c r="Z33" i="66"/>
  <c r="Z32" i="66"/>
  <c r="Z19" i="66"/>
  <c r="Z28" i="66"/>
  <c r="V37" i="57"/>
  <c r="V7" i="57"/>
  <c r="W8" i="57"/>
  <c r="V36" i="65"/>
  <c r="X34" i="65"/>
  <c r="X6" i="65"/>
  <c r="Y35" i="65"/>
  <c r="Z20" i="65"/>
  <c r="AA12" i="65"/>
  <c r="AA15" i="65" s="1"/>
  <c r="AB14" i="65"/>
  <c r="W18" i="72"/>
  <c r="W31" i="57"/>
  <c r="BA55" i="71"/>
  <c r="AB11" i="65"/>
  <c r="X8" i="66"/>
  <c r="X40" i="66"/>
  <c r="X44" i="66" s="1"/>
  <c r="X19" i="66"/>
  <c r="X46" i="66"/>
  <c r="X14" i="66"/>
  <c r="X18" i="66" s="1"/>
  <c r="X7" i="66"/>
  <c r="Y34" i="66"/>
  <c r="Y49" i="66"/>
  <c r="BA12" i="71"/>
  <c r="W25" i="65"/>
  <c r="W11" i="65"/>
  <c r="X8" i="65"/>
  <c r="Y6" i="65"/>
  <c r="Z36" i="65"/>
  <c r="Z28" i="65"/>
  <c r="Z30" i="65" s="1"/>
  <c r="AA28" i="65"/>
  <c r="AA30" i="65" s="1"/>
  <c r="AB20" i="65"/>
  <c r="W36" i="66"/>
  <c r="W40" i="66"/>
  <c r="W20" i="66"/>
  <c r="W19" i="66"/>
  <c r="W11" i="66"/>
  <c r="W26" i="66"/>
  <c r="AB40" i="66"/>
  <c r="AB6" i="66"/>
  <c r="AB9" i="66" s="1"/>
  <c r="AB14" i="66"/>
  <c r="AB18" i="66" s="1"/>
  <c r="AB25" i="66"/>
  <c r="V35" i="57"/>
  <c r="V30" i="72"/>
  <c r="V18" i="72"/>
  <c r="V20" i="57"/>
  <c r="V35" i="65"/>
  <c r="W28" i="65"/>
  <c r="W13" i="65"/>
  <c r="X11" i="65"/>
  <c r="Y28" i="65"/>
  <c r="Y30" i="65" s="1"/>
  <c r="Z19" i="65"/>
  <c r="AB10" i="65"/>
  <c r="AB7" i="65"/>
  <c r="AB28" i="65"/>
  <c r="AB30" i="65" s="1"/>
  <c r="V11" i="57"/>
  <c r="V10" i="57"/>
  <c r="V32" i="57"/>
  <c r="V27" i="72"/>
  <c r="W44" i="72"/>
  <c r="AB22" i="65"/>
  <c r="AB6" i="65"/>
  <c r="V40" i="72"/>
  <c r="W50" i="57"/>
  <c r="AX13" i="71"/>
  <c r="AB12" i="65"/>
  <c r="AB38" i="66"/>
  <c r="AB29" i="66"/>
  <c r="AB27" i="66"/>
  <c r="AB22" i="66"/>
  <c r="AB33" i="66"/>
  <c r="AB32" i="66"/>
  <c r="AB28" i="66"/>
  <c r="X45" i="72"/>
  <c r="Z26" i="63"/>
  <c r="Z20" i="63"/>
  <c r="Z57" i="71"/>
  <c r="W33" i="71"/>
  <c r="Y15" i="63"/>
  <c r="Z16" i="63"/>
  <c r="Y22" i="63"/>
  <c r="AB42" i="71"/>
  <c r="AA23" i="63"/>
  <c r="Z53" i="71"/>
  <c r="Y23" i="63"/>
  <c r="X15" i="63"/>
  <c r="BA7" i="63"/>
  <c r="V31" i="65"/>
  <c r="X28" i="65"/>
  <c r="X30" i="65" s="1"/>
  <c r="W19" i="63"/>
  <c r="AA32" i="72"/>
  <c r="X17" i="63"/>
  <c r="AA7" i="72"/>
  <c r="AB21" i="72"/>
  <c r="AA60" i="71"/>
  <c r="X9" i="73"/>
  <c r="Z97" i="71"/>
  <c r="AB15" i="71"/>
  <c r="AB7" i="63"/>
  <c r="BB19" i="71"/>
  <c r="BC36" i="66"/>
  <c r="BC39" i="66" s="1"/>
  <c r="BA36" i="66"/>
  <c r="BA39" i="66" s="1"/>
  <c r="AA8" i="72"/>
  <c r="AZ31" i="65"/>
  <c r="Z7" i="65"/>
  <c r="Z19" i="62"/>
  <c r="Z5" i="57"/>
  <c r="AB10" i="71"/>
  <c r="V17" i="63"/>
  <c r="Z10" i="66"/>
  <c r="AA44" i="71"/>
  <c r="AB14" i="63"/>
  <c r="AZ9" i="63"/>
  <c r="Z8" i="62"/>
  <c r="W8" i="62"/>
  <c r="W61" i="71"/>
  <c r="V5" i="73"/>
  <c r="X8" i="62"/>
  <c r="X7" i="62"/>
  <c r="Z29" i="57"/>
  <c r="W6" i="62"/>
  <c r="V8" i="73"/>
  <c r="Z5" i="73"/>
  <c r="Z17" i="73"/>
  <c r="Y18" i="73"/>
  <c r="AB8" i="73"/>
  <c r="X9" i="62"/>
  <c r="X19" i="57"/>
  <c r="Z18" i="73"/>
  <c r="Z9" i="73"/>
  <c r="AB43" i="72"/>
  <c r="Y9" i="73"/>
  <c r="V17" i="73"/>
  <c r="AB5" i="73"/>
  <c r="BB22" i="63"/>
  <c r="AW8" i="63"/>
  <c r="W10" i="73"/>
  <c r="W16" i="73" s="1"/>
  <c r="Y8" i="73"/>
  <c r="X6" i="73"/>
  <c r="AA13" i="72"/>
  <c r="X18" i="72"/>
  <c r="Y17" i="73"/>
  <c r="X8" i="73"/>
  <c r="W9" i="73"/>
  <c r="AA5" i="73"/>
  <c r="AA19" i="62"/>
  <c r="X5" i="73"/>
  <c r="W5" i="73"/>
  <c r="Y13" i="57"/>
  <c r="BC19" i="66"/>
  <c r="AA17" i="73"/>
  <c r="Z6" i="73"/>
  <c r="W18" i="73"/>
  <c r="V99" i="71"/>
  <c r="AB44" i="72"/>
  <c r="AA18" i="73"/>
  <c r="V6" i="73"/>
  <c r="AA10" i="73"/>
  <c r="Y68" i="71"/>
  <c r="W7" i="63"/>
  <c r="X10" i="73"/>
  <c r="AB10" i="73"/>
  <c r="AA8" i="73"/>
  <c r="Y5" i="73"/>
  <c r="Y6" i="73"/>
  <c r="BB9" i="63"/>
  <c r="Z25" i="72"/>
  <c r="X7" i="73"/>
  <c r="Z10" i="73"/>
  <c r="Z16" i="73" s="1"/>
  <c r="X6" i="62"/>
  <c r="X7" i="57"/>
  <c r="AB17" i="73"/>
  <c r="AA9" i="73"/>
  <c r="X18" i="73"/>
  <c r="AW23" i="63"/>
  <c r="Y16" i="72"/>
  <c r="AB8" i="72"/>
  <c r="AA26" i="72"/>
  <c r="Y14" i="72"/>
  <c r="W6" i="73"/>
  <c r="Z18" i="71"/>
  <c r="AA11" i="63"/>
  <c r="Y7" i="72"/>
  <c r="Y18" i="57"/>
  <c r="V9" i="73"/>
  <c r="Z8" i="73"/>
  <c r="AA6" i="73"/>
  <c r="X7" i="71"/>
  <c r="W8" i="73"/>
  <c r="AA9" i="62"/>
  <c r="Y17" i="72"/>
  <c r="V19" i="66"/>
  <c r="V23" i="66" s="1"/>
  <c r="X17" i="73"/>
  <c r="Y10" i="73"/>
  <c r="Z89" i="71"/>
  <c r="Z7" i="72"/>
  <c r="AB9" i="73"/>
  <c r="V10" i="73"/>
  <c r="V16" i="73" s="1"/>
  <c r="V35" i="72"/>
  <c r="AA24" i="72"/>
  <c r="W31" i="65"/>
  <c r="Z11" i="65"/>
  <c r="AA36" i="66"/>
  <c r="X96" i="71"/>
  <c r="AA34" i="71"/>
  <c r="Z45" i="57"/>
  <c r="W12" i="65"/>
  <c r="X31" i="65"/>
  <c r="BB12" i="72"/>
  <c r="X17" i="57"/>
  <c r="V36" i="66"/>
  <c r="V39" i="66" s="1"/>
  <c r="AW10" i="66"/>
  <c r="X45" i="57"/>
  <c r="V6" i="66"/>
  <c r="V9" i="66" s="1"/>
  <c r="Y14" i="66"/>
  <c r="Y18" i="66" s="1"/>
  <c r="Y6" i="66"/>
  <c r="AB31" i="65"/>
  <c r="AA31" i="65"/>
  <c r="X36" i="66"/>
  <c r="Z17" i="57"/>
  <c r="W6" i="66"/>
  <c r="AA19" i="66"/>
  <c r="Y95" i="71"/>
  <c r="V14" i="66"/>
  <c r="V18" i="66" s="1"/>
  <c r="V40" i="66"/>
  <c r="V44" i="66" s="1"/>
  <c r="Y12" i="65"/>
  <c r="BC12" i="65"/>
  <c r="AY23" i="63"/>
  <c r="AB62" i="71"/>
  <c r="AB17" i="71"/>
  <c r="V94" i="71"/>
  <c r="AB6" i="62"/>
  <c r="AB9" i="71"/>
  <c r="W40" i="72"/>
  <c r="W13" i="57"/>
  <c r="W11" i="72"/>
  <c r="BA7" i="65"/>
  <c r="AB19" i="62"/>
  <c r="AB46" i="72"/>
  <c r="X31" i="72"/>
  <c r="X36" i="72"/>
  <c r="Y6" i="62"/>
  <c r="V8" i="62"/>
  <c r="X39" i="72"/>
  <c r="X41" i="72" s="1"/>
  <c r="V22" i="63"/>
  <c r="AA6" i="62"/>
  <c r="Z13" i="72"/>
  <c r="AB26" i="57"/>
  <c r="Y32" i="72"/>
  <c r="W39" i="57"/>
  <c r="W44" i="57" s="1"/>
  <c r="AB20" i="62"/>
  <c r="AB45" i="57"/>
  <c r="AB9" i="62"/>
  <c r="AB20" i="57"/>
  <c r="AA20" i="62"/>
  <c r="AB47" i="57"/>
  <c r="X16" i="71"/>
  <c r="Y17" i="71"/>
  <c r="AA13" i="57"/>
  <c r="AA12" i="72"/>
  <c r="AZ60" i="71"/>
  <c r="AY12" i="72"/>
  <c r="AY13" i="57"/>
  <c r="Z7" i="63"/>
  <c r="AA12" i="63"/>
  <c r="W22" i="63"/>
  <c r="AA7" i="63"/>
  <c r="Z95" i="71"/>
  <c r="Y69" i="71"/>
  <c r="W23" i="71"/>
  <c r="AB34" i="71"/>
  <c r="Z88" i="71"/>
  <c r="W18" i="71"/>
  <c r="V16" i="71"/>
  <c r="AA18" i="57"/>
  <c r="AA6" i="57"/>
  <c r="Z18" i="57"/>
  <c r="Z39" i="57"/>
  <c r="AA45" i="57"/>
  <c r="Y17" i="57"/>
  <c r="X39" i="57"/>
  <c r="X13" i="57"/>
  <c r="X13" i="72"/>
  <c r="BA63" i="71"/>
  <c r="BA59" i="71"/>
  <c r="AY16" i="71"/>
  <c r="AZ17" i="71"/>
  <c r="AW13" i="72"/>
  <c r="AW13" i="57"/>
  <c r="AX45" i="57"/>
  <c r="AY39" i="72"/>
  <c r="AY41" i="72" s="1"/>
  <c r="AY45" i="57"/>
  <c r="X25" i="71"/>
  <c r="Z68" i="71"/>
  <c r="V64" i="71"/>
  <c r="AB19" i="66"/>
  <c r="AA11" i="65"/>
  <c r="X12" i="65"/>
  <c r="X15" i="65" s="1"/>
  <c r="AZ53" i="71"/>
  <c r="BC45" i="71"/>
  <c r="AZ94" i="71"/>
  <c r="AW18" i="57"/>
  <c r="Y40" i="66"/>
  <c r="Y44" i="66" s="1"/>
  <c r="AX17" i="57"/>
  <c r="BB39" i="72"/>
  <c r="BB41" i="72" s="1"/>
  <c r="BB45" i="57"/>
  <c r="BA14" i="72"/>
  <c r="AW39" i="57"/>
  <c r="AZ12" i="65"/>
  <c r="AZ11" i="72"/>
  <c r="AZ13" i="57"/>
  <c r="BC9" i="63"/>
  <c r="BC39" i="57"/>
  <c r="BC7" i="63"/>
  <c r="Z14" i="63"/>
  <c r="W49" i="71"/>
  <c r="V39" i="71"/>
  <c r="W36" i="71"/>
  <c r="AB17" i="57"/>
  <c r="V11" i="65"/>
  <c r="X6" i="66"/>
  <c r="X9" i="66" s="1"/>
  <c r="Y31" i="65"/>
  <c r="BC39" i="72"/>
  <c r="BC41" i="72" s="1"/>
  <c r="BC45" i="57"/>
  <c r="BC14" i="72"/>
  <c r="BC17" i="57"/>
  <c r="AW17" i="57"/>
  <c r="BB7" i="65"/>
  <c r="AW12" i="65"/>
  <c r="AY11" i="65"/>
  <c r="AY14" i="66"/>
  <c r="BA6" i="65"/>
  <c r="BB6" i="63"/>
  <c r="X5" i="57"/>
  <c r="AB23" i="63"/>
  <c r="W11" i="71"/>
  <c r="AB36" i="66"/>
  <c r="AZ14" i="72"/>
  <c r="Z14" i="66"/>
  <c r="Z18" i="66" s="1"/>
  <c r="AY5" i="57"/>
  <c r="BA13" i="57"/>
  <c r="AZ6" i="57"/>
  <c r="Y13" i="63"/>
  <c r="V28" i="65"/>
  <c r="V30" i="65" s="1"/>
  <c r="AW88" i="71"/>
  <c r="BC21" i="71"/>
  <c r="AX30" i="71"/>
  <c r="AX6" i="57"/>
  <c r="AZ6" i="63"/>
  <c r="AZ39" i="72"/>
  <c r="AZ41" i="72" s="1"/>
  <c r="AZ45" i="57"/>
  <c r="Y6" i="57"/>
  <c r="Y7" i="63"/>
  <c r="W89" i="71"/>
  <c r="V45" i="57"/>
  <c r="V18" i="57"/>
  <c r="Z6" i="65"/>
  <c r="AZ19" i="71"/>
  <c r="AZ26" i="71" s="1"/>
  <c r="AX38" i="71"/>
  <c r="BB43" i="71"/>
  <c r="AZ29" i="71"/>
  <c r="BC6" i="66"/>
  <c r="BC9" i="66" s="1"/>
  <c r="BB28" i="65"/>
  <c r="BB30" i="65" s="1"/>
  <c r="BB31" i="65"/>
  <c r="AY9" i="63"/>
  <c r="AZ39" i="57"/>
  <c r="AY6" i="63"/>
  <c r="AX9" i="63"/>
  <c r="BC6" i="63"/>
  <c r="X12" i="63"/>
  <c r="W14" i="66"/>
  <c r="W18" i="66" s="1"/>
  <c r="Y19" i="66"/>
  <c r="AY96" i="71"/>
  <c r="BC14" i="66"/>
  <c r="AX7" i="63"/>
  <c r="AY22" i="72"/>
  <c r="AX8" i="63"/>
  <c r="BA7" i="71"/>
  <c r="Y45" i="57"/>
  <c r="Z6" i="57"/>
  <c r="Z31" i="65"/>
  <c r="Z40" i="66"/>
  <c r="BA26" i="72"/>
  <c r="BA39" i="72"/>
  <c r="BA41" i="72" s="1"/>
  <c r="BA45" i="57"/>
  <c r="AW11" i="65"/>
  <c r="BA35" i="72"/>
  <c r="BA39" i="57"/>
  <c r="AZ18" i="57"/>
  <c r="BC18" i="57"/>
  <c r="BA6" i="57"/>
  <c r="BC22" i="63"/>
  <c r="BA9" i="63"/>
  <c r="BB6" i="57"/>
  <c r="AA45" i="71"/>
  <c r="W18" i="57"/>
  <c r="BC35" i="71"/>
  <c r="BB94" i="71"/>
  <c r="BB68" i="71"/>
  <c r="AX27" i="71"/>
  <c r="AW30" i="71"/>
  <c r="AA40" i="66"/>
  <c r="BB5" i="57"/>
  <c r="AZ22" i="63"/>
  <c r="AZ11" i="65"/>
  <c r="Y5" i="57"/>
  <c r="X15" i="71"/>
  <c r="AY59" i="71"/>
  <c r="AB17" i="72"/>
  <c r="X59" i="71"/>
  <c r="AZ59" i="71"/>
  <c r="AZ67" i="71" s="1"/>
  <c r="AB68" i="71"/>
  <c r="AZ15" i="71"/>
  <c r="AY15" i="71"/>
  <c r="V8" i="63"/>
  <c r="Y60" i="71"/>
  <c r="AA19" i="71"/>
  <c r="X8" i="71"/>
  <c r="AA65" i="71"/>
  <c r="AY68" i="71"/>
  <c r="AA68" i="71"/>
  <c r="Z42" i="71"/>
  <c r="Y44" i="72"/>
  <c r="X24" i="72"/>
  <c r="AY25" i="66"/>
  <c r="BB19" i="66"/>
  <c r="AZ6" i="66"/>
  <c r="AZ9" i="66" s="1"/>
  <c r="AY6" i="66"/>
  <c r="AY9" i="66" s="1"/>
  <c r="AZ14" i="66"/>
  <c r="BA6" i="66"/>
  <c r="BA20" i="66"/>
  <c r="AZ32" i="66"/>
  <c r="AX6" i="66"/>
  <c r="AX9" i="66" s="1"/>
  <c r="BA19" i="66"/>
  <c r="AA8" i="63"/>
  <c r="Y9" i="63"/>
  <c r="V7" i="63"/>
  <c r="V9" i="63"/>
  <c r="Z22" i="63"/>
  <c r="Y8" i="63"/>
  <c r="X8" i="63"/>
  <c r="AW59" i="71"/>
  <c r="AW25" i="66"/>
  <c r="AW14" i="72"/>
  <c r="AW19" i="71"/>
  <c r="AW26" i="71" s="1"/>
  <c r="AW32" i="66"/>
  <c r="AX19" i="66"/>
  <c r="AW14" i="66"/>
  <c r="BA14" i="66"/>
  <c r="AW6" i="63"/>
  <c r="AX36" i="66"/>
  <c r="AX39" i="66" s="1"/>
  <c r="AA17" i="57"/>
  <c r="AW19" i="66"/>
  <c r="AW6" i="66"/>
  <c r="AW9" i="66" s="1"/>
  <c r="W25" i="63"/>
  <c r="Y20" i="63"/>
  <c r="X9" i="63"/>
  <c r="AA22" i="63"/>
  <c r="X7" i="63"/>
  <c r="AB9" i="63"/>
  <c r="Y9" i="66" l="1"/>
  <c r="Z23" i="66"/>
  <c r="W11" i="68"/>
  <c r="AA11" i="68"/>
  <c r="W23" i="66"/>
  <c r="Z44" i="66"/>
  <c r="X39" i="66"/>
  <c r="AA44" i="66"/>
  <c r="BC30" i="65"/>
  <c r="Y11" i="68"/>
  <c r="AY44" i="66"/>
  <c r="AB39" i="66"/>
  <c r="AB44" i="66"/>
  <c r="W44" i="66"/>
  <c r="W39" i="66"/>
  <c r="AZ39" i="66"/>
  <c r="AA9" i="66"/>
  <c r="AA18" i="66"/>
  <c r="V15" i="56"/>
  <c r="V5" i="64"/>
  <c r="V33" i="64" s="1"/>
  <c r="V38" i="64" s="1"/>
  <c r="AA66" i="71"/>
  <c r="AB21" i="71"/>
  <c r="V27" i="71"/>
  <c r="X29" i="71"/>
  <c r="AB13" i="71"/>
  <c r="Z16" i="71"/>
  <c r="AA18" i="71"/>
  <c r="V22" i="71"/>
  <c r="AA6" i="63"/>
  <c r="V5" i="57"/>
  <c r="X19" i="73"/>
  <c r="X22" i="73" s="1"/>
  <c r="AB22" i="63"/>
  <c r="X6" i="57"/>
  <c r="W17" i="57"/>
  <c r="X50" i="57"/>
  <c r="Z105" i="71"/>
  <c r="W45" i="57"/>
  <c r="X23" i="63"/>
  <c r="W23" i="63"/>
  <c r="Z6" i="66"/>
  <c r="Z9" i="66" s="1"/>
  <c r="AA9" i="63"/>
  <c r="V32" i="72"/>
  <c r="Y15" i="72"/>
  <c r="Y19" i="72" s="1"/>
  <c r="X30" i="72"/>
  <c r="W32" i="71"/>
  <c r="AB6" i="73"/>
  <c r="W6" i="63"/>
  <c r="AB39" i="57"/>
  <c r="AB39" i="72"/>
  <c r="AB41" i="72" s="1"/>
  <c r="AA39" i="57"/>
  <c r="AA27" i="71"/>
  <c r="V14" i="72"/>
  <c r="X48" i="57"/>
  <c r="W25" i="57"/>
  <c r="W21" i="72"/>
  <c r="W9" i="63"/>
  <c r="AB8" i="63"/>
  <c r="Z8" i="63"/>
  <c r="V17" i="57"/>
  <c r="AA39" i="72"/>
  <c r="AA41" i="72" s="1"/>
  <c r="AB14" i="72"/>
  <c r="Z29" i="71"/>
  <c r="AB6" i="63"/>
  <c r="V6" i="57"/>
  <c r="W5" i="57"/>
  <c r="W6" i="57"/>
  <c r="Y19" i="73"/>
  <c r="Y22" i="73" s="1"/>
  <c r="AA29" i="57"/>
  <c r="AA25" i="72"/>
  <c r="AB18" i="57"/>
  <c r="V39" i="57"/>
  <c r="AB27" i="57"/>
  <c r="AB23" i="72"/>
  <c r="AB43" i="57"/>
  <c r="AB37" i="72"/>
  <c r="W27" i="72"/>
  <c r="X12" i="72"/>
  <c r="AB66" i="71"/>
  <c r="V6" i="63"/>
  <c r="W8" i="63"/>
  <c r="V30" i="71"/>
  <c r="AA14" i="72"/>
  <c r="Y39" i="72"/>
  <c r="X14" i="72"/>
  <c r="Y23" i="72"/>
  <c r="Z35" i="72"/>
  <c r="X15" i="73"/>
  <c r="X16" i="73" s="1"/>
  <c r="V39" i="72"/>
  <c r="V41" i="72" s="1"/>
  <c r="W97" i="71"/>
  <c r="W39" i="72"/>
  <c r="W41" i="72" s="1"/>
  <c r="AB80" i="71"/>
  <c r="Z13" i="71"/>
  <c r="AB8" i="62"/>
  <c r="X22" i="63"/>
  <c r="W6" i="65"/>
  <c r="Y61" i="71"/>
  <c r="V50" i="71"/>
  <c r="AB27" i="71"/>
  <c r="AB6" i="71"/>
  <c r="AA52" i="71"/>
  <c r="AB77" i="71"/>
  <c r="Y40" i="71"/>
  <c r="Y38" i="71"/>
  <c r="X33" i="71"/>
  <c r="X27" i="71"/>
  <c r="X75" i="71"/>
  <c r="W21" i="71"/>
  <c r="X21" i="71"/>
  <c r="X19" i="71"/>
  <c r="W14" i="72"/>
  <c r="X45" i="71"/>
  <c r="Y59" i="71"/>
  <c r="Y11" i="63"/>
  <c r="Z59" i="71"/>
  <c r="Y27" i="71"/>
  <c r="Y65" i="71"/>
  <c r="AA35" i="71"/>
  <c r="V57" i="71"/>
  <c r="AA64" i="71"/>
  <c r="AA59" i="71"/>
  <c r="Y62" i="71"/>
  <c r="AA6" i="71"/>
  <c r="W22" i="71"/>
  <c r="Y11" i="71"/>
  <c r="W71" i="71"/>
  <c r="W68" i="71"/>
  <c r="AA39" i="71"/>
  <c r="AA5" i="71"/>
  <c r="AA38" i="71"/>
  <c r="W17" i="71"/>
  <c r="W15" i="71"/>
  <c r="Y19" i="71"/>
  <c r="Y26" i="71" s="1"/>
  <c r="X23" i="71"/>
  <c r="V59" i="71"/>
  <c r="V5" i="71"/>
  <c r="V38" i="71"/>
  <c r="V18" i="71"/>
  <c r="V15" i="71"/>
  <c r="AB74" i="71"/>
  <c r="Y6" i="71"/>
  <c r="X88" i="71"/>
  <c r="X68" i="71"/>
  <c r="Y16" i="71"/>
  <c r="Y15" i="71"/>
  <c r="X46" i="71"/>
  <c r="W44" i="71"/>
  <c r="W38" i="71"/>
  <c r="V78" i="71"/>
  <c r="Z14" i="72"/>
  <c r="Z54" i="71"/>
  <c r="Z96" i="71"/>
  <c r="Y13" i="71"/>
  <c r="X47" i="71"/>
  <c r="Z6" i="71"/>
  <c r="AB59" i="71"/>
  <c r="AB5" i="71"/>
  <c r="Z38" i="71"/>
  <c r="V95" i="71"/>
  <c r="V23" i="71"/>
  <c r="V19" i="71"/>
  <c r="W28" i="71"/>
  <c r="W27" i="71"/>
  <c r="Z5" i="71"/>
  <c r="Z19" i="71"/>
  <c r="AA19" i="56"/>
  <c r="AA5" i="63"/>
  <c r="Z17" i="71"/>
  <c r="Z15" i="71"/>
  <c r="W60" i="71"/>
  <c r="W59" i="71"/>
  <c r="V68" i="71"/>
  <c r="AB19" i="71"/>
  <c r="W19" i="71"/>
  <c r="W5" i="71"/>
  <c r="Z43" i="71"/>
  <c r="X5" i="71"/>
  <c r="X40" i="71"/>
  <c r="X38" i="71"/>
  <c r="X55" i="71"/>
  <c r="AA17" i="71"/>
  <c r="AA15" i="71"/>
  <c r="Z27" i="71"/>
  <c r="W53" i="71"/>
  <c r="AB19" i="56"/>
  <c r="AB5" i="63"/>
  <c r="W24" i="66"/>
  <c r="W35" i="66" s="1"/>
  <c r="W30" i="56"/>
  <c r="Y5" i="65"/>
  <c r="Y14" i="56"/>
  <c r="V7" i="56"/>
  <c r="AB5" i="62"/>
  <c r="AB18" i="56"/>
  <c r="Y5" i="62"/>
  <c r="Y21" i="62" s="1"/>
  <c r="Y23" i="62" s="1"/>
  <c r="Y18" i="56"/>
  <c r="Z24" i="66"/>
  <c r="Z35" i="66" s="1"/>
  <c r="Z30" i="56"/>
  <c r="V5" i="66"/>
  <c r="V13" i="56"/>
  <c r="Z62" i="71"/>
  <c r="X18" i="57"/>
  <c r="X23" i="57" s="1"/>
  <c r="Y10" i="62"/>
  <c r="Y35" i="56"/>
  <c r="Y11" i="57"/>
  <c r="Z5" i="69"/>
  <c r="Z10" i="56"/>
  <c r="W15" i="65"/>
  <c r="V5" i="69"/>
  <c r="V10" i="56"/>
  <c r="V17" i="72"/>
  <c r="X10" i="66"/>
  <c r="X12" i="66"/>
  <c r="Z79" i="71"/>
  <c r="Y53" i="71"/>
  <c r="Z64" i="71"/>
  <c r="X32" i="71"/>
  <c r="W40" i="71"/>
  <c r="W82" i="71"/>
  <c r="V10" i="71"/>
  <c r="AB32" i="72"/>
  <c r="AB37" i="57"/>
  <c r="Y22" i="72"/>
  <c r="AA28" i="72"/>
  <c r="Y28" i="72"/>
  <c r="V29" i="72"/>
  <c r="V10" i="66"/>
  <c r="V12" i="66"/>
  <c r="X37" i="72"/>
  <c r="AA9" i="71"/>
  <c r="Z12" i="71"/>
  <c r="X81" i="71"/>
  <c r="AA40" i="57"/>
  <c r="Z48" i="57"/>
  <c r="Y26" i="72"/>
  <c r="Z33" i="57"/>
  <c r="Z28" i="72"/>
  <c r="W76" i="71"/>
  <c r="V5" i="65"/>
  <c r="V14" i="56"/>
  <c r="AB24" i="66"/>
  <c r="AB35" i="66" s="1"/>
  <c r="AB30" i="56"/>
  <c r="AA24" i="66"/>
  <c r="AA35" i="66" s="1"/>
  <c r="AA30" i="56"/>
  <c r="V18" i="56"/>
  <c r="X5" i="66"/>
  <c r="X13" i="56"/>
  <c r="AA19" i="73"/>
  <c r="AA22" i="73" s="1"/>
  <c r="X5" i="62"/>
  <c r="X18" i="56"/>
  <c r="Z44" i="71"/>
  <c r="X5" i="69"/>
  <c r="X10" i="56"/>
  <c r="Y77" i="71"/>
  <c r="W24" i="71"/>
  <c r="Y84" i="71"/>
  <c r="X44" i="71"/>
  <c r="Y35" i="72"/>
  <c r="Z36" i="72"/>
  <c r="Z42" i="57"/>
  <c r="X5" i="68"/>
  <c r="X11" i="56"/>
  <c r="Y37" i="72"/>
  <c r="Y43" i="57"/>
  <c r="AA48" i="57"/>
  <c r="Y36" i="57"/>
  <c r="Y51" i="57"/>
  <c r="W30" i="72"/>
  <c r="V48" i="57"/>
  <c r="AB105" i="71"/>
  <c r="AA8" i="71"/>
  <c r="Y10" i="71"/>
  <c r="Y99" i="71"/>
  <c r="V65" i="71"/>
  <c r="AA6" i="72"/>
  <c r="AA9" i="72" s="1"/>
  <c r="AA7" i="57"/>
  <c r="AA12" i="57" s="1"/>
  <c r="AA25" i="57"/>
  <c r="Y44" i="71"/>
  <c r="Z36" i="56"/>
  <c r="Z10" i="63"/>
  <c r="Z21" i="63" s="1"/>
  <c r="Y16" i="65"/>
  <c r="Y27" i="65" s="1"/>
  <c r="Y31" i="56"/>
  <c r="AA5" i="66"/>
  <c r="AA13" i="56"/>
  <c r="X16" i="65"/>
  <c r="X27" i="65" s="1"/>
  <c r="X31" i="56"/>
  <c r="X24" i="57"/>
  <c r="X24" i="56"/>
  <c r="AA10" i="72"/>
  <c r="W5" i="66"/>
  <c r="W13" i="56"/>
  <c r="AB32" i="71"/>
  <c r="X95" i="71"/>
  <c r="X35" i="71"/>
  <c r="W5" i="68"/>
  <c r="W11" i="56"/>
  <c r="W5" i="67"/>
  <c r="W12" i="56"/>
  <c r="V25" i="72"/>
  <c r="V29" i="57"/>
  <c r="W22" i="57"/>
  <c r="AB47" i="71"/>
  <c r="W50" i="71"/>
  <c r="AB71" i="71"/>
  <c r="Z25" i="71"/>
  <c r="AA51" i="71"/>
  <c r="V43" i="71"/>
  <c r="AA30" i="72"/>
  <c r="AA35" i="57"/>
  <c r="Z36" i="57"/>
  <c r="Z51" i="57"/>
  <c r="AB5" i="68"/>
  <c r="AB11" i="56"/>
  <c r="Y5" i="68"/>
  <c r="Y11" i="56"/>
  <c r="Y10" i="57"/>
  <c r="Y12" i="57" s="1"/>
  <c r="AB5" i="69"/>
  <c r="AB10" i="56"/>
  <c r="AA43" i="72"/>
  <c r="AA49" i="57"/>
  <c r="V37" i="72"/>
  <c r="V6" i="72"/>
  <c r="V9" i="72" s="1"/>
  <c r="V9" i="57"/>
  <c r="V12" i="57" s="1"/>
  <c r="AB7" i="71"/>
  <c r="AA7" i="71"/>
  <c r="AA48" i="71"/>
  <c r="AA33" i="71"/>
  <c r="X18" i="71"/>
  <c r="V74" i="71"/>
  <c r="V13" i="71"/>
  <c r="AA55" i="71"/>
  <c r="X6" i="63"/>
  <c r="V36" i="56"/>
  <c r="V10" i="63"/>
  <c r="V21" i="63" s="1"/>
  <c r="X36" i="56"/>
  <c r="X10" i="63"/>
  <c r="X21" i="63" s="1"/>
  <c r="Y7" i="56"/>
  <c r="AB24" i="57"/>
  <c r="AB24" i="56"/>
  <c r="X7" i="56"/>
  <c r="Z5" i="62"/>
  <c r="Z18" i="56"/>
  <c r="W10" i="72"/>
  <c r="V61" i="71"/>
  <c r="X51" i="71"/>
  <c r="Y43" i="71"/>
  <c r="W91" i="71"/>
  <c r="W9" i="56"/>
  <c r="W5" i="70"/>
  <c r="V34" i="72"/>
  <c r="V38" i="72" s="1"/>
  <c r="V41" i="57"/>
  <c r="V44" i="57" s="1"/>
  <c r="AA49" i="71"/>
  <c r="X13" i="71"/>
  <c r="X9" i="71"/>
  <c r="W96" i="71"/>
  <c r="V48" i="71"/>
  <c r="V53" i="71"/>
  <c r="V76" i="71"/>
  <c r="V35" i="71"/>
  <c r="X5" i="67"/>
  <c r="X12" i="56"/>
  <c r="V22" i="57"/>
  <c r="AB40" i="71"/>
  <c r="Z9" i="71"/>
  <c r="V41" i="71"/>
  <c r="W7" i="71"/>
  <c r="AA47" i="57"/>
  <c r="W26" i="72"/>
  <c r="W30" i="57"/>
  <c r="V90" i="71"/>
  <c r="Z6" i="63"/>
  <c r="AB16" i="65"/>
  <c r="AB27" i="65" s="1"/>
  <c r="AB31" i="56"/>
  <c r="W24" i="57"/>
  <c r="W24" i="56"/>
  <c r="AA16" i="65"/>
  <c r="AA31" i="56"/>
  <c r="Z16" i="65"/>
  <c r="Z27" i="65" s="1"/>
  <c r="Z31" i="56"/>
  <c r="Z21" i="72"/>
  <c r="Z44" i="57"/>
  <c r="V24" i="66"/>
  <c r="V35" i="66" s="1"/>
  <c r="V30" i="56"/>
  <c r="Y94" i="71"/>
  <c r="X16" i="72"/>
  <c r="Y8" i="71"/>
  <c r="Z10" i="62"/>
  <c r="Z18" i="62" s="1"/>
  <c r="Z35" i="56"/>
  <c r="X14" i="57"/>
  <c r="V19" i="73"/>
  <c r="V22" i="73" s="1"/>
  <c r="AB20" i="71"/>
  <c r="V54" i="71"/>
  <c r="Z5" i="70"/>
  <c r="Z9" i="56"/>
  <c r="V43" i="72"/>
  <c r="V49" i="57"/>
  <c r="X79" i="71"/>
  <c r="W47" i="71"/>
  <c r="Y91" i="71"/>
  <c r="W42" i="71"/>
  <c r="Z5" i="67"/>
  <c r="Z12" i="56"/>
  <c r="Y13" i="72"/>
  <c r="AB5" i="67"/>
  <c r="AB12" i="56"/>
  <c r="AA5" i="67"/>
  <c r="AA12" i="56"/>
  <c r="W45" i="72"/>
  <c r="W51" i="57"/>
  <c r="W36" i="57"/>
  <c r="AB64" i="71"/>
  <c r="AA98" i="71"/>
  <c r="W74" i="71"/>
  <c r="W65" i="71"/>
  <c r="X34" i="72"/>
  <c r="X38" i="72" s="1"/>
  <c r="X41" i="57"/>
  <c r="X44" i="57" s="1"/>
  <c r="AB30" i="72"/>
  <c r="AB35" i="57"/>
  <c r="Y79" i="71"/>
  <c r="Z10" i="71"/>
  <c r="Z14" i="71" s="1"/>
  <c r="Z63" i="71"/>
  <c r="X98" i="71"/>
  <c r="W18" i="63"/>
  <c r="V23" i="63"/>
  <c r="AB34" i="72"/>
  <c r="AB38" i="72" s="1"/>
  <c r="AB5" i="66"/>
  <c r="AB13" i="56"/>
  <c r="V23" i="57"/>
  <c r="AB5" i="65"/>
  <c r="AB14" i="56"/>
  <c r="V16" i="65"/>
  <c r="V27" i="65" s="1"/>
  <c r="V31" i="56"/>
  <c r="Z46" i="57"/>
  <c r="Z7" i="56"/>
  <c r="Y5" i="66"/>
  <c r="Y13" i="56"/>
  <c r="V24" i="57"/>
  <c r="V46" i="57" s="1"/>
  <c r="V24" i="56"/>
  <c r="Z24" i="57"/>
  <c r="Z24" i="56"/>
  <c r="Z34" i="72"/>
  <c r="Z38" i="72" s="1"/>
  <c r="AA5" i="62"/>
  <c r="AA18" i="56"/>
  <c r="AA17" i="56" s="1"/>
  <c r="AA10" i="62"/>
  <c r="AA35" i="56"/>
  <c r="AA34" i="56" s="1"/>
  <c r="Z39" i="72"/>
  <c r="Z41" i="72" s="1"/>
  <c r="W19" i="73"/>
  <c r="W22" i="73" s="1"/>
  <c r="AB35" i="71"/>
  <c r="AB18" i="71"/>
  <c r="W77" i="71"/>
  <c r="W12" i="71"/>
  <c r="Y56" i="71"/>
  <c r="X51" i="57"/>
  <c r="X36" i="57"/>
  <c r="W10" i="66"/>
  <c r="W7" i="72"/>
  <c r="W5" i="69"/>
  <c r="W10" i="56"/>
  <c r="AB11" i="71"/>
  <c r="Y78" i="71"/>
  <c r="AA97" i="71"/>
  <c r="X89" i="71"/>
  <c r="AB82" i="71"/>
  <c r="Y47" i="71"/>
  <c r="AB15" i="72"/>
  <c r="AB22" i="57"/>
  <c r="Z6" i="72"/>
  <c r="Z9" i="72" s="1"/>
  <c r="Z11" i="57"/>
  <c r="Z12" i="57" s="1"/>
  <c r="AA5" i="68"/>
  <c r="AA11" i="56"/>
  <c r="AA5" i="70"/>
  <c r="AA9" i="56"/>
  <c r="W48" i="57"/>
  <c r="W25" i="72"/>
  <c r="W29" i="57"/>
  <c r="Y5" i="67"/>
  <c r="Y12" i="56"/>
  <c r="W34" i="71"/>
  <c r="Y75" i="71"/>
  <c r="V97" i="71"/>
  <c r="Z15" i="72"/>
  <c r="Z21" i="57"/>
  <c r="Z23" i="57" s="1"/>
  <c r="Y29" i="72"/>
  <c r="AA31" i="57"/>
  <c r="X27" i="72"/>
  <c r="X32" i="57"/>
  <c r="AA83" i="71"/>
  <c r="AA105" i="71"/>
  <c r="V8" i="71"/>
  <c r="AA36" i="56"/>
  <c r="AA10" i="63"/>
  <c r="X24" i="66"/>
  <c r="X35" i="66" s="1"/>
  <c r="X30" i="56"/>
  <c r="X5" i="65"/>
  <c r="X14" i="56"/>
  <c r="V15" i="72"/>
  <c r="W46" i="57"/>
  <c r="W52" i="57" s="1"/>
  <c r="W7" i="56"/>
  <c r="AA24" i="57"/>
  <c r="AA24" i="56"/>
  <c r="AB10" i="62"/>
  <c r="AB35" i="56"/>
  <c r="Y30" i="71"/>
  <c r="AB19" i="73"/>
  <c r="Z19" i="73"/>
  <c r="V51" i="71"/>
  <c r="V26" i="72"/>
  <c r="V30" i="57"/>
  <c r="X7" i="65"/>
  <c r="V5" i="70"/>
  <c r="V9" i="56"/>
  <c r="Y44" i="57"/>
  <c r="Y55" i="71"/>
  <c r="X12" i="71"/>
  <c r="Y31" i="71"/>
  <c r="X83" i="71"/>
  <c r="Y42" i="71"/>
  <c r="AB36" i="71"/>
  <c r="W90" i="71"/>
  <c r="W70" i="71" s="1"/>
  <c r="Z36" i="71"/>
  <c r="V88" i="71"/>
  <c r="V70" i="71" s="1"/>
  <c r="V72" i="71" s="1"/>
  <c r="V81" i="71"/>
  <c r="Y5" i="69"/>
  <c r="Y10" i="56"/>
  <c r="W29" i="72"/>
  <c r="X25" i="72"/>
  <c r="X5" i="70"/>
  <c r="X9" i="56"/>
  <c r="Z24" i="71"/>
  <c r="AA41" i="71"/>
  <c r="V21" i="71"/>
  <c r="V62" i="71"/>
  <c r="AB54" i="71"/>
  <c r="X10" i="71"/>
  <c r="Z84" i="71"/>
  <c r="AB28" i="71"/>
  <c r="Z28" i="57"/>
  <c r="Z24" i="72"/>
  <c r="AB19" i="63"/>
  <c r="Y24" i="57"/>
  <c r="Y46" i="57" s="1"/>
  <c r="Y24" i="56"/>
  <c r="W16" i="65"/>
  <c r="W27" i="65" s="1"/>
  <c r="W31" i="56"/>
  <c r="AA5" i="65"/>
  <c r="AA14" i="56"/>
  <c r="Y24" i="66"/>
  <c r="Y35" i="66" s="1"/>
  <c r="Y30" i="56"/>
  <c r="V85" i="71"/>
  <c r="Z5" i="66"/>
  <c r="Z45" i="66" s="1"/>
  <c r="Z50" i="66" s="1"/>
  <c r="Z13" i="56"/>
  <c r="W46" i="71"/>
  <c r="V55" i="71"/>
  <c r="V5" i="67"/>
  <c r="V12" i="56"/>
  <c r="V5" i="68"/>
  <c r="V11" i="56"/>
  <c r="X62" i="71"/>
  <c r="X67" i="71" s="1"/>
  <c r="W10" i="71"/>
  <c r="AB94" i="71"/>
  <c r="Y64" i="71"/>
  <c r="X49" i="71"/>
  <c r="V66" i="71"/>
  <c r="W57" i="71"/>
  <c r="Y9" i="56"/>
  <c r="Y5" i="70"/>
  <c r="V31" i="57"/>
  <c r="AA61" i="71"/>
  <c r="AA36" i="71"/>
  <c r="Z46" i="71"/>
  <c r="Y39" i="71"/>
  <c r="W8" i="71"/>
  <c r="V29" i="71"/>
  <c r="Y43" i="72"/>
  <c r="Y49" i="57"/>
  <c r="AB36" i="57"/>
  <c r="AB51" i="57"/>
  <c r="Y21" i="72"/>
  <c r="Y25" i="57"/>
  <c r="AB48" i="57"/>
  <c r="Z47" i="71"/>
  <c r="X34" i="71"/>
  <c r="V44" i="71"/>
  <c r="X17" i="72"/>
  <c r="W10" i="62"/>
  <c r="W35" i="56"/>
  <c r="W5" i="62"/>
  <c r="W18" i="56"/>
  <c r="Y52" i="71"/>
  <c r="X80" i="71"/>
  <c r="W16" i="71"/>
  <c r="W62" i="71"/>
  <c r="V83" i="71"/>
  <c r="AB13" i="65"/>
  <c r="AB15" i="65" s="1"/>
  <c r="Z85" i="71"/>
  <c r="Z31" i="71"/>
  <c r="AA82" i="71"/>
  <c r="Y97" i="71"/>
  <c r="X29" i="72"/>
  <c r="X34" i="57"/>
  <c r="AA15" i="72"/>
  <c r="AA21" i="57"/>
  <c r="AB18" i="62"/>
  <c r="V17" i="71"/>
  <c r="W24" i="72"/>
  <c r="W28" i="57"/>
  <c r="Z43" i="72"/>
  <c r="W30" i="65"/>
  <c r="AA11" i="73"/>
  <c r="AB28" i="72"/>
  <c r="Y96" i="71"/>
  <c r="V24" i="71"/>
  <c r="W10" i="57"/>
  <c r="V7" i="71"/>
  <c r="AB99" i="71"/>
  <c r="AB11" i="73"/>
  <c r="AB16" i="73" s="1"/>
  <c r="Y71" i="71"/>
  <c r="V25" i="71"/>
  <c r="W13" i="71"/>
  <c r="W34" i="72"/>
  <c r="W38" i="72" s="1"/>
  <c r="X7" i="72"/>
  <c r="X8" i="57"/>
  <c r="X12" i="57" s="1"/>
  <c r="AA7" i="65"/>
  <c r="AA10" i="65"/>
  <c r="AA21" i="63"/>
  <c r="AA27" i="65"/>
  <c r="Y12" i="73"/>
  <c r="Y16" i="73" s="1"/>
  <c r="Z81" i="71"/>
  <c r="V22" i="72"/>
  <c r="V26" i="57"/>
  <c r="Z28" i="71"/>
  <c r="AB10" i="66"/>
  <c r="AB12" i="66"/>
  <c r="AA14" i="73"/>
  <c r="AA16" i="73" s="1"/>
  <c r="Y23" i="66"/>
  <c r="X20" i="71"/>
  <c r="W11" i="57"/>
  <c r="Y35" i="71"/>
  <c r="W41" i="71"/>
  <c r="AA25" i="71"/>
  <c r="Z55" i="71"/>
  <c r="AB27" i="72"/>
  <c r="AB32" i="57"/>
  <c r="V45" i="72"/>
  <c r="V36" i="57"/>
  <c r="V51" i="57"/>
  <c r="Z21" i="73"/>
  <c r="AA10" i="66"/>
  <c r="AA12" i="66"/>
  <c r="AB69" i="71"/>
  <c r="AB72" i="71" s="1"/>
  <c r="V12" i="71"/>
  <c r="AB89" i="71"/>
  <c r="AB70" i="71" s="1"/>
  <c r="Z76" i="71"/>
  <c r="AB20" i="66"/>
  <c r="AB23" i="66" s="1"/>
  <c r="W56" i="71"/>
  <c r="Z5" i="68"/>
  <c r="Z11" i="56"/>
  <c r="AA5" i="69"/>
  <c r="AA10" i="56"/>
  <c r="AA69" i="71"/>
  <c r="AA72" i="71" s="1"/>
  <c r="AB56" i="71"/>
  <c r="AB30" i="71"/>
  <c r="AA71" i="71"/>
  <c r="AB25" i="72"/>
  <c r="AA50" i="57"/>
  <c r="W9" i="66"/>
  <c r="AA20" i="66"/>
  <c r="AA23" i="66" s="1"/>
  <c r="W95" i="71"/>
  <c r="AB5" i="70"/>
  <c r="AB9" i="56"/>
  <c r="Y7" i="65"/>
  <c r="Y10" i="65"/>
  <c r="Z91" i="71"/>
  <c r="Z70" i="71" s="1"/>
  <c r="Z72" i="71" s="1"/>
  <c r="AA80" i="71"/>
  <c r="X77" i="71"/>
  <c r="AB7" i="57"/>
  <c r="AB20" i="73"/>
  <c r="AB51" i="71"/>
  <c r="X10" i="62"/>
  <c r="X35" i="56"/>
  <c r="X34" i="56" s="1"/>
  <c r="AA36" i="72"/>
  <c r="AA42" i="57"/>
  <c r="AA44" i="57" s="1"/>
  <c r="X20" i="66"/>
  <c r="X23" i="66" s="1"/>
  <c r="AB48" i="71"/>
  <c r="W37" i="72"/>
  <c r="W17" i="72"/>
  <c r="X97" i="71"/>
  <c r="V28" i="71"/>
  <c r="V37" i="71" s="1"/>
  <c r="Y105" i="71"/>
  <c r="Y70" i="71"/>
  <c r="Y72" i="71" s="1"/>
  <c r="W105" i="71"/>
  <c r="Z10" i="67"/>
  <c r="Z19" i="67" s="1"/>
  <c r="Z29" i="56"/>
  <c r="W12" i="68"/>
  <c r="W20" i="68" s="1"/>
  <c r="W28" i="56"/>
  <c r="Z23" i="69"/>
  <c r="Z35" i="69" s="1"/>
  <c r="Z27" i="56"/>
  <c r="Y41" i="72"/>
  <c r="W19" i="57"/>
  <c r="W23" i="57" s="1"/>
  <c r="AA10" i="67"/>
  <c r="AA19" i="67" s="1"/>
  <c r="AA29" i="56"/>
  <c r="X12" i="68"/>
  <c r="X20" i="68" s="1"/>
  <c r="X28" i="56"/>
  <c r="AA27" i="56"/>
  <c r="AA23" i="69"/>
  <c r="AA44" i="69" s="1"/>
  <c r="AA49" i="69" s="1"/>
  <c r="V15" i="70"/>
  <c r="V24" i="70" s="1"/>
  <c r="V26" i="56"/>
  <c r="W18" i="69"/>
  <c r="W22" i="69" s="1"/>
  <c r="Y18" i="69"/>
  <c r="Y22" i="69" s="1"/>
  <c r="AA18" i="69"/>
  <c r="Z16" i="72"/>
  <c r="AA70" i="71"/>
  <c r="V10" i="62"/>
  <c r="V18" i="62" s="1"/>
  <c r="V35" i="56"/>
  <c r="AB10" i="67"/>
  <c r="AB19" i="67" s="1"/>
  <c r="AB29" i="56"/>
  <c r="Y12" i="68"/>
  <c r="Y20" i="68" s="1"/>
  <c r="Y28" i="56"/>
  <c r="AB27" i="56"/>
  <c r="AB23" i="69"/>
  <c r="AB44" i="69" s="1"/>
  <c r="AB49" i="69" s="1"/>
  <c r="W26" i="56"/>
  <c r="W15" i="70"/>
  <c r="W24" i="70" s="1"/>
  <c r="Y28" i="70"/>
  <c r="W18" i="62"/>
  <c r="W16" i="72"/>
  <c r="AB19" i="57"/>
  <c r="AB23" i="57" s="1"/>
  <c r="Y13" i="65"/>
  <c r="Y15" i="65" s="1"/>
  <c r="V30" i="70"/>
  <c r="V33" i="70" s="1"/>
  <c r="Z12" i="68"/>
  <c r="Z20" i="68" s="1"/>
  <c r="Z28" i="56"/>
  <c r="X26" i="56"/>
  <c r="X15" i="70"/>
  <c r="X24" i="70" s="1"/>
  <c r="AA36" i="57"/>
  <c r="AA51" i="57"/>
  <c r="V13" i="65"/>
  <c r="V15" i="65" s="1"/>
  <c r="V7" i="65"/>
  <c r="V9" i="65"/>
  <c r="AA22" i="69"/>
  <c r="V10" i="67"/>
  <c r="V19" i="67" s="1"/>
  <c r="V29" i="56"/>
  <c r="AA12" i="68"/>
  <c r="AA20" i="68" s="1"/>
  <c r="AA28" i="56"/>
  <c r="V23" i="69"/>
  <c r="V35" i="69" s="1"/>
  <c r="V27" i="56"/>
  <c r="Y26" i="56"/>
  <c r="Y15" i="70"/>
  <c r="Y24" i="70" s="1"/>
  <c r="V16" i="72"/>
  <c r="AA28" i="71"/>
  <c r="AA37" i="71" s="1"/>
  <c r="X105" i="71"/>
  <c r="Y18" i="71"/>
  <c r="V42" i="71"/>
  <c r="Y19" i="57"/>
  <c r="Y23" i="57" s="1"/>
  <c r="Z13" i="65"/>
  <c r="Z15" i="65" s="1"/>
  <c r="W10" i="67"/>
  <c r="W19" i="67" s="1"/>
  <c r="W29" i="56"/>
  <c r="AB12" i="68"/>
  <c r="AB20" i="68" s="1"/>
  <c r="AB28" i="56"/>
  <c r="W23" i="69"/>
  <c r="W35" i="69" s="1"/>
  <c r="W27" i="56"/>
  <c r="Z26" i="56"/>
  <c r="Z15" i="70"/>
  <c r="Z24" i="70" s="1"/>
  <c r="V18" i="69"/>
  <c r="X18" i="69"/>
  <c r="X22" i="69" s="1"/>
  <c r="Z18" i="69"/>
  <c r="Z22" i="69" s="1"/>
  <c r="AB18" i="69"/>
  <c r="AB22" i="69" s="1"/>
  <c r="AA19" i="57"/>
  <c r="AA23" i="57" s="1"/>
  <c r="X10" i="67"/>
  <c r="X19" i="67" s="1"/>
  <c r="X29" i="56"/>
  <c r="X23" i="69"/>
  <c r="X35" i="69" s="1"/>
  <c r="X27" i="56"/>
  <c r="AA26" i="56"/>
  <c r="AA15" i="70"/>
  <c r="AA24" i="70" s="1"/>
  <c r="AA39" i="66"/>
  <c r="V28" i="70"/>
  <c r="X28" i="70"/>
  <c r="Z28" i="70"/>
  <c r="X18" i="62"/>
  <c r="AA18" i="62"/>
  <c r="AA24" i="71"/>
  <c r="AA26" i="71" s="1"/>
  <c r="AA16" i="72"/>
  <c r="AB16" i="72"/>
  <c r="V22" i="69"/>
  <c r="Y10" i="67"/>
  <c r="Y19" i="67" s="1"/>
  <c r="Y29" i="56"/>
  <c r="V12" i="68"/>
  <c r="V20" i="68" s="1"/>
  <c r="V28" i="56"/>
  <c r="Y23" i="69"/>
  <c r="Y35" i="69" s="1"/>
  <c r="Y27" i="56"/>
  <c r="AB26" i="56"/>
  <c r="AB15" i="70"/>
  <c r="AB24" i="70" s="1"/>
  <c r="Y18" i="62"/>
  <c r="BA21" i="71"/>
  <c r="BA19" i="71"/>
  <c r="AY16" i="65"/>
  <c r="AY27" i="65" s="1"/>
  <c r="AY31" i="56"/>
  <c r="BC24" i="66"/>
  <c r="BC35" i="66" s="1"/>
  <c r="BC30" i="56"/>
  <c r="BA14" i="56"/>
  <c r="BA5" i="65"/>
  <c r="BB16" i="65"/>
  <c r="BB27" i="65" s="1"/>
  <c r="BB31" i="56"/>
  <c r="BB33" i="71"/>
  <c r="BB27" i="71"/>
  <c r="AY5" i="65"/>
  <c r="AY14" i="56"/>
  <c r="BB98" i="71"/>
  <c r="BB14" i="72"/>
  <c r="AX5" i="63"/>
  <c r="AX19" i="56"/>
  <c r="AZ10" i="63"/>
  <c r="AZ36" i="56"/>
  <c r="AY5" i="63"/>
  <c r="AY19" i="56"/>
  <c r="BA54" i="71"/>
  <c r="BB5" i="63"/>
  <c r="BB19" i="56"/>
  <c r="AZ5" i="63"/>
  <c r="AZ19" i="56"/>
  <c r="BC94" i="71"/>
  <c r="AW5" i="63"/>
  <c r="AW19" i="56"/>
  <c r="AW16" i="65"/>
  <c r="AW27" i="65" s="1"/>
  <c r="AW31" i="56"/>
  <c r="BC5" i="63"/>
  <c r="BC19" i="56"/>
  <c r="AX5" i="65"/>
  <c r="AX14" i="56"/>
  <c r="AY24" i="57"/>
  <c r="AY24" i="56"/>
  <c r="AX18" i="57"/>
  <c r="AY17" i="57"/>
  <c r="AX5" i="57"/>
  <c r="BA11" i="72"/>
  <c r="AY6" i="57"/>
  <c r="BC5" i="57"/>
  <c r="AZ8" i="63"/>
  <c r="AY36" i="57"/>
  <c r="AY51" i="57"/>
  <c r="AX40" i="66"/>
  <c r="AX44" i="66" s="1"/>
  <c r="BC36" i="72"/>
  <c r="AX48" i="57"/>
  <c r="BC25" i="72"/>
  <c r="BC29" i="57"/>
  <c r="AW50" i="57"/>
  <c r="BC97" i="71"/>
  <c r="AW5" i="65"/>
  <c r="AW14" i="56"/>
  <c r="BA5" i="57"/>
  <c r="AY14" i="72"/>
  <c r="AW6" i="57"/>
  <c r="BB21" i="72"/>
  <c r="BB10" i="63"/>
  <c r="BB21" i="63" s="1"/>
  <c r="BB36" i="56"/>
  <c r="BC35" i="72"/>
  <c r="BC40" i="57"/>
  <c r="BC44" i="57" s="1"/>
  <c r="AY8" i="63"/>
  <c r="BA40" i="66"/>
  <c r="BA44" i="66" s="1"/>
  <c r="BC30" i="72"/>
  <c r="BC35" i="57"/>
  <c r="AX31" i="65"/>
  <c r="AY17" i="71"/>
  <c r="BA32" i="72"/>
  <c r="BA37" i="57"/>
  <c r="BB36" i="66"/>
  <c r="BB39" i="66" s="1"/>
  <c r="AX31" i="57"/>
  <c r="BB60" i="71"/>
  <c r="AX50" i="71"/>
  <c r="AX12" i="71"/>
  <c r="BC78" i="71"/>
  <c r="BB97" i="71"/>
  <c r="BC9" i="57"/>
  <c r="AY35" i="57"/>
  <c r="AY30" i="72"/>
  <c r="AX30" i="57"/>
  <c r="AX26" i="72"/>
  <c r="AX15" i="71"/>
  <c r="BC22" i="72"/>
  <c r="AZ40" i="66"/>
  <c r="AZ44" i="66" s="1"/>
  <c r="BC68" i="71"/>
  <c r="AW5" i="57"/>
  <c r="AX24" i="57"/>
  <c r="AX24" i="56"/>
  <c r="BC6" i="57"/>
  <c r="BB13" i="57"/>
  <c r="BB15" i="57"/>
  <c r="AY23" i="69"/>
  <c r="AY35" i="69" s="1"/>
  <c r="AY27" i="56"/>
  <c r="AX10" i="67"/>
  <c r="AX19" i="67" s="1"/>
  <c r="AX29" i="56"/>
  <c r="BB7" i="56"/>
  <c r="AY10" i="63"/>
  <c r="AY21" i="63" s="1"/>
  <c r="AY36" i="56"/>
  <c r="AW24" i="57"/>
  <c r="AW24" i="56"/>
  <c r="AZ24" i="57"/>
  <c r="AZ24" i="56"/>
  <c r="BB5" i="65"/>
  <c r="BB14" i="56"/>
  <c r="BB24" i="66"/>
  <c r="BB35" i="66" s="1"/>
  <c r="BB30" i="56"/>
  <c r="AZ16" i="65"/>
  <c r="AZ31" i="56"/>
  <c r="AW10" i="63"/>
  <c r="AW21" i="63" s="1"/>
  <c r="AW36" i="56"/>
  <c r="AX24" i="66"/>
  <c r="AX35" i="66" s="1"/>
  <c r="AX30" i="56"/>
  <c r="BC16" i="65"/>
  <c r="BC27" i="65" s="1"/>
  <c r="BC31" i="56"/>
  <c r="BB36" i="72"/>
  <c r="BB42" i="57"/>
  <c r="AW43" i="72"/>
  <c r="AW49" i="57"/>
  <c r="BB50" i="57"/>
  <c r="AY10" i="67"/>
  <c r="AY19" i="67" s="1"/>
  <c r="AY29" i="56"/>
  <c r="AX5" i="66"/>
  <c r="AX13" i="56"/>
  <c r="BA68" i="71"/>
  <c r="BA28" i="65"/>
  <c r="BA30" i="65" s="1"/>
  <c r="BA27" i="71"/>
  <c r="AX6" i="63"/>
  <c r="AZ5" i="57"/>
  <c r="BB17" i="57"/>
  <c r="AY28" i="65"/>
  <c r="AY30" i="65" s="1"/>
  <c r="AX39" i="72"/>
  <c r="AX40" i="72"/>
  <c r="AX41" i="72" s="1"/>
  <c r="BA16" i="65"/>
  <c r="BA27" i="65" s="1"/>
  <c r="BA31" i="56"/>
  <c r="BC10" i="63"/>
  <c r="BC21" i="63" s="1"/>
  <c r="BC36" i="56"/>
  <c r="AW9" i="57"/>
  <c r="AY24" i="72"/>
  <c r="AY28" i="57"/>
  <c r="BA22" i="57"/>
  <c r="BC26" i="72"/>
  <c r="AZ43" i="72"/>
  <c r="AZ48" i="57"/>
  <c r="BC47" i="57"/>
  <c r="AW40" i="66"/>
  <c r="AW43" i="66"/>
  <c r="AZ21" i="63"/>
  <c r="AW10" i="67"/>
  <c r="AW19" i="67" s="1"/>
  <c r="AW29" i="56"/>
  <c r="AX15" i="72"/>
  <c r="AX19" i="72" s="1"/>
  <c r="AX21" i="57"/>
  <c r="BC5" i="66"/>
  <c r="BC45" i="66" s="1"/>
  <c r="BC50" i="66" s="1"/>
  <c r="BC13" i="56"/>
  <c r="BB39" i="57"/>
  <c r="AX39" i="57"/>
  <c r="AW45" i="57"/>
  <c r="BA17" i="57"/>
  <c r="BB12" i="65"/>
  <c r="BB15" i="65" s="1"/>
  <c r="AZ47" i="57"/>
  <c r="AZ32" i="72"/>
  <c r="AZ37" i="57"/>
  <c r="BA50" i="57"/>
  <c r="BC48" i="57"/>
  <c r="BC15" i="70"/>
  <c r="BC24" i="70" s="1"/>
  <c r="BC26" i="56"/>
  <c r="AW7" i="65"/>
  <c r="AW8" i="65"/>
  <c r="BC71" i="71"/>
  <c r="BA24" i="57"/>
  <c r="BA24" i="56"/>
  <c r="BA24" i="66"/>
  <c r="BA35" i="66" s="1"/>
  <c r="BA30" i="56"/>
  <c r="BA18" i="57"/>
  <c r="BB30" i="72"/>
  <c r="AX47" i="57"/>
  <c r="AZ10" i="57"/>
  <c r="AX74" i="71"/>
  <c r="BB42" i="66"/>
  <c r="BB40" i="66"/>
  <c r="AY5" i="66"/>
  <c r="AY13" i="56"/>
  <c r="AX10" i="63"/>
  <c r="AX21" i="63" s="1"/>
  <c r="AX36" i="56"/>
  <c r="AZ24" i="63"/>
  <c r="AZ27" i="63" s="1"/>
  <c r="AY46" i="57"/>
  <c r="AY7" i="56"/>
  <c r="AX16" i="65"/>
  <c r="AX27" i="65" s="1"/>
  <c r="AX31" i="56"/>
  <c r="AY45" i="72"/>
  <c r="BA13" i="72"/>
  <c r="BA16" i="57"/>
  <c r="AX29" i="72"/>
  <c r="AX34" i="57"/>
  <c r="AY21" i="66"/>
  <c r="AY23" i="66" s="1"/>
  <c r="AY15" i="66"/>
  <c r="AY18" i="66" s="1"/>
  <c r="AZ36" i="72"/>
  <c r="AZ26" i="72"/>
  <c r="AZ30" i="57"/>
  <c r="AY48" i="57"/>
  <c r="BB23" i="63"/>
  <c r="BB12" i="68"/>
  <c r="BB20" i="68" s="1"/>
  <c r="BB28" i="56"/>
  <c r="AW15" i="70"/>
  <c r="AW24" i="70" s="1"/>
  <c r="AW26" i="56"/>
  <c r="AZ12" i="72"/>
  <c r="AZ15" i="57"/>
  <c r="BA11" i="57"/>
  <c r="BA28" i="72"/>
  <c r="BA33" i="57"/>
  <c r="AW30" i="57"/>
  <c r="AW26" i="72"/>
  <c r="AW18" i="56"/>
  <c r="AW5" i="62"/>
  <c r="AW21" i="62" s="1"/>
  <c r="AW23" i="62" s="1"/>
  <c r="AZ5" i="67"/>
  <c r="AZ12" i="56"/>
  <c r="AX5" i="69"/>
  <c r="AX10" i="56"/>
  <c r="AW5" i="70"/>
  <c r="AW9" i="56"/>
  <c r="AY5" i="68"/>
  <c r="AY11" i="56"/>
  <c r="AW35" i="56"/>
  <c r="AW10" i="62"/>
  <c r="AW18" i="62" s="1"/>
  <c r="AZ10" i="67"/>
  <c r="AZ19" i="67" s="1"/>
  <c r="AZ29" i="56"/>
  <c r="AW23" i="69"/>
  <c r="AW35" i="69" s="1"/>
  <c r="AW27" i="56"/>
  <c r="AY47" i="57"/>
  <c r="AZ40" i="57"/>
  <c r="AZ44" i="57" s="1"/>
  <c r="AZ35" i="72"/>
  <c r="BC32" i="57"/>
  <c r="BC27" i="72"/>
  <c r="AZ41" i="57"/>
  <c r="AY16" i="72"/>
  <c r="AY19" i="57"/>
  <c r="AY23" i="57" s="1"/>
  <c r="AW41" i="57"/>
  <c r="AW25" i="57"/>
  <c r="AW45" i="72"/>
  <c r="AW36" i="57"/>
  <c r="AW51" i="57"/>
  <c r="AY28" i="72"/>
  <c r="AY33" i="57"/>
  <c r="BA17" i="72"/>
  <c r="BA20" i="57"/>
  <c r="BC28" i="72"/>
  <c r="BC33" i="57"/>
  <c r="AZ13" i="65"/>
  <c r="AZ15" i="65" s="1"/>
  <c r="BA12" i="68"/>
  <c r="BA20" i="68" s="1"/>
  <c r="BA28" i="56"/>
  <c r="AY6" i="72"/>
  <c r="AY9" i="72" s="1"/>
  <c r="AY10" i="57"/>
  <c r="BA10" i="67"/>
  <c r="BA19" i="67" s="1"/>
  <c r="BA29" i="56"/>
  <c r="BA31" i="57"/>
  <c r="AX25" i="57"/>
  <c r="AX21" i="72"/>
  <c r="AW37" i="72"/>
  <c r="AW43" i="57"/>
  <c r="AX43" i="57"/>
  <c r="AX37" i="72"/>
  <c r="BA12" i="72"/>
  <c r="BA15" i="57"/>
  <c r="AX43" i="72"/>
  <c r="AX49" i="57"/>
  <c r="BC37" i="72"/>
  <c r="BC43" i="57"/>
  <c r="BA10" i="66"/>
  <c r="BB24" i="72"/>
  <c r="BB19" i="57"/>
  <c r="BB23" i="57" s="1"/>
  <c r="AX36" i="57"/>
  <c r="AX51" i="57"/>
  <c r="AX10" i="66"/>
  <c r="AX11" i="66"/>
  <c r="BA9" i="66"/>
  <c r="BA9" i="57"/>
  <c r="BA12" i="57" s="1"/>
  <c r="AY25" i="72"/>
  <c r="AY29" i="57"/>
  <c r="BA45" i="72"/>
  <c r="BA36" i="57"/>
  <c r="BA51" i="57"/>
  <c r="AW32" i="72"/>
  <c r="AW37" i="57"/>
  <c r="BB8" i="57"/>
  <c r="BB12" i="57" s="1"/>
  <c r="BC16" i="72"/>
  <c r="BC19" i="57"/>
  <c r="BC23" i="57" s="1"/>
  <c r="AX27" i="57"/>
  <c r="AX23" i="72"/>
  <c r="BC11" i="57"/>
  <c r="AY32" i="72"/>
  <c r="AY37" i="57"/>
  <c r="BB21" i="66"/>
  <c r="BB15" i="66"/>
  <c r="BB18" i="66" s="1"/>
  <c r="AX15" i="70"/>
  <c r="AX24" i="70" s="1"/>
  <c r="AX26" i="56"/>
  <c r="AW21" i="66"/>
  <c r="AW23" i="66" s="1"/>
  <c r="AW15" i="66"/>
  <c r="AW18" i="66" s="1"/>
  <c r="BA24" i="72"/>
  <c r="BC13" i="65"/>
  <c r="BC15" i="65" s="1"/>
  <c r="BB21" i="57"/>
  <c r="BC23" i="63"/>
  <c r="AZ22" i="57"/>
  <c r="AZ23" i="57" s="1"/>
  <c r="AX29" i="57"/>
  <c r="AX25" i="72"/>
  <c r="BA23" i="69"/>
  <c r="BA35" i="69" s="1"/>
  <c r="BA27" i="56"/>
  <c r="AX22" i="63"/>
  <c r="BA30" i="72"/>
  <c r="BB15" i="70"/>
  <c r="BB24" i="70" s="1"/>
  <c r="BB26" i="56"/>
  <c r="BC36" i="57"/>
  <c r="BC51" i="57"/>
  <c r="AX28" i="72"/>
  <c r="AW29" i="72"/>
  <c r="BB41" i="57"/>
  <c r="BB25" i="72"/>
  <c r="BB29" i="57"/>
  <c r="AZ7" i="65"/>
  <c r="AZ9" i="65"/>
  <c r="BC7" i="65"/>
  <c r="BC8" i="65"/>
  <c r="BB29" i="72"/>
  <c r="BB34" i="57"/>
  <c r="AY37" i="72"/>
  <c r="AY43" i="57"/>
  <c r="AY44" i="57" s="1"/>
  <c r="AZ15" i="66"/>
  <c r="AZ18" i="66" s="1"/>
  <c r="AZ21" i="66"/>
  <c r="AZ23" i="66" s="1"/>
  <c r="AZ10" i="66"/>
  <c r="AZ13" i="66"/>
  <c r="BA17" i="71"/>
  <c r="BA15" i="71"/>
  <c r="BB31" i="57"/>
  <c r="AY29" i="72"/>
  <c r="AY34" i="57"/>
  <c r="BC21" i="66"/>
  <c r="BC23" i="66" s="1"/>
  <c r="BC15" i="66"/>
  <c r="BC18" i="66" s="1"/>
  <c r="BB20" i="66"/>
  <c r="BB23" i="66" s="1"/>
  <c r="AZ16" i="72"/>
  <c r="BA43" i="72"/>
  <c r="BA49" i="57"/>
  <c r="AY50" i="57"/>
  <c r="BC24" i="72"/>
  <c r="BC28" i="57"/>
  <c r="BB28" i="72"/>
  <c r="BB33" i="57"/>
  <c r="AW40" i="57"/>
  <c r="AW44" i="57" s="1"/>
  <c r="AZ43" i="57"/>
  <c r="AZ37" i="72"/>
  <c r="BA36" i="72"/>
  <c r="BA42" i="57"/>
  <c r="BA44" i="57" s="1"/>
  <c r="BA21" i="57"/>
  <c r="AX24" i="72"/>
  <c r="AX28" i="57"/>
  <c r="AX32" i="72"/>
  <c r="AX37" i="57"/>
  <c r="AW36" i="72"/>
  <c r="AW42" i="57"/>
  <c r="BA27" i="72"/>
  <c r="BA32" i="57"/>
  <c r="AY5" i="67"/>
  <c r="AY22" i="67" s="1"/>
  <c r="AY24" i="67" s="1"/>
  <c r="AY12" i="56"/>
  <c r="AW5" i="69"/>
  <c r="AW44" i="69" s="1"/>
  <c r="AW49" i="69" s="1"/>
  <c r="AW10" i="56"/>
  <c r="BB19" i="73"/>
  <c r="BB22" i="73" s="1"/>
  <c r="AZ5" i="68"/>
  <c r="AZ11" i="56"/>
  <c r="BC12" i="68"/>
  <c r="BC20" i="68" s="1"/>
  <c r="BC28" i="56"/>
  <c r="BA15" i="70"/>
  <c r="BA24" i="70" s="1"/>
  <c r="BA26" i="56"/>
  <c r="AY28" i="71"/>
  <c r="AZ28" i="72"/>
  <c r="AZ33" i="57"/>
  <c r="BA48" i="57"/>
  <c r="AW24" i="72"/>
  <c r="AW28" i="57"/>
  <c r="BC23" i="72"/>
  <c r="BC27" i="57"/>
  <c r="AZ22" i="72"/>
  <c r="AZ17" i="72"/>
  <c r="AZ27" i="65"/>
  <c r="AX5" i="62"/>
  <c r="AX18" i="56"/>
  <c r="BA5" i="67"/>
  <c r="BA12" i="56"/>
  <c r="AY5" i="69"/>
  <c r="AY44" i="69" s="1"/>
  <c r="AY49" i="69" s="1"/>
  <c r="AY10" i="56"/>
  <c r="AX5" i="70"/>
  <c r="AX9" i="56"/>
  <c r="AZ19" i="73"/>
  <c r="AZ22" i="73" s="1"/>
  <c r="AX5" i="68"/>
  <c r="AX11" i="56"/>
  <c r="AX10" i="62"/>
  <c r="AX18" i="62" s="1"/>
  <c r="AX35" i="56"/>
  <c r="BB10" i="67"/>
  <c r="BB19" i="67" s="1"/>
  <c r="BB29" i="56"/>
  <c r="AX23" i="69"/>
  <c r="AX35" i="69" s="1"/>
  <c r="AX27" i="56"/>
  <c r="BA27" i="57"/>
  <c r="BC13" i="72"/>
  <c r="BC16" i="57"/>
  <c r="AZ11" i="57"/>
  <c r="AW10" i="57"/>
  <c r="AW8" i="57"/>
  <c r="BB45" i="72"/>
  <c r="BB36" i="57"/>
  <c r="BB51" i="57"/>
  <c r="AX9" i="57"/>
  <c r="BB27" i="72"/>
  <c r="BB32" i="57"/>
  <c r="AY11" i="57"/>
  <c r="BA13" i="65"/>
  <c r="BA15" i="65" s="1"/>
  <c r="AY5" i="62"/>
  <c r="AY21" i="62" s="1"/>
  <c r="AY23" i="62" s="1"/>
  <c r="AY18" i="56"/>
  <c r="BB5" i="67"/>
  <c r="BB22" i="67" s="1"/>
  <c r="BB24" i="67" s="1"/>
  <c r="BB12" i="56"/>
  <c r="AZ5" i="69"/>
  <c r="AZ10" i="56"/>
  <c r="AY5" i="70"/>
  <c r="AY9" i="56"/>
  <c r="AX19" i="73"/>
  <c r="AX22" i="73" s="1"/>
  <c r="AY19" i="73"/>
  <c r="AY22" i="73" s="1"/>
  <c r="AW5" i="68"/>
  <c r="AW23" i="68" s="1"/>
  <c r="AW26" i="68" s="1"/>
  <c r="AW11" i="56"/>
  <c r="AY10" i="62"/>
  <c r="AY18" i="62" s="1"/>
  <c r="AY35" i="56"/>
  <c r="BC10" i="67"/>
  <c r="BC19" i="67" s="1"/>
  <c r="BC29" i="56"/>
  <c r="AZ23" i="69"/>
  <c r="AZ35" i="69" s="1"/>
  <c r="AZ27" i="56"/>
  <c r="BC11" i="72"/>
  <c r="AX11" i="57"/>
  <c r="BB43" i="72"/>
  <c r="BB49" i="57"/>
  <c r="BB26" i="72"/>
  <c r="BB30" i="57"/>
  <c r="AY23" i="72"/>
  <c r="AY27" i="57"/>
  <c r="AX16" i="57"/>
  <c r="BB17" i="72"/>
  <c r="BB20" i="57"/>
  <c r="AW22" i="57"/>
  <c r="AZ45" i="72"/>
  <c r="AZ36" i="57"/>
  <c r="AZ51" i="57"/>
  <c r="BB23" i="72"/>
  <c r="BB27" i="57"/>
  <c r="BC12" i="72"/>
  <c r="BC15" i="57"/>
  <c r="AZ27" i="72"/>
  <c r="AZ32" i="57"/>
  <c r="AW11" i="57"/>
  <c r="AW15" i="57"/>
  <c r="AZ5" i="62"/>
  <c r="AZ18" i="56"/>
  <c r="BC12" i="56"/>
  <c r="BC5" i="67"/>
  <c r="BA5" i="69"/>
  <c r="BA44" i="69" s="1"/>
  <c r="BA49" i="69" s="1"/>
  <c r="BA10" i="56"/>
  <c r="AZ5" i="70"/>
  <c r="AZ9" i="56"/>
  <c r="AZ10" i="62"/>
  <c r="AZ18" i="62" s="1"/>
  <c r="AZ35" i="56"/>
  <c r="AW12" i="68"/>
  <c r="AW20" i="68" s="1"/>
  <c r="AW28" i="56"/>
  <c r="BB23" i="69"/>
  <c r="BB35" i="69" s="1"/>
  <c r="BB27" i="56"/>
  <c r="BA25" i="72"/>
  <c r="BA29" i="57"/>
  <c r="AZ7" i="72"/>
  <c r="AZ8" i="57"/>
  <c r="AZ12" i="57" s="1"/>
  <c r="BB37" i="72"/>
  <c r="BB43" i="57"/>
  <c r="BB40" i="57"/>
  <c r="AZ30" i="72"/>
  <c r="AZ35" i="57"/>
  <c r="AZ24" i="72"/>
  <c r="AZ28" i="57"/>
  <c r="BC22" i="57"/>
  <c r="AX27" i="72"/>
  <c r="AX32" i="57"/>
  <c r="BC17" i="72"/>
  <c r="BC20" i="57"/>
  <c r="AW13" i="65"/>
  <c r="AW15" i="65" s="1"/>
  <c r="AX21" i="66"/>
  <c r="AX23" i="66" s="1"/>
  <c r="AX15" i="66"/>
  <c r="AX18" i="66" s="1"/>
  <c r="AX13" i="65"/>
  <c r="AX15" i="65" s="1"/>
  <c r="BA5" i="62"/>
  <c r="BA21" i="62" s="1"/>
  <c r="BA23" i="62" s="1"/>
  <c r="BA18" i="56"/>
  <c r="BB5" i="69"/>
  <c r="BB10" i="56"/>
  <c r="BA5" i="70"/>
  <c r="BA30" i="70" s="1"/>
  <c r="BA33" i="70" s="1"/>
  <c r="BA9" i="56"/>
  <c r="AW19" i="73"/>
  <c r="AW22" i="73" s="1"/>
  <c r="BC5" i="68"/>
  <c r="BC23" i="68" s="1"/>
  <c r="BC26" i="68" s="1"/>
  <c r="BC11" i="56"/>
  <c r="BA10" i="62"/>
  <c r="BA18" i="62" s="1"/>
  <c r="BA35" i="56"/>
  <c r="AX12" i="68"/>
  <c r="AX20" i="68" s="1"/>
  <c r="AX28" i="56"/>
  <c r="BC23" i="69"/>
  <c r="BC35" i="69" s="1"/>
  <c r="BC27" i="56"/>
  <c r="BA21" i="66"/>
  <c r="BA23" i="66" s="1"/>
  <c r="BA15" i="66"/>
  <c r="BA18" i="66" s="1"/>
  <c r="BB5" i="62"/>
  <c r="BB21" i="62" s="1"/>
  <c r="BB23" i="62" s="1"/>
  <c r="BB18" i="56"/>
  <c r="AW5" i="67"/>
  <c r="AW22" i="67" s="1"/>
  <c r="AW24" i="67" s="1"/>
  <c r="AW12" i="56"/>
  <c r="BC5" i="69"/>
  <c r="BC44" i="69" s="1"/>
  <c r="BC49" i="69" s="1"/>
  <c r="BC10" i="56"/>
  <c r="BB5" i="70"/>
  <c r="BB30" i="70" s="1"/>
  <c r="BB33" i="70" s="1"/>
  <c r="BB9" i="56"/>
  <c r="BB5" i="68"/>
  <c r="BB11" i="56"/>
  <c r="BB10" i="62"/>
  <c r="BB18" i="62" s="1"/>
  <c r="BB35" i="56"/>
  <c r="AY12" i="68"/>
  <c r="AY20" i="68" s="1"/>
  <c r="AY28" i="56"/>
  <c r="AY15" i="70"/>
  <c r="AY24" i="70" s="1"/>
  <c r="AY26" i="56"/>
  <c r="BC32" i="72"/>
  <c r="BC37" i="57"/>
  <c r="BC41" i="57"/>
  <c r="BC7" i="72"/>
  <c r="AX34" i="72"/>
  <c r="AX38" i="72" s="1"/>
  <c r="BB13" i="72"/>
  <c r="BA34" i="72"/>
  <c r="BA38" i="72" s="1"/>
  <c r="AY35" i="72"/>
  <c r="AZ25" i="72"/>
  <c r="AZ29" i="57"/>
  <c r="BB22" i="57"/>
  <c r="AW19" i="57"/>
  <c r="AW23" i="57" s="1"/>
  <c r="AX7" i="72"/>
  <c r="AX8" i="57"/>
  <c r="AX12" i="57" s="1"/>
  <c r="BA16" i="72"/>
  <c r="BA19" i="57"/>
  <c r="AW20" i="57"/>
  <c r="AY16" i="57"/>
  <c r="BC5" i="62"/>
  <c r="BC18" i="56"/>
  <c r="AX5" i="67"/>
  <c r="AX22" i="67" s="1"/>
  <c r="AX24" i="67" s="1"/>
  <c r="AX12" i="56"/>
  <c r="BC5" i="70"/>
  <c r="BC30" i="70" s="1"/>
  <c r="BC33" i="70" s="1"/>
  <c r="BC9" i="56"/>
  <c r="BC19" i="73"/>
  <c r="BC22" i="73" s="1"/>
  <c r="BA5" i="68"/>
  <c r="BA23" i="68" s="1"/>
  <c r="BA26" i="68" s="1"/>
  <c r="BA11" i="56"/>
  <c r="BC10" i="62"/>
  <c r="BC18" i="62" s="1"/>
  <c r="BC35" i="56"/>
  <c r="AZ12" i="68"/>
  <c r="AZ20" i="68" s="1"/>
  <c r="AZ28" i="56"/>
  <c r="AZ15" i="70"/>
  <c r="AZ24" i="70" s="1"/>
  <c r="AZ26" i="56"/>
  <c r="AZ52" i="71"/>
  <c r="AZ38" i="71"/>
  <c r="AX59" i="71"/>
  <c r="AY77" i="71"/>
  <c r="AW89" i="71"/>
  <c r="AW68" i="71"/>
  <c r="AW84" i="71"/>
  <c r="AX90" i="71"/>
  <c r="AX68" i="71"/>
  <c r="BC27" i="71"/>
  <c r="AY33" i="71"/>
  <c r="BC6" i="71"/>
  <c r="BC14" i="71" s="1"/>
  <c r="AY22" i="71"/>
  <c r="AY19" i="71"/>
  <c r="AY27" i="71"/>
  <c r="BB82" i="71"/>
  <c r="AY38" i="71"/>
  <c r="BB6" i="71"/>
  <c r="BB5" i="71"/>
  <c r="AX6" i="71"/>
  <c r="AX14" i="71" s="1"/>
  <c r="BA6" i="71"/>
  <c r="AW32" i="71"/>
  <c r="AW27" i="71"/>
  <c r="BA5" i="71"/>
  <c r="BB63" i="71"/>
  <c r="BB59" i="71"/>
  <c r="AZ27" i="71"/>
  <c r="BC95" i="71"/>
  <c r="AX5" i="71"/>
  <c r="BA42" i="71"/>
  <c r="BA38" i="71"/>
  <c r="AW6" i="71"/>
  <c r="BA78" i="71"/>
  <c r="BC39" i="71"/>
  <c r="BC38" i="71"/>
  <c r="BC5" i="71"/>
  <c r="AY94" i="71"/>
  <c r="AZ83" i="71"/>
  <c r="AW44" i="71"/>
  <c r="AW38" i="71"/>
  <c r="AZ12" i="71"/>
  <c r="BC19" i="71"/>
  <c r="BA95" i="71"/>
  <c r="BB55" i="71"/>
  <c r="BA75" i="71"/>
  <c r="AW54" i="71"/>
  <c r="BC29" i="71"/>
  <c r="AZ6" i="71"/>
  <c r="AZ5" i="71"/>
  <c r="AY76" i="71"/>
  <c r="AX75" i="71"/>
  <c r="AY5" i="71"/>
  <c r="AY73" i="71" s="1"/>
  <c r="AY6" i="71"/>
  <c r="AX19" i="71"/>
  <c r="BC62" i="71"/>
  <c r="BC59" i="71"/>
  <c r="BB47" i="71"/>
  <c r="BB38" i="71"/>
  <c r="AX98" i="71"/>
  <c r="AX36" i="71"/>
  <c r="AX80" i="71"/>
  <c r="BA25" i="71"/>
  <c r="BB13" i="71"/>
  <c r="BC54" i="71"/>
  <c r="AZ48" i="71"/>
  <c r="BC53" i="71"/>
  <c r="BB62" i="71"/>
  <c r="BB76" i="71"/>
  <c r="BB88" i="71"/>
  <c r="BA105" i="71"/>
  <c r="BA85" i="71" s="1"/>
  <c r="BC15" i="71"/>
  <c r="BC17" i="71"/>
  <c r="AZ78" i="71"/>
  <c r="AZ54" i="71"/>
  <c r="BA83" i="71"/>
  <c r="BA91" i="71"/>
  <c r="AY20" i="71"/>
  <c r="AZ76" i="71"/>
  <c r="BC48" i="71"/>
  <c r="BB61" i="71"/>
  <c r="AZ68" i="71"/>
  <c r="AZ88" i="71"/>
  <c r="AZ70" i="71" s="1"/>
  <c r="BB36" i="71"/>
  <c r="BC88" i="71"/>
  <c r="BC70" i="71" s="1"/>
  <c r="BC72" i="71" s="1"/>
  <c r="BC28" i="71"/>
  <c r="AW65" i="71"/>
  <c r="AZ105" i="71"/>
  <c r="BC23" i="71"/>
  <c r="AY39" i="71"/>
  <c r="BA28" i="71"/>
  <c r="AY32" i="71"/>
  <c r="AX54" i="71"/>
  <c r="BB105" i="71"/>
  <c r="AZ8" i="71"/>
  <c r="BA61" i="71"/>
  <c r="BB15" i="71"/>
  <c r="BB18" i="71"/>
  <c r="BC49" i="71"/>
  <c r="BC80" i="71"/>
  <c r="BC83" i="71"/>
  <c r="AZ41" i="71"/>
  <c r="AW29" i="71"/>
  <c r="AW48" i="71"/>
  <c r="BB95" i="71"/>
  <c r="AZ32" i="71"/>
  <c r="BB84" i="71"/>
  <c r="AW105" i="71"/>
  <c r="AW49" i="71"/>
  <c r="AW70" i="71"/>
  <c r="BA80" i="71"/>
  <c r="AW8" i="71"/>
  <c r="AW9" i="71"/>
  <c r="BC52" i="71"/>
  <c r="BC82" i="71"/>
  <c r="AY98" i="71"/>
  <c r="BA31" i="71"/>
  <c r="AZ77" i="71"/>
  <c r="BA45" i="71"/>
  <c r="AY48" i="71"/>
  <c r="BB96" i="71"/>
  <c r="BB85" i="71" s="1"/>
  <c r="AZ36" i="71"/>
  <c r="BC33" i="71"/>
  <c r="BC57" i="71"/>
  <c r="AW71" i="71"/>
  <c r="AX45" i="71"/>
  <c r="AZ95" i="71"/>
  <c r="AX63" i="71"/>
  <c r="AW63" i="71"/>
  <c r="AW67" i="71" s="1"/>
  <c r="AX76" i="71"/>
  <c r="BB51" i="71"/>
  <c r="BA64" i="71"/>
  <c r="AW69" i="71"/>
  <c r="AZ43" i="71"/>
  <c r="BC43" i="71"/>
  <c r="BC24" i="71"/>
  <c r="AW81" i="71"/>
  <c r="AZ45" i="71"/>
  <c r="BB50" i="71"/>
  <c r="AW34" i="71"/>
  <c r="BB79" i="71"/>
  <c r="BB64" i="71"/>
  <c r="BB78" i="71"/>
  <c r="BA60" i="71"/>
  <c r="BA67" i="71" s="1"/>
  <c r="AX18" i="71"/>
  <c r="AY71" i="71"/>
  <c r="BB77" i="71"/>
  <c r="AZ10" i="71"/>
  <c r="AW76" i="71"/>
  <c r="BC99" i="71"/>
  <c r="BC85" i="71" s="1"/>
  <c r="AX25" i="71"/>
  <c r="BA70" i="71"/>
  <c r="BA72" i="71" s="1"/>
  <c r="AX60" i="71"/>
  <c r="AX97" i="71"/>
  <c r="BB75" i="71"/>
  <c r="BB20" i="71"/>
  <c r="AY82" i="71"/>
  <c r="BA32" i="71"/>
  <c r="AX91" i="71"/>
  <c r="AY51" i="71"/>
  <c r="AX32" i="71"/>
  <c r="AW77" i="71"/>
  <c r="AY61" i="71"/>
  <c r="AZ56" i="71"/>
  <c r="AX33" i="71"/>
  <c r="BC18" i="71"/>
  <c r="AW57" i="71"/>
  <c r="AY79" i="71"/>
  <c r="BA81" i="71"/>
  <c r="BC32" i="71"/>
  <c r="AW46" i="71"/>
  <c r="AZ46" i="71"/>
  <c r="AY105" i="71"/>
  <c r="BB25" i="71"/>
  <c r="AW41" i="71"/>
  <c r="AZ97" i="71"/>
  <c r="AW74" i="71"/>
  <c r="AY81" i="71"/>
  <c r="BA79" i="71"/>
  <c r="AX46" i="71"/>
  <c r="AZ69" i="71"/>
  <c r="AZ80" i="71"/>
  <c r="BB89" i="71"/>
  <c r="BB30" i="71"/>
  <c r="BB37" i="71" s="1"/>
  <c r="AY63" i="71"/>
  <c r="AX56" i="71"/>
  <c r="AX43" i="71"/>
  <c r="AY5" i="60"/>
  <c r="AY21" i="56"/>
  <c r="BC35" i="60"/>
  <c r="BC52" i="60" s="1"/>
  <c r="BC38" i="56"/>
  <c r="AY13" i="61"/>
  <c r="AY23" i="61" s="1"/>
  <c r="AY37" i="56"/>
  <c r="BC63" i="71"/>
  <c r="BA34" i="71"/>
  <c r="AZ28" i="71"/>
  <c r="AY25" i="71"/>
  <c r="AZ9" i="71"/>
  <c r="BA62" i="71"/>
  <c r="AW47" i="71"/>
  <c r="AY14" i="71"/>
  <c r="BC5" i="61"/>
  <c r="BC26" i="61" s="1"/>
  <c r="BC32" i="61" s="1"/>
  <c r="BC20" i="56"/>
  <c r="AX5" i="60"/>
  <c r="AX21" i="56"/>
  <c r="AZ13" i="61"/>
  <c r="AZ23" i="61" s="1"/>
  <c r="AZ37" i="56"/>
  <c r="AZ34" i="56" s="1"/>
  <c r="AX83" i="71"/>
  <c r="BC81" i="71"/>
  <c r="AZ75" i="71"/>
  <c r="BB5" i="61"/>
  <c r="BB26" i="61" s="1"/>
  <c r="BB32" i="61" s="1"/>
  <c r="BB20" i="56"/>
  <c r="BB17" i="56" s="1"/>
  <c r="AW35" i="60"/>
  <c r="AW52" i="60" s="1"/>
  <c r="AW38" i="56"/>
  <c r="BA37" i="56"/>
  <c r="BA13" i="61"/>
  <c r="BA23" i="61" s="1"/>
  <c r="AX49" i="71"/>
  <c r="AZ13" i="71"/>
  <c r="BA50" i="71"/>
  <c r="BC40" i="71"/>
  <c r="BA5" i="61"/>
  <c r="BA20" i="56"/>
  <c r="AX35" i="60"/>
  <c r="AX52" i="60" s="1"/>
  <c r="AX38" i="56"/>
  <c r="BB37" i="56"/>
  <c r="BB13" i="61"/>
  <c r="BB23" i="61" s="1"/>
  <c r="BA9" i="71"/>
  <c r="BC42" i="71"/>
  <c r="AY89" i="71"/>
  <c r="AY70" i="71" s="1"/>
  <c r="AY72" i="71" s="1"/>
  <c r="BA23" i="71"/>
  <c r="BA26" i="71" s="1"/>
  <c r="AW15" i="71"/>
  <c r="BA49" i="71"/>
  <c r="AY50" i="71"/>
  <c r="AZ20" i="56"/>
  <c r="AZ5" i="61"/>
  <c r="AZ26" i="61" s="1"/>
  <c r="AZ32" i="61" s="1"/>
  <c r="BC5" i="60"/>
  <c r="BC62" i="60" s="1"/>
  <c r="BC70" i="60" s="1"/>
  <c r="BC21" i="56"/>
  <c r="AY35" i="60"/>
  <c r="AY52" i="60" s="1"/>
  <c r="AY38" i="56"/>
  <c r="BC13" i="61"/>
  <c r="BC23" i="61" s="1"/>
  <c r="BC37" i="56"/>
  <c r="BC34" i="56" s="1"/>
  <c r="BA44" i="71"/>
  <c r="AW45" i="71"/>
  <c r="AX62" i="71"/>
  <c r="AY60" i="71"/>
  <c r="AX78" i="71"/>
  <c r="BB91" i="71"/>
  <c r="AZ84" i="71"/>
  <c r="BC74" i="71"/>
  <c r="AY5" i="61"/>
  <c r="AY26" i="61" s="1"/>
  <c r="AY32" i="61" s="1"/>
  <c r="AY20" i="56"/>
  <c r="BB5" i="60"/>
  <c r="BB62" i="60" s="1"/>
  <c r="BB70" i="60" s="1"/>
  <c r="BB21" i="56"/>
  <c r="AZ35" i="60"/>
  <c r="AZ52" i="60" s="1"/>
  <c r="AZ38" i="56"/>
  <c r="AY95" i="71"/>
  <c r="AW10" i="71"/>
  <c r="BC105" i="71"/>
  <c r="AZ71" i="71"/>
  <c r="AX5" i="61"/>
  <c r="AX20" i="56"/>
  <c r="AX17" i="56" s="1"/>
  <c r="BA5" i="60"/>
  <c r="BA21" i="56"/>
  <c r="BA35" i="60"/>
  <c r="BA52" i="60" s="1"/>
  <c r="BA38" i="56"/>
  <c r="AW13" i="61"/>
  <c r="AW23" i="61" s="1"/>
  <c r="AW37" i="56"/>
  <c r="AW34" i="56" s="1"/>
  <c r="AY41" i="71"/>
  <c r="BB24" i="71"/>
  <c r="BB26" i="71" s="1"/>
  <c r="AX42" i="71"/>
  <c r="BA43" i="71"/>
  <c r="AX105" i="71"/>
  <c r="AX53" i="71"/>
  <c r="BB10" i="71"/>
  <c r="BC36" i="71"/>
  <c r="AW85" i="71"/>
  <c r="AW5" i="61"/>
  <c r="AW26" i="61" s="1"/>
  <c r="AW32" i="61" s="1"/>
  <c r="AW20" i="56"/>
  <c r="AZ5" i="60"/>
  <c r="AZ62" i="60" s="1"/>
  <c r="AZ70" i="60" s="1"/>
  <c r="AZ21" i="56"/>
  <c r="BB35" i="60"/>
  <c r="BB52" i="60" s="1"/>
  <c r="BB38" i="56"/>
  <c r="AX13" i="61"/>
  <c r="AX23" i="61" s="1"/>
  <c r="AX37" i="56"/>
  <c r="AW5" i="71"/>
  <c r="AW73" i="71" s="1"/>
  <c r="AW5" i="60"/>
  <c r="AW62" i="60" s="1"/>
  <c r="AW70" i="60" s="1"/>
  <c r="AW21" i="56"/>
  <c r="X6" i="71"/>
  <c r="X14" i="71" s="1"/>
  <c r="BA22" i="63"/>
  <c r="W6" i="71"/>
  <c r="W14" i="71" s="1"/>
  <c r="V6" i="71"/>
  <c r="Y34" i="72"/>
  <c r="Y38" i="72" s="1"/>
  <c r="AW30" i="70" l="1"/>
  <c r="AW33" i="70" s="1"/>
  <c r="AA32" i="65"/>
  <c r="AA37" i="65" s="1"/>
  <c r="AZ30" i="70"/>
  <c r="AZ33" i="70" s="1"/>
  <c r="AY30" i="70"/>
  <c r="AY33" i="70" s="1"/>
  <c r="Z5" i="65"/>
  <c r="Z32" i="65" s="1"/>
  <c r="Z37" i="65" s="1"/>
  <c r="Z14" i="56"/>
  <c r="AB35" i="69"/>
  <c r="X85" i="71"/>
  <c r="Y52" i="57"/>
  <c r="AB32" i="65"/>
  <c r="AB37" i="65" s="1"/>
  <c r="AA85" i="71"/>
  <c r="AA22" i="67"/>
  <c r="AA24" i="67" s="1"/>
  <c r="AA14" i="71"/>
  <c r="W12" i="57"/>
  <c r="W21" i="62"/>
  <c r="W23" i="62" s="1"/>
  <c r="X46" i="57"/>
  <c r="W67" i="71"/>
  <c r="Z26" i="71"/>
  <c r="X71" i="71"/>
  <c r="AA19" i="72"/>
  <c r="X5" i="72"/>
  <c r="AB19" i="72"/>
  <c r="AB45" i="66"/>
  <c r="AB50" i="66" s="1"/>
  <c r="W26" i="71"/>
  <c r="AB6" i="72"/>
  <c r="AB9" i="72" s="1"/>
  <c r="AB6" i="57"/>
  <c r="AB12" i="57" s="1"/>
  <c r="Y41" i="71"/>
  <c r="V44" i="69"/>
  <c r="V49" i="69" s="1"/>
  <c r="Y5" i="71"/>
  <c r="AB44" i="57"/>
  <c r="X24" i="71"/>
  <c r="W85" i="71"/>
  <c r="AB5" i="57"/>
  <c r="AA5" i="57"/>
  <c r="Y85" i="71"/>
  <c r="Z19" i="72"/>
  <c r="V52" i="57"/>
  <c r="Z67" i="71"/>
  <c r="X8" i="56"/>
  <c r="AB36" i="56"/>
  <c r="AB10" i="63"/>
  <c r="AB21" i="63" s="1"/>
  <c r="V20" i="72"/>
  <c r="V33" i="72" s="1"/>
  <c r="AA21" i="62"/>
  <c r="AA23" i="62" s="1"/>
  <c r="X15" i="72"/>
  <c r="X19" i="72" s="1"/>
  <c r="Z21" i="62"/>
  <c r="Z23" i="62" s="1"/>
  <c r="AB23" i="68"/>
  <c r="AB26" i="68" s="1"/>
  <c r="W22" i="67"/>
  <c r="W24" i="67" s="1"/>
  <c r="V21" i="62"/>
  <c r="V23" i="62" s="1"/>
  <c r="W73" i="71"/>
  <c r="W86" i="71" s="1"/>
  <c r="W58" i="71"/>
  <c r="AB14" i="71"/>
  <c r="AB34" i="56"/>
  <c r="V5" i="72"/>
  <c r="AB5" i="72"/>
  <c r="Z23" i="68"/>
  <c r="Z26" i="68" s="1"/>
  <c r="Z22" i="73"/>
  <c r="Y20" i="72"/>
  <c r="Y33" i="72" s="1"/>
  <c r="AA30" i="70"/>
  <c r="AA33" i="70" s="1"/>
  <c r="Z52" i="57"/>
  <c r="X11" i="72"/>
  <c r="X10" i="72"/>
  <c r="W38" i="57"/>
  <c r="W30" i="70"/>
  <c r="W33" i="70" s="1"/>
  <c r="W23" i="68"/>
  <c r="W26" i="68" s="1"/>
  <c r="X21" i="62"/>
  <c r="X23" i="62" s="1"/>
  <c r="W19" i="56"/>
  <c r="W5" i="63"/>
  <c r="Z37" i="71"/>
  <c r="Z73" i="71"/>
  <c r="Z58" i="71"/>
  <c r="V58" i="71"/>
  <c r="AB37" i="71"/>
  <c r="Z19" i="56"/>
  <c r="Z17" i="56" s="1"/>
  <c r="Z5" i="63"/>
  <c r="Z24" i="63" s="1"/>
  <c r="Z27" i="63" s="1"/>
  <c r="W37" i="71"/>
  <c r="Y30" i="70"/>
  <c r="Y33" i="70" s="1"/>
  <c r="Y38" i="57"/>
  <c r="AB22" i="73"/>
  <c r="Z38" i="57"/>
  <c r="AB22" i="67"/>
  <c r="AB24" i="67" s="1"/>
  <c r="Z30" i="70"/>
  <c r="Z33" i="70" s="1"/>
  <c r="Z34" i="56"/>
  <c r="X52" i="57"/>
  <c r="W45" i="66"/>
  <c r="W50" i="66" s="1"/>
  <c r="AA35" i="72"/>
  <c r="AA34" i="72"/>
  <c r="Z12" i="72"/>
  <c r="Z10" i="72"/>
  <c r="W72" i="71"/>
  <c r="Y36" i="56"/>
  <c r="Y34" i="56" s="1"/>
  <c r="Y10" i="63"/>
  <c r="Y21" i="63" s="1"/>
  <c r="X37" i="71"/>
  <c r="Y5" i="72"/>
  <c r="Y6" i="72"/>
  <c r="Y9" i="72" s="1"/>
  <c r="X58" i="71"/>
  <c r="AA35" i="69"/>
  <c r="Y44" i="69"/>
  <c r="Y49" i="69" s="1"/>
  <c r="Y22" i="67"/>
  <c r="Y24" i="67" s="1"/>
  <c r="AA23" i="68"/>
  <c r="AA26" i="68" s="1"/>
  <c r="Z20" i="72"/>
  <c r="Z33" i="72" s="1"/>
  <c r="AA45" i="66"/>
  <c r="AA50" i="66" s="1"/>
  <c r="X6" i="72"/>
  <c r="X9" i="72" s="1"/>
  <c r="Y32" i="65"/>
  <c r="Y37" i="65" s="1"/>
  <c r="X19" i="56"/>
  <c r="X17" i="56" s="1"/>
  <c r="X5" i="63"/>
  <c r="X24" i="63" s="1"/>
  <c r="X27" i="63" s="1"/>
  <c r="X73" i="71"/>
  <c r="X86" i="71" s="1"/>
  <c r="AB26" i="71"/>
  <c r="V26" i="71"/>
  <c r="V73" i="71"/>
  <c r="V86" i="71" s="1"/>
  <c r="W15" i="72"/>
  <c r="W19" i="72" s="1"/>
  <c r="AB22" i="72"/>
  <c r="Y19" i="56"/>
  <c r="Y17" i="56" s="1"/>
  <c r="Y5" i="63"/>
  <c r="AB30" i="70"/>
  <c r="AB33" i="70" s="1"/>
  <c r="AB13" i="72"/>
  <c r="AB10" i="72"/>
  <c r="W17" i="56"/>
  <c r="AB85" i="71"/>
  <c r="V23" i="68"/>
  <c r="V26" i="68" s="1"/>
  <c r="V19" i="72"/>
  <c r="V38" i="57"/>
  <c r="W6" i="72"/>
  <c r="W9" i="72" s="1"/>
  <c r="X44" i="69"/>
  <c r="X49" i="69" s="1"/>
  <c r="Z44" i="69"/>
  <c r="Z49" i="69" s="1"/>
  <c r="AB17" i="56"/>
  <c r="AB24" i="63"/>
  <c r="AB27" i="63" s="1"/>
  <c r="X70" i="71"/>
  <c r="X72" i="71" s="1"/>
  <c r="AA58" i="71"/>
  <c r="AA67" i="71"/>
  <c r="X26" i="71"/>
  <c r="V14" i="71"/>
  <c r="Y12" i="72"/>
  <c r="Y10" i="72"/>
  <c r="X30" i="70"/>
  <c r="X33" i="70" s="1"/>
  <c r="AA38" i="57"/>
  <c r="Z22" i="67"/>
  <c r="Z24" i="67" s="1"/>
  <c r="AB38" i="57"/>
  <c r="Y23" i="68"/>
  <c r="Y26" i="68" s="1"/>
  <c r="AA21" i="72"/>
  <c r="AA20" i="72"/>
  <c r="AA33" i="72" s="1"/>
  <c r="X45" i="66"/>
  <c r="X50" i="66" s="1"/>
  <c r="AB21" i="62"/>
  <c r="AB23" i="62" s="1"/>
  <c r="V19" i="56"/>
  <c r="V5" i="63"/>
  <c r="V24" i="63" s="1"/>
  <c r="V27" i="63" s="1"/>
  <c r="AB38" i="71"/>
  <c r="AB58" i="71" s="1"/>
  <c r="Y14" i="71"/>
  <c r="AA73" i="71"/>
  <c r="AA86" i="71" s="1"/>
  <c r="Y73" i="71"/>
  <c r="Y86" i="71" s="1"/>
  <c r="Z83" i="71"/>
  <c r="V22" i="67"/>
  <c r="V24" i="67" s="1"/>
  <c r="X32" i="65"/>
  <c r="X37" i="65" s="1"/>
  <c r="W44" i="69"/>
  <c r="W49" i="69" s="1"/>
  <c r="Y45" i="66"/>
  <c r="Y50" i="66" s="1"/>
  <c r="W36" i="56"/>
  <c r="W34" i="56" s="1"/>
  <c r="W10" i="63"/>
  <c r="W21" i="63" s="1"/>
  <c r="X22" i="67"/>
  <c r="X24" i="67" s="1"/>
  <c r="V34" i="56"/>
  <c r="X38" i="57"/>
  <c r="X21" i="72"/>
  <c r="X20" i="72"/>
  <c r="X33" i="72" s="1"/>
  <c r="X23" i="68"/>
  <c r="X26" i="68" s="1"/>
  <c r="V17" i="56"/>
  <c r="V32" i="65"/>
  <c r="V37" i="65" s="1"/>
  <c r="V45" i="66"/>
  <c r="V50" i="66" s="1"/>
  <c r="W20" i="72"/>
  <c r="W33" i="72" s="1"/>
  <c r="AA24" i="63"/>
  <c r="AA27" i="63" s="1"/>
  <c r="AB67" i="71"/>
  <c r="V67" i="71"/>
  <c r="Y37" i="71"/>
  <c r="Y66" i="71"/>
  <c r="Y67" i="71" s="1"/>
  <c r="Y58" i="71"/>
  <c r="BA5" i="72"/>
  <c r="BA8" i="56"/>
  <c r="AX58" i="71"/>
  <c r="AX70" i="71"/>
  <c r="BB44" i="69"/>
  <c r="BB49" i="69" s="1"/>
  <c r="AZ21" i="62"/>
  <c r="AZ23" i="62" s="1"/>
  <c r="AZ44" i="69"/>
  <c r="AZ49" i="69" s="1"/>
  <c r="AW7" i="72"/>
  <c r="AW6" i="72"/>
  <c r="AW9" i="72" s="1"/>
  <c r="BA23" i="72"/>
  <c r="AW35" i="72"/>
  <c r="AW34" i="72"/>
  <c r="AX44" i="57"/>
  <c r="AZ46" i="57"/>
  <c r="AZ52" i="57" s="1"/>
  <c r="AZ7" i="56"/>
  <c r="AZ24" i="66"/>
  <c r="AZ35" i="66" s="1"/>
  <c r="AZ30" i="56"/>
  <c r="AZ15" i="72"/>
  <c r="BA37" i="71"/>
  <c r="AX85" i="71"/>
  <c r="AW17" i="72"/>
  <c r="AW15" i="72"/>
  <c r="BB23" i="68"/>
  <c r="BB26" i="68" s="1"/>
  <c r="BC10" i="72"/>
  <c r="AW21" i="72"/>
  <c r="BB44" i="66"/>
  <c r="BC5" i="72"/>
  <c r="AX45" i="66"/>
  <c r="AX50" i="66" s="1"/>
  <c r="AW38" i="57"/>
  <c r="BC12" i="57"/>
  <c r="BA10" i="72"/>
  <c r="AY38" i="57"/>
  <c r="AX32" i="65"/>
  <c r="AX37" i="65" s="1"/>
  <c r="AZ6" i="72"/>
  <c r="AZ9" i="72" s="1"/>
  <c r="BB35" i="72"/>
  <c r="BB34" i="72"/>
  <c r="BB38" i="72" s="1"/>
  <c r="AW12" i="72"/>
  <c r="AW10" i="72"/>
  <c r="BA15" i="72"/>
  <c r="BA19" i="72" s="1"/>
  <c r="AW32" i="65"/>
  <c r="AW37" i="65" s="1"/>
  <c r="AX6" i="72"/>
  <c r="AX9" i="72" s="1"/>
  <c r="AZ85" i="71"/>
  <c r="AX13" i="72"/>
  <c r="AX10" i="72"/>
  <c r="AZ19" i="72"/>
  <c r="BB16" i="72"/>
  <c r="BB15" i="72"/>
  <c r="BB19" i="72" s="1"/>
  <c r="BA7" i="72"/>
  <c r="BA6" i="72"/>
  <c r="AX44" i="69"/>
  <c r="AX49" i="69" s="1"/>
  <c r="AZ34" i="72"/>
  <c r="AZ38" i="72" s="1"/>
  <c r="AZ5" i="66"/>
  <c r="AZ45" i="66" s="1"/>
  <c r="AZ50" i="66" s="1"/>
  <c r="AZ13" i="56"/>
  <c r="BA7" i="56"/>
  <c r="BA46" i="57"/>
  <c r="BA52" i="57" s="1"/>
  <c r="AX7" i="56"/>
  <c r="AX46" i="57"/>
  <c r="AX52" i="57" s="1"/>
  <c r="BC24" i="63"/>
  <c r="BC27" i="63" s="1"/>
  <c r="AW24" i="63"/>
  <c r="AW27" i="63" s="1"/>
  <c r="AY24" i="63"/>
  <c r="AY27" i="63" s="1"/>
  <c r="AX37" i="71"/>
  <c r="BC8" i="56"/>
  <c r="AX23" i="68"/>
  <c r="AX26" i="68" s="1"/>
  <c r="BA22" i="67"/>
  <c r="BA24" i="67" s="1"/>
  <c r="BA38" i="57"/>
  <c r="BB44" i="57"/>
  <c r="BC6" i="72"/>
  <c r="BC9" i="72" s="1"/>
  <c r="BB20" i="72"/>
  <c r="BB33" i="72" s="1"/>
  <c r="BC15" i="72"/>
  <c r="BC19" i="72" s="1"/>
  <c r="BB24" i="57"/>
  <c r="BB38" i="57" s="1"/>
  <c r="BB24" i="56"/>
  <c r="AW24" i="66"/>
  <c r="AW35" i="66" s="1"/>
  <c r="AW30" i="56"/>
  <c r="BB24" i="63"/>
  <c r="BB27" i="63" s="1"/>
  <c r="AY32" i="65"/>
  <c r="AY37" i="65" s="1"/>
  <c r="AW5" i="66"/>
  <c r="AW45" i="66" s="1"/>
  <c r="AW50" i="66" s="1"/>
  <c r="AW13" i="56"/>
  <c r="BC21" i="62"/>
  <c r="BC23" i="62" s="1"/>
  <c r="BC22" i="67"/>
  <c r="BC24" i="67" s="1"/>
  <c r="AZ22" i="67"/>
  <c r="AZ24" i="67" s="1"/>
  <c r="BA23" i="57"/>
  <c r="AY15" i="72"/>
  <c r="AY19" i="72" s="1"/>
  <c r="BB10" i="72"/>
  <c r="AZ10" i="72"/>
  <c r="BB32" i="65"/>
  <c r="BB37" i="65" s="1"/>
  <c r="AX38" i="57"/>
  <c r="AY24" i="66"/>
  <c r="AY35" i="66" s="1"/>
  <c r="AY30" i="56"/>
  <c r="BC24" i="57"/>
  <c r="BC38" i="57" s="1"/>
  <c r="BC24" i="56"/>
  <c r="BA10" i="63"/>
  <c r="BA21" i="63" s="1"/>
  <c r="BA36" i="56"/>
  <c r="BA34" i="56" s="1"/>
  <c r="AX21" i="62"/>
  <c r="AX23" i="62" s="1"/>
  <c r="AZ23" i="68"/>
  <c r="AZ26" i="68" s="1"/>
  <c r="AY5" i="72"/>
  <c r="AZ5" i="65"/>
  <c r="AZ32" i="65" s="1"/>
  <c r="AZ37" i="65" s="1"/>
  <c r="AZ14" i="56"/>
  <c r="AX20" i="72"/>
  <c r="AX33" i="72" s="1"/>
  <c r="BC20" i="72"/>
  <c r="BC33" i="72" s="1"/>
  <c r="BC5" i="65"/>
  <c r="BC32" i="65" s="1"/>
  <c r="BC37" i="65" s="1"/>
  <c r="BC14" i="56"/>
  <c r="BC7" i="56"/>
  <c r="BC46" i="57"/>
  <c r="BC52" i="57" s="1"/>
  <c r="AY34" i="72"/>
  <c r="AY38" i="72" s="1"/>
  <c r="BA5" i="66"/>
  <c r="BA45" i="66" s="1"/>
  <c r="BA50" i="66" s="1"/>
  <c r="BA13" i="56"/>
  <c r="BA32" i="65"/>
  <c r="BA37" i="65" s="1"/>
  <c r="BA5" i="63"/>
  <c r="BA24" i="63" s="1"/>
  <c r="BA27" i="63" s="1"/>
  <c r="BA19" i="56"/>
  <c r="AY67" i="71"/>
  <c r="AY13" i="72"/>
  <c r="AY10" i="72"/>
  <c r="AX30" i="70"/>
  <c r="AX33" i="70" s="1"/>
  <c r="BB7" i="72"/>
  <c r="BB6" i="72"/>
  <c r="BB9" i="72" s="1"/>
  <c r="AY23" i="68"/>
  <c r="AY26" i="68" s="1"/>
  <c r="AY52" i="57"/>
  <c r="BB5" i="66"/>
  <c r="BB45" i="66" s="1"/>
  <c r="BB50" i="66" s="1"/>
  <c r="BB13" i="56"/>
  <c r="AW44" i="66"/>
  <c r="AZ38" i="57"/>
  <c r="AW7" i="56"/>
  <c r="AW46" i="57"/>
  <c r="AW52" i="57" s="1"/>
  <c r="BC34" i="72"/>
  <c r="BC38" i="72" s="1"/>
  <c r="AW12" i="57"/>
  <c r="AY12" i="57"/>
  <c r="AX23" i="57"/>
  <c r="AX24" i="63"/>
  <c r="AX27" i="63" s="1"/>
  <c r="AW17" i="56"/>
  <c r="AZ17" i="56"/>
  <c r="BB34" i="56"/>
  <c r="AX62" i="60"/>
  <c r="AX70" i="60" s="1"/>
  <c r="AW37" i="71"/>
  <c r="BB73" i="71"/>
  <c r="BB86" i="71" s="1"/>
  <c r="AX26" i="61"/>
  <c r="AX32" i="61" s="1"/>
  <c r="BC17" i="56"/>
  <c r="BC6" i="56" s="1"/>
  <c r="AY34" i="56"/>
  <c r="AZ72" i="71"/>
  <c r="AX26" i="71"/>
  <c r="AZ73" i="71"/>
  <c r="AZ86" i="71" s="1"/>
  <c r="AY85" i="71"/>
  <c r="AY86" i="71" s="1"/>
  <c r="AY37" i="71"/>
  <c r="AX67" i="71"/>
  <c r="BB58" i="71"/>
  <c r="AW14" i="71"/>
  <c r="AX73" i="71"/>
  <c r="AX86" i="71" s="1"/>
  <c r="AW86" i="71"/>
  <c r="BA17" i="56"/>
  <c r="BA6" i="56" s="1"/>
  <c r="BA26" i="61"/>
  <c r="BA32" i="61" s="1"/>
  <c r="AZ14" i="71"/>
  <c r="AW58" i="71"/>
  <c r="BB67" i="71"/>
  <c r="BA14" i="71"/>
  <c r="BB14" i="71"/>
  <c r="AW72" i="71"/>
  <c r="AZ58" i="71"/>
  <c r="AX34" i="56"/>
  <c r="BC73" i="71"/>
  <c r="BC86" i="71" s="1"/>
  <c r="BC58" i="71"/>
  <c r="BA58" i="71"/>
  <c r="BA73" i="71"/>
  <c r="BA86" i="71" s="1"/>
  <c r="BC37" i="71"/>
  <c r="AY17" i="56"/>
  <c r="AY62" i="60"/>
  <c r="AY70" i="60" s="1"/>
  <c r="AY26" i="71"/>
  <c r="BB70" i="71"/>
  <c r="BB72" i="71" s="1"/>
  <c r="BC67" i="71"/>
  <c r="AZ37" i="71"/>
  <c r="AY58" i="71"/>
  <c r="BA62" i="60"/>
  <c r="BA70" i="60" s="1"/>
  <c r="BC26" i="71"/>
  <c r="AX72" i="71"/>
  <c r="AY45" i="66" l="1"/>
  <c r="AY50" i="66" s="1"/>
  <c r="W5" i="65"/>
  <c r="W32" i="65" s="1"/>
  <c r="W37" i="65" s="1"/>
  <c r="W14" i="56"/>
  <c r="Y24" i="63"/>
  <c r="Y27" i="63" s="1"/>
  <c r="AA46" i="57"/>
  <c r="AA52" i="57" s="1"/>
  <c r="AA7" i="56"/>
  <c r="AB8" i="56"/>
  <c r="V25" i="56"/>
  <c r="V33" i="56" s="1"/>
  <c r="V8" i="56"/>
  <c r="V16" i="56" s="1"/>
  <c r="Y42" i="72"/>
  <c r="Y47" i="72" s="1"/>
  <c r="AB46" i="57"/>
  <c r="AB52" i="57" s="1"/>
  <c r="AB7" i="56"/>
  <c r="X16" i="56"/>
  <c r="X6" i="56"/>
  <c r="W5" i="72"/>
  <c r="W42" i="72" s="1"/>
  <c r="W47" i="72" s="1"/>
  <c r="W8" i="56"/>
  <c r="Y8" i="56"/>
  <c r="W24" i="63"/>
  <c r="W27" i="63" s="1"/>
  <c r="X42" i="72"/>
  <c r="X47" i="72" s="1"/>
  <c r="Z25" i="56"/>
  <c r="Z5" i="72"/>
  <c r="Z42" i="72" s="1"/>
  <c r="Z47" i="72" s="1"/>
  <c r="Z8" i="56"/>
  <c r="AA38" i="72"/>
  <c r="Y25" i="56"/>
  <c r="AA25" i="56"/>
  <c r="W25" i="56"/>
  <c r="AB6" i="56"/>
  <c r="AB16" i="56"/>
  <c r="AB73" i="71"/>
  <c r="AB86" i="71" s="1"/>
  <c r="AB20" i="72"/>
  <c r="AB33" i="72" s="1"/>
  <c r="AB25" i="56"/>
  <c r="X25" i="56"/>
  <c r="Z86" i="71"/>
  <c r="V42" i="72"/>
  <c r="V47" i="72" s="1"/>
  <c r="AY8" i="56"/>
  <c r="AY16" i="56" s="1"/>
  <c r="BC42" i="72"/>
  <c r="BC47" i="72" s="1"/>
  <c r="AZ5" i="72"/>
  <c r="AZ8" i="56"/>
  <c r="AZ16" i="56" s="1"/>
  <c r="AW5" i="72"/>
  <c r="AW42" i="72" s="1"/>
  <c r="AW47" i="72" s="1"/>
  <c r="AW8" i="56"/>
  <c r="AW16" i="56" s="1"/>
  <c r="AW20" i="72"/>
  <c r="AW33" i="72" s="1"/>
  <c r="AW25" i="56"/>
  <c r="BB23" i="56"/>
  <c r="BB25" i="56"/>
  <c r="BB33" i="56" s="1"/>
  <c r="AW38" i="72"/>
  <c r="AY23" i="56"/>
  <c r="AZ6" i="56"/>
  <c r="BB5" i="72"/>
  <c r="BB42" i="72" s="1"/>
  <c r="BB47" i="72" s="1"/>
  <c r="BB8" i="56"/>
  <c r="BC16" i="56"/>
  <c r="AY20" i="72"/>
  <c r="AY33" i="72" s="1"/>
  <c r="AY25" i="56"/>
  <c r="AY33" i="56" s="1"/>
  <c r="AW6" i="56"/>
  <c r="BC25" i="56"/>
  <c r="AZ20" i="72"/>
  <c r="AZ33" i="72" s="1"/>
  <c r="AZ25" i="56"/>
  <c r="AX5" i="72"/>
  <c r="AX42" i="72" s="1"/>
  <c r="AX47" i="72" s="1"/>
  <c r="AX8" i="56"/>
  <c r="BA20" i="72"/>
  <c r="BA33" i="72" s="1"/>
  <c r="BA25" i="56"/>
  <c r="BA33" i="56" s="1"/>
  <c r="BB46" i="57"/>
  <c r="BB52" i="57" s="1"/>
  <c r="AW19" i="72"/>
  <c r="BA16" i="56"/>
  <c r="BA9" i="72"/>
  <c r="AX25" i="56"/>
  <c r="AX33" i="56" s="1"/>
  <c r="BA42" i="72"/>
  <c r="BA47" i="72" s="1"/>
  <c r="V23" i="56" l="1"/>
  <c r="V6" i="56"/>
  <c r="AA8" i="56"/>
  <c r="AA5" i="72"/>
  <c r="AA42" i="72" s="1"/>
  <c r="AA47" i="72" s="1"/>
  <c r="AB33" i="56"/>
  <c r="AB23" i="56"/>
  <c r="AB42" i="72"/>
  <c r="AB47" i="72" s="1"/>
  <c r="AA23" i="56"/>
  <c r="AA33" i="56"/>
  <c r="Y33" i="56"/>
  <c r="Y23" i="56"/>
  <c r="Y16" i="56"/>
  <c r="Y6" i="56"/>
  <c r="Z16" i="56"/>
  <c r="Z6" i="56"/>
  <c r="W16" i="56"/>
  <c r="W6" i="56"/>
  <c r="Z33" i="56"/>
  <c r="Z23" i="56"/>
  <c r="X23" i="56"/>
  <c r="X33" i="56"/>
  <c r="W23" i="56"/>
  <c r="W33" i="56"/>
  <c r="BC33" i="56"/>
  <c r="BC23" i="56"/>
  <c r="AZ42" i="72"/>
  <c r="AZ47" i="72" s="1"/>
  <c r="AX23" i="56"/>
  <c r="AX16" i="56"/>
  <c r="AX6" i="56"/>
  <c r="AW33" i="56"/>
  <c r="AW23" i="56"/>
  <c r="BB16" i="56"/>
  <c r="BB6" i="56"/>
  <c r="AY6" i="56"/>
  <c r="AY42" i="72"/>
  <c r="AY47" i="72" s="1"/>
  <c r="AZ33" i="56"/>
  <c r="AZ23" i="56"/>
  <c r="BA23" i="56"/>
  <c r="AA6" i="56" l="1"/>
  <c r="AA16" i="56"/>
</calcChain>
</file>

<file path=xl/sharedStrings.xml><?xml version="1.0" encoding="utf-8"?>
<sst xmlns="http://schemas.openxmlformats.org/spreadsheetml/2006/main" count="1557" uniqueCount="223">
  <si>
    <t>Sawn wood</t>
  </si>
  <si>
    <t>Other wood</t>
  </si>
  <si>
    <t>Paper</t>
  </si>
  <si>
    <t>Total</t>
  </si>
  <si>
    <t>(million cubic metres)</t>
  </si>
  <si>
    <t>Import value</t>
  </si>
  <si>
    <r>
      <t>Estimated</t>
    </r>
    <r>
      <rPr>
        <b/>
        <sz val="12"/>
        <rFont val="Arial"/>
        <family val="2"/>
      </rPr>
      <t xml:space="preserve"> roundwood equivalent volume</t>
    </r>
  </si>
  <si>
    <t xml:space="preserve">Logs </t>
  </si>
  <si>
    <t xml:space="preserve">Sawn wood </t>
  </si>
  <si>
    <t xml:space="preserve">Veneer </t>
  </si>
  <si>
    <t xml:space="preserve">Plywood </t>
  </si>
  <si>
    <t xml:space="preserve">Other wood </t>
  </si>
  <si>
    <t xml:space="preserve">Wood-based pulp </t>
  </si>
  <si>
    <t xml:space="preserve"> Paper sector:</t>
  </si>
  <si>
    <t xml:space="preserve"> Timber sector:</t>
  </si>
  <si>
    <t xml:space="preserve"> Total</t>
  </si>
  <si>
    <t>(US$ billion, cif, nominal)</t>
  </si>
  <si>
    <t xml:space="preserve">Paper </t>
  </si>
  <si>
    <t xml:space="preserve">Gabon </t>
  </si>
  <si>
    <t xml:space="preserve">Others </t>
  </si>
  <si>
    <t xml:space="preserve"> Africa: </t>
  </si>
  <si>
    <t xml:space="preserve">Cameroon </t>
  </si>
  <si>
    <t>Volume</t>
  </si>
  <si>
    <t xml:space="preserve">Indonesia </t>
  </si>
  <si>
    <t xml:space="preserve">Australia </t>
  </si>
  <si>
    <t xml:space="preserve">Thailand </t>
  </si>
  <si>
    <t xml:space="preserve">Vietnam </t>
  </si>
  <si>
    <t xml:space="preserve"> Russia </t>
  </si>
  <si>
    <t xml:space="preserve">Brazil </t>
  </si>
  <si>
    <t xml:space="preserve">Taiwan </t>
  </si>
  <si>
    <t xml:space="preserve">Chile </t>
  </si>
  <si>
    <t>Others</t>
  </si>
  <si>
    <t xml:space="preserve">Singapore </t>
  </si>
  <si>
    <t xml:space="preserve">Mexico </t>
  </si>
  <si>
    <t xml:space="preserve">Belgium </t>
  </si>
  <si>
    <t xml:space="preserve">France </t>
  </si>
  <si>
    <t xml:space="preserve">South Korea </t>
  </si>
  <si>
    <t xml:space="preserve">South Africa </t>
  </si>
  <si>
    <t xml:space="preserve">China </t>
  </si>
  <si>
    <t xml:space="preserve"> Source</t>
  </si>
  <si>
    <t xml:space="preserve"> Product group</t>
  </si>
  <si>
    <t xml:space="preserve">Poland </t>
  </si>
  <si>
    <t xml:space="preserve">Italy </t>
  </si>
  <si>
    <t xml:space="preserve">Sweden </t>
  </si>
  <si>
    <t xml:space="preserve">Denmark </t>
  </si>
  <si>
    <t>Other Timber Sector</t>
  </si>
  <si>
    <t>Other Paper Sector</t>
  </si>
  <si>
    <t xml:space="preserve">VPA core products </t>
  </si>
  <si>
    <t>Product groups</t>
  </si>
  <si>
    <t>Presenting the data to more than two significant figures or to more than two decimal places would not be warranted.</t>
  </si>
  <si>
    <t>RWE volume for the main products groups traded has been estimated by multiplying</t>
  </si>
  <si>
    <t>4403 (logs),  4407 (sawn wood),  4408 (veneer),  4412 (plywood) which together are described herein as VPA core products;</t>
  </si>
  <si>
    <t>940161, 940169, 940330, 940340, 940350, 940360 (wooden furniture)</t>
  </si>
  <si>
    <t>440121, 440122, 440130 (wood chips and residues),  4701, 4702, 4703, 4704, 4705 (wood-based pulp),  48 (paper)</t>
  </si>
  <si>
    <t xml:space="preserve">Congo (Brazzaville) </t>
  </si>
  <si>
    <t xml:space="preserve">Norway </t>
  </si>
  <si>
    <t xml:space="preserve">Austria </t>
  </si>
  <si>
    <t xml:space="preserve">Finland </t>
  </si>
  <si>
    <t xml:space="preserve">Estonia </t>
  </si>
  <si>
    <t xml:space="preserve">Latvia </t>
  </si>
  <si>
    <t xml:space="preserve">Czech Republic </t>
  </si>
  <si>
    <t xml:space="preserve">Romania </t>
  </si>
  <si>
    <t xml:space="preserve">Uruguay </t>
  </si>
  <si>
    <t>(million tonnes)</t>
  </si>
  <si>
    <t xml:space="preserve">Other panels </t>
  </si>
  <si>
    <t xml:space="preserve">Mouldings &amp; Joinery </t>
  </si>
  <si>
    <t xml:space="preserve">Netherlands </t>
  </si>
  <si>
    <t>Wood volume (million cubic metres)</t>
  </si>
  <si>
    <t>RWE volume (million cubic metres)</t>
  </si>
  <si>
    <t xml:space="preserve"> Weight (million tonne)</t>
  </si>
  <si>
    <t>Wood pulp</t>
  </si>
  <si>
    <t>Source</t>
  </si>
  <si>
    <t xml:space="preserve">Ghana </t>
  </si>
  <si>
    <t xml:space="preserve">Ivory Coast </t>
  </si>
  <si>
    <t xml:space="preserve">Argentina </t>
  </si>
  <si>
    <t xml:space="preserve">Honduras </t>
  </si>
  <si>
    <t xml:space="preserve">Lithuania </t>
  </si>
  <si>
    <t xml:space="preserve">Spain </t>
  </si>
  <si>
    <t xml:space="preserve">UK </t>
  </si>
  <si>
    <t xml:space="preserve">India </t>
  </si>
  <si>
    <t xml:space="preserve">Croatia </t>
  </si>
  <si>
    <t xml:space="preserve">Israel </t>
  </si>
  <si>
    <t xml:space="preserve">Japan </t>
  </si>
  <si>
    <t xml:space="preserve">Turkey </t>
  </si>
  <si>
    <t xml:space="preserve">Ukraine </t>
  </si>
  <si>
    <t xml:space="preserve">Switzerland </t>
  </si>
  <si>
    <t xml:space="preserve">Hungary </t>
  </si>
  <si>
    <t xml:space="preserve">Slovakia </t>
  </si>
  <si>
    <t xml:space="preserve">Slovenia </t>
  </si>
  <si>
    <t xml:space="preserve">Swaziland </t>
  </si>
  <si>
    <r>
      <t>Estimated</t>
    </r>
    <r>
      <rPr>
        <b/>
        <sz val="12"/>
        <rFont val="Arial"/>
        <family val="2"/>
      </rPr>
      <t xml:space="preserve"> RWE Volume</t>
    </r>
  </si>
  <si>
    <t>Import value (US$ billion, cif, nominal)</t>
  </si>
  <si>
    <t>Wooden furniture</t>
  </si>
  <si>
    <t>Imports from all countries</t>
  </si>
  <si>
    <t>Weight</t>
  </si>
  <si>
    <t xml:space="preserve"> South America: </t>
  </si>
  <si>
    <t xml:space="preserve"> North America: </t>
  </si>
  <si>
    <t xml:space="preserve">Canada </t>
  </si>
  <si>
    <t xml:space="preserve">USA </t>
  </si>
  <si>
    <t xml:space="preserve">Equatorial Guinea </t>
  </si>
  <si>
    <t xml:space="preserve">Liberia </t>
  </si>
  <si>
    <t xml:space="preserve">Hong Kong </t>
  </si>
  <si>
    <t xml:space="preserve">Malaysia </t>
  </si>
  <si>
    <t xml:space="preserve">Albania </t>
  </si>
  <si>
    <t xml:space="preserve">Belarus </t>
  </si>
  <si>
    <t xml:space="preserve">Bosnia &amp; Herzegovina </t>
  </si>
  <si>
    <t>Yugoslavia</t>
  </si>
  <si>
    <t xml:space="preserve">Portugal </t>
  </si>
  <si>
    <t xml:space="preserve">Palestine </t>
  </si>
  <si>
    <t xml:space="preserve">Morocco </t>
  </si>
  <si>
    <t xml:space="preserve">Montenegro </t>
  </si>
  <si>
    <t xml:space="preserve">Serbia </t>
  </si>
  <si>
    <t xml:space="preserve">Serbia Montenegro </t>
  </si>
  <si>
    <t xml:space="preserve">Unspecified </t>
  </si>
  <si>
    <t xml:space="preserve"> East Asia: </t>
  </si>
  <si>
    <t xml:space="preserve"> Eastern Europe:</t>
  </si>
  <si>
    <t xml:space="preserve">Luxembourg </t>
  </si>
  <si>
    <t xml:space="preserve"> Rest of World:</t>
  </si>
  <si>
    <t xml:space="preserve">Others  </t>
  </si>
  <si>
    <r>
      <t xml:space="preserve">(US$ </t>
    </r>
    <r>
      <rPr>
        <sz val="10"/>
        <color indexed="12"/>
        <rFont val="Arial"/>
        <family val="2"/>
      </rPr>
      <t>billion</t>
    </r>
    <r>
      <rPr>
        <sz val="10"/>
        <rFont val="Arial"/>
        <family val="2"/>
      </rPr>
      <t>, cif, nominal)</t>
    </r>
  </si>
  <si>
    <r>
      <t>Timber Sector products</t>
    </r>
    <r>
      <rPr>
        <sz val="10"/>
        <rFont val="Arial"/>
        <family val="2"/>
      </rPr>
      <t xml:space="preserve"> are here defined as all wood-based products (including wooden furniture) other than fuel wood and Paper Sector products.</t>
    </r>
  </si>
  <si>
    <r>
      <t>VPA core products</t>
    </r>
    <r>
      <rPr>
        <sz val="10"/>
        <rFont val="Arial"/>
        <family val="2"/>
      </rPr>
      <t xml:space="preserve"> are here defined as those which must as a minimum be covered by a VPA under the EC's FLEGT initiative, namely logs, sawn wood, veneer and plywood.</t>
    </r>
  </si>
  <si>
    <r>
      <t xml:space="preserve">Roundwood equivalent ("RWE") volume </t>
    </r>
    <r>
      <rPr>
        <sz val="10"/>
        <rFont val="Arial"/>
        <family val="2"/>
      </rPr>
      <t>(- a measure of the volume of logs used in making a given quantity of product)</t>
    </r>
  </si>
  <si>
    <t xml:space="preserve">Chips &amp; residues </t>
  </si>
  <si>
    <t>For Timber Sector products, volume has been determined by multiplying weight by 1.4 m3/tonne if volume is either not provided or reported by the source to be either more than 2.8 m3/tonne or less than 0.7 m3/tonne.</t>
  </si>
  <si>
    <t xml:space="preserve"> South America </t>
  </si>
  <si>
    <t xml:space="preserve"> East Asia </t>
  </si>
  <si>
    <t xml:space="preserve"> Eastern Europe </t>
  </si>
  <si>
    <t xml:space="preserve"> Rest of World </t>
  </si>
  <si>
    <t xml:space="preserve"> Eastern Europe: </t>
  </si>
  <si>
    <t xml:space="preserve"> Africa </t>
  </si>
  <si>
    <t xml:space="preserve"> North America </t>
  </si>
  <si>
    <t xml:space="preserve"> Rest of World: </t>
  </si>
  <si>
    <t xml:space="preserve">Russia </t>
  </si>
  <si>
    <t>Mouldings &amp; joinery</t>
  </si>
  <si>
    <t>Timber Sector logs</t>
  </si>
  <si>
    <t xml:space="preserve"> Volume (million cubic metres)</t>
  </si>
  <si>
    <t>Russia</t>
  </si>
  <si>
    <t>Wood is assumed assumed here to account for 100% of the weight of upholstered wooden furniture.</t>
  </si>
  <si>
    <t>Germany's imports of wood-based products from outside the EU  (overview)</t>
  </si>
  <si>
    <t>Germany's imports of wood-based products from outside the EU  (by product)</t>
  </si>
  <si>
    <t>Germany's imports of VPA core products from outside the EU  (by supplying country)</t>
  </si>
  <si>
    <t>Germany's imports of other Timber Sector products from outside the EU  (by supplying country)</t>
  </si>
  <si>
    <t>Germany's imports of other Paper Sector products from outside the EU  (by supplying country)</t>
  </si>
  <si>
    <t>Germany's imports of Timber Sector logs from outside the EU  (by supplying country)</t>
  </si>
  <si>
    <t>Germany's imports of sawn wood from outside the EU  (by supplying country)</t>
  </si>
  <si>
    <t>Germany's imports of veneer from outside the EU  (by supplying country)</t>
  </si>
  <si>
    <t>Germany's imports of plywood from outside the EU  (by supplying country)</t>
  </si>
  <si>
    <t>Germany's imports of other panels from outside the EU  (by supplying country)</t>
  </si>
  <si>
    <t>Germany's imports of mouldings &amp; joinery from outside the EU  (by supplying country)</t>
  </si>
  <si>
    <t>Germany's imports of wooden furniture from outside the EU  (by supplying country)</t>
  </si>
  <si>
    <t>Germany's imports of wood chips and residues from outside the EU  (by supplying country)</t>
  </si>
  <si>
    <t>Germany's imports of pulp from outside the EU  (by supplying country)</t>
  </si>
  <si>
    <t>Germany's imports of paper from outside the EU  (by supplying country)</t>
  </si>
  <si>
    <t>There should not be any differences between the data published by Eurostat and individual EU member states.</t>
  </si>
  <si>
    <t>Eurostat is also the source for the exchange rates used in converting Euro to US Dollars.</t>
  </si>
  <si>
    <t>Note 2: Saw dust and wood waste (commodity codes 44013*, described herein as wood residues) might include fuel wood (e.g. as briquettes).</t>
  </si>
  <si>
    <t>From within the EU</t>
  </si>
  <si>
    <t>From outside the EU</t>
  </si>
  <si>
    <t>Other products</t>
  </si>
  <si>
    <t>Note: pulpwood logs included as Timber Sector logs prior to 2002</t>
  </si>
  <si>
    <t xml:space="preserve">Wooden furniture </t>
  </si>
  <si>
    <t xml:space="preserve">Pulpwood logs </t>
  </si>
  <si>
    <t>Germany's imports of pulpwood logs from outside the EU  (by supplying country)</t>
  </si>
  <si>
    <t>Germany's imports of wood-based products from within and outside the EU  (by product)</t>
  </si>
  <si>
    <t>Germany's imports of wood-based products from within and from outside the EU  (by product and supplying region)</t>
  </si>
  <si>
    <r>
      <t xml:space="preserve">The source of the trade statistics used is Eurostat - monthly data, eight digit CN (i.e. HS) codes - </t>
    </r>
    <r>
      <rPr>
        <sz val="10"/>
        <color indexed="12"/>
        <rFont val="Arial"/>
        <family val="2"/>
      </rPr>
      <t>http://epp.eurostat.ec.europa.eu/newxtweb/</t>
    </r>
  </si>
  <si>
    <r>
      <t>Paper Sector products</t>
    </r>
    <r>
      <rPr>
        <sz val="10"/>
        <rFont val="Arial"/>
        <family val="2"/>
      </rPr>
      <t xml:space="preserve"> are here defined as wood chips, wood residues, pulpwood logs, wood-based pulp, and paper.  They exclude waste paper and pulp based on this.</t>
    </r>
  </si>
  <si>
    <r>
      <t>Other panels</t>
    </r>
    <r>
      <rPr>
        <sz val="10"/>
        <rFont val="Arial"/>
        <family val="2"/>
      </rPr>
      <t xml:space="preserve"> are here defined as wood-based panels (including plywood)</t>
    </r>
  </si>
  <si>
    <t>The product groups specified correspond with the commodity codes designated in the UN's Harmonised System, notably:</t>
  </si>
  <si>
    <t>4409 (mouldings),  4410 (particleboard),  4411 (fibre board),  4418 (joinery),  4420 (ornaments),  44219099 (not elsewhere specified)</t>
  </si>
  <si>
    <t>volume by 1.4 (particleboard),  1.8 (sawn wood and fibre board), 1.9 (veneer and mouldings),  2.3 (plywood),  2.5 (joinery),  2.5 (ornaments),  2.5 (not elsewhere specified) and -</t>
  </si>
  <si>
    <t>in units of cubic metres per tonne - weight by 1.6 (wood chips and wood residues),  2.8 (wooden furniture),  3.5 (paper),  4.5 (wood-based pulp).</t>
  </si>
  <si>
    <t>Note: the source does not enable the subdivision of logs between the Timber and Paper Sectors prior to 2002</t>
  </si>
  <si>
    <t>Note 1: Most countries do not classify pulpwood logs as a discrete commodity, despite there generally being a clear difference between pulpwood logs and saw and veneer logs.</t>
  </si>
  <si>
    <t>Pulpwood logs are here defined as 44039930 and, for the period 2002-2008, 44032019, 44032039, 44032099, and 44039959 (as implied by http://www.metla.fi/metinfo/tilasto/julkaisut/vsk/2008/vsk08_11.pdf  Table 11.4)</t>
  </si>
  <si>
    <r>
      <t xml:space="preserve">Charts which summarise the quantity and trade value for </t>
    </r>
    <r>
      <rPr>
        <b/>
        <sz val="10"/>
        <color indexed="10"/>
        <rFont val="Arial"/>
        <family val="2"/>
      </rPr>
      <t>Germany</t>
    </r>
    <r>
      <rPr>
        <sz val="10"/>
        <rFont val="Arial"/>
        <family val="2"/>
      </rPr>
      <t>'s imports from within the EU are provided in a separate file.</t>
    </r>
  </si>
  <si>
    <t xml:space="preserve">Bosnia Herzegovina </t>
  </si>
  <si>
    <r>
      <t xml:space="preserve">(US$ </t>
    </r>
    <r>
      <rPr>
        <sz val="10"/>
        <color indexed="10"/>
        <rFont val="Arial"/>
        <family val="2"/>
      </rPr>
      <t>million</t>
    </r>
    <r>
      <rPr>
        <sz val="10"/>
        <rFont val="Arial"/>
        <family val="2"/>
      </rPr>
      <t>, cif, nominal)</t>
    </r>
  </si>
  <si>
    <t>Import value (US$ million, cif, nominal)</t>
  </si>
  <si>
    <r>
      <t xml:space="preserve">This file provides charts which summarise the quantity and import [/ export] value of </t>
    </r>
    <r>
      <rPr>
        <b/>
        <sz val="10"/>
        <color indexed="10"/>
        <rFont val="Arial"/>
        <family val="2"/>
      </rPr>
      <t>Germany</t>
    </r>
    <r>
      <rPr>
        <sz val="10"/>
        <rFont val="Arial"/>
        <family val="2"/>
      </rPr>
      <t>'s imports [/exports] of wood-based products in total and from [/to] countries outside the EU.</t>
    </r>
  </si>
  <si>
    <r>
      <t xml:space="preserve">It presents tables which summarise the quantity and import [/export] value of </t>
    </r>
    <r>
      <rPr>
        <b/>
        <sz val="10"/>
        <color indexed="10"/>
        <rFont val="Arial"/>
        <family val="2"/>
      </rPr>
      <t>Germany</t>
    </r>
    <r>
      <rPr>
        <sz val="10"/>
        <rFont val="Arial"/>
        <family val="2"/>
      </rPr>
      <t>'s imports [/exports] of wood-based products in total and from [/to] countries both within and outside the EU.</t>
    </r>
  </si>
  <si>
    <t>Imports from all 28 EU member states</t>
  </si>
  <si>
    <t xml:space="preserve"> EU-28:</t>
  </si>
  <si>
    <t>Export value</t>
  </si>
  <si>
    <t xml:space="preserve"> Destination </t>
  </si>
  <si>
    <r>
      <t xml:space="preserve">(US$ </t>
    </r>
    <r>
      <rPr>
        <sz val="10"/>
        <color indexed="12"/>
        <rFont val="Arial"/>
        <family val="2"/>
      </rPr>
      <t>billion</t>
    </r>
    <r>
      <rPr>
        <sz val="10"/>
        <rFont val="Arial"/>
        <family val="2"/>
      </rPr>
      <t>, fob, nominal)</t>
    </r>
  </si>
  <si>
    <t xml:space="preserve">Algeria </t>
  </si>
  <si>
    <t xml:space="preserve">Egypt </t>
  </si>
  <si>
    <t xml:space="preserve">Libya </t>
  </si>
  <si>
    <t xml:space="preserve">Tunisia </t>
  </si>
  <si>
    <t xml:space="preserve">Germany </t>
  </si>
  <si>
    <t xml:space="preserve">Greece </t>
  </si>
  <si>
    <t xml:space="preserve">Ireland </t>
  </si>
  <si>
    <t xml:space="preserve"> Middle East:</t>
  </si>
  <si>
    <t xml:space="preserve">Jordan </t>
  </si>
  <si>
    <t xml:space="preserve">Saudi Arabia </t>
  </si>
  <si>
    <t xml:space="preserve">Pakistan </t>
  </si>
  <si>
    <t xml:space="preserve">Kenya </t>
  </si>
  <si>
    <t xml:space="preserve">Nigeria </t>
  </si>
  <si>
    <t xml:space="preserve">Peru </t>
  </si>
  <si>
    <t xml:space="preserve">Philippines </t>
  </si>
  <si>
    <t xml:space="preserve">United Arab Emirates </t>
  </si>
  <si>
    <t xml:space="preserve">Serba </t>
  </si>
  <si>
    <t xml:space="preserve">Kosovo </t>
  </si>
  <si>
    <t xml:space="preserve">Yugoslavia </t>
  </si>
  <si>
    <t xml:space="preserve"> Middle East </t>
  </si>
  <si>
    <r>
      <t xml:space="preserve">(US$ </t>
    </r>
    <r>
      <rPr>
        <sz val="10"/>
        <color indexed="10"/>
        <rFont val="Arial"/>
        <family val="2"/>
      </rPr>
      <t>million</t>
    </r>
    <r>
      <rPr>
        <sz val="10"/>
        <rFont val="Arial"/>
        <family val="2"/>
      </rPr>
      <t>, fob, nominal)</t>
    </r>
  </si>
  <si>
    <t>Data includes with Timber Sector logs prior to 2002</t>
  </si>
  <si>
    <t>Data includes pellets prior to 2009</t>
  </si>
  <si>
    <t>Data available only after 2008, included with chips and residues prior to then</t>
  </si>
  <si>
    <t>Oman</t>
  </si>
  <si>
    <t xml:space="preserve">Syria </t>
  </si>
  <si>
    <t xml:space="preserve">Colombia </t>
  </si>
  <si>
    <t>Ecuador</t>
  </si>
  <si>
    <t xml:space="preserve">Iran </t>
  </si>
  <si>
    <t xml:space="preserve">Kuwait </t>
  </si>
  <si>
    <t xml:space="preserve">Bangladesh </t>
  </si>
  <si>
    <t xml:space="preserve">Iceland </t>
  </si>
  <si>
    <t xml:space="preserve">Kazakhstan </t>
  </si>
  <si>
    <t xml:space="preserve">Sri Lanka </t>
  </si>
  <si>
    <t>Czech Republic</t>
  </si>
  <si>
    <t xml:space="preserve">UAE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</si>
</sst>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0.0"/>
  </numFmts>
  <fonts count="26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b/>
      <sz val="12"/>
      <name val="Arial"/>
      <family val="2"/>
    </font>
    <font>
      <b/>
      <i/>
      <sz val="12"/>
      <name val="Arial"/>
      <family val="2"/>
    </font>
    <font>
      <sz val="10"/>
      <color indexed="9"/>
      <name val="Arial"/>
      <family val="2"/>
    </font>
    <font>
      <b/>
      <sz val="10"/>
      <name val="Arial"/>
      <family val="2"/>
    </font>
    <font>
      <b/>
      <sz val="10"/>
      <color indexed="10"/>
      <name val="Arial"/>
      <family val="2"/>
    </font>
    <font>
      <sz val="10"/>
      <color indexed="12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i/>
      <sz val="10"/>
      <color indexed="1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i/>
      <sz val="10"/>
      <color indexed="10"/>
      <name val="Arial"/>
      <family val="2"/>
    </font>
    <font>
      <b/>
      <sz val="10"/>
      <color indexed="53"/>
      <name val="Arial"/>
      <family val="2"/>
    </font>
    <font>
      <sz val="10"/>
      <color indexed="53"/>
      <name val="Arial"/>
      <family val="2"/>
    </font>
    <font>
      <sz val="10"/>
      <color indexed="10"/>
      <name val="Arial"/>
      <family val="2"/>
    </font>
    <font>
      <sz val="10"/>
      <color indexed="10"/>
      <name val="Arial"/>
      <family val="2"/>
    </font>
    <font>
      <sz val="10"/>
      <color indexed="22"/>
      <name val="Arial"/>
      <family val="2"/>
    </font>
    <font>
      <sz val="1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</fonts>
  <fills count="2">
    <fill>
      <patternFill patternType="none"/>
    </fill>
    <fill>
      <patternFill patternType="gray125"/>
    </fill>
  </fills>
  <borders count="70">
    <border>
      <left/>
      <right/>
      <top/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tted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/>
      <top style="double">
        <color indexed="64"/>
      </top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 style="double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/>
      <bottom style="dotted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22">
    <xf numFmtId="0" fontId="0" fillId="0" borderId="0" xfId="0"/>
    <xf numFmtId="0" fontId="3" fillId="0" borderId="0" xfId="0" applyFont="1"/>
    <xf numFmtId="0" fontId="4" fillId="0" borderId="0" xfId="0" applyFont="1"/>
    <xf numFmtId="0" fontId="0" fillId="0" borderId="1" xfId="0" applyBorder="1"/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3" xfId="0" applyBorder="1" applyAlignment="1">
      <alignment horizontal="right"/>
    </xf>
    <xf numFmtId="0" fontId="0" fillId="0" borderId="4" xfId="0" applyBorder="1"/>
    <xf numFmtId="0" fontId="0" fillId="0" borderId="5" xfId="0" applyBorder="1" applyAlignment="1">
      <alignment horizontal="right"/>
    </xf>
    <xf numFmtId="0" fontId="3" fillId="0" borderId="6" xfId="0" applyFont="1" applyBorder="1" applyAlignment="1">
      <alignment horizontal="left"/>
    </xf>
    <xf numFmtId="4" fontId="0" fillId="0" borderId="7" xfId="0" applyNumberFormat="1" applyBorder="1" applyAlignment="1">
      <alignment horizontal="center"/>
    </xf>
    <xf numFmtId="4" fontId="4" fillId="0" borderId="8" xfId="0" applyNumberFormat="1" applyFont="1" applyBorder="1" applyAlignment="1">
      <alignment horizontal="center"/>
    </xf>
    <xf numFmtId="4" fontId="4" fillId="0" borderId="7" xfId="0" applyNumberFormat="1" applyFont="1" applyBorder="1" applyAlignment="1">
      <alignment horizontal="center"/>
    </xf>
    <xf numFmtId="4" fontId="4" fillId="0" borderId="2" xfId="0" applyNumberFormat="1" applyFont="1" applyBorder="1"/>
    <xf numFmtId="0" fontId="3" fillId="0" borderId="9" xfId="0" applyFont="1" applyBorder="1" applyAlignment="1">
      <alignment horizontal="left"/>
    </xf>
    <xf numFmtId="2" fontId="4" fillId="0" borderId="7" xfId="0" applyNumberFormat="1" applyFont="1" applyBorder="1" applyAlignment="1">
      <alignment horizontal="center"/>
    </xf>
    <xf numFmtId="3" fontId="4" fillId="0" borderId="2" xfId="0" applyNumberFormat="1" applyFont="1" applyBorder="1"/>
    <xf numFmtId="0" fontId="3" fillId="0" borderId="10" xfId="0" applyFont="1" applyBorder="1" applyAlignment="1">
      <alignment horizontal="left" vertical="center"/>
    </xf>
    <xf numFmtId="0" fontId="0" fillId="0" borderId="0" xfId="0" applyAlignment="1">
      <alignment wrapText="1"/>
    </xf>
    <xf numFmtId="2" fontId="4" fillId="0" borderId="11" xfId="0" applyNumberFormat="1" applyFont="1" applyBorder="1" applyAlignment="1">
      <alignment horizontal="center"/>
    </xf>
    <xf numFmtId="4" fontId="4" fillId="0" borderId="11" xfId="0" applyNumberFormat="1" applyFont="1" applyBorder="1" applyAlignment="1">
      <alignment horizontal="center"/>
    </xf>
    <xf numFmtId="0" fontId="5" fillId="0" borderId="5" xfId="0" applyFont="1" applyBorder="1" applyAlignment="1">
      <alignment horizontal="right" vertical="center"/>
    </xf>
    <xf numFmtId="0" fontId="5" fillId="0" borderId="2" xfId="0" applyFont="1" applyBorder="1" applyAlignment="1">
      <alignment horizontal="right" vertical="center"/>
    </xf>
    <xf numFmtId="4" fontId="3" fillId="0" borderId="12" xfId="0" applyNumberFormat="1" applyFont="1" applyBorder="1" applyAlignment="1">
      <alignment horizontal="center"/>
    </xf>
    <xf numFmtId="0" fontId="3" fillId="0" borderId="9" xfId="0" applyFont="1" applyBorder="1"/>
    <xf numFmtId="0" fontId="3" fillId="0" borderId="1" xfId="0" applyFont="1" applyBorder="1" applyAlignment="1">
      <alignment vertical="center"/>
    </xf>
    <xf numFmtId="4" fontId="3" fillId="0" borderId="13" xfId="0" applyNumberFormat="1" applyFont="1" applyBorder="1" applyAlignment="1">
      <alignment horizontal="center"/>
    </xf>
    <xf numFmtId="0" fontId="0" fillId="0" borderId="0" xfId="0" applyAlignment="1">
      <alignment horizontal="right"/>
    </xf>
    <xf numFmtId="4" fontId="3" fillId="0" borderId="14" xfId="0" applyNumberFormat="1" applyFont="1" applyBorder="1" applyAlignment="1">
      <alignment horizontal="center"/>
    </xf>
    <xf numFmtId="3" fontId="0" fillId="0" borderId="0" xfId="0" applyNumberFormat="1" applyBorder="1" applyAlignment="1">
      <alignment horizontal="center"/>
    </xf>
    <xf numFmtId="0" fontId="0" fillId="0" borderId="0" xfId="0" applyBorder="1"/>
    <xf numFmtId="4" fontId="3" fillId="0" borderId="15" xfId="0" applyNumberFormat="1" applyFont="1" applyBorder="1" applyAlignment="1">
      <alignment horizontal="center"/>
    </xf>
    <xf numFmtId="4" fontId="3" fillId="0" borderId="16" xfId="0" applyNumberFormat="1" applyFont="1" applyBorder="1" applyAlignment="1">
      <alignment horizontal="center"/>
    </xf>
    <xf numFmtId="4" fontId="3" fillId="0" borderId="17" xfId="0" applyNumberFormat="1" applyFont="1" applyBorder="1" applyAlignment="1">
      <alignment horizontal="center"/>
    </xf>
    <xf numFmtId="0" fontId="4" fillId="0" borderId="2" xfId="0" applyFont="1" applyFill="1" applyBorder="1"/>
    <xf numFmtId="0" fontId="0" fillId="0" borderId="3" xfId="0" applyBorder="1"/>
    <xf numFmtId="4" fontId="0" fillId="0" borderId="18" xfId="0" applyNumberFormat="1" applyBorder="1" applyAlignment="1">
      <alignment horizontal="center"/>
    </xf>
    <xf numFmtId="2" fontId="0" fillId="0" borderId="19" xfId="0" applyNumberFormat="1" applyBorder="1" applyAlignment="1">
      <alignment horizontal="center"/>
    </xf>
    <xf numFmtId="4" fontId="0" fillId="0" borderId="19" xfId="0" applyNumberFormat="1" applyBorder="1" applyAlignment="1">
      <alignment horizontal="center"/>
    </xf>
    <xf numFmtId="4" fontId="0" fillId="0" borderId="20" xfId="0" applyNumberFormat="1" applyBorder="1" applyAlignment="1">
      <alignment horizontal="center"/>
    </xf>
    <xf numFmtId="0" fontId="0" fillId="0" borderId="0" xfId="0" applyAlignment="1">
      <alignment horizontal="center"/>
    </xf>
    <xf numFmtId="4" fontId="3" fillId="0" borderId="21" xfId="0" applyNumberFormat="1" applyFont="1" applyBorder="1" applyAlignment="1">
      <alignment horizontal="center"/>
    </xf>
    <xf numFmtId="4" fontId="3" fillId="0" borderId="22" xfId="0" applyNumberFormat="1" applyFont="1" applyBorder="1" applyAlignment="1">
      <alignment horizontal="center"/>
    </xf>
    <xf numFmtId="4" fontId="0" fillId="0" borderId="11" xfId="0" applyNumberFormat="1" applyBorder="1" applyAlignment="1">
      <alignment horizontal="center"/>
    </xf>
    <xf numFmtId="2" fontId="0" fillId="0" borderId="23" xfId="0" applyNumberFormat="1" applyBorder="1" applyAlignment="1">
      <alignment horizontal="center"/>
    </xf>
    <xf numFmtId="4" fontId="0" fillId="0" borderId="23" xfId="0" applyNumberFormat="1" applyBorder="1" applyAlignment="1">
      <alignment horizontal="center"/>
    </xf>
    <xf numFmtId="4" fontId="4" fillId="0" borderId="11" xfId="0" applyNumberFormat="1" applyFont="1" applyFill="1" applyBorder="1" applyAlignment="1">
      <alignment horizontal="center"/>
    </xf>
    <xf numFmtId="4" fontId="3" fillId="0" borderId="24" xfId="0" applyNumberFormat="1" applyFont="1" applyBorder="1" applyAlignment="1">
      <alignment horizontal="center"/>
    </xf>
    <xf numFmtId="0" fontId="3" fillId="0" borderId="25" xfId="0" applyFont="1" applyBorder="1" applyAlignment="1">
      <alignment horizontal="left"/>
    </xf>
    <xf numFmtId="0" fontId="4" fillId="0" borderId="2" xfId="0" applyFont="1" applyFill="1" applyBorder="1" applyAlignment="1">
      <alignment horizontal="right"/>
    </xf>
    <xf numFmtId="164" fontId="3" fillId="0" borderId="26" xfId="0" applyNumberFormat="1" applyFont="1" applyBorder="1" applyAlignment="1">
      <alignment horizontal="center" vertical="center"/>
    </xf>
    <xf numFmtId="4" fontId="3" fillId="0" borderId="27" xfId="0" applyNumberFormat="1" applyFont="1" applyBorder="1" applyAlignment="1">
      <alignment horizontal="center"/>
    </xf>
    <xf numFmtId="164" fontId="3" fillId="0" borderId="28" xfId="0" applyNumberFormat="1" applyFont="1" applyBorder="1" applyAlignment="1">
      <alignment horizontal="center" vertical="center"/>
    </xf>
    <xf numFmtId="0" fontId="8" fillId="0" borderId="0" xfId="0" applyFont="1" applyFill="1"/>
    <xf numFmtId="0" fontId="12" fillId="0" borderId="29" xfId="0" applyFont="1" applyBorder="1" applyAlignment="1">
      <alignment horizontal="center"/>
    </xf>
    <xf numFmtId="4" fontId="13" fillId="0" borderId="2" xfId="0" applyNumberFormat="1" applyFont="1" applyBorder="1"/>
    <xf numFmtId="4" fontId="3" fillId="0" borderId="30" xfId="0" applyNumberFormat="1" applyFont="1" applyBorder="1" applyAlignment="1">
      <alignment horizontal="center"/>
    </xf>
    <xf numFmtId="4" fontId="0" fillId="0" borderId="31" xfId="0" applyNumberFormat="1" applyBorder="1" applyAlignment="1">
      <alignment horizontal="center"/>
    </xf>
    <xf numFmtId="4" fontId="4" fillId="0" borderId="8" xfId="0" applyNumberFormat="1" applyFont="1" applyFill="1" applyBorder="1" applyAlignment="1">
      <alignment horizontal="center"/>
    </xf>
    <xf numFmtId="4" fontId="0" fillId="0" borderId="8" xfId="0" applyNumberFormat="1" applyBorder="1" applyAlignment="1">
      <alignment horizont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4" fontId="3" fillId="0" borderId="34" xfId="0" applyNumberFormat="1" applyFont="1" applyBorder="1" applyAlignment="1">
      <alignment horizontal="center" vertical="center"/>
    </xf>
    <xf numFmtId="2" fontId="4" fillId="0" borderId="18" xfId="0" applyNumberFormat="1" applyFont="1" applyBorder="1" applyAlignment="1">
      <alignment horizontal="center"/>
    </xf>
    <xf numFmtId="4" fontId="3" fillId="0" borderId="26" xfId="0" applyNumberFormat="1" applyFont="1" applyBorder="1" applyAlignment="1">
      <alignment horizontal="center" vertical="center"/>
    </xf>
    <xf numFmtId="4" fontId="3" fillId="0" borderId="28" xfId="0" applyNumberFormat="1" applyFont="1" applyBorder="1" applyAlignment="1">
      <alignment horizontal="center" vertical="center"/>
    </xf>
    <xf numFmtId="4" fontId="5" fillId="0" borderId="2" xfId="0" applyNumberFormat="1" applyFont="1" applyBorder="1" applyAlignment="1">
      <alignment vertical="center"/>
    </xf>
    <xf numFmtId="4" fontId="4" fillId="0" borderId="29" xfId="0" applyNumberFormat="1" applyFont="1" applyBorder="1" applyAlignment="1">
      <alignment horizontal="center"/>
    </xf>
    <xf numFmtId="0" fontId="3" fillId="0" borderId="6" xfId="0" applyFont="1" applyBorder="1"/>
    <xf numFmtId="3" fontId="3" fillId="0" borderId="30" xfId="0" applyNumberFormat="1" applyFont="1" applyBorder="1" applyAlignment="1">
      <alignment horizontal="center"/>
    </xf>
    <xf numFmtId="3" fontId="3" fillId="0" borderId="12" xfId="0" applyNumberFormat="1" applyFont="1" applyBorder="1" applyAlignment="1">
      <alignment horizontal="center"/>
    </xf>
    <xf numFmtId="3" fontId="5" fillId="0" borderId="2" xfId="0" applyNumberFormat="1" applyFont="1" applyBorder="1" applyAlignment="1">
      <alignment vertical="center"/>
    </xf>
    <xf numFmtId="3" fontId="5" fillId="0" borderId="11" xfId="0" applyNumberFormat="1" applyFont="1" applyBorder="1" applyAlignment="1">
      <alignment horizontal="center" vertical="center"/>
    </xf>
    <xf numFmtId="164" fontId="3" fillId="0" borderId="30" xfId="0" applyNumberFormat="1" applyFont="1" applyBorder="1" applyAlignment="1">
      <alignment horizontal="center"/>
    </xf>
    <xf numFmtId="164" fontId="3" fillId="0" borderId="12" xfId="0" applyNumberFormat="1" applyFont="1" applyBorder="1" applyAlignment="1">
      <alignment horizontal="center"/>
    </xf>
    <xf numFmtId="164" fontId="4" fillId="0" borderId="8" xfId="0" applyNumberFormat="1" applyFont="1" applyBorder="1" applyAlignment="1">
      <alignment horizontal="center"/>
    </xf>
    <xf numFmtId="164" fontId="4" fillId="0" borderId="7" xfId="0" applyNumberFormat="1" applyFont="1" applyBorder="1" applyAlignment="1">
      <alignment horizontal="center"/>
    </xf>
    <xf numFmtId="3" fontId="5" fillId="0" borderId="0" xfId="0" applyNumberFormat="1" applyFont="1" applyBorder="1" applyAlignment="1">
      <alignment horizontal="center" vertical="center"/>
    </xf>
    <xf numFmtId="4" fontId="4" fillId="0" borderId="0" xfId="0" applyNumberFormat="1" applyFont="1" applyBorder="1" applyAlignment="1">
      <alignment horizontal="center"/>
    </xf>
    <xf numFmtId="4" fontId="4" fillId="0" borderId="0" xfId="0" applyNumberFormat="1" applyFont="1" applyFill="1" applyBorder="1" applyAlignment="1">
      <alignment horizontal="center"/>
    </xf>
    <xf numFmtId="3" fontId="3" fillId="0" borderId="21" xfId="0" applyNumberFormat="1" applyFont="1" applyBorder="1" applyAlignment="1">
      <alignment horizontal="center"/>
    </xf>
    <xf numFmtId="164" fontId="4" fillId="0" borderId="18" xfId="0" applyNumberFormat="1" applyFont="1" applyBorder="1" applyAlignment="1">
      <alignment horizontal="center"/>
    </xf>
    <xf numFmtId="4" fontId="4" fillId="0" borderId="18" xfId="0" applyNumberFormat="1" applyFont="1" applyBorder="1" applyAlignment="1">
      <alignment horizontal="center"/>
    </xf>
    <xf numFmtId="164" fontId="3" fillId="0" borderId="21" xfId="0" applyNumberFormat="1" applyFont="1" applyBorder="1" applyAlignment="1">
      <alignment horizontal="center"/>
    </xf>
    <xf numFmtId="164" fontId="5" fillId="0" borderId="11" xfId="0" applyNumberFormat="1" applyFont="1" applyBorder="1" applyAlignment="1">
      <alignment horizontal="center" vertical="center"/>
    </xf>
    <xf numFmtId="164" fontId="5" fillId="0" borderId="7" xfId="0" applyNumberFormat="1" applyFont="1" applyBorder="1" applyAlignment="1">
      <alignment horizontal="center" vertical="center"/>
    </xf>
    <xf numFmtId="164" fontId="5" fillId="0" borderId="18" xfId="0" applyNumberFormat="1" applyFont="1" applyBorder="1" applyAlignment="1">
      <alignment horizontal="center" vertical="center"/>
    </xf>
    <xf numFmtId="2" fontId="4" fillId="0" borderId="8" xfId="0" applyNumberFormat="1" applyFont="1" applyBorder="1" applyAlignment="1">
      <alignment horizontal="center"/>
    </xf>
    <xf numFmtId="165" fontId="4" fillId="0" borderId="8" xfId="0" applyNumberFormat="1" applyFont="1" applyBorder="1" applyAlignment="1">
      <alignment horizontal="center"/>
    </xf>
    <xf numFmtId="165" fontId="4" fillId="0" borderId="7" xfId="0" applyNumberFormat="1" applyFont="1" applyBorder="1" applyAlignment="1">
      <alignment horizontal="center"/>
    </xf>
    <xf numFmtId="165" fontId="4" fillId="0" borderId="18" xfId="0" applyNumberFormat="1" applyFont="1" applyBorder="1" applyAlignment="1">
      <alignment horizontal="center"/>
    </xf>
    <xf numFmtId="164" fontId="3" fillId="0" borderId="24" xfId="0" applyNumberFormat="1" applyFont="1" applyBorder="1" applyAlignment="1">
      <alignment horizontal="center"/>
    </xf>
    <xf numFmtId="0" fontId="14" fillId="0" borderId="2" xfId="0" applyFont="1" applyFill="1" applyBorder="1" applyAlignment="1">
      <alignment horizontal="right"/>
    </xf>
    <xf numFmtId="4" fontId="14" fillId="0" borderId="11" xfId="0" applyNumberFormat="1" applyFont="1" applyFill="1" applyBorder="1" applyAlignment="1">
      <alignment horizontal="center"/>
    </xf>
    <xf numFmtId="4" fontId="14" fillId="0" borderId="7" xfId="0" applyNumberFormat="1" applyFont="1" applyFill="1" applyBorder="1" applyAlignment="1">
      <alignment horizontal="center"/>
    </xf>
    <xf numFmtId="4" fontId="14" fillId="0" borderId="18" xfId="0" applyNumberFormat="1" applyFont="1" applyFill="1" applyBorder="1" applyAlignment="1">
      <alignment horizontal="center"/>
    </xf>
    <xf numFmtId="0" fontId="14" fillId="0" borderId="2" xfId="0" applyFont="1" applyFill="1" applyBorder="1"/>
    <xf numFmtId="0" fontId="13" fillId="0" borderId="2" xfId="0" applyFont="1" applyBorder="1"/>
    <xf numFmtId="3" fontId="3" fillId="0" borderId="24" xfId="0" applyNumberFormat="1" applyFont="1" applyBorder="1" applyAlignment="1">
      <alignment horizontal="center"/>
    </xf>
    <xf numFmtId="165" fontId="4" fillId="0" borderId="11" xfId="0" applyNumberFormat="1" applyFont="1" applyBorder="1" applyAlignment="1">
      <alignment horizontal="center"/>
    </xf>
    <xf numFmtId="165" fontId="4" fillId="0" borderId="0" xfId="0" applyNumberFormat="1" applyFont="1" applyBorder="1" applyAlignment="1">
      <alignment horizontal="center"/>
    </xf>
    <xf numFmtId="4" fontId="16" fillId="0" borderId="11" xfId="0" applyNumberFormat="1" applyFont="1" applyBorder="1" applyAlignment="1">
      <alignment horizontal="center"/>
    </xf>
    <xf numFmtId="4" fontId="16" fillId="0" borderId="7" xfId="0" applyNumberFormat="1" applyFont="1" applyBorder="1" applyAlignment="1">
      <alignment horizontal="center"/>
    </xf>
    <xf numFmtId="4" fontId="15" fillId="0" borderId="13" xfId="0" applyNumberFormat="1" applyFont="1" applyBorder="1" applyAlignment="1">
      <alignment horizontal="center"/>
    </xf>
    <xf numFmtId="4" fontId="15" fillId="0" borderId="14" xfId="0" applyNumberFormat="1" applyFont="1" applyBorder="1" applyAlignment="1">
      <alignment horizontal="center"/>
    </xf>
    <xf numFmtId="2" fontId="16" fillId="0" borderId="11" xfId="0" applyNumberFormat="1" applyFont="1" applyBorder="1" applyAlignment="1">
      <alignment horizontal="center"/>
    </xf>
    <xf numFmtId="2" fontId="16" fillId="0" borderId="7" xfId="0" applyNumberFormat="1" applyFont="1" applyBorder="1" applyAlignment="1">
      <alignment horizontal="center"/>
    </xf>
    <xf numFmtId="4" fontId="15" fillId="0" borderId="32" xfId="0" applyNumberFormat="1" applyFont="1" applyBorder="1" applyAlignment="1">
      <alignment horizontal="center" vertical="center"/>
    </xf>
    <xf numFmtId="4" fontId="15" fillId="0" borderId="33" xfId="0" applyNumberFormat="1" applyFont="1" applyBorder="1" applyAlignment="1">
      <alignment horizontal="center" vertical="center"/>
    </xf>
    <xf numFmtId="4" fontId="15" fillId="0" borderId="30" xfId="0" applyNumberFormat="1" applyFont="1" applyBorder="1" applyAlignment="1">
      <alignment horizontal="center"/>
    </xf>
    <xf numFmtId="4" fontId="15" fillId="0" borderId="12" xfId="0" applyNumberFormat="1" applyFont="1" applyBorder="1" applyAlignment="1">
      <alignment horizontal="center"/>
    </xf>
    <xf numFmtId="4" fontId="15" fillId="0" borderId="28" xfId="0" applyNumberFormat="1" applyFont="1" applyBorder="1" applyAlignment="1">
      <alignment horizontal="center" vertical="center"/>
    </xf>
    <xf numFmtId="4" fontId="15" fillId="0" borderId="26" xfId="0" applyNumberFormat="1" applyFont="1" applyBorder="1" applyAlignment="1">
      <alignment horizontal="center" vertical="center"/>
    </xf>
    <xf numFmtId="0" fontId="0" fillId="0" borderId="0" xfId="0" applyAlignment="1"/>
    <xf numFmtId="0" fontId="0" fillId="0" borderId="3" xfId="0" applyBorder="1" applyAlignment="1">
      <alignment vertical="center"/>
    </xf>
    <xf numFmtId="3" fontId="4" fillId="0" borderId="8" xfId="0" applyNumberFormat="1" applyFont="1" applyBorder="1" applyAlignment="1">
      <alignment horizontal="center"/>
    </xf>
    <xf numFmtId="3" fontId="4" fillId="0" borderId="7" xfId="0" applyNumberFormat="1" applyFont="1" applyBorder="1" applyAlignment="1">
      <alignment horizontal="center"/>
    </xf>
    <xf numFmtId="3" fontId="4" fillId="0" borderId="18" xfId="0" applyNumberFormat="1" applyFont="1" applyBorder="1" applyAlignment="1">
      <alignment horizontal="center"/>
    </xf>
    <xf numFmtId="164" fontId="0" fillId="0" borderId="31" xfId="0" applyNumberFormat="1" applyBorder="1" applyAlignment="1">
      <alignment horizontal="center"/>
    </xf>
    <xf numFmtId="164" fontId="0" fillId="0" borderId="19" xfId="0" applyNumberFormat="1" applyBorder="1" applyAlignment="1">
      <alignment horizontal="center"/>
    </xf>
    <xf numFmtId="164" fontId="0" fillId="0" borderId="20" xfId="0" applyNumberFormat="1" applyBorder="1" applyAlignment="1">
      <alignment horizontal="center"/>
    </xf>
    <xf numFmtId="3" fontId="4" fillId="0" borderId="35" xfId="0" applyNumberFormat="1" applyFont="1" applyBorder="1" applyAlignment="1">
      <alignment horizontal="center"/>
    </xf>
    <xf numFmtId="3" fontId="4" fillId="0" borderId="36" xfId="0" applyNumberFormat="1" applyFont="1" applyBorder="1" applyAlignment="1">
      <alignment horizontal="center"/>
    </xf>
    <xf numFmtId="3" fontId="4" fillId="0" borderId="37" xfId="0" applyNumberFormat="1" applyFont="1" applyBorder="1" applyAlignment="1">
      <alignment horizontal="center"/>
    </xf>
    <xf numFmtId="3" fontId="5" fillId="0" borderId="8" xfId="0" applyNumberFormat="1" applyFont="1" applyBorder="1" applyAlignment="1">
      <alignment horizontal="center" vertical="center"/>
    </xf>
    <xf numFmtId="164" fontId="5" fillId="0" borderId="0" xfId="0" applyNumberFormat="1" applyFont="1" applyBorder="1" applyAlignment="1">
      <alignment horizontal="center" vertical="center"/>
    </xf>
    <xf numFmtId="164" fontId="4" fillId="0" borderId="11" xfId="0" applyNumberFormat="1" applyFont="1" applyBorder="1" applyAlignment="1">
      <alignment horizontal="center"/>
    </xf>
    <xf numFmtId="164" fontId="4" fillId="0" borderId="0" xfId="0" applyNumberFormat="1" applyFont="1" applyBorder="1" applyAlignment="1">
      <alignment horizontal="center"/>
    </xf>
    <xf numFmtId="3" fontId="4" fillId="0" borderId="11" xfId="0" applyNumberFormat="1" applyFont="1" applyBorder="1" applyAlignment="1">
      <alignment horizontal="center"/>
    </xf>
    <xf numFmtId="3" fontId="4" fillId="0" borderId="0" xfId="0" applyNumberFormat="1" applyFont="1" applyBorder="1" applyAlignment="1">
      <alignment horizontal="center"/>
    </xf>
    <xf numFmtId="3" fontId="4" fillId="0" borderId="29" xfId="0" applyNumberFormat="1" applyFont="1" applyBorder="1" applyAlignment="1">
      <alignment horizontal="center"/>
    </xf>
    <xf numFmtId="3" fontId="4" fillId="0" borderId="38" xfId="0" applyNumberFormat="1" applyFont="1" applyBorder="1" applyAlignment="1">
      <alignment horizontal="center"/>
    </xf>
    <xf numFmtId="3" fontId="0" fillId="0" borderId="3" xfId="0" applyNumberFormat="1" applyBorder="1"/>
    <xf numFmtId="4" fontId="4" fillId="0" borderId="39" xfId="0" applyNumberFormat="1" applyFont="1" applyBorder="1"/>
    <xf numFmtId="2" fontId="0" fillId="0" borderId="29" xfId="0" applyNumberFormat="1" applyBorder="1" applyAlignment="1">
      <alignment horizontal="center"/>
    </xf>
    <xf numFmtId="2" fontId="0" fillId="0" borderId="36" xfId="0" applyNumberFormat="1" applyBorder="1" applyAlignment="1">
      <alignment horizontal="center"/>
    </xf>
    <xf numFmtId="4" fontId="0" fillId="0" borderId="29" xfId="0" applyNumberFormat="1" applyBorder="1" applyAlignment="1">
      <alignment horizontal="center"/>
    </xf>
    <xf numFmtId="4" fontId="0" fillId="0" borderId="36" xfId="0" applyNumberFormat="1" applyBorder="1" applyAlignment="1">
      <alignment horizontal="center"/>
    </xf>
    <xf numFmtId="4" fontId="0" fillId="0" borderId="37" xfId="0" applyNumberFormat="1" applyBorder="1" applyAlignment="1">
      <alignment horizontal="center"/>
    </xf>
    <xf numFmtId="3" fontId="3" fillId="0" borderId="26" xfId="0" applyNumberFormat="1" applyFont="1" applyBorder="1" applyAlignment="1">
      <alignment horizontal="center" vertical="center"/>
    </xf>
    <xf numFmtId="3" fontId="3" fillId="0" borderId="40" xfId="0" applyNumberFormat="1" applyFont="1" applyBorder="1" applyAlignment="1">
      <alignment horizontal="center" vertical="center"/>
    </xf>
    <xf numFmtId="164" fontId="0" fillId="0" borderId="11" xfId="0" applyNumberFormat="1" applyBorder="1" applyAlignment="1">
      <alignment horizontal="center"/>
    </xf>
    <xf numFmtId="164" fontId="0" fillId="0" borderId="7" xfId="0" applyNumberFormat="1" applyBorder="1" applyAlignment="1">
      <alignment horizontal="center"/>
    </xf>
    <xf numFmtId="164" fontId="0" fillId="0" borderId="18" xfId="0" applyNumberFormat="1" applyBorder="1" applyAlignment="1">
      <alignment horizontal="center"/>
    </xf>
    <xf numFmtId="164" fontId="3" fillId="0" borderId="13" xfId="0" applyNumberFormat="1" applyFont="1" applyBorder="1" applyAlignment="1">
      <alignment horizontal="center"/>
    </xf>
    <xf numFmtId="164" fontId="3" fillId="0" borderId="14" xfId="0" applyNumberFormat="1" applyFont="1" applyBorder="1" applyAlignment="1">
      <alignment horizontal="center"/>
    </xf>
    <xf numFmtId="164" fontId="3" fillId="0" borderId="17" xfId="0" applyNumberFormat="1" applyFont="1" applyBorder="1" applyAlignment="1">
      <alignment horizontal="center"/>
    </xf>
    <xf numFmtId="3" fontId="3" fillId="0" borderId="13" xfId="0" applyNumberFormat="1" applyFont="1" applyBorder="1" applyAlignment="1">
      <alignment horizontal="center"/>
    </xf>
    <xf numFmtId="3" fontId="3" fillId="0" borderId="14" xfId="0" applyNumberFormat="1" applyFont="1" applyBorder="1" applyAlignment="1">
      <alignment horizontal="center"/>
    </xf>
    <xf numFmtId="3" fontId="3" fillId="0" borderId="17" xfId="0" applyNumberFormat="1" applyFont="1" applyBorder="1" applyAlignment="1">
      <alignment horizontal="center"/>
    </xf>
    <xf numFmtId="3" fontId="3" fillId="0" borderId="41" xfId="0" applyNumberFormat="1" applyFont="1" applyBorder="1" applyAlignment="1">
      <alignment horizontal="center"/>
    </xf>
    <xf numFmtId="164" fontId="3" fillId="0" borderId="32" xfId="0" applyNumberFormat="1" applyFont="1" applyBorder="1" applyAlignment="1">
      <alignment horizontal="center" vertical="center"/>
    </xf>
    <xf numFmtId="164" fontId="3" fillId="0" borderId="33" xfId="0" applyNumberFormat="1" applyFont="1" applyBorder="1" applyAlignment="1">
      <alignment horizontal="center" vertical="center"/>
    </xf>
    <xf numFmtId="165" fontId="3" fillId="0" borderId="30" xfId="0" applyNumberFormat="1" applyFont="1" applyBorder="1" applyAlignment="1">
      <alignment horizontal="center"/>
    </xf>
    <xf numFmtId="165" fontId="3" fillId="0" borderId="12" xfId="0" applyNumberFormat="1" applyFont="1" applyBorder="1" applyAlignment="1">
      <alignment horizontal="center"/>
    </xf>
    <xf numFmtId="165" fontId="3" fillId="0" borderId="21" xfId="0" applyNumberFormat="1" applyFont="1" applyBorder="1" applyAlignment="1">
      <alignment horizontal="center"/>
    </xf>
    <xf numFmtId="165" fontId="0" fillId="0" borderId="2" xfId="0" applyNumberFormat="1" applyBorder="1"/>
    <xf numFmtId="165" fontId="0" fillId="0" borderId="11" xfId="0" applyNumberFormat="1" applyBorder="1" applyAlignment="1">
      <alignment horizontal="center"/>
    </xf>
    <xf numFmtId="165" fontId="0" fillId="0" borderId="7" xfId="0" applyNumberFormat="1" applyBorder="1" applyAlignment="1">
      <alignment horizontal="center"/>
    </xf>
    <xf numFmtId="165" fontId="0" fillId="0" borderId="18" xfId="0" applyNumberFormat="1" applyBorder="1" applyAlignment="1">
      <alignment horizontal="center"/>
    </xf>
    <xf numFmtId="3" fontId="3" fillId="0" borderId="28" xfId="0" applyNumberFormat="1" applyFont="1" applyBorder="1" applyAlignment="1">
      <alignment horizontal="center" vertical="center"/>
    </xf>
    <xf numFmtId="164" fontId="4" fillId="0" borderId="2" xfId="0" applyNumberFormat="1" applyFont="1" applyBorder="1"/>
    <xf numFmtId="165" fontId="4" fillId="0" borderId="8" xfId="0" applyNumberFormat="1" applyFont="1" applyFill="1" applyBorder="1" applyAlignment="1">
      <alignment horizontal="center"/>
    </xf>
    <xf numFmtId="165" fontId="4" fillId="0" borderId="11" xfId="0" applyNumberFormat="1" applyFont="1" applyFill="1" applyBorder="1" applyAlignment="1">
      <alignment horizontal="center"/>
    </xf>
    <xf numFmtId="165" fontId="4" fillId="0" borderId="0" xfId="0" applyNumberFormat="1" applyFont="1" applyFill="1" applyBorder="1" applyAlignment="1">
      <alignment horizontal="center"/>
    </xf>
    <xf numFmtId="165" fontId="4" fillId="0" borderId="2" xfId="0" applyNumberFormat="1" applyFont="1" applyFill="1" applyBorder="1"/>
    <xf numFmtId="3" fontId="0" fillId="0" borderId="11" xfId="0" applyNumberFormat="1" applyBorder="1" applyAlignment="1">
      <alignment horizontal="center"/>
    </xf>
    <xf numFmtId="3" fontId="0" fillId="0" borderId="7" xfId="0" applyNumberFormat="1" applyBorder="1" applyAlignment="1">
      <alignment horizontal="center"/>
    </xf>
    <xf numFmtId="3" fontId="0" fillId="0" borderId="18" xfId="0" applyNumberFormat="1" applyBorder="1" applyAlignment="1">
      <alignment horizontal="center"/>
    </xf>
    <xf numFmtId="164" fontId="0" fillId="0" borderId="2" xfId="0" applyNumberFormat="1" applyBorder="1"/>
    <xf numFmtId="0" fontId="8" fillId="0" borderId="0" xfId="0" applyFont="1" applyBorder="1" applyAlignment="1">
      <alignment horizontal="right"/>
    </xf>
    <xf numFmtId="4" fontId="8" fillId="0" borderId="0" xfId="0" applyNumberFormat="1" applyFont="1" applyBorder="1" applyAlignment="1">
      <alignment horizontal="center"/>
    </xf>
    <xf numFmtId="0" fontId="8" fillId="0" borderId="0" xfId="0" applyFont="1" applyBorder="1"/>
    <xf numFmtId="3" fontId="3" fillId="0" borderId="1" xfId="0" applyNumberFormat="1" applyFont="1" applyBorder="1" applyAlignment="1">
      <alignment vertical="center"/>
    </xf>
    <xf numFmtId="0" fontId="8" fillId="0" borderId="0" xfId="0" applyFont="1"/>
    <xf numFmtId="0" fontId="8" fillId="0" borderId="0" xfId="0" applyFont="1" applyAlignment="1">
      <alignment horizontal="center"/>
    </xf>
    <xf numFmtId="3" fontId="8" fillId="0" borderId="0" xfId="0" applyNumberFormat="1" applyFont="1" applyBorder="1" applyAlignment="1">
      <alignment horizontal="center"/>
    </xf>
    <xf numFmtId="0" fontId="8" fillId="0" borderId="0" xfId="0" applyFont="1" applyAlignment="1">
      <alignment horizontal="right"/>
    </xf>
    <xf numFmtId="4" fontId="8" fillId="0" borderId="0" xfId="0" applyNumberFormat="1" applyFont="1" applyAlignment="1">
      <alignment horizontal="center"/>
    </xf>
    <xf numFmtId="2" fontId="4" fillId="0" borderId="29" xfId="0" applyNumberFormat="1" applyFont="1" applyBorder="1" applyAlignment="1">
      <alignment horizontal="center"/>
    </xf>
    <xf numFmtId="2" fontId="4" fillId="0" borderId="36" xfId="0" applyNumberFormat="1" applyFont="1" applyBorder="1" applyAlignment="1">
      <alignment horizontal="center"/>
    </xf>
    <xf numFmtId="4" fontId="4" fillId="0" borderId="36" xfId="0" applyNumberFormat="1" applyFont="1" applyBorder="1" applyAlignment="1">
      <alignment horizontal="center"/>
    </xf>
    <xf numFmtId="4" fontId="4" fillId="0" borderId="37" xfId="0" applyNumberFormat="1" applyFont="1" applyBorder="1" applyAlignment="1">
      <alignment horizontal="center"/>
    </xf>
    <xf numFmtId="165" fontId="3" fillId="0" borderId="26" xfId="0" applyNumberFormat="1" applyFont="1" applyBorder="1" applyAlignment="1">
      <alignment horizontal="center" vertical="center"/>
    </xf>
    <xf numFmtId="165" fontId="3" fillId="0" borderId="40" xfId="0" applyNumberFormat="1" applyFont="1" applyBorder="1" applyAlignment="1">
      <alignment horizontal="center" vertical="center"/>
    </xf>
    <xf numFmtId="2" fontId="4" fillId="0" borderId="35" xfId="0" applyNumberFormat="1" applyFont="1" applyBorder="1" applyAlignment="1">
      <alignment horizontal="center"/>
    </xf>
    <xf numFmtId="0" fontId="3" fillId="0" borderId="5" xfId="0" applyFont="1" applyBorder="1" applyAlignment="1">
      <alignment horizontal="left" vertical="center"/>
    </xf>
    <xf numFmtId="4" fontId="3" fillId="0" borderId="23" xfId="0" applyNumberFormat="1" applyFont="1" applyBorder="1" applyAlignment="1">
      <alignment horizontal="center" vertical="center"/>
    </xf>
    <xf numFmtId="4" fontId="3" fillId="0" borderId="19" xfId="0" applyNumberFormat="1" applyFont="1" applyBorder="1" applyAlignment="1">
      <alignment horizontal="center" vertical="center"/>
    </xf>
    <xf numFmtId="4" fontId="3" fillId="0" borderId="20" xfId="0" applyNumberFormat="1" applyFont="1" applyBorder="1" applyAlignment="1">
      <alignment horizontal="center" vertical="center"/>
    </xf>
    <xf numFmtId="4" fontId="0" fillId="0" borderId="35" xfId="0" applyNumberFormat="1" applyBorder="1" applyAlignment="1">
      <alignment horizontal="center"/>
    </xf>
    <xf numFmtId="0" fontId="3" fillId="0" borderId="6" xfId="0" applyFont="1" applyBorder="1" applyAlignment="1">
      <alignment horizontal="left" vertical="center"/>
    </xf>
    <xf numFmtId="4" fontId="3" fillId="0" borderId="13" xfId="0" applyNumberFormat="1" applyFont="1" applyBorder="1" applyAlignment="1">
      <alignment horizontal="center" vertical="center"/>
    </xf>
    <xf numFmtId="4" fontId="3" fillId="0" borderId="14" xfId="0" applyNumberFormat="1" applyFont="1" applyBorder="1" applyAlignment="1">
      <alignment horizontal="center" vertical="center"/>
    </xf>
    <xf numFmtId="4" fontId="3" fillId="0" borderId="17" xfId="0" applyNumberFormat="1" applyFont="1" applyBorder="1" applyAlignment="1">
      <alignment horizontal="center" vertical="center"/>
    </xf>
    <xf numFmtId="4" fontId="4" fillId="0" borderId="2" xfId="0" applyNumberFormat="1" applyFont="1" applyBorder="1" applyAlignment="1">
      <alignment vertical="center"/>
    </xf>
    <xf numFmtId="165" fontId="4" fillId="0" borderId="2" xfId="0" applyNumberFormat="1" applyFont="1" applyBorder="1"/>
    <xf numFmtId="165" fontId="3" fillId="0" borderId="28" xfId="0" applyNumberFormat="1" applyFont="1" applyBorder="1" applyAlignment="1">
      <alignment horizontal="center" vertical="center"/>
    </xf>
    <xf numFmtId="0" fontId="3" fillId="0" borderId="42" xfId="0" applyFont="1" applyBorder="1" applyAlignment="1">
      <alignment horizontal="left" vertical="center"/>
    </xf>
    <xf numFmtId="4" fontId="3" fillId="0" borderId="43" xfId="0" applyNumberFormat="1" applyFont="1" applyBorder="1" applyAlignment="1">
      <alignment horizontal="center" vertical="center"/>
    </xf>
    <xf numFmtId="4" fontId="3" fillId="0" borderId="44" xfId="0" applyNumberFormat="1" applyFont="1" applyBorder="1" applyAlignment="1">
      <alignment horizontal="center" vertical="center"/>
    </xf>
    <xf numFmtId="4" fontId="3" fillId="0" borderId="45" xfId="0" applyNumberFormat="1" applyFont="1" applyBorder="1" applyAlignment="1">
      <alignment horizontal="center" vertical="center"/>
    </xf>
    <xf numFmtId="0" fontId="3" fillId="0" borderId="4" xfId="0" applyFont="1" applyBorder="1" applyAlignment="1">
      <alignment horizontal="left" vertical="center"/>
    </xf>
    <xf numFmtId="4" fontId="3" fillId="0" borderId="46" xfId="0" applyNumberFormat="1" applyFont="1" applyBorder="1" applyAlignment="1">
      <alignment horizontal="center" vertical="center"/>
    </xf>
    <xf numFmtId="4" fontId="3" fillId="0" borderId="47" xfId="0" applyNumberFormat="1" applyFont="1" applyBorder="1" applyAlignment="1">
      <alignment horizontal="center" vertical="center"/>
    </xf>
    <xf numFmtId="4" fontId="3" fillId="0" borderId="48" xfId="0" applyNumberFormat="1" applyFont="1" applyBorder="1" applyAlignment="1">
      <alignment horizontal="center" vertical="center"/>
    </xf>
    <xf numFmtId="4" fontId="3" fillId="0" borderId="49" xfId="0" applyNumberFormat="1" applyFont="1" applyBorder="1" applyAlignment="1">
      <alignment horizontal="center" vertical="center"/>
    </xf>
    <xf numFmtId="4" fontId="3" fillId="0" borderId="50" xfId="0" applyNumberFormat="1" applyFont="1" applyBorder="1" applyAlignment="1">
      <alignment horizontal="center"/>
    </xf>
    <xf numFmtId="2" fontId="16" fillId="0" borderId="29" xfId="0" applyNumberFormat="1" applyFont="1" applyBorder="1" applyAlignment="1">
      <alignment horizontal="center"/>
    </xf>
    <xf numFmtId="2" fontId="16" fillId="0" borderId="36" xfId="0" applyNumberFormat="1" applyFont="1" applyBorder="1" applyAlignment="1">
      <alignment horizontal="center"/>
    </xf>
    <xf numFmtId="4" fontId="16" fillId="0" borderId="29" xfId="0" applyNumberFormat="1" applyFont="1" applyBorder="1" applyAlignment="1">
      <alignment horizontal="center"/>
    </xf>
    <xf numFmtId="4" fontId="16" fillId="0" borderId="36" xfId="0" applyNumberFormat="1" applyFont="1" applyBorder="1" applyAlignment="1">
      <alignment horizontal="center"/>
    </xf>
    <xf numFmtId="4" fontId="15" fillId="0" borderId="13" xfId="0" applyNumberFormat="1" applyFont="1" applyBorder="1" applyAlignment="1">
      <alignment horizontal="center" vertical="center"/>
    </xf>
    <xf numFmtId="4" fontId="15" fillId="0" borderId="14" xfId="0" applyNumberFormat="1" applyFont="1" applyBorder="1" applyAlignment="1">
      <alignment horizontal="center" vertical="center"/>
    </xf>
    <xf numFmtId="4" fontId="15" fillId="0" borderId="46" xfId="0" applyNumberFormat="1" applyFont="1" applyBorder="1" applyAlignment="1">
      <alignment horizontal="center" vertical="center"/>
    </xf>
    <xf numFmtId="4" fontId="15" fillId="0" borderId="47" xfId="0" applyNumberFormat="1" applyFont="1" applyBorder="1" applyAlignment="1">
      <alignment horizontal="center" vertical="center"/>
    </xf>
    <xf numFmtId="4" fontId="15" fillId="0" borderId="49" xfId="0" applyNumberFormat="1" applyFont="1" applyBorder="1" applyAlignment="1">
      <alignment horizontal="center" vertical="center"/>
    </xf>
    <xf numFmtId="0" fontId="1" fillId="0" borderId="0" xfId="0" applyFont="1"/>
    <xf numFmtId="0" fontId="9" fillId="0" borderId="0" xfId="0" applyFont="1"/>
    <xf numFmtId="0" fontId="12" fillId="0" borderId="51" xfId="0" applyFont="1" applyBorder="1" applyAlignment="1">
      <alignment horizontal="center"/>
    </xf>
    <xf numFmtId="164" fontId="3" fillId="0" borderId="52" xfId="0" applyNumberFormat="1" applyFont="1" applyBorder="1" applyAlignment="1">
      <alignment horizontal="center" vertical="center"/>
    </xf>
    <xf numFmtId="3" fontId="3" fillId="0" borderId="52" xfId="0" applyNumberFormat="1" applyFont="1" applyBorder="1" applyAlignment="1">
      <alignment horizontal="center" vertical="center"/>
    </xf>
    <xf numFmtId="165" fontId="3" fillId="0" borderId="52" xfId="0" applyNumberFormat="1" applyFont="1" applyBorder="1" applyAlignment="1">
      <alignment horizontal="center" vertical="center"/>
    </xf>
    <xf numFmtId="0" fontId="17" fillId="0" borderId="0" xfId="0" applyFont="1"/>
    <xf numFmtId="3" fontId="18" fillId="0" borderId="30" xfId="0" applyNumberFormat="1" applyFont="1" applyBorder="1" applyAlignment="1">
      <alignment horizontal="center"/>
    </xf>
    <xf numFmtId="3" fontId="18" fillId="0" borderId="12" xfId="0" applyNumberFormat="1" applyFont="1" applyBorder="1" applyAlignment="1">
      <alignment horizontal="center"/>
    </xf>
    <xf numFmtId="164" fontId="19" fillId="0" borderId="8" xfId="0" applyNumberFormat="1" applyFont="1" applyBorder="1" applyAlignment="1">
      <alignment horizontal="center"/>
    </xf>
    <xf numFmtId="164" fontId="19" fillId="0" borderId="7" xfId="0" applyNumberFormat="1" applyFont="1" applyBorder="1" applyAlignment="1">
      <alignment horizontal="center"/>
    </xf>
    <xf numFmtId="4" fontId="19" fillId="0" borderId="8" xfId="0" applyNumberFormat="1" applyFont="1" applyBorder="1" applyAlignment="1">
      <alignment horizontal="center"/>
    </xf>
    <xf numFmtId="4" fontId="19" fillId="0" borderId="7" xfId="0" applyNumberFormat="1" applyFont="1" applyBorder="1" applyAlignment="1">
      <alignment horizontal="center"/>
    </xf>
    <xf numFmtId="4" fontId="19" fillId="0" borderId="11" xfId="0" applyNumberFormat="1" applyFont="1" applyBorder="1" applyAlignment="1">
      <alignment horizontal="center"/>
    </xf>
    <xf numFmtId="164" fontId="19" fillId="0" borderId="11" xfId="0" applyNumberFormat="1" applyFont="1" applyBorder="1" applyAlignment="1">
      <alignment horizontal="center"/>
    </xf>
    <xf numFmtId="3" fontId="18" fillId="0" borderId="24" xfId="0" applyNumberFormat="1" applyFont="1" applyBorder="1" applyAlignment="1">
      <alignment horizontal="center"/>
    </xf>
    <xf numFmtId="165" fontId="19" fillId="0" borderId="8" xfId="0" applyNumberFormat="1" applyFont="1" applyBorder="1" applyAlignment="1">
      <alignment horizontal="center"/>
    </xf>
    <xf numFmtId="165" fontId="19" fillId="0" borderId="11" xfId="0" applyNumberFormat="1" applyFont="1" applyBorder="1" applyAlignment="1">
      <alignment horizontal="center"/>
    </xf>
    <xf numFmtId="164" fontId="18" fillId="0" borderId="28" xfId="0" applyNumberFormat="1" applyFont="1" applyBorder="1" applyAlignment="1">
      <alignment horizontal="center" vertical="center"/>
    </xf>
    <xf numFmtId="164" fontId="18" fillId="0" borderId="26" xfId="0" applyNumberFormat="1" applyFont="1" applyBorder="1" applyAlignment="1">
      <alignment horizontal="center" vertical="center"/>
    </xf>
    <xf numFmtId="4" fontId="18" fillId="0" borderId="27" xfId="0" applyNumberFormat="1" applyFont="1" applyBorder="1" applyAlignment="1">
      <alignment horizontal="center"/>
    </xf>
    <xf numFmtId="4" fontId="18" fillId="0" borderId="15" xfId="0" applyNumberFormat="1" applyFont="1" applyBorder="1" applyAlignment="1">
      <alignment horizontal="center"/>
    </xf>
    <xf numFmtId="4" fontId="19" fillId="0" borderId="23" xfId="0" applyNumberFormat="1" applyFont="1" applyBorder="1" applyAlignment="1">
      <alignment horizontal="center"/>
    </xf>
    <xf numFmtId="4" fontId="19" fillId="0" borderId="19" xfId="0" applyNumberFormat="1" applyFont="1" applyBorder="1" applyAlignment="1">
      <alignment horizontal="center"/>
    </xf>
    <xf numFmtId="4" fontId="18" fillId="0" borderId="13" xfId="0" applyNumberFormat="1" applyFont="1" applyBorder="1" applyAlignment="1">
      <alignment horizontal="center"/>
    </xf>
    <xf numFmtId="4" fontId="18" fillId="0" borderId="14" xfId="0" applyNumberFormat="1" applyFont="1" applyBorder="1" applyAlignment="1">
      <alignment horizontal="center"/>
    </xf>
    <xf numFmtId="4" fontId="19" fillId="0" borderId="31" xfId="0" applyNumberFormat="1" applyFont="1" applyBorder="1" applyAlignment="1">
      <alignment horizontal="center"/>
    </xf>
    <xf numFmtId="4" fontId="18" fillId="0" borderId="23" xfId="0" applyNumberFormat="1" applyFont="1" applyBorder="1" applyAlignment="1">
      <alignment horizontal="center" vertical="center"/>
    </xf>
    <xf numFmtId="4" fontId="18" fillId="0" borderId="19" xfId="0" applyNumberFormat="1" applyFont="1" applyBorder="1" applyAlignment="1">
      <alignment horizontal="center" vertical="center"/>
    </xf>
    <xf numFmtId="4" fontId="18" fillId="0" borderId="32" xfId="0" applyNumberFormat="1" applyFont="1" applyBorder="1" applyAlignment="1">
      <alignment horizontal="center" vertical="center"/>
    </xf>
    <xf numFmtId="4" fontId="18" fillId="0" borderId="33" xfId="0" applyNumberFormat="1" applyFont="1" applyBorder="1" applyAlignment="1">
      <alignment horizontal="center" vertical="center"/>
    </xf>
    <xf numFmtId="4" fontId="18" fillId="0" borderId="30" xfId="0" applyNumberFormat="1" applyFont="1" applyBorder="1" applyAlignment="1">
      <alignment horizontal="center"/>
    </xf>
    <xf numFmtId="4" fontId="18" fillId="0" borderId="12" xfId="0" applyNumberFormat="1" applyFont="1" applyBorder="1" applyAlignment="1">
      <alignment horizontal="center"/>
    </xf>
    <xf numFmtId="4" fontId="19" fillId="0" borderId="29" xfId="0" applyNumberFormat="1" applyFont="1" applyBorder="1" applyAlignment="1">
      <alignment horizontal="center"/>
    </xf>
    <xf numFmtId="4" fontId="19" fillId="0" borderId="36" xfId="0" applyNumberFormat="1" applyFont="1" applyBorder="1" applyAlignment="1">
      <alignment horizontal="center"/>
    </xf>
    <xf numFmtId="4" fontId="18" fillId="0" borderId="22" xfId="0" applyNumberFormat="1" applyFont="1" applyBorder="1" applyAlignment="1">
      <alignment horizontal="center"/>
    </xf>
    <xf numFmtId="2" fontId="19" fillId="0" borderId="23" xfId="0" applyNumberFormat="1" applyFont="1" applyBorder="1" applyAlignment="1">
      <alignment horizontal="center"/>
    </xf>
    <xf numFmtId="2" fontId="19" fillId="0" borderId="19" xfId="0" applyNumberFormat="1" applyFont="1" applyBorder="1" applyAlignment="1">
      <alignment horizontal="center"/>
    </xf>
    <xf numFmtId="164" fontId="18" fillId="0" borderId="13" xfId="0" applyNumberFormat="1" applyFont="1" applyBorder="1" applyAlignment="1">
      <alignment horizontal="center"/>
    </xf>
    <xf numFmtId="164" fontId="18" fillId="0" borderId="14" xfId="0" applyNumberFormat="1" applyFont="1" applyBorder="1" applyAlignment="1">
      <alignment horizontal="center"/>
    </xf>
    <xf numFmtId="2" fontId="19" fillId="0" borderId="11" xfId="0" applyNumberFormat="1" applyFont="1" applyBorder="1" applyAlignment="1">
      <alignment horizontal="center"/>
    </xf>
    <xf numFmtId="2" fontId="19" fillId="0" borderId="7" xfId="0" applyNumberFormat="1" applyFont="1" applyBorder="1" applyAlignment="1">
      <alignment horizontal="center"/>
    </xf>
    <xf numFmtId="164" fontId="18" fillId="0" borderId="32" xfId="0" applyNumberFormat="1" applyFont="1" applyBorder="1" applyAlignment="1">
      <alignment horizontal="center" vertical="center"/>
    </xf>
    <xf numFmtId="164" fontId="18" fillId="0" borderId="33" xfId="0" applyNumberFormat="1" applyFont="1" applyBorder="1" applyAlignment="1">
      <alignment horizontal="center" vertical="center"/>
    </xf>
    <xf numFmtId="2" fontId="19" fillId="0" borderId="35" xfId="0" applyNumberFormat="1" applyFont="1" applyBorder="1" applyAlignment="1">
      <alignment horizontal="center"/>
    </xf>
    <xf numFmtId="2" fontId="19" fillId="0" borderId="36" xfId="0" applyNumberFormat="1" applyFont="1" applyBorder="1" applyAlignment="1">
      <alignment horizontal="center"/>
    </xf>
    <xf numFmtId="0" fontId="12" fillId="0" borderId="52" xfId="0" applyFont="1" applyBorder="1" applyAlignment="1">
      <alignment horizontal="center"/>
    </xf>
    <xf numFmtId="3" fontId="3" fillId="0" borderId="53" xfId="0" applyNumberFormat="1" applyFont="1" applyBorder="1" applyAlignment="1">
      <alignment horizontal="center"/>
    </xf>
    <xf numFmtId="0" fontId="12" fillId="0" borderId="35" xfId="0" applyFont="1" applyBorder="1" applyAlignment="1">
      <alignment horizontal="center"/>
    </xf>
    <xf numFmtId="164" fontId="5" fillId="0" borderId="8" xfId="0" applyNumberFormat="1" applyFont="1" applyBorder="1" applyAlignment="1">
      <alignment horizontal="center" vertical="center"/>
    </xf>
    <xf numFmtId="3" fontId="3" fillId="0" borderId="54" xfId="0" applyNumberFormat="1" applyFont="1" applyBorder="1" applyAlignment="1">
      <alignment horizontal="center" vertical="center"/>
    </xf>
    <xf numFmtId="3" fontId="3" fillId="0" borderId="55" xfId="0" applyNumberFormat="1" applyFont="1" applyBorder="1" applyAlignment="1">
      <alignment horizontal="center" vertical="center"/>
    </xf>
    <xf numFmtId="2" fontId="15" fillId="0" borderId="54" xfId="0" applyNumberFormat="1" applyFont="1" applyBorder="1" applyAlignment="1">
      <alignment horizontal="center" vertical="center"/>
    </xf>
    <xf numFmtId="1" fontId="3" fillId="0" borderId="54" xfId="0" applyNumberFormat="1" applyFont="1" applyBorder="1" applyAlignment="1">
      <alignment horizontal="center" vertical="center"/>
    </xf>
    <xf numFmtId="165" fontId="3" fillId="0" borderId="54" xfId="0" applyNumberFormat="1" applyFont="1" applyBorder="1" applyAlignment="1">
      <alignment horizontal="center" vertical="center"/>
    </xf>
    <xf numFmtId="165" fontId="3" fillId="0" borderId="55" xfId="0" applyNumberFormat="1" applyFont="1" applyBorder="1" applyAlignment="1">
      <alignment horizontal="center" vertical="center"/>
    </xf>
    <xf numFmtId="2" fontId="3" fillId="0" borderId="54" xfId="0" applyNumberFormat="1" applyFont="1" applyBorder="1" applyAlignment="1">
      <alignment horizontal="center" vertical="center"/>
    </xf>
    <xf numFmtId="2" fontId="3" fillId="0" borderId="52" xfId="0" applyNumberFormat="1" applyFont="1" applyBorder="1" applyAlignment="1">
      <alignment horizontal="center" vertical="center"/>
    </xf>
    <xf numFmtId="2" fontId="3" fillId="0" borderId="55" xfId="0" applyNumberFormat="1" applyFont="1" applyBorder="1" applyAlignment="1">
      <alignment horizontal="center" vertical="center"/>
    </xf>
    <xf numFmtId="165" fontId="18" fillId="0" borderId="54" xfId="0" applyNumberFormat="1" applyFont="1" applyBorder="1" applyAlignment="1">
      <alignment horizontal="center" vertical="center"/>
    </xf>
    <xf numFmtId="164" fontId="3" fillId="0" borderId="54" xfId="0" applyNumberFormat="1" applyFont="1" applyBorder="1" applyAlignment="1">
      <alignment horizontal="center" vertical="center"/>
    </xf>
    <xf numFmtId="164" fontId="3" fillId="0" borderId="55" xfId="0" applyNumberFormat="1" applyFont="1" applyBorder="1" applyAlignment="1">
      <alignment horizontal="center" vertical="center"/>
    </xf>
    <xf numFmtId="0" fontId="0" fillId="0" borderId="56" xfId="0" applyBorder="1"/>
    <xf numFmtId="3" fontId="0" fillId="0" borderId="56" xfId="0" applyNumberFormat="1" applyBorder="1"/>
    <xf numFmtId="164" fontId="3" fillId="0" borderId="40" xfId="0" applyNumberFormat="1" applyFont="1" applyBorder="1" applyAlignment="1">
      <alignment horizontal="center" vertical="center"/>
    </xf>
    <xf numFmtId="4" fontId="3" fillId="0" borderId="40" xfId="0" applyNumberFormat="1" applyFont="1" applyBorder="1" applyAlignment="1">
      <alignment horizontal="center" vertical="center"/>
    </xf>
    <xf numFmtId="0" fontId="0" fillId="0" borderId="9" xfId="0" applyBorder="1" applyAlignment="1"/>
    <xf numFmtId="3" fontId="3" fillId="0" borderId="49" xfId="0" applyNumberFormat="1" applyFont="1" applyBorder="1" applyAlignment="1">
      <alignment horizontal="center" vertical="center"/>
    </xf>
    <xf numFmtId="3" fontId="3" fillId="0" borderId="47" xfId="0" applyNumberFormat="1" applyFont="1" applyBorder="1" applyAlignment="1">
      <alignment horizontal="center" vertical="center"/>
    </xf>
    <xf numFmtId="3" fontId="3" fillId="0" borderId="48" xfId="0" applyNumberFormat="1" applyFont="1" applyBorder="1" applyAlignment="1">
      <alignment horizontal="center" vertical="center"/>
    </xf>
    <xf numFmtId="3" fontId="0" fillId="0" borderId="31" xfId="0" applyNumberFormat="1" applyBorder="1" applyAlignment="1">
      <alignment horizontal="center"/>
    </xf>
    <xf numFmtId="3" fontId="0" fillId="0" borderId="19" xfId="0" applyNumberFormat="1" applyBorder="1" applyAlignment="1">
      <alignment horizontal="center"/>
    </xf>
    <xf numFmtId="3" fontId="0" fillId="0" borderId="20" xfId="0" applyNumberFormat="1" applyBorder="1" applyAlignment="1">
      <alignment horizontal="center"/>
    </xf>
    <xf numFmtId="3" fontId="3" fillId="0" borderId="23" xfId="0" applyNumberFormat="1" applyFont="1" applyBorder="1" applyAlignment="1">
      <alignment horizontal="center" vertical="center"/>
    </xf>
    <xf numFmtId="3" fontId="3" fillId="0" borderId="19" xfId="0" applyNumberFormat="1" applyFont="1" applyBorder="1" applyAlignment="1">
      <alignment horizontal="center" vertical="center"/>
    </xf>
    <xf numFmtId="3" fontId="3" fillId="0" borderId="20" xfId="0" applyNumberFormat="1" applyFont="1" applyBorder="1" applyAlignment="1">
      <alignment horizontal="center" vertical="center"/>
    </xf>
    <xf numFmtId="3" fontId="3" fillId="0" borderId="32" xfId="0" applyNumberFormat="1" applyFont="1" applyBorder="1" applyAlignment="1">
      <alignment horizontal="center" vertical="center"/>
    </xf>
    <xf numFmtId="3" fontId="3" fillId="0" borderId="33" xfId="0" applyNumberFormat="1" applyFont="1" applyBorder="1" applyAlignment="1">
      <alignment horizontal="center" vertical="center"/>
    </xf>
    <xf numFmtId="3" fontId="3" fillId="0" borderId="34" xfId="0" applyNumberFormat="1" applyFont="1" applyBorder="1" applyAlignment="1">
      <alignment horizontal="center" vertical="center"/>
    </xf>
    <xf numFmtId="3" fontId="3" fillId="0" borderId="50" xfId="0" applyNumberFormat="1" applyFont="1" applyBorder="1" applyAlignment="1">
      <alignment horizontal="center"/>
    </xf>
    <xf numFmtId="3" fontId="0" fillId="0" borderId="35" xfId="0" applyNumberFormat="1" applyBorder="1" applyAlignment="1">
      <alignment horizontal="center"/>
    </xf>
    <xf numFmtId="3" fontId="0" fillId="0" borderId="36" xfId="0" applyNumberFormat="1" applyBorder="1" applyAlignment="1">
      <alignment horizontal="center"/>
    </xf>
    <xf numFmtId="3" fontId="0" fillId="0" borderId="37" xfId="0" applyNumberFormat="1" applyBorder="1" applyAlignment="1">
      <alignment horizontal="center"/>
    </xf>
    <xf numFmtId="3" fontId="8" fillId="0" borderId="0" xfId="0" applyNumberFormat="1" applyFont="1" applyBorder="1"/>
    <xf numFmtId="0" fontId="8" fillId="0" borderId="0" xfId="0" applyFont="1" applyFill="1" applyBorder="1"/>
    <xf numFmtId="4" fontId="8" fillId="0" borderId="0" xfId="0" applyNumberFormat="1" applyFont="1" applyBorder="1"/>
    <xf numFmtId="165" fontId="18" fillId="0" borderId="52" xfId="0" applyNumberFormat="1" applyFont="1" applyBorder="1" applyAlignment="1">
      <alignment horizontal="center" vertical="center"/>
    </xf>
    <xf numFmtId="0" fontId="12" fillId="0" borderId="36" xfId="0" applyFont="1" applyBorder="1" applyAlignment="1">
      <alignment horizontal="center"/>
    </xf>
    <xf numFmtId="0" fontId="12" fillId="0" borderId="37" xfId="0" applyFont="1" applyBorder="1" applyAlignment="1">
      <alignment horizontal="center"/>
    </xf>
    <xf numFmtId="1" fontId="3" fillId="0" borderId="57" xfId="0" applyNumberFormat="1" applyFont="1" applyBorder="1" applyAlignment="1">
      <alignment horizontal="center" vertical="center"/>
    </xf>
    <xf numFmtId="1" fontId="3" fillId="0" borderId="26" xfId="0" applyNumberFormat="1" applyFont="1" applyBorder="1" applyAlignment="1">
      <alignment horizontal="center" vertical="center"/>
    </xf>
    <xf numFmtId="0" fontId="4" fillId="0" borderId="2" xfId="0" applyFont="1" applyBorder="1"/>
    <xf numFmtId="164" fontId="3" fillId="0" borderId="27" xfId="0" applyNumberFormat="1" applyFont="1" applyBorder="1" applyAlignment="1">
      <alignment horizontal="center"/>
    </xf>
    <xf numFmtId="164" fontId="3" fillId="0" borderId="15" xfId="0" applyNumberFormat="1" applyFont="1" applyBorder="1" applyAlignment="1">
      <alignment horizontal="center"/>
    </xf>
    <xf numFmtId="164" fontId="3" fillId="0" borderId="16" xfId="0" applyNumberFormat="1" applyFont="1" applyBorder="1" applyAlignment="1">
      <alignment horizontal="center"/>
    </xf>
    <xf numFmtId="2" fontId="4" fillId="0" borderId="31" xfId="0" applyNumberFormat="1" applyFont="1" applyBorder="1" applyAlignment="1">
      <alignment horizontal="center"/>
    </xf>
    <xf numFmtId="2" fontId="4" fillId="0" borderId="19" xfId="0" applyNumberFormat="1" applyFont="1" applyBorder="1" applyAlignment="1">
      <alignment horizontal="center"/>
    </xf>
    <xf numFmtId="4" fontId="4" fillId="0" borderId="23" xfId="0" applyNumberFormat="1" applyFont="1" applyBorder="1" applyAlignment="1">
      <alignment horizontal="center"/>
    </xf>
    <xf numFmtId="4" fontId="4" fillId="0" borderId="19" xfId="0" applyNumberFormat="1" applyFont="1" applyBorder="1" applyAlignment="1">
      <alignment horizontal="center"/>
    </xf>
    <xf numFmtId="4" fontId="16" fillId="0" borderId="19" xfId="0" applyNumberFormat="1" applyFont="1" applyBorder="1" applyAlignment="1">
      <alignment horizontal="center"/>
    </xf>
    <xf numFmtId="4" fontId="16" fillId="0" borderId="20" xfId="0" applyNumberFormat="1" applyFont="1" applyBorder="1" applyAlignment="1">
      <alignment horizontal="center"/>
    </xf>
    <xf numFmtId="4" fontId="0" fillId="0" borderId="56" xfId="0" applyNumberFormat="1" applyBorder="1"/>
    <xf numFmtId="4" fontId="3" fillId="0" borderId="58" xfId="0" applyNumberFormat="1" applyFont="1" applyBorder="1" applyAlignment="1">
      <alignment horizontal="center" vertical="center"/>
    </xf>
    <xf numFmtId="0" fontId="4" fillId="0" borderId="2" xfId="0" applyFont="1" applyBorder="1" applyAlignment="1">
      <alignment vertical="center"/>
    </xf>
    <xf numFmtId="4" fontId="0" fillId="0" borderId="56" xfId="0" applyNumberFormat="1" applyBorder="1" applyAlignment="1">
      <alignment vertical="center"/>
    </xf>
    <xf numFmtId="164" fontId="4" fillId="0" borderId="8" xfId="0" applyNumberFormat="1" applyFont="1" applyFill="1" applyBorder="1" applyAlignment="1">
      <alignment horizontal="center"/>
    </xf>
    <xf numFmtId="164" fontId="4" fillId="0" borderId="11" xfId="0" applyNumberFormat="1" applyFont="1" applyFill="1" applyBorder="1" applyAlignment="1">
      <alignment horizontal="center"/>
    </xf>
    <xf numFmtId="164" fontId="0" fillId="0" borderId="56" xfId="0" applyNumberFormat="1" applyBorder="1"/>
    <xf numFmtId="2" fontId="4" fillId="0" borderId="23" xfId="0" applyNumberFormat="1" applyFont="1" applyBorder="1" applyAlignment="1">
      <alignment horizontal="center"/>
    </xf>
    <xf numFmtId="0" fontId="4" fillId="0" borderId="2" xfId="0" applyFont="1" applyBorder="1" applyAlignment="1"/>
    <xf numFmtId="0" fontId="0" fillId="0" borderId="56" xfId="0" applyBorder="1" applyAlignment="1"/>
    <xf numFmtId="0" fontId="4" fillId="0" borderId="3" xfId="0" applyFont="1" applyBorder="1"/>
    <xf numFmtId="4" fontId="16" fillId="0" borderId="37" xfId="0" applyNumberFormat="1" applyFont="1" applyBorder="1" applyAlignment="1">
      <alignment horizontal="center"/>
    </xf>
    <xf numFmtId="3" fontId="3" fillId="0" borderId="51" xfId="0" applyNumberFormat="1" applyFont="1" applyBorder="1" applyAlignment="1">
      <alignment horizontal="center" vertical="center"/>
    </xf>
    <xf numFmtId="0" fontId="4" fillId="0" borderId="56" xfId="0" applyFont="1" applyBorder="1"/>
    <xf numFmtId="4" fontId="4" fillId="0" borderId="20" xfId="0" applyNumberFormat="1" applyFont="1" applyBorder="1" applyAlignment="1">
      <alignment horizontal="center"/>
    </xf>
    <xf numFmtId="4" fontId="0" fillId="0" borderId="2" xfId="0" applyNumberFormat="1" applyBorder="1"/>
    <xf numFmtId="0" fontId="4" fillId="0" borderId="0" xfId="0" applyFont="1" applyAlignment="1">
      <alignment horizontal="center"/>
    </xf>
    <xf numFmtId="4" fontId="8" fillId="0" borderId="0" xfId="0" applyNumberFormat="1" applyFont="1" applyBorder="1" applyAlignment="1">
      <alignment horizontal="left"/>
    </xf>
    <xf numFmtId="164" fontId="3" fillId="0" borderId="51" xfId="0" applyNumberFormat="1" applyFont="1" applyBorder="1" applyAlignment="1">
      <alignment horizontal="center" vertical="center"/>
    </xf>
    <xf numFmtId="4" fontId="3" fillId="0" borderId="31" xfId="0" applyNumberFormat="1" applyFont="1" applyBorder="1" applyAlignment="1">
      <alignment horizontal="center" vertical="center"/>
    </xf>
    <xf numFmtId="4" fontId="3" fillId="0" borderId="12" xfId="0" applyNumberFormat="1" applyFont="1" applyBorder="1" applyAlignment="1">
      <alignment horizontal="center" vertical="center"/>
    </xf>
    <xf numFmtId="4" fontId="3" fillId="0" borderId="30" xfId="0" applyNumberFormat="1" applyFont="1" applyBorder="1" applyAlignment="1">
      <alignment horizontal="center" vertical="center"/>
    </xf>
    <xf numFmtId="4" fontId="3" fillId="0" borderId="21" xfId="0" applyNumberFormat="1" applyFont="1" applyBorder="1" applyAlignment="1">
      <alignment horizontal="center" vertical="center"/>
    </xf>
    <xf numFmtId="4" fontId="4" fillId="0" borderId="56" xfId="0" applyNumberFormat="1" applyFont="1" applyBorder="1"/>
    <xf numFmtId="165" fontId="3" fillId="0" borderId="31" xfId="0" applyNumberFormat="1" applyFont="1" applyBorder="1" applyAlignment="1">
      <alignment horizontal="center" vertical="center"/>
    </xf>
    <xf numFmtId="164" fontId="3" fillId="0" borderId="14" xfId="0" applyNumberFormat="1" applyFont="1" applyBorder="1" applyAlignment="1">
      <alignment horizontal="center" vertical="center"/>
    </xf>
    <xf numFmtId="3" fontId="3" fillId="0" borderId="50" xfId="0" applyNumberFormat="1" applyFont="1" applyBorder="1" applyAlignment="1">
      <alignment horizontal="center" vertical="center"/>
    </xf>
    <xf numFmtId="3" fontId="3" fillId="0" borderId="14" xfId="0" applyNumberFormat="1" applyFont="1" applyBorder="1" applyAlignment="1">
      <alignment horizontal="center" vertical="center"/>
    </xf>
    <xf numFmtId="3" fontId="3" fillId="0" borderId="17" xfId="0" applyNumberFormat="1" applyFont="1" applyBorder="1" applyAlignment="1">
      <alignment horizontal="center" vertical="center"/>
    </xf>
    <xf numFmtId="164" fontId="3" fillId="0" borderId="58" xfId="0" applyNumberFormat="1" applyFont="1" applyBorder="1" applyAlignment="1">
      <alignment horizontal="center" vertical="center"/>
    </xf>
    <xf numFmtId="164" fontId="3" fillId="0" borderId="12" xfId="0" applyNumberFormat="1" applyFont="1" applyBorder="1" applyAlignment="1">
      <alignment horizontal="center" vertical="center"/>
    </xf>
    <xf numFmtId="3" fontId="3" fillId="0" borderId="30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/>
    </xf>
    <xf numFmtId="3" fontId="3" fillId="0" borderId="21" xfId="0" applyNumberFormat="1" applyFont="1" applyBorder="1" applyAlignment="1">
      <alignment horizontal="center" vertical="center"/>
    </xf>
    <xf numFmtId="3" fontId="0" fillId="0" borderId="56" xfId="0" applyNumberFormat="1" applyBorder="1" applyAlignment="1">
      <alignment vertical="center"/>
    </xf>
    <xf numFmtId="164" fontId="4" fillId="0" borderId="2" xfId="0" applyNumberFormat="1" applyFont="1" applyBorder="1" applyAlignment="1">
      <alignment vertical="center"/>
    </xf>
    <xf numFmtId="1" fontId="4" fillId="0" borderId="11" xfId="0" applyNumberFormat="1" applyFont="1" applyBorder="1" applyAlignment="1">
      <alignment horizontal="center"/>
    </xf>
    <xf numFmtId="1" fontId="4" fillId="0" borderId="7" xfId="0" applyNumberFormat="1" applyFont="1" applyBorder="1" applyAlignment="1">
      <alignment horizontal="center"/>
    </xf>
    <xf numFmtId="3" fontId="4" fillId="0" borderId="56" xfId="0" applyNumberFormat="1" applyFont="1" applyBorder="1"/>
    <xf numFmtId="0" fontId="0" fillId="0" borderId="0" xfId="0" applyAlignment="1">
      <alignment vertical="center"/>
    </xf>
    <xf numFmtId="4" fontId="4" fillId="0" borderId="3" xfId="0" applyNumberFormat="1" applyFont="1" applyBorder="1"/>
    <xf numFmtId="3" fontId="4" fillId="0" borderId="0" xfId="0" applyNumberFormat="1" applyFont="1" applyAlignment="1">
      <alignment horizontal="center"/>
    </xf>
    <xf numFmtId="3" fontId="4" fillId="0" borderId="0" xfId="0" applyNumberFormat="1" applyFont="1"/>
    <xf numFmtId="0" fontId="21" fillId="0" borderId="0" xfId="0" applyFont="1"/>
    <xf numFmtId="3" fontId="3" fillId="0" borderId="31" xfId="0" applyNumberFormat="1" applyFont="1" applyBorder="1" applyAlignment="1">
      <alignment horizontal="center" vertical="center"/>
    </xf>
    <xf numFmtId="3" fontId="3" fillId="0" borderId="58" xfId="0" applyNumberFormat="1" applyFont="1" applyBorder="1" applyAlignment="1">
      <alignment horizontal="center" vertical="center"/>
    </xf>
    <xf numFmtId="164" fontId="3" fillId="0" borderId="50" xfId="0" applyNumberFormat="1" applyFont="1" applyBorder="1" applyAlignment="1">
      <alignment horizontal="center"/>
    </xf>
    <xf numFmtId="4" fontId="3" fillId="0" borderId="52" xfId="0" applyNumberFormat="1" applyFont="1" applyBorder="1" applyAlignment="1">
      <alignment horizontal="center" vertical="center"/>
    </xf>
    <xf numFmtId="4" fontId="3" fillId="0" borderId="4" xfId="0" applyNumberFormat="1" applyFont="1" applyBorder="1" applyAlignment="1">
      <alignment horizontal="left" vertical="center"/>
    </xf>
    <xf numFmtId="4" fontId="4" fillId="0" borderId="56" xfId="0" applyNumberFormat="1" applyFont="1" applyBorder="1" applyAlignment="1">
      <alignment vertical="center"/>
    </xf>
    <xf numFmtId="164" fontId="3" fillId="0" borderId="21" xfId="0" applyNumberFormat="1" applyFont="1" applyBorder="1" applyAlignment="1">
      <alignment horizontal="center" vertical="center"/>
    </xf>
    <xf numFmtId="0" fontId="0" fillId="0" borderId="56" xfId="0" applyBorder="1" applyAlignment="1">
      <alignment vertical="center"/>
    </xf>
    <xf numFmtId="164" fontId="4" fillId="0" borderId="56" xfId="0" applyNumberFormat="1" applyFont="1" applyBorder="1"/>
    <xf numFmtId="0" fontId="22" fillId="0" borderId="0" xfId="0" applyFont="1"/>
    <xf numFmtId="0" fontId="22" fillId="0" borderId="0" xfId="0" applyFont="1" applyAlignment="1">
      <alignment horizontal="center"/>
    </xf>
    <xf numFmtId="4" fontId="22" fillId="0" borderId="0" xfId="0" applyNumberFormat="1" applyFont="1" applyAlignment="1">
      <alignment horizontal="center"/>
    </xf>
    <xf numFmtId="4" fontId="0" fillId="0" borderId="0" xfId="0" applyNumberFormat="1"/>
    <xf numFmtId="4" fontId="0" fillId="0" borderId="0" xfId="0" applyNumberFormat="1" applyBorder="1"/>
    <xf numFmtId="3" fontId="0" fillId="0" borderId="0" xfId="0" applyNumberFormat="1" applyBorder="1"/>
    <xf numFmtId="3" fontId="0" fillId="0" borderId="0" xfId="0" applyNumberFormat="1"/>
    <xf numFmtId="3" fontId="4" fillId="0" borderId="23" xfId="0" applyNumberFormat="1" applyFont="1" applyBorder="1" applyAlignment="1">
      <alignment horizontal="center"/>
    </xf>
    <xf numFmtId="3" fontId="4" fillId="0" borderId="19" xfId="0" applyNumberFormat="1" applyFont="1" applyBorder="1" applyAlignment="1">
      <alignment horizontal="center"/>
    </xf>
    <xf numFmtId="3" fontId="22" fillId="0" borderId="0" xfId="0" applyNumberFormat="1" applyFont="1" applyAlignment="1">
      <alignment horizontal="center"/>
    </xf>
    <xf numFmtId="4" fontId="4" fillId="0" borderId="2" xfId="0" applyNumberFormat="1" applyFont="1" applyBorder="1" applyAlignment="1"/>
    <xf numFmtId="4" fontId="3" fillId="0" borderId="54" xfId="0" applyNumberFormat="1" applyFont="1" applyBorder="1" applyAlignment="1">
      <alignment horizontal="center" vertical="center"/>
    </xf>
    <xf numFmtId="164" fontId="3" fillId="0" borderId="19" xfId="0" applyNumberFormat="1" applyFont="1" applyBorder="1" applyAlignment="1">
      <alignment horizontal="center" vertical="center"/>
    </xf>
    <xf numFmtId="164" fontId="3" fillId="0" borderId="20" xfId="0" applyNumberFormat="1" applyFont="1" applyBorder="1" applyAlignment="1">
      <alignment horizontal="center" vertical="center"/>
    </xf>
    <xf numFmtId="4" fontId="4" fillId="0" borderId="31" xfId="0" applyNumberFormat="1" applyFont="1" applyBorder="1" applyAlignment="1">
      <alignment horizontal="center"/>
    </xf>
    <xf numFmtId="4" fontId="3" fillId="0" borderId="50" xfId="0" applyNumberFormat="1" applyFont="1" applyBorder="1" applyAlignment="1">
      <alignment horizontal="center" vertical="center"/>
    </xf>
    <xf numFmtId="3" fontId="16" fillId="0" borderId="19" xfId="0" applyNumberFormat="1" applyFont="1" applyBorder="1" applyAlignment="1">
      <alignment horizontal="center"/>
    </xf>
    <xf numFmtId="3" fontId="16" fillId="0" borderId="20" xfId="0" applyNumberFormat="1" applyFont="1" applyBorder="1" applyAlignment="1">
      <alignment horizontal="center"/>
    </xf>
    <xf numFmtId="0" fontId="1" fillId="0" borderId="0" xfId="0" applyFont="1" applyBorder="1"/>
    <xf numFmtId="3" fontId="1" fillId="0" borderId="0" xfId="0" applyNumberFormat="1" applyFont="1" applyBorder="1" applyAlignment="1">
      <alignment horizontal="center"/>
    </xf>
    <xf numFmtId="1" fontId="3" fillId="0" borderId="52" xfId="0" applyNumberFormat="1" applyFont="1" applyBorder="1" applyAlignment="1">
      <alignment horizontal="center" vertical="center"/>
    </xf>
    <xf numFmtId="165" fontId="3" fillId="0" borderId="50" xfId="0" applyNumberFormat="1" applyFont="1" applyBorder="1" applyAlignment="1">
      <alignment horizontal="center"/>
    </xf>
    <xf numFmtId="164" fontId="18" fillId="0" borderId="54" xfId="0" applyNumberFormat="1" applyFont="1" applyBorder="1" applyAlignment="1">
      <alignment horizontal="center" vertical="center"/>
    </xf>
    <xf numFmtId="164" fontId="18" fillId="0" borderId="52" xfId="0" applyNumberFormat="1" applyFont="1" applyBorder="1" applyAlignment="1">
      <alignment horizontal="center" vertical="center"/>
    </xf>
    <xf numFmtId="3" fontId="18" fillId="0" borderId="54" xfId="0" applyNumberFormat="1" applyFont="1" applyBorder="1" applyAlignment="1">
      <alignment horizontal="center" vertical="center"/>
    </xf>
    <xf numFmtId="3" fontId="18" fillId="0" borderId="52" xfId="0" applyNumberFormat="1" applyFont="1" applyBorder="1" applyAlignment="1">
      <alignment horizontal="center" vertical="center"/>
    </xf>
    <xf numFmtId="3" fontId="19" fillId="0" borderId="11" xfId="0" applyNumberFormat="1" applyFont="1" applyBorder="1" applyAlignment="1">
      <alignment horizontal="center"/>
    </xf>
    <xf numFmtId="3" fontId="19" fillId="0" borderId="7" xfId="0" applyNumberFormat="1" applyFont="1" applyBorder="1" applyAlignment="1">
      <alignment horizontal="center"/>
    </xf>
    <xf numFmtId="3" fontId="19" fillId="0" borderId="23" xfId="0" applyNumberFormat="1" applyFont="1" applyBorder="1" applyAlignment="1">
      <alignment horizontal="center"/>
    </xf>
    <xf numFmtId="3" fontId="19" fillId="0" borderId="19" xfId="0" applyNumberFormat="1" applyFont="1" applyBorder="1" applyAlignment="1">
      <alignment horizontal="center"/>
    </xf>
    <xf numFmtId="0" fontId="3" fillId="0" borderId="9" xfId="0" applyFont="1" applyBorder="1" applyAlignment="1">
      <alignment horizontal="left" vertical="center"/>
    </xf>
    <xf numFmtId="4" fontId="18" fillId="0" borderId="30" xfId="0" applyNumberFormat="1" applyFont="1" applyBorder="1" applyAlignment="1">
      <alignment horizontal="center" vertical="center"/>
    </xf>
    <xf numFmtId="4" fontId="18" fillId="0" borderId="12" xfId="0" applyNumberFormat="1" applyFont="1" applyBorder="1" applyAlignment="1">
      <alignment horizontal="center" vertical="center"/>
    </xf>
    <xf numFmtId="3" fontId="18" fillId="0" borderId="30" xfId="0" applyNumberFormat="1" applyFont="1" applyBorder="1" applyAlignment="1">
      <alignment horizontal="center" vertical="center"/>
    </xf>
    <xf numFmtId="3" fontId="18" fillId="0" borderId="12" xfId="0" applyNumberFormat="1" applyFont="1" applyBorder="1" applyAlignment="1">
      <alignment horizontal="center" vertical="center"/>
    </xf>
    <xf numFmtId="4" fontId="18" fillId="0" borderId="58" xfId="0" applyNumberFormat="1" applyFont="1" applyBorder="1" applyAlignment="1">
      <alignment horizontal="center" vertical="center"/>
    </xf>
    <xf numFmtId="3" fontId="18" fillId="0" borderId="58" xfId="0" applyNumberFormat="1" applyFont="1" applyBorder="1" applyAlignment="1">
      <alignment horizontal="center" vertical="center"/>
    </xf>
    <xf numFmtId="3" fontId="18" fillId="0" borderId="33" xfId="0" applyNumberFormat="1" applyFont="1" applyBorder="1" applyAlignment="1">
      <alignment horizontal="center" vertical="center"/>
    </xf>
    <xf numFmtId="2" fontId="19" fillId="0" borderId="31" xfId="0" applyNumberFormat="1" applyFont="1" applyBorder="1" applyAlignment="1">
      <alignment horizontal="center"/>
    </xf>
    <xf numFmtId="164" fontId="18" fillId="0" borderId="30" xfId="0" applyNumberFormat="1" applyFont="1" applyBorder="1" applyAlignment="1">
      <alignment horizontal="center"/>
    </xf>
    <xf numFmtId="164" fontId="18" fillId="0" borderId="12" xfId="0" applyNumberFormat="1" applyFont="1" applyBorder="1" applyAlignment="1">
      <alignment horizontal="center"/>
    </xf>
    <xf numFmtId="2" fontId="19" fillId="0" borderId="29" xfId="0" applyNumberFormat="1" applyFont="1" applyBorder="1" applyAlignment="1">
      <alignment horizontal="center"/>
    </xf>
    <xf numFmtId="3" fontId="19" fillId="0" borderId="29" xfId="0" applyNumberFormat="1" applyFont="1" applyBorder="1" applyAlignment="1">
      <alignment horizontal="center"/>
    </xf>
    <xf numFmtId="3" fontId="19" fillId="0" borderId="36" xfId="0" applyNumberFormat="1" applyFont="1" applyBorder="1" applyAlignment="1">
      <alignment horizontal="center"/>
    </xf>
    <xf numFmtId="3" fontId="16" fillId="0" borderId="36" xfId="0" applyNumberFormat="1" applyFont="1" applyBorder="1" applyAlignment="1">
      <alignment horizontal="center"/>
    </xf>
    <xf numFmtId="3" fontId="16" fillId="0" borderId="37" xfId="0" applyNumberFormat="1" applyFont="1" applyBorder="1" applyAlignment="1">
      <alignment horizontal="center"/>
    </xf>
    <xf numFmtId="1" fontId="4" fillId="0" borderId="2" xfId="0" applyNumberFormat="1" applyFont="1" applyBorder="1"/>
    <xf numFmtId="0" fontId="0" fillId="0" borderId="2" xfId="0" applyBorder="1" applyAlignment="1">
      <alignment vertical="center"/>
    </xf>
    <xf numFmtId="4" fontId="4" fillId="0" borderId="9" xfId="0" applyNumberFormat="1" applyFont="1" applyBorder="1" applyAlignment="1"/>
    <xf numFmtId="4" fontId="4" fillId="0" borderId="35" xfId="0" applyNumberFormat="1" applyFont="1" applyBorder="1" applyAlignment="1">
      <alignment horizontal="center"/>
    </xf>
    <xf numFmtId="2" fontId="0" fillId="0" borderId="2" xfId="0" applyNumberFormat="1" applyBorder="1" applyAlignment="1">
      <alignment horizontal="right"/>
    </xf>
    <xf numFmtId="2" fontId="4" fillId="0" borderId="2" xfId="0" applyNumberFormat="1" applyFont="1" applyBorder="1"/>
    <xf numFmtId="2" fontId="0" fillId="0" borderId="7" xfId="0" applyNumberFormat="1" applyBorder="1" applyAlignment="1">
      <alignment horizontal="center"/>
    </xf>
    <xf numFmtId="2" fontId="0" fillId="0" borderId="18" xfId="0" applyNumberFormat="1" applyBorder="1" applyAlignment="1">
      <alignment horizontal="center"/>
    </xf>
    <xf numFmtId="2" fontId="0" fillId="0" borderId="56" xfId="0" applyNumberFormat="1" applyBorder="1"/>
    <xf numFmtId="4" fontId="18" fillId="0" borderId="50" xfId="0" applyNumberFormat="1" applyFont="1" applyBorder="1" applyAlignment="1">
      <alignment horizontal="center" vertical="center"/>
    </xf>
    <xf numFmtId="4" fontId="18" fillId="0" borderId="14" xfId="0" applyNumberFormat="1" applyFont="1" applyBorder="1" applyAlignment="1">
      <alignment horizontal="center" vertical="center"/>
    </xf>
    <xf numFmtId="3" fontId="18" fillId="0" borderId="50" xfId="0" applyNumberFormat="1" applyFont="1" applyBorder="1" applyAlignment="1">
      <alignment horizontal="center" vertical="center"/>
    </xf>
    <xf numFmtId="3" fontId="18" fillId="0" borderId="14" xfId="0" applyNumberFormat="1" applyFont="1" applyBorder="1" applyAlignment="1">
      <alignment horizontal="center" vertical="center"/>
    </xf>
    <xf numFmtId="165" fontId="0" fillId="0" borderId="56" xfId="0" applyNumberFormat="1" applyBorder="1"/>
    <xf numFmtId="164" fontId="0" fillId="0" borderId="2" xfId="0" applyNumberFormat="1" applyBorder="1" applyAlignment="1">
      <alignment horizontal="right"/>
    </xf>
    <xf numFmtId="164" fontId="3" fillId="0" borderId="6" xfId="0" applyNumberFormat="1" applyFont="1" applyBorder="1" applyAlignment="1">
      <alignment horizontal="left"/>
    </xf>
    <xf numFmtId="1" fontId="0" fillId="0" borderId="2" xfId="0" applyNumberFormat="1" applyBorder="1" applyAlignment="1">
      <alignment horizontal="right"/>
    </xf>
    <xf numFmtId="3" fontId="0" fillId="0" borderId="2" xfId="0" applyNumberFormat="1" applyBorder="1" applyAlignment="1">
      <alignment horizontal="right"/>
    </xf>
    <xf numFmtId="3" fontId="0" fillId="0" borderId="2" xfId="0" applyNumberFormat="1" applyBorder="1"/>
    <xf numFmtId="165" fontId="4" fillId="0" borderId="56" xfId="0" applyNumberFormat="1" applyFont="1" applyBorder="1"/>
    <xf numFmtId="165" fontId="4" fillId="0" borderId="31" xfId="0" applyNumberFormat="1" applyFont="1" applyBorder="1" applyAlignment="1">
      <alignment horizontal="center"/>
    </xf>
    <xf numFmtId="165" fontId="4" fillId="0" borderId="19" xfId="0" applyNumberFormat="1" applyFont="1" applyBorder="1" applyAlignment="1">
      <alignment horizontal="center"/>
    </xf>
    <xf numFmtId="165" fontId="15" fillId="0" borderId="52" xfId="0" applyNumberFormat="1" applyFont="1" applyBorder="1" applyAlignment="1">
      <alignment horizontal="center" vertical="center"/>
    </xf>
    <xf numFmtId="0" fontId="3" fillId="0" borderId="59" xfId="0" applyFont="1" applyBorder="1" applyAlignment="1">
      <alignment vertical="center"/>
    </xf>
    <xf numFmtId="0" fontId="4" fillId="0" borderId="0" xfId="0" applyFont="1" applyBorder="1"/>
    <xf numFmtId="165" fontId="3" fillId="0" borderId="43" xfId="0" applyNumberFormat="1" applyFont="1" applyBorder="1" applyAlignment="1">
      <alignment horizontal="center" vertical="center"/>
    </xf>
    <xf numFmtId="165" fontId="3" fillId="0" borderId="44" xfId="0" applyNumberFormat="1" applyFont="1" applyBorder="1" applyAlignment="1">
      <alignment horizontal="center" vertical="center"/>
    </xf>
    <xf numFmtId="4" fontId="4" fillId="0" borderId="3" xfId="0" applyNumberFormat="1" applyFont="1" applyBorder="1" applyAlignment="1">
      <alignment horizontal="center" vertical="center"/>
    </xf>
    <xf numFmtId="3" fontId="3" fillId="0" borderId="43" xfId="0" applyNumberFormat="1" applyFont="1" applyBorder="1" applyAlignment="1">
      <alignment horizontal="center" vertical="center"/>
    </xf>
    <xf numFmtId="3" fontId="3" fillId="0" borderId="44" xfId="0" applyNumberFormat="1" applyFont="1" applyBorder="1" applyAlignment="1">
      <alignment horizontal="center" vertical="center"/>
    </xf>
    <xf numFmtId="3" fontId="3" fillId="0" borderId="45" xfId="0" applyNumberFormat="1" applyFont="1" applyBorder="1" applyAlignment="1">
      <alignment horizontal="center" vertical="center"/>
    </xf>
    <xf numFmtId="3" fontId="4" fillId="0" borderId="56" xfId="0" applyNumberFormat="1" applyFont="1" applyBorder="1" applyAlignment="1">
      <alignment horizontal="center" vertical="center"/>
    </xf>
    <xf numFmtId="4" fontId="3" fillId="0" borderId="6" xfId="0" applyNumberFormat="1" applyFont="1" applyBorder="1" applyAlignment="1">
      <alignment horizontal="left" vertical="center"/>
    </xf>
    <xf numFmtId="4" fontId="1" fillId="0" borderId="19" xfId="0" applyNumberFormat="1" applyFont="1" applyBorder="1" applyAlignment="1">
      <alignment horizontal="center"/>
    </xf>
    <xf numFmtId="4" fontId="23" fillId="0" borderId="7" xfId="0" applyNumberFormat="1" applyFont="1" applyBorder="1" applyAlignment="1">
      <alignment horizontal="center"/>
    </xf>
    <xf numFmtId="4" fontId="23" fillId="0" borderId="19" xfId="0" applyNumberFormat="1" applyFont="1" applyBorder="1" applyAlignment="1">
      <alignment horizontal="center"/>
    </xf>
    <xf numFmtId="4" fontId="9" fillId="0" borderId="14" xfId="0" applyNumberFormat="1" applyFont="1" applyBorder="1" applyAlignment="1">
      <alignment horizontal="center"/>
    </xf>
    <xf numFmtId="2" fontId="23" fillId="0" borderId="7" xfId="0" applyNumberFormat="1" applyFont="1" applyBorder="1" applyAlignment="1">
      <alignment horizontal="center"/>
    </xf>
    <xf numFmtId="4" fontId="23" fillId="0" borderId="36" xfId="0" applyNumberFormat="1" applyFont="1" applyBorder="1" applyAlignment="1">
      <alignment horizontal="center"/>
    </xf>
    <xf numFmtId="4" fontId="9" fillId="0" borderId="33" xfId="0" applyNumberFormat="1" applyFont="1" applyBorder="1" applyAlignment="1">
      <alignment horizontal="center" vertical="center"/>
    </xf>
    <xf numFmtId="4" fontId="1" fillId="0" borderId="7" xfId="0" applyNumberFormat="1" applyFont="1" applyBorder="1" applyAlignment="1">
      <alignment horizontal="center"/>
    </xf>
    <xf numFmtId="4" fontId="9" fillId="0" borderId="12" xfId="0" applyNumberFormat="1" applyFont="1" applyBorder="1" applyAlignment="1">
      <alignment horizontal="center"/>
    </xf>
    <xf numFmtId="0" fontId="0" fillId="0" borderId="0" xfId="0" applyAlignment="1">
      <alignment wrapText="1"/>
    </xf>
    <xf numFmtId="0" fontId="0" fillId="0" borderId="0" xfId="0" applyAlignment="1">
      <alignment horizontal="left" wrapText="1"/>
    </xf>
    <xf numFmtId="0" fontId="3" fillId="0" borderId="1" xfId="0" applyFont="1" applyBorder="1" applyAlignment="1">
      <alignment vertical="center"/>
    </xf>
    <xf numFmtId="0" fontId="0" fillId="0" borderId="3" xfId="0" applyBorder="1" applyAlignment="1">
      <alignment vertical="center"/>
    </xf>
    <xf numFmtId="0" fontId="7" fillId="0" borderId="62" xfId="0" applyFont="1" applyBorder="1" applyAlignment="1">
      <alignment horizontal="center"/>
    </xf>
    <xf numFmtId="0" fontId="7" fillId="0" borderId="63" xfId="0" applyFont="1" applyBorder="1" applyAlignment="1">
      <alignment horizontal="center"/>
    </xf>
    <xf numFmtId="0" fontId="4" fillId="0" borderId="64" xfId="0" applyFont="1" applyBorder="1" applyAlignment="1">
      <alignment horizontal="center"/>
    </xf>
    <xf numFmtId="0" fontId="4" fillId="0" borderId="38" xfId="0" applyFont="1" applyBorder="1" applyAlignment="1">
      <alignment horizontal="center"/>
    </xf>
    <xf numFmtId="0" fontId="3" fillId="0" borderId="60" xfId="0" applyFont="1" applyBorder="1" applyAlignment="1">
      <alignment horizontal="center"/>
    </xf>
    <xf numFmtId="0" fontId="3" fillId="0" borderId="61" xfId="0" applyFont="1" applyBorder="1" applyAlignment="1">
      <alignment horizontal="center"/>
    </xf>
    <xf numFmtId="4" fontId="3" fillId="0" borderId="60" xfId="0" applyNumberFormat="1" applyFont="1" applyBorder="1" applyAlignment="1">
      <alignment horizontal="center"/>
    </xf>
    <xf numFmtId="4" fontId="3" fillId="0" borderId="61" xfId="0" applyNumberFormat="1" applyFont="1" applyBorder="1" applyAlignment="1">
      <alignment horizontal="center"/>
    </xf>
    <xf numFmtId="0" fontId="6" fillId="0" borderId="62" xfId="0" applyFont="1" applyBorder="1" applyAlignment="1">
      <alignment horizontal="center"/>
    </xf>
    <xf numFmtId="0" fontId="6" fillId="0" borderId="63" xfId="0" applyFont="1" applyBorder="1" applyAlignment="1">
      <alignment horizontal="center"/>
    </xf>
    <xf numFmtId="0" fontId="0" fillId="0" borderId="64" xfId="0" applyBorder="1" applyAlignment="1">
      <alignment horizontal="center"/>
    </xf>
    <xf numFmtId="0" fontId="0" fillId="0" borderId="38" xfId="0" applyBorder="1" applyAlignment="1">
      <alignment horizontal="center"/>
    </xf>
    <xf numFmtId="0" fontId="3" fillId="0" borderId="1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7" fillId="0" borderId="62" xfId="0" applyFont="1" applyFill="1" applyBorder="1" applyAlignment="1">
      <alignment horizontal="center"/>
    </xf>
    <xf numFmtId="0" fontId="7" fillId="0" borderId="63" xfId="0" applyFont="1" applyFill="1" applyBorder="1" applyAlignment="1">
      <alignment horizontal="center"/>
    </xf>
    <xf numFmtId="0" fontId="7" fillId="0" borderId="65" xfId="0" applyFont="1" applyFill="1" applyBorder="1" applyAlignment="1">
      <alignment horizontal="center"/>
    </xf>
    <xf numFmtId="0" fontId="4" fillId="0" borderId="64" xfId="0" applyFont="1" applyFill="1" applyBorder="1" applyAlignment="1">
      <alignment horizontal="center"/>
    </xf>
    <xf numFmtId="0" fontId="4" fillId="0" borderId="38" xfId="0" applyFont="1" applyFill="1" applyBorder="1" applyAlignment="1">
      <alignment horizontal="center"/>
    </xf>
    <xf numFmtId="0" fontId="4" fillId="0" borderId="66" xfId="0" applyFont="1" applyFill="1" applyBorder="1" applyAlignment="1">
      <alignment horizontal="center"/>
    </xf>
    <xf numFmtId="0" fontId="6" fillId="0" borderId="62" xfId="0" applyFont="1" applyFill="1" applyBorder="1" applyAlignment="1">
      <alignment horizontal="center"/>
    </xf>
    <xf numFmtId="0" fontId="6" fillId="0" borderId="63" xfId="0" applyFont="1" applyFill="1" applyBorder="1" applyAlignment="1">
      <alignment horizontal="center"/>
    </xf>
    <xf numFmtId="0" fontId="6" fillId="0" borderId="65" xfId="0" applyFont="1" applyFill="1" applyBorder="1" applyAlignment="1">
      <alignment horizontal="center"/>
    </xf>
    <xf numFmtId="0" fontId="4" fillId="0" borderId="67" xfId="0" applyFont="1" applyFill="1" applyBorder="1" applyAlignment="1">
      <alignment horizontal="center"/>
    </xf>
    <xf numFmtId="0" fontId="4" fillId="0" borderId="68" xfId="0" applyFont="1" applyFill="1" applyBorder="1" applyAlignment="1">
      <alignment horizontal="center"/>
    </xf>
    <xf numFmtId="0" fontId="4" fillId="0" borderId="69" xfId="0" applyFont="1" applyFill="1" applyBorder="1" applyAlignment="1">
      <alignment horizontal="center"/>
    </xf>
    <xf numFmtId="0" fontId="0" fillId="0" borderId="67" xfId="0" applyBorder="1" applyAlignment="1">
      <alignment horizontal="center"/>
    </xf>
    <xf numFmtId="0" fontId="0" fillId="0" borderId="68" xfId="0" applyBorder="1" applyAlignment="1">
      <alignment horizontal="center"/>
    </xf>
    <xf numFmtId="0" fontId="6" fillId="0" borderId="65" xfId="0" applyFont="1" applyBorder="1" applyAlignment="1">
      <alignment horizontal="center"/>
    </xf>
    <xf numFmtId="0" fontId="0" fillId="0" borderId="69" xfId="0" applyBorder="1" applyAlignment="1">
      <alignment horizontal="center"/>
    </xf>
    <xf numFmtId="0" fontId="25" fillId="0" borderId="0" xfId="0" applyFont="1"/>
    <xf numFmtId="0" fontId="25" fillId="0" borderId="0" xfId="0" applyFont="1" applyFill="1"/>
    <xf numFmtId="0" fontId="24" fillId="0" borderId="0" xfId="0" applyFont="1" applyFill="1"/>
    <xf numFmtId="3" fontId="25" fillId="0" borderId="0" xfId="0" applyNumberFormat="1" applyFont="1" applyFill="1" applyAlignment="1">
      <alignment horizontal="left"/>
    </xf>
    <xf numFmtId="0" fontId="25" fillId="0" borderId="0" xfId="0" applyFont="1" applyFill="1" applyAlignment="1">
      <alignment horizontal="center"/>
    </xf>
    <xf numFmtId="3" fontId="25" fillId="0" borderId="0" xfId="0" applyNumberFormat="1" applyFont="1" applyFill="1"/>
    <xf numFmtId="9" fontId="25" fillId="0" borderId="0" xfId="0" applyNumberFormat="1" applyFont="1" applyFill="1"/>
    <xf numFmtId="164" fontId="25" fillId="0" borderId="0" xfId="0" applyNumberFormat="1" applyFont="1" applyFill="1"/>
    <xf numFmtId="165" fontId="25" fillId="0" borderId="0" xfId="0" applyNumberFormat="1" applyFont="1" applyFill="1"/>
    <xf numFmtId="1" fontId="25" fillId="0" borderId="0" xfId="0" applyNumberFormat="1" applyFont="1" applyFill="1"/>
    <xf numFmtId="4" fontId="25" fillId="0" borderId="0" xfId="0" applyNumberFormat="1" applyFont="1" applyFill="1"/>
    <xf numFmtId="2" fontId="25" fillId="0" borderId="0" xfId="0" applyNumberFormat="1" applyFont="1" applyFill="1"/>
    <xf numFmtId="2" fontId="25" fillId="0" borderId="0" xfId="0" applyNumberFormat="1" applyFont="1"/>
    <xf numFmtId="0" fontId="1" fillId="0" borderId="56" xfId="0" applyFont="1" applyBorder="1"/>
    <xf numFmtId="0" fontId="1" fillId="0" borderId="56" xfId="0" applyFont="1" applyBorder="1" applyAlignment="1">
      <alignment vertical="center"/>
    </xf>
    <xf numFmtId="3" fontId="1" fillId="0" borderId="56" xfId="0" applyNumberFormat="1" applyFont="1" applyBorder="1" applyAlignment="1">
      <alignment vertical="center"/>
    </xf>
    <xf numFmtId="3" fontId="1" fillId="0" borderId="56" xfId="0" applyNumberFormat="1" applyFont="1" applyBorder="1"/>
    <xf numFmtId="3" fontId="1" fillId="0" borderId="7" xfId="0" applyNumberFormat="1" applyFont="1" applyBorder="1" applyAlignment="1">
      <alignment horizontal="center"/>
    </xf>
    <xf numFmtId="3" fontId="1" fillId="0" borderId="18" xfId="0" applyNumberFormat="1" applyFont="1" applyBorder="1" applyAlignment="1">
      <alignment horizontal="center"/>
    </xf>
    <xf numFmtId="3" fontId="1" fillId="0" borderId="19" xfId="0" applyNumberFormat="1" applyFont="1" applyBorder="1" applyAlignment="1">
      <alignment horizontal="center"/>
    </xf>
    <xf numFmtId="3" fontId="1" fillId="0" borderId="20" xfId="0" applyNumberFormat="1" applyFont="1" applyBorder="1" applyAlignment="1">
      <alignment horizontal="center"/>
    </xf>
    <xf numFmtId="3" fontId="1" fillId="0" borderId="56" xfId="0" applyNumberFormat="1" applyFont="1" applyBorder="1" applyAlignment="1"/>
    <xf numFmtId="3" fontId="1" fillId="0" borderId="36" xfId="0" applyNumberFormat="1" applyFont="1" applyBorder="1" applyAlignment="1">
      <alignment horizontal="center"/>
    </xf>
    <xf numFmtId="3" fontId="1" fillId="0" borderId="37" xfId="0" applyNumberFormat="1" applyFont="1" applyBorder="1" applyAlignment="1">
      <alignment horizontal="center"/>
    </xf>
    <xf numFmtId="3" fontId="4" fillId="0" borderId="11" xfId="0" applyNumberFormat="1" applyFont="1" applyFill="1" applyBorder="1" applyAlignment="1">
      <alignment horizontal="center"/>
    </xf>
    <xf numFmtId="3" fontId="1" fillId="0" borderId="11" xfId="0" applyNumberFormat="1" applyFont="1" applyFill="1" applyBorder="1" applyAlignment="1">
      <alignment horizontal="center"/>
    </xf>
    <xf numFmtId="3" fontId="1" fillId="0" borderId="0" xfId="0" applyNumberFormat="1" applyFont="1" applyFill="1" applyBorder="1" applyAlignment="1">
      <alignment horizontal="center"/>
    </xf>
    <xf numFmtId="0" fontId="1" fillId="0" borderId="2" xfId="0" applyFont="1" applyBorder="1" applyAlignment="1">
      <alignment horizontal="righ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1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2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146330699744163"/>
          <c:y val="6.1668689794154727E-2"/>
          <c:w val="0.68752117818265468"/>
          <c:h val="0.5900193564089397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'!$A$442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F47-4351-8D31-92A70B1310D7}"/>
              </c:ext>
            </c:extLst>
          </c:dPt>
          <c:dPt>
            <c:idx val="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F47-4351-8D31-92A70B1310D7}"/>
              </c:ext>
            </c:extLst>
          </c:dPt>
          <c:cat>
            <c:numRef>
              <c:f>' '!$B$441:$BB$441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'!$B$442:$BB$442</c:f>
              <c:numCache>
                <c:formatCode>0.0</c:formatCode>
                <c:ptCount val="41"/>
                <c:pt idx="0">
                  <c:v>3.5593622999999979</c:v>
                </c:pt>
                <c:pt idx="1">
                  <c:v>3.5030270719999987</c:v>
                </c:pt>
                <c:pt idx="2">
                  <c:v>2.4722682400000009</c:v>
                </c:pt>
                <c:pt idx="3">
                  <c:v>2.275245780000001</c:v>
                </c:pt>
                <c:pt idx="4">
                  <c:v>2.0374439199999999</c:v>
                </c:pt>
                <c:pt idx="5">
                  <c:v>2.421118752444444</c:v>
                </c:pt>
                <c:pt idx="6">
                  <c:v>3.2236270685714281</c:v>
                </c:pt>
                <c:pt idx="7">
                  <c:v>3.1860448199999998</c:v>
                </c:pt>
                <c:pt idx="8">
                  <c:v>2.3949102244444442</c:v>
                </c:pt>
                <c:pt idx="9">
                  <c:v>3.0118905140259753</c:v>
                </c:pt>
                <c:pt idx="10">
                  <c:v>4.4454787700000011</c:v>
                </c:pt>
                <c:pt idx="11">
                  <c:v>5.3165220838095246</c:v>
                </c:pt>
                <c:pt idx="12">
                  <c:v>3.9642153200000001</c:v>
                </c:pt>
                <c:pt idx="13">
                  <c:v>4.7619125866666652</c:v>
                </c:pt>
                <c:pt idx="14">
                  <c:v>5.2101008078571418</c:v>
                </c:pt>
                <c:pt idx="15">
                  <c:v>4.9725844371428565</c:v>
                </c:pt>
                <c:pt idx="16">
                  <c:v>5.3607879425</c:v>
                </c:pt>
                <c:pt idx="17">
                  <c:v>8.6185993076373624</c:v>
                </c:pt>
                <c:pt idx="18">
                  <c:v>8.0206411953662986</c:v>
                </c:pt>
                <c:pt idx="19">
                  <c:v>6.7291566355555563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F47-4351-8D31-92A70B1310D7}"/>
            </c:ext>
          </c:extLst>
        </c:ser>
        <c:ser>
          <c:idx val="2"/>
          <c:order val="1"/>
          <c:tx>
            <c:strRef>
              <c:f>' '!$A$443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'!$B$441:$BB$441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'!$B$443:$BB$443</c:f>
              <c:numCache>
                <c:formatCode>0.0</c:formatCode>
                <c:ptCount val="41"/>
                <c:pt idx="0">
                  <c:v>11.148073978859994</c:v>
                </c:pt>
                <c:pt idx="1">
                  <c:v>8.73571436738</c:v>
                </c:pt>
                <c:pt idx="2">
                  <c:v>8.7231753372400043</c:v>
                </c:pt>
                <c:pt idx="3">
                  <c:v>8.5501578762600001</c:v>
                </c:pt>
                <c:pt idx="4">
                  <c:v>8.8603561391800003</c:v>
                </c:pt>
                <c:pt idx="5">
                  <c:v>7.3872928372375748</c:v>
                </c:pt>
                <c:pt idx="6">
                  <c:v>7.443495168533337</c:v>
                </c:pt>
                <c:pt idx="7">
                  <c:v>7.493612562800001</c:v>
                </c:pt>
                <c:pt idx="8">
                  <c:v>6.7972996308375766</c:v>
                </c:pt>
                <c:pt idx="9">
                  <c:v>6.6309786590172735</c:v>
                </c:pt>
                <c:pt idx="10">
                  <c:v>7.5988297636066697</c:v>
                </c:pt>
                <c:pt idx="11">
                  <c:v>8.1068690802335563</c:v>
                </c:pt>
                <c:pt idx="12">
                  <c:v>7.291197241859277</c:v>
                </c:pt>
                <c:pt idx="13">
                  <c:v>7.7713825959928107</c:v>
                </c:pt>
                <c:pt idx="14">
                  <c:v>8.4025413242850195</c:v>
                </c:pt>
                <c:pt idx="15">
                  <c:v>8.4983172989984901</c:v>
                </c:pt>
                <c:pt idx="16">
                  <c:v>9.2348302595270635</c:v>
                </c:pt>
                <c:pt idx="17">
                  <c:v>9.3172301903723156</c:v>
                </c:pt>
                <c:pt idx="18">
                  <c:v>9.8910458061663942</c:v>
                </c:pt>
                <c:pt idx="19">
                  <c:v>9.0374009967438891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F47-4351-8D31-92A70B1310D7}"/>
            </c:ext>
          </c:extLst>
        </c:ser>
        <c:ser>
          <c:idx val="7"/>
          <c:order val="2"/>
          <c:tx>
            <c:strRef>
              <c:f>' '!$A$444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'!$B$441:$BB$441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'!$B$444:$BB$444</c:f>
              <c:numCache>
                <c:formatCode>0.0</c:formatCode>
                <c:ptCount val="41"/>
                <c:pt idx="0">
                  <c:v>2.6944185083999996</c:v>
                </c:pt>
                <c:pt idx="1">
                  <c:v>2.5528576967000007</c:v>
                </c:pt>
                <c:pt idx="2">
                  <c:v>2.3409951195000005</c:v>
                </c:pt>
                <c:pt idx="3">
                  <c:v>2.5114082765999988</c:v>
                </c:pt>
                <c:pt idx="4">
                  <c:v>2.7521545528000009</c:v>
                </c:pt>
                <c:pt idx="5">
                  <c:v>2.5253917200000005</c:v>
                </c:pt>
                <c:pt idx="6">
                  <c:v>2.5878618954791217</c:v>
                </c:pt>
                <c:pt idx="7">
                  <c:v>3.2941244000000003</c:v>
                </c:pt>
                <c:pt idx="8">
                  <c:v>2.9313501218999996</c:v>
                </c:pt>
                <c:pt idx="9">
                  <c:v>2.3868586362799498</c:v>
                </c:pt>
                <c:pt idx="10">
                  <c:v>2.9117371340999996</c:v>
                </c:pt>
                <c:pt idx="11">
                  <c:v>3.2531078158928715</c:v>
                </c:pt>
                <c:pt idx="12">
                  <c:v>2.9229538157878512</c:v>
                </c:pt>
                <c:pt idx="13">
                  <c:v>2.9972864516917657</c:v>
                </c:pt>
                <c:pt idx="14">
                  <c:v>3.1585205700413859</c:v>
                </c:pt>
                <c:pt idx="15">
                  <c:v>3.2104637761793917</c:v>
                </c:pt>
                <c:pt idx="16">
                  <c:v>3.3647808807338557</c:v>
                </c:pt>
                <c:pt idx="17">
                  <c:v>3.4792792391148466</c:v>
                </c:pt>
                <c:pt idx="18">
                  <c:v>3.6817429391501584</c:v>
                </c:pt>
                <c:pt idx="19">
                  <c:v>3.2464856419059593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F47-4351-8D31-92A70B1310D7}"/>
            </c:ext>
          </c:extLst>
        </c:ser>
        <c:ser>
          <c:idx val="8"/>
          <c:order val="3"/>
          <c:tx>
            <c:strRef>
              <c:f>' '!$A$445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'!$B$441:$BB$441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'!$B$445:$BB$445</c:f>
              <c:numCache>
                <c:formatCode>0.0</c:formatCode>
                <c:ptCount val="41"/>
                <c:pt idx="0">
                  <c:v>3.4995038905999993</c:v>
                </c:pt>
                <c:pt idx="1">
                  <c:v>3.4097124730000004</c:v>
                </c:pt>
                <c:pt idx="2">
                  <c:v>3.0725961429999993</c:v>
                </c:pt>
                <c:pt idx="3">
                  <c:v>3.1233065102000004</c:v>
                </c:pt>
                <c:pt idx="4">
                  <c:v>3.5937753830805423</c:v>
                </c:pt>
                <c:pt idx="5">
                  <c:v>3.5032098946105794</c:v>
                </c:pt>
                <c:pt idx="6">
                  <c:v>3.6598053311821497</c:v>
                </c:pt>
                <c:pt idx="7">
                  <c:v>3.7972771795999982</c:v>
                </c:pt>
                <c:pt idx="8">
                  <c:v>3.59157657644842</c:v>
                </c:pt>
                <c:pt idx="9">
                  <c:v>3.5817079062411619</c:v>
                </c:pt>
                <c:pt idx="10">
                  <c:v>4.4293469622073776</c:v>
                </c:pt>
                <c:pt idx="11">
                  <c:v>5.1053620413391601</c:v>
                </c:pt>
                <c:pt idx="12">
                  <c:v>4.6027188171124074</c:v>
                </c:pt>
                <c:pt idx="13">
                  <c:v>4.6356707323732316</c:v>
                </c:pt>
                <c:pt idx="14">
                  <c:v>5.1332754367194857</c:v>
                </c:pt>
                <c:pt idx="15">
                  <c:v>5.299515394044735</c:v>
                </c:pt>
                <c:pt idx="16">
                  <c:v>5.5152156001470853</c:v>
                </c:pt>
                <c:pt idx="17">
                  <c:v>5.5875681322444972</c:v>
                </c:pt>
                <c:pt idx="18">
                  <c:v>5.7302338106863315</c:v>
                </c:pt>
                <c:pt idx="19">
                  <c:v>5.1289417024549424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F47-4351-8D31-92A70B1310D7}"/>
            </c:ext>
          </c:extLst>
        </c:ser>
        <c:ser>
          <c:idx val="9"/>
          <c:order val="4"/>
          <c:tx>
            <c:strRef>
              <c:f>' '!$A$446</c:f>
              <c:strCache>
                <c:ptCount val="1"/>
                <c:pt idx="0">
                  <c:v>Mouldings &amp; Joinery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'!$B$441:$BB$441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'!$B$446:$BB$446</c:f>
              <c:numCache>
                <c:formatCode>0.0</c:formatCode>
                <c:ptCount val="41"/>
                <c:pt idx="0">
                  <c:v>2.4482738108999995</c:v>
                </c:pt>
                <c:pt idx="1">
                  <c:v>2.0029270157999992</c:v>
                </c:pt>
                <c:pt idx="2">
                  <c:v>2.0392281289999992</c:v>
                </c:pt>
                <c:pt idx="3">
                  <c:v>2.1241628156000001</c:v>
                </c:pt>
                <c:pt idx="4">
                  <c:v>2.0324232766000008</c:v>
                </c:pt>
                <c:pt idx="5">
                  <c:v>1.7388144495973541</c:v>
                </c:pt>
                <c:pt idx="6">
                  <c:v>1.5987541905479161</c:v>
                </c:pt>
                <c:pt idx="7">
                  <c:v>1.7517057692499998</c:v>
                </c:pt>
                <c:pt idx="8">
                  <c:v>1.4704395167882269</c:v>
                </c:pt>
                <c:pt idx="9">
                  <c:v>1.4304883090556655</c:v>
                </c:pt>
                <c:pt idx="10">
                  <c:v>1.6175347761034138</c:v>
                </c:pt>
                <c:pt idx="11">
                  <c:v>1.9190812177769592</c:v>
                </c:pt>
                <c:pt idx="12">
                  <c:v>1.734111255434853</c:v>
                </c:pt>
                <c:pt idx="13">
                  <c:v>1.7423568910524521</c:v>
                </c:pt>
                <c:pt idx="14">
                  <c:v>2.1017538684198813</c:v>
                </c:pt>
                <c:pt idx="15">
                  <c:v>2.0889239479473076</c:v>
                </c:pt>
                <c:pt idx="16">
                  <c:v>2.3099543616569673</c:v>
                </c:pt>
                <c:pt idx="17">
                  <c:v>2.376827925244883</c:v>
                </c:pt>
                <c:pt idx="18">
                  <c:v>2.5034174676463219</c:v>
                </c:pt>
                <c:pt idx="19">
                  <c:v>2.4013609082247895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F47-4351-8D31-92A70B1310D7}"/>
            </c:ext>
          </c:extLst>
        </c:ser>
        <c:ser>
          <c:idx val="4"/>
          <c:order val="5"/>
          <c:tx>
            <c:strRef>
              <c:f>' '!$A$447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'!$B$441:$BB$441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'!$B$447:$BB$447</c:f>
              <c:numCache>
                <c:formatCode>0.0</c:formatCode>
                <c:ptCount val="41"/>
                <c:pt idx="0">
                  <c:v>4.1971111201793327</c:v>
                </c:pt>
                <c:pt idx="1">
                  <c:v>4.0476480724875694</c:v>
                </c:pt>
                <c:pt idx="2">
                  <c:v>4.021532082818303</c:v>
                </c:pt>
                <c:pt idx="3">
                  <c:v>4.2852917480451787</c:v>
                </c:pt>
                <c:pt idx="4">
                  <c:v>4.9113794922816094</c:v>
                </c:pt>
                <c:pt idx="5">
                  <c:v>4.557792699336785</c:v>
                </c:pt>
                <c:pt idx="6">
                  <c:v>4.6921680291537609</c:v>
                </c:pt>
                <c:pt idx="7">
                  <c:v>4.6847486093158626</c:v>
                </c:pt>
                <c:pt idx="8">
                  <c:v>4.4381214928405655</c:v>
                </c:pt>
                <c:pt idx="9">
                  <c:v>4.7076328422100397</c:v>
                </c:pt>
                <c:pt idx="10">
                  <c:v>5.4850291740551835</c:v>
                </c:pt>
                <c:pt idx="11">
                  <c:v>5.7976477635411383</c:v>
                </c:pt>
                <c:pt idx="12">
                  <c:v>5.6988149227902198</c:v>
                </c:pt>
                <c:pt idx="13">
                  <c:v>5.2863156956427382</c:v>
                </c:pt>
                <c:pt idx="14">
                  <c:v>5.905898325093303</c:v>
                </c:pt>
                <c:pt idx="15">
                  <c:v>5.9758364080219097</c:v>
                </c:pt>
                <c:pt idx="16">
                  <c:v>6.1918304329346805</c:v>
                </c:pt>
                <c:pt idx="17">
                  <c:v>5.8412644628000976</c:v>
                </c:pt>
                <c:pt idx="18">
                  <c:v>5.8573597681867655</c:v>
                </c:pt>
                <c:pt idx="19">
                  <c:v>5.8096230295117595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F47-4351-8D31-92A70B1310D7}"/>
            </c:ext>
          </c:extLst>
        </c:ser>
        <c:ser>
          <c:idx val="10"/>
          <c:order val="6"/>
          <c:tx>
            <c:strRef>
              <c:f>' '!$A$448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'!$B$441:$BB$441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'!$B$448:$BB$448</c:f>
              <c:numCache>
                <c:formatCode>0</c:formatCode>
                <c:ptCount val="41"/>
                <c:pt idx="0">
                  <c:v>18.992747115</c:v>
                </c:pt>
                <c:pt idx="1">
                  <c:v>19.087062937500004</c:v>
                </c:pt>
                <c:pt idx="2">
                  <c:v>20.739059388000001</c:v>
                </c:pt>
                <c:pt idx="3">
                  <c:v>21.083036456250003</c:v>
                </c:pt>
                <c:pt idx="4">
                  <c:v>22.138777350000002</c:v>
                </c:pt>
                <c:pt idx="5">
                  <c:v>22.768602693750001</c:v>
                </c:pt>
                <c:pt idx="6">
                  <c:v>23.688845100000002</c:v>
                </c:pt>
                <c:pt idx="7">
                  <c:v>24.647150700000005</c:v>
                </c:pt>
                <c:pt idx="8">
                  <c:v>24.533833500000007</c:v>
                </c:pt>
                <c:pt idx="9">
                  <c:v>20.445463659374997</c:v>
                </c:pt>
                <c:pt idx="10">
                  <c:v>22.985716958181811</c:v>
                </c:pt>
                <c:pt idx="11">
                  <c:v>22.151589314999995</c:v>
                </c:pt>
                <c:pt idx="12">
                  <c:v>20.315691854181818</c:v>
                </c:pt>
                <c:pt idx="13">
                  <c:v>20.5395809575</c:v>
                </c:pt>
                <c:pt idx="14">
                  <c:v>21.699355271785716</c:v>
                </c:pt>
                <c:pt idx="15">
                  <c:v>20.205116357946427</c:v>
                </c:pt>
                <c:pt idx="16">
                  <c:v>21.965516549999997</c:v>
                </c:pt>
                <c:pt idx="17">
                  <c:v>22.41257507325</c:v>
                </c:pt>
                <c:pt idx="18">
                  <c:v>21.414789415227276</c:v>
                </c:pt>
                <c:pt idx="19">
                  <c:v>19.001929602613632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F47-4351-8D31-92A70B1310D7}"/>
            </c:ext>
          </c:extLst>
        </c:ser>
        <c:ser>
          <c:idx val="11"/>
          <c:order val="7"/>
          <c:tx>
            <c:strRef>
              <c:f>' '!$A$449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'!$B$441:$BB$441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'!$B$449:$BB$449</c:f>
              <c:numCache>
                <c:formatCode>0</c:formatCode>
                <c:ptCount val="41"/>
                <c:pt idx="0">
                  <c:v>39.65346988295974</c:v>
                </c:pt>
                <c:pt idx="1">
                  <c:v>38.471805524629914</c:v>
                </c:pt>
                <c:pt idx="2">
                  <c:v>39.644467478437171</c:v>
                </c:pt>
                <c:pt idx="3">
                  <c:v>41.178585003697357</c:v>
                </c:pt>
                <c:pt idx="4">
                  <c:v>42.426418589451416</c:v>
                </c:pt>
                <c:pt idx="5">
                  <c:v>43.599124111355557</c:v>
                </c:pt>
                <c:pt idx="6">
                  <c:v>46.30066619895431</c:v>
                </c:pt>
                <c:pt idx="7">
                  <c:v>46.596220181695834</c:v>
                </c:pt>
                <c:pt idx="8">
                  <c:v>46.595580907673899</c:v>
                </c:pt>
                <c:pt idx="9">
                  <c:v>40.985345298048152</c:v>
                </c:pt>
                <c:pt idx="10">
                  <c:v>45.065657398076375</c:v>
                </c:pt>
                <c:pt idx="11">
                  <c:v>44.638005422191654</c:v>
                </c:pt>
                <c:pt idx="12">
                  <c:v>41.085360006287573</c:v>
                </c:pt>
                <c:pt idx="13">
                  <c:v>39.590580134807695</c:v>
                </c:pt>
                <c:pt idx="14">
                  <c:v>45.021879371903388</c:v>
                </c:pt>
                <c:pt idx="15">
                  <c:v>42.676739055328078</c:v>
                </c:pt>
                <c:pt idx="16">
                  <c:v>45.599099082141684</c:v>
                </c:pt>
                <c:pt idx="17">
                  <c:v>46.843553151985653</c:v>
                </c:pt>
                <c:pt idx="18">
                  <c:v>45.837110529032188</c:v>
                </c:pt>
                <c:pt idx="19">
                  <c:v>40.574322090421383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6F47-4351-8D31-92A70B1310D7}"/>
            </c:ext>
          </c:extLst>
        </c:ser>
        <c:ser>
          <c:idx val="12"/>
          <c:order val="8"/>
          <c:tx>
            <c:strRef>
              <c:f>' '!$A$450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'!$B$441:$BB$441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'!$B$450:$BB$450</c:f>
              <c:numCache>
                <c:formatCode>0</c:formatCode>
                <c:ptCount val="41"/>
                <c:pt idx="0">
                  <c:v>7.1046228316499906</c:v>
                </c:pt>
                <c:pt idx="1">
                  <c:v>6.8136325511999871</c:v>
                </c:pt>
                <c:pt idx="2">
                  <c:v>6.7813287772499962</c:v>
                </c:pt>
                <c:pt idx="3">
                  <c:v>7.2907785727999794</c:v>
                </c:pt>
                <c:pt idx="4">
                  <c:v>7.3737823233499853</c:v>
                </c:pt>
                <c:pt idx="5">
                  <c:v>7.4395651515104362</c:v>
                </c:pt>
                <c:pt idx="6">
                  <c:v>7.9729564396346575</c:v>
                </c:pt>
                <c:pt idx="7">
                  <c:v>10.678817891383346</c:v>
                </c:pt>
                <c:pt idx="8">
                  <c:v>9.8877508256197473</c:v>
                </c:pt>
                <c:pt idx="9">
                  <c:v>10.195603448186915</c:v>
                </c:pt>
                <c:pt idx="10">
                  <c:v>13.260331488842851</c:v>
                </c:pt>
                <c:pt idx="11">
                  <c:v>12.942051558679495</c:v>
                </c:pt>
                <c:pt idx="12">
                  <c:v>12.248549552516124</c:v>
                </c:pt>
                <c:pt idx="13">
                  <c:v>15.100192268561031</c:v>
                </c:pt>
                <c:pt idx="14">
                  <c:v>15.996927505774167</c:v>
                </c:pt>
                <c:pt idx="15">
                  <c:v>16.711788555739545</c:v>
                </c:pt>
                <c:pt idx="16">
                  <c:v>15.899004354574814</c:v>
                </c:pt>
                <c:pt idx="17">
                  <c:v>17.67769942698456</c:v>
                </c:pt>
                <c:pt idx="18">
                  <c:v>16.116392286571681</c:v>
                </c:pt>
                <c:pt idx="19">
                  <c:v>14.079675865608721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F47-4351-8D31-92A70B1310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58817136"/>
        <c:axId val="1"/>
      </c:barChart>
      <c:barChart>
        <c:barDir val="col"/>
        <c:grouping val="stacked"/>
        <c:varyColors val="0"/>
        <c:ser>
          <c:idx val="17"/>
          <c:order val="9"/>
          <c:tx>
            <c:strRef>
              <c:f>' '!$A$451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'!$B$441:$BB$441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'!$B$451:$BB$451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6F47-4351-8D31-92A70B1310D7}"/>
            </c:ext>
          </c:extLst>
        </c:ser>
        <c:ser>
          <c:idx val="19"/>
          <c:order val="10"/>
          <c:tx>
            <c:strRef>
              <c:f>' '!$A$452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'!$B$441:$BB$441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'!$B$452:$BB$452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6F47-4351-8D31-92A70B1310D7}"/>
            </c:ext>
          </c:extLst>
        </c:ser>
        <c:ser>
          <c:idx val="1"/>
          <c:order val="11"/>
          <c:tx>
            <c:strRef>
              <c:f>' '!$A$453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'!$B$441:$BB$441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'!$B$453:$BB$453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D-6F47-4351-8D31-92A70B1310D7}"/>
            </c:ext>
          </c:extLst>
        </c:ser>
        <c:ser>
          <c:idx val="5"/>
          <c:order val="12"/>
          <c:tx>
            <c:strRef>
              <c:f>' '!$A$454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1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2-6F47-4351-8D31-92A70B1310D7}"/>
              </c:ext>
            </c:extLst>
          </c:dPt>
          <c:dPt>
            <c:idx val="12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6F47-4351-8D31-92A70B1310D7}"/>
              </c:ext>
            </c:extLst>
          </c:dPt>
          <c:dPt>
            <c:idx val="16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6F47-4351-8D31-92A70B1310D7}"/>
              </c:ext>
            </c:extLst>
          </c:dPt>
          <c:dPt>
            <c:idx val="17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6F47-4351-8D31-92A70B1310D7}"/>
              </c:ext>
            </c:extLst>
          </c:dPt>
          <c:dPt>
            <c:idx val="18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E-6F47-4351-8D31-92A70B1310D7}"/>
              </c:ext>
            </c:extLst>
          </c:dPt>
          <c:dPt>
            <c:idx val="19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BF56-4949-93E8-6B11C41B46BF}"/>
              </c:ext>
            </c:extLst>
          </c:dPt>
          <c:dPt>
            <c:idx val="2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BF56-4949-93E8-6B11C41B46BF}"/>
              </c:ext>
            </c:extLst>
          </c:dPt>
          <c:dPt>
            <c:idx val="22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BF56-4949-93E8-6B11C41B46BF}"/>
              </c:ext>
            </c:extLst>
          </c:dPt>
          <c:cat>
            <c:numRef>
              <c:f>' '!$B$441:$BB$441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'!$B$454:$BB$454</c:f>
              <c:numCache>
                <c:formatCode>General</c:formatCode>
                <c:ptCount val="41"/>
                <c:pt idx="21" formatCode="0.0">
                  <c:v>0.31810904723510097</c:v>
                </c:pt>
                <c:pt idx="22" formatCode="0.0">
                  <c:v>0.28835873688839997</c:v>
                </c:pt>
                <c:pt idx="23" formatCode="0.0">
                  <c:v>0.22302365540800004</c:v>
                </c:pt>
                <c:pt idx="24" formatCode="0.0">
                  <c:v>0.2384921078368</c:v>
                </c:pt>
                <c:pt idx="25" formatCode="0.0">
                  <c:v>0.24770927824579986</c:v>
                </c:pt>
                <c:pt idx="26" formatCode="0.0">
                  <c:v>0.30249502865010003</c:v>
                </c:pt>
                <c:pt idx="27" formatCode="0.0">
                  <c:v>0.32896654834360012</c:v>
                </c:pt>
                <c:pt idx="28" formatCode="0.0">
                  <c:v>0.42209440733199999</c:v>
                </c:pt>
                <c:pt idx="29" formatCode="0.0">
                  <c:v>0.32657409931119996</c:v>
                </c:pt>
                <c:pt idx="30" formatCode="0.0">
                  <c:v>0.27207639140880008</c:v>
                </c:pt>
                <c:pt idx="31" formatCode="0.0">
                  <c:v>0.42553501522109988</c:v>
                </c:pt>
                <c:pt idx="32" formatCode="0.0">
                  <c:v>0.57089463196799994</c:v>
                </c:pt>
                <c:pt idx="33" formatCode="0.0">
                  <c:v>0.41806648100799981</c:v>
                </c:pt>
                <c:pt idx="34" formatCode="0.0">
                  <c:v>0.47269429869809987</c:v>
                </c:pt>
                <c:pt idx="35" formatCode="0.0">
                  <c:v>0.58356668244600018</c:v>
                </c:pt>
                <c:pt idx="36" formatCode="0.0">
                  <c:v>0.44399982871650001</c:v>
                </c:pt>
                <c:pt idx="37" formatCode="0.0">
                  <c:v>0.45103234409459986</c:v>
                </c:pt>
                <c:pt idx="38" formatCode="0.0">
                  <c:v>0.6261021521183</c:v>
                </c:pt>
                <c:pt idx="39" formatCode="0.0">
                  <c:v>0.59417516216699984</c:v>
                </c:pt>
                <c:pt idx="40" formatCode="0.0">
                  <c:v>0.4382600024058334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6F47-4351-8D31-92A70B1310D7}"/>
            </c:ext>
          </c:extLst>
        </c:ser>
        <c:ser>
          <c:idx val="6"/>
          <c:order val="13"/>
          <c:tx>
            <c:strRef>
              <c:f>' '!$A$455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'!$B$441:$BB$441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'!$B$455:$BB$455</c:f>
              <c:numCache>
                <c:formatCode>General</c:formatCode>
                <c:ptCount val="41"/>
                <c:pt idx="21" formatCode="0.0">
                  <c:v>1.1883596268117207</c:v>
                </c:pt>
                <c:pt idx="22" formatCode="0.0">
                  <c:v>0.88517905043159983</c:v>
                </c:pt>
                <c:pt idx="23" formatCode="0.0">
                  <c:v>0.91328968544159994</c:v>
                </c:pt>
                <c:pt idx="24" formatCode="0.0">
                  <c:v>1.0378046041328</c:v>
                </c:pt>
                <c:pt idx="25" formatCode="0.0">
                  <c:v>1.1782604244614006</c:v>
                </c:pt>
                <c:pt idx="26" formatCode="0.0">
                  <c:v>1.1873242188093005</c:v>
                </c:pt>
                <c:pt idx="27" formatCode="0.0">
                  <c:v>1.2855334336864006</c:v>
                </c:pt>
                <c:pt idx="28" formatCode="0.0">
                  <c:v>1.4794566399195004</c:v>
                </c:pt>
                <c:pt idx="29" formatCode="0.0">
                  <c:v>1.335184462409601</c:v>
                </c:pt>
                <c:pt idx="30" formatCode="0.0">
                  <c:v>1.1014225479795998</c:v>
                </c:pt>
                <c:pt idx="31" formatCode="0.0">
                  <c:v>1.2879825344883</c:v>
                </c:pt>
                <c:pt idx="32" formatCode="0.0">
                  <c:v>1.4944929975839998</c:v>
                </c:pt>
                <c:pt idx="33" formatCode="0.0">
                  <c:v>1.2295773122687998</c:v>
                </c:pt>
                <c:pt idx="34" formatCode="0.0">
                  <c:v>1.2941571307334998</c:v>
                </c:pt>
                <c:pt idx="35" formatCode="0.0">
                  <c:v>1.4641895823975</c:v>
                </c:pt>
                <c:pt idx="36" formatCode="0.0">
                  <c:v>1.216564650826</c:v>
                </c:pt>
                <c:pt idx="37" formatCode="0.0">
                  <c:v>1.3057015766659004</c:v>
                </c:pt>
                <c:pt idx="38" formatCode="0.0">
                  <c:v>1.3544682661224001</c:v>
                </c:pt>
                <c:pt idx="39" formatCode="0.0">
                  <c:v>1.5253128038209995</c:v>
                </c:pt>
                <c:pt idx="40" formatCode="0.0">
                  <c:v>1.2712819309199999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6F47-4351-8D31-92A70B1310D7}"/>
            </c:ext>
          </c:extLst>
        </c:ser>
        <c:ser>
          <c:idx val="14"/>
          <c:order val="14"/>
          <c:tx>
            <c:strRef>
              <c:f>' '!$A$456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'!$B$441:$BB$441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'!$B$456:$BB$456</c:f>
              <c:numCache>
                <c:formatCode>General</c:formatCode>
                <c:ptCount val="41"/>
                <c:pt idx="21" formatCode="0.0">
                  <c:v>0.5036546438207079</c:v>
                </c:pt>
                <c:pt idx="22" formatCode="0.0">
                  <c:v>0.45327698073680006</c:v>
                </c:pt>
                <c:pt idx="23" formatCode="0.0">
                  <c:v>0.43950266757599998</c:v>
                </c:pt>
                <c:pt idx="24" formatCode="0.0">
                  <c:v>0.54872208487840002</c:v>
                </c:pt>
                <c:pt idx="25" formatCode="0.0">
                  <c:v>0.65729902083439995</c:v>
                </c:pt>
                <c:pt idx="26" formatCode="0.0">
                  <c:v>0.64706582659290035</c:v>
                </c:pt>
                <c:pt idx="27" formatCode="0.0">
                  <c:v>0.69894250442960004</c:v>
                </c:pt>
                <c:pt idx="28" formatCode="0.0">
                  <c:v>0.91712908872999999</c:v>
                </c:pt>
                <c:pt idx="29" formatCode="0.0">
                  <c:v>0.9363519961564003</c:v>
                </c:pt>
                <c:pt idx="30" formatCode="0.0">
                  <c:v>0.58936055363239992</c:v>
                </c:pt>
                <c:pt idx="31" formatCode="0.0">
                  <c:v>0.74592108896490006</c:v>
                </c:pt>
                <c:pt idx="32" formatCode="0.0">
                  <c:v>0.92948850225599977</c:v>
                </c:pt>
                <c:pt idx="33" formatCode="0.0">
                  <c:v>0.7739766930544002</c:v>
                </c:pt>
                <c:pt idx="34" formatCode="0.0">
                  <c:v>0.79665193188540029</c:v>
                </c:pt>
                <c:pt idx="35" formatCode="0.0">
                  <c:v>0.90167324416599981</c:v>
                </c:pt>
                <c:pt idx="36" formatCode="0.0">
                  <c:v>0.76928257383600007</c:v>
                </c:pt>
                <c:pt idx="37" formatCode="0.0">
                  <c:v>0.78056649707410009</c:v>
                </c:pt>
                <c:pt idx="38" formatCode="0.0">
                  <c:v>0.87303808640620018</c:v>
                </c:pt>
                <c:pt idx="39" formatCode="0.0">
                  <c:v>0.98112520272399995</c:v>
                </c:pt>
                <c:pt idx="40" formatCode="0.0">
                  <c:v>0.83775982828666673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6F47-4351-8D31-92A70B1310D7}"/>
            </c:ext>
          </c:extLst>
        </c:ser>
        <c:ser>
          <c:idx val="3"/>
          <c:order val="15"/>
          <c:tx>
            <c:strRef>
              <c:f>' '!$A$457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'!$B$441:$BB$441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'!$B$457:$BB$457</c:f>
              <c:numCache>
                <c:formatCode>General</c:formatCode>
                <c:ptCount val="41"/>
                <c:pt idx="21" formatCode="0.0">
                  <c:v>0.50395034596572708</c:v>
                </c:pt>
                <c:pt idx="22" formatCode="0.0">
                  <c:v>0.43627487495760009</c:v>
                </c:pt>
                <c:pt idx="23" formatCode="0.0">
                  <c:v>0.42162324927520006</c:v>
                </c:pt>
                <c:pt idx="24" formatCode="0.0">
                  <c:v>0.52500274652800016</c:v>
                </c:pt>
                <c:pt idx="25" formatCode="0.0">
                  <c:v>0.65236892642810007</c:v>
                </c:pt>
                <c:pt idx="26" formatCode="0.0">
                  <c:v>0.71080068765420024</c:v>
                </c:pt>
                <c:pt idx="27" formatCode="0.0">
                  <c:v>0.80174471048360008</c:v>
                </c:pt>
                <c:pt idx="28" formatCode="0.0">
                  <c:v>1.0514150300675</c:v>
                </c:pt>
                <c:pt idx="29" formatCode="0.0">
                  <c:v>1.0393588490664001</c:v>
                </c:pt>
                <c:pt idx="30" formatCode="0.0">
                  <c:v>0.87393765034839987</c:v>
                </c:pt>
                <c:pt idx="31" formatCode="0.0">
                  <c:v>1.0279015714008002</c:v>
                </c:pt>
                <c:pt idx="32" formatCode="0.0">
                  <c:v>1.3315017131039999</c:v>
                </c:pt>
                <c:pt idx="33" formatCode="0.0">
                  <c:v>1.1524246238736</c:v>
                </c:pt>
                <c:pt idx="34" formatCode="0.0">
                  <c:v>1.1421027372846</c:v>
                </c:pt>
                <c:pt idx="35" formatCode="0.0">
                  <c:v>1.3494826770670012</c:v>
                </c:pt>
                <c:pt idx="36" formatCode="0.0">
                  <c:v>1.1422795439754998</c:v>
                </c:pt>
                <c:pt idx="37" formatCode="0.0">
                  <c:v>1.1558704658416998</c:v>
                </c:pt>
                <c:pt idx="38" formatCode="0.0">
                  <c:v>1.1793658359482999</c:v>
                </c:pt>
                <c:pt idx="39" formatCode="0.0">
                  <c:v>1.337652856888</c:v>
                </c:pt>
                <c:pt idx="40" formatCode="0.0">
                  <c:v>1.156090703307916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6F47-4351-8D31-92A70B1310D7}"/>
            </c:ext>
          </c:extLst>
        </c:ser>
        <c:ser>
          <c:idx val="13"/>
          <c:order val="16"/>
          <c:tx>
            <c:strRef>
              <c:f>' '!$A$458</c:f>
              <c:strCache>
                <c:ptCount val="1"/>
                <c:pt idx="0">
                  <c:v>Mouldings &amp; Joinery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'!$B$441:$BB$441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'!$B$458:$BB$458</c:f>
              <c:numCache>
                <c:formatCode>General</c:formatCode>
                <c:ptCount val="41"/>
                <c:pt idx="21" formatCode="0.0">
                  <c:v>1.0747025667960566</c:v>
                </c:pt>
                <c:pt idx="22" formatCode="0.0">
                  <c:v>0.83177712374559987</c:v>
                </c:pt>
                <c:pt idx="23" formatCode="0.0">
                  <c:v>0.87083072984959986</c:v>
                </c:pt>
                <c:pt idx="24" formatCode="0.0">
                  <c:v>1.0712938692512002</c:v>
                </c:pt>
                <c:pt idx="25" formatCode="0.0">
                  <c:v>1.1112574710839001</c:v>
                </c:pt>
                <c:pt idx="26" formatCode="0.0">
                  <c:v>1.0181590400553002</c:v>
                </c:pt>
                <c:pt idx="27" formatCode="0.0">
                  <c:v>1.0196326209792002</c:v>
                </c:pt>
                <c:pt idx="28" formatCode="0.0">
                  <c:v>1.1446002794250005</c:v>
                </c:pt>
                <c:pt idx="29" formatCode="0.0">
                  <c:v>1.0502663092204005</c:v>
                </c:pt>
                <c:pt idx="30" formatCode="0.0">
                  <c:v>0.97306440840399977</c:v>
                </c:pt>
                <c:pt idx="31" formatCode="0.0">
                  <c:v>1.0449937552157997</c:v>
                </c:pt>
                <c:pt idx="32" formatCode="0.0">
                  <c:v>1.2433923921120005</c:v>
                </c:pt>
                <c:pt idx="33" formatCode="0.0">
                  <c:v>1.0857252340176002</c:v>
                </c:pt>
                <c:pt idx="34" formatCode="0.0">
                  <c:v>1.1315193381459003</c:v>
                </c:pt>
                <c:pt idx="35" formatCode="0.0">
                  <c:v>1.4872835940315001</c:v>
                </c:pt>
                <c:pt idx="36" formatCode="0.0">
                  <c:v>1.2180347516399999</c:v>
                </c:pt>
                <c:pt idx="37" formatCode="0.0">
                  <c:v>1.3216878426603005</c:v>
                </c:pt>
                <c:pt idx="38" formatCode="0.0">
                  <c:v>1.4226642492061998</c:v>
                </c:pt>
                <c:pt idx="39" formatCode="0.0">
                  <c:v>1.581255419214</c:v>
                </c:pt>
                <c:pt idx="40" formatCode="0.0">
                  <c:v>1.4749577221566659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6F47-4351-8D31-92A70B1310D7}"/>
            </c:ext>
          </c:extLst>
        </c:ser>
        <c:ser>
          <c:idx val="15"/>
          <c:order val="17"/>
          <c:tx>
            <c:strRef>
              <c:f>' '!$A$459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'!$B$441:$BB$441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'!$B$459:$BB$459</c:f>
              <c:numCache>
                <c:formatCode>General</c:formatCode>
                <c:ptCount val="41"/>
                <c:pt idx="21" formatCode="0.0">
                  <c:v>3.4426837504538095</c:v>
                </c:pt>
                <c:pt idx="22" formatCode="0.0">
                  <c:v>3.1863427239807987</c:v>
                </c:pt>
                <c:pt idx="23" formatCode="0.0">
                  <c:v>3.2214928982735986</c:v>
                </c:pt>
                <c:pt idx="24" formatCode="0.0">
                  <c:v>3.9125506898016003</c:v>
                </c:pt>
                <c:pt idx="25" formatCode="0.0">
                  <c:v>4.4780328761846988</c:v>
                </c:pt>
                <c:pt idx="26" formatCode="0.0">
                  <c:v>4.0976055993014997</c:v>
                </c:pt>
                <c:pt idx="27" formatCode="0.0">
                  <c:v>4.2663365061156</c:v>
                </c:pt>
                <c:pt idx="28" formatCode="0.0">
                  <c:v>4.5401739722570005</c:v>
                </c:pt>
                <c:pt idx="29" formatCode="0.0">
                  <c:v>4.963078361266799</c:v>
                </c:pt>
                <c:pt idx="30" formatCode="0.0">
                  <c:v>4.8120845637255991</c:v>
                </c:pt>
                <c:pt idx="31" formatCode="0.0">
                  <c:v>5.3351494901225998</c:v>
                </c:pt>
                <c:pt idx="32" formatCode="0.0">
                  <c:v>5.6838234034559996</c:v>
                </c:pt>
                <c:pt idx="33" formatCode="0.0">
                  <c:v>5.525494409987199</c:v>
                </c:pt>
                <c:pt idx="34" formatCode="0.0">
                  <c:v>5.1806863558467002</c:v>
                </c:pt>
                <c:pt idx="35" formatCode="0.0">
                  <c:v>5.9869984908644991</c:v>
                </c:pt>
                <c:pt idx="36" formatCode="0.0">
                  <c:v>5.355861786490502</c:v>
                </c:pt>
                <c:pt idx="37" formatCode="0.0">
                  <c:v>5.6743609658749996</c:v>
                </c:pt>
                <c:pt idx="38" formatCode="0.0">
                  <c:v>5.6083805752831992</c:v>
                </c:pt>
                <c:pt idx="39" formatCode="0.0">
                  <c:v>6.005045913642002</c:v>
                </c:pt>
                <c:pt idx="40" formatCode="0.0">
                  <c:v>5.5479934180558326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6F47-4351-8D31-92A70B1310D7}"/>
            </c:ext>
          </c:extLst>
        </c:ser>
        <c:ser>
          <c:idx val="16"/>
          <c:order val="18"/>
          <c:tx>
            <c:strRef>
              <c:f>' '!$A$460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'!$B$441:$BB$441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'!$B$460:$BB$460</c:f>
              <c:numCache>
                <c:formatCode>General</c:formatCode>
                <c:ptCount val="41"/>
                <c:pt idx="21" formatCode="0.0">
                  <c:v>2.5495848883307577</c:v>
                </c:pt>
                <c:pt idx="22" formatCode="0.0">
                  <c:v>2.1842044111619998</c:v>
                </c:pt>
                <c:pt idx="23" formatCode="0.0">
                  <c:v>2.1074182237344008</c:v>
                </c:pt>
                <c:pt idx="24" formatCode="0.0">
                  <c:v>2.3430756976031999</c:v>
                </c:pt>
                <c:pt idx="25" formatCode="0.0">
                  <c:v>2.6663707413727997</c:v>
                </c:pt>
                <c:pt idx="26" formatCode="0.0">
                  <c:v>2.7703876428227998</c:v>
                </c:pt>
                <c:pt idx="27" formatCode="0.0">
                  <c:v>3.125319391725601</c:v>
                </c:pt>
                <c:pt idx="28" formatCode="0.0">
                  <c:v>3.6683894041345004</c:v>
                </c:pt>
                <c:pt idx="29" formatCode="0.0">
                  <c:v>3.9872112492824003</c:v>
                </c:pt>
                <c:pt idx="30" formatCode="0.0">
                  <c:v>2.6313743719956002</c:v>
                </c:pt>
                <c:pt idx="31" formatCode="0.0">
                  <c:v>4.0121120299796997</c:v>
                </c:pt>
                <c:pt idx="32" formatCode="0.0">
                  <c:v>4.113138858528</c:v>
                </c:pt>
                <c:pt idx="33" formatCode="0.0">
                  <c:v>3.2823497353503996</c:v>
                </c:pt>
                <c:pt idx="34" formatCode="0.0">
                  <c:v>3.3972143180295014</c:v>
                </c:pt>
                <c:pt idx="35" formatCode="0.0">
                  <c:v>3.4826240189109998</c:v>
                </c:pt>
                <c:pt idx="36" formatCode="0.0">
                  <c:v>2.978813741358</c:v>
                </c:pt>
                <c:pt idx="37" formatCode="0.0">
                  <c:v>2.9438186931978993</c:v>
                </c:pt>
                <c:pt idx="38" formatCode="0.0">
                  <c:v>3.1416215781235999</c:v>
                </c:pt>
                <c:pt idx="39" formatCode="0.0">
                  <c:v>3.6407003602480001</c:v>
                </c:pt>
                <c:pt idx="40" formatCode="0.0">
                  <c:v>2.8991697654599999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6F47-4351-8D31-92A70B1310D7}"/>
            </c:ext>
          </c:extLst>
        </c:ser>
        <c:ser>
          <c:idx val="18"/>
          <c:order val="19"/>
          <c:tx>
            <c:strRef>
              <c:f>' '!$A$461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'!$B$441:$BB$441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'!$B$461:$BB$461</c:f>
              <c:numCache>
                <c:formatCode>General</c:formatCode>
                <c:ptCount val="41"/>
                <c:pt idx="21" formatCode="0.0">
                  <c:v>9.3118287987150445</c:v>
                </c:pt>
                <c:pt idx="22" formatCode="0.0">
                  <c:v>9.4079054904052004</c:v>
                </c:pt>
                <c:pt idx="23" formatCode="0.0">
                  <c:v>9.8718363269423968</c:v>
                </c:pt>
                <c:pt idx="24" formatCode="0.0">
                  <c:v>11.8633319176176</c:v>
                </c:pt>
                <c:pt idx="25" formatCode="0.0">
                  <c:v>12.843340025589496</c:v>
                </c:pt>
                <c:pt idx="26" formatCode="0.0">
                  <c:v>13.271540465640602</c:v>
                </c:pt>
                <c:pt idx="27" formatCode="0.0">
                  <c:v>14.493079627163198</c:v>
                </c:pt>
                <c:pt idx="28" formatCode="0.0">
                  <c:v>17.093242068772994</c:v>
                </c:pt>
                <c:pt idx="29" formatCode="0.0">
                  <c:v>18.127233775243194</c:v>
                </c:pt>
                <c:pt idx="30" formatCode="0.0">
                  <c:v>14.790510546772406</c:v>
                </c:pt>
                <c:pt idx="31" formatCode="0.0">
                  <c:v>15.634477521199804</c:v>
                </c:pt>
                <c:pt idx="32" formatCode="0.0">
                  <c:v>16.783206008255995</c:v>
                </c:pt>
                <c:pt idx="33" formatCode="0.0">
                  <c:v>14.096507257395197</c:v>
                </c:pt>
                <c:pt idx="34" formatCode="0.0">
                  <c:v>13.996273098438598</c:v>
                </c:pt>
                <c:pt idx="35" formatCode="0.0">
                  <c:v>15.750237148056504</c:v>
                </c:pt>
                <c:pt idx="36" formatCode="0.0">
                  <c:v>12.548874485231</c:v>
                </c:pt>
                <c:pt idx="37" formatCode="0.0">
                  <c:v>13.402618130546799</c:v>
                </c:pt>
                <c:pt idx="38" formatCode="0.0">
                  <c:v>14.063224597565002</c:v>
                </c:pt>
                <c:pt idx="39" formatCode="0.0">
                  <c:v>15.167112729342993</c:v>
                </c:pt>
                <c:pt idx="40" formatCode="0.0">
                  <c:v>13.053645533261253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A-6F47-4351-8D31-92A70B1310D7}"/>
            </c:ext>
          </c:extLst>
        </c:ser>
        <c:ser>
          <c:idx val="20"/>
          <c:order val="20"/>
          <c:tx>
            <c:strRef>
              <c:f>' '!$A$462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'!$B$441:$BB$441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'!$B$462:$BB$462</c:f>
              <c:numCache>
                <c:formatCode>General</c:formatCode>
                <c:ptCount val="41"/>
                <c:pt idx="21" formatCode="0.0">
                  <c:v>1.5318560835161108</c:v>
                </c:pt>
                <c:pt idx="22" formatCode="0.0">
                  <c:v>1.4047497755127978</c:v>
                </c:pt>
                <c:pt idx="23" formatCode="0.0">
                  <c:v>1.368856041990405</c:v>
                </c:pt>
                <c:pt idx="24" formatCode="0.0">
                  <c:v>1.6487268676352009</c:v>
                </c:pt>
                <c:pt idx="25" formatCode="0.0">
                  <c:v>1.7363923551316987</c:v>
                </c:pt>
                <c:pt idx="26" formatCode="0.0">
                  <c:v>1.9690481213402968</c:v>
                </c:pt>
                <c:pt idx="27" formatCode="0.0">
                  <c:v>2.3507373033055998</c:v>
                </c:pt>
                <c:pt idx="28" formatCode="0.0">
                  <c:v>3.1072594794455028</c:v>
                </c:pt>
                <c:pt idx="29" formatCode="0.0">
                  <c:v>2.9628806227919959</c:v>
                </c:pt>
                <c:pt idx="30" formatCode="0.0">
                  <c:v>3.3505289853024003</c:v>
                </c:pt>
                <c:pt idx="31" formatCode="0.0">
                  <c:v>3.8588581019664048</c:v>
                </c:pt>
                <c:pt idx="32" formatCode="0.0">
                  <c:v>3.9928695908159995</c:v>
                </c:pt>
                <c:pt idx="33" formatCode="0.0">
                  <c:v>3.6251817960336012</c:v>
                </c:pt>
                <c:pt idx="34" formatCode="0.0">
                  <c:v>3.5006990134049971</c:v>
                </c:pt>
                <c:pt idx="35" formatCode="0.0">
                  <c:v>3.7938606746434935</c:v>
                </c:pt>
                <c:pt idx="36" formatCode="0.0">
                  <c:v>3.5119211131829999</c:v>
                </c:pt>
                <c:pt idx="37" formatCode="0.0">
                  <c:v>3.6221517180990013</c:v>
                </c:pt>
                <c:pt idx="38" formatCode="0.0">
                  <c:v>3.7828558132078953</c:v>
                </c:pt>
                <c:pt idx="39" formatCode="0.0">
                  <c:v>3.8580921770459931</c:v>
                </c:pt>
                <c:pt idx="40" formatCode="0.0">
                  <c:v>3.4037205299058435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6F47-4351-8D31-92A70B1310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58817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42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42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42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6667180077155265E-2"/>
              <c:y val="7.1669017868882523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5881713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211112167602869"/>
              <c:y val="0.1283375436256733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4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5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8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4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5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7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8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3.9584552683243755E-2"/>
          <c:y val="0.84169427962292265"/>
          <c:w val="0.93544548183033926"/>
          <c:h val="0.135004429008825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6369205530807"/>
          <c:y val="6.0001968448366763E-2"/>
          <c:w val="0.78960765615523065"/>
          <c:h val="0.5916860777547278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'!$A$469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chemeClr val="bg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46D-45FD-AE14-485859E20D45}"/>
              </c:ext>
            </c:extLst>
          </c:dPt>
          <c:dPt>
            <c:idx val="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46D-45FD-AE14-485859E20D45}"/>
              </c:ext>
            </c:extLst>
          </c:dPt>
          <c:dPt>
            <c:idx val="1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chemeClr val="bg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46D-45FD-AE14-485859E20D45}"/>
              </c:ext>
            </c:extLst>
          </c:dPt>
          <c:dPt>
            <c:idx val="12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chemeClr val="bg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46D-45FD-AE14-485859E20D45}"/>
              </c:ext>
            </c:extLst>
          </c:dPt>
          <c:dPt>
            <c:idx val="16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chemeClr val="bg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46D-45FD-AE14-485859E20D45}"/>
              </c:ext>
            </c:extLst>
          </c:dPt>
          <c:dPt>
            <c:idx val="17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chemeClr val="bg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46D-45FD-AE14-485859E20D45}"/>
              </c:ext>
            </c:extLst>
          </c:dPt>
          <c:dPt>
            <c:idx val="18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chemeClr val="bg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46D-45FD-AE14-485859E20D45}"/>
              </c:ext>
            </c:extLst>
          </c:dPt>
          <c:dPt>
            <c:idx val="19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chemeClr val="bg1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46D-45FD-AE14-485859E20D45}"/>
              </c:ext>
            </c:extLst>
          </c:dPt>
          <c:dPt>
            <c:idx val="2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4FCA-482A-B67C-794A5D2CF0C2}"/>
              </c:ext>
            </c:extLst>
          </c:dPt>
          <c:dPt>
            <c:idx val="22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2-4FCA-482A-B67C-794A5D2CF0C2}"/>
              </c:ext>
            </c:extLst>
          </c:dPt>
          <c:cat>
            <c:numRef>
              <c:f>' '!$B$468:$BB$468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'!$B$469:$BB$469</c:f>
              <c:numCache>
                <c:formatCode>#,##0.0</c:formatCode>
                <c:ptCount val="41"/>
                <c:pt idx="0">
                  <c:v>2.5188696599999987</c:v>
                </c:pt>
                <c:pt idx="1">
                  <c:v>2.3923643199999995</c:v>
                </c:pt>
                <c:pt idx="2">
                  <c:v>1.6714765199999997</c:v>
                </c:pt>
                <c:pt idx="3">
                  <c:v>1.7394547599999997</c:v>
                </c:pt>
                <c:pt idx="4">
                  <c:v>1.5146160799999997</c:v>
                </c:pt>
                <c:pt idx="5">
                  <c:v>2.0358853679999998</c:v>
                </c:pt>
                <c:pt idx="6">
                  <c:v>2.6582440257142856</c:v>
                </c:pt>
                <c:pt idx="7">
                  <c:v>2.6476357999999998</c:v>
                </c:pt>
                <c:pt idx="8">
                  <c:v>2.1757389000000003</c:v>
                </c:pt>
                <c:pt idx="9">
                  <c:v>2.8248245657142861</c:v>
                </c:pt>
                <c:pt idx="10">
                  <c:v>4.0991629400000003</c:v>
                </c:pt>
                <c:pt idx="11">
                  <c:v>4.7667353799999992</c:v>
                </c:pt>
                <c:pt idx="12">
                  <c:v>3.3499345900000002</c:v>
                </c:pt>
                <c:pt idx="13">
                  <c:v>4.1075792333333325</c:v>
                </c:pt>
                <c:pt idx="14">
                  <c:v>4.4881338700000004</c:v>
                </c:pt>
                <c:pt idx="15">
                  <c:v>4.0329534257142852</c:v>
                </c:pt>
                <c:pt idx="16">
                  <c:v>4.3966903950000003</c:v>
                </c:pt>
                <c:pt idx="17">
                  <c:v>7.6555797634615379</c:v>
                </c:pt>
                <c:pt idx="18">
                  <c:v>7.3161146785164828</c:v>
                </c:pt>
                <c:pt idx="19">
                  <c:v>6.1308523333333325</c:v>
                </c:pt>
                <c:pt idx="21" formatCode="#,##0.00">
                  <c:v>1.0404926399999992</c:v>
                </c:pt>
                <c:pt idx="22" formatCode="#,##0.00">
                  <c:v>1.1106627519999992</c:v>
                </c:pt>
                <c:pt idx="23" formatCode="#,##0.00">
                  <c:v>0.80079172000000121</c:v>
                </c:pt>
                <c:pt idx="24" formatCode="#,##0.00">
                  <c:v>0.53579102000000134</c:v>
                </c:pt>
                <c:pt idx="25" formatCode="#,##0.00">
                  <c:v>0.52282784000000015</c:v>
                </c:pt>
                <c:pt idx="26" formatCode="#,##0.00">
                  <c:v>0.38523338444444422</c:v>
                </c:pt>
                <c:pt idx="27" formatCode="#,##0.00">
                  <c:v>0.56538304285714247</c:v>
                </c:pt>
                <c:pt idx="28" formatCode="#,##0.00">
                  <c:v>0.53840902000000002</c:v>
                </c:pt>
                <c:pt idx="29" formatCode="#,##0.00">
                  <c:v>0.21917132444444398</c:v>
                </c:pt>
                <c:pt idx="30" formatCode="#,##0.00">
                  <c:v>0.18706594831168921</c:v>
                </c:pt>
                <c:pt idx="31" formatCode="#,##0.00">
                  <c:v>0.34631583000000088</c:v>
                </c:pt>
                <c:pt idx="32" formatCode="#,##0.00">
                  <c:v>0.54978670380952543</c:v>
                </c:pt>
                <c:pt idx="33" formatCode="#,##0.00">
                  <c:v>0.61428072999999994</c:v>
                </c:pt>
                <c:pt idx="34" formatCode="#,##0.00">
                  <c:v>0.65433335333333265</c:v>
                </c:pt>
                <c:pt idx="35" formatCode="#,##0.00">
                  <c:v>0.72196693785714139</c:v>
                </c:pt>
                <c:pt idx="36" formatCode="#,##0.00">
                  <c:v>0.93963101142857131</c:v>
                </c:pt>
                <c:pt idx="37" formatCode="#,##0.00">
                  <c:v>0.96409754749999976</c:v>
                </c:pt>
                <c:pt idx="38" formatCode="#,##0.00">
                  <c:v>0.96301954417582447</c:v>
                </c:pt>
                <c:pt idx="39" formatCode="#,##0.00">
                  <c:v>0.70452651684981582</c:v>
                </c:pt>
                <c:pt idx="40" formatCode="#,##0.00">
                  <c:v>0.59830430222222386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46D-45FD-AE14-485859E20D45}"/>
            </c:ext>
          </c:extLst>
        </c:ser>
        <c:ser>
          <c:idx val="2"/>
          <c:order val="1"/>
          <c:tx>
            <c:strRef>
              <c:f>' '!$A$470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'!$B$468:$BB$468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'!$B$470:$BB$470</c:f>
              <c:numCache>
                <c:formatCode>#,##0.0</c:formatCode>
                <c:ptCount val="41"/>
                <c:pt idx="0">
                  <c:v>8.3230623348599995</c:v>
                </c:pt>
                <c:pt idx="1">
                  <c:v>6.1392203053999994</c:v>
                </c:pt>
                <c:pt idx="2">
                  <c:v>5.9918848880800013</c:v>
                </c:pt>
                <c:pt idx="3">
                  <c:v>5.6855223952800023</c:v>
                </c:pt>
                <c:pt idx="4">
                  <c:v>5.8527514299799988</c:v>
                </c:pt>
                <c:pt idx="5">
                  <c:v>5.1215175053466666</c:v>
                </c:pt>
                <c:pt idx="6">
                  <c:v>5.0640368931833351</c:v>
                </c:pt>
                <c:pt idx="7">
                  <c:v>4.7927071192000001</c:v>
                </c:pt>
                <c:pt idx="8">
                  <c:v>4.7870707927466674</c:v>
                </c:pt>
                <c:pt idx="9">
                  <c:v>4.7460795610000002</c:v>
                </c:pt>
                <c:pt idx="10">
                  <c:v>5.5490452406666657</c:v>
                </c:pt>
                <c:pt idx="11">
                  <c:v>5.9277754370696636</c:v>
                </c:pt>
                <c:pt idx="12">
                  <c:v>5.2414893534926081</c:v>
                </c:pt>
                <c:pt idx="13">
                  <c:v>5.8552035590689853</c:v>
                </c:pt>
                <c:pt idx="14">
                  <c:v>6.2990876826279729</c:v>
                </c:pt>
                <c:pt idx="15">
                  <c:v>6.1367645368064583</c:v>
                </c:pt>
                <c:pt idx="16">
                  <c:v>6.5562591501178158</c:v>
                </c:pt>
                <c:pt idx="17">
                  <c:v>6.3642886083833323</c:v>
                </c:pt>
                <c:pt idx="18">
                  <c:v>6.5628890755013467</c:v>
                </c:pt>
                <c:pt idx="19">
                  <c:v>5.9205744484538894</c:v>
                </c:pt>
                <c:pt idx="21" formatCode="#,##0.00">
                  <c:v>2.8250116439999946</c:v>
                </c:pt>
                <c:pt idx="22" formatCode="#,##0.00">
                  <c:v>2.5964940619800005</c:v>
                </c:pt>
                <c:pt idx="23" formatCode="#,##0.00">
                  <c:v>2.731290449160003</c:v>
                </c:pt>
                <c:pt idx="24" formatCode="#,##0.00">
                  <c:v>2.8646354809799979</c:v>
                </c:pt>
                <c:pt idx="25" formatCode="#,##0.00">
                  <c:v>3.0076047092000016</c:v>
                </c:pt>
                <c:pt idx="26" formatCode="#,##0.00">
                  <c:v>2.2657753318909082</c:v>
                </c:pt>
                <c:pt idx="27" formatCode="#,##0.00">
                  <c:v>2.379458275350002</c:v>
                </c:pt>
                <c:pt idx="28" formatCode="#,##0.00">
                  <c:v>2.7009054436000008</c:v>
                </c:pt>
                <c:pt idx="29" formatCode="#,##0.00">
                  <c:v>2.0102288380909092</c:v>
                </c:pt>
                <c:pt idx="30" formatCode="#,##0.00">
                  <c:v>1.8848990980172733</c:v>
                </c:pt>
                <c:pt idx="31" formatCode="#,##0.00">
                  <c:v>2.049784522940004</c:v>
                </c:pt>
                <c:pt idx="32" formatCode="#,##0.00">
                  <c:v>2.1790936431638928</c:v>
                </c:pt>
                <c:pt idx="33" formatCode="#,##0.00">
                  <c:v>2.0497078883666688</c:v>
                </c:pt>
                <c:pt idx="34" formatCode="#,##0.00">
                  <c:v>1.9161790369238254</c:v>
                </c:pt>
                <c:pt idx="35" formatCode="#,##0.00">
                  <c:v>2.1034536416570466</c:v>
                </c:pt>
                <c:pt idx="36" formatCode="#,##0.00">
                  <c:v>2.3615527621920318</c:v>
                </c:pt>
                <c:pt idx="37" formatCode="#,##0.00">
                  <c:v>2.6785711094092477</c:v>
                </c:pt>
                <c:pt idx="38" formatCode="#,##0.00">
                  <c:v>2.9529415819889833</c:v>
                </c:pt>
                <c:pt idx="39" formatCode="#,##0.00">
                  <c:v>3.3281567306650475</c:v>
                </c:pt>
                <c:pt idx="40" formatCode="#,##0.00">
                  <c:v>3.1168265482899997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46D-45FD-AE14-485859E20D45}"/>
            </c:ext>
          </c:extLst>
        </c:ser>
        <c:ser>
          <c:idx val="7"/>
          <c:order val="2"/>
          <c:tx>
            <c:strRef>
              <c:f>' '!$A$471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'!$B$468:$BB$468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'!$B$471:$BB$471</c:f>
              <c:numCache>
                <c:formatCode>#,##0.0</c:formatCode>
                <c:ptCount val="41"/>
                <c:pt idx="0">
                  <c:v>1.5463946960000003</c:v>
                </c:pt>
                <c:pt idx="1">
                  <c:v>1.4841936340000002</c:v>
                </c:pt>
                <c:pt idx="2">
                  <c:v>1.3861823885</c:v>
                </c:pt>
                <c:pt idx="3">
                  <c:v>1.4806521285000003</c:v>
                </c:pt>
                <c:pt idx="4">
                  <c:v>1.6431947752999998</c:v>
                </c:pt>
                <c:pt idx="5">
                  <c:v>1.3997095739999996</c:v>
                </c:pt>
                <c:pt idx="6">
                  <c:v>1.3358242699671052</c:v>
                </c:pt>
                <c:pt idx="7">
                  <c:v>1.5388638979999998</c:v>
                </c:pt>
                <c:pt idx="8">
                  <c:v>1.5070979379000002</c:v>
                </c:pt>
                <c:pt idx="9">
                  <c:v>1.1861588967679337</c:v>
                </c:pt>
                <c:pt idx="10">
                  <c:v>1.4924192838500001</c:v>
                </c:pt>
                <c:pt idx="11">
                  <c:v>1.7083938459160839</c:v>
                </c:pt>
                <c:pt idx="12">
                  <c:v>1.5233681194929793</c:v>
                </c:pt>
                <c:pt idx="13">
                  <c:v>1.5752131341413944</c:v>
                </c:pt>
                <c:pt idx="14">
                  <c:v>1.7246449036571432</c:v>
                </c:pt>
                <c:pt idx="15">
                  <c:v>1.782792737010342</c:v>
                </c:pt>
                <c:pt idx="16">
                  <c:v>1.8501648864121061</c:v>
                </c:pt>
                <c:pt idx="17">
                  <c:v>2.0410148043789937</c:v>
                </c:pt>
                <c:pt idx="18">
                  <c:v>1.9644033980879159</c:v>
                </c:pt>
                <c:pt idx="19">
                  <c:v>1.8105356966461028</c:v>
                </c:pt>
                <c:pt idx="21" formatCode="#,##0.00">
                  <c:v>1.1480238123999993</c:v>
                </c:pt>
                <c:pt idx="22" formatCode="#,##0.00">
                  <c:v>1.0686640627000006</c:v>
                </c:pt>
                <c:pt idx="23" formatCode="#,##0.00">
                  <c:v>0.95481273100000053</c:v>
                </c:pt>
                <c:pt idx="24" formatCode="#,##0.00">
                  <c:v>1.0307561480999985</c:v>
                </c:pt>
                <c:pt idx="25" formatCode="#,##0.00">
                  <c:v>1.1089597775000011</c:v>
                </c:pt>
                <c:pt idx="26" formatCode="#,##0.00">
                  <c:v>1.1256821460000008</c:v>
                </c:pt>
                <c:pt idx="27" formatCode="#,##0.00">
                  <c:v>1.2520376255120165</c:v>
                </c:pt>
                <c:pt idx="28" formatCode="#,##0.00">
                  <c:v>1.7552605020000005</c:v>
                </c:pt>
                <c:pt idx="29" formatCode="#,##0.00">
                  <c:v>1.4242521839999993</c:v>
                </c:pt>
                <c:pt idx="30" formatCode="#,##0.00">
                  <c:v>1.200699739512016</c:v>
                </c:pt>
                <c:pt idx="31" formatCode="#,##0.00">
                  <c:v>1.4193178502499995</c:v>
                </c:pt>
                <c:pt idx="32" formatCode="#,##0.00">
                  <c:v>1.5447139699767876</c:v>
                </c:pt>
                <c:pt idx="33" formatCode="#,##0.00">
                  <c:v>1.3995856962948718</c:v>
                </c:pt>
                <c:pt idx="34" formatCode="#,##0.00">
                  <c:v>1.4220733175503713</c:v>
                </c:pt>
                <c:pt idx="35" formatCode="#,##0.00">
                  <c:v>1.4338756663842427</c:v>
                </c:pt>
                <c:pt idx="36" formatCode="#,##0.00">
                  <c:v>1.4276710391690497</c:v>
                </c:pt>
                <c:pt idx="37" formatCode="#,##0.00">
                  <c:v>1.5146159943217496</c:v>
                </c:pt>
                <c:pt idx="38" formatCode="#,##0.00">
                  <c:v>1.4382644347358529</c:v>
                </c:pt>
                <c:pt idx="39" formatCode="#,##0.00">
                  <c:v>1.7173395410622425</c:v>
                </c:pt>
                <c:pt idx="40" formatCode="#,##0.00">
                  <c:v>1.4359499452598565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46D-45FD-AE14-485859E20D45}"/>
            </c:ext>
          </c:extLst>
        </c:ser>
        <c:ser>
          <c:idx val="8"/>
          <c:order val="3"/>
          <c:tx>
            <c:strRef>
              <c:f>' '!$A$472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'!$B$468:$BB$468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'!$B$472:$BB$472</c:f>
              <c:numCache>
                <c:formatCode>#,##0.0</c:formatCode>
                <c:ptCount val="41"/>
                <c:pt idx="0">
                  <c:v>2.9473515748000003</c:v>
                </c:pt>
                <c:pt idx="1">
                  <c:v>2.8752734919999998</c:v>
                </c:pt>
                <c:pt idx="2">
                  <c:v>2.6131554959999992</c:v>
                </c:pt>
                <c:pt idx="3">
                  <c:v>2.4588911499999995</c:v>
                </c:pt>
                <c:pt idx="4">
                  <c:v>2.7144008673357467</c:v>
                </c:pt>
                <c:pt idx="5">
                  <c:v>2.7759934778590822</c:v>
                </c:pt>
                <c:pt idx="6">
                  <c:v>2.9375810259955486</c:v>
                </c:pt>
                <c:pt idx="7">
                  <c:v>2.9880022852000003</c:v>
                </c:pt>
                <c:pt idx="8">
                  <c:v>2.8635992734878712</c:v>
                </c:pt>
                <c:pt idx="9">
                  <c:v>2.8884845589472752</c:v>
                </c:pt>
                <c:pt idx="10">
                  <c:v>3.706429753789267</c:v>
                </c:pt>
                <c:pt idx="11">
                  <c:v>4.4746353897499995</c:v>
                </c:pt>
                <c:pt idx="12">
                  <c:v>4.013766393560644</c:v>
                </c:pt>
                <c:pt idx="13">
                  <c:v>4.0809868325046423</c:v>
                </c:pt>
                <c:pt idx="14">
                  <c:v>4.5876363756226324</c:v>
                </c:pt>
                <c:pt idx="15">
                  <c:v>4.7430732661858199</c:v>
                </c:pt>
                <c:pt idx="16">
                  <c:v>4.933457763359729</c:v>
                </c:pt>
                <c:pt idx="17">
                  <c:v>4.9977963391550517</c:v>
                </c:pt>
                <c:pt idx="18">
                  <c:v>5.1348865268658432</c:v>
                </c:pt>
                <c:pt idx="19">
                  <c:v>4.6118941397966911</c:v>
                </c:pt>
                <c:pt idx="21" formatCode="#,##0.00">
                  <c:v>0.55215231579999902</c:v>
                </c:pt>
                <c:pt idx="22" formatCode="#,##0.00">
                  <c:v>0.53443898100000053</c:v>
                </c:pt>
                <c:pt idx="23" formatCode="#,##0.00">
                  <c:v>0.45944064700000009</c:v>
                </c:pt>
                <c:pt idx="24" formatCode="#,##0.00">
                  <c:v>0.66441536020000092</c:v>
                </c:pt>
                <c:pt idx="25" formatCode="#,##0.00">
                  <c:v>0.87937451574479564</c:v>
                </c:pt>
                <c:pt idx="26" formatCode="#,##0.00">
                  <c:v>0.72721641675149717</c:v>
                </c:pt>
                <c:pt idx="27" formatCode="#,##0.00">
                  <c:v>0.72222430518660108</c:v>
                </c:pt>
                <c:pt idx="28" formatCode="#,##0.00">
                  <c:v>0.80927489439999789</c:v>
                </c:pt>
                <c:pt idx="29" formatCode="#,##0.00">
                  <c:v>0.72797730296054874</c:v>
                </c:pt>
                <c:pt idx="30" formatCode="#,##0.00">
                  <c:v>0.69322334729388668</c:v>
                </c:pt>
                <c:pt idx="31" formatCode="#,##0.00">
                  <c:v>0.72291720841811058</c:v>
                </c:pt>
                <c:pt idx="32" formatCode="#,##0.00">
                  <c:v>0.63072665158916053</c:v>
                </c:pt>
                <c:pt idx="33" formatCode="#,##0.00">
                  <c:v>0.58895242355176336</c:v>
                </c:pt>
                <c:pt idx="34" formatCode="#,##0.00">
                  <c:v>0.55468389986858924</c:v>
                </c:pt>
                <c:pt idx="35" formatCode="#,##0.00">
                  <c:v>0.54563906109685334</c:v>
                </c:pt>
                <c:pt idx="36" formatCode="#,##0.00">
                  <c:v>0.55644212785891511</c:v>
                </c:pt>
                <c:pt idx="37" formatCode="#,##0.00">
                  <c:v>0.58175783678735637</c:v>
                </c:pt>
                <c:pt idx="38" formatCode="#,##0.00">
                  <c:v>0.5897717930894455</c:v>
                </c:pt>
                <c:pt idx="39" formatCode="#,##0.00">
                  <c:v>0.59534728382048829</c:v>
                </c:pt>
                <c:pt idx="40" formatCode="#,##0.00">
                  <c:v>0.51704756265825136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746D-45FD-AE14-485859E20D45}"/>
            </c:ext>
          </c:extLst>
        </c:ser>
        <c:ser>
          <c:idx val="9"/>
          <c:order val="4"/>
          <c:tx>
            <c:strRef>
              <c:f>' '!$A$473</c:f>
              <c:strCache>
                <c:ptCount val="1"/>
                <c:pt idx="0">
                  <c:v>Wooden furniture 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'!$B$468:$BB$468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'!$B$473:$BB$473</c:f>
              <c:numCache>
                <c:formatCode>#,##0.0</c:formatCode>
                <c:ptCount val="41"/>
                <c:pt idx="0">
                  <c:v>3.7602057879520303</c:v>
                </c:pt>
                <c:pt idx="1">
                  <c:v>3.6209170498095169</c:v>
                </c:pt>
                <c:pt idx="2">
                  <c:v>3.6173743979348285</c:v>
                </c:pt>
                <c:pt idx="3">
                  <c:v>3.744808610559244</c:v>
                </c:pt>
                <c:pt idx="4">
                  <c:v>4.2375221425095386</c:v>
                </c:pt>
                <c:pt idx="5">
                  <c:v>3.8338882052846772</c:v>
                </c:pt>
                <c:pt idx="6">
                  <c:v>3.9201585104516203</c:v>
                </c:pt>
                <c:pt idx="7">
                  <c:v>3.7593771438153443</c:v>
                </c:pt>
                <c:pt idx="8">
                  <c:v>3.4742411733629028</c:v>
                </c:pt>
                <c:pt idx="9">
                  <c:v>3.7112108972296274</c:v>
                </c:pt>
                <c:pt idx="10">
                  <c:v>4.3600339262791517</c:v>
                </c:pt>
                <c:pt idx="11">
                  <c:v>4.7022922248544283</c:v>
                </c:pt>
                <c:pt idx="12">
                  <c:v>4.6489767996464177</c:v>
                </c:pt>
                <c:pt idx="13">
                  <c:v>4.3589811704870254</c:v>
                </c:pt>
                <c:pt idx="14">
                  <c:v>4.8759796268493139</c:v>
                </c:pt>
                <c:pt idx="15">
                  <c:v>5.009774053537396</c:v>
                </c:pt>
                <c:pt idx="16">
                  <c:v>5.217360340823415</c:v>
                </c:pt>
                <c:pt idx="17">
                  <c:v>4.8010819469443842</c:v>
                </c:pt>
                <c:pt idx="18">
                  <c:v>4.809057804226704</c:v>
                </c:pt>
                <c:pt idx="19">
                  <c:v>4.6697698385408781</c:v>
                </c:pt>
                <c:pt idx="21" formatCode="#,##0.00">
                  <c:v>0.43690533222730243</c:v>
                </c:pt>
                <c:pt idx="22" formatCode="#,##0.00">
                  <c:v>0.42673102267805252</c:v>
                </c:pt>
                <c:pt idx="23" formatCode="#,##0.00">
                  <c:v>0.40415768488347448</c:v>
                </c:pt>
                <c:pt idx="24" formatCode="#,##0.00">
                  <c:v>0.54048313748593468</c:v>
                </c:pt>
                <c:pt idx="25" formatCode="#,##0.00">
                  <c:v>0.67385734977207079</c:v>
                </c:pt>
                <c:pt idx="26" formatCode="#,##0.00">
                  <c:v>0.72390449405210777</c:v>
                </c:pt>
                <c:pt idx="27" formatCode="#,##0.00">
                  <c:v>0.77200951870214052</c:v>
                </c:pt>
                <c:pt idx="28" formatCode="#,##0.00">
                  <c:v>0.9253714655005183</c:v>
                </c:pt>
                <c:pt idx="29" formatCode="#,##0.00">
                  <c:v>0.96388031947766262</c:v>
                </c:pt>
                <c:pt idx="30" formatCode="#,##0.00">
                  <c:v>0.99642194498041237</c:v>
                </c:pt>
                <c:pt idx="31" formatCode="#,##0.00">
                  <c:v>1.1249952477760319</c:v>
                </c:pt>
                <c:pt idx="32" formatCode="#,##0.00">
                  <c:v>1.09535553868671</c:v>
                </c:pt>
                <c:pt idx="33" formatCode="#,##0.00">
                  <c:v>1.0498381231438021</c:v>
                </c:pt>
                <c:pt idx="34" formatCode="#,##0.00">
                  <c:v>0.9273345251557128</c:v>
                </c:pt>
                <c:pt idx="35" formatCode="#,##0.00">
                  <c:v>1.0299186982439892</c:v>
                </c:pt>
                <c:pt idx="36" formatCode="#,##0.00">
                  <c:v>0.96606235448451372</c:v>
                </c:pt>
                <c:pt idx="37" formatCode="#,##0.00">
                  <c:v>0.97447009211126545</c:v>
                </c:pt>
                <c:pt idx="38" formatCode="#,##0.00">
                  <c:v>1.0401825158557134</c:v>
                </c:pt>
                <c:pt idx="39" formatCode="#,##0.00">
                  <c:v>1.0483019639600615</c:v>
                </c:pt>
                <c:pt idx="40" formatCode="#,##0.00">
                  <c:v>1.1398531909708813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46D-45FD-AE14-485859E20D45}"/>
            </c:ext>
          </c:extLst>
        </c:ser>
        <c:ser>
          <c:idx val="4"/>
          <c:order val="5"/>
          <c:tx>
            <c:strRef>
              <c:f>' '!$A$474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'!$B$468:$BB$468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'!$B$474:$BB$474</c:f>
              <c:numCache>
                <c:formatCode>#,##0.0</c:formatCode>
                <c:ptCount val="41"/>
                <c:pt idx="0">
                  <c:v>10.315275300000001</c:v>
                </c:pt>
                <c:pt idx="1">
                  <c:v>11.017133099999999</c:v>
                </c:pt>
                <c:pt idx="2">
                  <c:v>12.242911788000001</c:v>
                </c:pt>
                <c:pt idx="3">
                  <c:v>12.844474256250001</c:v>
                </c:pt>
                <c:pt idx="4">
                  <c:v>14.025279600000001</c:v>
                </c:pt>
                <c:pt idx="5">
                  <c:v>15.190270593750002</c:v>
                </c:pt>
                <c:pt idx="6">
                  <c:v>16.50387645</c:v>
                </c:pt>
                <c:pt idx="7">
                  <c:v>17.757230850000003</c:v>
                </c:pt>
                <c:pt idx="8">
                  <c:v>17.736212699999999</c:v>
                </c:pt>
                <c:pt idx="9">
                  <c:v>14.507792932499999</c:v>
                </c:pt>
                <c:pt idx="10">
                  <c:v>15.607908908181816</c:v>
                </c:pt>
                <c:pt idx="11">
                  <c:v>15.697645215</c:v>
                </c:pt>
                <c:pt idx="12">
                  <c:v>14.008935033000002</c:v>
                </c:pt>
                <c:pt idx="13">
                  <c:v>14.554867356428572</c:v>
                </c:pt>
                <c:pt idx="14">
                  <c:v>15.770709928285715</c:v>
                </c:pt>
                <c:pt idx="15">
                  <c:v>14.068594456875001</c:v>
                </c:pt>
                <c:pt idx="16">
                  <c:v>15.357263399999997</c:v>
                </c:pt>
                <c:pt idx="17">
                  <c:v>15.961094099999997</c:v>
                </c:pt>
                <c:pt idx="18">
                  <c:v>15.2878680675</c:v>
                </c:pt>
                <c:pt idx="19">
                  <c:v>13.415241562500002</c:v>
                </c:pt>
                <c:pt idx="21" formatCode="#,##0.00">
                  <c:v>8.6774718149999988</c:v>
                </c:pt>
                <c:pt idx="22" formatCode="#,##0.00">
                  <c:v>8.0699298375000055</c:v>
                </c:pt>
                <c:pt idx="23" formatCode="#,##0.00">
                  <c:v>8.4961476000000005</c:v>
                </c:pt>
                <c:pt idx="24" formatCode="#,##0.00">
                  <c:v>8.2385622000000023</c:v>
                </c:pt>
                <c:pt idx="25" formatCode="#,##0.00">
                  <c:v>8.1134977500000005</c:v>
                </c:pt>
                <c:pt idx="26" formatCode="#,##0.00">
                  <c:v>7.578332099999999</c:v>
                </c:pt>
                <c:pt idx="27" formatCode="#,##0.00">
                  <c:v>7.1849686500000018</c:v>
                </c:pt>
                <c:pt idx="28" formatCode="#,##0.00">
                  <c:v>6.8899198500000018</c:v>
                </c:pt>
                <c:pt idx="29" formatCode="#,##0.00">
                  <c:v>6.7976208000000078</c:v>
                </c:pt>
                <c:pt idx="30" formatCode="#,##0.00">
                  <c:v>5.9376707268749982</c:v>
                </c:pt>
                <c:pt idx="31" formatCode="#,##0.00">
                  <c:v>7.3778080499999952</c:v>
                </c:pt>
                <c:pt idx="32" formatCode="#,##0.00">
                  <c:v>6.4539440999999957</c:v>
                </c:pt>
                <c:pt idx="33" formatCode="#,##0.00">
                  <c:v>6.3067568211818159</c:v>
                </c:pt>
                <c:pt idx="34" formatCode="#,##0.00">
                  <c:v>5.9847136010714284</c:v>
                </c:pt>
                <c:pt idx="35" formatCode="#,##0.00">
                  <c:v>5.9286453435000013</c:v>
                </c:pt>
                <c:pt idx="36" formatCode="#,##0.00">
                  <c:v>6.1365219010714256</c:v>
                </c:pt>
                <c:pt idx="37" formatCode="#,##0.00">
                  <c:v>6.6082531499999995</c:v>
                </c:pt>
                <c:pt idx="38" formatCode="#,##0.00">
                  <c:v>6.4514809732500034</c:v>
                </c:pt>
                <c:pt idx="39" formatCode="#,##0.00">
                  <c:v>6.1269213477272757</c:v>
                </c:pt>
                <c:pt idx="40" formatCode="#,##0.00">
                  <c:v>5.5866880401136303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46D-45FD-AE14-485859E20D45}"/>
            </c:ext>
          </c:extLst>
        </c:ser>
        <c:ser>
          <c:idx val="10"/>
          <c:order val="6"/>
          <c:tx>
            <c:strRef>
              <c:f>' '!$A$475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'!$B$468:$BB$468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'!$B$475:$BB$475</c:f>
              <c:numCache>
                <c:formatCode>#,##0.0</c:formatCode>
                <c:ptCount val="41"/>
                <c:pt idx="0">
                  <c:v>34.295752843684717</c:v>
                </c:pt>
                <c:pt idx="1">
                  <c:v>33.051286409162884</c:v>
                </c:pt>
                <c:pt idx="2">
                  <c:v>34.287093781880941</c:v>
                </c:pt>
                <c:pt idx="3">
                  <c:v>35.646635692666663</c:v>
                </c:pt>
                <c:pt idx="4">
                  <c:v>36.201179861531308</c:v>
                </c:pt>
                <c:pt idx="5">
                  <c:v>37.557973801338882</c:v>
                </c:pt>
                <c:pt idx="6">
                  <c:v>40.440169425458343</c:v>
                </c:pt>
                <c:pt idx="7">
                  <c:v>40.25587764154583</c:v>
                </c:pt>
                <c:pt idx="8">
                  <c:v>40.463456040704664</c:v>
                </c:pt>
                <c:pt idx="9">
                  <c:v>35.324320176617611</c:v>
                </c:pt>
                <c:pt idx="10">
                  <c:v>39.012934053025241</c:v>
                </c:pt>
                <c:pt idx="11">
                  <c:v>39.148087011255555</c:v>
                </c:pt>
                <c:pt idx="12">
                  <c:v>36.155679172651475</c:v>
                </c:pt>
                <c:pt idx="13">
                  <c:v>34.983718923141659</c:v>
                </c:pt>
                <c:pt idx="14">
                  <c:v>40.334894313447222</c:v>
                </c:pt>
                <c:pt idx="15">
                  <c:v>38.028417887300002</c:v>
                </c:pt>
                <c:pt idx="16">
                  <c:v>40.947845464708337</c:v>
                </c:pt>
                <c:pt idx="17">
                  <c:v>42.105911349133535</c:v>
                </c:pt>
                <c:pt idx="18">
                  <c:v>41.277520606432191</c:v>
                </c:pt>
                <c:pt idx="19">
                  <c:v>36.550850949124914</c:v>
                </c:pt>
                <c:pt idx="21" formatCode="#,##0.00">
                  <c:v>5.3577170392750233</c:v>
                </c:pt>
                <c:pt idx="22" formatCode="#,##0.00">
                  <c:v>5.4205191154670302</c:v>
                </c:pt>
                <c:pt idx="23" formatCode="#,##0.00">
                  <c:v>5.3573736965562304</c:v>
                </c:pt>
                <c:pt idx="24" formatCode="#,##0.00">
                  <c:v>5.5319493110306937</c:v>
                </c:pt>
                <c:pt idx="25" formatCode="#,##0.00">
                  <c:v>6.2252387279201074</c:v>
                </c:pt>
                <c:pt idx="26" formatCode="#,##0.00">
                  <c:v>6.0411503100166755</c:v>
                </c:pt>
                <c:pt idx="27" formatCode="#,##0.00">
                  <c:v>5.8604967734959672</c:v>
                </c:pt>
                <c:pt idx="28" formatCode="#,##0.00">
                  <c:v>6.3403425401500044</c:v>
                </c:pt>
                <c:pt idx="29" formatCode="#,##0.00">
                  <c:v>6.1321248669692352</c:v>
                </c:pt>
                <c:pt idx="30" formatCode="#,##0.00">
                  <c:v>5.6610251214305407</c:v>
                </c:pt>
                <c:pt idx="31" formatCode="#,##0.00">
                  <c:v>6.0527233450511346</c:v>
                </c:pt>
                <c:pt idx="32" formatCode="#,##0.00">
                  <c:v>5.4899184109360988</c:v>
                </c:pt>
                <c:pt idx="33" formatCode="#,##0.00">
                  <c:v>4.9296808336360982</c:v>
                </c:pt>
                <c:pt idx="34" formatCode="#,##0.00">
                  <c:v>4.6068612116660361</c:v>
                </c:pt>
                <c:pt idx="35" formatCode="#,##0.00">
                  <c:v>4.6869850584561661</c:v>
                </c:pt>
                <c:pt idx="36" formatCode="#,##0.00">
                  <c:v>4.648321168028076</c:v>
                </c:pt>
                <c:pt idx="37" formatCode="#,##0.00">
                  <c:v>4.6512536174333476</c:v>
                </c:pt>
                <c:pt idx="38" formatCode="#,##0.00">
                  <c:v>4.7376418028521172</c:v>
                </c:pt>
                <c:pt idx="39" formatCode="#,##0.00">
                  <c:v>4.5595899225999972</c:v>
                </c:pt>
                <c:pt idx="40" formatCode="#,##0.00">
                  <c:v>4.0234711412964685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46D-45FD-AE14-485859E20D45}"/>
            </c:ext>
          </c:extLst>
        </c:ser>
        <c:ser>
          <c:idx val="11"/>
          <c:order val="7"/>
          <c:tx>
            <c:strRef>
              <c:f>' '!$A$476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'!$B$468:$BB$468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'!$B$476:$BB$476</c:f>
              <c:numCache>
                <c:formatCode>#,##0.0</c:formatCode>
                <c:ptCount val="41"/>
                <c:pt idx="0">
                  <c:v>8.2905227452500014</c:v>
                </c:pt>
                <c:pt idx="1">
                  <c:v>7.67075224365</c:v>
                </c:pt>
                <c:pt idx="2">
                  <c:v>7.654755065949999</c:v>
                </c:pt>
                <c:pt idx="3">
                  <c:v>8.1619136184500078</c:v>
                </c:pt>
                <c:pt idx="4">
                  <c:v>7.9445201107499912</c:v>
                </c:pt>
                <c:pt idx="5">
                  <c:v>7.5497618181415618</c:v>
                </c:pt>
                <c:pt idx="6">
                  <c:v>7.9045005968066135</c:v>
                </c:pt>
                <c:pt idx="7">
                  <c:v>10.31040633005</c:v>
                </c:pt>
                <c:pt idx="8">
                  <c:v>9.4194296077739779</c:v>
                </c:pt>
                <c:pt idx="9">
                  <c:v>9.7682943540365841</c:v>
                </c:pt>
                <c:pt idx="10">
                  <c:v>12.589205427110329</c:v>
                </c:pt>
                <c:pt idx="11">
                  <c:v>12.587773827343042</c:v>
                </c:pt>
                <c:pt idx="12">
                  <c:v>11.717166504699136</c:v>
                </c:pt>
                <c:pt idx="13">
                  <c:v>14.538891612693419</c:v>
                </c:pt>
                <c:pt idx="14">
                  <c:v>15.555158679419378</c:v>
                </c:pt>
                <c:pt idx="15">
                  <c:v>15.990411295658106</c:v>
                </c:pt>
                <c:pt idx="16">
                  <c:v>15.607199144167495</c:v>
                </c:pt>
                <c:pt idx="17">
                  <c:v>17.725734467313742</c:v>
                </c:pt>
                <c:pt idx="18">
                  <c:v>16.147609438218566</c:v>
                </c:pt>
                <c:pt idx="19">
                  <c:v>14.213123475081517</c:v>
                </c:pt>
                <c:pt idx="21" formatCode="#,##0.00">
                  <c:v>1.2623738972999909</c:v>
                </c:pt>
                <c:pt idx="22" formatCode="#,##0.00">
                  <c:v>1.1458073233499881</c:v>
                </c:pt>
                <c:pt idx="23" formatCode="#,##0.00">
                  <c:v>1.165801840299995</c:v>
                </c:pt>
                <c:pt idx="24" formatCode="#,##0.00">
                  <c:v>1.2530277699499734</c:v>
                </c:pt>
                <c:pt idx="25" formatCode="#,##0.00">
                  <c:v>1.4616854891999935</c:v>
                </c:pt>
                <c:pt idx="26" formatCode="#,##0.00">
                  <c:v>1.6286177829662236</c:v>
                </c:pt>
                <c:pt idx="27" formatCode="#,##0.00">
                  <c:v>1.6672100333759658</c:v>
                </c:pt>
                <c:pt idx="28" formatCode="#,##0.00">
                  <c:v>2.1201173305833514</c:v>
                </c:pt>
                <c:pt idx="29" formatCode="#,##0.00">
                  <c:v>1.9387607346339948</c:v>
                </c:pt>
                <c:pt idx="30" formatCode="#,##0.00">
                  <c:v>1.8577974032059927</c:v>
                </c:pt>
                <c:pt idx="31" formatCode="#,##0.00">
                  <c:v>2.2886608378359341</c:v>
                </c:pt>
                <c:pt idx="32" formatCode="#,##0.00">
                  <c:v>2.2733589491134296</c:v>
                </c:pt>
                <c:pt idx="33" formatCode="#,##0.00">
                  <c:v>2.2654943032518382</c:v>
                </c:pt>
                <c:pt idx="34" formatCode="#,##0.00">
                  <c:v>2.3036575469200606</c:v>
                </c:pt>
                <c:pt idx="35" formatCode="#,##0.00">
                  <c:v>2.5435226947746585</c:v>
                </c:pt>
                <c:pt idx="36" formatCode="#,##0.00">
                  <c:v>2.8103012080287577</c:v>
                </c:pt>
                <c:pt idx="37" formatCode="#,##0.00">
                  <c:v>2.6017595720642959</c:v>
                </c:pt>
                <c:pt idx="38" formatCode="#,##0.00">
                  <c:v>2.3287928849156998</c:v>
                </c:pt>
                <c:pt idx="39" formatCode="#,##0.00">
                  <c:v>2.4722003159994301</c:v>
                </c:pt>
                <c:pt idx="40" formatCode="#,##0.00">
                  <c:v>2.2679132987519992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746D-45FD-AE14-485859E20D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58811536"/>
        <c:axId val="1"/>
      </c:barChart>
      <c:catAx>
        <c:axId val="1758811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6042468870555099E-2"/>
              <c:y val="8.3336067289398283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5881153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3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4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7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2.812586638019951E-2"/>
          <c:y val="0.83669411558555873"/>
          <c:w val="0.94586246937856122"/>
          <c:h val="0.1316709863172492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500514130399388"/>
          <c:y val="7.3335739214670487E-2"/>
          <c:w val="0.67102090796957514"/>
          <c:h val="0.6033531271752435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'!$A$89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D4A-412B-AEAA-EB72AC4A0A81}"/>
              </c:ext>
            </c:extLst>
          </c:dPt>
          <c:dPt>
            <c:idx val="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D4A-412B-AEAA-EB72AC4A0A81}"/>
              </c:ext>
            </c:extLst>
          </c:dPt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'!$B$89:$BB$89</c:f>
              <c:numCache>
                <c:formatCode>#,##0.0</c:formatCode>
                <c:ptCount val="41"/>
                <c:pt idx="0">
                  <c:v>1.0404926399999992</c:v>
                </c:pt>
                <c:pt idx="1">
                  <c:v>1.1106627519999992</c:v>
                </c:pt>
                <c:pt idx="2">
                  <c:v>0.80079172000000121</c:v>
                </c:pt>
                <c:pt idx="3">
                  <c:v>0.53579102000000134</c:v>
                </c:pt>
                <c:pt idx="4">
                  <c:v>0.52282784000000015</c:v>
                </c:pt>
                <c:pt idx="5">
                  <c:v>0.38523338444444422</c:v>
                </c:pt>
                <c:pt idx="6">
                  <c:v>0.56538304285714247</c:v>
                </c:pt>
                <c:pt idx="7">
                  <c:v>0.53840902000000002</c:v>
                </c:pt>
                <c:pt idx="8">
                  <c:v>0.21917132444444398</c:v>
                </c:pt>
                <c:pt idx="9">
                  <c:v>0.18706594831168921</c:v>
                </c:pt>
                <c:pt idx="10">
                  <c:v>0.34631583000000088</c:v>
                </c:pt>
                <c:pt idx="11">
                  <c:v>0.54978670380952543</c:v>
                </c:pt>
                <c:pt idx="12">
                  <c:v>0.61428072999999994</c:v>
                </c:pt>
                <c:pt idx="13">
                  <c:v>0.65433335333333265</c:v>
                </c:pt>
                <c:pt idx="14">
                  <c:v>0.72196693785714139</c:v>
                </c:pt>
                <c:pt idx="15">
                  <c:v>0.93963101142857131</c:v>
                </c:pt>
                <c:pt idx="16">
                  <c:v>0.96409754749999976</c:v>
                </c:pt>
                <c:pt idx="17">
                  <c:v>0.96301954417582447</c:v>
                </c:pt>
                <c:pt idx="18">
                  <c:v>0.70452651684981582</c:v>
                </c:pt>
                <c:pt idx="19">
                  <c:v>0.59830430222222386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D4A-412B-AEAA-EB72AC4A0A81}"/>
            </c:ext>
          </c:extLst>
        </c:ser>
        <c:ser>
          <c:idx val="2"/>
          <c:order val="1"/>
          <c:tx>
            <c:strRef>
              <c:f>' '!$A$90</c:f>
              <c:strCache>
                <c:ptCount val="1"/>
                <c:pt idx="0">
                  <c:v>Sawn wood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'!$B$90:$BB$90</c:f>
              <c:numCache>
                <c:formatCode>#,##0.0</c:formatCode>
                <c:ptCount val="41"/>
                <c:pt idx="0">
                  <c:v>2.8250116439999946</c:v>
                </c:pt>
                <c:pt idx="1">
                  <c:v>2.5964940619800005</c:v>
                </c:pt>
                <c:pt idx="2">
                  <c:v>2.731290449160003</c:v>
                </c:pt>
                <c:pt idx="3">
                  <c:v>2.8646354809799979</c:v>
                </c:pt>
                <c:pt idx="4">
                  <c:v>3.0076047092000016</c:v>
                </c:pt>
                <c:pt idx="5">
                  <c:v>2.2657753318909082</c:v>
                </c:pt>
                <c:pt idx="6">
                  <c:v>2.379458275350002</c:v>
                </c:pt>
                <c:pt idx="7">
                  <c:v>2.7009054436000008</c:v>
                </c:pt>
                <c:pt idx="8">
                  <c:v>2.0102288380909092</c:v>
                </c:pt>
                <c:pt idx="9">
                  <c:v>1.8848990980172733</c:v>
                </c:pt>
                <c:pt idx="10">
                  <c:v>2.049784522940004</c:v>
                </c:pt>
                <c:pt idx="11">
                  <c:v>2.1790936431638928</c:v>
                </c:pt>
                <c:pt idx="12">
                  <c:v>2.0497078883666688</c:v>
                </c:pt>
                <c:pt idx="13">
                  <c:v>1.9161790369238254</c:v>
                </c:pt>
                <c:pt idx="14">
                  <c:v>2.1034536416570466</c:v>
                </c:pt>
                <c:pt idx="15">
                  <c:v>2.3615527621920318</c:v>
                </c:pt>
                <c:pt idx="16">
                  <c:v>2.6785711094092477</c:v>
                </c:pt>
                <c:pt idx="17">
                  <c:v>2.9529415819889833</c:v>
                </c:pt>
                <c:pt idx="18">
                  <c:v>3.3281567306650475</c:v>
                </c:pt>
                <c:pt idx="19">
                  <c:v>3.1168265482899997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D4A-412B-AEAA-EB72AC4A0A81}"/>
            </c:ext>
          </c:extLst>
        </c:ser>
        <c:ser>
          <c:idx val="7"/>
          <c:order val="2"/>
          <c:tx>
            <c:strRef>
              <c:f>' '!$A$91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'!$B$91:$BB$91</c:f>
              <c:numCache>
                <c:formatCode>#,##0.0</c:formatCode>
                <c:ptCount val="41"/>
                <c:pt idx="0">
                  <c:v>0.55215231579999902</c:v>
                </c:pt>
                <c:pt idx="1">
                  <c:v>0.53443898100000053</c:v>
                </c:pt>
                <c:pt idx="2">
                  <c:v>0.45944064700000009</c:v>
                </c:pt>
                <c:pt idx="3">
                  <c:v>0.66441536020000092</c:v>
                </c:pt>
                <c:pt idx="4">
                  <c:v>0.87937451574479564</c:v>
                </c:pt>
                <c:pt idx="5">
                  <c:v>0.72721641675149717</c:v>
                </c:pt>
                <c:pt idx="6">
                  <c:v>0.72222430518660108</c:v>
                </c:pt>
                <c:pt idx="7">
                  <c:v>0.80927489439999789</c:v>
                </c:pt>
                <c:pt idx="8">
                  <c:v>0.72797730296054874</c:v>
                </c:pt>
                <c:pt idx="9">
                  <c:v>0.69322334729388668</c:v>
                </c:pt>
                <c:pt idx="10">
                  <c:v>0.72291720841811058</c:v>
                </c:pt>
                <c:pt idx="11">
                  <c:v>0.63072665158916053</c:v>
                </c:pt>
                <c:pt idx="12">
                  <c:v>0.58895242355176336</c:v>
                </c:pt>
                <c:pt idx="13">
                  <c:v>0.55468389986858924</c:v>
                </c:pt>
                <c:pt idx="14">
                  <c:v>0.54563906109685334</c:v>
                </c:pt>
                <c:pt idx="15">
                  <c:v>0.55644212785891511</c:v>
                </c:pt>
                <c:pt idx="16">
                  <c:v>0.58175783678735637</c:v>
                </c:pt>
                <c:pt idx="17">
                  <c:v>0.5897717930894455</c:v>
                </c:pt>
                <c:pt idx="18">
                  <c:v>0.59534728382048829</c:v>
                </c:pt>
                <c:pt idx="19">
                  <c:v>0.51704756265825136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D4A-412B-AEAA-EB72AC4A0A81}"/>
            </c:ext>
          </c:extLst>
        </c:ser>
        <c:ser>
          <c:idx val="8"/>
          <c:order val="3"/>
          <c:tx>
            <c:strRef>
              <c:f>' '!$A$92</c:f>
              <c:strCache>
                <c:ptCount val="1"/>
                <c:pt idx="0">
                  <c:v>Mouldings &amp; joinery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'!$B$92:$BB$92</c:f>
              <c:numCache>
                <c:formatCode>#,##0.0</c:formatCode>
                <c:ptCount val="41"/>
                <c:pt idx="0">
                  <c:v>0.3771460492999994</c:v>
                </c:pt>
                <c:pt idx="1">
                  <c:v>0.24925160909999966</c:v>
                </c:pt>
                <c:pt idx="2">
                  <c:v>0.24443657909999916</c:v>
                </c:pt>
                <c:pt idx="3">
                  <c:v>0.28136682209999986</c:v>
                </c:pt>
                <c:pt idx="4">
                  <c:v>0.32941362210000102</c:v>
                </c:pt>
                <c:pt idx="5">
                  <c:v>0.368196850115873</c:v>
                </c:pt>
                <c:pt idx="6">
                  <c:v>0.38920497923610475</c:v>
                </c:pt>
                <c:pt idx="7">
                  <c:v>0.42389556424999952</c:v>
                </c:pt>
                <c:pt idx="8">
                  <c:v>0.38656607749126937</c:v>
                </c:pt>
                <c:pt idx="9">
                  <c:v>0.37322644099590829</c:v>
                </c:pt>
                <c:pt idx="10">
                  <c:v>0.42798905230504292</c:v>
                </c:pt>
                <c:pt idx="11">
                  <c:v>0.44605227647843804</c:v>
                </c:pt>
                <c:pt idx="12">
                  <c:v>0.39507234786748469</c:v>
                </c:pt>
                <c:pt idx="13">
                  <c:v>0.3470375224283595</c:v>
                </c:pt>
                <c:pt idx="14">
                  <c:v>0.38491718233302241</c:v>
                </c:pt>
                <c:pt idx="15">
                  <c:v>0.37457677653821708</c:v>
                </c:pt>
                <c:pt idx="16">
                  <c:v>0.42560417036867748</c:v>
                </c:pt>
                <c:pt idx="17">
                  <c:v>0.45988084361645454</c:v>
                </c:pt>
                <c:pt idx="18">
                  <c:v>0.42315051062456499</c:v>
                </c:pt>
                <c:pt idx="19">
                  <c:v>0.39058169367860707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D4A-412B-AEAA-EB72AC4A0A81}"/>
            </c:ext>
          </c:extLst>
        </c:ser>
        <c:ser>
          <c:idx val="9"/>
          <c:order val="4"/>
          <c:tx>
            <c:strRef>
              <c:f>' '!$A$93</c:f>
              <c:strCache>
                <c:ptCount val="1"/>
                <c:pt idx="0">
                  <c:v>Wooden furniture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'!$B$93:$BB$93</c:f>
              <c:numCache>
                <c:formatCode>#,##0.0</c:formatCode>
                <c:ptCount val="41"/>
                <c:pt idx="0">
                  <c:v>0.43690533222730243</c:v>
                </c:pt>
                <c:pt idx="1">
                  <c:v>0.42673102267805252</c:v>
                </c:pt>
                <c:pt idx="2">
                  <c:v>0.40415768488347448</c:v>
                </c:pt>
                <c:pt idx="3">
                  <c:v>0.54048313748593468</c:v>
                </c:pt>
                <c:pt idx="4">
                  <c:v>0.67385734977207079</c:v>
                </c:pt>
                <c:pt idx="5">
                  <c:v>0.72390449405210777</c:v>
                </c:pt>
                <c:pt idx="6">
                  <c:v>0.77200951870214052</c:v>
                </c:pt>
                <c:pt idx="7">
                  <c:v>0.9253714655005183</c:v>
                </c:pt>
                <c:pt idx="8">
                  <c:v>0.96388031947766262</c:v>
                </c:pt>
                <c:pt idx="9">
                  <c:v>0.99642194498041237</c:v>
                </c:pt>
                <c:pt idx="10">
                  <c:v>1.1249952477760319</c:v>
                </c:pt>
                <c:pt idx="11">
                  <c:v>1.09535553868671</c:v>
                </c:pt>
                <c:pt idx="12">
                  <c:v>1.0498381231438021</c:v>
                </c:pt>
                <c:pt idx="13">
                  <c:v>0.9273345251557128</c:v>
                </c:pt>
                <c:pt idx="14">
                  <c:v>1.0299186982439892</c:v>
                </c:pt>
                <c:pt idx="15">
                  <c:v>0.96606235448451372</c:v>
                </c:pt>
                <c:pt idx="16">
                  <c:v>0.97447009211126545</c:v>
                </c:pt>
                <c:pt idx="17">
                  <c:v>1.0401825158557134</c:v>
                </c:pt>
                <c:pt idx="18">
                  <c:v>1.0483019639600615</c:v>
                </c:pt>
                <c:pt idx="19">
                  <c:v>1.1398531909708813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D4A-412B-AEAA-EB72AC4A0A81}"/>
            </c:ext>
          </c:extLst>
        </c:ser>
        <c:ser>
          <c:idx val="4"/>
          <c:order val="5"/>
          <c:tx>
            <c:strRef>
              <c:f>' '!$A$94</c:f>
              <c:strCache>
                <c:ptCount val="1"/>
                <c:pt idx="0">
                  <c:v>Wood pulp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'!$B$94:$BB$94</c:f>
              <c:numCache>
                <c:formatCode>#,##0.0</c:formatCode>
                <c:ptCount val="41"/>
                <c:pt idx="0">
                  <c:v>8.6774718149999988</c:v>
                </c:pt>
                <c:pt idx="1">
                  <c:v>8.0699298375000055</c:v>
                </c:pt>
                <c:pt idx="2">
                  <c:v>8.4961476000000005</c:v>
                </c:pt>
                <c:pt idx="3">
                  <c:v>8.2385622000000023</c:v>
                </c:pt>
                <c:pt idx="4">
                  <c:v>8.1134977500000005</c:v>
                </c:pt>
                <c:pt idx="5">
                  <c:v>7.578332099999999</c:v>
                </c:pt>
                <c:pt idx="6">
                  <c:v>7.1849686500000018</c:v>
                </c:pt>
                <c:pt idx="7">
                  <c:v>6.8899198500000018</c:v>
                </c:pt>
                <c:pt idx="8">
                  <c:v>6.7976208000000078</c:v>
                </c:pt>
                <c:pt idx="9">
                  <c:v>5.9376707268749982</c:v>
                </c:pt>
                <c:pt idx="10">
                  <c:v>7.3778080499999952</c:v>
                </c:pt>
                <c:pt idx="11">
                  <c:v>6.4539440999999957</c:v>
                </c:pt>
                <c:pt idx="12">
                  <c:v>6.3067568211818159</c:v>
                </c:pt>
                <c:pt idx="13">
                  <c:v>5.9847136010714284</c:v>
                </c:pt>
                <c:pt idx="14">
                  <c:v>5.9286453435000013</c:v>
                </c:pt>
                <c:pt idx="15">
                  <c:v>6.1365219010714256</c:v>
                </c:pt>
                <c:pt idx="16">
                  <c:v>6.6082531499999995</c:v>
                </c:pt>
                <c:pt idx="17">
                  <c:v>6.4514809732500034</c:v>
                </c:pt>
                <c:pt idx="18">
                  <c:v>6.1269213477272757</c:v>
                </c:pt>
                <c:pt idx="19">
                  <c:v>5.5866880401136303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D4A-412B-AEAA-EB72AC4A0A81}"/>
            </c:ext>
          </c:extLst>
        </c:ser>
        <c:ser>
          <c:idx val="10"/>
          <c:order val="6"/>
          <c:tx>
            <c:strRef>
              <c:f>' '!$A$95</c:f>
              <c:strCache>
                <c:ptCount val="1"/>
                <c:pt idx="0">
                  <c:v>Paper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'!$B$95:$BB$95</c:f>
              <c:numCache>
                <c:formatCode>#,##0.0</c:formatCode>
                <c:ptCount val="41"/>
                <c:pt idx="0">
                  <c:v>5.3577170392750233</c:v>
                </c:pt>
                <c:pt idx="1">
                  <c:v>5.4205191154670302</c:v>
                </c:pt>
                <c:pt idx="2">
                  <c:v>5.3573736965562304</c:v>
                </c:pt>
                <c:pt idx="3">
                  <c:v>5.5319493110306937</c:v>
                </c:pt>
                <c:pt idx="4">
                  <c:v>6.2252387279201074</c:v>
                </c:pt>
                <c:pt idx="5">
                  <c:v>6.0411503100166755</c:v>
                </c:pt>
                <c:pt idx="6">
                  <c:v>5.8604967734959672</c:v>
                </c:pt>
                <c:pt idx="7">
                  <c:v>6.3403425401500044</c:v>
                </c:pt>
                <c:pt idx="8">
                  <c:v>6.1321248669692352</c:v>
                </c:pt>
                <c:pt idx="9">
                  <c:v>5.6610251214305407</c:v>
                </c:pt>
                <c:pt idx="10">
                  <c:v>6.0527233450511346</c:v>
                </c:pt>
                <c:pt idx="11">
                  <c:v>5.4899184109360988</c:v>
                </c:pt>
                <c:pt idx="12">
                  <c:v>4.9296808336360982</c:v>
                </c:pt>
                <c:pt idx="13">
                  <c:v>4.6068612116660361</c:v>
                </c:pt>
                <c:pt idx="14">
                  <c:v>4.6869850584561661</c:v>
                </c:pt>
                <c:pt idx="15">
                  <c:v>4.648321168028076</c:v>
                </c:pt>
                <c:pt idx="16">
                  <c:v>4.6512536174333476</c:v>
                </c:pt>
                <c:pt idx="17">
                  <c:v>4.7376418028521172</c:v>
                </c:pt>
                <c:pt idx="18">
                  <c:v>4.5595899225999972</c:v>
                </c:pt>
                <c:pt idx="19">
                  <c:v>4.0234711412964685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D4A-412B-AEAA-EB72AC4A0A81}"/>
            </c:ext>
          </c:extLst>
        </c:ser>
        <c:ser>
          <c:idx val="11"/>
          <c:order val="7"/>
          <c:tx>
            <c:strRef>
              <c:f>' '!$A$96</c:f>
              <c:strCache>
                <c:ptCount val="1"/>
                <c:pt idx="0">
                  <c:v>Other wood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'!$B$96:$BB$96</c:f>
              <c:numCache>
                <c:formatCode>#,##0.0</c:formatCode>
                <c:ptCount val="41"/>
                <c:pt idx="0">
                  <c:v>2.0332516603999906</c:v>
                </c:pt>
                <c:pt idx="1">
                  <c:v>1.9652197769499899</c:v>
                </c:pt>
                <c:pt idx="2">
                  <c:v>1.8761779921999988</c:v>
                </c:pt>
                <c:pt idx="3">
                  <c:v>2.0024170959499727</c:v>
                </c:pt>
                <c:pt idx="4">
                  <c:v>2.241231644599992</c:v>
                </c:pt>
                <c:pt idx="5">
                  <c:v>2.3861030788503506</c:v>
                </c:pt>
                <c:pt idx="6">
                  <c:v>2.5300426796518778</c:v>
                </c:pt>
                <c:pt idx="7">
                  <c:v>3.4514822683333506</c:v>
                </c:pt>
                <c:pt idx="8">
                  <c:v>2.9764468411427245</c:v>
                </c:pt>
                <c:pt idx="9">
                  <c:v>2.6852707017221036</c:v>
                </c:pt>
                <c:pt idx="10">
                  <c:v>3.2799896357808933</c:v>
                </c:pt>
                <c:pt idx="11">
                  <c:v>3.3720206426117798</c:v>
                </c:pt>
                <c:pt idx="12">
                  <c:v>3.2700076516792258</c:v>
                </c:pt>
                <c:pt idx="13">
                  <c:v>3.3786933420420713</c:v>
                </c:pt>
                <c:pt idx="14">
                  <c:v>3.5924811788258779</c:v>
                </c:pt>
                <c:pt idx="15">
                  <c:v>3.8633954706595901</c:v>
                </c:pt>
                <c:pt idx="16">
                  <c:v>3.690771396017368</c:v>
                </c:pt>
                <c:pt idx="17">
                  <c:v>3.3071764760350995</c:v>
                </c:pt>
                <c:pt idx="18">
                  <c:v>3.7663893464371085</c:v>
                </c:pt>
                <c:pt idx="19">
                  <c:v>3.3132815503332473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D4A-412B-AEAA-EB72AC4A0A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58813136"/>
        <c:axId val="1"/>
      </c:barChart>
      <c:barChart>
        <c:barDir val="col"/>
        <c:grouping val="stacked"/>
        <c:varyColors val="0"/>
        <c:ser>
          <c:idx val="12"/>
          <c:order val="8"/>
          <c:tx>
            <c:strRef>
              <c:f>' '!$A$97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'!$B$97:$BB$97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FD4A-412B-AEAA-EB72AC4A0A81}"/>
            </c:ext>
          </c:extLst>
        </c:ser>
        <c:ser>
          <c:idx val="17"/>
          <c:order val="9"/>
          <c:tx>
            <c:strRef>
              <c:f>' '!$A$98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'!$B$98:$BB$98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FD4A-412B-AEAA-EB72AC4A0A81}"/>
            </c:ext>
          </c:extLst>
        </c:ser>
        <c:ser>
          <c:idx val="19"/>
          <c:order val="10"/>
          <c:tx>
            <c:strRef>
              <c:f>' '!$A$99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'!$B$99:$BB$99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FD4A-412B-AEAA-EB72AC4A0A81}"/>
            </c:ext>
          </c:extLst>
        </c:ser>
        <c:ser>
          <c:idx val="1"/>
          <c:order val="11"/>
          <c:tx>
            <c:strRef>
              <c:f>' '!$A$100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'!$B$100:$BB$100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D-FD4A-412B-AEAA-EB72AC4A0A81}"/>
            </c:ext>
          </c:extLst>
        </c:ser>
        <c:ser>
          <c:idx val="5"/>
          <c:order val="12"/>
          <c:tx>
            <c:strRef>
              <c:f>' '!$A$101</c:f>
              <c:strCache>
                <c:ptCount val="1"/>
                <c:pt idx="0">
                  <c:v>Timber Sector 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1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4-FD4A-412B-AEAA-EB72AC4A0A81}"/>
              </c:ext>
            </c:extLst>
          </c:dPt>
          <c:dPt>
            <c:idx val="12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FD4A-412B-AEAA-EB72AC4A0A81}"/>
              </c:ext>
            </c:extLst>
          </c:dPt>
          <c:dPt>
            <c:idx val="15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2-FD4A-412B-AEAA-EB72AC4A0A81}"/>
              </c:ext>
            </c:extLst>
          </c:dPt>
          <c:dPt>
            <c:idx val="16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FD4A-412B-AEAA-EB72AC4A0A81}"/>
              </c:ext>
            </c:extLst>
          </c:dPt>
          <c:dPt>
            <c:idx val="17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FD4A-412B-AEAA-EB72AC4A0A81}"/>
              </c:ext>
            </c:extLst>
          </c:dPt>
          <c:dPt>
            <c:idx val="18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FD4A-412B-AEAA-EB72AC4A0A81}"/>
              </c:ext>
            </c:extLst>
          </c:dPt>
          <c:dPt>
            <c:idx val="19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xmlns:mc="http://schemas.openxmlformats.org/markup-compatibility/2006" xmlns:a14="http://schemas.microsoft.com/office/drawing/2010/main" val="FF0000" mc:Ignorable="a14" a14:legacySpreadsheetColorIndex="1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E-FD4A-412B-AEAA-EB72AC4A0A81}"/>
              </c:ext>
            </c:extLst>
          </c:dPt>
          <c:dPt>
            <c:idx val="21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78A3-4A7A-AC49-C4F12A6C10D1}"/>
              </c:ext>
            </c:extLst>
          </c:dPt>
          <c:dPt>
            <c:idx val="22"/>
            <c:invertIfNegative val="0"/>
            <c:bubble3D val="0"/>
            <c:spPr>
              <a:pattFill prst="smCheck">
                <a:fgClr>
                  <a:srgbClr xmlns:mc="http://schemas.openxmlformats.org/markup-compatibility/2006" xmlns:a14="http://schemas.microsoft.com/office/drawing/2010/main" val="00FF00" mc:Ignorable="a14" a14:legacySpreadsheetColorIndex="11"/>
                </a:fgClr>
                <a:bgClr>
                  <a:srgbClr val="FF0000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4-78A3-4A7A-AC49-C4F12A6C10D1}"/>
              </c:ext>
            </c:extLst>
          </c:dPt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'!$B$101:$BB$101</c:f>
              <c:numCache>
                <c:formatCode>General</c:formatCode>
                <c:ptCount val="41"/>
                <c:pt idx="21" formatCode="#,##0.0">
                  <c:v>0.15036495531910501</c:v>
                </c:pt>
                <c:pt idx="22" formatCode="#,##0.0">
                  <c:v>0.15153999909799998</c:v>
                </c:pt>
                <c:pt idx="23" formatCode="#,##0.0">
                  <c:v>0.12428545750720006</c:v>
                </c:pt>
                <c:pt idx="24" formatCode="#,##0.0">
                  <c:v>0.11527790006559997</c:v>
                </c:pt>
                <c:pt idx="25" formatCode="#,##0.0">
                  <c:v>0.12920668679939984</c:v>
                </c:pt>
                <c:pt idx="26" formatCode="#,##0.0">
                  <c:v>0.14190475938209998</c:v>
                </c:pt>
                <c:pt idx="27" formatCode="#,##0.0">
                  <c:v>0.17481338227640011</c:v>
                </c:pt>
                <c:pt idx="28" formatCode="#,##0.0">
                  <c:v>0.17037891402950001</c:v>
                </c:pt>
                <c:pt idx="29" formatCode="#,##0.0">
                  <c:v>9.9969246439999909E-2</c:v>
                </c:pt>
                <c:pt idx="30" formatCode="#,##0.0">
                  <c:v>5.7685314073200045E-2</c:v>
                </c:pt>
                <c:pt idx="31" formatCode="#,##0.0">
                  <c:v>8.0956643864399991E-2</c:v>
                </c:pt>
                <c:pt idx="32" formatCode="#,##0.0">
                  <c:v>0.10671988214400002</c:v>
                </c:pt>
                <c:pt idx="33" formatCode="#,##0.0">
                  <c:v>9.5810977979199796E-2</c:v>
                </c:pt>
                <c:pt idx="34" formatCode="#,##0.0">
                  <c:v>9.1228622019899841E-2</c:v>
                </c:pt>
                <c:pt idx="35" formatCode="#,##0.0">
                  <c:v>9.5254504829000053E-2</c:v>
                </c:pt>
                <c:pt idx="36" formatCode="#,##0.0">
                  <c:v>9.5599934359999972E-2</c:v>
                </c:pt>
                <c:pt idx="37" formatCode="#,##0.0">
                  <c:v>8.8062034035699899E-2</c:v>
                </c:pt>
                <c:pt idx="38" formatCode="#,##0.0">
                  <c:v>9.2237491417500039E-2</c:v>
                </c:pt>
                <c:pt idx="39" formatCode="#,##0.0">
                  <c:v>7.6693868369999807E-2</c:v>
                </c:pt>
                <c:pt idx="40" formatCode="#,##0.0">
                  <c:v>6.4880261695000108E-2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FD4A-412B-AEAA-EB72AC4A0A81}"/>
            </c:ext>
          </c:extLst>
        </c:ser>
        <c:ser>
          <c:idx val="6"/>
          <c:order val="13"/>
          <c:tx>
            <c:strRef>
              <c:f>' '!$A$102</c:f>
              <c:strCache>
                <c:ptCount val="1"/>
                <c:pt idx="0">
                  <c:v>Sawn wood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'!$B$102:$BB$102</c:f>
              <c:numCache>
                <c:formatCode>General</c:formatCode>
                <c:ptCount val="41"/>
                <c:pt idx="21" formatCode="#,##0.0">
                  <c:v>0.34737180999752648</c:v>
                </c:pt>
                <c:pt idx="22" formatCode="#,##0.0">
                  <c:v>0.29036084727159983</c:v>
                </c:pt>
                <c:pt idx="23" formatCode="#,##0.0">
                  <c:v>0.30243259417439994</c:v>
                </c:pt>
                <c:pt idx="24" formatCode="#,##0.0">
                  <c:v>0.35481036832639978</c:v>
                </c:pt>
                <c:pt idx="25" formatCode="#,##0.0">
                  <c:v>0.41340855166170043</c:v>
                </c:pt>
                <c:pt idx="26" formatCode="#,##0.0">
                  <c:v>0.40875395675400017</c:v>
                </c:pt>
                <c:pt idx="27" formatCode="#,##0.0">
                  <c:v>0.48442700495160051</c:v>
                </c:pt>
                <c:pt idx="28" formatCode="#,##0.0">
                  <c:v>0.5883330216745003</c:v>
                </c:pt>
                <c:pt idx="29" formatCode="#,##0.0">
                  <c:v>0.47450557190560083</c:v>
                </c:pt>
                <c:pt idx="30" formatCode="#,##0.0">
                  <c:v>0.37632309482680004</c:v>
                </c:pt>
                <c:pt idx="31" formatCode="#,##0.0">
                  <c:v>0.41924326290659986</c:v>
                </c:pt>
                <c:pt idx="32" formatCode="#,##0.0">
                  <c:v>0.47123390198399995</c:v>
                </c:pt>
                <c:pt idx="33" formatCode="#,##0.0">
                  <c:v>0.39581624394399983</c:v>
                </c:pt>
                <c:pt idx="34" formatCode="#,##0.0">
                  <c:v>0.37440004655579995</c:v>
                </c:pt>
                <c:pt idx="35" formatCode="#,##0.0">
                  <c:v>0.39766916331649971</c:v>
                </c:pt>
                <c:pt idx="36" formatCode="#,##0.0">
                  <c:v>0.35249581997349977</c:v>
                </c:pt>
                <c:pt idx="37" formatCode="#,##0.0">
                  <c:v>0.36723600490280062</c:v>
                </c:pt>
                <c:pt idx="38" formatCode="#,##0.0">
                  <c:v>0.39746042712090002</c:v>
                </c:pt>
                <c:pt idx="39" formatCode="#,##0.0">
                  <c:v>0.46918049479599966</c:v>
                </c:pt>
                <c:pt idx="40" formatCode="#,##0.0">
                  <c:v>0.41188045491791636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FD4A-412B-AEAA-EB72AC4A0A81}"/>
            </c:ext>
          </c:extLst>
        </c:ser>
        <c:ser>
          <c:idx val="14"/>
          <c:order val="14"/>
          <c:tx>
            <c:strRef>
              <c:f>' '!$A$103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'!$B$103:$BB$103</c:f>
              <c:numCache>
                <c:formatCode>General</c:formatCode>
                <c:ptCount val="41"/>
                <c:pt idx="21" formatCode="#,##0.0">
                  <c:v>8.3458367909799991E-2</c:v>
                </c:pt>
                <c:pt idx="22" formatCode="#,##0.0">
                  <c:v>6.8427609862800109E-2</c:v>
                </c:pt>
                <c:pt idx="23" formatCode="#,##0.0">
                  <c:v>6.6584119254399998E-2</c:v>
                </c:pt>
                <c:pt idx="24" formatCode="#,##0.0">
                  <c:v>0.13028871092960015</c:v>
                </c:pt>
                <c:pt idx="25" formatCode="#,##0.0">
                  <c:v>0.1795038479822002</c:v>
                </c:pt>
                <c:pt idx="26" formatCode="#,##0.0">
                  <c:v>0.16516267889550018</c:v>
                </c:pt>
                <c:pt idx="27" formatCode="#,##0.0">
                  <c:v>0.1945308475484</c:v>
                </c:pt>
                <c:pt idx="28" formatCode="#,##0.0">
                  <c:v>0.25155686203899996</c:v>
                </c:pt>
                <c:pt idx="29" formatCode="#,##0.0">
                  <c:v>0.24246519966759972</c:v>
                </c:pt>
                <c:pt idx="30" formatCode="#,##0.0">
                  <c:v>0.20157787266760008</c:v>
                </c:pt>
                <c:pt idx="31" formatCode="#,##0.0">
                  <c:v>0.20397635011530035</c:v>
                </c:pt>
                <c:pt idx="32" formatCode="#,##0.0">
                  <c:v>0.20651433878399983</c:v>
                </c:pt>
                <c:pt idx="33" formatCode="#,##0.0">
                  <c:v>0.18336638362240021</c:v>
                </c:pt>
                <c:pt idx="34" formatCode="#,##0.0">
                  <c:v>0.18015536119829989</c:v>
                </c:pt>
                <c:pt idx="35" formatCode="#,##0.0">
                  <c:v>0.17725416926500093</c:v>
                </c:pt>
                <c:pt idx="36" formatCode="#,##0.0">
                  <c:v>0.15931084494849979</c:v>
                </c:pt>
                <c:pt idx="37" formatCode="#,##0.0">
                  <c:v>0.16028621633590012</c:v>
                </c:pt>
                <c:pt idx="38" formatCode="#,##0.0">
                  <c:v>0.16038430769790013</c:v>
                </c:pt>
                <c:pt idx="39" formatCode="#,##0.0">
                  <c:v>0.16494909254299994</c:v>
                </c:pt>
                <c:pt idx="40" formatCode="#,##0.0">
                  <c:v>0.14784125234499967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FD4A-412B-AEAA-EB72AC4A0A81}"/>
            </c:ext>
          </c:extLst>
        </c:ser>
        <c:ser>
          <c:idx val="3"/>
          <c:order val="15"/>
          <c:tx>
            <c:strRef>
              <c:f>' '!$A$104</c:f>
              <c:strCache>
                <c:ptCount val="1"/>
                <c:pt idx="0">
                  <c:v>Mouldings &amp; joinery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'!$B$104:$BB$104</c:f>
              <c:numCache>
                <c:formatCode>General</c:formatCode>
                <c:ptCount val="41"/>
                <c:pt idx="21" formatCode="#,##0.0">
                  <c:v>0.16734006833565263</c:v>
                </c:pt>
                <c:pt idx="22" formatCode="#,##0.0">
                  <c:v>0.11530729686599994</c:v>
                </c:pt>
                <c:pt idx="23" formatCode="#,##0.0">
                  <c:v>0.10792622605279989</c:v>
                </c:pt>
                <c:pt idx="24" formatCode="#,##0.0">
                  <c:v>0.12582745355039993</c:v>
                </c:pt>
                <c:pt idx="25" formatCode="#,##0.0">
                  <c:v>0.15105428766820006</c:v>
                </c:pt>
                <c:pt idx="26" formatCode="#,##0.0">
                  <c:v>0.18362466257850008</c:v>
                </c:pt>
                <c:pt idx="27" formatCode="#,##0.0">
                  <c:v>0.22412625739200021</c:v>
                </c:pt>
                <c:pt idx="28" formatCode="#,##0.0">
                  <c:v>0.26720257912150058</c:v>
                </c:pt>
                <c:pt idx="29" formatCode="#,##0.0">
                  <c:v>0.25573970650960054</c:v>
                </c:pt>
                <c:pt idx="30" formatCode="#,##0.0">
                  <c:v>0.23990311167680001</c:v>
                </c:pt>
                <c:pt idx="31" formatCode="#,##0.0">
                  <c:v>0.26921968531739959</c:v>
                </c:pt>
                <c:pt idx="32" formatCode="#,##0.0">
                  <c:v>0.30488588188800048</c:v>
                </c:pt>
                <c:pt idx="33" formatCode="#,##0.0">
                  <c:v>0.27736515377120008</c:v>
                </c:pt>
                <c:pt idx="34" formatCode="#,##0.0">
                  <c:v>0.23452736215920045</c:v>
                </c:pt>
                <c:pt idx="35" formatCode="#,##0.0">
                  <c:v>0.25585940195000023</c:v>
                </c:pt>
                <c:pt idx="36" formatCode="#,##0.0">
                  <c:v>0.23062811807350003</c:v>
                </c:pt>
                <c:pt idx="37" formatCode="#,##0.0">
                  <c:v>0.23407591276480044</c:v>
                </c:pt>
                <c:pt idx="38" formatCode="#,##0.0">
                  <c:v>0.2730516757539998</c:v>
                </c:pt>
                <c:pt idx="39" formatCode="#,##0.0">
                  <c:v>0.28050669361199976</c:v>
                </c:pt>
                <c:pt idx="40" formatCode="#,##0.0">
                  <c:v>0.25718345306416612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FD4A-412B-AEAA-EB72AC4A0A81}"/>
            </c:ext>
          </c:extLst>
        </c:ser>
        <c:ser>
          <c:idx val="13"/>
          <c:order val="16"/>
          <c:tx>
            <c:strRef>
              <c:f>' '!$A$105</c:f>
              <c:strCache>
                <c:ptCount val="1"/>
                <c:pt idx="0">
                  <c:v>Wooden furniture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'!$B$105:$BB$105</c:f>
              <c:numCache>
                <c:formatCode>General</c:formatCode>
                <c:ptCount val="41"/>
                <c:pt idx="21" formatCode="#,##0.0">
                  <c:v>0.4016513211566819</c:v>
                </c:pt>
                <c:pt idx="22" formatCode="#,##0.0">
                  <c:v>0.39024871086279855</c:v>
                </c:pt>
                <c:pt idx="23" formatCode="#,##0.0">
                  <c:v>0.38050534555199889</c:v>
                </c:pt>
                <c:pt idx="24" formatCode="#,##0.0">
                  <c:v>0.50878869600159948</c:v>
                </c:pt>
                <c:pt idx="25" formatCode="#,##0.0">
                  <c:v>0.63674132063149891</c:v>
                </c:pt>
                <c:pt idx="26" formatCode="#,##0.0">
                  <c:v>0.67005416332139855</c:v>
                </c:pt>
                <c:pt idx="27" formatCode="#,##0.0">
                  <c:v>0.73294799331000027</c:v>
                </c:pt>
                <c:pt idx="28" formatCode="#,##0.0">
                  <c:v>0.96584084286650063</c:v>
                </c:pt>
                <c:pt idx="29" formatCode="#,##0.0">
                  <c:v>1.1543640177203986</c:v>
                </c:pt>
                <c:pt idx="30" formatCode="#,##0.0">
                  <c:v>1.1007698581963994</c:v>
                </c:pt>
                <c:pt idx="31" formatCode="#,##0.0">
                  <c:v>1.270251477283499</c:v>
                </c:pt>
                <c:pt idx="32" formatCode="#,##0.0">
                  <c:v>1.283378992463998</c:v>
                </c:pt>
                <c:pt idx="33" formatCode="#,##0.0">
                  <c:v>1.2324787157232002</c:v>
                </c:pt>
                <c:pt idx="34" formatCode="#,##0.0">
                  <c:v>1.1334067037121001</c:v>
                </c:pt>
                <c:pt idx="35" formatCode="#,##0.0">
                  <c:v>1.2258252203849995</c:v>
                </c:pt>
                <c:pt idx="36" formatCode="#,##0.0">
                  <c:v>1.0651968792730031</c:v>
                </c:pt>
                <c:pt idx="37" formatCode="#,##0.0">
                  <c:v>1.0482251138368994</c:v>
                </c:pt>
                <c:pt idx="38" formatCode="#,##0.0">
                  <c:v>1.1385110477025995</c:v>
                </c:pt>
                <c:pt idx="39" formatCode="#,##0.0">
                  <c:v>1.1528518121620017</c:v>
                </c:pt>
                <c:pt idx="40" formatCode="#,##0.0">
                  <c:v>1.2128699981170836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FD4A-412B-AEAA-EB72AC4A0A81}"/>
            </c:ext>
          </c:extLst>
        </c:ser>
        <c:ser>
          <c:idx val="15"/>
          <c:order val="17"/>
          <c:tx>
            <c:strRef>
              <c:f>' '!$A$106</c:f>
              <c:strCache>
                <c:ptCount val="1"/>
                <c:pt idx="0">
                  <c:v>Wood pulp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'!$B$106:$BB$106</c:f>
              <c:numCache>
                <c:formatCode>General</c:formatCode>
                <c:ptCount val="41"/>
                <c:pt idx="21" formatCode="#,##0.0">
                  <c:v>1.2119496438533603</c:v>
                </c:pt>
                <c:pt idx="22" formatCode="#,##0.0">
                  <c:v>0.94911541282439993</c:v>
                </c:pt>
                <c:pt idx="23" formatCode="#,##0.0">
                  <c:v>0.88255307316480103</c:v>
                </c:pt>
                <c:pt idx="24" formatCode="#,##0.0">
                  <c:v>0.93569504675360005</c:v>
                </c:pt>
                <c:pt idx="25" formatCode="#,##0.0">
                  <c:v>0.9728345040385995</c:v>
                </c:pt>
                <c:pt idx="26" formatCode="#,##0.0">
                  <c:v>0.94494108397260002</c:v>
                </c:pt>
                <c:pt idx="27" formatCode="#,##0.0">
                  <c:v>1.0023357943016005</c:v>
                </c:pt>
                <c:pt idx="28" formatCode="#,##0.0">
                  <c:v>1.0652868445865002</c:v>
                </c:pt>
                <c:pt idx="29" formatCode="#,##0.0">
                  <c:v>1.1397820946964003</c:v>
                </c:pt>
                <c:pt idx="30" formatCode="#,##0.0">
                  <c:v>0.80010407972440034</c:v>
                </c:pt>
                <c:pt idx="31" formatCode="#,##0.0">
                  <c:v>1.2963718530908994</c:v>
                </c:pt>
                <c:pt idx="32" formatCode="#,##0.0">
                  <c:v>1.1834485318560009</c:v>
                </c:pt>
                <c:pt idx="33" formatCode="#,##0.0">
                  <c:v>1.0547133393280004</c:v>
                </c:pt>
                <c:pt idx="34" formatCode="#,##0.0">
                  <c:v>1.0183630081875008</c:v>
                </c:pt>
                <c:pt idx="35" formatCode="#,##0.0">
                  <c:v>0.96174803940749998</c:v>
                </c:pt>
                <c:pt idx="36" formatCode="#,##0.0">
                  <c:v>0.94962905060449998</c:v>
                </c:pt>
                <c:pt idx="37" formatCode="#,##0.0">
                  <c:v>0.92181208747979948</c:v>
                </c:pt>
                <c:pt idx="38" formatCode="#,##0.0">
                  <c:v>0.94905006274650017</c:v>
                </c:pt>
                <c:pt idx="39" formatCode="#,##0.0">
                  <c:v>1.1023643125340001</c:v>
                </c:pt>
                <c:pt idx="40" formatCode="#,##0.0">
                  <c:v>0.87719448323624949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A-FD4A-412B-AEAA-EB72AC4A0A81}"/>
            </c:ext>
          </c:extLst>
        </c:ser>
        <c:ser>
          <c:idx val="16"/>
          <c:order val="18"/>
          <c:tx>
            <c:strRef>
              <c:f>' '!$A$107</c:f>
              <c:strCache>
                <c:ptCount val="1"/>
                <c:pt idx="0">
                  <c:v>Paper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'!$B$107:$BB$107</c:f>
              <c:numCache>
                <c:formatCode>General</c:formatCode>
                <c:ptCount val="41"/>
                <c:pt idx="21" formatCode="#,##0.0">
                  <c:v>1.3065978465858858</c:v>
                </c:pt>
                <c:pt idx="22" formatCode="#,##0.0">
                  <c:v>1.3484035712171991</c:v>
                </c:pt>
                <c:pt idx="23" formatCode="#,##0.0">
                  <c:v>1.3296910011791976</c:v>
                </c:pt>
                <c:pt idx="24" formatCode="#,##0.0">
                  <c:v>1.5852628621424021</c:v>
                </c:pt>
                <c:pt idx="25" formatCode="#,##0.0">
                  <c:v>1.8614864062633956</c:v>
                </c:pt>
                <c:pt idx="26" formatCode="#,##0.0">
                  <c:v>1.8441828006459016</c:v>
                </c:pt>
                <c:pt idx="27" formatCode="#,##0.0">
                  <c:v>1.9040754504039992</c:v>
                </c:pt>
                <c:pt idx="28" formatCode="#,##0.0">
                  <c:v>2.3142499562004932</c:v>
                </c:pt>
                <c:pt idx="29" formatCode="#,##0.0">
                  <c:v>2.4379638486007913</c:v>
                </c:pt>
                <c:pt idx="30" formatCode="#,##0.0">
                  <c:v>2.098923606898806</c:v>
                </c:pt>
                <c:pt idx="31" formatCode="#,##0.0">
                  <c:v>2.1851567360901036</c:v>
                </c:pt>
                <c:pt idx="32" formatCode="#,##0.0">
                  <c:v>2.262236126351997</c:v>
                </c:pt>
                <c:pt idx="33" formatCode="#,##0.0">
                  <c:v>1.8403352437359981</c:v>
                </c:pt>
                <c:pt idx="34" formatCode="#,##0.0">
                  <c:v>1.7447468132606954</c:v>
                </c:pt>
                <c:pt idx="35" formatCode="#,##0.0">
                  <c:v>1.7700325706420035</c:v>
                </c:pt>
                <c:pt idx="36" formatCode="#,##0.0">
                  <c:v>1.5158498393639999</c:v>
                </c:pt>
                <c:pt idx="37" formatCode="#,##0.0">
                  <c:v>1.4834000240280982</c:v>
                </c:pt>
                <c:pt idx="38" formatCode="#,##0.0">
                  <c:v>1.5812620199519021</c:v>
                </c:pt>
                <c:pt idx="39" formatCode="#,##0.0">
                  <c:v>1.6831648622809947</c:v>
                </c:pt>
                <c:pt idx="40" formatCode="#,##0.0">
                  <c:v>1.4751035546033364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FD4A-412B-AEAA-EB72AC4A0A81}"/>
            </c:ext>
          </c:extLst>
        </c:ser>
        <c:ser>
          <c:idx val="18"/>
          <c:order val="19"/>
          <c:tx>
            <c:strRef>
              <c:f>' '!$A$108</c:f>
              <c:strCache>
                <c:ptCount val="1"/>
                <c:pt idx="0">
                  <c:v>Other wood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'!$B$108:$BB$108</c:f>
              <c:numCache>
                <c:formatCode>General</c:formatCode>
                <c:ptCount val="41"/>
                <c:pt idx="21" formatCode="0.0">
                  <c:v>0.5840844995463943</c:v>
                </c:pt>
                <c:pt idx="22" formatCode="0.0">
                  <c:v>0.50678288078119937</c:v>
                </c:pt>
                <c:pt idx="23" formatCode="0.0">
                  <c:v>0.47686698669600336</c:v>
                </c:pt>
                <c:pt idx="24" formatCode="0.0">
                  <c:v>0.54735892864640068</c:v>
                </c:pt>
                <c:pt idx="25" formatCode="0.0">
                  <c:v>0.65652604520370339</c:v>
                </c:pt>
                <c:pt idx="26" formatCode="0.0">
                  <c:v>0.7050813484571945</c:v>
                </c:pt>
                <c:pt idx="27" formatCode="0.0">
                  <c:v>0.81109061841159757</c:v>
                </c:pt>
                <c:pt idx="28" formatCode="0.0">
                  <c:v>1.0906748637065053</c:v>
                </c:pt>
                <c:pt idx="29" formatCode="0.0">
                  <c:v>1.0633225655211982</c:v>
                </c:pt>
                <c:pt idx="30" formatCode="0.0">
                  <c:v>0.8447221109667975</c:v>
                </c:pt>
                <c:pt idx="31" formatCode="0.0">
                  <c:v>0.97718013561960326</c:v>
                </c:pt>
                <c:pt idx="32" formatCode="0.0">
                  <c:v>1.0759024656960037</c:v>
                </c:pt>
                <c:pt idx="33" formatCode="0.0">
                  <c:v>0.98713773000480032</c:v>
                </c:pt>
                <c:pt idx="34" formatCode="0.0">
                  <c:v>1.0178223227402965</c:v>
                </c:pt>
                <c:pt idx="35" formatCode="0.0">
                  <c:v>1.0743865007934961</c:v>
                </c:pt>
                <c:pt idx="36" formatCode="0.0">
                  <c:v>0.97805384036500342</c:v>
                </c:pt>
                <c:pt idx="37" formatCode="0.0">
                  <c:v>0.96733694961860373</c:v>
                </c:pt>
                <c:pt idx="38" formatCode="0.0">
                  <c:v>0.95752230099239544</c:v>
                </c:pt>
                <c:pt idx="39" formatCode="0.0">
                  <c:v>1.0795731111709976</c:v>
                </c:pt>
                <c:pt idx="40" formatCode="0.0">
                  <c:v>0.98928951321625558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C-FD4A-412B-AEAA-EB72AC4A0A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58813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4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4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9000903623126198E-2"/>
              <c:y val="9.6669838055702006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5881313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8402754492563995"/>
              <c:y val="0.1466714784293409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3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4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7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2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3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5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6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5.0001557970907239E-2"/>
          <c:y val="0.87502870653868192"/>
          <c:w val="0.9080282927516754"/>
          <c:h val="9.83365594014899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00486086923057"/>
          <c:y val="7.6669181906246414E-2"/>
          <c:w val="0.68202125072317465"/>
          <c:h val="0.6233537833246991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'!$A$296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'!$B$295:$BB$295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'!$B$296:$BB$296</c:f>
              <c:numCache>
                <c:formatCode>0.00</c:formatCode>
                <c:ptCount val="41"/>
                <c:pt idx="0">
                  <c:v>2.2802920000000001E-2</c:v>
                </c:pt>
                <c:pt idx="1">
                  <c:v>2.6105856E-2</c:v>
                </c:pt>
                <c:pt idx="2">
                  <c:v>2.3197944000000002E-2</c:v>
                </c:pt>
                <c:pt idx="3">
                  <c:v>4.0487103999999996E-2</c:v>
                </c:pt>
                <c:pt idx="4">
                  <c:v>2.0641938461538466E-2</c:v>
                </c:pt>
                <c:pt idx="5">
                  <c:v>9.0566320000000002E-3</c:v>
                </c:pt>
                <c:pt idx="6">
                  <c:v>8.7987479999999986E-3</c:v>
                </c:pt>
                <c:pt idx="7">
                  <c:v>1.5488004E-2</c:v>
                </c:pt>
                <c:pt idx="8">
                  <c:v>5.1450840000000003E-3</c:v>
                </c:pt>
                <c:pt idx="9">
                  <c:v>4.9623840000000002E-3</c:v>
                </c:pt>
                <c:pt idx="10">
                  <c:v>3.954132E-3</c:v>
                </c:pt>
                <c:pt idx="11">
                  <c:v>2.0260799999999998E-4</c:v>
                </c:pt>
                <c:pt idx="12">
                  <c:v>7.578000000000001E-4</c:v>
                </c:pt>
                <c:pt idx="13">
                  <c:v>5.976E-4</c:v>
                </c:pt>
                <c:pt idx="14">
                  <c:v>1.690132E-3</c:v>
                </c:pt>
                <c:pt idx="15">
                  <c:v>1.1579068E-2</c:v>
                </c:pt>
                <c:pt idx="16">
                  <c:v>1.4301312E-2</c:v>
                </c:pt>
                <c:pt idx="17">
                  <c:v>1.6307513846153848E-2</c:v>
                </c:pt>
                <c:pt idx="18">
                  <c:v>1.9587003999999998E-2</c:v>
                </c:pt>
                <c:pt idx="19">
                  <c:v>5.8317119999999993E-3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96-4085-8115-551069B95F68}"/>
            </c:ext>
          </c:extLst>
        </c:ser>
        <c:ser>
          <c:idx val="1"/>
          <c:order val="1"/>
          <c:tx>
            <c:strRef>
              <c:f>' '!$A$297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'!$B$295:$BB$295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'!$B$297:$BB$297</c:f>
              <c:numCache>
                <c:formatCode>0.00</c:formatCode>
                <c:ptCount val="41"/>
                <c:pt idx="0">
                  <c:v>4.8133680000000005E-2</c:v>
                </c:pt>
                <c:pt idx="1">
                  <c:v>4.3620723999999993E-2</c:v>
                </c:pt>
                <c:pt idx="2">
                  <c:v>3.3790960000000002E-2</c:v>
                </c:pt>
                <c:pt idx="3">
                  <c:v>4.647664E-2</c:v>
                </c:pt>
                <c:pt idx="4">
                  <c:v>2.4023430769230771E-2</c:v>
                </c:pt>
                <c:pt idx="5">
                  <c:v>1.0235405846153846E-2</c:v>
                </c:pt>
                <c:pt idx="6">
                  <c:v>4.3537200000000001E-4</c:v>
                </c:pt>
                <c:pt idx="7">
                  <c:v>8.5807959999999999E-3</c:v>
                </c:pt>
                <c:pt idx="8">
                  <c:v>1.6802519999999999E-3</c:v>
                </c:pt>
                <c:pt idx="9">
                  <c:v>4.2355000000000002E-4</c:v>
                </c:pt>
                <c:pt idx="10">
                  <c:v>3.1248000000000003E-5</c:v>
                </c:pt>
                <c:pt idx="11">
                  <c:v>1.1199999999999999E-5</c:v>
                </c:pt>
                <c:pt idx="12">
                  <c:v>8.6482000000000003E-5</c:v>
                </c:pt>
                <c:pt idx="13">
                  <c:v>1.0703172413793104E-5</c:v>
                </c:pt>
                <c:pt idx="14">
                  <c:v>2.0535630769230771E-4</c:v>
                </c:pt>
                <c:pt idx="15">
                  <c:v>4.5936241011619957E-4</c:v>
                </c:pt>
                <c:pt idx="16">
                  <c:v>7.5361599999999992E-4</c:v>
                </c:pt>
                <c:pt idx="17">
                  <c:v>1.1381710000000003E-3</c:v>
                </c:pt>
                <c:pt idx="18">
                  <c:v>2.7111120000000003E-3</c:v>
                </c:pt>
                <c:pt idx="19">
                  <c:v>5.4720000000000007E-4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96-4085-8115-551069B95F68}"/>
            </c:ext>
          </c:extLst>
        </c:ser>
        <c:ser>
          <c:idx val="2"/>
          <c:order val="2"/>
          <c:tx>
            <c:strRef>
              <c:f>' '!$A$298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'!$B$295:$BB$295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'!$B$298:$BB$298</c:f>
              <c:numCache>
                <c:formatCode>0.00</c:formatCode>
                <c:ptCount val="41"/>
                <c:pt idx="0">
                  <c:v>0.46686964799999991</c:v>
                </c:pt>
                <c:pt idx="1">
                  <c:v>0.45035387599999999</c:v>
                </c:pt>
                <c:pt idx="2">
                  <c:v>0.38895248000000004</c:v>
                </c:pt>
                <c:pt idx="3">
                  <c:v>0.563830316</c:v>
                </c:pt>
                <c:pt idx="4">
                  <c:v>0.80512367221719461</c:v>
                </c:pt>
                <c:pt idx="5">
                  <c:v>0.67539844184615383</c:v>
                </c:pt>
                <c:pt idx="6">
                  <c:v>0.67944637600000002</c:v>
                </c:pt>
                <c:pt idx="7">
                  <c:v>0.73719612400000001</c:v>
                </c:pt>
                <c:pt idx="8">
                  <c:v>0.68491180800000007</c:v>
                </c:pt>
                <c:pt idx="9">
                  <c:v>0.65841014399999997</c:v>
                </c:pt>
                <c:pt idx="10">
                  <c:v>0.67246094199999995</c:v>
                </c:pt>
                <c:pt idx="11">
                  <c:v>0.58468969600000009</c:v>
                </c:pt>
                <c:pt idx="12">
                  <c:v>0.53859958600000002</c:v>
                </c:pt>
                <c:pt idx="13">
                  <c:v>0.50540135529411756</c:v>
                </c:pt>
                <c:pt idx="14">
                  <c:v>0.49759803866666674</c:v>
                </c:pt>
                <c:pt idx="15">
                  <c:v>0.49607340917391302</c:v>
                </c:pt>
                <c:pt idx="16">
                  <c:v>0.504222956</c:v>
                </c:pt>
                <c:pt idx="17">
                  <c:v>0.47352452684384166</c:v>
                </c:pt>
                <c:pt idx="18">
                  <c:v>0.46780208599999995</c:v>
                </c:pt>
                <c:pt idx="19">
                  <c:v>0.46566661936842102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596-4085-8115-551069B95F68}"/>
            </c:ext>
          </c:extLst>
        </c:ser>
        <c:ser>
          <c:idx val="10"/>
          <c:order val="3"/>
          <c:tx>
            <c:strRef>
              <c:f>' '!$A$299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'!$B$295:$BB$295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'!$B$299:$BB$299</c:f>
              <c:numCache>
                <c:formatCode>0.00</c:formatCode>
                <c:ptCount val="41"/>
                <c:pt idx="0">
                  <c:v>1.434606779999914E-2</c:v>
                </c:pt>
                <c:pt idx="1">
                  <c:v>1.4358525000000566E-2</c:v>
                </c:pt>
                <c:pt idx="2">
                  <c:v>1.3499263000000039E-2</c:v>
                </c:pt>
                <c:pt idx="3">
                  <c:v>1.3621300200000963E-2</c:v>
                </c:pt>
                <c:pt idx="4">
                  <c:v>2.9585474296831782E-2</c:v>
                </c:pt>
                <c:pt idx="5">
                  <c:v>3.2525937059189491E-2</c:v>
                </c:pt>
                <c:pt idx="6">
                  <c:v>3.3543809186601048E-2</c:v>
                </c:pt>
                <c:pt idx="7">
                  <c:v>4.8009970399997881E-2</c:v>
                </c:pt>
                <c:pt idx="8">
                  <c:v>3.6240158960548663E-2</c:v>
                </c:pt>
                <c:pt idx="9">
                  <c:v>2.9427269293886726E-2</c:v>
                </c:pt>
                <c:pt idx="10">
                  <c:v>4.6470886418110591E-2</c:v>
                </c:pt>
                <c:pt idx="11">
                  <c:v>4.5823147589160396E-2</c:v>
                </c:pt>
                <c:pt idx="12">
                  <c:v>4.9508555551763367E-2</c:v>
                </c:pt>
                <c:pt idx="13">
                  <c:v>4.8674241402057894E-2</c:v>
                </c:pt>
                <c:pt idx="14">
                  <c:v>4.6145534122494281E-2</c:v>
                </c:pt>
                <c:pt idx="15">
                  <c:v>4.8330288274885946E-2</c:v>
                </c:pt>
                <c:pt idx="16">
                  <c:v>6.2479952787356408E-2</c:v>
                </c:pt>
                <c:pt idx="17">
                  <c:v>9.880158139945E-2</c:v>
                </c:pt>
                <c:pt idx="18">
                  <c:v>0.10524708182048836</c:v>
                </c:pt>
                <c:pt idx="19">
                  <c:v>4.5002031289830324E-2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596-4085-8115-551069B95F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58826736"/>
        <c:axId val="1"/>
      </c:barChart>
      <c:barChart>
        <c:barDir val="col"/>
        <c:grouping val="stacked"/>
        <c:varyColors val="0"/>
        <c:ser>
          <c:idx val="11"/>
          <c:order val="4"/>
          <c:tx>
            <c:strRef>
              <c:f>' '!$A$300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'!$B$295:$BB$295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'!$B$300:$BB$300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5596-4085-8115-551069B95F68}"/>
            </c:ext>
          </c:extLst>
        </c:ser>
        <c:ser>
          <c:idx val="12"/>
          <c:order val="5"/>
          <c:tx>
            <c:strRef>
              <c:f>' '!$A$301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'!$B$295:$BB$295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'!$B$301:$BB$301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5596-4085-8115-551069B95F68}"/>
            </c:ext>
          </c:extLst>
        </c:ser>
        <c:ser>
          <c:idx val="5"/>
          <c:order val="6"/>
          <c:tx>
            <c:strRef>
              <c:f>' '!$A$302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'!$B$295:$BB$295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'!$B$302:$BB$302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5596-4085-8115-551069B95F68}"/>
            </c:ext>
          </c:extLst>
        </c:ser>
        <c:ser>
          <c:idx val="15"/>
          <c:order val="7"/>
          <c:tx>
            <c:strRef>
              <c:f>' '!$A$303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'!$B$295:$BB$295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'!$B$303:$BB$303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5596-4085-8115-551069B95F68}"/>
            </c:ext>
          </c:extLst>
        </c:ser>
        <c:ser>
          <c:idx val="3"/>
          <c:order val="8"/>
          <c:tx>
            <c:strRef>
              <c:f>' '!$A$304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'!$B$295:$BB$295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'!$B$304:$BB$304</c:f>
              <c:numCache>
                <c:formatCode>#,##0</c:formatCode>
                <c:ptCount val="41"/>
                <c:pt idx="21" formatCode="0.00">
                  <c:v>1.4783137247009999E-3</c:v>
                </c:pt>
                <c:pt idx="22" formatCode="0.00">
                  <c:v>1.6437090095999998E-3</c:v>
                </c:pt>
                <c:pt idx="23" formatCode="0.00">
                  <c:v>1.5210798672000002E-3</c:v>
                </c:pt>
                <c:pt idx="24" formatCode="0.00">
                  <c:v>2.6545847776000002E-3</c:v>
                </c:pt>
                <c:pt idx="25" formatCode="0.00">
                  <c:v>2.0082491842000004E-3</c:v>
                </c:pt>
                <c:pt idx="26" formatCode="0.00">
                  <c:v>1.4361069294000002E-3</c:v>
                </c:pt>
                <c:pt idx="27" formatCode="0.00">
                  <c:v>1.0849551708000001E-3</c:v>
                </c:pt>
                <c:pt idx="28" formatCode="0.00">
                  <c:v>2.0742613435000001E-3</c:v>
                </c:pt>
                <c:pt idx="29" formatCode="0.00">
                  <c:v>8.5324049600000009E-4</c:v>
                </c:pt>
                <c:pt idx="30" formatCode="0.00">
                  <c:v>5.0678802680000003E-4</c:v>
                </c:pt>
                <c:pt idx="31" formatCode="0.00">
                  <c:v>5.0370501779999999E-4</c:v>
                </c:pt>
                <c:pt idx="32" formatCode="0.00">
                  <c:v>2.9822207999999999E-5</c:v>
                </c:pt>
                <c:pt idx="33" formatCode="0.00">
                  <c:v>9.948077919999999E-5</c:v>
                </c:pt>
                <c:pt idx="34" formatCode="0.00">
                  <c:v>8.8273494600000008E-5</c:v>
                </c:pt>
                <c:pt idx="35" formatCode="0.00">
                  <c:v>2.6060785949999997E-4</c:v>
                </c:pt>
                <c:pt idx="36" formatCode="0.00">
                  <c:v>2.5444163499999998E-3</c:v>
                </c:pt>
                <c:pt idx="37" formatCode="0.00">
                  <c:v>1.6742316329E-3</c:v>
                </c:pt>
                <c:pt idx="38" formatCode="0.00">
                  <c:v>2.0092482696000002E-3</c:v>
                </c:pt>
                <c:pt idx="39" formatCode="0.00">
                  <c:v>4.0195760160000003E-3</c:v>
                </c:pt>
                <c:pt idx="40" formatCode="0.00">
                  <c:v>7.3628278333333342E-4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596-4085-8115-551069B95F68}"/>
            </c:ext>
          </c:extLst>
        </c:ser>
        <c:ser>
          <c:idx val="6"/>
          <c:order val="9"/>
          <c:tx>
            <c:strRef>
              <c:f>' '!$A$305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'!$B$295:$BB$295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'!$B$305:$BB$305</c:f>
              <c:numCache>
                <c:formatCode>General</c:formatCode>
                <c:ptCount val="41"/>
                <c:pt idx="21" formatCode="0.00">
                  <c:v>4.2756428691540001E-3</c:v>
                </c:pt>
                <c:pt idx="22" formatCode="0.00">
                  <c:v>3.6124366327999996E-3</c:v>
                </c:pt>
                <c:pt idx="23" formatCode="0.00">
                  <c:v>3.1047820943999999E-3</c:v>
                </c:pt>
                <c:pt idx="24" formatCode="0.00">
                  <c:v>4.8942782000000002E-3</c:v>
                </c:pt>
                <c:pt idx="25" formatCode="0.00">
                  <c:v>3.586350285E-3</c:v>
                </c:pt>
                <c:pt idx="26" formatCode="0.00">
                  <c:v>1.6051092057000004E-3</c:v>
                </c:pt>
                <c:pt idx="27" formatCode="0.00">
                  <c:v>1.1967751400000001E-4</c:v>
                </c:pt>
                <c:pt idx="28" formatCode="0.00">
                  <c:v>1.6837387390000002E-3</c:v>
                </c:pt>
                <c:pt idx="29" formatCode="0.00">
                  <c:v>3.2218903560000001E-4</c:v>
                </c:pt>
                <c:pt idx="30" formatCode="0.00">
                  <c:v>1.219780496E-4</c:v>
                </c:pt>
                <c:pt idx="31" formatCode="0.00">
                  <c:v>2.5220116800000003E-5</c:v>
                </c:pt>
                <c:pt idx="32" formatCode="0.00">
                  <c:v>1.0845071999999999E-5</c:v>
                </c:pt>
                <c:pt idx="33" formatCode="0.00">
                  <c:v>2.2085712E-5</c:v>
                </c:pt>
                <c:pt idx="34" formatCode="0.00">
                  <c:v>4.5606954000000005E-6</c:v>
                </c:pt>
                <c:pt idx="35" formatCode="0.00">
                  <c:v>5.0189401500000005E-5</c:v>
                </c:pt>
                <c:pt idx="36" formatCode="0.00">
                  <c:v>7.8552600000000004E-5</c:v>
                </c:pt>
                <c:pt idx="37" formatCode="0.00">
                  <c:v>1.2262459579999999E-4</c:v>
                </c:pt>
                <c:pt idx="38" formatCode="0.00">
                  <c:v>1.6519377159999999E-4</c:v>
                </c:pt>
                <c:pt idx="39" formatCode="0.00">
                  <c:v>4.3682828000000002E-4</c:v>
                </c:pt>
                <c:pt idx="40" formatCode="0.00">
                  <c:v>1.158567225E-4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596-4085-8115-551069B95F68}"/>
            </c:ext>
          </c:extLst>
        </c:ser>
        <c:ser>
          <c:idx val="7"/>
          <c:order val="10"/>
          <c:tx>
            <c:strRef>
              <c:f>' '!$A$306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'!$B$295:$BB$295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'!$B$306:$BB$306</c:f>
              <c:numCache>
                <c:formatCode>General</c:formatCode>
                <c:ptCount val="41"/>
                <c:pt idx="21" formatCode="0.00">
                  <c:v>7.1897488385394004E-2</c:v>
                </c:pt>
                <c:pt idx="22" formatCode="0.00">
                  <c:v>5.8384950336799996E-2</c:v>
                </c:pt>
                <c:pt idx="23" formatCode="0.00">
                  <c:v>5.7475753281600005E-2</c:v>
                </c:pt>
                <c:pt idx="24" formatCode="0.00">
                  <c:v>0.11634604100000001</c:v>
                </c:pt>
                <c:pt idx="25" formatCode="0.00">
                  <c:v>0.16301465982620003</c:v>
                </c:pt>
                <c:pt idx="26" formatCode="0.00">
                  <c:v>0.15008370791700004</c:v>
                </c:pt>
                <c:pt idx="27" formatCode="0.00">
                  <c:v>0.1844874412644</c:v>
                </c:pt>
                <c:pt idx="28" formatCode="0.00">
                  <c:v>0.23427409641150002</c:v>
                </c:pt>
                <c:pt idx="29" formatCode="0.00">
                  <c:v>0.2276803238932</c:v>
                </c:pt>
                <c:pt idx="30" formatCode="0.00">
                  <c:v>0.19065740462560002</c:v>
                </c:pt>
                <c:pt idx="31" formatCode="0.00">
                  <c:v>0.18833946805800003</c:v>
                </c:pt>
                <c:pt idx="32" formatCode="0.00">
                  <c:v>0.18820949006400001</c:v>
                </c:pt>
                <c:pt idx="33" formatCode="0.00">
                  <c:v>0.1668385159936</c:v>
                </c:pt>
                <c:pt idx="34" formatCode="0.00">
                  <c:v>0.16505523341010003</c:v>
                </c:pt>
                <c:pt idx="35" formatCode="0.00">
                  <c:v>0.16369248522700003</c:v>
                </c:pt>
                <c:pt idx="36" formatCode="0.00">
                  <c:v>0.14659888738599999</c:v>
                </c:pt>
                <c:pt idx="37" formatCode="0.00">
                  <c:v>0.14464582227760001</c:v>
                </c:pt>
                <c:pt idx="38" formatCode="0.00">
                  <c:v>0.13893020888889998</c:v>
                </c:pt>
                <c:pt idx="39" formatCode="0.00">
                  <c:v>0.13966168470199999</c:v>
                </c:pt>
                <c:pt idx="40" formatCode="0.00">
                  <c:v>0.13695858438333336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596-4085-8115-551069B95F68}"/>
            </c:ext>
          </c:extLst>
        </c:ser>
        <c:ser>
          <c:idx val="17"/>
          <c:order val="11"/>
          <c:tx>
            <c:strRef>
              <c:f>' '!$A$307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'!$B$295:$BB$295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'!$B$307:$BB$307</c:f>
              <c:numCache>
                <c:formatCode>General</c:formatCode>
                <c:ptCount val="41"/>
                <c:pt idx="21" formatCode="0.00">
                  <c:v>5.8069229305509895E-3</c:v>
                </c:pt>
                <c:pt idx="22" formatCode="0.00">
                  <c:v>4.7865138836001159E-3</c:v>
                </c:pt>
                <c:pt idx="23" formatCode="0.00">
                  <c:v>4.4825040111999906E-3</c:v>
                </c:pt>
                <c:pt idx="24" formatCode="0.00">
                  <c:v>6.3938069520001334E-3</c:v>
                </c:pt>
                <c:pt idx="25" formatCode="0.00">
                  <c:v>1.0894588686800183E-2</c:v>
                </c:pt>
                <c:pt idx="26" formatCode="0.00">
                  <c:v>1.2037754843400139E-2</c:v>
                </c:pt>
                <c:pt idx="27" formatCode="0.00">
                  <c:v>8.8387735991999894E-3</c:v>
                </c:pt>
                <c:pt idx="28" formatCode="0.00">
                  <c:v>1.3524765544999956E-2</c:v>
                </c:pt>
                <c:pt idx="29" formatCode="0.00">
                  <c:v>1.3609446242799722E-2</c:v>
                </c:pt>
                <c:pt idx="30" formatCode="0.00">
                  <c:v>1.0291701965600059E-2</c:v>
                </c:pt>
                <c:pt idx="31" formatCode="0.00">
                  <c:v>1.5107956922700311E-2</c:v>
                </c:pt>
                <c:pt idx="32" formatCode="0.00">
                  <c:v>1.8264181439999833E-2</c:v>
                </c:pt>
                <c:pt idx="33" formatCode="0.00">
                  <c:v>1.6406301137600221E-2</c:v>
                </c:pt>
                <c:pt idx="34" formatCode="0.00">
                  <c:v>1.5007293598199856E-2</c:v>
                </c:pt>
                <c:pt idx="35" formatCode="0.00">
                  <c:v>1.3250886777000898E-2</c:v>
                </c:pt>
                <c:pt idx="36" formatCode="0.00">
                  <c:v>1.0088988612499794E-2</c:v>
                </c:pt>
                <c:pt idx="37" formatCode="0.00">
                  <c:v>1.3843537829600128E-2</c:v>
                </c:pt>
                <c:pt idx="38" formatCode="0.00">
                  <c:v>1.9279656767800135E-2</c:v>
                </c:pt>
                <c:pt idx="39" formatCode="0.00">
                  <c:v>2.0831003544999949E-2</c:v>
                </c:pt>
                <c:pt idx="40" formatCode="0.00">
                  <c:v>1.0030528455832993E-2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5596-4085-8115-551069B95F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58826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0000623188362893E-2"/>
              <c:y val="0.1183372155509455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58826736"/>
        <c:crosses val="autoZero"/>
        <c:crossBetween val="between"/>
        <c:majorUnit val="0.2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002835507051172"/>
              <c:y val="0.1533383638124928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800492318806686"/>
          <c:y val="0.91002985480022924"/>
          <c:w val="0.67802112608550213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500514130399388"/>
          <c:y val="7.0002296523094559E-2"/>
          <c:w val="0.68202125072317465"/>
          <c:h val="0.610020012558395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'!$A$336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'!$B$335:$BB$335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'!$B$336:$BB$336</c:f>
              <c:numCache>
                <c:formatCode>0.00</c:formatCode>
                <c:ptCount val="41"/>
                <c:pt idx="0">
                  <c:v>2.188873195868796E-2</c:v>
                </c:pt>
                <c:pt idx="1">
                  <c:v>2.2258592592268492E-2</c:v>
                </c:pt>
                <c:pt idx="2">
                  <c:v>2.4974550763999001E-2</c:v>
                </c:pt>
                <c:pt idx="3">
                  <c:v>4.2828216940478163E-2</c:v>
                </c:pt>
                <c:pt idx="4">
                  <c:v>6.258662106490398E-2</c:v>
                </c:pt>
                <c:pt idx="5">
                  <c:v>8.0159151656696376E-2</c:v>
                </c:pt>
                <c:pt idx="6">
                  <c:v>0.10035260000000003</c:v>
                </c:pt>
                <c:pt idx="7">
                  <c:v>0.13561600592611708</c:v>
                </c:pt>
                <c:pt idx="8">
                  <c:v>0.13900755805945239</c:v>
                </c:pt>
                <c:pt idx="9">
                  <c:v>0.15378796066629233</c:v>
                </c:pt>
                <c:pt idx="10">
                  <c:v>0.19085206611127564</c:v>
                </c:pt>
                <c:pt idx="11">
                  <c:v>0.18676572128778862</c:v>
                </c:pt>
                <c:pt idx="12">
                  <c:v>0.190585435157826</c:v>
                </c:pt>
                <c:pt idx="13">
                  <c:v>0.16443073832134109</c:v>
                </c:pt>
                <c:pt idx="14">
                  <c:v>0.19888272781649191</c:v>
                </c:pt>
                <c:pt idx="15">
                  <c:v>0.17478552409037121</c:v>
                </c:pt>
                <c:pt idx="16">
                  <c:v>0.1639237077098695</c:v>
                </c:pt>
                <c:pt idx="17">
                  <c:v>0.17830245599061056</c:v>
                </c:pt>
                <c:pt idx="18">
                  <c:v>0.16951700041489026</c:v>
                </c:pt>
                <c:pt idx="19">
                  <c:v>0.16915603177385199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74-4C4F-B5DE-19C86DF669F3}"/>
            </c:ext>
          </c:extLst>
        </c:ser>
        <c:ser>
          <c:idx val="1"/>
          <c:order val="1"/>
          <c:tx>
            <c:strRef>
              <c:f>' '!$A$337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'!$B$335:$BB$335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'!$B$337:$BB$337</c:f>
              <c:numCache>
                <c:formatCode>0.00</c:formatCode>
                <c:ptCount val="41"/>
                <c:pt idx="0">
                  <c:v>2.2624242130758289E-2</c:v>
                </c:pt>
                <c:pt idx="1">
                  <c:v>2.1706881344256017E-2</c:v>
                </c:pt>
                <c:pt idx="2">
                  <c:v>1.9565966209486731E-2</c:v>
                </c:pt>
                <c:pt idx="3">
                  <c:v>2.5535700000000005E-2</c:v>
                </c:pt>
                <c:pt idx="4">
                  <c:v>2.7525398750830148E-2</c:v>
                </c:pt>
                <c:pt idx="5">
                  <c:v>2.2646753786351306E-2</c:v>
                </c:pt>
                <c:pt idx="6">
                  <c:v>2.1976100000000002E-2</c:v>
                </c:pt>
                <c:pt idx="7">
                  <c:v>2.1701500000000002E-2</c:v>
                </c:pt>
                <c:pt idx="8">
                  <c:v>1.7624899999999999E-2</c:v>
                </c:pt>
                <c:pt idx="9">
                  <c:v>2.0191014E-2</c:v>
                </c:pt>
                <c:pt idx="10">
                  <c:v>2.1527440008245961E-2</c:v>
                </c:pt>
                <c:pt idx="11">
                  <c:v>1.6052502692257675E-2</c:v>
                </c:pt>
                <c:pt idx="12">
                  <c:v>1.5940678702689684E-2</c:v>
                </c:pt>
                <c:pt idx="13">
                  <c:v>1.2987384374638969E-2</c:v>
                </c:pt>
                <c:pt idx="14">
                  <c:v>1.469139011721538E-2</c:v>
                </c:pt>
                <c:pt idx="15">
                  <c:v>1.3124844403249687E-2</c:v>
                </c:pt>
                <c:pt idx="16">
                  <c:v>1.1139836306256841E-2</c:v>
                </c:pt>
                <c:pt idx="17">
                  <c:v>1.2045327480592128E-2</c:v>
                </c:pt>
                <c:pt idx="18">
                  <c:v>1.1519146600985682E-2</c:v>
                </c:pt>
                <c:pt idx="19">
                  <c:v>1.2650114178059698E-2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74-4C4F-B5DE-19C86DF669F3}"/>
            </c:ext>
          </c:extLst>
        </c:ser>
        <c:ser>
          <c:idx val="2"/>
          <c:order val="2"/>
          <c:tx>
            <c:strRef>
              <c:f>' '!$A$338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'!$B$335:$BB$335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'!$B$338:$BB$338</c:f>
              <c:numCache>
                <c:formatCode>0.00</c:formatCode>
                <c:ptCount val="41"/>
                <c:pt idx="0">
                  <c:v>2.72622E-2</c:v>
                </c:pt>
                <c:pt idx="1">
                  <c:v>2.7196400000000003E-2</c:v>
                </c:pt>
                <c:pt idx="2">
                  <c:v>2.20961E-2</c:v>
                </c:pt>
                <c:pt idx="3">
                  <c:v>2.1511500000000003E-2</c:v>
                </c:pt>
                <c:pt idx="4">
                  <c:v>3.050368837607919E-2</c:v>
                </c:pt>
                <c:pt idx="5">
                  <c:v>2.97953E-2</c:v>
                </c:pt>
                <c:pt idx="6">
                  <c:v>3.0803300000000002E-2</c:v>
                </c:pt>
                <c:pt idx="7">
                  <c:v>2.0801799999999999E-2</c:v>
                </c:pt>
                <c:pt idx="8">
                  <c:v>2.0923966534167438E-2</c:v>
                </c:pt>
                <c:pt idx="9">
                  <c:v>1.25341788773882E-2</c:v>
                </c:pt>
                <c:pt idx="10">
                  <c:v>7.9996201855205007E-3</c:v>
                </c:pt>
                <c:pt idx="11">
                  <c:v>7.9343281176408563E-3</c:v>
                </c:pt>
                <c:pt idx="12">
                  <c:v>7.4559748512271345E-3</c:v>
                </c:pt>
                <c:pt idx="13">
                  <c:v>7.0333174622466228E-3</c:v>
                </c:pt>
                <c:pt idx="14">
                  <c:v>4.5024194805660892E-3</c:v>
                </c:pt>
                <c:pt idx="15">
                  <c:v>6.3863735732294447E-3</c:v>
                </c:pt>
                <c:pt idx="16">
                  <c:v>1.0906053892167093E-2</c:v>
                </c:pt>
                <c:pt idx="17">
                  <c:v>9.4357387910789983E-3</c:v>
                </c:pt>
                <c:pt idx="18">
                  <c:v>1.0736752486869708E-2</c:v>
                </c:pt>
                <c:pt idx="19">
                  <c:v>1.0624561085696741E-2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974-4C4F-B5DE-19C86DF669F3}"/>
            </c:ext>
          </c:extLst>
        </c:ser>
        <c:ser>
          <c:idx val="3"/>
          <c:order val="3"/>
          <c:tx>
            <c:strRef>
              <c:f>' '!$A$339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'!$B$335:$BB$335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'!$B$339:$BB$339</c:f>
              <c:numCache>
                <c:formatCode>0.00</c:formatCode>
                <c:ptCount val="41"/>
                <c:pt idx="0">
                  <c:v>1.3251721787169249E-2</c:v>
                </c:pt>
                <c:pt idx="1">
                  <c:v>1.1749800000000003E-2</c:v>
                </c:pt>
                <c:pt idx="2">
                  <c:v>9.7832982080120253E-3</c:v>
                </c:pt>
                <c:pt idx="3">
                  <c:v>1.0593345444358948E-2</c:v>
                </c:pt>
                <c:pt idx="4">
                  <c:v>1.1679899999999997E-2</c:v>
                </c:pt>
                <c:pt idx="5">
                  <c:v>1.2982500000000001E-2</c:v>
                </c:pt>
                <c:pt idx="6">
                  <c:v>1.2186299999999999E-2</c:v>
                </c:pt>
                <c:pt idx="7">
                  <c:v>2.1944600000000002E-2</c:v>
                </c:pt>
                <c:pt idx="8">
                  <c:v>2.7486600000000007E-2</c:v>
                </c:pt>
                <c:pt idx="9">
                  <c:v>3.299980000000001E-2</c:v>
                </c:pt>
                <c:pt idx="10">
                  <c:v>2.96855E-2</c:v>
                </c:pt>
                <c:pt idx="11">
                  <c:v>2.9850700000000001E-2</c:v>
                </c:pt>
                <c:pt idx="12">
                  <c:v>1.5425955375261986E-2</c:v>
                </c:pt>
                <c:pt idx="13">
                  <c:v>1.1234009583847834E-2</c:v>
                </c:pt>
                <c:pt idx="14">
                  <c:v>1.1767699999999999E-2</c:v>
                </c:pt>
                <c:pt idx="15">
                  <c:v>1.0910503560369154E-2</c:v>
                </c:pt>
                <c:pt idx="16">
                  <c:v>1.3805512120297828E-2</c:v>
                </c:pt>
                <c:pt idx="17">
                  <c:v>1.0629801568448564E-2</c:v>
                </c:pt>
                <c:pt idx="18">
                  <c:v>1.0598444765095007E-2</c:v>
                </c:pt>
                <c:pt idx="19">
                  <c:v>1.1851354930037458E-2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974-4C4F-B5DE-19C86DF669F3}"/>
            </c:ext>
          </c:extLst>
        </c:ser>
        <c:ser>
          <c:idx val="9"/>
          <c:order val="4"/>
          <c:tx>
            <c:strRef>
              <c:f>' '!$A$340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'!$B$335:$BB$335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'!$B$340:$BB$340</c:f>
              <c:numCache>
                <c:formatCode>0.00</c:formatCode>
                <c:ptCount val="41"/>
                <c:pt idx="0">
                  <c:v>7.3747000000000014E-3</c:v>
                </c:pt>
                <c:pt idx="1">
                  <c:v>5.7723316237346788E-3</c:v>
                </c:pt>
                <c:pt idx="2">
                  <c:v>6.655326488206108E-3</c:v>
                </c:pt>
                <c:pt idx="3">
                  <c:v>1.7986499999999999E-2</c:v>
                </c:pt>
                <c:pt idx="4">
                  <c:v>2.6491577974194176E-2</c:v>
                </c:pt>
                <c:pt idx="5">
                  <c:v>3.1282799999999999E-2</c:v>
                </c:pt>
                <c:pt idx="6">
                  <c:v>3.01961E-2</c:v>
                </c:pt>
                <c:pt idx="7">
                  <c:v>3.6761599999999992E-2</c:v>
                </c:pt>
                <c:pt idx="8">
                  <c:v>4.5196915385691774E-2</c:v>
                </c:pt>
                <c:pt idx="9">
                  <c:v>3.1883908470558539E-2</c:v>
                </c:pt>
                <c:pt idx="10">
                  <c:v>3.9692438209190939E-2</c:v>
                </c:pt>
                <c:pt idx="11">
                  <c:v>3.8110401910934961E-2</c:v>
                </c:pt>
                <c:pt idx="12">
                  <c:v>3.7687524457981028E-2</c:v>
                </c:pt>
                <c:pt idx="13">
                  <c:v>3.342208204733433E-2</c:v>
                </c:pt>
                <c:pt idx="14">
                  <c:v>3.4318032969366488E-2</c:v>
                </c:pt>
                <c:pt idx="15">
                  <c:v>3.3888504102464585E-2</c:v>
                </c:pt>
                <c:pt idx="16">
                  <c:v>3.0544857872914704E-2</c:v>
                </c:pt>
                <c:pt idx="17">
                  <c:v>3.0836681299771126E-2</c:v>
                </c:pt>
                <c:pt idx="18">
                  <c:v>2.8066665339515341E-2</c:v>
                </c:pt>
                <c:pt idx="19">
                  <c:v>2.9716249364243604E-2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974-4C4F-B5DE-19C86DF669F3}"/>
            </c:ext>
          </c:extLst>
        </c:ser>
        <c:ser>
          <c:idx val="10"/>
          <c:order val="5"/>
          <c:tx>
            <c:strRef>
              <c:f>' '!$A$341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'!$B$335:$BB$335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'!$B$341:$BB$341</c:f>
              <c:numCache>
                <c:formatCode>0.00</c:formatCode>
                <c:ptCount val="41"/>
                <c:pt idx="0">
                  <c:v>6.3636022775992507E-2</c:v>
                </c:pt>
                <c:pt idx="1">
                  <c:v>6.3719931110473846E-2</c:v>
                </c:pt>
                <c:pt idx="2">
                  <c:v>6.126678864582287E-2</c:v>
                </c:pt>
                <c:pt idx="3">
                  <c:v>7.4574429574425338E-2</c:v>
                </c:pt>
                <c:pt idx="4">
                  <c:v>8.1876153038303423E-2</c:v>
                </c:pt>
                <c:pt idx="5">
                  <c:v>8.1670813861276642E-2</c:v>
                </c:pt>
                <c:pt idx="6">
                  <c:v>8.0203285250764311E-2</c:v>
                </c:pt>
                <c:pt idx="7">
                  <c:v>9.3664303181210939E-2</c:v>
                </c:pt>
                <c:pt idx="8">
                  <c:v>9.4003031262710701E-2</c:v>
                </c:pt>
                <c:pt idx="9">
                  <c:v>0.10446811833590813</c:v>
                </c:pt>
                <c:pt idx="10">
                  <c:v>0.11202695254863554</c:v>
                </c:pt>
                <c:pt idx="11">
                  <c:v>0.11248475266520286</c:v>
                </c:pt>
                <c:pt idx="12">
                  <c:v>0.10784661829208636</c:v>
                </c:pt>
                <c:pt idx="13">
                  <c:v>0.10208337005191709</c:v>
                </c:pt>
                <c:pt idx="14">
                  <c:v>0.10366583613207064</c:v>
                </c:pt>
                <c:pt idx="15">
                  <c:v>0.10592651972907074</c:v>
                </c:pt>
                <c:pt idx="16">
                  <c:v>0.11770506499537464</c:v>
                </c:pt>
                <c:pt idx="17">
                  <c:v>0.13024375053225351</c:v>
                </c:pt>
                <c:pt idx="18">
                  <c:v>0.14395554894980894</c:v>
                </c:pt>
                <c:pt idx="19">
                  <c:v>0.17309211401485386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974-4C4F-B5DE-19C86DF669F3}"/>
            </c:ext>
          </c:extLst>
        </c:ser>
        <c:ser>
          <c:idx val="11"/>
          <c:order val="6"/>
          <c:tx>
            <c:strRef>
              <c:f>' '!$A$342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'!$B$335:$BB$335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'!$B$342:$BB$342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D974-4C4F-B5DE-19C86DF669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58808336"/>
        <c:axId val="1"/>
      </c:barChart>
      <c:barChart>
        <c:barDir val="col"/>
        <c:grouping val="stacked"/>
        <c:varyColors val="0"/>
        <c:ser>
          <c:idx val="12"/>
          <c:order val="7"/>
          <c:tx>
            <c:strRef>
              <c:f>' '!$A$343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'!$B$335:$BB$335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'!$B$343:$BB$343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D974-4C4F-B5DE-19C86DF669F3}"/>
            </c:ext>
          </c:extLst>
        </c:ser>
        <c:ser>
          <c:idx val="13"/>
          <c:order val="8"/>
          <c:tx>
            <c:strRef>
              <c:f>' '!$A$344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'!$B$335:$BB$335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'!$B$344:$BB$344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D974-4C4F-B5DE-19C86DF669F3}"/>
            </c:ext>
          </c:extLst>
        </c:ser>
        <c:ser>
          <c:idx val="14"/>
          <c:order val="9"/>
          <c:tx>
            <c:strRef>
              <c:f>' '!$A$345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'!$B$335:$BB$335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'!$B$345:$BB$345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D974-4C4F-B5DE-19C86DF669F3}"/>
            </c:ext>
          </c:extLst>
        </c:ser>
        <c:ser>
          <c:idx val="15"/>
          <c:order val="10"/>
          <c:tx>
            <c:strRef>
              <c:f>' '!$A$346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'!$B$335:$BB$335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'!$B$346:$BB$346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D974-4C4F-B5DE-19C86DF669F3}"/>
            </c:ext>
          </c:extLst>
        </c:ser>
        <c:ser>
          <c:idx val="16"/>
          <c:order val="11"/>
          <c:tx>
            <c:strRef>
              <c:f>' '!$A$347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'!$B$335:$BB$335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'!$B$347:$BB$347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D974-4C4F-B5DE-19C86DF669F3}"/>
            </c:ext>
          </c:extLst>
        </c:ser>
        <c:ser>
          <c:idx val="17"/>
          <c:order val="12"/>
          <c:tx>
            <c:strRef>
              <c:f>' '!$A$348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'!$B$335:$BB$335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'!$B$348:$BB$348</c:f>
              <c:numCache>
                <c:formatCode>#,##0</c:formatCode>
                <c:ptCount val="41"/>
                <c:pt idx="21" formatCode="0.00">
                  <c:v>4.5162475653833994E-2</c:v>
                </c:pt>
                <c:pt idx="22" formatCode="0.00">
                  <c:v>4.9772656540000002E-2</c:v>
                </c:pt>
                <c:pt idx="23" formatCode="0.00">
                  <c:v>5.6581824647999997E-2</c:v>
                </c:pt>
                <c:pt idx="24" formatCode="0.00">
                  <c:v>0.10634868657280001</c:v>
                </c:pt>
                <c:pt idx="25" formatCode="0.00">
                  <c:v>0.15128775152750001</c:v>
                </c:pt>
                <c:pt idx="26" formatCode="0.00">
                  <c:v>0.18631221965069997</c:v>
                </c:pt>
                <c:pt idx="27" formatCode="0.00">
                  <c:v>0.24507501801479997</c:v>
                </c:pt>
                <c:pt idx="28" formatCode="0.00">
                  <c:v>0.35833029134700001</c:v>
                </c:pt>
                <c:pt idx="29" formatCode="0.00">
                  <c:v>0.40433138739559998</c:v>
                </c:pt>
                <c:pt idx="30" formatCode="0.00">
                  <c:v>0.42665625211879998</c:v>
                </c:pt>
                <c:pt idx="31" formatCode="0.00">
                  <c:v>0.53981529743070011</c:v>
                </c:pt>
                <c:pt idx="32" formatCode="0.00">
                  <c:v>0.52374180263999992</c:v>
                </c:pt>
                <c:pt idx="33" formatCode="0.00">
                  <c:v>0.54593378301439988</c:v>
                </c:pt>
                <c:pt idx="34" formatCode="0.00">
                  <c:v>0.48009492876450011</c:v>
                </c:pt>
                <c:pt idx="35" formatCode="0.00">
                  <c:v>0.56785645654149997</c:v>
                </c:pt>
                <c:pt idx="36" formatCode="0.00">
                  <c:v>0.48769007808499998</c:v>
                </c:pt>
                <c:pt idx="37" formatCode="0.00">
                  <c:v>0.44285352419479995</c:v>
                </c:pt>
                <c:pt idx="38" formatCode="0.00">
                  <c:v>0.48107340125130005</c:v>
                </c:pt>
                <c:pt idx="39" formatCode="0.00">
                  <c:v>0.47017096288499999</c:v>
                </c:pt>
                <c:pt idx="40" formatCode="0.00">
                  <c:v>0.47877374647916671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974-4C4F-B5DE-19C86DF669F3}"/>
            </c:ext>
          </c:extLst>
        </c:ser>
        <c:ser>
          <c:idx val="18"/>
          <c:order val="13"/>
          <c:tx>
            <c:strRef>
              <c:f>' '!$A$349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'!$B$335:$BB$335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'!$B$349:$BB$349</c:f>
              <c:numCache>
                <c:formatCode>General</c:formatCode>
                <c:ptCount val="41"/>
                <c:pt idx="21" formatCode="0.00">
                  <c:v>7.8458522032587019E-2</c:v>
                </c:pt>
                <c:pt idx="22" formatCode="0.00">
                  <c:v>7.4599389794799992E-2</c:v>
                </c:pt>
                <c:pt idx="23" formatCode="0.00">
                  <c:v>6.0531087115200007E-2</c:v>
                </c:pt>
                <c:pt idx="24" formatCode="0.00">
                  <c:v>8.0725717004799996E-2</c:v>
                </c:pt>
                <c:pt idx="25" formatCode="0.00">
                  <c:v>8.5076477061099984E-2</c:v>
                </c:pt>
                <c:pt idx="26" formatCode="0.00">
                  <c:v>7.1148494016599992E-2</c:v>
                </c:pt>
                <c:pt idx="27" formatCode="0.00">
                  <c:v>6.9651582388799996E-2</c:v>
                </c:pt>
                <c:pt idx="28" formatCode="0.00">
                  <c:v>7.3055360433000011E-2</c:v>
                </c:pt>
                <c:pt idx="29" formatCode="0.00">
                  <c:v>7.0438813787600002E-2</c:v>
                </c:pt>
                <c:pt idx="30" formatCode="0.00">
                  <c:v>6.5342879052000022E-2</c:v>
                </c:pt>
                <c:pt idx="31" formatCode="0.00">
                  <c:v>7.408214034390001E-2</c:v>
                </c:pt>
                <c:pt idx="32" formatCode="0.00">
                  <c:v>5.7480336239999992E-2</c:v>
                </c:pt>
                <c:pt idx="33" formatCode="0.00">
                  <c:v>5.6781107732799992E-2</c:v>
                </c:pt>
                <c:pt idx="34" formatCode="0.00">
                  <c:v>5.0344811299500004E-2</c:v>
                </c:pt>
                <c:pt idx="35" formatCode="0.00">
                  <c:v>5.6055749288000008E-2</c:v>
                </c:pt>
                <c:pt idx="36" formatCode="0.00">
                  <c:v>4.9928713792999999E-2</c:v>
                </c:pt>
                <c:pt idx="37" formatCode="0.00">
                  <c:v>4.4335288884700008E-2</c:v>
                </c:pt>
                <c:pt idx="38" formatCode="0.00">
                  <c:v>5.0632759734699995E-2</c:v>
                </c:pt>
                <c:pt idx="39" formatCode="0.00">
                  <c:v>5.2740986985999994E-2</c:v>
                </c:pt>
                <c:pt idx="40" formatCode="0.00">
                  <c:v>5.8155307509166677E-2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974-4C4F-B5DE-19C86DF669F3}"/>
            </c:ext>
          </c:extLst>
        </c:ser>
        <c:ser>
          <c:idx val="24"/>
          <c:order val="14"/>
          <c:tx>
            <c:strRef>
              <c:f>' '!$A$350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'!$B$335:$BB$335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'!$B$350:$BB$350</c:f>
              <c:numCache>
                <c:formatCode>General</c:formatCode>
                <c:ptCount val="41"/>
                <c:pt idx="21" formatCode="0.00">
                  <c:v>2.2949564531573999E-2</c:v>
                </c:pt>
                <c:pt idx="22" formatCode="0.00">
                  <c:v>2.1647741945199996E-2</c:v>
                </c:pt>
                <c:pt idx="23" formatCode="0.00">
                  <c:v>1.8820941556800003E-2</c:v>
                </c:pt>
                <c:pt idx="24" formatCode="0.00">
                  <c:v>2.2901900772799997E-2</c:v>
                </c:pt>
                <c:pt idx="25" formatCode="0.00">
                  <c:v>3.7978624190499993E-2</c:v>
                </c:pt>
                <c:pt idx="26" formatCode="0.00">
                  <c:v>3.7076364639599992E-2</c:v>
                </c:pt>
                <c:pt idx="27" formatCode="0.00">
                  <c:v>3.7848969628000002E-2</c:v>
                </c:pt>
                <c:pt idx="28" formatCode="0.00">
                  <c:v>3.0912322343499998E-2</c:v>
                </c:pt>
                <c:pt idx="29" formatCode="0.00">
                  <c:v>3.7754088747200001E-2</c:v>
                </c:pt>
                <c:pt idx="30" formatCode="0.00">
                  <c:v>2.2196862542800001E-2</c:v>
                </c:pt>
                <c:pt idx="31" formatCode="0.00">
                  <c:v>1.6961685884100002E-2</c:v>
                </c:pt>
                <c:pt idx="32" formatCode="0.00">
                  <c:v>1.6044235152E-2</c:v>
                </c:pt>
                <c:pt idx="33" formatCode="0.00">
                  <c:v>1.3269076497599999E-2</c:v>
                </c:pt>
                <c:pt idx="34" formatCode="0.00">
                  <c:v>1.2073209922800001E-2</c:v>
                </c:pt>
                <c:pt idx="35" formatCode="0.00">
                  <c:v>1.1039218575999999E-2</c:v>
                </c:pt>
                <c:pt idx="36" formatCode="0.00">
                  <c:v>9.1056487479999997E-3</c:v>
                </c:pt>
                <c:pt idx="37" formatCode="0.00">
                  <c:v>1.4158333548199998E-2</c:v>
                </c:pt>
                <c:pt idx="38" formatCode="0.00">
                  <c:v>1.7805654709699997E-2</c:v>
                </c:pt>
                <c:pt idx="39" formatCode="0.00">
                  <c:v>2.0908408647000002E-2</c:v>
                </c:pt>
                <c:pt idx="40" formatCode="0.00">
                  <c:v>2.0812727248333333E-2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D974-4C4F-B5DE-19C86DF669F3}"/>
            </c:ext>
          </c:extLst>
        </c:ser>
        <c:ser>
          <c:idx val="4"/>
          <c:order val="15"/>
          <c:tx>
            <c:strRef>
              <c:f>' '!$A$351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'!$B$335:$BB$335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'!$B$351:$BB$351</c:f>
              <c:numCache>
                <c:formatCode>General</c:formatCode>
                <c:ptCount val="41"/>
                <c:pt idx="21" formatCode="0.00">
                  <c:v>8.2762207639647006E-2</c:v>
                </c:pt>
                <c:pt idx="22" formatCode="0.00">
                  <c:v>7.4330590680000003E-2</c:v>
                </c:pt>
                <c:pt idx="23" formatCode="0.00">
                  <c:v>6.9012803284800001E-2</c:v>
                </c:pt>
                <c:pt idx="24" formatCode="0.00">
                  <c:v>7.3589723928000006E-2</c:v>
                </c:pt>
                <c:pt idx="25" formatCode="0.00">
                  <c:v>8.303112233990001E-2</c:v>
                </c:pt>
                <c:pt idx="26" formatCode="0.00">
                  <c:v>8.5430747087400005E-2</c:v>
                </c:pt>
                <c:pt idx="27" formatCode="0.00">
                  <c:v>8.3171098438800023E-2</c:v>
                </c:pt>
                <c:pt idx="28" formatCode="0.00">
                  <c:v>0.114340381922</c:v>
                </c:pt>
                <c:pt idx="29" formatCode="0.00">
                  <c:v>0.14483358097400001</c:v>
                </c:pt>
                <c:pt idx="30" formatCode="0.00">
                  <c:v>0.12845865025839998</c:v>
                </c:pt>
                <c:pt idx="31" formatCode="0.00">
                  <c:v>0.11947400891640002</c:v>
                </c:pt>
                <c:pt idx="32" formatCode="0.00">
                  <c:v>0.13195226942399998</c:v>
                </c:pt>
                <c:pt idx="33" formatCode="0.00">
                  <c:v>9.126742667679999E-2</c:v>
                </c:pt>
                <c:pt idx="34" formatCode="0.00">
                  <c:v>7.7932036766400023E-2</c:v>
                </c:pt>
                <c:pt idx="35" formatCode="0.00">
                  <c:v>8.0614978185499994E-2</c:v>
                </c:pt>
                <c:pt idx="36" formatCode="0.00">
                  <c:v>6.4612227336999992E-2</c:v>
                </c:pt>
                <c:pt idx="37" formatCode="0.00">
                  <c:v>6.944404909110001E-2</c:v>
                </c:pt>
                <c:pt idx="38" formatCode="0.00">
                  <c:v>6.8627662918099991E-2</c:v>
                </c:pt>
                <c:pt idx="39" formatCode="0.00">
                  <c:v>6.5113246914000014E-2</c:v>
                </c:pt>
                <c:pt idx="40" formatCode="0.00">
                  <c:v>7.0572142751666664E-2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D974-4C4F-B5DE-19C86DF669F3}"/>
            </c:ext>
          </c:extLst>
        </c:ser>
        <c:ser>
          <c:idx val="5"/>
          <c:order val="16"/>
          <c:tx>
            <c:strRef>
              <c:f>' '!$A$352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'!$B$335:$BB$335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'!$B$352:$BB$352</c:f>
              <c:numCache>
                <c:formatCode>General</c:formatCode>
                <c:ptCount val="41"/>
                <c:pt idx="21" formatCode="0.00">
                  <c:v>1.6567832799683997E-2</c:v>
                </c:pt>
                <c:pt idx="22" formatCode="0.00">
                  <c:v>1.3335793877599998E-2</c:v>
                </c:pt>
                <c:pt idx="23" formatCode="0.00">
                  <c:v>1.52923122288E-2</c:v>
                </c:pt>
                <c:pt idx="24" formatCode="0.00">
                  <c:v>4.5315299612799988E-2</c:v>
                </c:pt>
                <c:pt idx="25" formatCode="0.00">
                  <c:v>6.7179087129699985E-2</c:v>
                </c:pt>
                <c:pt idx="26" formatCode="0.00">
                  <c:v>7.867513230720001E-2</c:v>
                </c:pt>
                <c:pt idx="27" formatCode="0.00">
                  <c:v>8.0175240605600009E-2</c:v>
                </c:pt>
                <c:pt idx="28" formatCode="0.00">
                  <c:v>0.104597253473</c:v>
                </c:pt>
                <c:pt idx="29" formatCode="0.00">
                  <c:v>0.13817290726920001</c:v>
                </c:pt>
                <c:pt idx="30" formatCode="0.00">
                  <c:v>0.1046469287248</c:v>
                </c:pt>
                <c:pt idx="31" formatCode="0.00">
                  <c:v>0.12829419195029998</c:v>
                </c:pt>
                <c:pt idx="32" formatCode="0.00">
                  <c:v>0.12832468262399996</c:v>
                </c:pt>
                <c:pt idx="33" formatCode="0.00">
                  <c:v>0.1278231048864</c:v>
                </c:pt>
                <c:pt idx="34" formatCode="0.00">
                  <c:v>0.11707538704589998</c:v>
                </c:pt>
                <c:pt idx="35" formatCode="0.00">
                  <c:v>0.12340526572300002</c:v>
                </c:pt>
                <c:pt idx="36" formatCode="0.00">
                  <c:v>0.11750881035949998</c:v>
                </c:pt>
                <c:pt idx="37" formatCode="0.00">
                  <c:v>0.1108210713497</c:v>
                </c:pt>
                <c:pt idx="38" formatCode="0.00">
                  <c:v>0.11221254179849999</c:v>
                </c:pt>
                <c:pt idx="39" formatCode="0.00">
                  <c:v>0.10566495575000003</c:v>
                </c:pt>
                <c:pt idx="40" formatCode="0.00">
                  <c:v>0.11103424828291665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D974-4C4F-B5DE-19C86DF669F3}"/>
            </c:ext>
          </c:extLst>
        </c:ser>
        <c:ser>
          <c:idx val="6"/>
          <c:order val="17"/>
          <c:tx>
            <c:strRef>
              <c:f>' '!$A$353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'!$B$335:$BB$335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'!$B$353:$BB$353</c:f>
              <c:numCache>
                <c:formatCode>General</c:formatCode>
                <c:ptCount val="41"/>
                <c:pt idx="21" formatCode="0.00">
                  <c:v>0.15575071849935587</c:v>
                </c:pt>
                <c:pt idx="22" formatCode="0.00">
                  <c:v>0.15656253802519857</c:v>
                </c:pt>
                <c:pt idx="23" formatCode="0.00">
                  <c:v>0.16026637671839886</c:v>
                </c:pt>
                <c:pt idx="24" formatCode="0.00">
                  <c:v>0.17990736811039942</c:v>
                </c:pt>
                <c:pt idx="25" formatCode="0.00">
                  <c:v>0.21218825838279892</c:v>
                </c:pt>
                <c:pt idx="26" formatCode="0.00">
                  <c:v>0.21141120561989857</c:v>
                </c:pt>
                <c:pt idx="27" formatCode="0.00">
                  <c:v>0.21702608423400027</c:v>
                </c:pt>
                <c:pt idx="28" formatCode="0.00">
                  <c:v>0.2846052333480007</c:v>
                </c:pt>
                <c:pt idx="29" formatCode="0.00">
                  <c:v>0.35883323954679858</c:v>
                </c:pt>
                <c:pt idx="30" formatCode="0.00">
                  <c:v>0.35346828549959941</c:v>
                </c:pt>
                <c:pt idx="31" formatCode="0.00">
                  <c:v>0.39162415275809881</c:v>
                </c:pt>
                <c:pt idx="32" formatCode="0.00">
                  <c:v>0.42583566638399806</c:v>
                </c:pt>
                <c:pt idx="33" formatCode="0.00">
                  <c:v>0.39740421691520034</c:v>
                </c:pt>
                <c:pt idx="34" formatCode="0.00">
                  <c:v>0.39588632991299999</c:v>
                </c:pt>
                <c:pt idx="35" formatCode="0.00">
                  <c:v>0.38685355207099947</c:v>
                </c:pt>
                <c:pt idx="36" formatCode="0.00">
                  <c:v>0.33635140095050309</c:v>
                </c:pt>
                <c:pt idx="37" formatCode="0.00">
                  <c:v>0.36661284676839945</c:v>
                </c:pt>
                <c:pt idx="38" formatCode="0.00">
                  <c:v>0.40815902729029951</c:v>
                </c:pt>
                <c:pt idx="39" formatCode="0.00">
                  <c:v>0.43825325098000167</c:v>
                </c:pt>
                <c:pt idx="40" formatCode="0.00">
                  <c:v>0.47352182584583358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D974-4C4F-B5DE-19C86DF669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58808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1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8000560869526606E-2"/>
              <c:y val="0.22000721764401146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5880833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102807463574841"/>
              <c:y val="0.1433380357377650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9400604492712006"/>
          <c:y val="0.87169526384710594"/>
          <c:w val="0.65202031594063037"/>
          <c:h val="0.10167000209306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20053594199209"/>
          <c:y val="6.6668853831518618E-2"/>
          <c:w val="0.66602075217248435"/>
          <c:h val="0.6450211608199426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'!$A$253</c:f>
              <c:strCache>
                <c:ptCount val="1"/>
                <c:pt idx="0">
                  <c:v>Ghana </c:v>
                </c:pt>
              </c:strCache>
            </c:strRef>
          </c:tx>
          <c:spPr>
            <a:solidFill>
              <a:srgbClr val="CC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'!$B$252:$BB$252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'!$B$253:$BB$253</c:f>
              <c:numCache>
                <c:formatCode>#,##0.00</c:formatCode>
                <c:ptCount val="41"/>
                <c:pt idx="0">
                  <c:v>9.6709799999999992E-3</c:v>
                </c:pt>
                <c:pt idx="1">
                  <c:v>7.319E-3</c:v>
                </c:pt>
                <c:pt idx="2">
                  <c:v>7.5099999999999976E-3</c:v>
                </c:pt>
                <c:pt idx="3">
                  <c:v>8.9107000000000006E-3</c:v>
                </c:pt>
                <c:pt idx="4">
                  <c:v>7.3609999999999995E-3</c:v>
                </c:pt>
                <c:pt idx="5">
                  <c:v>4.0737999999999989E-3</c:v>
                </c:pt>
                <c:pt idx="6">
                  <c:v>3.1764199999999997E-3</c:v>
                </c:pt>
                <c:pt idx="7">
                  <c:v>3.9139999999999999E-3</c:v>
                </c:pt>
                <c:pt idx="8">
                  <c:v>2.8411599999999988E-3</c:v>
                </c:pt>
                <c:pt idx="9">
                  <c:v>1.01336E-3</c:v>
                </c:pt>
                <c:pt idx="10">
                  <c:v>2.0086799999999997E-3</c:v>
                </c:pt>
                <c:pt idx="11">
                  <c:v>2.2075111111111109E-3</c:v>
                </c:pt>
                <c:pt idx="12">
                  <c:v>1.6457999999999996E-3</c:v>
                </c:pt>
                <c:pt idx="13">
                  <c:v>1.4033599999999998E-3</c:v>
                </c:pt>
                <c:pt idx="14">
                  <c:v>1.2938599999999998E-3</c:v>
                </c:pt>
                <c:pt idx="15">
                  <c:v>1.0669399999999999E-3</c:v>
                </c:pt>
                <c:pt idx="16">
                  <c:v>1.0703102222222221E-3</c:v>
                </c:pt>
                <c:pt idx="17">
                  <c:v>6.9028909090909077E-4</c:v>
                </c:pt>
                <c:pt idx="18">
                  <c:v>5.2884000000000004E-4</c:v>
                </c:pt>
                <c:pt idx="19">
                  <c:v>5.0195999999999997E-4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B7-4814-BBF9-74942EFD3CC0}"/>
            </c:ext>
          </c:extLst>
        </c:ser>
        <c:ser>
          <c:idx val="6"/>
          <c:order val="1"/>
          <c:tx>
            <c:strRef>
              <c:f>' '!$A$254</c:f>
              <c:strCache>
                <c:ptCount val="1"/>
                <c:pt idx="0">
                  <c:v>Ivory Coast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0000" mc:Ignorable="a14" a14:legacySpreadsheetColorIndex="16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'!$B$252:$BB$252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'!$B$254:$BB$254</c:f>
              <c:numCache>
                <c:formatCode>#,##0.00</c:formatCode>
                <c:ptCount val="41"/>
                <c:pt idx="0">
                  <c:v>3.1701599999999996E-2</c:v>
                </c:pt>
                <c:pt idx="1">
                  <c:v>3.3325E-2</c:v>
                </c:pt>
                <c:pt idx="2">
                  <c:v>2.4121879999999991E-2</c:v>
                </c:pt>
                <c:pt idx="3">
                  <c:v>2.5497719999999998E-2</c:v>
                </c:pt>
                <c:pt idx="4">
                  <c:v>2.8092959999999997E-2</c:v>
                </c:pt>
                <c:pt idx="5">
                  <c:v>3.1992339999999994E-2</c:v>
                </c:pt>
                <c:pt idx="6">
                  <c:v>2.1780079999999993E-2</c:v>
                </c:pt>
                <c:pt idx="7">
                  <c:v>2.7033099999999994E-2</c:v>
                </c:pt>
                <c:pt idx="8">
                  <c:v>3.1500139999999996E-2</c:v>
                </c:pt>
                <c:pt idx="9">
                  <c:v>1.8400199999999999E-2</c:v>
                </c:pt>
                <c:pt idx="10">
                  <c:v>2.3261959999999995E-2</c:v>
                </c:pt>
                <c:pt idx="11">
                  <c:v>1.7434379999999999E-2</c:v>
                </c:pt>
                <c:pt idx="12">
                  <c:v>2.0384299999999998E-2</c:v>
                </c:pt>
                <c:pt idx="13">
                  <c:v>1.3377359999999998E-2</c:v>
                </c:pt>
                <c:pt idx="14">
                  <c:v>1.1863539999999997E-2</c:v>
                </c:pt>
                <c:pt idx="15">
                  <c:v>9.738979999999996E-3</c:v>
                </c:pt>
                <c:pt idx="16">
                  <c:v>1.0316999999999998E-2</c:v>
                </c:pt>
                <c:pt idx="17">
                  <c:v>7.010999999999999E-3</c:v>
                </c:pt>
                <c:pt idx="18">
                  <c:v>5.6539999999999993E-3</c:v>
                </c:pt>
                <c:pt idx="19">
                  <c:v>4.0066799999999994E-3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B7-4814-BBF9-74942EFD3CC0}"/>
            </c:ext>
          </c:extLst>
        </c:ser>
        <c:ser>
          <c:idx val="7"/>
          <c:order val="2"/>
          <c:tx>
            <c:strRef>
              <c:f>' '!$A$255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'!$B$252:$BB$252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'!$B$255:$BB$255</c:f>
              <c:numCache>
                <c:formatCode>#,##0.00</c:formatCode>
                <c:ptCount val="41"/>
                <c:pt idx="0">
                  <c:v>1.1765739999999997E-2</c:v>
                </c:pt>
                <c:pt idx="1">
                  <c:v>7.9440399999999977E-3</c:v>
                </c:pt>
                <c:pt idx="2">
                  <c:v>7.0095599999999989E-3</c:v>
                </c:pt>
                <c:pt idx="3">
                  <c:v>5.1328999999999993E-3</c:v>
                </c:pt>
                <c:pt idx="4">
                  <c:v>5.5685999999999991E-3</c:v>
                </c:pt>
                <c:pt idx="5">
                  <c:v>3.6471799999999999E-3</c:v>
                </c:pt>
                <c:pt idx="6">
                  <c:v>3.3436409090909082E-3</c:v>
                </c:pt>
                <c:pt idx="7">
                  <c:v>3.9927399999999998E-3</c:v>
                </c:pt>
                <c:pt idx="8">
                  <c:v>2.5061999999999997E-3</c:v>
                </c:pt>
                <c:pt idx="9">
                  <c:v>1.2953279090909091E-3</c:v>
                </c:pt>
                <c:pt idx="10">
                  <c:v>9.9858E-4</c:v>
                </c:pt>
                <c:pt idx="11">
                  <c:v>2.0036599999999996E-3</c:v>
                </c:pt>
                <c:pt idx="12">
                  <c:v>1.9805067719298242E-3</c:v>
                </c:pt>
                <c:pt idx="13">
                  <c:v>1.0396112121212121E-3</c:v>
                </c:pt>
                <c:pt idx="14">
                  <c:v>2.1465199999999999E-3</c:v>
                </c:pt>
                <c:pt idx="15">
                  <c:v>1.5039679782608692E-3</c:v>
                </c:pt>
                <c:pt idx="16">
                  <c:v>9.6398494999999987E-4</c:v>
                </c:pt>
                <c:pt idx="17">
                  <c:v>1.6301719999999996E-3</c:v>
                </c:pt>
                <c:pt idx="18">
                  <c:v>1.5745499999999999E-3</c:v>
                </c:pt>
                <c:pt idx="19">
                  <c:v>1.5257307499999999E-3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7B7-4814-BBF9-74942EFD3CC0}"/>
            </c:ext>
          </c:extLst>
        </c:ser>
        <c:ser>
          <c:idx val="8"/>
          <c:order val="3"/>
          <c:tx>
            <c:strRef>
              <c:f>' '!$A$256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'!$B$252:$BB$252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'!$B$256:$BB$256</c:f>
              <c:numCache>
                <c:formatCode>#,##0.00</c:formatCode>
                <c:ptCount val="41"/>
                <c:pt idx="0">
                  <c:v>4.2994999999999998E-2</c:v>
                </c:pt>
                <c:pt idx="1">
                  <c:v>3.7323772999999998E-2</c:v>
                </c:pt>
                <c:pt idx="2">
                  <c:v>2.8064279999999997E-2</c:v>
                </c:pt>
                <c:pt idx="3">
                  <c:v>2.9913197999999995E-2</c:v>
                </c:pt>
                <c:pt idx="4">
                  <c:v>3.1978659999999992E-2</c:v>
                </c:pt>
                <c:pt idx="5">
                  <c:v>2.5805403999999997E-2</c:v>
                </c:pt>
                <c:pt idx="6">
                  <c:v>2.4711337777777773E-2</c:v>
                </c:pt>
                <c:pt idx="7">
                  <c:v>3.0702042999999995E-2</c:v>
                </c:pt>
                <c:pt idx="8">
                  <c:v>2.417838466666666E-2</c:v>
                </c:pt>
                <c:pt idx="9">
                  <c:v>1.6929804777777772E-2</c:v>
                </c:pt>
                <c:pt idx="10">
                  <c:v>1.8031259999999997E-2</c:v>
                </c:pt>
                <c:pt idx="11">
                  <c:v>1.6393367047619043E-2</c:v>
                </c:pt>
                <c:pt idx="12">
                  <c:v>1.459505484210526E-2</c:v>
                </c:pt>
                <c:pt idx="13">
                  <c:v>1.3849273030303028E-2</c:v>
                </c:pt>
                <c:pt idx="14">
                  <c:v>1.1823199999999997E-2</c:v>
                </c:pt>
                <c:pt idx="15">
                  <c:v>1.30089945410628E-2</c:v>
                </c:pt>
                <c:pt idx="16">
                  <c:v>1.3630979999999996E-2</c:v>
                </c:pt>
                <c:pt idx="17">
                  <c:v>1.209538397171717E-2</c:v>
                </c:pt>
                <c:pt idx="18">
                  <c:v>1.1436799484029484E-2</c:v>
                </c:pt>
                <c:pt idx="19">
                  <c:v>9.4904900000000007E-3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7B7-4814-BBF9-74942EFD3CC0}"/>
            </c:ext>
          </c:extLst>
        </c:ser>
        <c:ser>
          <c:idx val="2"/>
          <c:order val="4"/>
          <c:tx>
            <c:strRef>
              <c:f>' '!$A$257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'!$B$252:$BB$252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'!$B$257:$BB$257</c:f>
              <c:numCache>
                <c:formatCode>0.00</c:formatCode>
                <c:ptCount val="41"/>
                <c:pt idx="0">
                  <c:v>1.5542144999999993E-2</c:v>
                </c:pt>
                <c:pt idx="1">
                  <c:v>1.5100646999999953E-2</c:v>
                </c:pt>
                <c:pt idx="2">
                  <c:v>1.4688124000000011E-2</c:v>
                </c:pt>
                <c:pt idx="3">
                  <c:v>1.4507637999999989E-2</c:v>
                </c:pt>
                <c:pt idx="4">
                  <c:v>1.4221128999999999E-2</c:v>
                </c:pt>
                <c:pt idx="5">
                  <c:v>1.5614985960047012E-2</c:v>
                </c:pt>
                <c:pt idx="6">
                  <c:v>1.3073311779021268E-2</c:v>
                </c:pt>
                <c:pt idx="7">
                  <c:v>1.6729891999999955E-2</c:v>
                </c:pt>
                <c:pt idx="8">
                  <c:v>1.7004504068155041E-2</c:v>
                </c:pt>
                <c:pt idx="9">
                  <c:v>1.3153819454882761E-2</c:v>
                </c:pt>
                <c:pt idx="10">
                  <c:v>1.7654294042553191E-2</c:v>
                </c:pt>
                <c:pt idx="11">
                  <c:v>1.7918393421630915E-2</c:v>
                </c:pt>
                <c:pt idx="12">
                  <c:v>1.4053173191838297E-2</c:v>
                </c:pt>
                <c:pt idx="13">
                  <c:v>1.5210797922077919E-2</c:v>
                </c:pt>
                <c:pt idx="14">
                  <c:v>1.7175061492753642E-2</c:v>
                </c:pt>
                <c:pt idx="15">
                  <c:v>1.6641927522946881E-2</c:v>
                </c:pt>
                <c:pt idx="16">
                  <c:v>1.8354021749999984E-2</c:v>
                </c:pt>
                <c:pt idx="17">
                  <c:v>1.8881487435301374E-2</c:v>
                </c:pt>
                <c:pt idx="18">
                  <c:v>1.6349999293134049E-2</c:v>
                </c:pt>
                <c:pt idx="19">
                  <c:v>1.2904524046296294E-2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7B7-4814-BBF9-74942EFD3C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58817936"/>
        <c:axId val="1"/>
      </c:barChart>
      <c:barChart>
        <c:barDir val="col"/>
        <c:grouping val="stacked"/>
        <c:varyColors val="0"/>
        <c:ser>
          <c:idx val="3"/>
          <c:order val="5"/>
          <c:tx>
            <c:strRef>
              <c:f>' '!$A$258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'!$B$252:$BB$252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'!$B$258:$BB$258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67B7-4814-BBF9-74942EFD3CC0}"/>
            </c:ext>
          </c:extLst>
        </c:ser>
        <c:ser>
          <c:idx val="4"/>
          <c:order val="6"/>
          <c:tx>
            <c:strRef>
              <c:f>' '!$A$259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'!$B$252:$BB$252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'!$B$259:$BB$259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67B7-4814-BBF9-74942EFD3CC0}"/>
            </c:ext>
          </c:extLst>
        </c:ser>
        <c:ser>
          <c:idx val="5"/>
          <c:order val="7"/>
          <c:tx>
            <c:strRef>
              <c:f>' '!$A$260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'!$B$252:$BB$252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'!$B$260:$BB$260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67B7-4814-BBF9-74942EFD3CC0}"/>
            </c:ext>
          </c:extLst>
        </c:ser>
        <c:ser>
          <c:idx val="10"/>
          <c:order val="8"/>
          <c:tx>
            <c:strRef>
              <c:f>' '!$A$261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'!$B$252:$BB$252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'!$B$261:$BB$261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67B7-4814-BBF9-74942EFD3CC0}"/>
            </c:ext>
          </c:extLst>
        </c:ser>
        <c:ser>
          <c:idx val="11"/>
          <c:order val="9"/>
          <c:tx>
            <c:strRef>
              <c:f>' '!$A$262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'!$B$252:$BB$252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'!$B$262:$BB$262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67B7-4814-BBF9-74942EFD3CC0}"/>
            </c:ext>
          </c:extLst>
        </c:ser>
        <c:ser>
          <c:idx val="13"/>
          <c:order val="10"/>
          <c:tx>
            <c:strRef>
              <c:f>' '!$A$263</c:f>
              <c:strCache>
                <c:ptCount val="1"/>
                <c:pt idx="0">
                  <c:v>Ghana </c:v>
                </c:pt>
              </c:strCache>
            </c:strRef>
          </c:tx>
          <c:spPr>
            <a:solidFill>
              <a:srgbClr val="CC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'!$B$252:$BB$252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'!$B$263:$BB$263</c:f>
              <c:numCache>
                <c:formatCode>0.00</c:formatCode>
                <c:ptCount val="41"/>
                <c:pt idx="21" formatCode="#,##0.00">
                  <c:v>5.822641998213E-3</c:v>
                </c:pt>
                <c:pt idx="22" formatCode="#,##0.00">
                  <c:v>4.7445162303999993E-3</c:v>
                </c:pt>
                <c:pt idx="23" formatCode="#,##0.00">
                  <c:v>5.2145433504000001E-3</c:v>
                </c:pt>
                <c:pt idx="24" formatCode="#,##0.00">
                  <c:v>6.2410385408000002E-3</c:v>
                </c:pt>
                <c:pt idx="25" formatCode="#,##0.00">
                  <c:v>6.9470235247000005E-3</c:v>
                </c:pt>
                <c:pt idx="26" formatCode="#,##0.00">
                  <c:v>6.5648308011000004E-3</c:v>
                </c:pt>
                <c:pt idx="27" formatCode="#,##0.00">
                  <c:v>5.7749564160000004E-3</c:v>
                </c:pt>
                <c:pt idx="28" formatCode="#,##0.00">
                  <c:v>5.6841391565000008E-3</c:v>
                </c:pt>
                <c:pt idx="29" formatCode="#,##0.00">
                  <c:v>4.5852954816E-3</c:v>
                </c:pt>
                <c:pt idx="30" formatCode="#,##0.00">
                  <c:v>1.5347556268E-3</c:v>
                </c:pt>
                <c:pt idx="31" formatCode="#,##0.00">
                  <c:v>2.9238684696000004E-3</c:v>
                </c:pt>
                <c:pt idx="32" formatCode="#,##0.00">
                  <c:v>3.7849329119999998E-3</c:v>
                </c:pt>
                <c:pt idx="33" formatCode="#,##0.00">
                  <c:v>2.4839333903999999E-3</c:v>
                </c:pt>
                <c:pt idx="34" formatCode="#,##0.00">
                  <c:v>1.8929980383E-3</c:v>
                </c:pt>
                <c:pt idx="35" formatCode="#,##0.00">
                  <c:v>1.9593794085000001E-3</c:v>
                </c:pt>
                <c:pt idx="36" formatCode="#,##0.00">
                  <c:v>1.3988365195E-3</c:v>
                </c:pt>
                <c:pt idx="37" formatCode="#,##0.00">
                  <c:v>1.4192926387E-3</c:v>
                </c:pt>
                <c:pt idx="38" formatCode="#,##0.00">
                  <c:v>8.301815093E-4</c:v>
                </c:pt>
                <c:pt idx="39" formatCode="#,##0.00">
                  <c:v>9.073126980000001E-4</c:v>
                </c:pt>
                <c:pt idx="40" formatCode="#,##0.00">
                  <c:v>8.3374139291666669E-4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7B7-4814-BBF9-74942EFD3CC0}"/>
            </c:ext>
          </c:extLst>
        </c:ser>
        <c:ser>
          <c:idx val="14"/>
          <c:order val="11"/>
          <c:tx>
            <c:strRef>
              <c:f>' '!$A$264</c:f>
              <c:strCache>
                <c:ptCount val="1"/>
                <c:pt idx="0">
                  <c:v>Ivory Coast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0000" mc:Ignorable="a14" a14:legacySpreadsheetColorIndex="16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'!$B$252:$BB$252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'!$B$264:$BB$264</c:f>
              <c:numCache>
                <c:formatCode>0.00</c:formatCode>
                <c:ptCount val="41"/>
                <c:pt idx="21" formatCode="#,##0.00">
                  <c:v>9.7273979074739992E-3</c:v>
                </c:pt>
                <c:pt idx="22" formatCode="#,##0.00">
                  <c:v>1.065609509E-2</c:v>
                </c:pt>
                <c:pt idx="23" formatCode="#,##0.00">
                  <c:v>8.0972749248000003E-3</c:v>
                </c:pt>
                <c:pt idx="24" formatCode="#,##0.00">
                  <c:v>9.6442186736000017E-3</c:v>
                </c:pt>
                <c:pt idx="25" formatCode="#,##0.00">
                  <c:v>1.14716127505E-2</c:v>
                </c:pt>
                <c:pt idx="26" formatCode="#,##0.00">
                  <c:v>1.43013910611E-2</c:v>
                </c:pt>
                <c:pt idx="27" formatCode="#,##0.00">
                  <c:v>1.10394247956E-2</c:v>
                </c:pt>
                <c:pt idx="28" formatCode="#,##0.00">
                  <c:v>1.1872714136500002E-2</c:v>
                </c:pt>
                <c:pt idx="29" formatCode="#,##0.00">
                  <c:v>1.5410198160800002E-2</c:v>
                </c:pt>
                <c:pt idx="30" formatCode="#,##0.00">
                  <c:v>8.958418224799999E-3</c:v>
                </c:pt>
                <c:pt idx="31" formatCode="#,##0.00">
                  <c:v>1.10649762612E-2</c:v>
                </c:pt>
                <c:pt idx="32" formatCode="#,##0.00">
                  <c:v>8.8405669439999991E-3</c:v>
                </c:pt>
                <c:pt idx="33" formatCode="#,##0.00">
                  <c:v>1.0207395527999999E-2</c:v>
                </c:pt>
                <c:pt idx="34" formatCode="#,##0.00">
                  <c:v>6.8042016060000004E-3</c:v>
                </c:pt>
                <c:pt idx="35" formatCode="#,##0.00">
                  <c:v>6.2751790495000001E-3</c:v>
                </c:pt>
                <c:pt idx="36" formatCode="#,##0.00">
                  <c:v>4.7277059829999996E-3</c:v>
                </c:pt>
                <c:pt idx="37" formatCode="#,##0.00">
                  <c:v>4.8702393479000006E-3</c:v>
                </c:pt>
                <c:pt idx="38" formatCode="#,##0.00">
                  <c:v>3.1451424147000001E-3</c:v>
                </c:pt>
                <c:pt idx="39" formatCode="#,##0.00">
                  <c:v>2.5574401470000001E-3</c:v>
                </c:pt>
                <c:pt idx="40" formatCode="#,##0.00">
                  <c:v>1.8064141208333332E-3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67B7-4814-BBF9-74942EFD3CC0}"/>
            </c:ext>
          </c:extLst>
        </c:ser>
        <c:ser>
          <c:idx val="19"/>
          <c:order val="12"/>
          <c:tx>
            <c:strRef>
              <c:f>' '!$A$265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'!$B$252:$BB$252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'!$B$265:$BB$265</c:f>
              <c:numCache>
                <c:formatCode>0.00</c:formatCode>
                <c:ptCount val="41"/>
                <c:pt idx="21" formatCode="#,##0.00">
                  <c:v>1.8884740947735002E-2</c:v>
                </c:pt>
                <c:pt idx="22" formatCode="#,##0.00">
                  <c:v>1.34569479588E-2</c:v>
                </c:pt>
                <c:pt idx="23" formatCode="#,##0.00">
                  <c:v>1.23305521344E-2</c:v>
                </c:pt>
                <c:pt idx="24" formatCode="#,##0.00">
                  <c:v>1.2108012996800002E-2</c:v>
                </c:pt>
                <c:pt idx="25" formatCode="#,##0.00">
                  <c:v>1.4910461373500002E-2</c:v>
                </c:pt>
                <c:pt idx="26" formatCode="#,##0.00">
                  <c:v>1.0877140173900001E-2</c:v>
                </c:pt>
                <c:pt idx="27" formatCode="#,##0.00">
                  <c:v>1.2566844617200002E-2</c:v>
                </c:pt>
                <c:pt idx="28" formatCode="#,##0.00">
                  <c:v>1.0731183571500002E-2</c:v>
                </c:pt>
                <c:pt idx="29" formatCode="#,##0.00">
                  <c:v>6.7960534908000012E-3</c:v>
                </c:pt>
                <c:pt idx="30" formatCode="#,##0.00">
                  <c:v>3.9810088692000005E-3</c:v>
                </c:pt>
                <c:pt idx="31" formatCode="#,##0.00">
                  <c:v>3.4800460190999999E-3</c:v>
                </c:pt>
                <c:pt idx="32" formatCode="#,##0.00">
                  <c:v>4.6524843840000003E-3</c:v>
                </c:pt>
                <c:pt idx="33" formatCode="#,##0.00">
                  <c:v>3.3914300288000001E-3</c:v>
                </c:pt>
                <c:pt idx="34" formatCode="#,##0.00">
                  <c:v>2.3227233866999998E-3</c:v>
                </c:pt>
                <c:pt idx="35" formatCode="#,##0.00">
                  <c:v>4.891226131000001E-3</c:v>
                </c:pt>
                <c:pt idx="36" formatCode="#,##0.00">
                  <c:v>3.1354980369999999E-3</c:v>
                </c:pt>
                <c:pt idx="37" formatCode="#,##0.00">
                  <c:v>2.2536860345999999E-3</c:v>
                </c:pt>
                <c:pt idx="38" formatCode="#,##0.00">
                  <c:v>3.6091542629999997E-3</c:v>
                </c:pt>
                <c:pt idx="39" formatCode="#,##0.00">
                  <c:v>3.5111614210000001E-3</c:v>
                </c:pt>
                <c:pt idx="40" formatCode="#,##0.00">
                  <c:v>2.6976024541666668E-3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67B7-4814-BBF9-74942EFD3CC0}"/>
            </c:ext>
          </c:extLst>
        </c:ser>
        <c:ser>
          <c:idx val="1"/>
          <c:order val="13"/>
          <c:tx>
            <c:strRef>
              <c:f>' '!$A$266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'!$B$252:$BB$252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'!$B$266:$BB$266</c:f>
              <c:numCache>
                <c:formatCode>0.00</c:formatCode>
                <c:ptCount val="41"/>
                <c:pt idx="21" formatCode="#,##0.00">
                  <c:v>0.10421123539412701</c:v>
                </c:pt>
                <c:pt idx="22" formatCode="#,##0.00">
                  <c:v>8.3417090347200004E-2</c:v>
                </c:pt>
                <c:pt idx="23" formatCode="#,##0.00">
                  <c:v>6.4103104353600004E-2</c:v>
                </c:pt>
                <c:pt idx="24" formatCode="#,##0.00">
                  <c:v>7.4687705108800004E-2</c:v>
                </c:pt>
                <c:pt idx="25" formatCode="#,##0.00">
                  <c:v>7.6207639231500007E-2</c:v>
                </c:pt>
                <c:pt idx="26" formatCode="#,##0.00">
                  <c:v>6.51305185674E-2</c:v>
                </c:pt>
                <c:pt idx="27" formatCode="#,##0.00">
                  <c:v>7.2435805075200005E-2</c:v>
                </c:pt>
                <c:pt idx="28" formatCode="#,##0.00">
                  <c:v>6.9400870104000006E-2</c:v>
                </c:pt>
                <c:pt idx="29" formatCode="#,##0.00">
                  <c:v>5.2575777174800012E-2</c:v>
                </c:pt>
                <c:pt idx="30" formatCode="#,##0.00">
                  <c:v>3.7616013894800002E-2</c:v>
                </c:pt>
                <c:pt idx="31" formatCode="#,##0.00">
                  <c:v>3.72392232138E-2</c:v>
                </c:pt>
                <c:pt idx="32" formatCode="#,##0.00">
                  <c:v>3.0800806271999999E-2</c:v>
                </c:pt>
                <c:pt idx="33" formatCode="#,##0.00">
                  <c:v>2.5804641403199997E-2</c:v>
                </c:pt>
                <c:pt idx="34" formatCode="#,##0.00">
                  <c:v>2.4841046691900001E-2</c:v>
                </c:pt>
                <c:pt idx="35" formatCode="#,##0.00">
                  <c:v>2.3399866875000001E-2</c:v>
                </c:pt>
                <c:pt idx="36" formatCode="#,##0.00">
                  <c:v>2.4671702971999998E-2</c:v>
                </c:pt>
                <c:pt idx="37" formatCode="#,##0.00">
                  <c:v>2.3167058364400001E-2</c:v>
                </c:pt>
                <c:pt idx="38" formatCode="#,##0.00">
                  <c:v>2.0413166116200001E-2</c:v>
                </c:pt>
                <c:pt idx="39" formatCode="#,##0.00">
                  <c:v>1.9092875062000001E-2</c:v>
                </c:pt>
                <c:pt idx="40" formatCode="#,##0.00">
                  <c:v>1.7671391374999998E-2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67B7-4814-BBF9-74942EFD3CC0}"/>
            </c:ext>
          </c:extLst>
        </c:ser>
        <c:ser>
          <c:idx val="9"/>
          <c:order val="14"/>
          <c:tx>
            <c:strRef>
              <c:f>' '!$A$267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'!$B$252:$BB$252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'!$B$267:$BB$267</c:f>
              <c:numCache>
                <c:formatCode>0.00</c:formatCode>
                <c:ptCount val="41"/>
                <c:pt idx="21">
                  <c:v>1.7325983301572978E-2</c:v>
                </c:pt>
                <c:pt idx="22">
                  <c:v>1.9129884993599952E-2</c:v>
                </c:pt>
                <c:pt idx="23">
                  <c:v>2.0007427331199965E-2</c:v>
                </c:pt>
                <c:pt idx="24">
                  <c:v>2.1318225297600052E-2</c:v>
                </c:pt>
                <c:pt idx="25">
                  <c:v>2.3992246175799994E-2</c:v>
                </c:pt>
                <c:pt idx="26">
                  <c:v>2.7585577347900042E-2</c:v>
                </c:pt>
                <c:pt idx="27">
                  <c:v>3.2439770747599933E-2</c:v>
                </c:pt>
                <c:pt idx="28">
                  <c:v>3.8962692792999895E-2</c:v>
                </c:pt>
                <c:pt idx="29">
                  <c:v>4.24033507916E-2</c:v>
                </c:pt>
                <c:pt idx="30">
                  <c:v>2.8704812439600068E-2</c:v>
                </c:pt>
                <c:pt idx="31">
                  <c:v>3.3724910501099964E-2</c:v>
                </c:pt>
                <c:pt idx="32">
                  <c:v>3.5273183951999978E-2</c:v>
                </c:pt>
                <c:pt idx="33">
                  <c:v>2.886418575040002E-2</c:v>
                </c:pt>
                <c:pt idx="34">
                  <c:v>2.9301903502500032E-2</c:v>
                </c:pt>
                <c:pt idx="35">
                  <c:v>3.0566834761999971E-2</c:v>
                </c:pt>
                <c:pt idx="36">
                  <c:v>2.6064318524999991E-2</c:v>
                </c:pt>
                <c:pt idx="37">
                  <c:v>3.2276750171000033E-2</c:v>
                </c:pt>
                <c:pt idx="38">
                  <c:v>3.0951915994999989E-2</c:v>
                </c:pt>
                <c:pt idx="39">
                  <c:v>2.5996806197000007E-2</c:v>
                </c:pt>
                <c:pt idx="40">
                  <c:v>2.0786283809583257E-2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67B7-4814-BBF9-74942EFD3C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58817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8000560869526606E-2"/>
              <c:y val="0.19167295476561605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5881793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80282927516754"/>
              <c:y val="0.1583385278498567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5.7001776086834245E-2"/>
          <c:y val="0.91169657614601718"/>
          <c:w val="0.90202810579516657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10050166663213"/>
          <c:y val="7.1669017868882523E-2"/>
          <c:w val="0.69502165579561059"/>
          <c:h val="0.6400209967825787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'!$A$75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'!$B$75:$BB$75</c:f>
              <c:numCache>
                <c:formatCode>#,##0</c:formatCode>
                <c:ptCount val="41"/>
                <c:pt idx="0">
                  <c:v>5.225770619900004</c:v>
                </c:pt>
                <c:pt idx="1">
                  <c:v>4.9677928306799917</c:v>
                </c:pt>
                <c:pt idx="2">
                  <c:v>4.6899894837600016</c:v>
                </c:pt>
                <c:pt idx="3">
                  <c:v>4.6263111654799953</c:v>
                </c:pt>
                <c:pt idx="4">
                  <c:v>4.833768249799995</c:v>
                </c:pt>
                <c:pt idx="5">
                  <c:v>3.9865296712594454</c:v>
                </c:pt>
                <c:pt idx="6">
                  <c:v>4.4019989456043493</c:v>
                </c:pt>
                <c:pt idx="7">
                  <c:v>5.3031808180999995</c:v>
                </c:pt>
                <c:pt idx="8">
                  <c:v>3.8543704451315115</c:v>
                </c:pt>
                <c:pt idx="9">
                  <c:v>3.4222313998626888</c:v>
                </c:pt>
                <c:pt idx="10">
                  <c:v>4.0232408338708492</c:v>
                </c:pt>
                <c:pt idx="11">
                  <c:v>4.4130763489528881</c:v>
                </c:pt>
                <c:pt idx="12">
                  <c:v>4.1790668607927017</c:v>
                </c:pt>
                <c:pt idx="13">
                  <c:v>4.2006394719200824</c:v>
                </c:pt>
                <c:pt idx="14">
                  <c:v>4.4916885307346632</c:v>
                </c:pt>
                <c:pt idx="15">
                  <c:v>5.0884724318699686</c:v>
                </c:pt>
                <c:pt idx="16">
                  <c:v>5.4919797603832201</c:v>
                </c:pt>
                <c:pt idx="17">
                  <c:v>5.4309370806467072</c:v>
                </c:pt>
                <c:pt idx="18">
                  <c:v>5.8183607472537133</c:v>
                </c:pt>
                <c:pt idx="19">
                  <c:v>5.209108113551709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3B-4E10-A061-597B465703CA}"/>
            </c:ext>
          </c:extLst>
        </c:ser>
        <c:ser>
          <c:idx val="1"/>
          <c:order val="1"/>
          <c:tx>
            <c:strRef>
              <c:f>' '!$A$76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'!$B$76:$BB$76</c:f>
              <c:numCache>
                <c:formatCode>#,##0</c:formatCode>
                <c:ptCount val="41"/>
                <c:pt idx="0">
                  <c:v>1.9994940003272994</c:v>
                </c:pt>
                <c:pt idx="1">
                  <c:v>1.8754813220280511</c:v>
                </c:pt>
                <c:pt idx="2">
                  <c:v>1.7907126745834745</c:v>
                </c:pt>
                <c:pt idx="3">
                  <c:v>2.2254272362359266</c:v>
                </c:pt>
                <c:pt idx="4">
                  <c:v>2.7709149526168542</c:v>
                </c:pt>
                <c:pt idx="5">
                  <c:v>2.8116682778457456</c:v>
                </c:pt>
                <c:pt idx="6">
                  <c:v>2.8488373573795229</c:v>
                </c:pt>
                <c:pt idx="7">
                  <c:v>3.3193716279838554</c:v>
                </c:pt>
                <c:pt idx="8">
                  <c:v>3.2226507544760423</c:v>
                </c:pt>
                <c:pt idx="9">
                  <c:v>3.0591260937919156</c:v>
                </c:pt>
                <c:pt idx="10">
                  <c:v>3.3322752819856039</c:v>
                </c:pt>
                <c:pt idx="11">
                  <c:v>3.3057065708866027</c:v>
                </c:pt>
                <c:pt idx="12">
                  <c:v>3.0858627938043401</c:v>
                </c:pt>
                <c:pt idx="13">
                  <c:v>2.8267488837219208</c:v>
                </c:pt>
                <c:pt idx="14">
                  <c:v>3.0936656352673673</c:v>
                </c:pt>
                <c:pt idx="15">
                  <c:v>3.1487717147680598</c:v>
                </c:pt>
                <c:pt idx="16">
                  <c:v>3.191086124858316</c:v>
                </c:pt>
                <c:pt idx="17">
                  <c:v>3.4266627180989211</c:v>
                </c:pt>
                <c:pt idx="18">
                  <c:v>3.5417162578256089</c:v>
                </c:pt>
                <c:pt idx="19">
                  <c:v>3.4090610218792747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3B-4E10-A061-597B465703CA}"/>
            </c:ext>
          </c:extLst>
        </c:ser>
        <c:ser>
          <c:idx val="2"/>
          <c:order val="2"/>
          <c:tx>
            <c:strRef>
              <c:f>' '!$A$77</c:f>
              <c:strCache>
                <c:ptCount val="1"/>
                <c:pt idx="0">
                  <c:v>Other Paper Sector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'!$B$77:$BB$77</c:f>
              <c:numCache>
                <c:formatCode>#,##0</c:formatCode>
                <c:ptCount val="41"/>
                <c:pt idx="0">
                  <c:v>14.074883875775043</c:v>
                </c:pt>
                <c:pt idx="1">
                  <c:v>13.529973003967022</c:v>
                </c:pt>
                <c:pt idx="2">
                  <c:v>13.889114210556272</c:v>
                </c:pt>
                <c:pt idx="3">
                  <c:v>13.807882026030683</c:v>
                </c:pt>
                <c:pt idx="4">
                  <c:v>14.388362956920126</c:v>
                </c:pt>
                <c:pt idx="5">
                  <c:v>13.677714017016669</c:v>
                </c:pt>
                <c:pt idx="6">
                  <c:v>13.152951921495941</c:v>
                </c:pt>
                <c:pt idx="7">
                  <c:v>13.457048600149975</c:v>
                </c:pt>
                <c:pt idx="8">
                  <c:v>13.1369951709692</c:v>
                </c:pt>
                <c:pt idx="9">
                  <c:v>11.937445835972213</c:v>
                </c:pt>
                <c:pt idx="10">
                  <c:v>14.02700677641478</c:v>
                </c:pt>
                <c:pt idx="11">
                  <c:v>12.498115047436116</c:v>
                </c:pt>
                <c:pt idx="12">
                  <c:v>11.939367164829811</c:v>
                </c:pt>
                <c:pt idx="13">
                  <c:v>11.342448136847324</c:v>
                </c:pt>
                <c:pt idx="14">
                  <c:v>11.408652935968078</c:v>
                </c:pt>
                <c:pt idx="15">
                  <c:v>11.609259425623293</c:v>
                </c:pt>
                <c:pt idx="16">
                  <c:v>11.891713034385688</c:v>
                </c:pt>
                <c:pt idx="17">
                  <c:v>11.644495732117988</c:v>
                </c:pt>
                <c:pt idx="18">
                  <c:v>11.192306617605077</c:v>
                </c:pt>
                <c:pt idx="19">
                  <c:v>10.067884894132334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F3B-4E10-A061-597B465703CA}"/>
            </c:ext>
          </c:extLst>
        </c:ser>
        <c:ser>
          <c:idx val="3"/>
          <c:order val="3"/>
          <c:tx>
            <c:strRef>
              <c:f>' '!$A$78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'!$B$78:$BB$78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3-EF3B-4E10-A061-597B465703CA}"/>
            </c:ext>
          </c:extLst>
        </c:ser>
        <c:ser>
          <c:idx val="4"/>
          <c:order val="4"/>
          <c:tx>
            <c:strRef>
              <c:f>' '!$A$79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'!$B$79:$BB$79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EF3B-4E10-A061-597B465703CA}"/>
            </c:ext>
          </c:extLst>
        </c:ser>
        <c:ser>
          <c:idx val="5"/>
          <c:order val="5"/>
          <c:tx>
            <c:strRef>
              <c:f>' '!$A$80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'!$B$80:$BB$80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EF3B-4E10-A061-597B465703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58819936"/>
        <c:axId val="1"/>
      </c:barChart>
      <c:barChart>
        <c:barDir val="col"/>
        <c:grouping val="stacked"/>
        <c:varyColors val="0"/>
        <c:ser>
          <c:idx val="6"/>
          <c:order val="6"/>
          <c:tx>
            <c:strRef>
              <c:f>' '!$A$81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'!$B$81:$BB$81</c:f>
              <c:numCache>
                <c:formatCode>#,##0</c:formatCode>
                <c:ptCount val="41"/>
                <c:pt idx="21">
                  <c:v>0.81319970947320996</c:v>
                </c:pt>
                <c:pt idx="22">
                  <c:v>0.70854215048080027</c:v>
                </c:pt>
                <c:pt idx="23">
                  <c:v>0.66517201576639939</c:v>
                </c:pt>
                <c:pt idx="24">
                  <c:v>0.74517063892800106</c:v>
                </c:pt>
                <c:pt idx="25">
                  <c:v>0.85718672031160015</c:v>
                </c:pt>
                <c:pt idx="26">
                  <c:v>0.86403534257039993</c:v>
                </c:pt>
                <c:pt idx="27">
                  <c:v>1.0437315376079994</c:v>
                </c:pt>
                <c:pt idx="28">
                  <c:v>1.2772107776599999</c:v>
                </c:pt>
                <c:pt idx="29">
                  <c:v>1.0245881356252013</c:v>
                </c:pt>
                <c:pt idx="30">
                  <c:v>0.71645314513960034</c:v>
                </c:pt>
                <c:pt idx="31">
                  <c:v>0.8634991718888998</c:v>
                </c:pt>
                <c:pt idx="32">
                  <c:v>0.9939437969279985</c:v>
                </c:pt>
                <c:pt idx="33">
                  <c:v>0.85060657448799848</c:v>
                </c:pt>
                <c:pt idx="34">
                  <c:v>0.84278433935369979</c:v>
                </c:pt>
                <c:pt idx="35">
                  <c:v>0.88842772585750041</c:v>
                </c:pt>
                <c:pt idx="36">
                  <c:v>0.79088665465250019</c:v>
                </c:pt>
                <c:pt idx="37">
                  <c:v>0.78960012824720005</c:v>
                </c:pt>
                <c:pt idx="38">
                  <c:v>0.81657294314309992</c:v>
                </c:pt>
                <c:pt idx="39">
                  <c:v>0.93647353192600047</c:v>
                </c:pt>
                <c:pt idx="40">
                  <c:v>0.79126529131874945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F3B-4E10-A061-597B465703CA}"/>
            </c:ext>
          </c:extLst>
        </c:ser>
        <c:ser>
          <c:idx val="7"/>
          <c:order val="7"/>
          <c:tx>
            <c:strRef>
              <c:f>' '!$A$82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'!$B$82:$BB$82</c:f>
              <c:numCache>
                <c:formatCode>#,##0</c:formatCode>
                <c:ptCount val="41"/>
                <c:pt idx="21">
                  <c:v>0.91930392759412172</c:v>
                </c:pt>
                <c:pt idx="22">
                  <c:v>0.81297333623359869</c:v>
                </c:pt>
                <c:pt idx="23">
                  <c:v>0.79204189367360112</c:v>
                </c:pt>
                <c:pt idx="24">
                  <c:v>1.0357301184032002</c:v>
                </c:pt>
                <c:pt idx="25">
                  <c:v>1.3071089750361988</c:v>
                </c:pt>
                <c:pt idx="26">
                  <c:v>1.4083783863005968</c:v>
                </c:pt>
                <c:pt idx="27">
                  <c:v>1.5743737721168012</c:v>
                </c:pt>
                <c:pt idx="28">
                  <c:v>2.0463909706220038</c:v>
                </c:pt>
                <c:pt idx="29">
                  <c:v>2.256786730499198</c:v>
                </c:pt>
                <c:pt idx="30">
                  <c:v>2.0871604466279994</c:v>
                </c:pt>
                <c:pt idx="31">
                  <c:v>2.3257714071609019</c:v>
                </c:pt>
                <c:pt idx="32">
                  <c:v>2.4234483039839994</c:v>
                </c:pt>
                <c:pt idx="33">
                  <c:v>2.2906346329680023</c:v>
                </c:pt>
                <c:pt idx="34">
                  <c:v>2.1485189202014974</c:v>
                </c:pt>
                <c:pt idx="35">
                  <c:v>2.2930133037110014</c:v>
                </c:pt>
                <c:pt idx="36">
                  <c:v>2.0572639520565037</c:v>
                </c:pt>
                <c:pt idx="37">
                  <c:v>2.0502614148149032</c:v>
                </c:pt>
                <c:pt idx="38">
                  <c:v>2.1822657367510967</c:v>
                </c:pt>
                <c:pt idx="39">
                  <c:v>2.2587419907479962</c:v>
                </c:pt>
                <c:pt idx="40">
                  <c:v>2.2686113243162538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F3B-4E10-A061-597B465703CA}"/>
            </c:ext>
          </c:extLst>
        </c:ser>
        <c:ser>
          <c:idx val="8"/>
          <c:order val="8"/>
          <c:tx>
            <c:strRef>
              <c:f>' '!$A$83</c:f>
              <c:strCache>
                <c:ptCount val="1"/>
                <c:pt idx="0">
                  <c:v>Other Paper Sector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'!$B$83:$BB$83</c:f>
              <c:numCache>
                <c:formatCode>#,##0</c:formatCode>
                <c:ptCount val="41"/>
                <c:pt idx="21">
                  <c:v>2.520314875637073</c:v>
                </c:pt>
                <c:pt idx="22">
                  <c:v>2.2986708420696047</c:v>
                </c:pt>
                <c:pt idx="23">
                  <c:v>2.2136308941408007</c:v>
                </c:pt>
                <c:pt idx="24">
                  <c:v>2.522409209084806</c:v>
                </c:pt>
                <c:pt idx="25">
                  <c:v>2.8364659549008984</c:v>
                </c:pt>
                <c:pt idx="26">
                  <c:v>2.7912917251362011</c:v>
                </c:pt>
                <c:pt idx="27">
                  <c:v>2.9102420388708108</c:v>
                </c:pt>
                <c:pt idx="28">
                  <c:v>3.3899221359424949</c:v>
                </c:pt>
                <c:pt idx="29">
                  <c:v>3.5867373849371873</c:v>
                </c:pt>
                <c:pt idx="30">
                  <c:v>2.9163954572632083</c:v>
                </c:pt>
                <c:pt idx="31">
                  <c:v>3.5130855652380006</c:v>
                </c:pt>
                <c:pt idx="32">
                  <c:v>3.4769280202559969</c:v>
                </c:pt>
                <c:pt idx="33">
                  <c:v>2.9257825806527933</c:v>
                </c:pt>
                <c:pt idx="34">
                  <c:v>2.8033469802785991</c:v>
                </c:pt>
                <c:pt idx="35">
                  <c:v>2.7765885410199971</c:v>
                </c:pt>
                <c:pt idx="36">
                  <c:v>2.4986137202530028</c:v>
                </c:pt>
                <c:pt idx="37">
                  <c:v>2.4305727999404976</c:v>
                </c:pt>
                <c:pt idx="38">
                  <c:v>2.5506406534895074</c:v>
                </c:pt>
                <c:pt idx="39">
                  <c:v>2.8140687247949998</c:v>
                </c:pt>
                <c:pt idx="40">
                  <c:v>2.3763663555600019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F3B-4E10-A061-597B465703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58819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7000841304289907E-2"/>
              <c:y val="0.150004921120916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5881993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202810579516657"/>
              <c:y val="0.165005413233008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7.8002430434615286E-2"/>
          <c:y val="0.89836280537971347"/>
          <c:w val="0.84802642318658672"/>
          <c:h val="6.833557517730658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700520362283017"/>
          <c:y val="7.3335739214670487E-2"/>
          <c:w val="0.65102028478121221"/>
          <c:h val="0.6133534552499713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'!$A$204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'!$B$203:$BB$203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'!$B$204:$BB$204</c:f>
              <c:numCache>
                <c:formatCode>#,##0.0</c:formatCode>
                <c:ptCount val="41"/>
                <c:pt idx="0">
                  <c:v>7.4123999999999995E-2</c:v>
                </c:pt>
                <c:pt idx="1">
                  <c:v>5.8284000000000002E-2</c:v>
                </c:pt>
                <c:pt idx="2">
                  <c:v>4.5918E-2</c:v>
                </c:pt>
                <c:pt idx="3">
                  <c:v>3.9141140000000005E-2</c:v>
                </c:pt>
                <c:pt idx="4">
                  <c:v>4.0187E-2</c:v>
                </c:pt>
                <c:pt idx="5">
                  <c:v>3.2756999999999994E-2</c:v>
                </c:pt>
                <c:pt idx="6">
                  <c:v>2.3518999999999998E-2</c:v>
                </c:pt>
                <c:pt idx="7">
                  <c:v>3.9734000000000005E-2</c:v>
                </c:pt>
                <c:pt idx="8">
                  <c:v>2.7952999999999999E-2</c:v>
                </c:pt>
                <c:pt idx="9">
                  <c:v>1.47312E-2</c:v>
                </c:pt>
                <c:pt idx="10">
                  <c:v>2.0874999999999998E-2</c:v>
                </c:pt>
                <c:pt idx="11">
                  <c:v>1.4490000000000001E-2</c:v>
                </c:pt>
                <c:pt idx="12">
                  <c:v>6.7722199999999989E-3</c:v>
                </c:pt>
                <c:pt idx="13">
                  <c:v>5.0949999999999997E-3</c:v>
                </c:pt>
                <c:pt idx="14">
                  <c:v>6.3000000000000003E-4</c:v>
                </c:pt>
                <c:pt idx="15">
                  <c:v>1.11E-4</c:v>
                </c:pt>
                <c:pt idx="16">
                  <c:v>1.2E-5</c:v>
                </c:pt>
                <c:pt idx="17">
                  <c:v>0</c:v>
                </c:pt>
                <c:pt idx="18">
                  <c:v>4.4999999999999996E-5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F7-402C-BFA6-274E9C64592D}"/>
            </c:ext>
          </c:extLst>
        </c:ser>
        <c:ser>
          <c:idx val="1"/>
          <c:order val="1"/>
          <c:tx>
            <c:strRef>
              <c:f>' '!$A$205</c:f>
              <c:strCache>
                <c:ptCount val="1"/>
                <c:pt idx="0">
                  <c:v>Gabon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'!$B$203:$BB$203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'!$B$205:$BB$205</c:f>
              <c:numCache>
                <c:formatCode>#,##0.0</c:formatCode>
                <c:ptCount val="41"/>
                <c:pt idx="0">
                  <c:v>2.5911E-2</c:v>
                </c:pt>
                <c:pt idx="1">
                  <c:v>2.8768999999999999E-2</c:v>
                </c:pt>
                <c:pt idx="2">
                  <c:v>1.9746E-2</c:v>
                </c:pt>
                <c:pt idx="3">
                  <c:v>1.5851999999999998E-2</c:v>
                </c:pt>
                <c:pt idx="4">
                  <c:v>3.2737000000000002E-2</c:v>
                </c:pt>
                <c:pt idx="5">
                  <c:v>2.9747999999999997E-2</c:v>
                </c:pt>
                <c:pt idx="6">
                  <c:v>2.5673999999999999E-2</c:v>
                </c:pt>
                <c:pt idx="7">
                  <c:v>3.7582999999999998E-2</c:v>
                </c:pt>
                <c:pt idx="8">
                  <c:v>2.8969000000000002E-2</c:v>
                </c:pt>
                <c:pt idx="9">
                  <c:v>1.5616419999999999E-2</c:v>
                </c:pt>
                <c:pt idx="10">
                  <c:v>7.0609999999999996E-3</c:v>
                </c:pt>
                <c:pt idx="11">
                  <c:v>1.17E-4</c:v>
                </c:pt>
                <c:pt idx="12">
                  <c:v>0</c:v>
                </c:pt>
                <c:pt idx="13">
                  <c:v>1.0899999999999999E-4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1.45E-4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F7-402C-BFA6-274E9C64592D}"/>
            </c:ext>
          </c:extLst>
        </c:ser>
        <c:ser>
          <c:idx val="8"/>
          <c:order val="2"/>
          <c:tx>
            <c:strRef>
              <c:f>' '!$A$206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25400">
              <a:noFill/>
            </a:ln>
          </c:spPr>
          <c:invertIfNegative val="0"/>
          <c:cat>
            <c:numRef>
              <c:f>' '!$B$203:$BB$203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'!$B$206:$BB$206</c:f>
              <c:numCache>
                <c:formatCode>#,##0.0</c:formatCode>
                <c:ptCount val="41"/>
                <c:pt idx="0">
                  <c:v>5.9635399999999998E-3</c:v>
                </c:pt>
                <c:pt idx="1">
                  <c:v>1.892E-3</c:v>
                </c:pt>
                <c:pt idx="2">
                  <c:v>2.8E-5</c:v>
                </c:pt>
                <c:pt idx="3">
                  <c:v>7.3899999999999997E-4</c:v>
                </c:pt>
                <c:pt idx="4">
                  <c:v>9.0999999999999989E-5</c:v>
                </c:pt>
                <c:pt idx="5">
                  <c:v>1.3918999999999999E-2</c:v>
                </c:pt>
                <c:pt idx="6">
                  <c:v>3.7363E-2</c:v>
                </c:pt>
                <c:pt idx="7">
                  <c:v>1.0203839999999999E-2</c:v>
                </c:pt>
                <c:pt idx="8">
                  <c:v>2.0643000000000002E-2</c:v>
                </c:pt>
                <c:pt idx="9">
                  <c:v>6.5531000000000006E-2</c:v>
                </c:pt>
                <c:pt idx="10">
                  <c:v>0.12762999999999997</c:v>
                </c:pt>
                <c:pt idx="11">
                  <c:v>0.25452900000000001</c:v>
                </c:pt>
                <c:pt idx="12">
                  <c:v>0.31922600000000001</c:v>
                </c:pt>
                <c:pt idx="13">
                  <c:v>0.42922199999999999</c:v>
                </c:pt>
                <c:pt idx="14">
                  <c:v>0.53434999999999999</c:v>
                </c:pt>
                <c:pt idx="15">
                  <c:v>0.74761099999999991</c:v>
                </c:pt>
                <c:pt idx="16">
                  <c:v>0.77618899999999991</c:v>
                </c:pt>
                <c:pt idx="17">
                  <c:v>0.81749427999999991</c:v>
                </c:pt>
                <c:pt idx="18">
                  <c:v>0.53503499999999993</c:v>
                </c:pt>
                <c:pt idx="19">
                  <c:v>0.45700767999999997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4F7-402C-BFA6-274E9C64592D}"/>
            </c:ext>
          </c:extLst>
        </c:ser>
        <c:ser>
          <c:idx val="9"/>
          <c:order val="3"/>
          <c:tx>
            <c:strRef>
              <c:f>' '!$A$207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'!$B$203:$BB$203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'!$B$207:$BB$207</c:f>
              <c:numCache>
                <c:formatCode>#,##0.0</c:formatCode>
                <c:ptCount val="41"/>
                <c:pt idx="0">
                  <c:v>0.61899400000000004</c:v>
                </c:pt>
                <c:pt idx="1">
                  <c:v>0.80359899999999995</c:v>
                </c:pt>
                <c:pt idx="2">
                  <c:v>0.58468100000000001</c:v>
                </c:pt>
                <c:pt idx="3">
                  <c:v>0.36870599999999998</c:v>
                </c:pt>
                <c:pt idx="4">
                  <c:v>0.30886400000000003</c:v>
                </c:pt>
                <c:pt idx="5">
                  <c:v>0.20062599999999994</c:v>
                </c:pt>
                <c:pt idx="6">
                  <c:v>0.36014600000000002</c:v>
                </c:pt>
                <c:pt idx="7">
                  <c:v>0.28082699999999999</c:v>
                </c:pt>
                <c:pt idx="8">
                  <c:v>4.0884999999999998E-2</c:v>
                </c:pt>
                <c:pt idx="9">
                  <c:v>2.7977999999999999E-2</c:v>
                </c:pt>
                <c:pt idx="10">
                  <c:v>0.10391699999999998</c:v>
                </c:pt>
                <c:pt idx="11">
                  <c:v>0.15800829999999999</c:v>
                </c:pt>
                <c:pt idx="12">
                  <c:v>0.19303900000000002</c:v>
                </c:pt>
                <c:pt idx="13">
                  <c:v>0.13741299999999998</c:v>
                </c:pt>
                <c:pt idx="14">
                  <c:v>9.0727999999999989E-2</c:v>
                </c:pt>
                <c:pt idx="15">
                  <c:v>0.10040199999999999</c:v>
                </c:pt>
                <c:pt idx="16">
                  <c:v>0.115631</c:v>
                </c:pt>
                <c:pt idx="17">
                  <c:v>8.1920999999999994E-2</c:v>
                </c:pt>
                <c:pt idx="18">
                  <c:v>0.1063970857142857</c:v>
                </c:pt>
                <c:pt idx="19">
                  <c:v>7.6747999999999983E-2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4F7-402C-BFA6-274E9C64592D}"/>
            </c:ext>
          </c:extLst>
        </c:ser>
        <c:ser>
          <c:idx val="4"/>
          <c:order val="4"/>
          <c:tx>
            <c:strRef>
              <c:f>' '!$A$208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25400">
              <a:noFill/>
            </a:ln>
          </c:spPr>
          <c:invertIfNegative val="0"/>
          <c:cat>
            <c:numRef>
              <c:f>' '!$B$203:$BB$203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'!$B$208:$BB$208</c:f>
              <c:numCache>
                <c:formatCode>#,##0.0</c:formatCode>
                <c:ptCount val="41"/>
                <c:pt idx="0">
                  <c:v>0.16919400000000001</c:v>
                </c:pt>
                <c:pt idx="1">
                  <c:v>7.4853000000000003E-2</c:v>
                </c:pt>
                <c:pt idx="2">
                  <c:v>2.8489999999999994E-2</c:v>
                </c:pt>
                <c:pt idx="3">
                  <c:v>2.3129540000000001E-2</c:v>
                </c:pt>
                <c:pt idx="4">
                  <c:v>5.486212E-2</c:v>
                </c:pt>
                <c:pt idx="5">
                  <c:v>4.5075500000000004E-2</c:v>
                </c:pt>
                <c:pt idx="6">
                  <c:v>3.9961719999999999E-2</c:v>
                </c:pt>
                <c:pt idx="7">
                  <c:v>8.6431960000000002E-2</c:v>
                </c:pt>
                <c:pt idx="8">
                  <c:v>5.7486200000000001E-2</c:v>
                </c:pt>
                <c:pt idx="9">
                  <c:v>2.9240620000000002E-2</c:v>
                </c:pt>
                <c:pt idx="10">
                  <c:v>4.8374360000000005E-2</c:v>
                </c:pt>
                <c:pt idx="11">
                  <c:v>8.1876000000000004E-2</c:v>
                </c:pt>
                <c:pt idx="12">
                  <c:v>6.4623539999999993E-2</c:v>
                </c:pt>
                <c:pt idx="13">
                  <c:v>5.8975999999999987E-2</c:v>
                </c:pt>
                <c:pt idx="14">
                  <c:v>7.2214324999999996E-2</c:v>
                </c:pt>
                <c:pt idx="15">
                  <c:v>6.8848639999999989E-2</c:v>
                </c:pt>
                <c:pt idx="16">
                  <c:v>5.2681999999999993E-2</c:v>
                </c:pt>
                <c:pt idx="17">
                  <c:v>4.5709999999999994E-2</c:v>
                </c:pt>
                <c:pt idx="18">
                  <c:v>4.8959999999999997E-2</c:v>
                </c:pt>
                <c:pt idx="19">
                  <c:v>4.9468460000000006E-2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4F7-402C-BFA6-274E9C64592D}"/>
            </c:ext>
          </c:extLst>
        </c:ser>
        <c:ser>
          <c:idx val="10"/>
          <c:order val="5"/>
          <c:tx>
            <c:strRef>
              <c:f>' '!$A$209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25400">
              <a:noFill/>
            </a:ln>
          </c:spPr>
          <c:invertIfNegative val="0"/>
          <c:cat>
            <c:numRef>
              <c:f>' '!$B$203:$BB$203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'!$B$209:$BB$209</c:f>
              <c:numCache>
                <c:formatCode>#,##0.0</c:formatCode>
                <c:ptCount val="41"/>
                <c:pt idx="0">
                  <c:v>7.0615999999999998E-2</c:v>
                </c:pt>
                <c:pt idx="1">
                  <c:v>6.2714999999999993E-2</c:v>
                </c:pt>
                <c:pt idx="2">
                  <c:v>5.405299999999999E-2</c:v>
                </c:pt>
                <c:pt idx="3">
                  <c:v>4.3388599999999999E-2</c:v>
                </c:pt>
                <c:pt idx="4">
                  <c:v>4.4482000000000001E-2</c:v>
                </c:pt>
                <c:pt idx="5">
                  <c:v>3.6473859999999997E-2</c:v>
                </c:pt>
                <c:pt idx="6">
                  <c:v>3.5547259999999997E-2</c:v>
                </c:pt>
                <c:pt idx="7">
                  <c:v>4.2547000000000001E-2</c:v>
                </c:pt>
                <c:pt idx="8">
                  <c:v>2.5013859999999999E-2</c:v>
                </c:pt>
                <c:pt idx="9">
                  <c:v>1.6974205454545456E-2</c:v>
                </c:pt>
                <c:pt idx="10">
                  <c:v>2.228554E-2</c:v>
                </c:pt>
                <c:pt idx="11">
                  <c:v>2.0811999999999997E-2</c:v>
                </c:pt>
                <c:pt idx="12">
                  <c:v>1.6322999999999997E-2</c:v>
                </c:pt>
                <c:pt idx="13">
                  <c:v>1.157994E-2</c:v>
                </c:pt>
                <c:pt idx="14">
                  <c:v>1.1994019999999998E-2</c:v>
                </c:pt>
                <c:pt idx="15">
                  <c:v>1.3807139999999999E-2</c:v>
                </c:pt>
                <c:pt idx="16">
                  <c:v>1.3342E-2</c:v>
                </c:pt>
                <c:pt idx="17">
                  <c:v>1.2069999999999997E-2</c:v>
                </c:pt>
                <c:pt idx="18">
                  <c:v>1.1088000000000001E-2</c:v>
                </c:pt>
                <c:pt idx="19">
                  <c:v>1.151868E-2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4F7-402C-BFA6-274E9C64592D}"/>
            </c:ext>
          </c:extLst>
        </c:ser>
        <c:ser>
          <c:idx val="12"/>
          <c:order val="6"/>
          <c:tx>
            <c:strRef>
              <c:f>' '!$A$210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'!$B$203:$BB$203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'!$B$210:$BB$210</c:f>
              <c:numCache>
                <c:formatCode>0.0</c:formatCode>
                <c:ptCount val="41"/>
                <c:pt idx="0">
                  <c:v>7.5690099999999205E-2</c:v>
                </c:pt>
                <c:pt idx="1">
                  <c:v>8.055075199999906E-2</c:v>
                </c:pt>
                <c:pt idx="2">
                  <c:v>6.7875720000001194E-2</c:v>
                </c:pt>
                <c:pt idx="3">
                  <c:v>4.4834740000001372E-2</c:v>
                </c:pt>
                <c:pt idx="4">
                  <c:v>4.1604720000000095E-2</c:v>
                </c:pt>
                <c:pt idx="5">
                  <c:v>2.6634024444444293E-2</c:v>
                </c:pt>
                <c:pt idx="6">
                  <c:v>4.3172062857142479E-2</c:v>
                </c:pt>
                <c:pt idx="7">
                  <c:v>4.1082220000000058E-2</c:v>
                </c:pt>
                <c:pt idx="8">
                  <c:v>1.8221264444443996E-2</c:v>
                </c:pt>
                <c:pt idx="9">
                  <c:v>1.6994502857143767E-2</c:v>
                </c:pt>
                <c:pt idx="10">
                  <c:v>1.6172930000000973E-2</c:v>
                </c:pt>
                <c:pt idx="11">
                  <c:v>1.9954403809525401E-2</c:v>
                </c:pt>
                <c:pt idx="12">
                  <c:v>1.4296969999999964E-2</c:v>
                </c:pt>
                <c:pt idx="13">
                  <c:v>1.1938413333332676E-2</c:v>
                </c:pt>
                <c:pt idx="14">
                  <c:v>1.2050592857141273E-2</c:v>
                </c:pt>
                <c:pt idx="15">
                  <c:v>8.85123142857136E-3</c:v>
                </c:pt>
                <c:pt idx="16">
                  <c:v>6.2415474999998333E-3</c:v>
                </c:pt>
                <c:pt idx="17">
                  <c:v>5.6792641758245388E-3</c:v>
                </c:pt>
                <c:pt idx="18">
                  <c:v>3.001431135530197E-3</c:v>
                </c:pt>
                <c:pt idx="19">
                  <c:v>3.5614822222238551E-3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4F7-402C-BFA6-274E9C6459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58825936"/>
        <c:axId val="1"/>
      </c:barChart>
      <c:barChart>
        <c:barDir val="col"/>
        <c:grouping val="stacked"/>
        <c:varyColors val="0"/>
        <c:ser>
          <c:idx val="13"/>
          <c:order val="7"/>
          <c:tx>
            <c:strRef>
              <c:f>' '!$A$211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'!$B$203:$BB$203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'!$B$211:$BB$211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F4F7-402C-BFA6-274E9C64592D}"/>
            </c:ext>
          </c:extLst>
        </c:ser>
        <c:ser>
          <c:idx val="19"/>
          <c:order val="8"/>
          <c:tx>
            <c:strRef>
              <c:f>' '!$A$212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'!$B$203:$BB$203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'!$B$212:$BB$212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F4F7-402C-BFA6-274E9C64592D}"/>
            </c:ext>
          </c:extLst>
        </c:ser>
        <c:ser>
          <c:idx val="2"/>
          <c:order val="9"/>
          <c:tx>
            <c:strRef>
              <c:f>' '!$A$213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'!$B$203:$BB$203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'!$B$213:$BB$213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F4F7-402C-BFA6-274E9C64592D}"/>
            </c:ext>
          </c:extLst>
        </c:ser>
        <c:ser>
          <c:idx val="3"/>
          <c:order val="10"/>
          <c:tx>
            <c:strRef>
              <c:f>' '!$A$214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'!$B$203:$BB$203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'!$B$214:$BB$214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F4F7-402C-BFA6-274E9C64592D}"/>
            </c:ext>
          </c:extLst>
        </c:ser>
        <c:ser>
          <c:idx val="5"/>
          <c:order val="11"/>
          <c:tx>
            <c:strRef>
              <c:f>' '!$A$215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'!$B$203:$BB$203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'!$B$215:$BB$215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F4F7-402C-BFA6-274E9C64592D}"/>
            </c:ext>
          </c:extLst>
        </c:ser>
        <c:ser>
          <c:idx val="6"/>
          <c:order val="12"/>
          <c:tx>
            <c:strRef>
              <c:f>' '!$A$216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'!$B$203:$BB$203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'!$B$216:$BB$216</c:f>
              <c:numCache>
                <c:formatCode>General</c:formatCode>
                <c:ptCount val="41"/>
                <c:pt idx="21" formatCode="#,##0.00">
                  <c:v>2.1677330110271998E-2</c:v>
                </c:pt>
                <c:pt idx="22" formatCode="#,##0.00">
                  <c:v>1.90067160612E-2</c:v>
                </c:pt>
                <c:pt idx="23" formatCode="#,##0.00">
                  <c:v>1.73363107872E-2</c:v>
                </c:pt>
                <c:pt idx="24" formatCode="#,##0.00">
                  <c:v>1.7184657604800001E-2</c:v>
                </c:pt>
                <c:pt idx="25" formatCode="#,##0.00">
                  <c:v>2.0254173676100003E-2</c:v>
                </c:pt>
                <c:pt idx="26" formatCode="#,##0.00">
                  <c:v>1.9012637272200004E-2</c:v>
                </c:pt>
                <c:pt idx="27" formatCode="#,##0.00">
                  <c:v>1.76118039824E-2</c:v>
                </c:pt>
                <c:pt idx="28" formatCode="#,##0.00">
                  <c:v>2.6161685557000002E-2</c:v>
                </c:pt>
                <c:pt idx="29" formatCode="#,##0.00">
                  <c:v>2.2371332772800002E-2</c:v>
                </c:pt>
                <c:pt idx="30" formatCode="#,##0.00">
                  <c:v>8.9846418596000004E-3</c:v>
                </c:pt>
                <c:pt idx="31" formatCode="#,##0.00">
                  <c:v>1.1677884490800001E-2</c:v>
                </c:pt>
                <c:pt idx="32" formatCode="#,##0.00">
                  <c:v>9.3036742080000005E-3</c:v>
                </c:pt>
                <c:pt idx="33" formatCode="#,##0.00">
                  <c:v>4.2123709759999996E-3</c:v>
                </c:pt>
                <c:pt idx="34" formatCode="#,##0.00">
                  <c:v>3.2619822687000003E-3</c:v>
                </c:pt>
                <c:pt idx="35" formatCode="#,##0.00">
                  <c:v>3.2692259400000001E-4</c:v>
                </c:pt>
                <c:pt idx="36" formatCode="#,##0.00">
                  <c:v>1.0074370949999999E-4</c:v>
                </c:pt>
                <c:pt idx="37" formatCode="#,##0.00">
                  <c:v>1.6397616599999997E-5</c:v>
                </c:pt>
                <c:pt idx="38" formatCode="#,##0.00">
                  <c:v>0</c:v>
                </c:pt>
                <c:pt idx="39" formatCode="#,##0.00">
                  <c:v>2.7041357000000001E-5</c:v>
                </c:pt>
                <c:pt idx="4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F4F7-402C-BFA6-274E9C64592D}"/>
            </c:ext>
          </c:extLst>
        </c:ser>
        <c:ser>
          <c:idx val="7"/>
          <c:order val="13"/>
          <c:tx>
            <c:strRef>
              <c:f>' '!$A$217</c:f>
              <c:strCache>
                <c:ptCount val="1"/>
                <c:pt idx="0">
                  <c:v>Gabon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'!$B$203:$BB$203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'!$B$217:$BB$217</c:f>
              <c:numCache>
                <c:formatCode>General</c:formatCode>
                <c:ptCount val="41"/>
                <c:pt idx="21" formatCode="#,##0.00">
                  <c:v>6.159998111754E-3</c:v>
                </c:pt>
                <c:pt idx="22" formatCode="#,##0.00">
                  <c:v>7.3053733759999998E-3</c:v>
                </c:pt>
                <c:pt idx="23" formatCode="#,##0.00">
                  <c:v>5.9552119728000005E-3</c:v>
                </c:pt>
                <c:pt idx="24" formatCode="#,##0.00">
                  <c:v>5.2281168128000006E-3</c:v>
                </c:pt>
                <c:pt idx="25" formatCode="#,##0.00">
                  <c:v>1.2637764024900001E-2</c:v>
                </c:pt>
                <c:pt idx="26" formatCode="#,##0.00">
                  <c:v>1.5502651721700001E-2</c:v>
                </c:pt>
                <c:pt idx="27" formatCode="#,##0.00">
                  <c:v>1.6533925373200004E-2</c:v>
                </c:pt>
                <c:pt idx="28" formatCode="#,##0.00">
                  <c:v>1.8299279182500003E-2</c:v>
                </c:pt>
                <c:pt idx="29" formatCode="#,##0.00">
                  <c:v>1.5890471722000005E-2</c:v>
                </c:pt>
                <c:pt idx="30" formatCode="#,##0.00">
                  <c:v>7.8229492043999996E-3</c:v>
                </c:pt>
                <c:pt idx="31" formatCode="#,##0.00">
                  <c:v>3.4714369233000003E-3</c:v>
                </c:pt>
                <c:pt idx="32" formatCode="#,##0.00">
                  <c:v>5.0731439999999996E-5</c:v>
                </c:pt>
                <c:pt idx="33" formatCode="#,##0.00">
                  <c:v>0</c:v>
                </c:pt>
                <c:pt idx="34" formatCode="#,##0.00">
                  <c:v>2.661485838E-4</c:v>
                </c:pt>
                <c:pt idx="35" formatCode="#,##0.00">
                  <c:v>0</c:v>
                </c:pt>
                <c:pt idx="36" formatCode="#,##0.00">
                  <c:v>0</c:v>
                </c:pt>
                <c:pt idx="37" formatCode="#,##0.00">
                  <c:v>0</c:v>
                </c:pt>
                <c:pt idx="38" formatCode="#,##0.00">
                  <c:v>7.7629594900000001E-5</c:v>
                </c:pt>
                <c:pt idx="39" formatCode="#,##0.00">
                  <c:v>0</c:v>
                </c:pt>
                <c:pt idx="40" formatCode="#,##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F4F7-402C-BFA6-274E9C64592D}"/>
            </c:ext>
          </c:extLst>
        </c:ser>
        <c:ser>
          <c:idx val="11"/>
          <c:order val="14"/>
          <c:tx>
            <c:strRef>
              <c:f>' '!$A$218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25400">
              <a:noFill/>
            </a:ln>
          </c:spPr>
          <c:invertIfNegative val="0"/>
          <c:cat>
            <c:numRef>
              <c:f>' '!$B$203:$BB$203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'!$B$218:$BB$218</c:f>
              <c:numCache>
                <c:formatCode>General</c:formatCode>
                <c:ptCount val="41"/>
                <c:pt idx="21" formatCode="#,##0.00">
                  <c:v>3.7228808081399999E-4</c:v>
                </c:pt>
                <c:pt idx="22" formatCode="#,##0.00">
                  <c:v>1.7339890719999997E-4</c:v>
                </c:pt>
                <c:pt idx="23" formatCode="#,##0.00">
                  <c:v>7.2215472000000003E-6</c:v>
                </c:pt>
                <c:pt idx="24" formatCode="#,##0.00">
                  <c:v>9.0607988800000017E-5</c:v>
                </c:pt>
                <c:pt idx="25" formatCode="#,##0.00">
                  <c:v>2.21451517E-5</c:v>
                </c:pt>
                <c:pt idx="26" formatCode="#,##0.00">
                  <c:v>0</c:v>
                </c:pt>
                <c:pt idx="27" formatCode="#,##0.00">
                  <c:v>2.7780150000000005E-5</c:v>
                </c:pt>
                <c:pt idx="28" formatCode="#,##0.00">
                  <c:v>9.3928862100000005E-4</c:v>
                </c:pt>
                <c:pt idx="29" formatCode="#,##0.00">
                  <c:v>1.9534959688000003E-3</c:v>
                </c:pt>
                <c:pt idx="30" formatCode="#,##0.00">
                  <c:v>5.9134442927999999E-3</c:v>
                </c:pt>
                <c:pt idx="31" formatCode="#,##0.00">
                  <c:v>1.3608981304200001E-2</c:v>
                </c:pt>
                <c:pt idx="32" formatCode="#,##0.00">
                  <c:v>3.0577376351999998E-2</c:v>
                </c:pt>
                <c:pt idx="33" formatCode="#,##0.00">
                  <c:v>3.4745714924799997E-2</c:v>
                </c:pt>
                <c:pt idx="34" formatCode="#,##0.00">
                  <c:v>4.6764375884700005E-2</c:v>
                </c:pt>
                <c:pt idx="35" formatCode="#,##0.00">
                  <c:v>5.6201554820000006E-2</c:v>
                </c:pt>
                <c:pt idx="36" formatCode="#,##0.00">
                  <c:v>6.1092392952499998E-2</c:v>
                </c:pt>
                <c:pt idx="37" formatCode="#,##0.00">
                  <c:v>5.7452791080099999E-2</c:v>
                </c:pt>
                <c:pt idx="38" formatCode="#,##0.00">
                  <c:v>6.5150374017299992E-2</c:v>
                </c:pt>
                <c:pt idx="39" formatCode="#,##0.00">
                  <c:v>4.8433663863E-2</c:v>
                </c:pt>
                <c:pt idx="40" formatCode="#,##0.00">
                  <c:v>4.0395291037083336E-2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F4F7-402C-BFA6-274E9C64592D}"/>
            </c:ext>
          </c:extLst>
        </c:ser>
        <c:ser>
          <c:idx val="14"/>
          <c:order val="15"/>
          <c:tx>
            <c:strRef>
              <c:f>' '!$A$219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'!$B$203:$BB$203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'!$B$219:$BB$219</c:f>
              <c:numCache>
                <c:formatCode>General</c:formatCode>
                <c:ptCount val="41"/>
                <c:pt idx="21" formatCode="#,##0.00">
                  <c:v>3.6840665259828001E-2</c:v>
                </c:pt>
                <c:pt idx="22" formatCode="#,##0.00">
                  <c:v>4.70302406756E-2</c:v>
                </c:pt>
                <c:pt idx="23" formatCode="#,##0.00">
                  <c:v>3.4016049888E-2</c:v>
                </c:pt>
                <c:pt idx="24" formatCode="#,##0.00">
                  <c:v>2.45877620688E-2</c:v>
                </c:pt>
                <c:pt idx="25" formatCode="#,##0.00">
                  <c:v>2.5216523653300002E-2</c:v>
                </c:pt>
                <c:pt idx="26" formatCode="#,##0.00">
                  <c:v>3.4249850306100005E-2</c:v>
                </c:pt>
                <c:pt idx="27" formatCode="#,##0.00">
                  <c:v>5.8390979886400005E-2</c:v>
                </c:pt>
                <c:pt idx="28" formatCode="#,##0.00">
                  <c:v>3.3811716510500002E-2</c:v>
                </c:pt>
                <c:pt idx="29" formatCode="#,##0.00">
                  <c:v>5.6474307600000006E-3</c:v>
                </c:pt>
                <c:pt idx="30" formatCode="#,##0.00">
                  <c:v>2.9707538344000001E-3</c:v>
                </c:pt>
                <c:pt idx="31" formatCode="#,##0.00">
                  <c:v>1.2667872177000002E-2</c:v>
                </c:pt>
                <c:pt idx="32" formatCode="#,##0.00">
                  <c:v>2.1986873856000001E-2</c:v>
                </c:pt>
                <c:pt idx="33" formatCode="#,##0.00">
                  <c:v>2.4528065408E-2</c:v>
                </c:pt>
                <c:pt idx="34" formatCode="#,##0.00">
                  <c:v>1.25530205784E-2</c:v>
                </c:pt>
                <c:pt idx="35" formatCode="#,##0.00">
                  <c:v>9.3815654304999999E-3</c:v>
                </c:pt>
                <c:pt idx="36" formatCode="#,##0.00">
                  <c:v>8.2883100545000001E-3</c:v>
                </c:pt>
                <c:pt idx="37" formatCode="#,##0.00">
                  <c:v>8.6773278113999996E-3</c:v>
                </c:pt>
                <c:pt idx="38" formatCode="#,##0.00">
                  <c:v>6.0182406426999993E-3</c:v>
                </c:pt>
                <c:pt idx="39" formatCode="#,##0.00">
                  <c:v>1.0012501466000001E-2</c:v>
                </c:pt>
                <c:pt idx="40" formatCode="#,##0.00">
                  <c:v>6.5287315325000001E-3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F4F7-402C-BFA6-274E9C64592D}"/>
            </c:ext>
          </c:extLst>
        </c:ser>
        <c:ser>
          <c:idx val="15"/>
          <c:order val="16"/>
          <c:tx>
            <c:strRef>
              <c:f>' '!$A$220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'!$B$203:$BB$203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'!$B$220:$BB$220</c:f>
              <c:numCache>
                <c:formatCode>General</c:formatCode>
                <c:ptCount val="41"/>
                <c:pt idx="21" formatCode="#,##0.00">
                  <c:v>8.9553377938049999E-3</c:v>
                </c:pt>
                <c:pt idx="22" formatCode="#,##0.00">
                  <c:v>4.1468742899999998E-3</c:v>
                </c:pt>
                <c:pt idx="23" formatCode="#,##0.00">
                  <c:v>2.0540058432000001E-3</c:v>
                </c:pt>
                <c:pt idx="24" formatCode="#,##0.00">
                  <c:v>1.9507068896000002E-3</c:v>
                </c:pt>
                <c:pt idx="25" formatCode="#,##0.00">
                  <c:v>4.1908620508999996E-3</c:v>
                </c:pt>
                <c:pt idx="26" formatCode="#,##0.00">
                  <c:v>4.0826273631000007E-3</c:v>
                </c:pt>
                <c:pt idx="27" formatCode="#,##0.00">
                  <c:v>4.3351423176000003E-3</c:v>
                </c:pt>
                <c:pt idx="28" formatCode="#,##0.00">
                  <c:v>1.0579658350500001E-2</c:v>
                </c:pt>
                <c:pt idx="29" formatCode="#,##0.00">
                  <c:v>7.6071717456000004E-3</c:v>
                </c:pt>
                <c:pt idx="30" formatCode="#,##0.00">
                  <c:v>3.2012431395999998E-3</c:v>
                </c:pt>
                <c:pt idx="31" formatCode="#,##0.00">
                  <c:v>5.3295499745999999E-3</c:v>
                </c:pt>
                <c:pt idx="32" formatCode="#,##0.00">
                  <c:v>1.0008809904E-2</c:v>
                </c:pt>
                <c:pt idx="33" formatCode="#,##0.00">
                  <c:v>6.9375615408000003E-3</c:v>
                </c:pt>
                <c:pt idx="34" formatCode="#,##0.00">
                  <c:v>6.3392523894000002E-3</c:v>
                </c:pt>
                <c:pt idx="35" formatCode="#,##0.00">
                  <c:v>8.3685522965000012E-3</c:v>
                </c:pt>
                <c:pt idx="36" formatCode="#,##0.00">
                  <c:v>6.3235519794999995E-3</c:v>
                </c:pt>
                <c:pt idx="37" formatCode="#,##0.00">
                  <c:v>5.1163895561000001E-3</c:v>
                </c:pt>
                <c:pt idx="38" formatCode="#,##0.00">
                  <c:v>3.9724680424E-3</c:v>
                </c:pt>
                <c:pt idx="39" formatCode="#,##0.00">
                  <c:v>4.1773151000000005E-3</c:v>
                </c:pt>
                <c:pt idx="40" formatCode="#,##0.00">
                  <c:v>4.03804711125E-3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F4F7-402C-BFA6-274E9C64592D}"/>
            </c:ext>
          </c:extLst>
        </c:ser>
        <c:ser>
          <c:idx val="16"/>
          <c:order val="17"/>
          <c:tx>
            <c:strRef>
              <c:f>' '!$A$221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25400">
              <a:noFill/>
            </a:ln>
          </c:spPr>
          <c:invertIfNegative val="0"/>
          <c:cat>
            <c:numRef>
              <c:f>' '!$B$203:$BB$203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'!$B$221:$BB$221</c:f>
              <c:numCache>
                <c:formatCode>General</c:formatCode>
                <c:ptCount val="41"/>
                <c:pt idx="21" formatCode="#,##0.00">
                  <c:v>4.7657259658715999E-2</c:v>
                </c:pt>
                <c:pt idx="22" formatCode="#,##0.00">
                  <c:v>4.3606726384799996E-2</c:v>
                </c:pt>
                <c:pt idx="23" formatCode="#,##0.00">
                  <c:v>3.85656028752E-2</c:v>
                </c:pt>
                <c:pt idx="24" formatCode="#,##0.00">
                  <c:v>4.21751280048E-2</c:v>
                </c:pt>
                <c:pt idx="25" formatCode="#,##0.00">
                  <c:v>4.0942248281899997E-2</c:v>
                </c:pt>
                <c:pt idx="26" formatCode="#,##0.00">
                  <c:v>4.5975606019200005E-2</c:v>
                </c:pt>
                <c:pt idx="27" formatCode="#,##0.00">
                  <c:v>4.4534989404000004E-2</c:v>
                </c:pt>
                <c:pt idx="28" formatCode="#,##0.00">
                  <c:v>4.8505817324500003E-2</c:v>
                </c:pt>
                <c:pt idx="29" formatCode="#,##0.00">
                  <c:v>2.9210074762800006E-2</c:v>
                </c:pt>
                <c:pt idx="30" formatCode="#,##0.00">
                  <c:v>1.8306763948000002E-2</c:v>
                </c:pt>
                <c:pt idx="31" formatCode="#,##0.00">
                  <c:v>2.34121642596E-2</c:v>
                </c:pt>
                <c:pt idx="32" formatCode="#,##0.00">
                  <c:v>2.2136062847999998E-2</c:v>
                </c:pt>
                <c:pt idx="33" formatCode="#,##0.00">
                  <c:v>1.5893629963200002E-2</c:v>
                </c:pt>
                <c:pt idx="34" formatCode="#,##0.00">
                  <c:v>1.0976795639700001E-2</c:v>
                </c:pt>
                <c:pt idx="35" formatCode="#,##0.00">
                  <c:v>1.2033546357500001E-2</c:v>
                </c:pt>
                <c:pt idx="36" formatCode="#,##0.00">
                  <c:v>1.4916562909499999E-2</c:v>
                </c:pt>
                <c:pt idx="37" formatCode="#,##0.00">
                  <c:v>1.2240079168899999E-2</c:v>
                </c:pt>
                <c:pt idx="38" formatCode="#,##0.00">
                  <c:v>1.23264775348E-2</c:v>
                </c:pt>
                <c:pt idx="39" formatCode="#,##0.00">
                  <c:v>1.1432847649999999E-2</c:v>
                </c:pt>
                <c:pt idx="40" formatCode="#,##0.00">
                  <c:v>1.1242174007083333E-2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F4F7-402C-BFA6-274E9C64592D}"/>
            </c:ext>
          </c:extLst>
        </c:ser>
        <c:ser>
          <c:idx val="17"/>
          <c:order val="18"/>
          <c:tx>
            <c:strRef>
              <c:f>' '!$A$222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'!$B$203:$BB$203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'!$B$222:$BB$222</c:f>
              <c:numCache>
                <c:formatCode>General</c:formatCode>
                <c:ptCount val="41"/>
                <c:pt idx="21" formatCode="0.00">
                  <c:v>2.8702076303916024E-2</c:v>
                </c:pt>
                <c:pt idx="22" formatCode="0.00">
                  <c:v>3.0270669403199973E-2</c:v>
                </c:pt>
                <c:pt idx="23" formatCode="0.00">
                  <c:v>2.6351054593600057E-2</c:v>
                </c:pt>
                <c:pt idx="24" formatCode="0.00">
                  <c:v>2.4060920695999979E-2</c:v>
                </c:pt>
                <c:pt idx="25" formatCode="0.00">
                  <c:v>2.5942969960599832E-2</c:v>
                </c:pt>
                <c:pt idx="26" formatCode="0.00">
                  <c:v>2.3081386699799963E-2</c:v>
                </c:pt>
                <c:pt idx="27" formatCode="0.00">
                  <c:v>3.3378761162800086E-2</c:v>
                </c:pt>
                <c:pt idx="28" formatCode="0.00">
                  <c:v>3.2081468483499992E-2</c:v>
                </c:pt>
                <c:pt idx="29" formatCode="0.00">
                  <c:v>1.7289268707999905E-2</c:v>
                </c:pt>
                <c:pt idx="30" formatCode="0.00">
                  <c:v>1.0485517794400045E-2</c:v>
                </c:pt>
                <c:pt idx="31" formatCode="0.00">
                  <c:v>1.0788754734899986E-2</c:v>
                </c:pt>
                <c:pt idx="32" formatCode="0.00">
                  <c:v>1.2656353536000017E-2</c:v>
                </c:pt>
                <c:pt idx="33" formatCode="0.00">
                  <c:v>9.4936351663998109E-3</c:v>
                </c:pt>
                <c:pt idx="34" formatCode="0.00">
                  <c:v>1.1067046675199838E-2</c:v>
                </c:pt>
                <c:pt idx="35" formatCode="0.00">
                  <c:v>8.942363330500025E-3</c:v>
                </c:pt>
                <c:pt idx="36" formatCode="0.00">
                  <c:v>4.8783727544999683E-3</c:v>
                </c:pt>
                <c:pt idx="37" formatCode="0.00">
                  <c:v>4.5590488025999132E-3</c:v>
                </c:pt>
                <c:pt idx="38" formatCode="0.00">
                  <c:v>4.6923015854000577E-3</c:v>
                </c:pt>
                <c:pt idx="39" formatCode="0.00">
                  <c:v>2.6104989339998108E-3</c:v>
                </c:pt>
                <c:pt idx="40" formatCode="0.00">
                  <c:v>2.6760180070834402E-3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F4F7-402C-BFA6-274E9C6459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58825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6000810144871763E-2"/>
              <c:y val="0.198339840148767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5882593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9302782536040326"/>
              <c:y val="0.1516716424667048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30038326084318"/>
          <c:y val="0.87836214923025779"/>
          <c:w val="0.7360229333317545"/>
          <c:h val="9.83365594014899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784710969803753"/>
          <c:y val="6.9885844731468139E-2"/>
          <c:w val="0.68533618514464401"/>
          <c:h val="0.6123331157423875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'!$A$228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'!$B$227:$BB$227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'!$B$228:$BB$228</c:f>
              <c:numCache>
                <c:formatCode>0.0</c:formatCode>
                <c:ptCount val="41"/>
                <c:pt idx="0">
                  <c:v>0.39354331999999992</c:v>
                </c:pt>
                <c:pt idx="1">
                  <c:v>0.36898200000000003</c:v>
                </c:pt>
                <c:pt idx="2">
                  <c:v>0.46051899999999996</c:v>
                </c:pt>
                <c:pt idx="3">
                  <c:v>0.53876000000000002</c:v>
                </c:pt>
                <c:pt idx="4">
                  <c:v>0.49568899999999994</c:v>
                </c:pt>
                <c:pt idx="5">
                  <c:v>0.20066122000000003</c:v>
                </c:pt>
                <c:pt idx="6">
                  <c:v>0.19309414</c:v>
                </c:pt>
                <c:pt idx="7">
                  <c:v>0.13037100000000001</c:v>
                </c:pt>
                <c:pt idx="8">
                  <c:v>7.8006699999999998E-2</c:v>
                </c:pt>
                <c:pt idx="9">
                  <c:v>9.2464600000000022E-2</c:v>
                </c:pt>
                <c:pt idx="10">
                  <c:v>0.138073</c:v>
                </c:pt>
                <c:pt idx="11">
                  <c:v>0.20696241999999998</c:v>
                </c:pt>
                <c:pt idx="12">
                  <c:v>0.22964599999999999</c:v>
                </c:pt>
                <c:pt idx="13">
                  <c:v>0.23518999999999998</c:v>
                </c:pt>
                <c:pt idx="14">
                  <c:v>0.29954199999999997</c:v>
                </c:pt>
                <c:pt idx="15">
                  <c:v>0.40134113999999999</c:v>
                </c:pt>
                <c:pt idx="16">
                  <c:v>0.48543340400000001</c:v>
                </c:pt>
                <c:pt idx="17">
                  <c:v>0.64075228799999995</c:v>
                </c:pt>
                <c:pt idx="18">
                  <c:v>0.78452100000000013</c:v>
                </c:pt>
                <c:pt idx="19">
                  <c:v>0.72496394000000008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43-4B9C-AD35-AA2F4506E470}"/>
            </c:ext>
          </c:extLst>
        </c:ser>
        <c:ser>
          <c:idx val="1"/>
          <c:order val="1"/>
          <c:tx>
            <c:strRef>
              <c:f>' '!$A$229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'!$B$227:$BB$227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'!$B$229:$BB$229</c:f>
              <c:numCache>
                <c:formatCode>0.0</c:formatCode>
                <c:ptCount val="41"/>
                <c:pt idx="0">
                  <c:v>7.1031876000000008E-2</c:v>
                </c:pt>
                <c:pt idx="1">
                  <c:v>5.4773179999999998E-2</c:v>
                </c:pt>
                <c:pt idx="2">
                  <c:v>5.0320720000000006E-2</c:v>
                </c:pt>
                <c:pt idx="3">
                  <c:v>4.6180519999999996E-2</c:v>
                </c:pt>
                <c:pt idx="4">
                  <c:v>4.819582E-2</c:v>
                </c:pt>
                <c:pt idx="5">
                  <c:v>3.6977112857142863E-2</c:v>
                </c:pt>
                <c:pt idx="6">
                  <c:v>3.1941062499999992E-2</c:v>
                </c:pt>
                <c:pt idx="7">
                  <c:v>3.9742659999999999E-2</c:v>
                </c:pt>
                <c:pt idx="8">
                  <c:v>2.8703232857142855E-2</c:v>
                </c:pt>
                <c:pt idx="9">
                  <c:v>2.34239475E-2</c:v>
                </c:pt>
                <c:pt idx="10">
                  <c:v>2.8833695999999999E-2</c:v>
                </c:pt>
                <c:pt idx="11">
                  <c:v>2.57035341025641E-2</c:v>
                </c:pt>
                <c:pt idx="12">
                  <c:v>2.5319279999999996E-2</c:v>
                </c:pt>
                <c:pt idx="13">
                  <c:v>2.1301885526315786E-2</c:v>
                </c:pt>
                <c:pt idx="14">
                  <c:v>1.4861128749999999E-2</c:v>
                </c:pt>
                <c:pt idx="15">
                  <c:v>1.3624865E-2</c:v>
                </c:pt>
                <c:pt idx="16">
                  <c:v>1.4047929999999998E-2</c:v>
                </c:pt>
                <c:pt idx="17">
                  <c:v>1.1238999999999999E-2</c:v>
                </c:pt>
                <c:pt idx="18">
                  <c:v>1.2768279999999998E-2</c:v>
                </c:pt>
                <c:pt idx="19">
                  <c:v>1.1337999999999999E-2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43-4B9C-AD35-AA2F4506E470}"/>
            </c:ext>
          </c:extLst>
        </c:ser>
        <c:ser>
          <c:idx val="2"/>
          <c:order val="2"/>
          <c:tx>
            <c:strRef>
              <c:f>' '!$A$230</c:f>
              <c:strCache>
                <c:ptCount val="1"/>
                <c:pt idx="0">
                  <c:v>Ghana </c:v>
                </c:pt>
              </c:strCache>
            </c:strRef>
          </c:tx>
          <c:spPr>
            <a:solidFill>
              <a:srgbClr val="CC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'!$B$227:$BB$227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'!$B$230:$BB$230</c:f>
              <c:numCache>
                <c:formatCode>0.0</c:formatCode>
                <c:ptCount val="41"/>
                <c:pt idx="0">
                  <c:v>6.2303119999999983E-2</c:v>
                </c:pt>
                <c:pt idx="1">
                  <c:v>5.8544559999999995E-2</c:v>
                </c:pt>
                <c:pt idx="2">
                  <c:v>4.4190239999999999E-2</c:v>
                </c:pt>
                <c:pt idx="3">
                  <c:v>3.3388119999999993E-2</c:v>
                </c:pt>
                <c:pt idx="4">
                  <c:v>3.2199540000000006E-2</c:v>
                </c:pt>
                <c:pt idx="5">
                  <c:v>3.4523199999999997E-2</c:v>
                </c:pt>
                <c:pt idx="6">
                  <c:v>2.1016359999999998E-2</c:v>
                </c:pt>
                <c:pt idx="7">
                  <c:v>2.7541540000000003E-2</c:v>
                </c:pt>
                <c:pt idx="8">
                  <c:v>3.0324099999999996E-2</c:v>
                </c:pt>
                <c:pt idx="9">
                  <c:v>2.1213999999999997E-2</c:v>
                </c:pt>
                <c:pt idx="10">
                  <c:v>2.2459480000000004E-2</c:v>
                </c:pt>
                <c:pt idx="11">
                  <c:v>2.5681820000000001E-2</c:v>
                </c:pt>
                <c:pt idx="12">
                  <c:v>1.8404E-2</c:v>
                </c:pt>
                <c:pt idx="13">
                  <c:v>1.784854E-2</c:v>
                </c:pt>
                <c:pt idx="14">
                  <c:v>1.4275739999999999E-2</c:v>
                </c:pt>
                <c:pt idx="15">
                  <c:v>1.3942739999999999E-2</c:v>
                </c:pt>
                <c:pt idx="16">
                  <c:v>1.5093419999999998E-2</c:v>
                </c:pt>
                <c:pt idx="17">
                  <c:v>1.0939999999999998E-2</c:v>
                </c:pt>
                <c:pt idx="18">
                  <c:v>1.0968459999999999E-2</c:v>
                </c:pt>
                <c:pt idx="19">
                  <c:v>1.3826439999999999E-2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343-4B9C-AD35-AA2F4506E470}"/>
            </c:ext>
          </c:extLst>
        </c:ser>
        <c:ser>
          <c:idx val="3"/>
          <c:order val="3"/>
          <c:tx>
            <c:strRef>
              <c:f>' '!$A$231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'!$B$227:$BB$227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'!$B$231:$BB$231</c:f>
              <c:numCache>
                <c:formatCode>0.0</c:formatCode>
                <c:ptCount val="41"/>
                <c:pt idx="0">
                  <c:v>3.8575099999999994E-2</c:v>
                </c:pt>
                <c:pt idx="1">
                  <c:v>2.3784299999999998E-2</c:v>
                </c:pt>
                <c:pt idx="2">
                  <c:v>2.8338539999999999E-2</c:v>
                </c:pt>
                <c:pt idx="3">
                  <c:v>2.6836439999999996E-2</c:v>
                </c:pt>
                <c:pt idx="4">
                  <c:v>2.8960219999999998E-2</c:v>
                </c:pt>
                <c:pt idx="5">
                  <c:v>2.9821339999999998E-2</c:v>
                </c:pt>
                <c:pt idx="6">
                  <c:v>3.206734E-2</c:v>
                </c:pt>
                <c:pt idx="7">
                  <c:v>3.0852999999999998E-2</c:v>
                </c:pt>
                <c:pt idx="8">
                  <c:v>3.6048100000000007E-2</c:v>
                </c:pt>
                <c:pt idx="9">
                  <c:v>2.9975739999999997E-2</c:v>
                </c:pt>
                <c:pt idx="10">
                  <c:v>2.9736480000000003E-2</c:v>
                </c:pt>
                <c:pt idx="11">
                  <c:v>2.8734879999999997E-2</c:v>
                </c:pt>
                <c:pt idx="12">
                  <c:v>2.1684999999999996E-2</c:v>
                </c:pt>
                <c:pt idx="13">
                  <c:v>2.1688139999999995E-2</c:v>
                </c:pt>
                <c:pt idx="14">
                  <c:v>1.9056E-2</c:v>
                </c:pt>
                <c:pt idx="15">
                  <c:v>1.7873980000000001E-2</c:v>
                </c:pt>
                <c:pt idx="16">
                  <c:v>1.6492E-2</c:v>
                </c:pt>
                <c:pt idx="17">
                  <c:v>1.5251260000000001E-2</c:v>
                </c:pt>
                <c:pt idx="18">
                  <c:v>1.4885139999999998E-2</c:v>
                </c:pt>
                <c:pt idx="19">
                  <c:v>1.1540419999999999E-2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343-4B9C-AD35-AA2F4506E470}"/>
            </c:ext>
          </c:extLst>
        </c:ser>
        <c:ser>
          <c:idx val="4"/>
          <c:order val="4"/>
          <c:tx>
            <c:strRef>
              <c:f>' '!$A$232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'!$B$227:$BB$227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'!$B$232:$BB$232</c:f>
              <c:numCache>
                <c:formatCode>0.0</c:formatCode>
                <c:ptCount val="41"/>
                <c:pt idx="0">
                  <c:v>0.57602307999999991</c:v>
                </c:pt>
                <c:pt idx="1">
                  <c:v>0.55227123999999994</c:v>
                </c:pt>
                <c:pt idx="2">
                  <c:v>0.513046</c:v>
                </c:pt>
                <c:pt idx="3">
                  <c:v>0.56420876000000009</c:v>
                </c:pt>
                <c:pt idx="4">
                  <c:v>0.65107226000000007</c:v>
                </c:pt>
                <c:pt idx="5">
                  <c:v>0.60717051999999994</c:v>
                </c:pt>
                <c:pt idx="6">
                  <c:v>0.71263043999999998</c:v>
                </c:pt>
                <c:pt idx="7">
                  <c:v>0.82963692</c:v>
                </c:pt>
                <c:pt idx="8">
                  <c:v>0.58852906000000005</c:v>
                </c:pt>
                <c:pt idx="9">
                  <c:v>0.57512741999999994</c:v>
                </c:pt>
                <c:pt idx="10">
                  <c:v>0.59257510000000002</c:v>
                </c:pt>
                <c:pt idx="11">
                  <c:v>0.58284716000000003</c:v>
                </c:pt>
                <c:pt idx="12">
                  <c:v>0.53865499999999988</c:v>
                </c:pt>
                <c:pt idx="13">
                  <c:v>0.46437495999999995</c:v>
                </c:pt>
                <c:pt idx="14">
                  <c:v>0.46428913999999999</c:v>
                </c:pt>
                <c:pt idx="15">
                  <c:v>0.48731626</c:v>
                </c:pt>
                <c:pt idx="16">
                  <c:v>0.54599410000000004</c:v>
                </c:pt>
                <c:pt idx="17">
                  <c:v>0.55276663999999998</c:v>
                </c:pt>
                <c:pt idx="18">
                  <c:v>0.6084564769545957</c:v>
                </c:pt>
                <c:pt idx="19">
                  <c:v>0.64082594000000004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343-4B9C-AD35-AA2F4506E470}"/>
            </c:ext>
          </c:extLst>
        </c:ser>
        <c:ser>
          <c:idx val="10"/>
          <c:order val="5"/>
          <c:tx>
            <c:strRef>
              <c:f>' '!$A$233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'!$B$227:$BB$227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'!$B$233:$BB$233</c:f>
              <c:numCache>
                <c:formatCode>0.0</c:formatCode>
                <c:ptCount val="41"/>
                <c:pt idx="0">
                  <c:v>0.10599268500000002</c:v>
                </c:pt>
                <c:pt idx="1">
                  <c:v>0.13054790000000002</c:v>
                </c:pt>
                <c:pt idx="2">
                  <c:v>0.14961745999999998</c:v>
                </c:pt>
                <c:pt idx="3">
                  <c:v>0.17115752000000004</c:v>
                </c:pt>
                <c:pt idx="4">
                  <c:v>0.1832502</c:v>
                </c:pt>
                <c:pt idx="5">
                  <c:v>0.12725125999999998</c:v>
                </c:pt>
                <c:pt idx="6">
                  <c:v>0.11512337999999998</c:v>
                </c:pt>
                <c:pt idx="7">
                  <c:v>0.20163387999999999</c:v>
                </c:pt>
                <c:pt idx="8">
                  <c:v>0.12055178</c:v>
                </c:pt>
                <c:pt idx="9">
                  <c:v>9.6586779999999997E-2</c:v>
                </c:pt>
                <c:pt idx="10">
                  <c:v>0.13959565999999998</c:v>
                </c:pt>
                <c:pt idx="11">
                  <c:v>0.14440451999999998</c:v>
                </c:pt>
                <c:pt idx="12">
                  <c:v>0.13785407999999996</c:v>
                </c:pt>
                <c:pt idx="13">
                  <c:v>0.14844178</c:v>
                </c:pt>
                <c:pt idx="14">
                  <c:v>0.19641922000000001</c:v>
                </c:pt>
                <c:pt idx="15">
                  <c:v>0.23552445999999999</c:v>
                </c:pt>
                <c:pt idx="16">
                  <c:v>0.2561294999999999</c:v>
                </c:pt>
                <c:pt idx="17">
                  <c:v>0.26735492599999994</c:v>
                </c:pt>
                <c:pt idx="18">
                  <c:v>0.2659357</c:v>
                </c:pt>
                <c:pt idx="19">
                  <c:v>0.18260468000000002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343-4B9C-AD35-AA2F4506E470}"/>
            </c:ext>
          </c:extLst>
        </c:ser>
        <c:ser>
          <c:idx val="11"/>
          <c:order val="6"/>
          <c:tx>
            <c:strRef>
              <c:f>' '!$A$234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'!$B$227:$BB$227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'!$B$234:$BB$234</c:f>
              <c:numCache>
                <c:formatCode>0.0</c:formatCode>
                <c:ptCount val="41"/>
                <c:pt idx="0">
                  <c:v>7.2800100000000006E-2</c:v>
                </c:pt>
                <c:pt idx="1">
                  <c:v>5.3076200000000004E-2</c:v>
                </c:pt>
                <c:pt idx="2">
                  <c:v>4.4935459999999997E-2</c:v>
                </c:pt>
                <c:pt idx="3">
                  <c:v>4.7042719999999996E-2</c:v>
                </c:pt>
                <c:pt idx="4">
                  <c:v>5.233307999999999E-2</c:v>
                </c:pt>
                <c:pt idx="5">
                  <c:v>6.3305799999999995E-2</c:v>
                </c:pt>
                <c:pt idx="6">
                  <c:v>6.2875199999999992E-2</c:v>
                </c:pt>
                <c:pt idx="7">
                  <c:v>5.9648779999999998E-2</c:v>
                </c:pt>
                <c:pt idx="8">
                  <c:v>6.9248388571428551E-2</c:v>
                </c:pt>
                <c:pt idx="9">
                  <c:v>7.0950354499999993E-2</c:v>
                </c:pt>
                <c:pt idx="10">
                  <c:v>7.6640370999999999E-2</c:v>
                </c:pt>
                <c:pt idx="11">
                  <c:v>7.8031864188034178E-2</c:v>
                </c:pt>
                <c:pt idx="12">
                  <c:v>7.0829357666666662E-2</c:v>
                </c:pt>
                <c:pt idx="13">
                  <c:v>6.4354353571428588E-2</c:v>
                </c:pt>
                <c:pt idx="14">
                  <c:v>6.4977008090408572E-2</c:v>
                </c:pt>
                <c:pt idx="15">
                  <c:v>5.2268261017241378E-2</c:v>
                </c:pt>
                <c:pt idx="16">
                  <c:v>5.6779030491261213E-2</c:v>
                </c:pt>
                <c:pt idx="17">
                  <c:v>5.0911718778115504E-2</c:v>
                </c:pt>
                <c:pt idx="18">
                  <c:v>4.9943458816631127E-2</c:v>
                </c:pt>
                <c:pt idx="19">
                  <c:v>4.4223775999999992E-2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343-4B9C-AD35-AA2F4506E470}"/>
            </c:ext>
          </c:extLst>
        </c:ser>
        <c:ser>
          <c:idx val="12"/>
          <c:order val="7"/>
          <c:tx>
            <c:strRef>
              <c:f>' '!$A$235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'!$B$227:$BB$227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'!$B$235:$BB$235</c:f>
              <c:numCache>
                <c:formatCode>0.0</c:formatCode>
                <c:ptCount val="41"/>
                <c:pt idx="0">
                  <c:v>0.23193491899999708</c:v>
                </c:pt>
                <c:pt idx="1">
                  <c:v>0.18466570900000057</c:v>
                </c:pt>
                <c:pt idx="2">
                  <c:v>0.20974161800000091</c:v>
                </c:pt>
                <c:pt idx="3">
                  <c:v>0.14640145899999868</c:v>
                </c:pt>
                <c:pt idx="4">
                  <c:v>0.16082994000000106</c:v>
                </c:pt>
                <c:pt idx="5">
                  <c:v>0.14522104818181725</c:v>
                </c:pt>
                <c:pt idx="6">
                  <c:v>0.13864673428571561</c:v>
                </c:pt>
                <c:pt idx="7">
                  <c:v>0.16458620000000068</c:v>
                </c:pt>
                <c:pt idx="8">
                  <c:v>0.15310997818181815</c:v>
                </c:pt>
                <c:pt idx="9">
                  <c:v>0.12591600306443562</c:v>
                </c:pt>
                <c:pt idx="10">
                  <c:v>9.8341445384617643E-2</c:v>
                </c:pt>
                <c:pt idx="11">
                  <c:v>0.10493800125000163</c:v>
                </c:pt>
                <c:pt idx="12">
                  <c:v>8.38204078095246E-2</c:v>
                </c:pt>
                <c:pt idx="13">
                  <c:v>7.964596558567627E-2</c:v>
                </c:pt>
                <c:pt idx="14">
                  <c:v>8.232352231181439E-2</c:v>
                </c:pt>
                <c:pt idx="15">
                  <c:v>7.5664756725632998E-2</c:v>
                </c:pt>
                <c:pt idx="16">
                  <c:v>8.1772983316018122E-2</c:v>
                </c:pt>
                <c:pt idx="17">
                  <c:v>7.327954194110653E-2</c:v>
                </c:pt>
                <c:pt idx="18">
                  <c:v>8.117902855022785E-2</c:v>
                </c:pt>
                <c:pt idx="19">
                  <c:v>8.3218863499999518E-2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343-4B9C-AD35-AA2F4506E4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58826336"/>
        <c:axId val="1"/>
      </c:barChart>
      <c:barChart>
        <c:barDir val="col"/>
        <c:grouping val="stacked"/>
        <c:varyColors val="0"/>
        <c:ser>
          <c:idx val="13"/>
          <c:order val="8"/>
          <c:tx>
            <c:strRef>
              <c:f>' '!$A$236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'!$B$227:$BB$227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'!$B$236:$BB$236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1343-4B9C-AD35-AA2F4506E470}"/>
            </c:ext>
          </c:extLst>
        </c:ser>
        <c:ser>
          <c:idx val="16"/>
          <c:order val="9"/>
          <c:tx>
            <c:strRef>
              <c:f>' '!$A$237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'!$B$227:$BB$227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'!$B$237:$BB$237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1343-4B9C-AD35-AA2F4506E470}"/>
            </c:ext>
          </c:extLst>
        </c:ser>
        <c:ser>
          <c:idx val="17"/>
          <c:order val="10"/>
          <c:tx>
            <c:strRef>
              <c:f>' '!$A$238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'!$B$227:$BB$227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'!$B$238:$BB$238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1343-4B9C-AD35-AA2F4506E470}"/>
            </c:ext>
          </c:extLst>
        </c:ser>
        <c:ser>
          <c:idx val="18"/>
          <c:order val="11"/>
          <c:tx>
            <c:strRef>
              <c:f>' '!$A$239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'!$B$227:$BB$227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'!$B$239:$BB$239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1343-4B9C-AD35-AA2F4506E470}"/>
            </c:ext>
          </c:extLst>
        </c:ser>
        <c:ser>
          <c:idx val="19"/>
          <c:order val="12"/>
          <c:tx>
            <c:strRef>
              <c:f>' '!$A$240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'!$B$227:$BB$227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'!$B$240:$BB$240</c:f>
              <c:numCache>
                <c:formatCode>#,##0</c:formatCode>
                <c:ptCount val="41"/>
                <c:pt idx="21" formatCode="0.00">
                  <c:v>4.2698481211919999E-2</c:v>
                </c:pt>
                <c:pt idx="22" formatCode="0.00">
                  <c:v>3.8376809283999995E-2</c:v>
                </c:pt>
                <c:pt idx="23" formatCode="0.00">
                  <c:v>4.7764638912000001E-2</c:v>
                </c:pt>
                <c:pt idx="24" formatCode="0.00">
                  <c:v>6.5029725387200005E-2</c:v>
                </c:pt>
                <c:pt idx="25" formatCode="0.00">
                  <c:v>6.5193825217500001E-2</c:v>
                </c:pt>
                <c:pt idx="26" formatCode="0.00">
                  <c:v>4.896066845670001E-2</c:v>
                </c:pt>
                <c:pt idx="27" formatCode="0.00">
                  <c:v>3.7940902148800006E-2</c:v>
                </c:pt>
                <c:pt idx="28" formatCode="0.00">
                  <c:v>2.5714080257000005E-2</c:v>
                </c:pt>
                <c:pt idx="29" formatCode="0.00">
                  <c:v>1.5224774404800002E-2</c:v>
                </c:pt>
                <c:pt idx="30" formatCode="0.00">
                  <c:v>1.33774626392E-2</c:v>
                </c:pt>
                <c:pt idx="31" formatCode="0.00">
                  <c:v>2.2893787719899999E-2</c:v>
                </c:pt>
                <c:pt idx="32" formatCode="0.00">
                  <c:v>3.9123919488000002E-2</c:v>
                </c:pt>
                <c:pt idx="33" formatCode="0.00">
                  <c:v>3.7440260439999998E-2</c:v>
                </c:pt>
                <c:pt idx="34" formatCode="0.00">
                  <c:v>4.0345580930100003E-2</c:v>
                </c:pt>
                <c:pt idx="35" formatCode="0.00">
                  <c:v>5.0883275721500004E-2</c:v>
                </c:pt>
                <c:pt idx="36" formatCode="0.00">
                  <c:v>5.452577837E-2</c:v>
                </c:pt>
                <c:pt idx="37" formatCode="0.00">
                  <c:v>6.0981997833099995E-2</c:v>
                </c:pt>
                <c:pt idx="38" formatCode="0.00">
                  <c:v>8.8118438021899989E-2</c:v>
                </c:pt>
                <c:pt idx="39" formatCode="0.00">
                  <c:v>0.122258376584</c:v>
                </c:pt>
                <c:pt idx="40" formatCode="0.00">
                  <c:v>9.5099651978333338E-2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343-4B9C-AD35-AA2F4506E470}"/>
            </c:ext>
          </c:extLst>
        </c:ser>
        <c:ser>
          <c:idx val="20"/>
          <c:order val="13"/>
          <c:tx>
            <c:strRef>
              <c:f>' '!$A$241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'!$B$227:$BB$227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'!$B$241:$BB$241</c:f>
              <c:numCache>
                <c:formatCode>General</c:formatCode>
                <c:ptCount val="41"/>
                <c:pt idx="21" formatCode="0.00">
                  <c:v>5.8330193444357997E-2</c:v>
                </c:pt>
                <c:pt idx="22" formatCode="0.00">
                  <c:v>4.7303467636800003E-2</c:v>
                </c:pt>
                <c:pt idx="23" formatCode="0.00">
                  <c:v>4.1360596953600004E-2</c:v>
                </c:pt>
                <c:pt idx="24" formatCode="0.00">
                  <c:v>3.9917365924800004E-2</c:v>
                </c:pt>
                <c:pt idx="25" formatCode="0.00">
                  <c:v>4.4525787352900005E-2</c:v>
                </c:pt>
                <c:pt idx="26" formatCode="0.00">
                  <c:v>4.1198736021300003E-2</c:v>
                </c:pt>
                <c:pt idx="27" formatCode="0.00">
                  <c:v>4.09416681224E-2</c:v>
                </c:pt>
                <c:pt idx="28" formatCode="0.00">
                  <c:v>4.2981733381000004E-2</c:v>
                </c:pt>
                <c:pt idx="29" formatCode="0.00">
                  <c:v>3.1272156954000006E-2</c:v>
                </c:pt>
                <c:pt idx="30" formatCode="0.00">
                  <c:v>2.2866422334800001E-2</c:v>
                </c:pt>
                <c:pt idx="31" formatCode="0.00">
                  <c:v>2.8846737513900003E-2</c:v>
                </c:pt>
                <c:pt idx="32" formatCode="0.00">
                  <c:v>2.6020866191999999E-2</c:v>
                </c:pt>
                <c:pt idx="33" formatCode="0.00">
                  <c:v>2.2895675615999998E-2</c:v>
                </c:pt>
                <c:pt idx="34" formatCode="0.00">
                  <c:v>1.8947278885500001E-2</c:v>
                </c:pt>
                <c:pt idx="35" formatCode="0.00">
                  <c:v>1.4208457620500001E-2</c:v>
                </c:pt>
                <c:pt idx="36" formatCode="0.00">
                  <c:v>1.3001259687499999E-2</c:v>
                </c:pt>
                <c:pt idx="37" formatCode="0.00">
                  <c:v>1.16046100927E-2</c:v>
                </c:pt>
                <c:pt idx="38" formatCode="0.00">
                  <c:v>1.14826334337E-2</c:v>
                </c:pt>
                <c:pt idx="39" formatCode="0.00">
                  <c:v>1.2866452921000001E-2</c:v>
                </c:pt>
                <c:pt idx="40" formatCode="0.00">
                  <c:v>1.1801534634166666E-2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343-4B9C-AD35-AA2F4506E470}"/>
            </c:ext>
          </c:extLst>
        </c:ser>
        <c:ser>
          <c:idx val="5"/>
          <c:order val="14"/>
          <c:tx>
            <c:strRef>
              <c:f>' '!$A$242</c:f>
              <c:strCache>
                <c:ptCount val="1"/>
                <c:pt idx="0">
                  <c:v>Ghana </c:v>
                </c:pt>
              </c:strCache>
            </c:strRef>
          </c:tx>
          <c:spPr>
            <a:solidFill>
              <a:srgbClr val="CC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'!$B$227:$BB$227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'!$B$242:$BB$242</c:f>
              <c:numCache>
                <c:formatCode>General</c:formatCode>
                <c:ptCount val="41"/>
                <c:pt idx="21" formatCode="0.00">
                  <c:v>2.0382618643002001E-2</c:v>
                </c:pt>
                <c:pt idx="22" formatCode="0.00">
                  <c:v>1.9825310581999999E-2</c:v>
                </c:pt>
                <c:pt idx="23" formatCode="0.00">
                  <c:v>1.6357565615999999E-2</c:v>
                </c:pt>
                <c:pt idx="24" formatCode="0.00">
                  <c:v>1.5058046852800001E-2</c:v>
                </c:pt>
                <c:pt idx="25" formatCode="0.00">
                  <c:v>1.5595276835600001E-2</c:v>
                </c:pt>
                <c:pt idx="26" formatCode="0.00">
                  <c:v>1.4239232092800001E-2</c:v>
                </c:pt>
                <c:pt idx="27" formatCode="0.00">
                  <c:v>1.1982600125600002E-2</c:v>
                </c:pt>
                <c:pt idx="28" formatCode="0.00">
                  <c:v>1.5679990546500003E-2</c:v>
                </c:pt>
                <c:pt idx="29" formatCode="0.00">
                  <c:v>1.8090292862400003E-2</c:v>
                </c:pt>
                <c:pt idx="30" formatCode="0.00">
                  <c:v>1.23033090268E-2</c:v>
                </c:pt>
                <c:pt idx="31" formatCode="0.00">
                  <c:v>1.1482004361600002E-2</c:v>
                </c:pt>
                <c:pt idx="32" formatCode="0.00">
                  <c:v>1.4155215984E-2</c:v>
                </c:pt>
                <c:pt idx="33" formatCode="0.00">
                  <c:v>9.5231637248000007E-3</c:v>
                </c:pt>
                <c:pt idx="34" formatCode="0.00">
                  <c:v>1.0060450467000001E-2</c:v>
                </c:pt>
                <c:pt idx="35" formatCode="0.00">
                  <c:v>8.2161361485000011E-3</c:v>
                </c:pt>
                <c:pt idx="36" formatCode="0.00">
                  <c:v>7.0596264549999998E-3</c:v>
                </c:pt>
                <c:pt idx="37" formatCode="0.00">
                  <c:v>8.2916495374999993E-3</c:v>
                </c:pt>
                <c:pt idx="38" formatCode="0.00">
                  <c:v>6.1848081294999992E-3</c:v>
                </c:pt>
                <c:pt idx="39" formatCode="0.00">
                  <c:v>6.7244604700000005E-3</c:v>
                </c:pt>
                <c:pt idx="40" formatCode="0.00">
                  <c:v>7.6747168800000007E-3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343-4B9C-AD35-AA2F4506E470}"/>
            </c:ext>
          </c:extLst>
        </c:ser>
        <c:ser>
          <c:idx val="6"/>
          <c:order val="15"/>
          <c:tx>
            <c:strRef>
              <c:f>' '!$A$243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'!$B$227:$BB$227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'!$B$243:$BB$243</c:f>
              <c:numCache>
                <c:formatCode>General</c:formatCode>
                <c:ptCount val="41"/>
                <c:pt idx="21" formatCode="0.00">
                  <c:v>2.3996405978033999E-2</c:v>
                </c:pt>
                <c:pt idx="22" formatCode="0.00">
                  <c:v>1.2568467978799999E-2</c:v>
                </c:pt>
                <c:pt idx="23" formatCode="0.00">
                  <c:v>1.5687023635199998E-2</c:v>
                </c:pt>
                <c:pt idx="24" formatCode="0.00">
                  <c:v>1.69060294704E-2</c:v>
                </c:pt>
                <c:pt idx="25" formatCode="0.00">
                  <c:v>1.8153899526000002E-2</c:v>
                </c:pt>
                <c:pt idx="26" formatCode="0.00">
                  <c:v>1.7701435494600001E-2</c:v>
                </c:pt>
                <c:pt idx="27" formatCode="0.00">
                  <c:v>3.0988928714400003E-2</c:v>
                </c:pt>
                <c:pt idx="28" formatCode="0.00">
                  <c:v>3.1428544467000004E-2</c:v>
                </c:pt>
                <c:pt idx="29" formatCode="0.00">
                  <c:v>3.8035808720800007E-2</c:v>
                </c:pt>
                <c:pt idx="30" formatCode="0.00">
                  <c:v>2.8102502929599999E-2</c:v>
                </c:pt>
                <c:pt idx="31" formatCode="0.00">
                  <c:v>2.9590298781300005E-2</c:v>
                </c:pt>
                <c:pt idx="32" formatCode="0.00">
                  <c:v>2.8140187584000002E-2</c:v>
                </c:pt>
                <c:pt idx="33" formatCode="0.00">
                  <c:v>2.0737266862399999E-2</c:v>
                </c:pt>
                <c:pt idx="34" formatCode="0.00">
                  <c:v>2.1094087458600003E-2</c:v>
                </c:pt>
                <c:pt idx="35" formatCode="0.00">
                  <c:v>1.8645016582999999E-2</c:v>
                </c:pt>
                <c:pt idx="36" formatCode="0.00">
                  <c:v>1.464331414E-2</c:v>
                </c:pt>
                <c:pt idx="37" formatCode="0.00">
                  <c:v>1.36837280352E-2</c:v>
                </c:pt>
                <c:pt idx="38" formatCode="0.00">
                  <c:v>1.55559181635E-2</c:v>
                </c:pt>
                <c:pt idx="39" formatCode="0.00">
                  <c:v>1.1498354177E-2</c:v>
                </c:pt>
                <c:pt idx="40" formatCode="0.00">
                  <c:v>8.500042365E-3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1343-4B9C-AD35-AA2F4506E470}"/>
            </c:ext>
          </c:extLst>
        </c:ser>
        <c:ser>
          <c:idx val="7"/>
          <c:order val="16"/>
          <c:tx>
            <c:strRef>
              <c:f>' '!$A$244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'!$B$227:$BB$227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'!$B$244:$BB$244</c:f>
              <c:numCache>
                <c:formatCode>General</c:formatCode>
                <c:ptCount val="41"/>
                <c:pt idx="21" formatCode="0.00">
                  <c:v>7.1337381753803997E-2</c:v>
                </c:pt>
                <c:pt idx="22" formatCode="0.00">
                  <c:v>6.5823929320799987E-2</c:v>
                </c:pt>
                <c:pt idx="23" formatCode="0.00">
                  <c:v>6.9166741291199998E-2</c:v>
                </c:pt>
                <c:pt idx="24" formatCode="0.00">
                  <c:v>0.10038312238080001</c:v>
                </c:pt>
                <c:pt idx="25" formatCode="0.00">
                  <c:v>0.1246861116389</c:v>
                </c:pt>
                <c:pt idx="26" formatCode="0.00">
                  <c:v>0.14101878849630001</c:v>
                </c:pt>
                <c:pt idx="27" formatCode="0.00">
                  <c:v>0.1940174791656</c:v>
                </c:pt>
                <c:pt idx="28" formatCode="0.00">
                  <c:v>0.25341309739000001</c:v>
                </c:pt>
                <c:pt idx="29" formatCode="0.00">
                  <c:v>0.16833781509640003</c:v>
                </c:pt>
                <c:pt idx="30" formatCode="0.00">
                  <c:v>0.14277140161680002</c:v>
                </c:pt>
                <c:pt idx="31" formatCode="0.00">
                  <c:v>0.16858318271129999</c:v>
                </c:pt>
                <c:pt idx="32" formatCode="0.00">
                  <c:v>0.18770063750399998</c:v>
                </c:pt>
                <c:pt idx="33" formatCode="0.00">
                  <c:v>0.16249261703840001</c:v>
                </c:pt>
                <c:pt idx="34" formatCode="0.00">
                  <c:v>0.14496529314330001</c:v>
                </c:pt>
                <c:pt idx="35" formatCode="0.00">
                  <c:v>0.15253313571000002</c:v>
                </c:pt>
                <c:pt idx="36" formatCode="0.00">
                  <c:v>0.1272240871965</c:v>
                </c:pt>
                <c:pt idx="37" formatCode="0.00">
                  <c:v>0.1386755224648</c:v>
                </c:pt>
                <c:pt idx="38" formatCode="0.00">
                  <c:v>0.14993431382929998</c:v>
                </c:pt>
                <c:pt idx="39" formatCode="0.00">
                  <c:v>0.175862614339</c:v>
                </c:pt>
                <c:pt idx="40" formatCode="0.00">
                  <c:v>0.17934294732291667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343-4B9C-AD35-AA2F4506E470}"/>
            </c:ext>
          </c:extLst>
        </c:ser>
        <c:ser>
          <c:idx val="8"/>
          <c:order val="17"/>
          <c:tx>
            <c:strRef>
              <c:f>' '!$A$245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'!$B$227:$BB$227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'!$B$245:$BB$245</c:f>
              <c:numCache>
                <c:formatCode>General</c:formatCode>
                <c:ptCount val="41"/>
                <c:pt idx="21" formatCode="0.00">
                  <c:v>1.3933658044455E-2</c:v>
                </c:pt>
                <c:pt idx="22" formatCode="0.00">
                  <c:v>1.6626470985199999E-2</c:v>
                </c:pt>
                <c:pt idx="23" formatCode="0.00">
                  <c:v>1.8930958334399998E-2</c:v>
                </c:pt>
                <c:pt idx="24" formatCode="0.00">
                  <c:v>2.4546468744000002E-2</c:v>
                </c:pt>
                <c:pt idx="25" formatCode="0.00">
                  <c:v>3.3512115143500006E-2</c:v>
                </c:pt>
                <c:pt idx="26" formatCode="0.00">
                  <c:v>2.9882850297300003E-2</c:v>
                </c:pt>
                <c:pt idx="27" formatCode="0.00">
                  <c:v>2.6830532186400004E-2</c:v>
                </c:pt>
                <c:pt idx="28" formatCode="0.00">
                  <c:v>4.9123460559500003E-2</c:v>
                </c:pt>
                <c:pt idx="29" formatCode="0.00">
                  <c:v>3.6334313740800005E-2</c:v>
                </c:pt>
                <c:pt idx="30" formatCode="0.00">
                  <c:v>2.14465187244E-2</c:v>
                </c:pt>
                <c:pt idx="31" formatCode="0.00">
                  <c:v>2.5942960027800003E-2</c:v>
                </c:pt>
                <c:pt idx="32" formatCode="0.00">
                  <c:v>3.0259756751999999E-2</c:v>
                </c:pt>
                <c:pt idx="33" formatCode="0.00">
                  <c:v>2.5481672233599997E-2</c:v>
                </c:pt>
                <c:pt idx="34" formatCode="0.00">
                  <c:v>2.8165096386000003E-2</c:v>
                </c:pt>
                <c:pt idx="35" formatCode="0.00">
                  <c:v>3.645858347E-2</c:v>
                </c:pt>
                <c:pt idx="36" formatCode="0.00">
                  <c:v>3.3690099530499999E-2</c:v>
                </c:pt>
                <c:pt idx="37" formatCode="0.00">
                  <c:v>3.6670130357499997E-2</c:v>
                </c:pt>
                <c:pt idx="38" formatCode="0.00">
                  <c:v>3.91264534375E-2</c:v>
                </c:pt>
                <c:pt idx="39" formatCode="0.00">
                  <c:v>4.2971969928000002E-2</c:v>
                </c:pt>
                <c:pt idx="40" formatCode="0.00">
                  <c:v>2.8779589322916667E-2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1343-4B9C-AD35-AA2F4506E470}"/>
            </c:ext>
          </c:extLst>
        </c:ser>
        <c:ser>
          <c:idx val="9"/>
          <c:order val="18"/>
          <c:tx>
            <c:strRef>
              <c:f>' '!$A$246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'!$B$227:$BB$227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'!$B$246:$BB$246</c:f>
              <c:numCache>
                <c:formatCode>General</c:formatCode>
                <c:ptCount val="41"/>
                <c:pt idx="21" formatCode="0.00">
                  <c:v>5.0986354369853999E-2</c:v>
                </c:pt>
                <c:pt idx="22" formatCode="0.00">
                  <c:v>3.7019113716800001E-2</c:v>
                </c:pt>
                <c:pt idx="23" formatCode="0.00">
                  <c:v>3.1342597560000005E-2</c:v>
                </c:pt>
                <c:pt idx="24" formatCode="0.00">
                  <c:v>3.4665559521600005E-2</c:v>
                </c:pt>
                <c:pt idx="25" formatCode="0.00">
                  <c:v>4.1535446777300006E-2</c:v>
                </c:pt>
                <c:pt idx="26" formatCode="0.00">
                  <c:v>4.0776678828600005E-2</c:v>
                </c:pt>
                <c:pt idx="27" formatCode="0.00">
                  <c:v>4.6163860450000004E-2</c:v>
                </c:pt>
                <c:pt idx="28" formatCode="0.00">
                  <c:v>5.3557081509000001E-2</c:v>
                </c:pt>
                <c:pt idx="29" formatCode="0.00">
                  <c:v>5.6815380236800009E-2</c:v>
                </c:pt>
                <c:pt idx="30" formatCode="0.00">
                  <c:v>5.0251834872799994E-2</c:v>
                </c:pt>
                <c:pt idx="31" formatCode="0.00">
                  <c:v>6.0978399218100006E-2</c:v>
                </c:pt>
                <c:pt idx="32" formatCode="0.00">
                  <c:v>6.4346228687999996E-2</c:v>
                </c:pt>
                <c:pt idx="33" formatCode="0.00">
                  <c:v>5.6049159742400004E-2</c:v>
                </c:pt>
                <c:pt idx="34" formatCode="0.00">
                  <c:v>5.0387981190000007E-2</c:v>
                </c:pt>
                <c:pt idx="35" formatCode="0.00">
                  <c:v>5.8273990907000008E-2</c:v>
                </c:pt>
                <c:pt idx="36" formatCode="0.00">
                  <c:v>4.8308292371499993E-2</c:v>
                </c:pt>
                <c:pt idx="37" formatCode="0.00">
                  <c:v>4.9199091609099993E-2</c:v>
                </c:pt>
                <c:pt idx="38" formatCode="0.00">
                  <c:v>4.57090797735E-2</c:v>
                </c:pt>
                <c:pt idx="39" formatCode="0.00">
                  <c:v>4.6569341987000003E-2</c:v>
                </c:pt>
                <c:pt idx="40" formatCode="0.00">
                  <c:v>3.954099073541667E-2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1343-4B9C-AD35-AA2F4506E470}"/>
            </c:ext>
          </c:extLst>
        </c:ser>
        <c:ser>
          <c:idx val="14"/>
          <c:order val="19"/>
          <c:tx>
            <c:strRef>
              <c:f>' '!$A$247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'!$B$227:$BB$227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'!$B$247:$BB$247</c:f>
              <c:numCache>
                <c:formatCode>General</c:formatCode>
                <c:ptCount val="41"/>
                <c:pt idx="21" formatCode="0.00">
                  <c:v>6.5706716552099476E-2</c:v>
                </c:pt>
                <c:pt idx="22" formatCode="0.00">
                  <c:v>5.2817277767199827E-2</c:v>
                </c:pt>
                <c:pt idx="23" formatCode="0.00">
                  <c:v>6.1822471871999907E-2</c:v>
                </c:pt>
                <c:pt idx="24" formatCode="0.00">
                  <c:v>5.8304050044799771E-2</c:v>
                </c:pt>
                <c:pt idx="25" formatCode="0.00">
                  <c:v>7.0206089170000485E-2</c:v>
                </c:pt>
                <c:pt idx="26" formatCode="0.00">
                  <c:v>7.4975567066400184E-2</c:v>
                </c:pt>
                <c:pt idx="27" formatCode="0.00">
                  <c:v>9.5561034038400494E-2</c:v>
                </c:pt>
                <c:pt idx="28" formatCode="0.00">
                  <c:v>0.11643503356450025</c:v>
                </c:pt>
                <c:pt idx="29" formatCode="0.00">
                  <c:v>0.11039502988960082</c:v>
                </c:pt>
                <c:pt idx="30" formatCode="0.00">
                  <c:v>8.5203642682399994E-2</c:v>
                </c:pt>
                <c:pt idx="31" formatCode="0.00">
                  <c:v>7.0925892572699822E-2</c:v>
                </c:pt>
                <c:pt idx="32" formatCode="0.00">
                  <c:v>8.1487089791999978E-2</c:v>
                </c:pt>
                <c:pt idx="33" formatCode="0.00">
                  <c:v>6.1196428286399818E-2</c:v>
                </c:pt>
                <c:pt idx="34" formatCode="0.00">
                  <c:v>6.0434278095299943E-2</c:v>
                </c:pt>
                <c:pt idx="35" formatCode="0.00">
                  <c:v>5.8450567155999611E-2</c:v>
                </c:pt>
                <c:pt idx="36" formatCode="0.00">
                  <c:v>5.404336222249978E-2</c:v>
                </c:pt>
                <c:pt idx="37" formatCode="0.00">
                  <c:v>4.8129274972900649E-2</c:v>
                </c:pt>
                <c:pt idx="38" formatCode="0.00">
                  <c:v>4.1348782332000011E-2</c:v>
                </c:pt>
                <c:pt idx="39" formatCode="0.00">
                  <c:v>5.0428924389999574E-2</c:v>
                </c:pt>
                <c:pt idx="40" formatCode="0.00">
                  <c:v>4.11409816791663E-2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1343-4B9C-AD35-AA2F4506E4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58826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1978711476941935E-2"/>
              <c:y val="0.1930180473535786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5882633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0.65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0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612233225392436"/>
              <c:y val="0.15641117630376203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0.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9081517691345043"/>
          <c:y val="0.87024516177518663"/>
          <c:w val="0.61540392135437416"/>
          <c:h val="0.1015008697290370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485968927984458"/>
          <c:y val="6.8221896047385572E-2"/>
          <c:w val="0.69033134684394892"/>
          <c:h val="0.6506039354762868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'!$A$273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'!$B$272:$BB$272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'!$B$273:$BB$273</c:f>
              <c:numCache>
                <c:formatCode>0.00</c:formatCode>
                <c:ptCount val="41"/>
                <c:pt idx="0">
                  <c:v>2.8044420000000004E-2</c:v>
                </c:pt>
                <c:pt idx="1">
                  <c:v>3.1948000000000004E-2</c:v>
                </c:pt>
                <c:pt idx="2">
                  <c:v>3.1781000000000004E-2</c:v>
                </c:pt>
                <c:pt idx="3">
                  <c:v>2.5477000000000003E-2</c:v>
                </c:pt>
                <c:pt idx="4">
                  <c:v>2.3777000000000003E-2</c:v>
                </c:pt>
                <c:pt idx="5">
                  <c:v>1.3022000000000002E-2</c:v>
                </c:pt>
                <c:pt idx="6">
                  <c:v>2.2326000000000002E-2</c:v>
                </c:pt>
                <c:pt idx="7">
                  <c:v>1.6714000000000003E-2</c:v>
                </c:pt>
                <c:pt idx="8">
                  <c:v>9.6810000000000021E-3</c:v>
                </c:pt>
                <c:pt idx="9">
                  <c:v>2.1988000000000004E-2</c:v>
                </c:pt>
                <c:pt idx="10">
                  <c:v>1.8942000000000001E-2</c:v>
                </c:pt>
                <c:pt idx="11">
                  <c:v>1.7334000000000002E-2</c:v>
                </c:pt>
                <c:pt idx="12">
                  <c:v>1.3160000000000002E-2</c:v>
                </c:pt>
                <c:pt idx="13">
                  <c:v>1.3299000000000002E-2</c:v>
                </c:pt>
                <c:pt idx="14">
                  <c:v>1.8617999999999999E-2</c:v>
                </c:pt>
                <c:pt idx="15">
                  <c:v>1.4394220000000001E-2</c:v>
                </c:pt>
                <c:pt idx="16">
                  <c:v>1.5117E-2</c:v>
                </c:pt>
                <c:pt idx="17">
                  <c:v>1.26E-2</c:v>
                </c:pt>
                <c:pt idx="18">
                  <c:v>1.2449E-2</c:v>
                </c:pt>
                <c:pt idx="19">
                  <c:v>9.443E-3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F6-43C1-A72A-02DE00FAD30A}"/>
            </c:ext>
          </c:extLst>
        </c:ser>
        <c:ser>
          <c:idx val="9"/>
          <c:order val="1"/>
          <c:tx>
            <c:strRef>
              <c:f>' '!$A$274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'!$B$272:$BB$272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'!$B$274:$BB$274</c:f>
              <c:numCache>
                <c:formatCode>0.00</c:formatCode>
                <c:ptCount val="41"/>
                <c:pt idx="0">
                  <c:v>0.22551099999999999</c:v>
                </c:pt>
                <c:pt idx="1">
                  <c:v>0.219334</c:v>
                </c:pt>
                <c:pt idx="2">
                  <c:v>0.19786584000000002</c:v>
                </c:pt>
                <c:pt idx="3">
                  <c:v>0.22529800000000003</c:v>
                </c:pt>
                <c:pt idx="4">
                  <c:v>0.19147900000000004</c:v>
                </c:pt>
                <c:pt idx="5">
                  <c:v>0.18447500000000003</c:v>
                </c:pt>
                <c:pt idx="6">
                  <c:v>0.17155900000000002</c:v>
                </c:pt>
                <c:pt idx="7">
                  <c:v>0.27662500000000001</c:v>
                </c:pt>
                <c:pt idx="8">
                  <c:v>0.2688020000000001</c:v>
                </c:pt>
                <c:pt idx="9">
                  <c:v>0.22418242000000005</c:v>
                </c:pt>
                <c:pt idx="10">
                  <c:v>0.20704</c:v>
                </c:pt>
                <c:pt idx="11">
                  <c:v>0.24054400000000004</c:v>
                </c:pt>
                <c:pt idx="12">
                  <c:v>0.24255700000000002</c:v>
                </c:pt>
                <c:pt idx="13">
                  <c:v>0.25012699999999999</c:v>
                </c:pt>
                <c:pt idx="14">
                  <c:v>0.23000142000000004</c:v>
                </c:pt>
                <c:pt idx="15">
                  <c:v>0.22604800161290325</c:v>
                </c:pt>
                <c:pt idx="16">
                  <c:v>0.21709300000000001</c:v>
                </c:pt>
                <c:pt idx="17">
                  <c:v>0.21102828000000001</c:v>
                </c:pt>
                <c:pt idx="18">
                  <c:v>0.26697300000000002</c:v>
                </c:pt>
                <c:pt idx="19">
                  <c:v>0.19250914000000002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F6-43C1-A72A-02DE00FAD30A}"/>
            </c:ext>
          </c:extLst>
        </c:ser>
        <c:ser>
          <c:idx val="14"/>
          <c:order val="2"/>
          <c:tx>
            <c:strRef>
              <c:f>' '!$A$275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'!$B$272:$BB$272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'!$B$275:$BB$275</c:f>
              <c:numCache>
                <c:formatCode>0.00</c:formatCode>
                <c:ptCount val="41"/>
                <c:pt idx="0">
                  <c:v>2.2544700000000004E-4</c:v>
                </c:pt>
                <c:pt idx="1">
                  <c:v>5.0723600000000021E-4</c:v>
                </c:pt>
                <c:pt idx="2">
                  <c:v>3.2344200000000004E-3</c:v>
                </c:pt>
                <c:pt idx="3">
                  <c:v>4.0631999999999995E-3</c:v>
                </c:pt>
                <c:pt idx="4">
                  <c:v>6.807934000000003E-2</c:v>
                </c:pt>
                <c:pt idx="5">
                  <c:v>0.10210871000000001</c:v>
                </c:pt>
                <c:pt idx="6">
                  <c:v>0.14310242000000001</c:v>
                </c:pt>
                <c:pt idx="7">
                  <c:v>0.25112800000000002</c:v>
                </c:pt>
                <c:pt idx="8">
                  <c:v>0.150368</c:v>
                </c:pt>
                <c:pt idx="9">
                  <c:v>8.9276599999999998E-2</c:v>
                </c:pt>
                <c:pt idx="10">
                  <c:v>0.14572849750000003</c:v>
                </c:pt>
                <c:pt idx="11">
                  <c:v>0.18082589636363638</c:v>
                </c:pt>
                <c:pt idx="12">
                  <c:v>0.12977226000000003</c:v>
                </c:pt>
                <c:pt idx="13">
                  <c:v>0.12267812</c:v>
                </c:pt>
                <c:pt idx="14">
                  <c:v>0.11676157160909093</c:v>
                </c:pt>
                <c:pt idx="15">
                  <c:v>9.1920391612903232E-2</c:v>
                </c:pt>
                <c:pt idx="16">
                  <c:v>0.10435785742710121</c:v>
                </c:pt>
                <c:pt idx="17">
                  <c:v>9.9530246993006999E-2</c:v>
                </c:pt>
                <c:pt idx="18">
                  <c:v>0.13794387660683757</c:v>
                </c:pt>
                <c:pt idx="19">
                  <c:v>0.11309687000000002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F6-43C1-A72A-02DE00FAD30A}"/>
            </c:ext>
          </c:extLst>
        </c:ser>
        <c:ser>
          <c:idx val="15"/>
          <c:order val="3"/>
          <c:tx>
            <c:strRef>
              <c:f>' '!$A$276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'!$B$272:$BB$272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'!$B$276:$BB$276</c:f>
              <c:numCache>
                <c:formatCode>0.00</c:formatCode>
                <c:ptCount val="41"/>
                <c:pt idx="0">
                  <c:v>0.12992700000000004</c:v>
                </c:pt>
                <c:pt idx="1">
                  <c:v>0.10419828</c:v>
                </c:pt>
                <c:pt idx="2">
                  <c:v>8.3471000000000017E-2</c:v>
                </c:pt>
                <c:pt idx="3">
                  <c:v>7.4910200000000024E-2</c:v>
                </c:pt>
                <c:pt idx="4">
                  <c:v>4.7788000000000004E-2</c:v>
                </c:pt>
                <c:pt idx="5">
                  <c:v>3.9692000000000005E-2</c:v>
                </c:pt>
                <c:pt idx="6">
                  <c:v>3.9748121212121221E-2</c:v>
                </c:pt>
                <c:pt idx="7">
                  <c:v>3.4773000000000012E-2</c:v>
                </c:pt>
                <c:pt idx="8">
                  <c:v>3.3721680000000004E-2</c:v>
                </c:pt>
                <c:pt idx="9">
                  <c:v>2.8035741212121209E-2</c:v>
                </c:pt>
                <c:pt idx="10">
                  <c:v>4.3826419999999998E-2</c:v>
                </c:pt>
                <c:pt idx="11">
                  <c:v>3.0124100000000008E-2</c:v>
                </c:pt>
                <c:pt idx="12">
                  <c:v>2.2284118461538462E-2</c:v>
                </c:pt>
                <c:pt idx="13">
                  <c:v>1.9485780000000001E-2</c:v>
                </c:pt>
                <c:pt idx="14">
                  <c:v>2.4316658333333338E-2</c:v>
                </c:pt>
                <c:pt idx="15">
                  <c:v>2.1639460000000003E-2</c:v>
                </c:pt>
                <c:pt idx="16">
                  <c:v>2.4797420000000008E-2</c:v>
                </c:pt>
                <c:pt idx="17">
                  <c:v>3.2288024285714291E-2</c:v>
                </c:pt>
                <c:pt idx="18">
                  <c:v>3.1656075000000006E-2</c:v>
                </c:pt>
                <c:pt idx="19">
                  <c:v>3.2659380000000002E-2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CF6-43C1-A72A-02DE00FAD30A}"/>
            </c:ext>
          </c:extLst>
        </c:ser>
        <c:ser>
          <c:idx val="16"/>
          <c:order val="4"/>
          <c:tx>
            <c:strRef>
              <c:f>' '!$A$277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'!$B$272:$BB$272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'!$B$277:$BB$277</c:f>
              <c:numCache>
                <c:formatCode>0.00</c:formatCode>
                <c:ptCount val="41"/>
                <c:pt idx="0">
                  <c:v>6.1138000000000005E-2</c:v>
                </c:pt>
                <c:pt idx="1">
                  <c:v>7.3638000000000009E-2</c:v>
                </c:pt>
                <c:pt idx="2">
                  <c:v>6.2309420000000011E-2</c:v>
                </c:pt>
                <c:pt idx="3">
                  <c:v>8.6845999999999993E-2</c:v>
                </c:pt>
                <c:pt idx="4">
                  <c:v>0.118482</c:v>
                </c:pt>
                <c:pt idx="5">
                  <c:v>0.11448900000000002</c:v>
                </c:pt>
                <c:pt idx="6">
                  <c:v>0.130773</c:v>
                </c:pt>
                <c:pt idx="7">
                  <c:v>0.14508400000000002</c:v>
                </c:pt>
                <c:pt idx="8">
                  <c:v>0.11654500000000004</c:v>
                </c:pt>
                <c:pt idx="9">
                  <c:v>0.11864414000000001</c:v>
                </c:pt>
                <c:pt idx="10">
                  <c:v>0.15130856000000001</c:v>
                </c:pt>
                <c:pt idx="11">
                  <c:v>0.15763356000000003</c:v>
                </c:pt>
                <c:pt idx="12">
                  <c:v>0.16710028000000005</c:v>
                </c:pt>
                <c:pt idx="13">
                  <c:v>0.17959328000000002</c:v>
                </c:pt>
                <c:pt idx="14">
                  <c:v>0.19837200333333338</c:v>
                </c:pt>
                <c:pt idx="15">
                  <c:v>0.23379717571428579</c:v>
                </c:pt>
                <c:pt idx="16">
                  <c:v>0.26039664000000001</c:v>
                </c:pt>
                <c:pt idx="17">
                  <c:v>0.23312977090909093</c:v>
                </c:pt>
                <c:pt idx="18">
                  <c:v>0.25865960923076925</c:v>
                </c:pt>
                <c:pt idx="19">
                  <c:v>0.24261333428571433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CF6-43C1-A72A-02DE00FAD30A}"/>
            </c:ext>
          </c:extLst>
        </c:ser>
        <c:ser>
          <c:idx val="20"/>
          <c:order val="5"/>
          <c:tx>
            <c:strRef>
              <c:f>' '!$A$278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'!$B$272:$BB$272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'!$B$278:$BB$278</c:f>
              <c:numCache>
                <c:formatCode>0.00</c:formatCode>
                <c:ptCount val="41"/>
                <c:pt idx="0">
                  <c:v>5.4294920999999663E-2</c:v>
                </c:pt>
                <c:pt idx="1">
                  <c:v>3.5011033000000191E-2</c:v>
                </c:pt>
                <c:pt idx="2">
                  <c:v>3.6474290000000187E-2</c:v>
                </c:pt>
                <c:pt idx="3">
                  <c:v>3.156044699999927E-2</c:v>
                </c:pt>
                <c:pt idx="4">
                  <c:v>3.255108500000059E-2</c:v>
                </c:pt>
                <c:pt idx="5">
                  <c:v>3.564031000000023E-2</c:v>
                </c:pt>
                <c:pt idx="6">
                  <c:v>3.6855643793103243E-2</c:v>
                </c:pt>
                <c:pt idx="7">
                  <c:v>3.8832740000000254E-2</c:v>
                </c:pt>
                <c:pt idx="8">
                  <c:v>4.0122399999999669E-2</c:v>
                </c:pt>
                <c:pt idx="9">
                  <c:v>3.9916463793103263E-2</c:v>
                </c:pt>
                <c:pt idx="10">
                  <c:v>5.0249239999999862E-2</c:v>
                </c:pt>
                <c:pt idx="11">
                  <c:v>4.5153213191488684E-2</c:v>
                </c:pt>
                <c:pt idx="12">
                  <c:v>3.3641861666666606E-2</c:v>
                </c:pt>
                <c:pt idx="13">
                  <c:v>3.3109566761031051E-2</c:v>
                </c:pt>
                <c:pt idx="14">
                  <c:v>3.5354549500000054E-2</c:v>
                </c:pt>
                <c:pt idx="15">
                  <c:v>3.2927289829059903E-2</c:v>
                </c:pt>
                <c:pt idx="16">
                  <c:v>3.6766775756268411E-2</c:v>
                </c:pt>
                <c:pt idx="17">
                  <c:v>3.6756040740819618E-2</c:v>
                </c:pt>
                <c:pt idx="18">
                  <c:v>3.8987804841629115E-2</c:v>
                </c:pt>
                <c:pt idx="19">
                  <c:v>3.4004338870745054E-2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CF6-43C1-A72A-02DE00FAD3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58828336"/>
        <c:axId val="1"/>
      </c:barChart>
      <c:barChart>
        <c:barDir val="col"/>
        <c:grouping val="stacked"/>
        <c:varyColors val="0"/>
        <c:ser>
          <c:idx val="1"/>
          <c:order val="6"/>
          <c:tx>
            <c:strRef>
              <c:f>' '!$A$279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'!$B$272:$BB$272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'!$B$279:$BB$279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5CF6-43C1-A72A-02DE00FAD30A}"/>
            </c:ext>
          </c:extLst>
        </c:ser>
        <c:ser>
          <c:idx val="2"/>
          <c:order val="7"/>
          <c:tx>
            <c:strRef>
              <c:f>' '!$A$280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'!$B$272:$BB$272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'!$B$280:$BB$280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5CF6-43C1-A72A-02DE00FAD30A}"/>
            </c:ext>
          </c:extLst>
        </c:ser>
        <c:ser>
          <c:idx val="3"/>
          <c:order val="8"/>
          <c:tx>
            <c:strRef>
              <c:f>' '!$A$281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'!$B$272:$BB$272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'!$B$281:$BB$281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5CF6-43C1-A72A-02DE00FAD30A}"/>
            </c:ext>
          </c:extLst>
        </c:ser>
        <c:ser>
          <c:idx val="4"/>
          <c:order val="9"/>
          <c:tx>
            <c:strRef>
              <c:f>' '!$A$282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'!$B$272:$BB$272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'!$B$282:$BB$282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5CF6-43C1-A72A-02DE00FAD30A}"/>
            </c:ext>
          </c:extLst>
        </c:ser>
        <c:ser>
          <c:idx val="5"/>
          <c:order val="10"/>
          <c:tx>
            <c:strRef>
              <c:f>' '!$A$283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'!$B$272:$BB$272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'!$B$283:$BB$283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5CF6-43C1-A72A-02DE00FAD30A}"/>
            </c:ext>
          </c:extLst>
        </c:ser>
        <c:ser>
          <c:idx val="6"/>
          <c:order val="11"/>
          <c:tx>
            <c:strRef>
              <c:f>' '!$A$284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'!$B$272:$BB$272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'!$B$284:$BB$284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5CF6-43C1-A72A-02DE00FAD30A}"/>
            </c:ext>
          </c:extLst>
        </c:ser>
        <c:ser>
          <c:idx val="7"/>
          <c:order val="12"/>
          <c:tx>
            <c:strRef>
              <c:f>' '!$A$285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'!$B$272:$BB$272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'!$B$285:$BB$285</c:f>
              <c:numCache>
                <c:formatCode>#,##0</c:formatCode>
                <c:ptCount val="41"/>
                <c:pt idx="21" formatCode="0.00">
                  <c:v>5.8454284545359997E-3</c:v>
                </c:pt>
                <c:pt idx="22" formatCode="0.00">
                  <c:v>6.840814013199999E-3</c:v>
                </c:pt>
                <c:pt idx="23" formatCode="0.00">
                  <c:v>7.4399656704000009E-3</c:v>
                </c:pt>
                <c:pt idx="24" formatCode="0.00">
                  <c:v>6.2643661472000008E-3</c:v>
                </c:pt>
                <c:pt idx="25" formatCode="0.00">
                  <c:v>6.2211133383000003E-3</c:v>
                </c:pt>
                <c:pt idx="26" formatCode="0.00">
                  <c:v>4.8223617585000005E-3</c:v>
                </c:pt>
                <c:pt idx="27" formatCode="0.00">
                  <c:v>5.3263619260000006E-3</c:v>
                </c:pt>
                <c:pt idx="28" formatCode="0.00">
                  <c:v>7.3744247740000005E-3</c:v>
                </c:pt>
                <c:pt idx="29" formatCode="0.00">
                  <c:v>4.4422513568000005E-3</c:v>
                </c:pt>
                <c:pt idx="30" formatCode="0.00">
                  <c:v>6.4268297236000005E-3</c:v>
                </c:pt>
                <c:pt idx="31" formatCode="0.00">
                  <c:v>6.2931336939000011E-3</c:v>
                </c:pt>
                <c:pt idx="32" formatCode="0.00">
                  <c:v>7.9276126079999999E-3</c:v>
                </c:pt>
                <c:pt idx="33" formatCode="0.00">
                  <c:v>5.1676172064000006E-3</c:v>
                </c:pt>
                <c:pt idx="34" formatCode="0.00">
                  <c:v>5.5377281021999998E-3</c:v>
                </c:pt>
                <c:pt idx="35" formatCode="0.00">
                  <c:v>8.0652358190000002E-3</c:v>
                </c:pt>
                <c:pt idx="36" formatCode="0.00">
                  <c:v>4.8007965145000003E-3</c:v>
                </c:pt>
                <c:pt idx="37" formatCode="0.00">
                  <c:v>3.7277912543999996E-3</c:v>
                </c:pt>
                <c:pt idx="38" formatCode="0.00">
                  <c:v>3.8711757513000002E-3</c:v>
                </c:pt>
                <c:pt idx="39" formatCode="0.00">
                  <c:v>4.707256963E-3</c:v>
                </c:pt>
                <c:pt idx="40" formatCode="0.00">
                  <c:v>2.9001048504166669E-3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5CF6-43C1-A72A-02DE00FAD30A}"/>
            </c:ext>
          </c:extLst>
        </c:ser>
        <c:ser>
          <c:idx val="8"/>
          <c:order val="13"/>
          <c:tx>
            <c:strRef>
              <c:f>' '!$A$286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'!$B$272:$BB$272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'!$B$286:$BB$286</c:f>
              <c:numCache>
                <c:formatCode>#,##0</c:formatCode>
                <c:ptCount val="41"/>
                <c:pt idx="21" formatCode="0.00">
                  <c:v>5.4961209734975994E-2</c:v>
                </c:pt>
                <c:pt idx="22" formatCode="0.00">
                  <c:v>4.9971152845999997E-2</c:v>
                </c:pt>
                <c:pt idx="23" formatCode="0.00">
                  <c:v>4.4069090380800001E-2</c:v>
                </c:pt>
                <c:pt idx="24" formatCode="0.00">
                  <c:v>5.5523798176000005E-2</c:v>
                </c:pt>
                <c:pt idx="25" formatCode="0.00">
                  <c:v>6.00506233754E-2</c:v>
                </c:pt>
                <c:pt idx="26" formatCode="0.00">
                  <c:v>5.0914804941000001E-2</c:v>
                </c:pt>
                <c:pt idx="27" formatCode="0.00">
                  <c:v>6.1515684880400004E-2</c:v>
                </c:pt>
                <c:pt idx="28" formatCode="0.00">
                  <c:v>9.0369063727500004E-2</c:v>
                </c:pt>
                <c:pt idx="29" formatCode="0.00">
                  <c:v>9.6736657484800009E-2</c:v>
                </c:pt>
                <c:pt idx="30" formatCode="0.00">
                  <c:v>6.4189799286799992E-2</c:v>
                </c:pt>
                <c:pt idx="31" formatCode="0.00">
                  <c:v>7.1311688506800017E-2</c:v>
                </c:pt>
                <c:pt idx="32" formatCode="0.00">
                  <c:v>8.7311728655999996E-2</c:v>
                </c:pt>
                <c:pt idx="33" formatCode="0.00">
                  <c:v>8.3628796028799995E-2</c:v>
                </c:pt>
                <c:pt idx="34" formatCode="0.00">
                  <c:v>8.8062942938400002E-2</c:v>
                </c:pt>
                <c:pt idx="35" formatCode="0.00">
                  <c:v>7.3669553615500011E-2</c:v>
                </c:pt>
                <c:pt idx="36" formatCode="0.00">
                  <c:v>7.0968713714500004E-2</c:v>
                </c:pt>
                <c:pt idx="37" formatCode="0.00">
                  <c:v>5.0494155753899997E-2</c:v>
                </c:pt>
                <c:pt idx="38" formatCode="0.00">
                  <c:v>5.64865781909E-2</c:v>
                </c:pt>
                <c:pt idx="39" formatCode="0.00">
                  <c:v>8.1093440584000004E-2</c:v>
                </c:pt>
                <c:pt idx="40" formatCode="0.00">
                  <c:v>5.5258820032499996E-2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5CF6-43C1-A72A-02DE00FAD30A}"/>
            </c:ext>
          </c:extLst>
        </c:ser>
        <c:ser>
          <c:idx val="10"/>
          <c:order val="14"/>
          <c:tx>
            <c:strRef>
              <c:f>' '!$A$287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'!$B$272:$BB$272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'!$B$287:$BB$287</c:f>
              <c:numCache>
                <c:formatCode>#,##0</c:formatCode>
                <c:ptCount val="41"/>
                <c:pt idx="21" formatCode="0.00">
                  <c:v>1.21237136832E-4</c:v>
                </c:pt>
                <c:pt idx="22" formatCode="0.00">
                  <c:v>2.6214391119999995E-4</c:v>
                </c:pt>
                <c:pt idx="23" formatCode="0.00">
                  <c:v>1.1670075120000002E-3</c:v>
                </c:pt>
                <c:pt idx="24" formatCode="0.00">
                  <c:v>1.8285508640000002E-3</c:v>
                </c:pt>
                <c:pt idx="25" formatCode="0.00">
                  <c:v>2.40523825213E-2</c:v>
                </c:pt>
                <c:pt idx="26" formatCode="0.00">
                  <c:v>3.5295294906299998E-2</c:v>
                </c:pt>
                <c:pt idx="27" formatCode="0.00">
                  <c:v>6.9996646380800012E-2</c:v>
                </c:pt>
                <c:pt idx="28" formatCode="0.00">
                  <c:v>0.11574964103250002</c:v>
                </c:pt>
                <c:pt idx="29" formatCode="0.00">
                  <c:v>7.7711805065200007E-2</c:v>
                </c:pt>
                <c:pt idx="30" formatCode="0.00">
                  <c:v>3.3814220088000002E-2</c:v>
                </c:pt>
                <c:pt idx="31" formatCode="0.00">
                  <c:v>5.5493980969499999E-2</c:v>
                </c:pt>
                <c:pt idx="32" formatCode="0.00">
                  <c:v>6.9107382336000001E-2</c:v>
                </c:pt>
                <c:pt idx="33" formatCode="0.00">
                  <c:v>5.3180261728E-2</c:v>
                </c:pt>
                <c:pt idx="34" formatCode="0.00">
                  <c:v>4.9539734344800003E-2</c:v>
                </c:pt>
                <c:pt idx="35" formatCode="0.00">
                  <c:v>4.8101998532000007E-2</c:v>
                </c:pt>
                <c:pt idx="36" formatCode="0.00">
                  <c:v>3.57009062935E-2</c:v>
                </c:pt>
                <c:pt idx="37" formatCode="0.00">
                  <c:v>3.6547952949300001E-2</c:v>
                </c:pt>
                <c:pt idx="38" formatCode="0.00">
                  <c:v>3.5451193649299995E-2</c:v>
                </c:pt>
                <c:pt idx="39" formatCode="0.00">
                  <c:v>4.9224163851000001E-2</c:v>
                </c:pt>
                <c:pt idx="40" formatCode="0.00">
                  <c:v>3.8780995177083333E-2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5CF6-43C1-A72A-02DE00FAD30A}"/>
            </c:ext>
          </c:extLst>
        </c:ser>
        <c:ser>
          <c:idx val="11"/>
          <c:order val="15"/>
          <c:tx>
            <c:strRef>
              <c:f>' '!$A$288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'!$B$272:$BB$272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'!$B$288:$BB$288</c:f>
              <c:numCache>
                <c:formatCode>#,##0</c:formatCode>
                <c:ptCount val="41"/>
                <c:pt idx="21" formatCode="0.00">
                  <c:v>5.8080212044229994E-2</c:v>
                </c:pt>
                <c:pt idx="22" formatCode="0.00">
                  <c:v>4.3232553660800005E-2</c:v>
                </c:pt>
                <c:pt idx="23" formatCode="0.00">
                  <c:v>3.5808903705600005E-2</c:v>
                </c:pt>
                <c:pt idx="24" formatCode="0.00">
                  <c:v>3.6750254788800001E-2</c:v>
                </c:pt>
                <c:pt idx="25" formatCode="0.00">
                  <c:v>2.6937775253899999E-2</c:v>
                </c:pt>
                <c:pt idx="26" formatCode="0.00">
                  <c:v>2.7809031393000002E-2</c:v>
                </c:pt>
                <c:pt idx="27" formatCode="0.00">
                  <c:v>2.7516583237200003E-2</c:v>
                </c:pt>
                <c:pt idx="28" formatCode="0.00">
                  <c:v>2.6737052978500001E-2</c:v>
                </c:pt>
                <c:pt idx="29" formatCode="0.00">
                  <c:v>2.6039002017600003E-2</c:v>
                </c:pt>
                <c:pt idx="30" formatCode="0.00">
                  <c:v>2.02970054628E-2</c:v>
                </c:pt>
                <c:pt idx="31" formatCode="0.00">
                  <c:v>3.0689854246800003E-2</c:v>
                </c:pt>
                <c:pt idx="32" formatCode="0.00">
                  <c:v>2.5000997904E-2</c:v>
                </c:pt>
                <c:pt idx="33" formatCode="0.00">
                  <c:v>1.9798634380799998E-2</c:v>
                </c:pt>
                <c:pt idx="34" formatCode="0.00">
                  <c:v>1.7757098086200001E-2</c:v>
                </c:pt>
                <c:pt idx="35" formatCode="0.00">
                  <c:v>2.0796555545500004E-2</c:v>
                </c:pt>
                <c:pt idx="36" formatCode="0.00">
                  <c:v>1.81417196415E-2</c:v>
                </c:pt>
                <c:pt idx="37" formatCode="0.00">
                  <c:v>2.06612769617E-2</c:v>
                </c:pt>
                <c:pt idx="38" formatCode="0.00">
                  <c:v>2.4335783886700001E-2</c:v>
                </c:pt>
                <c:pt idx="39" formatCode="0.00">
                  <c:v>2.5935323337000001E-2</c:v>
                </c:pt>
                <c:pt idx="40" formatCode="0.00">
                  <c:v>2.7732816972083334E-2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5CF6-43C1-A72A-02DE00FAD30A}"/>
            </c:ext>
          </c:extLst>
        </c:ser>
        <c:ser>
          <c:idx val="12"/>
          <c:order val="16"/>
          <c:tx>
            <c:strRef>
              <c:f>' '!$A$289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'!$B$272:$BB$272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'!$B$289:$BB$289</c:f>
              <c:numCache>
                <c:formatCode>#,##0</c:formatCode>
                <c:ptCount val="41"/>
                <c:pt idx="21" formatCode="0.00">
                  <c:v>1.8244848930753E-2</c:v>
                </c:pt>
                <c:pt idx="22" formatCode="0.00">
                  <c:v>2.1078513810400001E-2</c:v>
                </c:pt>
                <c:pt idx="23" formatCode="0.00">
                  <c:v>2.0740154011200003E-2</c:v>
                </c:pt>
                <c:pt idx="24" formatCode="0.00">
                  <c:v>3.1307096856E-2</c:v>
                </c:pt>
                <c:pt idx="25" formatCode="0.00">
                  <c:v>4.3252901995100006E-2</c:v>
                </c:pt>
                <c:pt idx="26" formatCode="0.00">
                  <c:v>4.8732047664300004E-2</c:v>
                </c:pt>
                <c:pt idx="27" formatCode="0.00">
                  <c:v>6.1549910025200008E-2</c:v>
                </c:pt>
                <c:pt idx="28" formatCode="0.00">
                  <c:v>0.10458054844850001</c:v>
                </c:pt>
                <c:pt idx="29" formatCode="0.00">
                  <c:v>9.1193560864400017E-2</c:v>
                </c:pt>
                <c:pt idx="30" formatCode="0.00">
                  <c:v>5.50148997332E-2</c:v>
                </c:pt>
                <c:pt idx="31" formatCode="0.00">
                  <c:v>8.0575049073599997E-2</c:v>
                </c:pt>
                <c:pt idx="32" formatCode="0.00">
                  <c:v>0.112366851696</c:v>
                </c:pt>
                <c:pt idx="33" formatCode="0.00">
                  <c:v>0.10263839361600001</c:v>
                </c:pt>
                <c:pt idx="34" formatCode="0.00">
                  <c:v>0.11760637072260001</c:v>
                </c:pt>
                <c:pt idx="35" formatCode="0.00">
                  <c:v>0.13973495124999999</c:v>
                </c:pt>
                <c:pt idx="36" formatCode="0.00">
                  <c:v>0.11651642696050001</c:v>
                </c:pt>
                <c:pt idx="37" formatCode="0.00">
                  <c:v>0.11946650937209999</c:v>
                </c:pt>
                <c:pt idx="38" formatCode="0.00">
                  <c:v>0.1188011013189</c:v>
                </c:pt>
                <c:pt idx="39" formatCode="0.00">
                  <c:v>0.14620771969200003</c:v>
                </c:pt>
                <c:pt idx="40" formatCode="0.00">
                  <c:v>0.11982226315541666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5CF6-43C1-A72A-02DE00FAD30A}"/>
            </c:ext>
          </c:extLst>
        </c:ser>
        <c:ser>
          <c:idx val="13"/>
          <c:order val="17"/>
          <c:tx>
            <c:strRef>
              <c:f>' '!$A$290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'!$B$272:$BB$272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'!$B$290:$BB$290</c:f>
              <c:numCache>
                <c:formatCode>General</c:formatCode>
                <c:ptCount val="41"/>
                <c:pt idx="21" formatCode="0.00">
                  <c:v>2.222524120362987E-2</c:v>
                </c:pt>
                <c:pt idx="22" formatCode="0.00">
                  <c:v>1.3841310657200012E-2</c:v>
                </c:pt>
                <c:pt idx="23" formatCode="0.00">
                  <c:v>1.6313067571200046E-2</c:v>
                </c:pt>
                <c:pt idx="24" formatCode="0.00">
                  <c:v>1.7005842668799953E-2</c:v>
                </c:pt>
                <c:pt idx="25" formatCode="0.00">
                  <c:v>1.8536502019699891E-2</c:v>
                </c:pt>
                <c:pt idx="26" formatCode="0.00">
                  <c:v>1.7798094600000341E-2</c:v>
                </c:pt>
                <c:pt idx="27" formatCode="0.00">
                  <c:v>1.9903281515999904E-2</c:v>
                </c:pt>
                <c:pt idx="28" formatCode="0.00">
                  <c:v>2.6895973417499941E-2</c:v>
                </c:pt>
                <c:pt idx="29" formatCode="0.00">
                  <c:v>2.705587930920017E-2</c:v>
                </c:pt>
                <c:pt idx="30" formatCode="0.00">
                  <c:v>1.822318474239995E-2</c:v>
                </c:pt>
                <c:pt idx="31" formatCode="0.00">
                  <c:v>2.4218631317700079E-2</c:v>
                </c:pt>
                <c:pt idx="32" formatCode="0.00">
                  <c:v>2.741019772799963E-2</c:v>
                </c:pt>
                <c:pt idx="33" formatCode="0.00">
                  <c:v>2.2263939456000192E-2</c:v>
                </c:pt>
                <c:pt idx="34" formatCode="0.00">
                  <c:v>2.4493229254800186E-2</c:v>
                </c:pt>
                <c:pt idx="35" formatCode="0.00">
                  <c:v>2.7908020030999903E-2</c:v>
                </c:pt>
                <c:pt idx="36" formatCode="0.00">
                  <c:v>2.165308743150024E-2</c:v>
                </c:pt>
                <c:pt idx="37" formatCode="0.00">
                  <c:v>2.6472620399999924E-2</c:v>
                </c:pt>
                <c:pt idx="38" formatCode="0.00">
                  <c:v>2.8965911302900077E-2</c:v>
                </c:pt>
                <c:pt idx="39" formatCode="0.00">
                  <c:v>3.1156465287000001E-2</c:v>
                </c:pt>
                <c:pt idx="40" formatCode="0.00">
                  <c:v>2.5268919701666837E-2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5CF6-43C1-A72A-02DE00FAD3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58828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cubic metres)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9.9903233986099703E-3"/>
              <c:y val="0.20133779077399155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5882833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9912910587489736"/>
              <c:y val="0.1730506631445877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6954519973466863E-2"/>
          <c:y val="0.90851598150908586"/>
          <c:w val="0.92710201139100523"/>
          <c:h val="6.489399867922042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400479855039428"/>
          <c:y val="7.8335903252034378E-2"/>
          <c:w val="0.6810212195637565"/>
          <c:h val="0.6133534552499713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'!$A$313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'!$B$312:$BB$312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'!$B$313:$BB$313</c:f>
              <c:numCache>
                <c:formatCode>#,##0.00</c:formatCode>
                <c:ptCount val="41"/>
                <c:pt idx="0">
                  <c:v>3.1343292200000004E-2</c:v>
                </c:pt>
                <c:pt idx="1">
                  <c:v>2.8776627299999996E-2</c:v>
                </c:pt>
                <c:pt idx="2">
                  <c:v>1.9389127999999995E-2</c:v>
                </c:pt>
                <c:pt idx="3">
                  <c:v>1.7720682000000001E-2</c:v>
                </c:pt>
                <c:pt idx="4">
                  <c:v>1.9832848E-2</c:v>
                </c:pt>
                <c:pt idx="5">
                  <c:v>4.0042071999999998E-2</c:v>
                </c:pt>
                <c:pt idx="6">
                  <c:v>4.76573684595238E-2</c:v>
                </c:pt>
                <c:pt idx="7">
                  <c:v>5.4128529499999994E-2</c:v>
                </c:pt>
                <c:pt idx="8">
                  <c:v>6.0660039999999991E-2</c:v>
                </c:pt>
                <c:pt idx="9">
                  <c:v>5.2521094340476193E-2</c:v>
                </c:pt>
                <c:pt idx="10">
                  <c:v>7.2054778750000006E-2</c:v>
                </c:pt>
                <c:pt idx="11">
                  <c:v>8.0990527451086966E-2</c:v>
                </c:pt>
                <c:pt idx="12">
                  <c:v>8.3859514214285724E-2</c:v>
                </c:pt>
                <c:pt idx="13">
                  <c:v>7.4602423010606059E-2</c:v>
                </c:pt>
                <c:pt idx="14">
                  <c:v>7.2942078068428118E-2</c:v>
                </c:pt>
                <c:pt idx="15">
                  <c:v>5.8516631914395607E-2</c:v>
                </c:pt>
                <c:pt idx="16">
                  <c:v>6.8870458692337669E-2</c:v>
                </c:pt>
                <c:pt idx="17">
                  <c:v>0.10273624368247972</c:v>
                </c:pt>
                <c:pt idx="18">
                  <c:v>9.8889926815010229E-2</c:v>
                </c:pt>
                <c:pt idx="19">
                  <c:v>0.10228161473043478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97-4A04-9259-9E87CA4EE109}"/>
            </c:ext>
          </c:extLst>
        </c:ser>
        <c:ser>
          <c:idx val="1"/>
          <c:order val="1"/>
          <c:tx>
            <c:strRef>
              <c:f>' '!$A$314</c:f>
              <c:strCache>
                <c:ptCount val="1"/>
                <c:pt idx="0">
                  <c:v>Croatia 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'!$B$312:$BB$312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'!$B$314:$BB$314</c:f>
              <c:numCache>
                <c:formatCode>#,##0.00</c:formatCode>
                <c:ptCount val="41"/>
                <c:pt idx="0">
                  <c:v>2.64512425E-2</c:v>
                </c:pt>
                <c:pt idx="1">
                  <c:v>2.0912359999999998E-2</c:v>
                </c:pt>
                <c:pt idx="2">
                  <c:v>1.7620861999999998E-2</c:v>
                </c:pt>
                <c:pt idx="3">
                  <c:v>2.1921620000000003E-2</c:v>
                </c:pt>
                <c:pt idx="4">
                  <c:v>1.8716152000000003E-2</c:v>
                </c:pt>
                <c:pt idx="5">
                  <c:v>2.3501082E-2</c:v>
                </c:pt>
                <c:pt idx="6">
                  <c:v>2.342811422222222E-2</c:v>
                </c:pt>
                <c:pt idx="7">
                  <c:v>3.1507811999999996E-2</c:v>
                </c:pt>
                <c:pt idx="8">
                  <c:v>3.1577867999999995E-2</c:v>
                </c:pt>
                <c:pt idx="9">
                  <c:v>2.3332801111111107E-2</c:v>
                </c:pt>
                <c:pt idx="10">
                  <c:v>2.0513583999999998E-2</c:v>
                </c:pt>
                <c:pt idx="11">
                  <c:v>1.8270682444444443E-2</c:v>
                </c:pt>
                <c:pt idx="12">
                  <c:v>1.8324536333333329E-2</c:v>
                </c:pt>
                <c:pt idx="13">
                  <c:v>2.0120492E-2</c:v>
                </c:pt>
                <c:pt idx="14">
                  <c:v>2.9667987999999999E-2</c:v>
                </c:pt>
                <c:pt idx="15">
                  <c:v>3.0268809181818179E-2</c:v>
                </c:pt>
                <c:pt idx="16">
                  <c:v>2.5761000666666665E-2</c:v>
                </c:pt>
                <c:pt idx="17">
                  <c:v>1.9084968000000001E-2</c:v>
                </c:pt>
                <c:pt idx="18">
                  <c:v>2.5569961632653061E-2</c:v>
                </c:pt>
                <c:pt idx="19">
                  <c:v>2.0266775846153846E-2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97-4A04-9259-9E87CA4EE109}"/>
            </c:ext>
          </c:extLst>
        </c:ser>
        <c:ser>
          <c:idx val="2"/>
          <c:order val="2"/>
          <c:tx>
            <c:strRef>
              <c:f>' '!$A$315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'!$B$312:$BB$312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'!$B$315:$BB$315</c:f>
              <c:numCache>
                <c:formatCode>#,##0.00</c:formatCode>
                <c:ptCount val="41"/>
                <c:pt idx="0">
                  <c:v>0.17075952549999998</c:v>
                </c:pt>
                <c:pt idx="1">
                  <c:v>7.0045754500000001E-2</c:v>
                </c:pt>
                <c:pt idx="2">
                  <c:v>8.269539599999999E-2</c:v>
                </c:pt>
                <c:pt idx="3">
                  <c:v>0.10841389999999999</c:v>
                </c:pt>
                <c:pt idx="4">
                  <c:v>0.12589955549999998</c:v>
                </c:pt>
                <c:pt idx="5">
                  <c:v>0.13251296600000001</c:v>
                </c:pt>
                <c:pt idx="6">
                  <c:v>0.14138804308823527</c:v>
                </c:pt>
                <c:pt idx="7">
                  <c:v>0.12335145266666665</c:v>
                </c:pt>
                <c:pt idx="8">
                  <c:v>0.11958614999999999</c:v>
                </c:pt>
                <c:pt idx="9">
                  <c:v>0.11753738932633051</c:v>
                </c:pt>
                <c:pt idx="10">
                  <c:v>0.12461629174999998</c:v>
                </c:pt>
                <c:pt idx="11">
                  <c:v>0.12552883799999998</c:v>
                </c:pt>
                <c:pt idx="12">
                  <c:v>0.1033876257272727</c:v>
                </c:pt>
                <c:pt idx="13">
                  <c:v>9.1699002818181802E-2</c:v>
                </c:pt>
                <c:pt idx="14">
                  <c:v>0.11753995938461535</c:v>
                </c:pt>
                <c:pt idx="15">
                  <c:v>0.11680063514285713</c:v>
                </c:pt>
                <c:pt idx="16">
                  <c:v>0.10904042382608695</c:v>
                </c:pt>
                <c:pt idx="17">
                  <c:v>0.10952215908333332</c:v>
                </c:pt>
                <c:pt idx="18">
                  <c:v>8.819514199999999E-2</c:v>
                </c:pt>
                <c:pt idx="19">
                  <c:v>7.6529891153846133E-2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C97-4A04-9259-9E87CA4EE109}"/>
            </c:ext>
          </c:extLst>
        </c:ser>
        <c:ser>
          <c:idx val="3"/>
          <c:order val="3"/>
          <c:tx>
            <c:strRef>
              <c:f>' '!$A$316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'!$B$312:$BB$312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'!$B$316:$BB$316</c:f>
              <c:numCache>
                <c:formatCode>#,##0.00</c:formatCode>
                <c:ptCount val="41"/>
                <c:pt idx="0">
                  <c:v>3.3190804999999997E-2</c:v>
                </c:pt>
                <c:pt idx="1">
                  <c:v>2.2022574E-2</c:v>
                </c:pt>
                <c:pt idx="2">
                  <c:v>1.5109611999999998E-2</c:v>
                </c:pt>
                <c:pt idx="3">
                  <c:v>1.3987945999999999E-2</c:v>
                </c:pt>
                <c:pt idx="4">
                  <c:v>1.8824918E-2</c:v>
                </c:pt>
                <c:pt idx="5">
                  <c:v>2.6400977999999999E-2</c:v>
                </c:pt>
                <c:pt idx="6">
                  <c:v>2.6151732642857139E-2</c:v>
                </c:pt>
                <c:pt idx="7">
                  <c:v>2.8071119999999998E-2</c:v>
                </c:pt>
                <c:pt idx="8">
                  <c:v>2.3034018E-2</c:v>
                </c:pt>
                <c:pt idx="9">
                  <c:v>3.453921664285714E-2</c:v>
                </c:pt>
                <c:pt idx="10">
                  <c:v>3.027726075E-2</c:v>
                </c:pt>
                <c:pt idx="11">
                  <c:v>2.9544143999999994E-2</c:v>
                </c:pt>
                <c:pt idx="12">
                  <c:v>2.9978956000000001E-2</c:v>
                </c:pt>
                <c:pt idx="13">
                  <c:v>1.7781525999999999E-2</c:v>
                </c:pt>
                <c:pt idx="14">
                  <c:v>1.8267194076923076E-2</c:v>
                </c:pt>
                <c:pt idx="15">
                  <c:v>1.4087138999999999E-2</c:v>
                </c:pt>
                <c:pt idx="16">
                  <c:v>1.7431354999999999E-2</c:v>
                </c:pt>
                <c:pt idx="17">
                  <c:v>2.296688425E-2</c:v>
                </c:pt>
                <c:pt idx="18">
                  <c:v>1.9155810999999998E-2</c:v>
                </c:pt>
                <c:pt idx="19">
                  <c:v>1.96478535E-2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C97-4A04-9259-9E87CA4EE109}"/>
            </c:ext>
          </c:extLst>
        </c:ser>
        <c:ser>
          <c:idx val="8"/>
          <c:order val="4"/>
          <c:tx>
            <c:strRef>
              <c:f>' '!$A$317</c:f>
              <c:strCache>
                <c:ptCount val="1"/>
                <c:pt idx="0">
                  <c:v>Switzerland 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'!$B$312:$BB$312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'!$B$317:$BB$317</c:f>
              <c:numCache>
                <c:formatCode>#,##0.00</c:formatCode>
                <c:ptCount val="41"/>
                <c:pt idx="0">
                  <c:v>2.9803922199999999E-2</c:v>
                </c:pt>
                <c:pt idx="1">
                  <c:v>2.8468571699999997E-2</c:v>
                </c:pt>
                <c:pt idx="2">
                  <c:v>2.7604829600000002E-2</c:v>
                </c:pt>
                <c:pt idx="3">
                  <c:v>2.6117198799999998E-2</c:v>
                </c:pt>
                <c:pt idx="4">
                  <c:v>2.5056598000000003E-2</c:v>
                </c:pt>
                <c:pt idx="5">
                  <c:v>2.3623570999999999E-2</c:v>
                </c:pt>
                <c:pt idx="6">
                  <c:v>2.5349846999999998E-2</c:v>
                </c:pt>
                <c:pt idx="7">
                  <c:v>2.2756383999999998E-2</c:v>
                </c:pt>
                <c:pt idx="8">
                  <c:v>2.3605306E-2</c:v>
                </c:pt>
                <c:pt idx="9">
                  <c:v>2.9587228941176467E-2</c:v>
                </c:pt>
                <c:pt idx="10">
                  <c:v>3.5766785465116281E-2</c:v>
                </c:pt>
                <c:pt idx="11">
                  <c:v>3.3079088E-2</c:v>
                </c:pt>
                <c:pt idx="12">
                  <c:v>3.1044785999999998E-2</c:v>
                </c:pt>
                <c:pt idx="13">
                  <c:v>3.414664717647059E-2</c:v>
                </c:pt>
                <c:pt idx="14">
                  <c:v>3.8902542755417949E-2</c:v>
                </c:pt>
                <c:pt idx="15">
                  <c:v>3.3391872005454543E-2</c:v>
                </c:pt>
                <c:pt idx="16">
                  <c:v>3.3988185190476188E-2</c:v>
                </c:pt>
                <c:pt idx="17">
                  <c:v>3.7934759205128205E-2</c:v>
                </c:pt>
                <c:pt idx="18">
                  <c:v>3.6882749883720936E-2</c:v>
                </c:pt>
                <c:pt idx="19">
                  <c:v>3.9763869208695644E-2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C97-4A04-9259-9E87CA4EE109}"/>
            </c:ext>
          </c:extLst>
        </c:ser>
        <c:ser>
          <c:idx val="9"/>
          <c:order val="5"/>
          <c:tx>
            <c:strRef>
              <c:f>' '!$A$318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'!$B$312:$BB$312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'!$B$318:$BB$318</c:f>
              <c:numCache>
                <c:formatCode>0.00</c:formatCode>
                <c:ptCount val="41"/>
                <c:pt idx="0">
                  <c:v>8.5597261899999388E-2</c:v>
                </c:pt>
                <c:pt idx="1">
                  <c:v>7.9025721599999682E-2</c:v>
                </c:pt>
                <c:pt idx="2">
                  <c:v>8.201675149999918E-2</c:v>
                </c:pt>
                <c:pt idx="3">
                  <c:v>9.3205475299999868E-2</c:v>
                </c:pt>
                <c:pt idx="4">
                  <c:v>0.12108355060000103</c:v>
                </c:pt>
                <c:pt idx="5">
                  <c:v>0.122116181115873</c:v>
                </c:pt>
                <c:pt idx="6">
                  <c:v>0.12522987382326634</c:v>
                </c:pt>
                <c:pt idx="7">
                  <c:v>0.16408026608333287</c:v>
                </c:pt>
                <c:pt idx="8">
                  <c:v>0.1281026954912694</c:v>
                </c:pt>
                <c:pt idx="9">
                  <c:v>0.11570871063395688</c:v>
                </c:pt>
                <c:pt idx="10">
                  <c:v>0.14476035158992662</c:v>
                </c:pt>
                <c:pt idx="11">
                  <c:v>0.15863899658290664</c:v>
                </c:pt>
                <c:pt idx="12">
                  <c:v>0.12847692959259294</c:v>
                </c:pt>
                <c:pt idx="13">
                  <c:v>0.10868743142310106</c:v>
                </c:pt>
                <c:pt idx="14">
                  <c:v>0.10759742004763795</c:v>
                </c:pt>
                <c:pt idx="15">
                  <c:v>0.1215116892936916</c:v>
                </c:pt>
                <c:pt idx="16">
                  <c:v>0.17051274699311003</c:v>
                </c:pt>
                <c:pt idx="17">
                  <c:v>0.16763582939551325</c:v>
                </c:pt>
                <c:pt idx="18">
                  <c:v>0.15445691929318078</c:v>
                </c:pt>
                <c:pt idx="19">
                  <c:v>0.13209168923947667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C97-4A04-9259-9E87CA4EE1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58803536"/>
        <c:axId val="1"/>
      </c:barChart>
      <c:barChart>
        <c:barDir val="col"/>
        <c:grouping val="stacked"/>
        <c:varyColors val="0"/>
        <c:ser>
          <c:idx val="10"/>
          <c:order val="6"/>
          <c:tx>
            <c:strRef>
              <c:f>' '!$A$319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'!$B$312:$BB$312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'!$B$319:$BB$319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9C97-4A04-9259-9E87CA4EE109}"/>
            </c:ext>
          </c:extLst>
        </c:ser>
        <c:ser>
          <c:idx val="11"/>
          <c:order val="7"/>
          <c:tx>
            <c:strRef>
              <c:f>' '!$A$320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'!$B$312:$BB$312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'!$B$320:$BB$320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9C97-4A04-9259-9E87CA4EE109}"/>
            </c:ext>
          </c:extLst>
        </c:ser>
        <c:ser>
          <c:idx val="12"/>
          <c:order val="8"/>
          <c:tx>
            <c:strRef>
              <c:f>' '!$A$321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'!$B$312:$BB$312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'!$B$321:$BB$321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9C97-4A04-9259-9E87CA4EE109}"/>
            </c:ext>
          </c:extLst>
        </c:ser>
        <c:ser>
          <c:idx val="14"/>
          <c:order val="9"/>
          <c:tx>
            <c:strRef>
              <c:f>' '!$A$322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'!$B$312:$BB$312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'!$B$322:$BB$322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9C97-4A04-9259-9E87CA4EE109}"/>
            </c:ext>
          </c:extLst>
        </c:ser>
        <c:ser>
          <c:idx val="5"/>
          <c:order val="10"/>
          <c:tx>
            <c:strRef>
              <c:f>' '!$A$323</c:f>
              <c:strCache>
                <c:ptCount val="1"/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34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'!$B$312:$BB$312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'!$B$323:$BB$323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9C97-4A04-9259-9E87CA4EE109}"/>
            </c:ext>
          </c:extLst>
        </c:ser>
        <c:ser>
          <c:idx val="15"/>
          <c:order val="11"/>
          <c:tx>
            <c:strRef>
              <c:f>' '!$A$324</c:f>
              <c:strCache>
                <c:ptCount val="1"/>
              </c:strCache>
            </c:strRef>
          </c:tx>
          <c:spPr>
            <a:solidFill>
              <a:srgbClr val="FF66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'!$B$312:$BB$312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'!$B$324:$BB$324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9C97-4A04-9259-9E87CA4EE109}"/>
            </c:ext>
          </c:extLst>
        </c:ser>
        <c:ser>
          <c:idx val="16"/>
          <c:order val="12"/>
          <c:tx>
            <c:strRef>
              <c:f>' '!$A$325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'!$B$312:$BB$312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'!$B$325:$BB$325</c:f>
              <c:numCache>
                <c:formatCode>#,##0</c:formatCode>
                <c:ptCount val="41"/>
                <c:pt idx="21" formatCode="#,##0.00">
                  <c:v>1.7713517462177999E-2</c:v>
                </c:pt>
                <c:pt idx="22" formatCode="#,##0.00">
                  <c:v>1.6684522881599995E-2</c:v>
                </c:pt>
                <c:pt idx="23" formatCode="#,##0.00">
                  <c:v>1.1382396177599998E-2</c:v>
                </c:pt>
                <c:pt idx="24" formatCode="#,##0.00">
                  <c:v>1.1322331249600002E-2</c:v>
                </c:pt>
                <c:pt idx="25" formatCode="#,##0.00">
                  <c:v>1.3966122347099999E-2</c:v>
                </c:pt>
                <c:pt idx="26" formatCode="#,##0.00">
                  <c:v>1.0740051550800002E-2</c:v>
                </c:pt>
                <c:pt idx="27" formatCode="#,##0.00">
                  <c:v>1.66349321152E-2</c:v>
                </c:pt>
                <c:pt idx="28" formatCode="#,##0.00">
                  <c:v>3.5770709210500004E-2</c:v>
                </c:pt>
                <c:pt idx="29" formatCode="#,##0.00">
                  <c:v>4.6202884610400008E-2</c:v>
                </c:pt>
                <c:pt idx="30" formatCode="#,##0.00">
                  <c:v>4.0454261729199997E-2</c:v>
                </c:pt>
                <c:pt idx="31" formatCode="#,##0.00">
                  <c:v>5.2308668551500001E-2</c:v>
                </c:pt>
                <c:pt idx="32" formatCode="#,##0.00">
                  <c:v>6.2193394896000002E-2</c:v>
                </c:pt>
                <c:pt idx="33" formatCode="#,##0.00">
                  <c:v>6.5191711745599984E-2</c:v>
                </c:pt>
                <c:pt idx="34" formatCode="#,##0.00">
                  <c:v>5.9043803878799997E-2</c:v>
                </c:pt>
                <c:pt idx="35" formatCode="#,##0.00">
                  <c:v>5.9815955615500002E-2</c:v>
                </c:pt>
                <c:pt idx="36" formatCode="#,##0.00">
                  <c:v>4.7504146742499996E-2</c:v>
                </c:pt>
                <c:pt idx="37" formatCode="#,##0.00">
                  <c:v>5.2001688246800001E-2</c:v>
                </c:pt>
                <c:pt idx="38" formatCode="#,##0.00">
                  <c:v>7.7398526061999998E-2</c:v>
                </c:pt>
                <c:pt idx="39" formatCode="#,##0.00">
                  <c:v>8.4335641064999994E-2</c:v>
                </c:pt>
                <c:pt idx="40" formatCode="#,##0.00">
                  <c:v>8.0439489697499991E-2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9C97-4A04-9259-9E87CA4EE109}"/>
            </c:ext>
          </c:extLst>
        </c:ser>
        <c:ser>
          <c:idx val="20"/>
          <c:order val="13"/>
          <c:tx>
            <c:strRef>
              <c:f>' '!$A$326</c:f>
              <c:strCache>
                <c:ptCount val="1"/>
                <c:pt idx="0">
                  <c:v>Croatia </c:v>
                </c:pt>
              </c:strCache>
            </c:strRef>
          </c:tx>
          <c:spPr>
            <a:pattFill prst="ltDnDiag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'!$B$312:$BB$312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'!$B$326:$BB$326</c:f>
              <c:numCache>
                <c:formatCode>General</c:formatCode>
                <c:ptCount val="41"/>
                <c:pt idx="21" formatCode="#,##0.00">
                  <c:v>1.1139057252804001E-2</c:v>
                </c:pt>
                <c:pt idx="22" formatCode="#,##0.00">
                  <c:v>8.0242535839999997E-3</c:v>
                </c:pt>
                <c:pt idx="23" formatCode="#,##0.00">
                  <c:v>6.1067226240000003E-3</c:v>
                </c:pt>
                <c:pt idx="24" formatCode="#,##0.00">
                  <c:v>8.3681979248000013E-3</c:v>
                </c:pt>
                <c:pt idx="25" formatCode="#,##0.00">
                  <c:v>7.8754232164999997E-3</c:v>
                </c:pt>
                <c:pt idx="26" formatCode="#,##0.00">
                  <c:v>8.2519386378000006E-3</c:v>
                </c:pt>
                <c:pt idx="27" formatCode="#,##0.00">
                  <c:v>1.19088160472E-2</c:v>
                </c:pt>
                <c:pt idx="28" formatCode="#,##0.00">
                  <c:v>1.6460276498500001E-2</c:v>
                </c:pt>
                <c:pt idx="29" formatCode="#,##0.00">
                  <c:v>1.7947359047600003E-2</c:v>
                </c:pt>
                <c:pt idx="30" formatCode="#,##0.00">
                  <c:v>1.2609951622400001E-2</c:v>
                </c:pt>
                <c:pt idx="31" formatCode="#,##0.00">
                  <c:v>1.0545101680500001E-2</c:v>
                </c:pt>
                <c:pt idx="32" formatCode="#,##0.00">
                  <c:v>9.1892128319999988E-3</c:v>
                </c:pt>
                <c:pt idx="33" formatCode="#,##0.00">
                  <c:v>8.4997768415999986E-3</c:v>
                </c:pt>
                <c:pt idx="34" formatCode="#,##0.00">
                  <c:v>1.06587010806E-2</c:v>
                </c:pt>
                <c:pt idx="35" formatCode="#,##0.00">
                  <c:v>1.7419838013500003E-2</c:v>
                </c:pt>
                <c:pt idx="36" formatCode="#,##0.00">
                  <c:v>1.62145114845E-2</c:v>
                </c:pt>
                <c:pt idx="37" formatCode="#,##0.00">
                  <c:v>1.52110851071E-2</c:v>
                </c:pt>
                <c:pt idx="38" formatCode="#,##0.00">
                  <c:v>1.3418278359199998E-2</c:v>
                </c:pt>
                <c:pt idx="39" formatCode="#,##0.00">
                  <c:v>1.9374830545000003E-2</c:v>
                </c:pt>
                <c:pt idx="40" formatCode="#,##0.00">
                  <c:v>1.4478193042916667E-2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C97-4A04-9259-9E87CA4EE109}"/>
            </c:ext>
          </c:extLst>
        </c:ser>
        <c:ser>
          <c:idx val="4"/>
          <c:order val="14"/>
          <c:tx>
            <c:strRef>
              <c:f>' '!$A$327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'!$B$312:$BB$312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'!$B$327:$BB$327</c:f>
              <c:numCache>
                <c:formatCode>General</c:formatCode>
                <c:ptCount val="41"/>
                <c:pt idx="21" formatCode="#,##0.00">
                  <c:v>6.1575303101792996E-2</c:v>
                </c:pt>
                <c:pt idx="22" formatCode="#,##0.00">
                  <c:v>2.3466195053199999E-2</c:v>
                </c:pt>
                <c:pt idx="23" formatCode="#,##0.00">
                  <c:v>2.8344246528000001E-2</c:v>
                </c:pt>
                <c:pt idx="24" formatCode="#,##0.00">
                  <c:v>3.6424071006400001E-2</c:v>
                </c:pt>
                <c:pt idx="25" formatCode="#,##0.00">
                  <c:v>4.6940924934400004E-2</c:v>
                </c:pt>
                <c:pt idx="26" formatCode="#,##0.00">
                  <c:v>7.2833856381000012E-2</c:v>
                </c:pt>
                <c:pt idx="27" formatCode="#,##0.00">
                  <c:v>9.0978895111200025E-2</c:v>
                </c:pt>
                <c:pt idx="28" formatCode="#,##0.00">
                  <c:v>7.8744734899499999E-2</c:v>
                </c:pt>
                <c:pt idx="29" formatCode="#,##0.00">
                  <c:v>7.7674511460400011E-2</c:v>
                </c:pt>
                <c:pt idx="30" formatCode="#,##0.00">
                  <c:v>7.3933499675199993E-2</c:v>
                </c:pt>
                <c:pt idx="31" formatCode="#,##0.00">
                  <c:v>8.0412494390999997E-2</c:v>
                </c:pt>
                <c:pt idx="32" formatCode="#,##0.00">
                  <c:v>8.4902182224000006E-2</c:v>
                </c:pt>
                <c:pt idx="33" formatCode="#,##0.00">
                  <c:v>7.5842997964799999E-2</c:v>
                </c:pt>
                <c:pt idx="34" formatCode="#,##0.00">
                  <c:v>5.6787055187700004E-2</c:v>
                </c:pt>
                <c:pt idx="35" formatCode="#,##0.00">
                  <c:v>6.904101710350001E-2</c:v>
                </c:pt>
                <c:pt idx="36" formatCode="#,##0.00">
                  <c:v>6.7835898448499993E-2</c:v>
                </c:pt>
                <c:pt idx="37" formatCode="#,##0.00">
                  <c:v>5.8847871388199996E-2</c:v>
                </c:pt>
                <c:pt idx="38" formatCode="#,##0.00">
                  <c:v>5.8809215407800007E-2</c:v>
                </c:pt>
                <c:pt idx="39" formatCode="#,##0.00">
                  <c:v>5.7558956794000006E-2</c:v>
                </c:pt>
                <c:pt idx="40" formatCode="#,##0.00">
                  <c:v>4.7383256620000001E-2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9C97-4A04-9259-9E87CA4EE109}"/>
            </c:ext>
          </c:extLst>
        </c:ser>
        <c:ser>
          <c:idx val="6"/>
          <c:order val="15"/>
          <c:tx>
            <c:strRef>
              <c:f>' '!$A$328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'!$B$312:$BB$312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'!$B$328:$BB$328</c:f>
              <c:numCache>
                <c:formatCode>General</c:formatCode>
                <c:ptCount val="41"/>
                <c:pt idx="21" formatCode="#,##0.00">
                  <c:v>1.4621037623832E-2</c:v>
                </c:pt>
                <c:pt idx="22" formatCode="#,##0.00">
                  <c:v>9.8273659595999995E-3</c:v>
                </c:pt>
                <c:pt idx="23" formatCode="#,##0.00">
                  <c:v>6.2801485008000006E-3</c:v>
                </c:pt>
                <c:pt idx="24" formatCode="#,##0.00">
                  <c:v>6.7469507728000009E-3</c:v>
                </c:pt>
                <c:pt idx="25" formatCode="#,##0.00">
                  <c:v>1.1893765044700001E-2</c:v>
                </c:pt>
                <c:pt idx="26" formatCode="#,##0.00">
                  <c:v>1.23376439043E-2</c:v>
                </c:pt>
                <c:pt idx="27" formatCode="#,##0.00">
                  <c:v>1.27401739192E-2</c:v>
                </c:pt>
                <c:pt idx="28" formatCode="#,##0.00">
                  <c:v>1.858052634E-2</c:v>
                </c:pt>
                <c:pt idx="29" formatCode="#,##0.00">
                  <c:v>1.53505072136E-2</c:v>
                </c:pt>
                <c:pt idx="30" formatCode="#,##0.00">
                  <c:v>2.1114698594E-2</c:v>
                </c:pt>
                <c:pt idx="31" formatCode="#,##0.00">
                  <c:v>1.8751582390500003E-2</c:v>
                </c:pt>
                <c:pt idx="32" formatCode="#,##0.00">
                  <c:v>1.8946833552000001E-2</c:v>
                </c:pt>
                <c:pt idx="33" formatCode="#,##0.00">
                  <c:v>2.0816519750399998E-2</c:v>
                </c:pt>
                <c:pt idx="34" formatCode="#,##0.00">
                  <c:v>1.1064383834699999E-2</c:v>
                </c:pt>
                <c:pt idx="35" formatCode="#,##0.00">
                  <c:v>1.0887713779E-2</c:v>
                </c:pt>
                <c:pt idx="36" formatCode="#,##0.00">
                  <c:v>7.9597704620000004E-3</c:v>
                </c:pt>
                <c:pt idx="37" formatCode="#,##0.00">
                  <c:v>9.7212905842999995E-3</c:v>
                </c:pt>
                <c:pt idx="38" formatCode="#,##0.00">
                  <c:v>1.2762907757599999E-2</c:v>
                </c:pt>
                <c:pt idx="39" formatCode="#,##0.00">
                  <c:v>1.0522499782000001E-2</c:v>
                </c:pt>
                <c:pt idx="40" formatCode="#,##0.00">
                  <c:v>1.1190993374583333E-2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9C97-4A04-9259-9E87CA4EE109}"/>
            </c:ext>
          </c:extLst>
        </c:ser>
        <c:ser>
          <c:idx val="7"/>
          <c:order val="16"/>
          <c:tx>
            <c:strRef>
              <c:f>' '!$A$329</c:f>
              <c:strCache>
                <c:ptCount val="1"/>
                <c:pt idx="0">
                  <c:v>Switzerland 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'!$B$312:$BB$312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'!$B$329:$BB$329</c:f>
              <c:numCache>
                <c:formatCode>General</c:formatCode>
                <c:ptCount val="41"/>
                <c:pt idx="21" formatCode="#,##0.00">
                  <c:v>3.0859651340505001E-2</c:v>
                </c:pt>
                <c:pt idx="22" formatCode="#,##0.00">
                  <c:v>2.9403517039199998E-2</c:v>
                </c:pt>
                <c:pt idx="23" formatCode="#,##0.00">
                  <c:v>2.5559810073600003E-2</c:v>
                </c:pt>
                <c:pt idx="24" formatCode="#,##0.00">
                  <c:v>2.6933413864000003E-2</c:v>
                </c:pt>
                <c:pt idx="25" formatCode="#,##0.00">
                  <c:v>2.4261837866699998E-2</c:v>
                </c:pt>
                <c:pt idx="26" formatCode="#,##0.00">
                  <c:v>2.8250413191000003E-2</c:v>
                </c:pt>
                <c:pt idx="27" formatCode="#,##0.00">
                  <c:v>3.0924599304000006E-2</c:v>
                </c:pt>
                <c:pt idx="28" formatCode="#,##0.00">
                  <c:v>3.1059152231500003E-2</c:v>
                </c:pt>
                <c:pt idx="29" formatCode="#,##0.00">
                  <c:v>3.2654936928000006E-2</c:v>
                </c:pt>
                <c:pt idx="30" formatCode="#,##0.00">
                  <c:v>3.6367468438399997E-2</c:v>
                </c:pt>
                <c:pt idx="31" formatCode="#,##0.00">
                  <c:v>3.6410485721400002E-2</c:v>
                </c:pt>
                <c:pt idx="32" formatCode="#,##0.00">
                  <c:v>4.0604259983999996E-2</c:v>
                </c:pt>
                <c:pt idx="33" formatCode="#,##0.00">
                  <c:v>3.4864957212800002E-2</c:v>
                </c:pt>
                <c:pt idx="34" formatCode="#,##0.00">
                  <c:v>3.7268709239400004E-2</c:v>
                </c:pt>
                <c:pt idx="35" formatCode="#,##0.00">
                  <c:v>4.3502663778500004E-2</c:v>
                </c:pt>
                <c:pt idx="36" formatCode="#,##0.00">
                  <c:v>3.7480355678499999E-2</c:v>
                </c:pt>
                <c:pt idx="37" formatCode="#,##0.00">
                  <c:v>3.6610068856600002E-2</c:v>
                </c:pt>
                <c:pt idx="38" formatCode="#,##0.00">
                  <c:v>4.0440521607199999E-2</c:v>
                </c:pt>
                <c:pt idx="39" formatCode="#,##0.00">
                  <c:v>4.4669019688000002E-2</c:v>
                </c:pt>
                <c:pt idx="40" formatCode="#,##0.00">
                  <c:v>4.4353846612083331E-2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C97-4A04-9259-9E87CA4EE109}"/>
            </c:ext>
          </c:extLst>
        </c:ser>
        <c:ser>
          <c:idx val="13"/>
          <c:order val="17"/>
          <c:tx>
            <c:strRef>
              <c:f>' '!$A$330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'!$B$312:$BB$312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'!$B$330:$BB$330</c:f>
              <c:numCache>
                <c:formatCode>General</c:formatCode>
                <c:ptCount val="41"/>
                <c:pt idx="21" formatCode="0.00">
                  <c:v>3.1431501554540608E-2</c:v>
                </c:pt>
                <c:pt idx="22" formatCode="0.00">
                  <c:v>2.7901442348399946E-2</c:v>
                </c:pt>
                <c:pt idx="23" formatCode="0.00">
                  <c:v>3.0252902148799887E-2</c:v>
                </c:pt>
                <c:pt idx="24" formatCode="0.00">
                  <c:v>3.6032488732799919E-2</c:v>
                </c:pt>
                <c:pt idx="25" formatCode="0.00">
                  <c:v>4.6116214258800053E-2</c:v>
                </c:pt>
                <c:pt idx="26" formatCode="0.00">
                  <c:v>5.1210758913600052E-2</c:v>
                </c:pt>
                <c:pt idx="27" formatCode="0.00">
                  <c:v>6.0938840895200158E-2</c:v>
                </c:pt>
                <c:pt idx="28" formatCode="0.00">
                  <c:v>8.6587179941500586E-2</c:v>
                </c:pt>
                <c:pt idx="29" formatCode="0.00">
                  <c:v>6.5909507249600485E-2</c:v>
                </c:pt>
                <c:pt idx="30" formatCode="0.00">
                  <c:v>5.5423231617600016E-2</c:v>
                </c:pt>
                <c:pt idx="31" formatCode="0.00">
                  <c:v>7.0791352582499578E-2</c:v>
                </c:pt>
                <c:pt idx="32" formatCode="0.00">
                  <c:v>8.9049998400000469E-2</c:v>
                </c:pt>
                <c:pt idx="33" formatCode="0.00">
                  <c:v>7.2149190256000112E-2</c:v>
                </c:pt>
                <c:pt idx="34" formatCode="0.00">
                  <c:v>5.970470893800045E-2</c:v>
                </c:pt>
                <c:pt idx="35" formatCode="0.00">
                  <c:v>5.5192213660000211E-2</c:v>
                </c:pt>
                <c:pt idx="36" formatCode="0.00">
                  <c:v>5.3633435257500056E-2</c:v>
                </c:pt>
                <c:pt idx="37" formatCode="0.00">
                  <c:v>6.1683908581800451E-2</c:v>
                </c:pt>
                <c:pt idx="38" formatCode="0.00">
                  <c:v>7.0222226560199802E-2</c:v>
                </c:pt>
                <c:pt idx="39" formatCode="0.00">
                  <c:v>6.404574573799976E-2</c:v>
                </c:pt>
                <c:pt idx="40" formatCode="0.00">
                  <c:v>5.9337673717082789E-2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9C97-4A04-9259-9E87CA4EE1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58803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4000747826035472E-2"/>
              <c:y val="0.1150037728593696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58803536"/>
        <c:crosses val="autoZero"/>
        <c:crossBetween val="between"/>
        <c:majorUnit val="0.1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402816811400277"/>
              <c:y val="0.1516716424667048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880058579706112"/>
          <c:y val="0.87502870653868192"/>
          <c:w val="0.6100190072450683"/>
          <c:h val="0.1050034447846418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600454927504913"/>
          <c:y val="7.0002296523094559E-2"/>
          <c:w val="0.70902209202746458"/>
          <c:h val="0.6416877181283667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'!$A$359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25400">
              <a:noFill/>
            </a:ln>
          </c:spPr>
          <c:invertIfNegative val="0"/>
          <c:cat>
            <c:numRef>
              <c:f>' '!$B$358:$BB$358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'!$B$359:$BB$359</c:f>
              <c:numCache>
                <c:formatCode>0.00</c:formatCode>
                <c:ptCount val="41"/>
                <c:pt idx="0">
                  <c:v>2.7500000000000002E-4</c:v>
                </c:pt>
                <c:pt idx="1">
                  <c:v>2.5499999999999996E-5</c:v>
                </c:pt>
                <c:pt idx="2">
                  <c:v>1.9999999999999998E-5</c:v>
                </c:pt>
                <c:pt idx="3">
                  <c:v>3.7400000000000001E-5</c:v>
                </c:pt>
                <c:pt idx="4">
                  <c:v>2.2970000000000003E-4</c:v>
                </c:pt>
                <c:pt idx="5">
                  <c:v>3.2640000000000007E-4</c:v>
                </c:pt>
                <c:pt idx="6">
                  <c:v>2.5838000000000002E-3</c:v>
                </c:pt>
                <c:pt idx="7">
                  <c:v>1.6799999999999999E-3</c:v>
                </c:pt>
                <c:pt idx="8">
                  <c:v>9.1219999999999984E-4</c:v>
                </c:pt>
                <c:pt idx="9">
                  <c:v>6.8847761904761917E-3</c:v>
                </c:pt>
                <c:pt idx="10">
                  <c:v>6.4079065217391318E-2</c:v>
                </c:pt>
                <c:pt idx="11">
                  <c:v>6.8754378260869567E-2</c:v>
                </c:pt>
                <c:pt idx="12">
                  <c:v>4.6759700000000001E-2</c:v>
                </c:pt>
                <c:pt idx="13">
                  <c:v>6.6729308695652176E-2</c:v>
                </c:pt>
                <c:pt idx="14">
                  <c:v>5.651103043478261E-2</c:v>
                </c:pt>
                <c:pt idx="15">
                  <c:v>4.4078600000000009E-2</c:v>
                </c:pt>
                <c:pt idx="16">
                  <c:v>3.5446317391304348E-2</c:v>
                </c:pt>
                <c:pt idx="17">
                  <c:v>3.3634100000000007E-2</c:v>
                </c:pt>
                <c:pt idx="18">
                  <c:v>3.8969900000000002E-2</c:v>
                </c:pt>
                <c:pt idx="19">
                  <c:v>4.6079600000000005E-2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2E-4C50-858D-70D1656D813D}"/>
            </c:ext>
          </c:extLst>
        </c:ser>
        <c:ser>
          <c:idx val="7"/>
          <c:order val="1"/>
          <c:tx>
            <c:strRef>
              <c:f>' '!$A$360</c:f>
              <c:strCache>
                <c:ptCount val="1"/>
                <c:pt idx="0">
                  <c:v>Russia 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'!$B$358:$BB$358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'!$B$360:$BB$360</c:f>
              <c:numCache>
                <c:formatCode>0.00</c:formatCode>
                <c:ptCount val="41"/>
                <c:pt idx="0">
                  <c:v>1.0210000000000002E-4</c:v>
                </c:pt>
                <c:pt idx="1">
                  <c:v>1.0000000000000042E-7</c:v>
                </c:pt>
                <c:pt idx="2">
                  <c:v>8.9999999999999541E-7</c:v>
                </c:pt>
                <c:pt idx="3">
                  <c:v>1.4000000000000004E-4</c:v>
                </c:pt>
                <c:pt idx="4">
                  <c:v>1.1587000000000001E-3</c:v>
                </c:pt>
                <c:pt idx="5">
                  <c:v>1.5600000000000003E-5</c:v>
                </c:pt>
                <c:pt idx="6">
                  <c:v>1.2840000000000002E-3</c:v>
                </c:pt>
                <c:pt idx="7">
                  <c:v>2.4252999999999996E-3</c:v>
                </c:pt>
                <c:pt idx="8">
                  <c:v>3.2899000000000001E-3</c:v>
                </c:pt>
                <c:pt idx="9">
                  <c:v>2.93951E-2</c:v>
                </c:pt>
                <c:pt idx="10">
                  <c:v>8.8828382608695661E-2</c:v>
                </c:pt>
                <c:pt idx="11">
                  <c:v>5.0916086956521736E-2</c:v>
                </c:pt>
                <c:pt idx="12">
                  <c:v>3.9513839130434783E-2</c:v>
                </c:pt>
                <c:pt idx="13">
                  <c:v>6.4424160869565206E-2</c:v>
                </c:pt>
                <c:pt idx="14">
                  <c:v>0.1361740347826087</c:v>
                </c:pt>
                <c:pt idx="15">
                  <c:v>0.16655955652173915</c:v>
                </c:pt>
                <c:pt idx="16">
                  <c:v>0.12171904782608695</c:v>
                </c:pt>
                <c:pt idx="17">
                  <c:v>3.2385499999999998E-2</c:v>
                </c:pt>
                <c:pt idx="18">
                  <c:v>3.4366300000000002E-2</c:v>
                </c:pt>
                <c:pt idx="19">
                  <c:v>3.39753E-2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2E-4C50-858D-70D1656D813D}"/>
            </c:ext>
          </c:extLst>
        </c:ser>
        <c:ser>
          <c:idx val="5"/>
          <c:order val="2"/>
          <c:tx>
            <c:strRef>
              <c:f>' '!$A$361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25400">
              <a:noFill/>
            </a:ln>
          </c:spPr>
          <c:invertIfNegative val="0"/>
          <c:cat>
            <c:numRef>
              <c:f>' '!$B$358:$BB$358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'!$B$361:$BB$361</c:f>
              <c:numCache>
                <c:formatCode>0.00</c:formatCode>
                <c:ptCount val="41"/>
                <c:pt idx="0">
                  <c:v>2.2957500000000006E-2</c:v>
                </c:pt>
                <c:pt idx="1">
                  <c:v>2.3345400000000002E-2</c:v>
                </c:pt>
                <c:pt idx="2">
                  <c:v>1.9867800000000001E-2</c:v>
                </c:pt>
                <c:pt idx="3">
                  <c:v>2.1092699999999995E-2</c:v>
                </c:pt>
                <c:pt idx="4">
                  <c:v>2.7704499999999993E-2</c:v>
                </c:pt>
                <c:pt idx="5">
                  <c:v>3.5032899999999999E-2</c:v>
                </c:pt>
                <c:pt idx="6">
                  <c:v>5.44831E-2</c:v>
                </c:pt>
                <c:pt idx="7">
                  <c:v>6.8854100000000001E-2</c:v>
                </c:pt>
                <c:pt idx="8">
                  <c:v>8.6814300000000011E-2</c:v>
                </c:pt>
                <c:pt idx="9">
                  <c:v>0.13126290000000002</c:v>
                </c:pt>
                <c:pt idx="10">
                  <c:v>0.11988409999999999</c:v>
                </c:pt>
                <c:pt idx="11">
                  <c:v>0.14646099999999998</c:v>
                </c:pt>
                <c:pt idx="12">
                  <c:v>0.19908761739130434</c:v>
                </c:pt>
                <c:pt idx="13">
                  <c:v>0.19511344347826087</c:v>
                </c:pt>
                <c:pt idx="14">
                  <c:v>0.18322669130434785</c:v>
                </c:pt>
                <c:pt idx="15">
                  <c:v>0.18150852650103519</c:v>
                </c:pt>
                <c:pt idx="16">
                  <c:v>0.15044632173913045</c:v>
                </c:pt>
                <c:pt idx="17">
                  <c:v>0.13883349999999997</c:v>
                </c:pt>
                <c:pt idx="18">
                  <c:v>0.16585801587301588</c:v>
                </c:pt>
                <c:pt idx="19">
                  <c:v>0.12052946349206349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62E-4C50-858D-70D1656D813D}"/>
            </c:ext>
          </c:extLst>
        </c:ser>
        <c:ser>
          <c:idx val="9"/>
          <c:order val="3"/>
          <c:tx>
            <c:strRef>
              <c:f>' '!$A$362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'!$B$358:$BB$358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'!$B$362:$BB$362</c:f>
              <c:numCache>
                <c:formatCode>0.00</c:formatCode>
                <c:ptCount val="41"/>
                <c:pt idx="0">
                  <c:v>2.6699999999999998E-5</c:v>
                </c:pt>
                <c:pt idx="1">
                  <c:v>0</c:v>
                </c:pt>
                <c:pt idx="2">
                  <c:v>0</c:v>
                </c:pt>
                <c:pt idx="3">
                  <c:v>1.01E-5</c:v>
                </c:pt>
                <c:pt idx="4">
                  <c:v>2.6600000000000027E-5</c:v>
                </c:pt>
                <c:pt idx="5">
                  <c:v>5.0900000000000004E-5</c:v>
                </c:pt>
                <c:pt idx="6">
                  <c:v>1.1178000000000002E-3</c:v>
                </c:pt>
                <c:pt idx="7">
                  <c:v>5.1086999999999999E-3</c:v>
                </c:pt>
                <c:pt idx="8">
                  <c:v>6.3118999999999988E-3</c:v>
                </c:pt>
                <c:pt idx="9">
                  <c:v>1.7738095238095237E-2</c:v>
                </c:pt>
                <c:pt idx="10">
                  <c:v>3.2432500000000003E-2</c:v>
                </c:pt>
                <c:pt idx="11">
                  <c:v>4.4590495652173906E-2</c:v>
                </c:pt>
                <c:pt idx="12">
                  <c:v>4.0899130434782605E-2</c:v>
                </c:pt>
                <c:pt idx="13">
                  <c:v>6.5574691304347829E-2</c:v>
                </c:pt>
                <c:pt idx="14">
                  <c:v>6.7160169565217392E-2</c:v>
                </c:pt>
                <c:pt idx="15">
                  <c:v>6.6865778260869563E-2</c:v>
                </c:pt>
                <c:pt idx="16">
                  <c:v>7.1385330434782596E-2</c:v>
                </c:pt>
                <c:pt idx="17">
                  <c:v>3.8424399999999991E-2</c:v>
                </c:pt>
                <c:pt idx="18">
                  <c:v>6.3734200000000005E-2</c:v>
                </c:pt>
                <c:pt idx="19">
                  <c:v>5.8564100000000001E-2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62E-4C50-858D-70D1656D813D}"/>
            </c:ext>
          </c:extLst>
        </c:ser>
        <c:ser>
          <c:idx val="10"/>
          <c:order val="4"/>
          <c:tx>
            <c:strRef>
              <c:f>' '!$A$363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'!$B$358:$BB$358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'!$B$363:$BB$363</c:f>
              <c:numCache>
                <c:formatCode>0.00</c:formatCode>
                <c:ptCount val="41"/>
                <c:pt idx="0">
                  <c:v>1.293992857142847E-3</c:v>
                </c:pt>
                <c:pt idx="1">
                  <c:v>1.1780999999997654E-3</c:v>
                </c:pt>
                <c:pt idx="2">
                  <c:v>2.2186999999999971E-3</c:v>
                </c:pt>
                <c:pt idx="3">
                  <c:v>1.9312999999999449E-3</c:v>
                </c:pt>
                <c:pt idx="4">
                  <c:v>1.704399999999797E-3</c:v>
                </c:pt>
                <c:pt idx="5">
                  <c:v>7.4289999999972017E-4</c:v>
                </c:pt>
                <c:pt idx="6">
                  <c:v>7.2930999999999829E-3</c:v>
                </c:pt>
                <c:pt idx="7">
                  <c:v>6.2792900000000124E-2</c:v>
                </c:pt>
                <c:pt idx="8">
                  <c:v>3.1398100000000345E-2</c:v>
                </c:pt>
                <c:pt idx="9">
                  <c:v>2.5122847619046568E-2</c:v>
                </c:pt>
                <c:pt idx="10">
                  <c:v>6.5257555505363718E-2</c:v>
                </c:pt>
                <c:pt idx="11">
                  <c:v>3.353427298136602E-2</c:v>
                </c:pt>
                <c:pt idx="12">
                  <c:v>0.11034189317509607</c:v>
                </c:pt>
                <c:pt idx="13">
                  <c:v>7.4539342304278611E-2</c:v>
                </c:pt>
                <c:pt idx="14">
                  <c:v>4.948865404465963E-2</c:v>
                </c:pt>
                <c:pt idx="15">
                  <c:v>5.3047387488908582E-2</c:v>
                </c:pt>
                <c:pt idx="16">
                  <c:v>1.3677682579118611E-2</c:v>
                </c:pt>
                <c:pt idx="17">
                  <c:v>3.9562845351474307E-2</c:v>
                </c:pt>
                <c:pt idx="18">
                  <c:v>1.1230184920634878E-2</c:v>
                </c:pt>
                <c:pt idx="19">
                  <c:v>2.5153221428571959E-2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62E-4C50-858D-70D1656D81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58808736"/>
        <c:axId val="1"/>
      </c:barChart>
      <c:barChart>
        <c:barDir val="col"/>
        <c:grouping val="stacked"/>
        <c:varyColors val="0"/>
        <c:ser>
          <c:idx val="14"/>
          <c:order val="5"/>
          <c:tx>
            <c:strRef>
              <c:f>' '!$A$364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'!$B$358:$BB$358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'!$B$364:$BB$364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062E-4C50-858D-70D1656D813D}"/>
            </c:ext>
          </c:extLst>
        </c:ser>
        <c:ser>
          <c:idx val="1"/>
          <c:order val="6"/>
          <c:tx>
            <c:strRef>
              <c:f>' '!$A$365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'!$B$358:$BB$358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'!$B$365:$BB$365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062E-4C50-858D-70D1656D813D}"/>
            </c:ext>
          </c:extLst>
        </c:ser>
        <c:ser>
          <c:idx val="2"/>
          <c:order val="7"/>
          <c:tx>
            <c:strRef>
              <c:f>' '!$A$366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'!$B$358:$BB$358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'!$B$366:$BB$366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062E-4C50-858D-70D1656D813D}"/>
            </c:ext>
          </c:extLst>
        </c:ser>
        <c:ser>
          <c:idx val="3"/>
          <c:order val="8"/>
          <c:tx>
            <c:strRef>
              <c:f>' '!$A$367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'!$B$358:$BB$358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'!$B$367:$BB$367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062E-4C50-858D-70D1656D813D}"/>
            </c:ext>
          </c:extLst>
        </c:ser>
        <c:ser>
          <c:idx val="4"/>
          <c:order val="9"/>
          <c:tx>
            <c:strRef>
              <c:f>' '!$A$368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'!$B$358:$BB$358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'!$B$368:$BB$368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062E-4C50-858D-70D1656D813D}"/>
            </c:ext>
          </c:extLst>
        </c:ser>
        <c:ser>
          <c:idx val="6"/>
          <c:order val="10"/>
          <c:tx>
            <c:strRef>
              <c:f>' '!$A$369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25400">
              <a:noFill/>
            </a:ln>
          </c:spPr>
          <c:invertIfNegative val="0"/>
          <c:cat>
            <c:numRef>
              <c:f>' '!$B$358:$BB$358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'!$B$369:$BB$369</c:f>
              <c:numCache>
                <c:formatCode>#,##0</c:formatCode>
                <c:ptCount val="41"/>
                <c:pt idx="21">
                  <c:v>1.8316169402999998E-2</c:v>
                </c:pt>
                <c:pt idx="22">
                  <c:v>1.8126944000000002E-3</c:v>
                </c:pt>
                <c:pt idx="23">
                  <c:v>2.2599840000000005E-3</c:v>
                </c:pt>
                <c:pt idx="24">
                  <c:v>6.3335888000000005E-3</c:v>
                </c:pt>
                <c:pt idx="25">
                  <c:v>3.1029085499999998E-2</c:v>
                </c:pt>
                <c:pt idx="26">
                  <c:v>4.2537023100000008E-2</c:v>
                </c:pt>
                <c:pt idx="27">
                  <c:v>0.28318425720000001</c:v>
                </c:pt>
                <c:pt idx="28">
                  <c:v>0.249491302</c:v>
                </c:pt>
                <c:pt idx="29">
                  <c:v>0.1654738248</c:v>
                </c:pt>
                <c:pt idx="30">
                  <c:v>1.0722008923999999</c:v>
                </c:pt>
                <c:pt idx="31">
                  <c:v>6.3786705093000009</c:v>
                </c:pt>
                <c:pt idx="32">
                  <c:v>8.5967623199999998</c:v>
                </c:pt>
                <c:pt idx="33">
                  <c:v>5.4097313423999998</c:v>
                </c:pt>
                <c:pt idx="34">
                  <c:v>8.5356389354999997</c:v>
                </c:pt>
                <c:pt idx="35">
                  <c:v>8.3078146050000008</c:v>
                </c:pt>
                <c:pt idx="36">
                  <c:v>4.7482184189999996</c:v>
                </c:pt>
                <c:pt idx="37">
                  <c:v>3.8968923674</c:v>
                </c:pt>
                <c:pt idx="38">
                  <c:v>4.4546511151999999</c:v>
                </c:pt>
                <c:pt idx="39">
                  <c:v>6.3814201239999999</c:v>
                </c:pt>
                <c:pt idx="40">
                  <c:v>5.4225776012499995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62E-4C50-858D-70D1656D813D}"/>
            </c:ext>
          </c:extLst>
        </c:ser>
        <c:ser>
          <c:idx val="8"/>
          <c:order val="11"/>
          <c:tx>
            <c:strRef>
              <c:f>' '!$A$370</c:f>
              <c:strCache>
                <c:ptCount val="1"/>
                <c:pt idx="0">
                  <c:v>Russia 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'!$B$358:$BB$358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'!$B$370:$BB$370</c:f>
              <c:numCache>
                <c:formatCode>#,##0</c:formatCode>
                <c:ptCount val="41"/>
                <c:pt idx="21">
                  <c:v>6.829194521999999E-3</c:v>
                </c:pt>
                <c:pt idx="22">
                  <c:v>1.0433739999999997E-3</c:v>
                </c:pt>
                <c:pt idx="23">
                  <c:v>1.9356432E-3</c:v>
                </c:pt>
                <c:pt idx="24">
                  <c:v>8.7294703999999997E-3</c:v>
                </c:pt>
                <c:pt idx="25">
                  <c:v>5.5875988000000001E-2</c:v>
                </c:pt>
                <c:pt idx="26">
                  <c:v>2.8377921E-3</c:v>
                </c:pt>
                <c:pt idx="27">
                  <c:v>0.18978519560000001</c:v>
                </c:pt>
                <c:pt idx="28">
                  <c:v>0.36836573100000003</c:v>
                </c:pt>
                <c:pt idx="29">
                  <c:v>0.44133707280000001</c:v>
                </c:pt>
                <c:pt idx="30">
                  <c:v>4.6005539227999996</c:v>
                </c:pt>
                <c:pt idx="31">
                  <c:v>8.7761538855000012</c:v>
                </c:pt>
                <c:pt idx="32">
                  <c:v>6.4811492160000004</c:v>
                </c:pt>
                <c:pt idx="33">
                  <c:v>4.2613411279999998</c:v>
                </c:pt>
                <c:pt idx="34">
                  <c:v>7.2157704993000005</c:v>
                </c:pt>
                <c:pt idx="35">
                  <c:v>14.069907026999999</c:v>
                </c:pt>
                <c:pt idx="36">
                  <c:v>12.776471658999998</c:v>
                </c:pt>
                <c:pt idx="37">
                  <c:v>9.1903770683000001</c:v>
                </c:pt>
                <c:pt idx="38">
                  <c:v>3.6604098816999997</c:v>
                </c:pt>
                <c:pt idx="39">
                  <c:v>5.0255388249999999</c:v>
                </c:pt>
                <c:pt idx="40">
                  <c:v>3.5513317683333336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062E-4C50-858D-70D1656D813D}"/>
            </c:ext>
          </c:extLst>
        </c:ser>
        <c:ser>
          <c:idx val="11"/>
          <c:order val="12"/>
          <c:tx>
            <c:strRef>
              <c:f>' '!$A$371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'!$B$358:$BB$358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'!$B$371:$BB$371</c:f>
              <c:numCache>
                <c:formatCode>#,##0</c:formatCode>
                <c:ptCount val="41"/>
                <c:pt idx="21">
                  <c:v>1.4659271507579998</c:v>
                </c:pt>
                <c:pt idx="22">
                  <c:v>0.90335141799999996</c:v>
                </c:pt>
                <c:pt idx="23">
                  <c:v>0.79384349279999999</c:v>
                </c:pt>
                <c:pt idx="24">
                  <c:v>0.87082377760000007</c:v>
                </c:pt>
                <c:pt idx="25">
                  <c:v>1.5623010830000001</c:v>
                </c:pt>
                <c:pt idx="26">
                  <c:v>1.8260675862</c:v>
                </c:pt>
                <c:pt idx="27">
                  <c:v>2.4588778924000003</c:v>
                </c:pt>
                <c:pt idx="28">
                  <c:v>2.4953981770000002</c:v>
                </c:pt>
                <c:pt idx="29">
                  <c:v>3.1699622912000001</c:v>
                </c:pt>
                <c:pt idx="30">
                  <c:v>4.6422682063999998</c:v>
                </c:pt>
                <c:pt idx="31">
                  <c:v>4.3751772189000002</c:v>
                </c:pt>
                <c:pt idx="32">
                  <c:v>3.5916578879999999</c:v>
                </c:pt>
                <c:pt idx="33">
                  <c:v>5.3749055536000006</c:v>
                </c:pt>
                <c:pt idx="34">
                  <c:v>5.1874231338000003</c:v>
                </c:pt>
                <c:pt idx="35">
                  <c:v>5.0784170950000007</c:v>
                </c:pt>
                <c:pt idx="36">
                  <c:v>3.8910819604999993</c:v>
                </c:pt>
                <c:pt idx="37">
                  <c:v>3.1800506445999996</c:v>
                </c:pt>
                <c:pt idx="38">
                  <c:v>3.3966317099000003</c:v>
                </c:pt>
                <c:pt idx="39">
                  <c:v>3.946545338</c:v>
                </c:pt>
                <c:pt idx="40">
                  <c:v>2.5607960883333334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062E-4C50-858D-70D1656D813D}"/>
            </c:ext>
          </c:extLst>
        </c:ser>
        <c:ser>
          <c:idx val="12"/>
          <c:order val="13"/>
          <c:tx>
            <c:strRef>
              <c:f>' '!$A$372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'!$B$358:$BB$358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'!$B$372:$BB$372</c:f>
              <c:numCache>
                <c:formatCode>#,##0</c:formatCode>
                <c:ptCount val="41"/>
                <c:pt idx="21">
                  <c:v>5.7079283400000001E-4</c:v>
                </c:pt>
                <c:pt idx="22">
                  <c:v>0</c:v>
                </c:pt>
                <c:pt idx="23">
                  <c:v>0</c:v>
                </c:pt>
                <c:pt idx="24">
                  <c:v>9.6943840000000142E-4</c:v>
                </c:pt>
                <c:pt idx="25">
                  <c:v>2.9107259999999989E-3</c:v>
                </c:pt>
                <c:pt idx="26">
                  <c:v>1.0287462900000002E-2</c:v>
                </c:pt>
                <c:pt idx="27">
                  <c:v>0.14552655120000002</c:v>
                </c:pt>
                <c:pt idx="28">
                  <c:v>0.76913967550000018</c:v>
                </c:pt>
                <c:pt idx="29">
                  <c:v>0.91720558800000007</c:v>
                </c:pt>
                <c:pt idx="30">
                  <c:v>2.7922682524</c:v>
                </c:pt>
                <c:pt idx="31">
                  <c:v>4.5382489245000004</c:v>
                </c:pt>
                <c:pt idx="32">
                  <c:v>7.2288174720000002</c:v>
                </c:pt>
                <c:pt idx="33">
                  <c:v>5.6816245727999997</c:v>
                </c:pt>
                <c:pt idx="34">
                  <c:v>9.1978853757000003</c:v>
                </c:pt>
                <c:pt idx="35">
                  <c:v>10.344443631500001</c:v>
                </c:pt>
                <c:pt idx="36">
                  <c:v>7.0452406779999999</c:v>
                </c:pt>
                <c:pt idx="37">
                  <c:v>7.5499623372999993</c:v>
                </c:pt>
                <c:pt idx="38">
                  <c:v>5.6703246742999998</c:v>
                </c:pt>
                <c:pt idx="39">
                  <c:v>11.343216836</c:v>
                </c:pt>
                <c:pt idx="40">
                  <c:v>9.8059254845833337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062E-4C50-858D-70D1656D813D}"/>
            </c:ext>
          </c:extLst>
        </c:ser>
        <c:ser>
          <c:idx val="13"/>
          <c:order val="14"/>
          <c:tx>
            <c:strRef>
              <c:f>' '!$A$373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800000" mc:Ignorable="a14" a14:legacySpreadsheetColorIndex="3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'!$B$358:$BB$358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'!$B$373:$BB$373</c:f>
              <c:numCache>
                <c:formatCode>General</c:formatCode>
                <c:ptCount val="41"/>
                <c:pt idx="21" formatCode="#,##0">
                  <c:v>0.27574189031099516</c:v>
                </c:pt>
                <c:pt idx="22" formatCode="#,##0">
                  <c:v>0.24565054159999955</c:v>
                </c:pt>
                <c:pt idx="23" formatCode="#,##0">
                  <c:v>0.58878067680000112</c:v>
                </c:pt>
                <c:pt idx="24" formatCode="#,##0">
                  <c:v>0.56444391360000123</c:v>
                </c:pt>
                <c:pt idx="25" formatCode="#,##0">
                  <c:v>0.49292771639999988</c:v>
                </c:pt>
                <c:pt idx="26" formatCode="#,##0">
                  <c:v>0.28611065339999309</c:v>
                </c:pt>
                <c:pt idx="27" formatCode="#,##0">
                  <c:v>0.75342026879998913</c:v>
                </c:pt>
                <c:pt idx="28" formatCode="#,##0">
                  <c:v>6.5029402700000016</c:v>
                </c:pt>
                <c:pt idx="29" formatCode="#,##0">
                  <c:v>4.2974628632000051</c:v>
                </c:pt>
                <c:pt idx="30" formatCode="#,##0">
                  <c:v>4.2604793660000055</c:v>
                </c:pt>
                <c:pt idx="31" formatCode="#,##0">
                  <c:v>7.4887255187999564</c:v>
                </c:pt>
                <c:pt idx="32" formatCode="#,##0">
                  <c:v>5.3449751520000532</c:v>
                </c:pt>
                <c:pt idx="33" formatCode="#,##0">
                  <c:v>10.006394991999979</c:v>
                </c:pt>
                <c:pt idx="34" formatCode="#,##0">
                  <c:v>10.100440886099978</c:v>
                </c:pt>
                <c:pt idx="35" formatCode="#,##0">
                  <c:v>7.0073486120000794</c:v>
                </c:pt>
                <c:pt idx="36" formatCode="#,##0">
                  <c:v>4.6738175679999721</c:v>
                </c:pt>
                <c:pt idx="37" formatCode="#,##0">
                  <c:v>1.5434060149999738</c:v>
                </c:pt>
                <c:pt idx="38" formatCode="#,##0">
                  <c:v>3.1465534099999672</c:v>
                </c:pt>
                <c:pt idx="39" formatCode="#,##0">
                  <c:v>1.8428288570000326</c:v>
                </c:pt>
                <c:pt idx="40" formatCode="#,##0">
                  <c:v>2.7276867779166736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062E-4C50-858D-70D1656D81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58808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8.0002492753451573E-3"/>
              <c:y val="0.23667443110189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5880873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million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cif, nomninal)</a:t>
                </a:r>
              </a:p>
            </c:rich>
          </c:tx>
          <c:layout>
            <c:manualLayout>
              <c:xMode val="edge"/>
              <c:yMode val="edge"/>
              <c:x val="0.91102838622992988"/>
              <c:y val="0.1716722986161604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7.900246159403343E-2"/>
          <c:y val="0.90669641210865326"/>
          <c:w val="0.87402723333145849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00467391272171"/>
          <c:y val="6.8335575177306582E-2"/>
          <c:w val="0.69802174927386496"/>
          <c:h val="0.6233537833246991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'!$A$396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'!$B$395:$BB$395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'!$B$396:$BB$396</c:f>
              <c:numCache>
                <c:formatCode>0.00</c:formatCode>
                <c:ptCount val="41"/>
                <c:pt idx="0">
                  <c:v>0.25174629999999998</c:v>
                </c:pt>
                <c:pt idx="1">
                  <c:v>0.2469604</c:v>
                </c:pt>
                <c:pt idx="2">
                  <c:v>0.32573840000000004</c:v>
                </c:pt>
                <c:pt idx="3">
                  <c:v>0.35707080000000002</c:v>
                </c:pt>
                <c:pt idx="4">
                  <c:v>0.41956499999999997</c:v>
                </c:pt>
                <c:pt idx="5">
                  <c:v>0.53211660000000005</c:v>
                </c:pt>
                <c:pt idx="6">
                  <c:v>0.57064429999999999</c:v>
                </c:pt>
                <c:pt idx="7">
                  <c:v>0.66225230000000002</c:v>
                </c:pt>
                <c:pt idx="8">
                  <c:v>0.55179129999999998</c:v>
                </c:pt>
                <c:pt idx="9">
                  <c:v>0.40931292874999992</c:v>
                </c:pt>
                <c:pt idx="10">
                  <c:v>0.5068225999999999</c:v>
                </c:pt>
                <c:pt idx="11">
                  <c:v>0.46125109999999991</c:v>
                </c:pt>
                <c:pt idx="12">
                  <c:v>0.61755300000000002</c:v>
                </c:pt>
                <c:pt idx="13">
                  <c:v>0.58525359999999993</c:v>
                </c:pt>
                <c:pt idx="14">
                  <c:v>0.69343089999999996</c:v>
                </c:pt>
                <c:pt idx="15">
                  <c:v>0.81020068857142846</c:v>
                </c:pt>
                <c:pt idx="16">
                  <c:v>0.84768209999999999</c:v>
                </c:pt>
                <c:pt idx="17">
                  <c:v>0.84623261499999991</c:v>
                </c:pt>
                <c:pt idx="18">
                  <c:v>0.7422519572727273</c:v>
                </c:pt>
                <c:pt idx="19">
                  <c:v>0.54838684363636359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08-4158-969A-DA2380492D36}"/>
            </c:ext>
          </c:extLst>
        </c:ser>
        <c:ser>
          <c:idx val="1"/>
          <c:order val="1"/>
          <c:tx>
            <c:strRef>
              <c:f>' '!$A$397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'!$B$395:$BB$395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'!$B$397:$BB$397</c:f>
              <c:numCache>
                <c:formatCode>0.00</c:formatCode>
                <c:ptCount val="41"/>
                <c:pt idx="0">
                  <c:v>0.88570567</c:v>
                </c:pt>
                <c:pt idx="1">
                  <c:v>0.74477290000000007</c:v>
                </c:pt>
                <c:pt idx="2">
                  <c:v>0.70728179999999996</c:v>
                </c:pt>
                <c:pt idx="3">
                  <c:v>0.66399850000000005</c:v>
                </c:pt>
                <c:pt idx="4">
                  <c:v>0.63307340000000001</c:v>
                </c:pt>
                <c:pt idx="5">
                  <c:v>0.52098809999999995</c:v>
                </c:pt>
                <c:pt idx="6">
                  <c:v>0.34203139999999999</c:v>
                </c:pt>
                <c:pt idx="7">
                  <c:v>0.25702120000000001</c:v>
                </c:pt>
                <c:pt idx="8">
                  <c:v>0.22083079999999999</c:v>
                </c:pt>
                <c:pt idx="9">
                  <c:v>0.15066830000000001</c:v>
                </c:pt>
                <c:pt idx="10">
                  <c:v>0.14598839999999999</c:v>
                </c:pt>
                <c:pt idx="11">
                  <c:v>0.11008079999999998</c:v>
                </c:pt>
                <c:pt idx="12">
                  <c:v>9.4486901999999998E-2</c:v>
                </c:pt>
                <c:pt idx="13">
                  <c:v>8.6017499999999983E-2</c:v>
                </c:pt>
                <c:pt idx="14">
                  <c:v>8.5412999999999989E-2</c:v>
                </c:pt>
                <c:pt idx="15">
                  <c:v>6.84139E-2</c:v>
                </c:pt>
                <c:pt idx="16">
                  <c:v>6.6828499999999985E-2</c:v>
                </c:pt>
                <c:pt idx="17">
                  <c:v>6.0824299999999991E-2</c:v>
                </c:pt>
                <c:pt idx="18">
                  <c:v>4.8717199999999995E-2</c:v>
                </c:pt>
                <c:pt idx="19">
                  <c:v>2.7529199999999997E-2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08-4158-969A-DA2380492D36}"/>
            </c:ext>
          </c:extLst>
        </c:ser>
        <c:ser>
          <c:idx val="2"/>
          <c:order val="2"/>
          <c:tx>
            <c:strRef>
              <c:f>' '!$A$398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DF08-4158-969A-DA2380492D36}"/>
              </c:ext>
            </c:extLst>
          </c:dPt>
          <c:cat>
            <c:numRef>
              <c:f>' '!$B$395:$BB$395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'!$B$398:$BB$398</c:f>
              <c:numCache>
                <c:formatCode>0.00</c:formatCode>
                <c:ptCount val="41"/>
                <c:pt idx="0">
                  <c:v>4.8980999999999997E-2</c:v>
                </c:pt>
                <c:pt idx="1">
                  <c:v>5.42126E-2</c:v>
                </c:pt>
                <c:pt idx="2">
                  <c:v>6.4332799999999996E-2</c:v>
                </c:pt>
                <c:pt idx="3">
                  <c:v>6.7935800000000005E-2</c:v>
                </c:pt>
                <c:pt idx="4">
                  <c:v>6.0240500000000002E-2</c:v>
                </c:pt>
                <c:pt idx="5">
                  <c:v>4.9816699999999998E-2</c:v>
                </c:pt>
                <c:pt idx="6">
                  <c:v>4.67435E-2</c:v>
                </c:pt>
                <c:pt idx="7">
                  <c:v>4.7622700000000004E-2</c:v>
                </c:pt>
                <c:pt idx="8">
                  <c:v>5.03346E-2</c:v>
                </c:pt>
                <c:pt idx="9">
                  <c:v>3.5405399999999997E-2</c:v>
                </c:pt>
                <c:pt idx="10">
                  <c:v>4.8190199999999996E-2</c:v>
                </c:pt>
                <c:pt idx="11">
                  <c:v>3.3965399999999993E-2</c:v>
                </c:pt>
                <c:pt idx="12">
                  <c:v>5.479139999999999E-2</c:v>
                </c:pt>
                <c:pt idx="13">
                  <c:v>4.6657899999999995E-2</c:v>
                </c:pt>
                <c:pt idx="14">
                  <c:v>3.4217299999999999E-2</c:v>
                </c:pt>
                <c:pt idx="15">
                  <c:v>3.34121E-2</c:v>
                </c:pt>
                <c:pt idx="16">
                  <c:v>3.3452499999999996E-2</c:v>
                </c:pt>
                <c:pt idx="17">
                  <c:v>3.7444600000000001E-2</c:v>
                </c:pt>
                <c:pt idx="18">
                  <c:v>3.3716700000000002E-2</c:v>
                </c:pt>
                <c:pt idx="19">
                  <c:v>3.1089014999999998E-2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F08-4158-969A-DA2380492D36}"/>
            </c:ext>
          </c:extLst>
        </c:ser>
        <c:ser>
          <c:idx val="5"/>
          <c:order val="3"/>
          <c:tx>
            <c:strRef>
              <c:f>' '!$A$399</c:f>
              <c:strCache>
                <c:ptCount val="1"/>
                <c:pt idx="0">
                  <c:v>Unspecified </c:v>
                </c:pt>
              </c:strCache>
            </c:strRef>
          </c:tx>
          <c:spPr>
            <a:pattFill prst="openDmnd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'!$B$395:$BB$395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'!$B$399:$BB$399</c:f>
              <c:numCache>
                <c:formatCode>0.00</c:formatCode>
                <c:ptCount val="41"/>
                <c:pt idx="0">
                  <c:v>7.8617500000000007E-2</c:v>
                </c:pt>
                <c:pt idx="1">
                  <c:v>7.0855399999999999E-2</c:v>
                </c:pt>
                <c:pt idx="2">
                  <c:v>7.4399000000000007E-2</c:v>
                </c:pt>
                <c:pt idx="3">
                  <c:v>8.5220199999999996E-2</c:v>
                </c:pt>
                <c:pt idx="4">
                  <c:v>7.9488699999999995E-2</c:v>
                </c:pt>
                <c:pt idx="5">
                  <c:v>7.2740200000000005E-2</c:v>
                </c:pt>
                <c:pt idx="6">
                  <c:v>8.265080000000001E-2</c:v>
                </c:pt>
                <c:pt idx="7">
                  <c:v>5.6581099999999995E-2</c:v>
                </c:pt>
                <c:pt idx="8">
                  <c:v>2.5915300000000002E-2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F08-4158-969A-DA2380492D36}"/>
            </c:ext>
          </c:extLst>
        </c:ser>
        <c:ser>
          <c:idx val="6"/>
          <c:order val="4"/>
          <c:tx>
            <c:strRef>
              <c:f>' '!$A$400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'!$B$395:$BB$395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'!$B$400:$BB$400</c:f>
              <c:numCache>
                <c:formatCode>0.00</c:formatCode>
                <c:ptCount val="41"/>
                <c:pt idx="0">
                  <c:v>0.31544360000000005</c:v>
                </c:pt>
                <c:pt idx="1">
                  <c:v>0.31818411666666663</c:v>
                </c:pt>
                <c:pt idx="2">
                  <c:v>0.33268970000000003</c:v>
                </c:pt>
                <c:pt idx="3">
                  <c:v>0.29118040000000001</c:v>
                </c:pt>
                <c:pt idx="4">
                  <c:v>0.23631920000000001</c:v>
                </c:pt>
                <c:pt idx="5">
                  <c:v>0.24149970000000001</c:v>
                </c:pt>
                <c:pt idx="6">
                  <c:v>0.30179840000000002</c:v>
                </c:pt>
                <c:pt idx="7">
                  <c:v>0.28924240000000001</c:v>
                </c:pt>
                <c:pt idx="8">
                  <c:v>0.30722689999999997</c:v>
                </c:pt>
                <c:pt idx="9">
                  <c:v>0.27783349999999996</c:v>
                </c:pt>
                <c:pt idx="10">
                  <c:v>0.31299229999999995</c:v>
                </c:pt>
                <c:pt idx="11">
                  <c:v>0.26843489999999998</c:v>
                </c:pt>
                <c:pt idx="12">
                  <c:v>0.2370881</c:v>
                </c:pt>
                <c:pt idx="13">
                  <c:v>0.23525890222222218</c:v>
                </c:pt>
                <c:pt idx="14">
                  <c:v>0.24282579999999995</c:v>
                </c:pt>
                <c:pt idx="15">
                  <c:v>0.18318119999999996</c:v>
                </c:pt>
                <c:pt idx="16">
                  <c:v>0.1691984</c:v>
                </c:pt>
                <c:pt idx="17">
                  <c:v>0.17939648599999997</c:v>
                </c:pt>
                <c:pt idx="18">
                  <c:v>0.20466928499999998</c:v>
                </c:pt>
                <c:pt idx="19">
                  <c:v>0.22769811500000001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F08-4158-969A-DA2380492D36}"/>
            </c:ext>
          </c:extLst>
        </c:ser>
        <c:ser>
          <c:idx val="10"/>
          <c:order val="5"/>
          <c:tx>
            <c:strRef>
              <c:f>' '!$A$401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'!$B$395:$BB$395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'!$B$401:$BB$401</c:f>
              <c:numCache>
                <c:formatCode>0.00</c:formatCode>
                <c:ptCount val="41"/>
                <c:pt idx="0">
                  <c:v>0.34783299999999961</c:v>
                </c:pt>
                <c:pt idx="1">
                  <c:v>0.35833232500000123</c:v>
                </c:pt>
                <c:pt idx="2">
                  <c:v>0.38359109999999985</c:v>
                </c:pt>
                <c:pt idx="3">
                  <c:v>0.36538589999999971</c:v>
                </c:pt>
                <c:pt idx="4">
                  <c:v>0.37431269999999994</c:v>
                </c:pt>
                <c:pt idx="5">
                  <c:v>0.26691249999999966</c:v>
                </c:pt>
                <c:pt idx="6">
                  <c:v>0.25279130000000039</c:v>
                </c:pt>
                <c:pt idx="7">
                  <c:v>0.21837360000000006</c:v>
                </c:pt>
                <c:pt idx="8">
                  <c:v>0.35448350000000151</c:v>
                </c:pt>
                <c:pt idx="9">
                  <c:v>0.44626225499999972</c:v>
                </c:pt>
                <c:pt idx="10">
                  <c:v>0.6255193999999995</c:v>
                </c:pt>
                <c:pt idx="11">
                  <c:v>0.56047759999999935</c:v>
                </c:pt>
                <c:pt idx="12">
                  <c:v>0.39758211381818076</c:v>
                </c:pt>
                <c:pt idx="13">
                  <c:v>0.3767484535714285</c:v>
                </c:pt>
                <c:pt idx="14">
                  <c:v>0.26158974300000049</c:v>
                </c:pt>
                <c:pt idx="15">
                  <c:v>0.26846364499999953</c:v>
                </c:pt>
                <c:pt idx="16">
                  <c:v>0.35133919999999952</c:v>
                </c:pt>
                <c:pt idx="17">
                  <c:v>0.30976443750000082</c:v>
                </c:pt>
                <c:pt idx="18">
                  <c:v>0.33218293500000073</c:v>
                </c:pt>
                <c:pt idx="19">
                  <c:v>0.40678305749999899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F08-4158-969A-DA2380492D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58848736"/>
        <c:axId val="1"/>
      </c:barChart>
      <c:barChart>
        <c:barDir val="col"/>
        <c:grouping val="stacked"/>
        <c:varyColors val="0"/>
        <c:ser>
          <c:idx val="11"/>
          <c:order val="6"/>
          <c:tx>
            <c:strRef>
              <c:f>' '!$A$402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'!$B$395:$BB$395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'!$B$402:$BB$402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DF08-4158-969A-DA2380492D36}"/>
            </c:ext>
          </c:extLst>
        </c:ser>
        <c:ser>
          <c:idx val="12"/>
          <c:order val="7"/>
          <c:tx>
            <c:strRef>
              <c:f>' '!$A$403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'!$B$395:$BB$395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'!$B$403:$BB$403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DF08-4158-969A-DA2380492D36}"/>
            </c:ext>
          </c:extLst>
        </c:ser>
        <c:ser>
          <c:idx val="15"/>
          <c:order val="8"/>
          <c:tx>
            <c:strRef>
              <c:f>' '!$A$404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'!$B$395:$BB$395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'!$B$404:$BB$404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DF08-4158-969A-DA2380492D36}"/>
            </c:ext>
          </c:extLst>
        </c:ser>
        <c:ser>
          <c:idx val="3"/>
          <c:order val="9"/>
          <c:tx>
            <c:strRef>
              <c:f>' '!$A$405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'!$B$395:$BB$395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'!$B$405:$BB$405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DF08-4158-969A-DA2380492D36}"/>
            </c:ext>
          </c:extLst>
        </c:ser>
        <c:ser>
          <c:idx val="4"/>
          <c:order val="10"/>
          <c:tx>
            <c:strRef>
              <c:f>' '!$A$406</c:f>
              <c:strCache>
                <c:ptCount val="1"/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'!$B$395:$BB$395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'!$B$406:$BB$406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DF08-4158-969A-DA2380492D36}"/>
            </c:ext>
          </c:extLst>
        </c:ser>
        <c:ser>
          <c:idx val="9"/>
          <c:order val="11"/>
          <c:tx>
            <c:strRef>
              <c:f>' '!$A$407</c:f>
              <c:strCache>
                <c:ptCount val="1"/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'!$B$395:$BB$395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'!$B$407:$BB$407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DF08-4158-969A-DA2380492D36}"/>
            </c:ext>
          </c:extLst>
        </c:ser>
        <c:ser>
          <c:idx val="13"/>
          <c:order val="12"/>
          <c:tx>
            <c:strRef>
              <c:f>' '!$A$408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'!$B$395:$BB$395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'!$B$408:$BB$408</c:f>
              <c:numCache>
                <c:formatCode>#,##0</c:formatCode>
                <c:ptCount val="41"/>
                <c:pt idx="21" formatCode="0.00">
                  <c:v>0.15275514413697</c:v>
                </c:pt>
                <c:pt idx="22" formatCode="0.00">
                  <c:v>0.12359396965360001</c:v>
                </c:pt>
                <c:pt idx="23" formatCode="0.00">
                  <c:v>0.14691531226079999</c:v>
                </c:pt>
                <c:pt idx="24" formatCode="0.00">
                  <c:v>0.17289209669759997</c:v>
                </c:pt>
                <c:pt idx="25" formatCode="0.00">
                  <c:v>0.20337703924509998</c:v>
                </c:pt>
                <c:pt idx="26" formatCode="0.00">
                  <c:v>0.27601667417609999</c:v>
                </c:pt>
                <c:pt idx="27" formatCode="0.00">
                  <c:v>0.3236005421032</c:v>
                </c:pt>
                <c:pt idx="28" formatCode="0.00">
                  <c:v>0.41002440834999998</c:v>
                </c:pt>
                <c:pt idx="29" formatCode="0.00">
                  <c:v>0.37695434419839996</c:v>
                </c:pt>
                <c:pt idx="30" formatCode="0.00">
                  <c:v>0.1974177407928</c:v>
                </c:pt>
                <c:pt idx="31" formatCode="0.00">
                  <c:v>0.34894234110779998</c:v>
                </c:pt>
                <c:pt idx="32" formatCode="0.00">
                  <c:v>0.31583685307199993</c:v>
                </c:pt>
                <c:pt idx="33" formatCode="0.00">
                  <c:v>0.37484443684159996</c:v>
                </c:pt>
                <c:pt idx="34" formatCode="0.00">
                  <c:v>0.35904877904190002</c:v>
                </c:pt>
                <c:pt idx="35" formatCode="0.00">
                  <c:v>0.39774475363800005</c:v>
                </c:pt>
                <c:pt idx="36" formatCode="0.00">
                  <c:v>0.48165798953650002</c:v>
                </c:pt>
                <c:pt idx="37" formatCode="0.00">
                  <c:v>0.45739653095169996</c:v>
                </c:pt>
                <c:pt idx="38" formatCode="0.00">
                  <c:v>0.46961540996369994</c:v>
                </c:pt>
                <c:pt idx="39" formatCode="0.00">
                  <c:v>0.52962418581000004</c:v>
                </c:pt>
                <c:pt idx="40" formatCode="0.00">
                  <c:v>0.33693792793833333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F08-4158-969A-DA2380492D36}"/>
            </c:ext>
          </c:extLst>
        </c:ser>
        <c:ser>
          <c:idx val="14"/>
          <c:order val="13"/>
          <c:tx>
            <c:strRef>
              <c:f>' '!$A$409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'!$B$395:$BB$395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'!$B$409:$BB$409</c:f>
              <c:numCache>
                <c:formatCode>#,##0</c:formatCode>
                <c:ptCount val="41"/>
                <c:pt idx="21" formatCode="0.00">
                  <c:v>0.53135659823750392</c:v>
                </c:pt>
                <c:pt idx="22" formatCode="0.00">
                  <c:v>0.37307818616319999</c:v>
                </c:pt>
                <c:pt idx="23" formatCode="0.00">
                  <c:v>0.29266970383679997</c:v>
                </c:pt>
                <c:pt idx="24" formatCode="0.00">
                  <c:v>0.31110744178079996</c:v>
                </c:pt>
                <c:pt idx="25" formatCode="0.00">
                  <c:v>0.3250896440071</c:v>
                </c:pt>
                <c:pt idx="26" formatCode="0.00">
                  <c:v>0.26983037572919999</c:v>
                </c:pt>
                <c:pt idx="27" formatCode="0.00">
                  <c:v>0.1960794957992</c:v>
                </c:pt>
                <c:pt idx="28" formatCode="0.00">
                  <c:v>0.1737349670195</c:v>
                </c:pt>
                <c:pt idx="29" formatCode="0.00">
                  <c:v>0.16392926859240001</c:v>
                </c:pt>
                <c:pt idx="30" formatCode="0.00">
                  <c:v>9.8578349196799989E-2</c:v>
                </c:pt>
                <c:pt idx="31" formatCode="0.00">
                  <c:v>0.12553980892290001</c:v>
                </c:pt>
                <c:pt idx="32" formatCode="0.00">
                  <c:v>0.10109071905599999</c:v>
                </c:pt>
                <c:pt idx="33" formatCode="0.00">
                  <c:v>8.1819126963199998E-2</c:v>
                </c:pt>
                <c:pt idx="34" formatCode="0.00">
                  <c:v>7.8950668216799996E-2</c:v>
                </c:pt>
                <c:pt idx="35" formatCode="0.00">
                  <c:v>8.3267400174500003E-2</c:v>
                </c:pt>
                <c:pt idx="36" formatCode="0.00">
                  <c:v>6.3792266894999991E-2</c:v>
                </c:pt>
                <c:pt idx="37" formatCode="0.00">
                  <c:v>5.5635073107100003E-2</c:v>
                </c:pt>
                <c:pt idx="38" formatCode="0.00">
                  <c:v>5.3239935620299994E-2</c:v>
                </c:pt>
                <c:pt idx="39" formatCode="0.00">
                  <c:v>5.1064040207999997E-2</c:v>
                </c:pt>
                <c:pt idx="40" formatCode="0.00">
                  <c:v>2.1761296466666667E-2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DF08-4158-969A-DA2380492D36}"/>
            </c:ext>
          </c:extLst>
        </c:ser>
        <c:ser>
          <c:idx val="16"/>
          <c:order val="14"/>
          <c:tx>
            <c:strRef>
              <c:f>' '!$A$410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FF" mc:Ignorable="a14" a14:legacySpreadsheetColorIndex="14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'!$B$395:$BB$395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'!$B$410:$BB$410</c:f>
              <c:numCache>
                <c:formatCode>General</c:formatCode>
                <c:ptCount val="41"/>
                <c:pt idx="21" formatCode="0.00">
                  <c:v>2.457059031897E-2</c:v>
                </c:pt>
                <c:pt idx="22" formatCode="0.00">
                  <c:v>2.0970623565200002E-2</c:v>
                </c:pt>
                <c:pt idx="23" formatCode="0.00">
                  <c:v>2.2698827299199999E-2</c:v>
                </c:pt>
                <c:pt idx="24" formatCode="0.00">
                  <c:v>2.8182592367999998E-2</c:v>
                </c:pt>
                <c:pt idx="25" formatCode="0.00">
                  <c:v>2.5324329978499999E-2</c:v>
                </c:pt>
                <c:pt idx="26" formatCode="0.00">
                  <c:v>2.21239845684E-2</c:v>
                </c:pt>
                <c:pt idx="27" formatCode="0.00">
                  <c:v>2.1544997350000001E-2</c:v>
                </c:pt>
                <c:pt idx="28" formatCode="0.00">
                  <c:v>2.6705505439E-2</c:v>
                </c:pt>
                <c:pt idx="29" formatCode="0.00">
                  <c:v>2.9276234288400003E-2</c:v>
                </c:pt>
                <c:pt idx="30" formatCode="0.00">
                  <c:v>1.5674420674E-2</c:v>
                </c:pt>
                <c:pt idx="31" formatCode="0.00">
                  <c:v>3.1440211052400004E-2</c:v>
                </c:pt>
                <c:pt idx="32" formatCode="0.00">
                  <c:v>2.0162069039999998E-2</c:v>
                </c:pt>
                <c:pt idx="33" formatCode="0.00">
                  <c:v>3.0245309775999995E-2</c:v>
                </c:pt>
                <c:pt idx="34" formatCode="0.00">
                  <c:v>2.6741317405800002E-2</c:v>
                </c:pt>
                <c:pt idx="35" formatCode="0.00">
                  <c:v>1.8558296088500001E-2</c:v>
                </c:pt>
                <c:pt idx="36" formatCode="0.00">
                  <c:v>1.6705376474499999E-2</c:v>
                </c:pt>
                <c:pt idx="37" formatCode="0.00">
                  <c:v>1.57335994659E-2</c:v>
                </c:pt>
                <c:pt idx="38" formatCode="0.00">
                  <c:v>2.0469533627399998E-2</c:v>
                </c:pt>
                <c:pt idx="39" formatCode="0.00">
                  <c:v>2.3727847739E-2</c:v>
                </c:pt>
                <c:pt idx="40" formatCode="0.00">
                  <c:v>1.6994365898333336E-2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DF08-4158-969A-DA2380492D36}"/>
            </c:ext>
          </c:extLst>
        </c:ser>
        <c:ser>
          <c:idx val="19"/>
          <c:order val="15"/>
          <c:tx>
            <c:strRef>
              <c:f>' '!$A$411</c:f>
              <c:strCache>
                <c:ptCount val="1"/>
                <c:pt idx="0">
                  <c:v>Unspecified </c:v>
                </c:pt>
              </c:strCache>
            </c:strRef>
          </c:tx>
          <c:spPr>
            <a:pattFill prst="openDmnd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'!$B$395:$BB$395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'!$B$411:$BB$411</c:f>
              <c:numCache>
                <c:formatCode>General</c:formatCode>
                <c:ptCount val="41"/>
                <c:pt idx="21" formatCode="0.00">
                  <c:v>5.5110351067764005E-2</c:v>
                </c:pt>
                <c:pt idx="22" formatCode="0.00">
                  <c:v>4.8509988610799998E-2</c:v>
                </c:pt>
                <c:pt idx="23" formatCode="0.00">
                  <c:v>4.1126196897599998E-2</c:v>
                </c:pt>
                <c:pt idx="24" formatCode="0.00">
                  <c:v>5.3614563340799989E-2</c:v>
                </c:pt>
                <c:pt idx="25" formatCode="0.00">
                  <c:v>5.2392266928400003E-2</c:v>
                </c:pt>
                <c:pt idx="26" formatCode="0.00">
                  <c:v>4.9807904288999991E-2</c:v>
                </c:pt>
                <c:pt idx="27" formatCode="0.00">
                  <c:v>6.1949143112400004E-2</c:v>
                </c:pt>
                <c:pt idx="28" formatCode="0.00">
                  <c:v>4.7517201667499995E-2</c:v>
                </c:pt>
                <c:pt idx="29" formatCode="0.00">
                  <c:v>2.3747830960000001E-2</c:v>
                </c:pt>
                <c:pt idx="30" formatCode="0.00">
                  <c:v>0</c:v>
                </c:pt>
                <c:pt idx="31" formatCode="0.00">
                  <c:v>0</c:v>
                </c:pt>
                <c:pt idx="32" formatCode="0.00">
                  <c:v>0</c:v>
                </c:pt>
                <c:pt idx="33" formatCode="0.00">
                  <c:v>0</c:v>
                </c:pt>
                <c:pt idx="34" formatCode="0.00">
                  <c:v>0</c:v>
                </c:pt>
                <c:pt idx="35" formatCode="0.00">
                  <c:v>0</c:v>
                </c:pt>
                <c:pt idx="36" formatCode="0.00">
                  <c:v>0</c:v>
                </c:pt>
                <c:pt idx="37" formatCode="0.00">
                  <c:v>0</c:v>
                </c:pt>
                <c:pt idx="38" formatCode="0.00">
                  <c:v>0</c:v>
                </c:pt>
                <c:pt idx="39" formatCode="0.00">
                  <c:v>0</c:v>
                </c:pt>
                <c:pt idx="40" formatCode="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DF08-4158-969A-DA2380492D36}"/>
            </c:ext>
          </c:extLst>
        </c:ser>
        <c:ser>
          <c:idx val="7"/>
          <c:order val="16"/>
          <c:tx>
            <c:strRef>
              <c:f>' '!$A$412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'!$B$395:$BB$395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'!$B$412:$BB$412</c:f>
              <c:numCache>
                <c:formatCode>General</c:formatCode>
                <c:ptCount val="41"/>
                <c:pt idx="21" formatCode="0.00">
                  <c:v>0.229490920111632</c:v>
                </c:pt>
                <c:pt idx="22" formatCode="0.00">
                  <c:v>0.20927763373359998</c:v>
                </c:pt>
                <c:pt idx="23" formatCode="0.00">
                  <c:v>0.20203615275840001</c:v>
                </c:pt>
                <c:pt idx="24" formatCode="0.00">
                  <c:v>0.18591741221759997</c:v>
                </c:pt>
                <c:pt idx="25" formatCode="0.00">
                  <c:v>0.15725169724809998</c:v>
                </c:pt>
                <c:pt idx="26" formatCode="0.00">
                  <c:v>0.17396845104209999</c:v>
                </c:pt>
                <c:pt idx="27" formatCode="0.00">
                  <c:v>0.23322061339360001</c:v>
                </c:pt>
                <c:pt idx="28" formatCode="0.00">
                  <c:v>0.24251967128750002</c:v>
                </c:pt>
                <c:pt idx="29" formatCode="0.00">
                  <c:v>0.28268740259560005</c:v>
                </c:pt>
                <c:pt idx="30" formatCode="0.00">
                  <c:v>0.23477281829319999</c:v>
                </c:pt>
                <c:pt idx="31" formatCode="0.00">
                  <c:v>0.30052859108760005</c:v>
                </c:pt>
                <c:pt idx="32" formatCode="0.00">
                  <c:v>0.28808172748799998</c:v>
                </c:pt>
                <c:pt idx="33" formatCode="0.00">
                  <c:v>0.26875566014879998</c:v>
                </c:pt>
                <c:pt idx="34" formatCode="0.00">
                  <c:v>0.26296621315770002</c:v>
                </c:pt>
                <c:pt idx="35" formatCode="0.00">
                  <c:v>0.26909080228899995</c:v>
                </c:pt>
                <c:pt idx="36" formatCode="0.00">
                  <c:v>0.19374115073249998</c:v>
                </c:pt>
                <c:pt idx="37" formatCode="0.00">
                  <c:v>0.17645461276319999</c:v>
                </c:pt>
                <c:pt idx="38" formatCode="0.00">
                  <c:v>0.18765618075490001</c:v>
                </c:pt>
                <c:pt idx="39" formatCode="0.00">
                  <c:v>0.21932002486899999</c:v>
                </c:pt>
                <c:pt idx="40" formatCode="0.00">
                  <c:v>0.229487735725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DF08-4158-969A-DA2380492D36}"/>
            </c:ext>
          </c:extLst>
        </c:ser>
        <c:ser>
          <c:idx val="8"/>
          <c:order val="17"/>
          <c:tx>
            <c:strRef>
              <c:f>' '!$A$413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'!$B$395:$BB$395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'!$B$413:$BB$413</c:f>
              <c:numCache>
                <c:formatCode>General</c:formatCode>
                <c:ptCount val="41"/>
                <c:pt idx="21" formatCode="0.00">
                  <c:v>0.21866603998052048</c:v>
                </c:pt>
                <c:pt idx="22" formatCode="0.00">
                  <c:v>0.17368501109799994</c:v>
                </c:pt>
                <c:pt idx="23" formatCode="0.00">
                  <c:v>0.17710688011200104</c:v>
                </c:pt>
                <c:pt idx="24" formatCode="0.00">
                  <c:v>0.18398094034880019</c:v>
                </c:pt>
                <c:pt idx="25" formatCode="0.00">
                  <c:v>0.20939952663139949</c:v>
                </c:pt>
                <c:pt idx="26" formatCode="0.00">
                  <c:v>0.15319369416780004</c:v>
                </c:pt>
                <c:pt idx="27" formatCode="0.00">
                  <c:v>0.16594100254320043</c:v>
                </c:pt>
                <c:pt idx="28" formatCode="0.00">
                  <c:v>0.16478509082300041</c:v>
                </c:pt>
                <c:pt idx="29" formatCode="0.00">
                  <c:v>0.26318701406160039</c:v>
                </c:pt>
                <c:pt idx="30" formatCode="0.00">
                  <c:v>0.25366075076760042</c:v>
                </c:pt>
                <c:pt idx="31" formatCode="0.00">
                  <c:v>0.48992090092019946</c:v>
                </c:pt>
                <c:pt idx="32" formatCode="0.00">
                  <c:v>0.45827716320000089</c:v>
                </c:pt>
                <c:pt idx="33" formatCode="0.00">
                  <c:v>0.29904880559840041</c:v>
                </c:pt>
                <c:pt idx="34" formatCode="0.00">
                  <c:v>0.29065603036530074</c:v>
                </c:pt>
                <c:pt idx="35" formatCode="0.00">
                  <c:v>0.19308678721749994</c:v>
                </c:pt>
                <c:pt idx="36" formatCode="0.00">
                  <c:v>0.19373226696599999</c:v>
                </c:pt>
                <c:pt idx="37" formatCode="0.00">
                  <c:v>0.2165922711918995</c:v>
                </c:pt>
                <c:pt idx="38" formatCode="0.00">
                  <c:v>0.21806900278020025</c:v>
                </c:pt>
                <c:pt idx="39" formatCode="0.00">
                  <c:v>0.27862821390800008</c:v>
                </c:pt>
                <c:pt idx="40" formatCode="0.00">
                  <c:v>0.27201315720791608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DF08-4158-969A-DA2380492D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58848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.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7000529710108458E-2"/>
              <c:y val="0.2283408243729512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5884873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1.4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602823043283909"/>
              <c:y val="0.1450047570835530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20200629420246524"/>
          <c:y val="0.86669509980974213"/>
          <c:w val="0.59801863333205052"/>
          <c:h val="0.1050034447846418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00482970981244"/>
          <c:y val="7.0002296523094559E-2"/>
          <c:w val="0.69102153115793796"/>
          <c:h val="0.61502017659575925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 '!$A$419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'!$B$418:$BB$418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'!$B$419:$BB$419</c:f>
              <c:numCache>
                <c:formatCode>0.0</c:formatCode>
                <c:ptCount val="41"/>
                <c:pt idx="0">
                  <c:v>1.7496631154761907E-2</c:v>
                </c:pt>
                <c:pt idx="1">
                  <c:v>1.7354350940143187E-2</c:v>
                </c:pt>
                <c:pt idx="2">
                  <c:v>1.6885543491708295E-2</c:v>
                </c:pt>
                <c:pt idx="3">
                  <c:v>2.1397222482287155E-2</c:v>
                </c:pt>
                <c:pt idx="4">
                  <c:v>2.6776979779603728E-2</c:v>
                </c:pt>
                <c:pt idx="5">
                  <c:v>3.5756361434920628E-2</c:v>
                </c:pt>
                <c:pt idx="6">
                  <c:v>4.6360379041125534E-2</c:v>
                </c:pt>
                <c:pt idx="7">
                  <c:v>7.6053094422222217E-2</c:v>
                </c:pt>
                <c:pt idx="8">
                  <c:v>7.6812771539682537E-2</c:v>
                </c:pt>
                <c:pt idx="9">
                  <c:v>7.6803463545421238E-2</c:v>
                </c:pt>
                <c:pt idx="10">
                  <c:v>8.7516815538636369E-2</c:v>
                </c:pt>
                <c:pt idx="11">
                  <c:v>8.7021670919841254E-2</c:v>
                </c:pt>
                <c:pt idx="12">
                  <c:v>7.7715004076540597E-2</c:v>
                </c:pt>
                <c:pt idx="13">
                  <c:v>7.6058858236446897E-2</c:v>
                </c:pt>
                <c:pt idx="14">
                  <c:v>8.9508055366017303E-2</c:v>
                </c:pt>
                <c:pt idx="15">
                  <c:v>8.6045569353582138E-2</c:v>
                </c:pt>
                <c:pt idx="16">
                  <c:v>8.6687205509848458E-2</c:v>
                </c:pt>
                <c:pt idx="17">
                  <c:v>9.2969059566194917E-2</c:v>
                </c:pt>
                <c:pt idx="18">
                  <c:v>8.7105048989285713E-2</c:v>
                </c:pt>
                <c:pt idx="19">
                  <c:v>8.5233651381746017E-2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E9-4D09-866E-8FD5A2FDD2A6}"/>
            </c:ext>
          </c:extLst>
        </c:ser>
        <c:ser>
          <c:idx val="3"/>
          <c:order val="1"/>
          <c:tx>
            <c:strRef>
              <c:f>' '!$A$420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'!$B$418:$BB$418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'!$B$420:$BB$420</c:f>
              <c:numCache>
                <c:formatCode>0.0</c:formatCode>
                <c:ptCount val="41"/>
                <c:pt idx="0">
                  <c:v>0.26667748607380953</c:v>
                </c:pt>
                <c:pt idx="1">
                  <c:v>0.29470842567243866</c:v>
                </c:pt>
                <c:pt idx="2">
                  <c:v>0.27793364292472528</c:v>
                </c:pt>
                <c:pt idx="3">
                  <c:v>0.21374939522186143</c:v>
                </c:pt>
                <c:pt idx="4">
                  <c:v>0.36729946470011643</c:v>
                </c:pt>
                <c:pt idx="5">
                  <c:v>0.16975647954761902</c:v>
                </c:pt>
                <c:pt idx="6">
                  <c:v>0.14376944128787877</c:v>
                </c:pt>
                <c:pt idx="7">
                  <c:v>0.14990963745000002</c:v>
                </c:pt>
                <c:pt idx="8">
                  <c:v>0.11197976057478631</c:v>
                </c:pt>
                <c:pt idx="9">
                  <c:v>0.10082415785970697</c:v>
                </c:pt>
                <c:pt idx="10">
                  <c:v>0.14869270761168824</c:v>
                </c:pt>
                <c:pt idx="11">
                  <c:v>0.14805494628333335</c:v>
                </c:pt>
                <c:pt idx="12">
                  <c:v>0.12764334363515406</c:v>
                </c:pt>
                <c:pt idx="13">
                  <c:v>9.7419394497619063E-2</c:v>
                </c:pt>
                <c:pt idx="14">
                  <c:v>6.1515155153535367E-2</c:v>
                </c:pt>
                <c:pt idx="15">
                  <c:v>4.8415946407142849E-2</c:v>
                </c:pt>
                <c:pt idx="16">
                  <c:v>5.8335499759523811E-2</c:v>
                </c:pt>
                <c:pt idx="17">
                  <c:v>9.0644069988636361E-2</c:v>
                </c:pt>
                <c:pt idx="18">
                  <c:v>0.10402369422142858</c:v>
                </c:pt>
                <c:pt idx="19">
                  <c:v>8.3724926159884527E-2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3E9-4D09-866E-8FD5A2FDD2A6}"/>
            </c:ext>
          </c:extLst>
        </c:ser>
        <c:ser>
          <c:idx val="4"/>
          <c:order val="2"/>
          <c:tx>
            <c:strRef>
              <c:f>' '!$A$421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'!$B$418:$BB$418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'!$B$421:$BB$421</c:f>
              <c:numCache>
                <c:formatCode>0.0</c:formatCode>
                <c:ptCount val="41"/>
                <c:pt idx="0">
                  <c:v>0.23280250930952379</c:v>
                </c:pt>
                <c:pt idx="1">
                  <c:v>0.24135095401046172</c:v>
                </c:pt>
                <c:pt idx="2">
                  <c:v>0.23070769999999999</c:v>
                </c:pt>
                <c:pt idx="3">
                  <c:v>0.23149521917460314</c:v>
                </c:pt>
                <c:pt idx="4">
                  <c:v>0.23547204606060607</c:v>
                </c:pt>
                <c:pt idx="5">
                  <c:v>0.2420632668714286</c:v>
                </c:pt>
                <c:pt idx="6">
                  <c:v>0.23186223541818174</c:v>
                </c:pt>
                <c:pt idx="7">
                  <c:v>0.23290180761666662</c:v>
                </c:pt>
                <c:pt idx="8">
                  <c:v>0.22156343033333328</c:v>
                </c:pt>
                <c:pt idx="9">
                  <c:v>0.25054641700622704</c:v>
                </c:pt>
                <c:pt idx="10">
                  <c:v>0.19671736956904765</c:v>
                </c:pt>
                <c:pt idx="11">
                  <c:v>0.17252596966428571</c:v>
                </c:pt>
                <c:pt idx="12">
                  <c:v>0.17926359548611118</c:v>
                </c:pt>
                <c:pt idx="13">
                  <c:v>0.13607678095567771</c:v>
                </c:pt>
                <c:pt idx="14">
                  <c:v>0.17926105149801586</c:v>
                </c:pt>
                <c:pt idx="15">
                  <c:v>0.13057879445357135</c:v>
                </c:pt>
                <c:pt idx="16">
                  <c:v>0.12279970647857143</c:v>
                </c:pt>
                <c:pt idx="17">
                  <c:v>0.10403718364999998</c:v>
                </c:pt>
                <c:pt idx="18">
                  <c:v>0.12138255192817456</c:v>
                </c:pt>
                <c:pt idx="19">
                  <c:v>0.12804874695382384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3E9-4D09-866E-8FD5A2FDD2A6}"/>
            </c:ext>
          </c:extLst>
        </c:ser>
        <c:ser>
          <c:idx val="6"/>
          <c:order val="3"/>
          <c:tx>
            <c:strRef>
              <c:f>' '!$A$422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'!$B$418:$BB$418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'!$B$422:$BB$422</c:f>
              <c:numCache>
                <c:formatCode>0.0</c:formatCode>
                <c:ptCount val="41"/>
                <c:pt idx="0">
                  <c:v>0.70897774420476201</c:v>
                </c:pt>
                <c:pt idx="1">
                  <c:v>0.74379506707936516</c:v>
                </c:pt>
                <c:pt idx="2">
                  <c:v>0.78633685828354982</c:v>
                </c:pt>
                <c:pt idx="3">
                  <c:v>0.91667901556190445</c:v>
                </c:pt>
                <c:pt idx="4">
                  <c:v>0.94868518747424213</c:v>
                </c:pt>
                <c:pt idx="5">
                  <c:v>1.0273394141460315</c:v>
                </c:pt>
                <c:pt idx="6">
                  <c:v>1.0175367658079364</c:v>
                </c:pt>
                <c:pt idx="7">
                  <c:v>1.0230799416190477</c:v>
                </c:pt>
                <c:pt idx="8">
                  <c:v>1.0402624290928568</c:v>
                </c:pt>
                <c:pt idx="9">
                  <c:v>0.91017053928333325</c:v>
                </c:pt>
                <c:pt idx="10">
                  <c:v>0.98692966897756107</c:v>
                </c:pt>
                <c:pt idx="11">
                  <c:v>0.88336535813174577</c:v>
                </c:pt>
                <c:pt idx="12">
                  <c:v>0.73544433806993448</c:v>
                </c:pt>
                <c:pt idx="13">
                  <c:v>0.70191253943333298</c:v>
                </c:pt>
                <c:pt idx="14">
                  <c:v>0.72673431862748905</c:v>
                </c:pt>
                <c:pt idx="15">
                  <c:v>0.76145598805476167</c:v>
                </c:pt>
                <c:pt idx="16">
                  <c:v>0.78185779678982681</c:v>
                </c:pt>
                <c:pt idx="17">
                  <c:v>0.77533064582374822</c:v>
                </c:pt>
                <c:pt idx="18">
                  <c:v>0.70081134762460306</c:v>
                </c:pt>
                <c:pt idx="19">
                  <c:v>0.6651969306246035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3E9-4D09-866E-8FD5A2FDD2A6}"/>
            </c:ext>
          </c:extLst>
        </c:ser>
        <c:ser>
          <c:idx val="8"/>
          <c:order val="4"/>
          <c:tx>
            <c:strRef>
              <c:f>' '!$A$423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'!$B$418:$BB$418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'!$B$423:$BB$423</c:f>
              <c:numCache>
                <c:formatCode>0.0</c:formatCode>
                <c:ptCount val="41"/>
                <c:pt idx="0">
                  <c:v>0.16751209154047608</c:v>
                </c:pt>
                <c:pt idx="1">
                  <c:v>0.11552140447847985</c:v>
                </c:pt>
                <c:pt idx="2">
                  <c:v>9.7628126965223688E-2</c:v>
                </c:pt>
                <c:pt idx="3">
                  <c:v>0.10475490173225106</c:v>
                </c:pt>
                <c:pt idx="4">
                  <c:v>0.10382465691491842</c:v>
                </c:pt>
                <c:pt idx="5">
                  <c:v>0.10393094496984127</c:v>
                </c:pt>
                <c:pt idx="6">
                  <c:v>0.11735579045555557</c:v>
                </c:pt>
                <c:pt idx="7">
                  <c:v>0.16207892157936507</c:v>
                </c:pt>
                <c:pt idx="8">
                  <c:v>0.18073779011434668</c:v>
                </c:pt>
                <c:pt idx="9">
                  <c:v>0.15964405278852811</c:v>
                </c:pt>
                <c:pt idx="10">
                  <c:v>0.191375741922583</c:v>
                </c:pt>
                <c:pt idx="11">
                  <c:v>0.169153897065873</c:v>
                </c:pt>
                <c:pt idx="12">
                  <c:v>0.18319153189794582</c:v>
                </c:pt>
                <c:pt idx="13">
                  <c:v>0.16868914117600731</c:v>
                </c:pt>
                <c:pt idx="14">
                  <c:v>0.14155396062550499</c:v>
                </c:pt>
                <c:pt idx="15">
                  <c:v>0.13636117117606181</c:v>
                </c:pt>
                <c:pt idx="16">
                  <c:v>0.12724932010779222</c:v>
                </c:pt>
                <c:pt idx="17">
                  <c:v>0.12268637938174604</c:v>
                </c:pt>
                <c:pt idx="18">
                  <c:v>0.14251845545674605</c:v>
                </c:pt>
                <c:pt idx="19">
                  <c:v>8.8680217330952341E-2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3E9-4D09-866E-8FD5A2FDD2A6}"/>
            </c:ext>
          </c:extLst>
        </c:ser>
        <c:ser>
          <c:idx val="13"/>
          <c:order val="5"/>
          <c:tx>
            <c:strRef>
              <c:f>' '!$A$424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'!$B$418:$BB$418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'!$B$424:$BB$424</c:f>
              <c:numCache>
                <c:formatCode>0.0</c:formatCode>
                <c:ptCount val="41"/>
                <c:pt idx="0">
                  <c:v>0.13730983465238644</c:v>
                </c:pt>
                <c:pt idx="1">
                  <c:v>0.13598954509540584</c:v>
                </c:pt>
                <c:pt idx="2">
                  <c:v>0.12118632735085888</c:v>
                </c:pt>
                <c:pt idx="3">
                  <c:v>9.2481191835862342E-2</c:v>
                </c:pt>
                <c:pt idx="4">
                  <c:v>9.6581301619115489E-2</c:v>
                </c:pt>
                <c:pt idx="5">
                  <c:v>0.14719647874920838</c:v>
                </c:pt>
                <c:pt idx="6">
                  <c:v>0.1175430375595985</c:v>
                </c:pt>
                <c:pt idx="7">
                  <c:v>0.16750303735555638</c:v>
                </c:pt>
                <c:pt idx="8">
                  <c:v>0.12067949462191785</c:v>
                </c:pt>
                <c:pt idx="9">
                  <c:v>0.11944711849693634</c:v>
                </c:pt>
                <c:pt idx="10">
                  <c:v>0.11811722353795084</c:v>
                </c:pt>
                <c:pt idx="11">
                  <c:v>0.10842627534523497</c:v>
                </c:pt>
                <c:pt idx="12">
                  <c:v>0.10522242501605583</c:v>
                </c:pt>
                <c:pt idx="13">
                  <c:v>0.13608934617692725</c:v>
                </c:pt>
                <c:pt idx="14">
                  <c:v>0.14056604685976959</c:v>
                </c:pt>
                <c:pt idx="15">
                  <c:v>0.16523429284861479</c:v>
                </c:pt>
                <c:pt idx="16">
                  <c:v>0.1520000763353937</c:v>
                </c:pt>
                <c:pt idx="17">
                  <c:v>0.16794460526170818</c:v>
                </c:pt>
                <c:pt idx="18">
                  <c:v>0.14689887966547666</c:v>
                </c:pt>
                <c:pt idx="19">
                  <c:v>9.8678710776553213E-2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3E9-4D09-866E-8FD5A2FDD2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58829536"/>
        <c:axId val="1"/>
      </c:barChart>
      <c:barChart>
        <c:barDir val="col"/>
        <c:grouping val="stacked"/>
        <c:varyColors val="0"/>
        <c:ser>
          <c:idx val="9"/>
          <c:order val="6"/>
          <c:tx>
            <c:strRef>
              <c:f>' '!$A$425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'!$B$418:$BB$418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'!$B$425:$BB$425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F3E9-4D09-866E-8FD5A2FDD2A6}"/>
            </c:ext>
          </c:extLst>
        </c:ser>
        <c:ser>
          <c:idx val="16"/>
          <c:order val="7"/>
          <c:tx>
            <c:strRef>
              <c:f>' '!$A$426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'!$B$418:$BB$418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'!$B$426:$BB$426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F3E9-4D09-866E-8FD5A2FDD2A6}"/>
            </c:ext>
          </c:extLst>
        </c:ser>
        <c:ser>
          <c:idx val="17"/>
          <c:order val="8"/>
          <c:tx>
            <c:strRef>
              <c:f>' '!$A$427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'!$B$418:$BB$418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'!$B$427:$BB$427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F3E9-4D09-866E-8FD5A2FDD2A6}"/>
            </c:ext>
          </c:extLst>
        </c:ser>
        <c:ser>
          <c:idx val="18"/>
          <c:order val="9"/>
          <c:tx>
            <c:strRef>
              <c:f>' '!$A$428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'!$B$418:$BB$418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'!$B$428:$BB$428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F3E9-4D09-866E-8FD5A2FDD2A6}"/>
            </c:ext>
          </c:extLst>
        </c:ser>
        <c:ser>
          <c:idx val="20"/>
          <c:order val="10"/>
          <c:tx>
            <c:strRef>
              <c:f>' '!$A$429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'!$B$418:$BB$418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'!$B$429:$BB$429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F3E9-4D09-866E-8FD5A2FDD2A6}"/>
            </c:ext>
          </c:extLst>
        </c:ser>
        <c:ser>
          <c:idx val="5"/>
          <c:order val="11"/>
          <c:tx>
            <c:strRef>
              <c:f>' '!$A$430</c:f>
              <c:strCache>
                <c:ptCount val="1"/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'!$B$418:$BB$418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'!$B$430:$BB$430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F3E9-4D09-866E-8FD5A2FDD2A6}"/>
            </c:ext>
          </c:extLst>
        </c:ser>
        <c:ser>
          <c:idx val="7"/>
          <c:order val="12"/>
          <c:tx>
            <c:strRef>
              <c:f>' '!$A$431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'!$B$418:$BB$418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'!$B$431:$BB$431</c:f>
              <c:numCache>
                <c:formatCode>General</c:formatCode>
                <c:ptCount val="41"/>
                <c:pt idx="21" formatCode="0.0">
                  <c:v>5.8001049174000001E-2</c:v>
                </c:pt>
                <c:pt idx="22" formatCode="0.0">
                  <c:v>5.5051596097999998E-2</c:v>
                </c:pt>
                <c:pt idx="23" formatCode="0.0">
                  <c:v>5.5266666201600007E-2</c:v>
                </c:pt>
                <c:pt idx="24" formatCode="0.0">
                  <c:v>7.0117152593600005E-2</c:v>
                </c:pt>
                <c:pt idx="25" formatCode="0.0">
                  <c:v>9.1842554184499992E-2</c:v>
                </c:pt>
                <c:pt idx="26" formatCode="0.0">
                  <c:v>0.1201526251068</c:v>
                </c:pt>
                <c:pt idx="27" formatCode="0.0">
                  <c:v>0.15232728008079999</c:v>
                </c:pt>
                <c:pt idx="28" formatCode="0.0">
                  <c:v>0.23531331366950003</c:v>
                </c:pt>
                <c:pt idx="29" formatCode="0.0">
                  <c:v>0.27875954294759997</c:v>
                </c:pt>
                <c:pt idx="30" formatCode="0.0">
                  <c:v>0.25120643418639999</c:v>
                </c:pt>
                <c:pt idx="31" formatCode="0.0">
                  <c:v>0.3075731209359</c:v>
                </c:pt>
                <c:pt idx="32" formatCode="0.0">
                  <c:v>0.34623354643199999</c:v>
                </c:pt>
                <c:pt idx="33" formatCode="0.0">
                  <c:v>0.315662556968</c:v>
                </c:pt>
                <c:pt idx="34" formatCode="0.0">
                  <c:v>0.31318774755900003</c:v>
                </c:pt>
                <c:pt idx="35" formatCode="0.0">
                  <c:v>0.35599709947049996</c:v>
                </c:pt>
                <c:pt idx="36" formatCode="0.0">
                  <c:v>0.33916606174499991</c:v>
                </c:pt>
                <c:pt idx="37" formatCode="0.0">
                  <c:v>0.3207240835063</c:v>
                </c:pt>
                <c:pt idx="38" formatCode="0.0">
                  <c:v>0.3401753645433</c:v>
                </c:pt>
                <c:pt idx="39" formatCode="0.0">
                  <c:v>0.35922075932399999</c:v>
                </c:pt>
                <c:pt idx="40" formatCode="0.0">
                  <c:v>0.35632533043875003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F3E9-4D09-866E-8FD5A2FDD2A6}"/>
            </c:ext>
          </c:extLst>
        </c:ser>
        <c:ser>
          <c:idx val="14"/>
          <c:order val="13"/>
          <c:tx>
            <c:strRef>
              <c:f>' '!$A$432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'!$B$418:$BB$418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'!$B$432:$BB$432</c:f>
              <c:numCache>
                <c:formatCode>General</c:formatCode>
                <c:ptCount val="41"/>
                <c:pt idx="21" formatCode="0.0">
                  <c:v>0.15151388215400999</c:v>
                </c:pt>
                <c:pt idx="22" formatCode="0.0">
                  <c:v>0.18023653287719998</c:v>
                </c:pt>
                <c:pt idx="23" formatCode="0.0">
                  <c:v>0.16896289254720001</c:v>
                </c:pt>
                <c:pt idx="24" formatCode="0.0">
                  <c:v>0.15131595101279999</c:v>
                </c:pt>
                <c:pt idx="25" formatCode="0.0">
                  <c:v>0.25747931043029998</c:v>
                </c:pt>
                <c:pt idx="26" formatCode="0.0">
                  <c:v>0.12659935598309999</c:v>
                </c:pt>
                <c:pt idx="27" formatCode="0.0">
                  <c:v>0.1143253005256</c:v>
                </c:pt>
                <c:pt idx="28" formatCode="0.0">
                  <c:v>0.131767199434</c:v>
                </c:pt>
                <c:pt idx="29" formatCode="0.0">
                  <c:v>0.11041696098840001</c:v>
                </c:pt>
                <c:pt idx="30" formatCode="0.0">
                  <c:v>9.7540906720399986E-2</c:v>
                </c:pt>
                <c:pt idx="31" formatCode="0.0">
                  <c:v>0.12164842868490001</c:v>
                </c:pt>
                <c:pt idx="32" formatCode="0.0">
                  <c:v>0.13584454363199999</c:v>
                </c:pt>
                <c:pt idx="33" formatCode="0.0">
                  <c:v>0.10628681191039999</c:v>
                </c:pt>
                <c:pt idx="34" formatCode="0.0">
                  <c:v>7.9840609433400003E-2</c:v>
                </c:pt>
                <c:pt idx="35" formatCode="0.0">
                  <c:v>5.0676356532500001E-2</c:v>
                </c:pt>
                <c:pt idx="36" formatCode="0.0">
                  <c:v>2.9872298935499995E-2</c:v>
                </c:pt>
                <c:pt idx="37" formatCode="0.0">
                  <c:v>3.5393990882000001E-2</c:v>
                </c:pt>
                <c:pt idx="38" formatCode="0.0">
                  <c:v>5.5700900083399993E-2</c:v>
                </c:pt>
                <c:pt idx="39" formatCode="0.0">
                  <c:v>7.1287775915000004E-2</c:v>
                </c:pt>
                <c:pt idx="40" formatCode="0.0">
                  <c:v>5.6557441534583336E-2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F3E9-4D09-866E-8FD5A2FDD2A6}"/>
            </c:ext>
          </c:extLst>
        </c:ser>
        <c:ser>
          <c:idx val="15"/>
          <c:order val="14"/>
          <c:tx>
            <c:strRef>
              <c:f>' '!$A$433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'!$B$418:$BB$418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'!$B$433:$BB$433</c:f>
              <c:numCache>
                <c:formatCode>General</c:formatCode>
                <c:ptCount val="41"/>
                <c:pt idx="21" formatCode="0.0">
                  <c:v>9.2340151109526009E-2</c:v>
                </c:pt>
                <c:pt idx="22" formatCode="0.0">
                  <c:v>0.11375071754119999</c:v>
                </c:pt>
                <c:pt idx="23" formatCode="0.0">
                  <c:v>9.7139472926400003E-2</c:v>
                </c:pt>
                <c:pt idx="24" formatCode="0.0">
                  <c:v>0.10639991522720001</c:v>
                </c:pt>
                <c:pt idx="25" formatCode="0.0">
                  <c:v>0.11100868106720001</c:v>
                </c:pt>
                <c:pt idx="26" formatCode="0.0">
                  <c:v>0.11841021702509999</c:v>
                </c:pt>
                <c:pt idx="27" formatCode="0.0">
                  <c:v>0.1271932518344</c:v>
                </c:pt>
                <c:pt idx="28" formatCode="0.0">
                  <c:v>0.15732071328149999</c:v>
                </c:pt>
                <c:pt idx="29" formatCode="0.0">
                  <c:v>0.14937877215200002</c:v>
                </c:pt>
                <c:pt idx="30" formatCode="0.0">
                  <c:v>0.1565629134256</c:v>
                </c:pt>
                <c:pt idx="31" formatCode="0.0">
                  <c:v>9.82562559813E-2</c:v>
                </c:pt>
                <c:pt idx="32" formatCode="0.0">
                  <c:v>0.10998901919999997</c:v>
                </c:pt>
                <c:pt idx="33" formatCode="0.0">
                  <c:v>0.10955484846239999</c:v>
                </c:pt>
                <c:pt idx="34" formatCode="0.0">
                  <c:v>8.9132946624899997E-2</c:v>
                </c:pt>
                <c:pt idx="35" formatCode="0.0">
                  <c:v>0.11614279064249999</c:v>
                </c:pt>
                <c:pt idx="36" formatCode="0.0">
                  <c:v>6.5544566814999997E-2</c:v>
                </c:pt>
                <c:pt idx="37" formatCode="0.0">
                  <c:v>6.4493907059800001E-2</c:v>
                </c:pt>
                <c:pt idx="38" formatCode="0.0">
                  <c:v>6.4719718820899996E-2</c:v>
                </c:pt>
                <c:pt idx="39" formatCode="0.0">
                  <c:v>9.0982115380999998E-2</c:v>
                </c:pt>
                <c:pt idx="40" formatCode="0.0">
                  <c:v>8.8378039748749998E-2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F3E9-4D09-866E-8FD5A2FDD2A6}"/>
            </c:ext>
          </c:extLst>
        </c:ser>
        <c:ser>
          <c:idx val="19"/>
          <c:order val="15"/>
          <c:tx>
            <c:strRef>
              <c:f>' '!$A$434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'!$B$418:$BB$418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'!$B$434:$BB$434</c:f>
              <c:numCache>
                <c:formatCode>General</c:formatCode>
                <c:ptCount val="41"/>
                <c:pt idx="21" formatCode="0.0">
                  <c:v>0.62755686611638795</c:v>
                </c:pt>
                <c:pt idx="22" formatCode="0.0">
                  <c:v>0.68005738812479988</c:v>
                </c:pt>
                <c:pt idx="23" formatCode="0.0">
                  <c:v>0.72855090118559995</c:v>
                </c:pt>
                <c:pt idx="24" formatCode="0.0">
                  <c:v>0.94391206771679992</c:v>
                </c:pt>
                <c:pt idx="25" formatCode="0.0">
                  <c:v>1.0725180589948999</c:v>
                </c:pt>
                <c:pt idx="26" formatCode="0.0">
                  <c:v>1.1176567325351998</c:v>
                </c:pt>
                <c:pt idx="27" formatCode="0.0">
                  <c:v>1.1390165003631998</c:v>
                </c:pt>
                <c:pt idx="28" formatCode="0.0">
                  <c:v>1.2900421222839999</c:v>
                </c:pt>
                <c:pt idx="29" formatCode="0.0">
                  <c:v>1.3768179052916001</c:v>
                </c:pt>
                <c:pt idx="30" formatCode="0.0">
                  <c:v>1.1418313838623999</c:v>
                </c:pt>
                <c:pt idx="31" formatCode="0.0">
                  <c:v>1.1659196018358</c:v>
                </c:pt>
                <c:pt idx="32" formatCode="0.0">
                  <c:v>1.1705173822079999</c:v>
                </c:pt>
                <c:pt idx="33" formatCode="0.0">
                  <c:v>0.82914137591999992</c:v>
                </c:pt>
                <c:pt idx="34" formatCode="0.0">
                  <c:v>0.76327024330529991</c:v>
                </c:pt>
                <c:pt idx="35" formatCode="0.0">
                  <c:v>0.75090008665699992</c:v>
                </c:pt>
                <c:pt idx="36" formatCode="0.0">
                  <c:v>0.62967671516750001</c:v>
                </c:pt>
                <c:pt idx="37" formatCode="0.0">
                  <c:v>0.61201559307090003</c:v>
                </c:pt>
                <c:pt idx="38" formatCode="0.0">
                  <c:v>0.63241068499179998</c:v>
                </c:pt>
                <c:pt idx="39" formatCode="0.0">
                  <c:v>0.64771844378799992</c:v>
                </c:pt>
                <c:pt idx="40" formatCode="0.0">
                  <c:v>0.54757547195333334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F3E9-4D09-866E-8FD5A2FDD2A6}"/>
            </c:ext>
          </c:extLst>
        </c:ser>
        <c:ser>
          <c:idx val="25"/>
          <c:order val="16"/>
          <c:tx>
            <c:strRef>
              <c:f>' '!$A$435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'!$B$418:$BB$418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'!$B$435:$BB$435</c:f>
              <c:numCache>
                <c:formatCode>General</c:formatCode>
                <c:ptCount val="41"/>
                <c:pt idx="21" formatCode="0.0">
                  <c:v>0.184130071781271</c:v>
                </c:pt>
                <c:pt idx="22" formatCode="0.0">
                  <c:v>0.16988117131119998</c:v>
                </c:pt>
                <c:pt idx="23" formatCode="0.0">
                  <c:v>0.13800468706079999</c:v>
                </c:pt>
                <c:pt idx="24" formatCode="0.0">
                  <c:v>0.14612894087679998</c:v>
                </c:pt>
                <c:pt idx="25" formatCode="0.0">
                  <c:v>0.16814506940070001</c:v>
                </c:pt>
                <c:pt idx="26" formatCode="0.0">
                  <c:v>0.16822213229249999</c:v>
                </c:pt>
                <c:pt idx="27" formatCode="0.0">
                  <c:v>0.18333977138479998</c:v>
                </c:pt>
                <c:pt idx="28" formatCode="0.0">
                  <c:v>0.23499017443850004</c:v>
                </c:pt>
                <c:pt idx="29" formatCode="0.0">
                  <c:v>0.27597311087679999</c:v>
                </c:pt>
                <c:pt idx="30" formatCode="0.0">
                  <c:v>0.23211112982200002</c:v>
                </c:pt>
                <c:pt idx="31" formatCode="0.0">
                  <c:v>0.27302375362769998</c:v>
                </c:pt>
                <c:pt idx="32" formatCode="0.0">
                  <c:v>0.26861365257599995</c:v>
                </c:pt>
                <c:pt idx="33" formatCode="0.0">
                  <c:v>0.25880873983359998</c:v>
                </c:pt>
                <c:pt idx="34" formatCode="0.0">
                  <c:v>0.2538198832959</c:v>
                </c:pt>
                <c:pt idx="35" formatCode="0.0">
                  <c:v>0.22764805879900002</c:v>
                </c:pt>
                <c:pt idx="36" formatCode="0.0">
                  <c:v>0.19844175495899999</c:v>
                </c:pt>
                <c:pt idx="37" formatCode="0.0">
                  <c:v>0.18776772738229996</c:v>
                </c:pt>
                <c:pt idx="38" formatCode="0.0">
                  <c:v>0.19125611214709998</c:v>
                </c:pt>
                <c:pt idx="39" formatCode="0.0">
                  <c:v>0.22542842023199999</c:v>
                </c:pt>
                <c:pt idx="40" formatCode="0.0">
                  <c:v>0.18722589214833332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F3E9-4D09-866E-8FD5A2FDD2A6}"/>
            </c:ext>
          </c:extLst>
        </c:ser>
        <c:ser>
          <c:idx val="0"/>
          <c:order val="17"/>
          <c:tx>
            <c:strRef>
              <c:f>' '!$A$436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'!$B$418:$BB$418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'!$B$436:$BB$436</c:f>
              <c:numCache>
                <c:formatCode>General</c:formatCode>
                <c:ptCount val="41"/>
                <c:pt idx="21" formatCode="0.0">
                  <c:v>0.19305582625069095</c:v>
                </c:pt>
                <c:pt idx="22" formatCode="0.0">
                  <c:v>0.14942616526479924</c:v>
                </c:pt>
                <c:pt idx="23" formatCode="0.0">
                  <c:v>0.14176638125759755</c:v>
                </c:pt>
                <c:pt idx="24" formatCode="0.0">
                  <c:v>0.16738883471520216</c:v>
                </c:pt>
                <c:pt idx="25" formatCode="0.0">
                  <c:v>0.16049273218579563</c:v>
                </c:pt>
                <c:pt idx="26" formatCode="0.0">
                  <c:v>0.19314173770320187</c:v>
                </c:pt>
                <c:pt idx="27" formatCode="0.0">
                  <c:v>0.18787334621519958</c:v>
                </c:pt>
                <c:pt idx="28" formatCode="0.0">
                  <c:v>0.26481643309299319</c:v>
                </c:pt>
                <c:pt idx="29" formatCode="0.0">
                  <c:v>0.24661755634439153</c:v>
                </c:pt>
                <c:pt idx="30" formatCode="0.0">
                  <c:v>0.21967083888200611</c:v>
                </c:pt>
                <c:pt idx="31" formatCode="0.0">
                  <c:v>0.21873557502450369</c:v>
                </c:pt>
                <c:pt idx="32" formatCode="0.0">
                  <c:v>0.23103798230399697</c:v>
                </c:pt>
                <c:pt idx="33" formatCode="0.0">
                  <c:v>0.22088091064159832</c:v>
                </c:pt>
                <c:pt idx="34" formatCode="0.0">
                  <c:v>0.24549538304219531</c:v>
                </c:pt>
                <c:pt idx="35" formatCode="0.0">
                  <c:v>0.26866817854050362</c:v>
                </c:pt>
                <c:pt idx="36" formatCode="0.0">
                  <c:v>0.2531484417419998</c:v>
                </c:pt>
                <c:pt idx="37" formatCode="0.0">
                  <c:v>0.26300472212679815</c:v>
                </c:pt>
                <c:pt idx="38" formatCode="0.0">
                  <c:v>0.29699923936540218</c:v>
                </c:pt>
                <c:pt idx="39" formatCode="0.0">
                  <c:v>0.28852734764099464</c:v>
                </c:pt>
                <c:pt idx="40" formatCode="0.0">
                  <c:v>0.23904137877958642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F3E9-4D09-866E-8FD5A2FDD2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58829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2.0000623188362893E-2"/>
              <c:y val="0.2183404962982235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5882953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502819927342093"/>
              <c:y val="0.1400045930461891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8000560869526605"/>
          <c:y val="0.86836182115553007"/>
          <c:w val="0.63201969275226744"/>
          <c:h val="0.1050034447846418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600454927504913"/>
          <c:y val="7.3335739214670487E-2"/>
          <c:w val="0.69202156231735612"/>
          <c:h val="0.616686897941547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'!$A$114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'!$B$114:$BB$114</c:f>
              <c:numCache>
                <c:formatCode>#,##0.0</c:formatCode>
                <c:ptCount val="41"/>
                <c:pt idx="0">
                  <c:v>0.78152080839999993</c:v>
                </c:pt>
                <c:pt idx="1">
                  <c:v>0.74617542400000003</c:v>
                </c:pt>
                <c:pt idx="2">
                  <c:v>0.91289348000000015</c:v>
                </c:pt>
                <c:pt idx="3">
                  <c:v>1.0433891000000002</c:v>
                </c:pt>
                <c:pt idx="4">
                  <c:v>0.96169307999999998</c:v>
                </c:pt>
                <c:pt idx="5">
                  <c:v>0.39918402040000012</c:v>
                </c:pt>
                <c:pt idx="6">
                  <c:v>0.41287005480000005</c:v>
                </c:pt>
                <c:pt idx="7">
                  <c:v>0.27923662000000005</c:v>
                </c:pt>
                <c:pt idx="8">
                  <c:v>0.16713349400000002</c:v>
                </c:pt>
                <c:pt idx="9">
                  <c:v>0.24411319200000003</c:v>
                </c:pt>
                <c:pt idx="10">
                  <c:v>0.29980346000000002</c:v>
                </c:pt>
                <c:pt idx="11">
                  <c:v>0.43207980440000004</c:v>
                </c:pt>
                <c:pt idx="12">
                  <c:v>0.45312022000000007</c:v>
                </c:pt>
                <c:pt idx="13">
                  <c:v>0.463306</c:v>
                </c:pt>
                <c:pt idx="14">
                  <c:v>0.58925084000000005</c:v>
                </c:pt>
                <c:pt idx="15">
                  <c:v>0.76598828080000003</c:v>
                </c:pt>
                <c:pt idx="16">
                  <c:v>0.91873211728000015</c:v>
                </c:pt>
                <c:pt idx="17">
                  <c:v>1.1954033384327272</c:v>
                </c:pt>
                <c:pt idx="18">
                  <c:v>1.4566205200000002</c:v>
                </c:pt>
                <c:pt idx="19">
                  <c:v>1.3415557472074076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24-4941-A738-7CF7F3D296DC}"/>
            </c:ext>
          </c:extLst>
        </c:ser>
        <c:ser>
          <c:idx val="1"/>
          <c:order val="1"/>
          <c:tx>
            <c:strRef>
              <c:f>' '!$A$115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000000" mc:Ignorable="a14" a14:legacySpreadsheetColorIndex="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'!$B$115:$BB$115</c:f>
              <c:numCache>
                <c:formatCode>#,##0.0</c:formatCode>
                <c:ptCount val="41"/>
                <c:pt idx="0">
                  <c:v>0.53274272040000004</c:v>
                </c:pt>
                <c:pt idx="1">
                  <c:v>0.51462439039999996</c:v>
                </c:pt>
                <c:pt idx="2">
                  <c:v>0.46066361520000004</c:v>
                </c:pt>
                <c:pt idx="3">
                  <c:v>0.5231530164</c:v>
                </c:pt>
                <c:pt idx="4">
                  <c:v>0.44561578160000004</c:v>
                </c:pt>
                <c:pt idx="5">
                  <c:v>0.43203999173913044</c:v>
                </c:pt>
                <c:pt idx="6">
                  <c:v>0.40589890781395349</c:v>
                </c:pt>
                <c:pt idx="7">
                  <c:v>0.64449182680000006</c:v>
                </c:pt>
                <c:pt idx="8">
                  <c:v>0.6268198105391305</c:v>
                </c:pt>
                <c:pt idx="9">
                  <c:v>0.52766187027927203</c:v>
                </c:pt>
                <c:pt idx="10">
                  <c:v>0.48159799589999996</c:v>
                </c:pt>
                <c:pt idx="11">
                  <c:v>0.5586907957807693</c:v>
                </c:pt>
                <c:pt idx="12">
                  <c:v>0.56243473919999998</c:v>
                </c:pt>
                <c:pt idx="13">
                  <c:v>0.5774848508</c:v>
                </c:pt>
                <c:pt idx="14">
                  <c:v>0.53208610209166673</c:v>
                </c:pt>
                <c:pt idx="15">
                  <c:v>0.52676969635412185</c:v>
                </c:pt>
                <c:pt idx="16">
                  <c:v>0.50241781513393935</c:v>
                </c:pt>
                <c:pt idx="17">
                  <c:v>0.48919129351999996</c:v>
                </c:pt>
                <c:pt idx="18">
                  <c:v>0.61797698917348487</c:v>
                </c:pt>
                <c:pt idx="19">
                  <c:v>0.44766909134166666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24-4941-A738-7CF7F3D296DC}"/>
            </c:ext>
          </c:extLst>
        </c:ser>
        <c:ser>
          <c:idx val="2"/>
          <c:order val="2"/>
          <c:tx>
            <c:strRef>
              <c:f>' '!$A$116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'!$B$116:$BB$116</c:f>
              <c:numCache>
                <c:formatCode>#,##0.0</c:formatCode>
                <c:ptCount val="41"/>
                <c:pt idx="0">
                  <c:v>9.702119599999999E-2</c:v>
                </c:pt>
                <c:pt idx="1">
                  <c:v>8.9437940000000007E-2</c:v>
                </c:pt>
                <c:pt idx="2">
                  <c:v>7.5761659999999995E-2</c:v>
                </c:pt>
                <c:pt idx="3">
                  <c:v>7.3612551600000006E-2</c:v>
                </c:pt>
                <c:pt idx="4">
                  <c:v>7.7147707600000004E-2</c:v>
                </c:pt>
                <c:pt idx="5">
                  <c:v>7.2076839999999989E-2</c:v>
                </c:pt>
                <c:pt idx="6">
                  <c:v>4.9581319600000007E-2</c:v>
                </c:pt>
                <c:pt idx="7">
                  <c:v>8.7933478000000009E-2</c:v>
                </c:pt>
                <c:pt idx="8">
                  <c:v>6.48490028E-2</c:v>
                </c:pt>
                <c:pt idx="9">
                  <c:v>3.5747879199999999E-2</c:v>
                </c:pt>
                <c:pt idx="10">
                  <c:v>4.0490648000000004E-2</c:v>
                </c:pt>
                <c:pt idx="11">
                  <c:v>4.2209583600000003E-2</c:v>
                </c:pt>
                <c:pt idx="12">
                  <c:v>3.3339985199999998E-2</c:v>
                </c:pt>
                <c:pt idx="13">
                  <c:v>3.5827298400000006E-2</c:v>
                </c:pt>
                <c:pt idx="14">
                  <c:v>1.8389471999999997E-2</c:v>
                </c:pt>
                <c:pt idx="15">
                  <c:v>1.4779734000000001E-2</c:v>
                </c:pt>
                <c:pt idx="16">
                  <c:v>1.1725408000000001E-2</c:v>
                </c:pt>
                <c:pt idx="17">
                  <c:v>9.7968852000000009E-3</c:v>
                </c:pt>
                <c:pt idx="18">
                  <c:v>1.3848360410958906E-2</c:v>
                </c:pt>
                <c:pt idx="19">
                  <c:v>1.3422497600000003E-2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224-4941-A738-7CF7F3D296DC}"/>
            </c:ext>
          </c:extLst>
        </c:ser>
        <c:ser>
          <c:idx val="4"/>
          <c:order val="3"/>
          <c:tx>
            <c:strRef>
              <c:f>' '!$A$117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'!$B$117:$BB$117</c:f>
              <c:numCache>
                <c:formatCode>#,##0.0</c:formatCode>
                <c:ptCount val="41"/>
                <c:pt idx="0">
                  <c:v>0.18858488432000003</c:v>
                </c:pt>
                <c:pt idx="1">
                  <c:v>0.11387948949999999</c:v>
                </c:pt>
                <c:pt idx="2">
                  <c:v>0.1038884784</c:v>
                </c:pt>
                <c:pt idx="3">
                  <c:v>9.0858768400000012E-2</c:v>
                </c:pt>
                <c:pt idx="4">
                  <c:v>9.59839215E-2</c:v>
                </c:pt>
                <c:pt idx="5">
                  <c:v>7.250256540000001E-2</c:v>
                </c:pt>
                <c:pt idx="6">
                  <c:v>6.2985753749999998E-2</c:v>
                </c:pt>
                <c:pt idx="7">
                  <c:v>7.6838315199999993E-2</c:v>
                </c:pt>
                <c:pt idx="8">
                  <c:v>5.7779293799999999E-2</c:v>
                </c:pt>
                <c:pt idx="9">
                  <c:v>4.6316826230821916E-2</c:v>
                </c:pt>
                <c:pt idx="10">
                  <c:v>5.5753974720000002E-2</c:v>
                </c:pt>
                <c:pt idx="11">
                  <c:v>4.8584997466666668E-2</c:v>
                </c:pt>
                <c:pt idx="12">
                  <c:v>4.6298066070355734E-2</c:v>
                </c:pt>
                <c:pt idx="13">
                  <c:v>3.9118505336466158E-2</c:v>
                </c:pt>
                <c:pt idx="14">
                  <c:v>2.7422184325000001E-2</c:v>
                </c:pt>
                <c:pt idx="15">
                  <c:v>2.5414376300000003E-2</c:v>
                </c:pt>
                <c:pt idx="16">
                  <c:v>2.5972216899999997E-2</c:v>
                </c:pt>
                <c:pt idx="17">
                  <c:v>2.1076519252036477E-2</c:v>
                </c:pt>
                <c:pt idx="18">
                  <c:v>2.3663570599999999E-2</c:v>
                </c:pt>
                <c:pt idx="19">
                  <c:v>2.1014886000000003E-2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224-4941-A738-7CF7F3D296DC}"/>
            </c:ext>
          </c:extLst>
        </c:ser>
        <c:ser>
          <c:idx val="10"/>
          <c:order val="4"/>
          <c:tx>
            <c:strRef>
              <c:f>' '!$A$118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'!$B$118:$BB$118</c:f>
              <c:numCache>
                <c:formatCode>#,##0.0</c:formatCode>
                <c:ptCount val="41"/>
                <c:pt idx="0">
                  <c:v>1.5047194800000001E-3</c:v>
                </c:pt>
                <c:pt idx="1">
                  <c:v>1.9365560000000003E-3</c:v>
                </c:pt>
                <c:pt idx="2">
                  <c:v>1.0463576E-2</c:v>
                </c:pt>
                <c:pt idx="3">
                  <c:v>1.2003245999999999E-2</c:v>
                </c:pt>
                <c:pt idx="4">
                  <c:v>0.16135403080000005</c:v>
                </c:pt>
                <c:pt idx="5">
                  <c:v>0.2474831666</c:v>
                </c:pt>
                <c:pt idx="6">
                  <c:v>0.34009666778082187</c:v>
                </c:pt>
                <c:pt idx="7">
                  <c:v>0.59354135519999995</c:v>
                </c:pt>
                <c:pt idx="8">
                  <c:v>0.36401414539999999</c:v>
                </c:pt>
                <c:pt idx="9">
                  <c:v>0.21738356677438769</c:v>
                </c:pt>
                <c:pt idx="10">
                  <c:v>0.34379640278617024</c:v>
                </c:pt>
                <c:pt idx="11">
                  <c:v>0.42533048651136363</c:v>
                </c:pt>
                <c:pt idx="12">
                  <c:v>0.30406337280952384</c:v>
                </c:pt>
                <c:pt idx="13">
                  <c:v>0.28595692498795516</c:v>
                </c:pt>
                <c:pt idx="14">
                  <c:v>0.27315032445496046</c:v>
                </c:pt>
                <c:pt idx="15">
                  <c:v>0.21617038843326108</c:v>
                </c:pt>
                <c:pt idx="16">
                  <c:v>0.24349060171854489</c:v>
                </c:pt>
                <c:pt idx="17">
                  <c:v>0.23239885411240094</c:v>
                </c:pt>
                <c:pt idx="18">
                  <c:v>0.32196967784623143</c:v>
                </c:pt>
                <c:pt idx="19">
                  <c:v>0.26501822548333337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224-4941-A738-7CF7F3D296DC}"/>
            </c:ext>
          </c:extLst>
        </c:ser>
        <c:ser>
          <c:idx val="11"/>
          <c:order val="5"/>
          <c:tx>
            <c:strRef>
              <c:f>' '!$A$119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'!$B$119:$BB$119</c:f>
              <c:numCache>
                <c:formatCode>#,##0.0</c:formatCode>
                <c:ptCount val="41"/>
                <c:pt idx="0">
                  <c:v>0.31538955080000003</c:v>
                </c:pt>
                <c:pt idx="1">
                  <c:v>0.25289605919999997</c:v>
                </c:pt>
                <c:pt idx="2">
                  <c:v>0.21069706480000003</c:v>
                </c:pt>
                <c:pt idx="3">
                  <c:v>0.19912467760000005</c:v>
                </c:pt>
                <c:pt idx="4">
                  <c:v>0.14031891520000001</c:v>
                </c:pt>
                <c:pt idx="5">
                  <c:v>0.1253060842</c:v>
                </c:pt>
                <c:pt idx="6">
                  <c:v>0.12163580660183229</c:v>
                </c:pt>
                <c:pt idx="7">
                  <c:v>0.10902309040000002</c:v>
                </c:pt>
                <c:pt idx="8">
                  <c:v>0.11003354640000002</c:v>
                </c:pt>
                <c:pt idx="9">
                  <c:v>9.0933937701832265E-2</c:v>
                </c:pt>
                <c:pt idx="10">
                  <c:v>0.13382650879999999</c:v>
                </c:pt>
                <c:pt idx="11">
                  <c:v>0.11034277960000001</c:v>
                </c:pt>
                <c:pt idx="12">
                  <c:v>6.6627354952447551E-2</c:v>
                </c:pt>
                <c:pt idx="13">
                  <c:v>6.0238390340000003E-2</c:v>
                </c:pt>
                <c:pt idx="14">
                  <c:v>7.4936964496078437E-2</c:v>
                </c:pt>
                <c:pt idx="15">
                  <c:v>6.3469144300000002E-2</c:v>
                </c:pt>
                <c:pt idx="16">
                  <c:v>7.2528065933333344E-2</c:v>
                </c:pt>
                <c:pt idx="17">
                  <c:v>8.6226775057142865E-2</c:v>
                </c:pt>
                <c:pt idx="18">
                  <c:v>8.3430223300000009E-2</c:v>
                </c:pt>
                <c:pt idx="19">
                  <c:v>8.4225363199999986E-2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224-4941-A738-7CF7F3D296DC}"/>
            </c:ext>
          </c:extLst>
        </c:ser>
        <c:ser>
          <c:idx val="12"/>
          <c:order val="6"/>
          <c:tx>
            <c:strRef>
              <c:f>' '!$A$120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'!$B$120:$BB$120</c:f>
              <c:numCache>
                <c:formatCode>#,##0.0</c:formatCode>
                <c:ptCount val="41"/>
                <c:pt idx="0">
                  <c:v>0.30011506360000001</c:v>
                </c:pt>
                <c:pt idx="1">
                  <c:v>0.23758206611999999</c:v>
                </c:pt>
                <c:pt idx="2">
                  <c:v>0.26327445999999999</c:v>
                </c:pt>
                <c:pt idx="3">
                  <c:v>0.1427630536</c:v>
                </c:pt>
                <c:pt idx="4">
                  <c:v>0.13779270800000001</c:v>
                </c:pt>
                <c:pt idx="5">
                  <c:v>0.112693822</c:v>
                </c:pt>
                <c:pt idx="6">
                  <c:v>0.14783948972413793</c:v>
                </c:pt>
                <c:pt idx="7">
                  <c:v>0.20126562719999999</c:v>
                </c:pt>
                <c:pt idx="8">
                  <c:v>0.12923029999999999</c:v>
                </c:pt>
                <c:pt idx="9">
                  <c:v>0.16872814644827588</c:v>
                </c:pt>
                <c:pt idx="10">
                  <c:v>0.24004618839999997</c:v>
                </c:pt>
                <c:pt idx="11">
                  <c:v>0.3088963864</c:v>
                </c:pt>
                <c:pt idx="12">
                  <c:v>0.35984458000000002</c:v>
                </c:pt>
                <c:pt idx="13">
                  <c:v>0.56770676369405337</c:v>
                </c:pt>
                <c:pt idx="14">
                  <c:v>0.6887922403636364</c:v>
                </c:pt>
                <c:pt idx="15">
                  <c:v>1.0037138929818181</c:v>
                </c:pt>
                <c:pt idx="16">
                  <c:v>1.0236256133333332</c:v>
                </c:pt>
                <c:pt idx="17">
                  <c:v>0.87866937599999984</c:v>
                </c:pt>
                <c:pt idx="18">
                  <c:v>0.60524134439999999</c:v>
                </c:pt>
                <c:pt idx="19">
                  <c:v>0.53342320426666667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224-4941-A738-7CF7F3D296DC}"/>
            </c:ext>
          </c:extLst>
        </c:ser>
        <c:ser>
          <c:idx val="13"/>
          <c:order val="7"/>
          <c:tx>
            <c:strRef>
              <c:f>' '!$A$121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'!$B$121:$BB$121</c:f>
              <c:numCache>
                <c:formatCode>#,##0.0</c:formatCode>
                <c:ptCount val="41"/>
                <c:pt idx="0">
                  <c:v>1.8086266256000001</c:v>
                </c:pt>
                <c:pt idx="1">
                  <c:v>1.9785218188</c:v>
                </c:pt>
                <c:pt idx="2">
                  <c:v>1.6945406860000001</c:v>
                </c:pt>
                <c:pt idx="3">
                  <c:v>1.6038347752000004</c:v>
                </c:pt>
                <c:pt idx="4">
                  <c:v>1.7706181132000003</c:v>
                </c:pt>
                <c:pt idx="5">
                  <c:v>1.5718418964</c:v>
                </c:pt>
                <c:pt idx="6">
                  <c:v>1.9764971552782611</c:v>
                </c:pt>
                <c:pt idx="7">
                  <c:v>2.1431125604000005</c:v>
                </c:pt>
                <c:pt idx="8">
                  <c:v>1.3836675892000001</c:v>
                </c:pt>
                <c:pt idx="9">
                  <c:v>1.3564629808782609</c:v>
                </c:pt>
                <c:pt idx="10">
                  <c:v>1.5428456699999999</c:v>
                </c:pt>
                <c:pt idx="11">
                  <c:v>1.5842823494857143</c:v>
                </c:pt>
                <c:pt idx="12">
                  <c:v>1.5592607439999999</c:v>
                </c:pt>
                <c:pt idx="13">
                  <c:v>1.4102488512714286</c:v>
                </c:pt>
                <c:pt idx="14">
                  <c:v>1.4332188424666668</c:v>
                </c:pt>
                <c:pt idx="15">
                  <c:v>1.6055371973428572</c:v>
                </c:pt>
                <c:pt idx="16">
                  <c:v>1.7844801589999999</c:v>
                </c:pt>
                <c:pt idx="17">
                  <c:v>1.6346432898909091</c:v>
                </c:pt>
                <c:pt idx="18">
                  <c:v>1.8197873750024194</c:v>
                </c:pt>
                <c:pt idx="19">
                  <c:v>1.8091092463238096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224-4941-A738-7CF7F3D296DC}"/>
            </c:ext>
          </c:extLst>
        </c:ser>
        <c:ser>
          <c:idx val="16"/>
          <c:order val="8"/>
          <c:tx>
            <c:strRef>
              <c:f>' '!$A$122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'!$B$122:$BB$122</c:f>
              <c:numCache>
                <c:formatCode>#,##0.0</c:formatCode>
                <c:ptCount val="41"/>
                <c:pt idx="0">
                  <c:v>0.29849025800000001</c:v>
                </c:pt>
                <c:pt idx="1">
                  <c:v>0.2317032792</c:v>
                </c:pt>
                <c:pt idx="2">
                  <c:v>0.1898346232</c:v>
                </c:pt>
                <c:pt idx="3">
                  <c:v>0.18712000870000001</c:v>
                </c:pt>
                <c:pt idx="4">
                  <c:v>0.20091348599999997</c:v>
                </c:pt>
                <c:pt idx="5">
                  <c:v>0.20123359659999998</c:v>
                </c:pt>
                <c:pt idx="6">
                  <c:v>0.19702210977777776</c:v>
                </c:pt>
                <c:pt idx="7">
                  <c:v>0.20980743929999998</c:v>
                </c:pt>
                <c:pt idx="8">
                  <c:v>0.19884193006666664</c:v>
                </c:pt>
                <c:pt idx="9">
                  <c:v>0.17847498752527891</c:v>
                </c:pt>
                <c:pt idx="10">
                  <c:v>0.19711463922</c:v>
                </c:pt>
                <c:pt idx="11">
                  <c:v>0.19433893455312393</c:v>
                </c:pt>
                <c:pt idx="12">
                  <c:v>0.17339683515333335</c:v>
                </c:pt>
                <c:pt idx="13">
                  <c:v>0.15553591861419677</c:v>
                </c:pt>
                <c:pt idx="14">
                  <c:v>0.15299696466454363</c:v>
                </c:pt>
                <c:pt idx="15">
                  <c:v>0.13406340106401402</c:v>
                </c:pt>
                <c:pt idx="16">
                  <c:v>0.14351773617336208</c:v>
                </c:pt>
                <c:pt idx="17">
                  <c:v>0.12785531882632895</c:v>
                </c:pt>
                <c:pt idx="18">
                  <c:v>0.12387387078408889</c:v>
                </c:pt>
                <c:pt idx="19">
                  <c:v>0.11014049005448276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224-4941-A738-7CF7F3D296DC}"/>
            </c:ext>
          </c:extLst>
        </c:ser>
        <c:ser>
          <c:idx val="18"/>
          <c:order val="9"/>
          <c:tx>
            <c:strRef>
              <c:f>' '!$A$123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'!$B$123:$BB$123</c:f>
              <c:numCache>
                <c:formatCode>#,##0.0</c:formatCode>
                <c:ptCount val="41"/>
                <c:pt idx="0">
                  <c:v>0.90177479330000399</c:v>
                </c:pt>
                <c:pt idx="1">
                  <c:v>0.80103580745999192</c:v>
                </c:pt>
                <c:pt idx="2">
                  <c:v>0.76797184016000175</c:v>
                </c:pt>
                <c:pt idx="3">
                  <c:v>0.75045196797999481</c:v>
                </c:pt>
                <c:pt idx="4">
                  <c:v>0.84233050589999436</c:v>
                </c:pt>
                <c:pt idx="5">
                  <c:v>0.75216768792031496</c:v>
                </c:pt>
                <c:pt idx="6">
                  <c:v>0.68757168047756512</c:v>
                </c:pt>
                <c:pt idx="7">
                  <c:v>0.95793050559999937</c:v>
                </c:pt>
                <c:pt idx="8">
                  <c:v>0.75200133292571447</c:v>
                </c:pt>
                <c:pt idx="9">
                  <c:v>0.55640801282455898</c:v>
                </c:pt>
                <c:pt idx="10">
                  <c:v>0.68796534604467885</c:v>
                </c:pt>
                <c:pt idx="11">
                  <c:v>0.70832023115525011</c:v>
                </c:pt>
                <c:pt idx="12">
                  <c:v>0.62068096340704049</c:v>
                </c:pt>
                <c:pt idx="13">
                  <c:v>0.60521596847598236</c:v>
                </c:pt>
                <c:pt idx="14">
                  <c:v>0.70144459587211072</c:v>
                </c:pt>
                <c:pt idx="15">
                  <c:v>0.73256632029389568</c:v>
                </c:pt>
                <c:pt idx="16">
                  <c:v>0.76549002691070633</c:v>
                </c:pt>
                <c:pt idx="17">
                  <c:v>0.75567543035516138</c:v>
                </c:pt>
                <c:pt idx="18">
                  <c:v>0.7519488157365295</c:v>
                </c:pt>
                <c:pt idx="19">
                  <c:v>0.58352936207434336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4224-4941-A738-7CF7F3D296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58835136"/>
        <c:axId val="1"/>
      </c:barChart>
      <c:barChart>
        <c:barDir val="col"/>
        <c:grouping val="stacked"/>
        <c:varyColors val="0"/>
        <c:ser>
          <c:idx val="3"/>
          <c:order val="10"/>
          <c:tx>
            <c:strRef>
              <c:f>' '!$A$124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'!$B$124:$BB$124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4224-4941-A738-7CF7F3D296DC}"/>
            </c:ext>
          </c:extLst>
        </c:ser>
        <c:ser>
          <c:idx val="23"/>
          <c:order val="11"/>
          <c:tx>
            <c:strRef>
              <c:f>' '!$A$125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'!$B$125:$BB$125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4224-4941-A738-7CF7F3D296DC}"/>
            </c:ext>
          </c:extLst>
        </c:ser>
        <c:ser>
          <c:idx val="5"/>
          <c:order val="12"/>
          <c:tx>
            <c:strRef>
              <c:f>' '!$A$126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'!$B$126:$BB$126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4224-4941-A738-7CF7F3D296DC}"/>
            </c:ext>
          </c:extLst>
        </c:ser>
        <c:ser>
          <c:idx val="6"/>
          <c:order val="13"/>
          <c:tx>
            <c:strRef>
              <c:f>' '!$A$127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'!$B$127:$BB$127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D-4224-4941-A738-7CF7F3D296DC}"/>
            </c:ext>
          </c:extLst>
        </c:ser>
        <c:ser>
          <c:idx val="7"/>
          <c:order val="14"/>
          <c:tx>
            <c:strRef>
              <c:f>' '!$A$128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'!$B$128:$BB$128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E-4224-4941-A738-7CF7F3D296DC}"/>
            </c:ext>
          </c:extLst>
        </c:ser>
        <c:ser>
          <c:idx val="8"/>
          <c:order val="15"/>
          <c:tx>
            <c:strRef>
              <c:f>' '!$A$129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'!$B$129:$BB$129</c:f>
              <c:numCache>
                <c:formatCode>#,##0</c:formatCode>
                <c:ptCount val="41"/>
                <c:pt idx="21" formatCode="#,##0.00">
                  <c:v>4.8739236267309E-2</c:v>
                </c:pt>
                <c:pt idx="22" formatCode="#,##0.00">
                  <c:v>4.535981681359999E-2</c:v>
                </c:pt>
                <c:pt idx="23" formatCode="#,##0.00">
                  <c:v>5.5527196022400006E-2</c:v>
                </c:pt>
                <c:pt idx="24" formatCode="#,##0.00">
                  <c:v>7.202576640000001E-2</c:v>
                </c:pt>
                <c:pt idx="25" formatCode="#,##0.00">
                  <c:v>7.2223184971000012E-2</c:v>
                </c:pt>
                <c:pt idx="26" formatCode="#,##0.00">
                  <c:v>5.4501663430500009E-2</c:v>
                </c:pt>
                <c:pt idx="27" formatCode="#,##0.00">
                  <c:v>4.3841922060400003E-2</c:v>
                </c:pt>
                <c:pt idx="28" formatCode="#,##0.00">
                  <c:v>3.3649949542999998E-2</c:v>
                </c:pt>
                <c:pt idx="29" formatCode="#,##0.00">
                  <c:v>2.0194476703600004E-2</c:v>
                </c:pt>
                <c:pt idx="30" formatCode="#,##0.00">
                  <c:v>2.1755286995200004E-2</c:v>
                </c:pt>
                <c:pt idx="31" formatCode="#,##0.00">
                  <c:v>2.9818917072000004E-2</c:v>
                </c:pt>
                <c:pt idx="32" formatCode="#,##0.00">
                  <c:v>4.8407731247999998E-2</c:v>
                </c:pt>
                <c:pt idx="33" formatCode="#,##0.00">
                  <c:v>4.3335202926399995E-2</c:v>
                </c:pt>
                <c:pt idx="34" formatCode="#,##0.00">
                  <c:v>4.6428030575399994E-2</c:v>
                </c:pt>
                <c:pt idx="35" formatCode="#,##0.00">
                  <c:v>5.9123560014500011E-2</c:v>
                </c:pt>
                <c:pt idx="36" formatCode="#,##0.00">
                  <c:v>5.9438490149499999E-2</c:v>
                </c:pt>
                <c:pt idx="37" formatCode="#,##0.00">
                  <c:v>6.4816546271800002E-2</c:v>
                </c:pt>
                <c:pt idx="38" formatCode="#,##0.00">
                  <c:v>9.2102643647299989E-2</c:v>
                </c:pt>
                <c:pt idx="39" formatCode="#,##0.00">
                  <c:v>0.12719842163800002</c:v>
                </c:pt>
                <c:pt idx="40" formatCode="#,##0.00">
                  <c:v>9.8341223027916674E-2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4224-4941-A738-7CF7F3D296DC}"/>
            </c:ext>
          </c:extLst>
        </c:ser>
        <c:ser>
          <c:idx val="9"/>
          <c:order val="16"/>
          <c:tx>
            <c:strRef>
              <c:f>' '!$A$130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'!$B$130:$BB$130</c:f>
              <c:numCache>
                <c:formatCode>General</c:formatCode>
                <c:ptCount val="41"/>
                <c:pt idx="21" formatCode="#,##0.00">
                  <c:v>5.9313609462494997E-2</c:v>
                </c:pt>
                <c:pt idx="22" formatCode="#,##0.00">
                  <c:v>5.3671398580799994E-2</c:v>
                </c:pt>
                <c:pt idx="23" formatCode="#,##0.00">
                  <c:v>4.67955284592E-2</c:v>
                </c:pt>
                <c:pt idx="24" formatCode="#,##0.00">
                  <c:v>5.7643458835200008E-2</c:v>
                </c:pt>
                <c:pt idx="25" formatCode="#,##0.00">
                  <c:v>6.2294354024700002E-2</c:v>
                </c:pt>
                <c:pt idx="26" formatCode="#,##0.00">
                  <c:v>5.4222135310200002E-2</c:v>
                </c:pt>
                <c:pt idx="27" formatCode="#,##0.00">
                  <c:v>6.7507499739200005E-2</c:v>
                </c:pt>
                <c:pt idx="28" formatCode="#,##0.00">
                  <c:v>9.5686655806500001E-2</c:v>
                </c:pt>
                <c:pt idx="29" formatCode="#,##0.00">
                  <c:v>0.10287253798320001</c:v>
                </c:pt>
                <c:pt idx="30" formatCode="#,##0.00">
                  <c:v>7.2504905065999992E-2</c:v>
                </c:pt>
                <c:pt idx="31" formatCode="#,##0.00">
                  <c:v>7.5486484845000007E-2</c:v>
                </c:pt>
                <c:pt idx="32" formatCode="#,##0.00">
                  <c:v>9.1910636352000002E-2</c:v>
                </c:pt>
                <c:pt idx="33" formatCode="#,##0.00">
                  <c:v>8.7385345660800001E-2</c:v>
                </c:pt>
                <c:pt idx="34" formatCode="#,##0.00">
                  <c:v>8.9453952379200008E-2</c:v>
                </c:pt>
                <c:pt idx="35" formatCode="#,##0.00">
                  <c:v>7.618927705350001E-2</c:v>
                </c:pt>
                <c:pt idx="36" formatCode="#,##0.00">
                  <c:v>7.6502037633000008E-2</c:v>
                </c:pt>
                <c:pt idx="37" formatCode="#,##0.00">
                  <c:v>5.2502381178999996E-2</c:v>
                </c:pt>
                <c:pt idx="38" formatCode="#,##0.00">
                  <c:v>5.8653696387E-2</c:v>
                </c:pt>
                <c:pt idx="39" formatCode="#,##0.00">
                  <c:v>8.4305474782000012E-2</c:v>
                </c:pt>
                <c:pt idx="40" formatCode="#,##0.00">
                  <c:v>5.861447438458333E-2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4224-4941-A738-7CF7F3D296DC}"/>
            </c:ext>
          </c:extLst>
        </c:ser>
        <c:ser>
          <c:idx val="14"/>
          <c:order val="17"/>
          <c:tx>
            <c:strRef>
              <c:f>' '!$A$131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'!$B$131:$BB$131</c:f>
              <c:numCache>
                <c:formatCode>General</c:formatCode>
                <c:ptCount val="41"/>
                <c:pt idx="21" formatCode="#,##0.00">
                  <c:v>2.7770350578104997E-2</c:v>
                </c:pt>
                <c:pt idx="22" formatCode="#,##0.00">
                  <c:v>2.7483153607199998E-2</c:v>
                </c:pt>
                <c:pt idx="23" formatCode="#,##0.00">
                  <c:v>2.5363125273599997E-2</c:v>
                </c:pt>
                <c:pt idx="24" formatCode="#,##0.00">
                  <c:v>2.7906528664000001E-2</c:v>
                </c:pt>
                <c:pt idx="25" formatCode="#,##0.00">
                  <c:v>3.2893589600199995E-2</c:v>
                </c:pt>
                <c:pt idx="26" formatCode="#,##0.00">
                  <c:v>3.4827148785000005E-2</c:v>
                </c:pt>
                <c:pt idx="27" formatCode="#,##0.00">
                  <c:v>3.3831029538400011E-2</c:v>
                </c:pt>
                <c:pt idx="28" formatCode="#,##0.00">
                  <c:v>4.9292832431499997E-2</c:v>
                </c:pt>
                <c:pt idx="29" formatCode="#,##0.00">
                  <c:v>4.1585231528800004E-2</c:v>
                </c:pt>
                <c:pt idx="30" formatCode="#,##0.00">
                  <c:v>1.8127585150400003E-2</c:v>
                </c:pt>
                <c:pt idx="31" formatCode="#,##0.00">
                  <c:v>2.0744332208100003E-2</c:v>
                </c:pt>
                <c:pt idx="32" formatCode="#,##0.00">
                  <c:v>2.1496646256000004E-2</c:v>
                </c:pt>
                <c:pt idx="33" formatCode="#,##0.00">
                  <c:v>1.5790774014399999E-2</c:v>
                </c:pt>
                <c:pt idx="34" formatCode="#,##0.00">
                  <c:v>1.8074543204400002E-2</c:v>
                </c:pt>
                <c:pt idx="35" formatCode="#,##0.00">
                  <c:v>8.2001117815000014E-3</c:v>
                </c:pt>
                <c:pt idx="36" formatCode="#,##0.00">
                  <c:v>6.0621271514999988E-3</c:v>
                </c:pt>
                <c:pt idx="37" formatCode="#,##0.00">
                  <c:v>5.5294846360999994E-3</c:v>
                </c:pt>
                <c:pt idx="38" formatCode="#,##0.00">
                  <c:v>4.4280127891999999E-3</c:v>
                </c:pt>
                <c:pt idx="39" formatCode="#,##0.00">
                  <c:v>6.0198026479999995E-3</c:v>
                </c:pt>
                <c:pt idx="40" formatCode="#,##0.00">
                  <c:v>5.9915073070833337E-3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4224-4941-A738-7CF7F3D296DC}"/>
            </c:ext>
          </c:extLst>
        </c:ser>
        <c:ser>
          <c:idx val="15"/>
          <c:order val="18"/>
          <c:tx>
            <c:strRef>
              <c:f>' '!$A$132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00" mc:Ignorable="a14" a14:legacySpreadsheetColorIndex="1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'!$B$132:$BB$132</c:f>
              <c:numCache>
                <c:formatCode>General</c:formatCode>
                <c:ptCount val="41"/>
                <c:pt idx="21" formatCode="#,##0.00">
                  <c:v>7.4265176776185007E-2</c:v>
                </c:pt>
                <c:pt idx="22" formatCode="#,##0.00">
                  <c:v>5.8551580299200004E-2</c:v>
                </c:pt>
                <c:pt idx="23" formatCode="#,##0.00">
                  <c:v>4.8811003939200001E-2</c:v>
                </c:pt>
                <c:pt idx="24" formatCode="#,##0.00">
                  <c:v>4.5626619427199998E-2</c:v>
                </c:pt>
                <c:pt idx="25" formatCode="#,##0.00">
                  <c:v>5.2907786356600005E-2</c:v>
                </c:pt>
                <c:pt idx="26" formatCode="#,##0.00">
                  <c:v>4.6104737378699995E-2</c:v>
                </c:pt>
                <c:pt idx="27" formatCode="#,##0.00">
                  <c:v>4.6549952427600003E-2</c:v>
                </c:pt>
                <c:pt idx="28" formatCode="#,##0.00">
                  <c:v>4.8066484362500009E-2</c:v>
                </c:pt>
                <c:pt idx="29" formatCode="#,##0.00">
                  <c:v>3.6040290525199997E-2</c:v>
                </c:pt>
                <c:pt idx="30" formatCode="#,##0.00">
                  <c:v>2.65446940484E-2</c:v>
                </c:pt>
                <c:pt idx="31" formatCode="#,##0.00">
                  <c:v>3.1824869535900004E-2</c:v>
                </c:pt>
                <c:pt idx="32" formatCode="#,##0.00">
                  <c:v>2.7512242464000001E-2</c:v>
                </c:pt>
                <c:pt idx="33" formatCode="#,##0.00">
                  <c:v>2.31370497072E-2</c:v>
                </c:pt>
                <c:pt idx="34" formatCode="#,##0.00">
                  <c:v>1.9239772989000002E-2</c:v>
                </c:pt>
                <c:pt idx="35" formatCode="#,##0.00">
                  <c:v>1.4504847299E-2</c:v>
                </c:pt>
                <c:pt idx="36" formatCode="#,##0.00">
                  <c:v>1.3606231204999999E-2</c:v>
                </c:pt>
                <c:pt idx="37" formatCode="#,##0.00">
                  <c:v>1.19919631063E-2</c:v>
                </c:pt>
                <c:pt idx="38" formatCode="#,##0.00">
                  <c:v>1.19854775898E-2</c:v>
                </c:pt>
                <c:pt idx="39" formatCode="#,##0.00">
                  <c:v>1.3382970357000002E-2</c:v>
                </c:pt>
                <c:pt idx="40" formatCode="#,##0.00">
                  <c:v>1.2128904159583334E-2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4224-4941-A738-7CF7F3D296DC}"/>
            </c:ext>
          </c:extLst>
        </c:ser>
        <c:ser>
          <c:idx val="17"/>
          <c:order val="19"/>
          <c:tx>
            <c:strRef>
              <c:f>' '!$A$133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'!$B$133:$BB$133</c:f>
              <c:numCache>
                <c:formatCode>General</c:formatCode>
                <c:ptCount val="41"/>
                <c:pt idx="21" formatCode="#,##0.00">
                  <c:v>8.8102705179599994E-4</c:v>
                </c:pt>
                <c:pt idx="22" formatCode="#,##0.00">
                  <c:v>8.8774111000000005E-4</c:v>
                </c:pt>
                <c:pt idx="23" formatCode="#,##0.00">
                  <c:v>3.8635986720000001E-3</c:v>
                </c:pt>
                <c:pt idx="24" formatCode="#,##0.00">
                  <c:v>4.8700999312000009E-3</c:v>
                </c:pt>
                <c:pt idx="25" formatCode="#,##0.00">
                  <c:v>2.8800256772700001E-2</c:v>
                </c:pt>
                <c:pt idx="26" formatCode="#,##0.00">
                  <c:v>4.2936463798800006E-2</c:v>
                </c:pt>
                <c:pt idx="27" formatCode="#,##0.00">
                  <c:v>8.5187446389200006E-2</c:v>
                </c:pt>
                <c:pt idx="28" formatCode="#,##0.00">
                  <c:v>0.13458001500450001</c:v>
                </c:pt>
                <c:pt idx="29" formatCode="#,##0.00">
                  <c:v>9.8682077290800016E-2</c:v>
                </c:pt>
                <c:pt idx="30" formatCode="#,##0.00">
                  <c:v>4.5604304085999997E-2</c:v>
                </c:pt>
                <c:pt idx="31" formatCode="#,##0.00">
                  <c:v>6.6507208531200013E-2</c:v>
                </c:pt>
                <c:pt idx="32" formatCode="#,##0.00">
                  <c:v>8.0943796368000004E-2</c:v>
                </c:pt>
                <c:pt idx="33" formatCode="#,##0.00">
                  <c:v>5.8905113396799998E-2</c:v>
                </c:pt>
                <c:pt idx="34" formatCode="#,##0.00">
                  <c:v>5.3572804833000011E-2</c:v>
                </c:pt>
                <c:pt idx="35" formatCode="#,##0.00">
                  <c:v>5.2535031655500004E-2</c:v>
                </c:pt>
                <c:pt idx="36" formatCode="#,##0.00">
                  <c:v>4.0443878996499996E-2</c:v>
                </c:pt>
                <c:pt idx="37" formatCode="#,##0.00">
                  <c:v>4.1169124300599998E-2</c:v>
                </c:pt>
                <c:pt idx="38" formatCode="#,##0.00">
                  <c:v>3.8844174168799997E-2</c:v>
                </c:pt>
                <c:pt idx="39" formatCode="#,##0.00">
                  <c:v>5.3930813780000003E-2</c:v>
                </c:pt>
                <c:pt idx="40" formatCode="#,##0.00">
                  <c:v>4.3159366512499998E-2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4224-4941-A738-7CF7F3D296DC}"/>
            </c:ext>
          </c:extLst>
        </c:ser>
        <c:ser>
          <c:idx val="19"/>
          <c:order val="20"/>
          <c:tx>
            <c:strRef>
              <c:f>' '!$A$134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'!$B$134:$BB$134</c:f>
              <c:numCache>
                <c:formatCode>General</c:formatCode>
                <c:ptCount val="41"/>
                <c:pt idx="21" formatCode="#,##0.00">
                  <c:v>6.7612223316005998E-2</c:v>
                </c:pt>
                <c:pt idx="22" formatCode="#,##0.00">
                  <c:v>5.14243301204E-2</c:v>
                </c:pt>
                <c:pt idx="23" formatCode="#,##0.00">
                  <c:v>4.6365319228800002E-2</c:v>
                </c:pt>
                <c:pt idx="24" formatCode="#,##0.00">
                  <c:v>4.9716121224000008E-2</c:v>
                </c:pt>
                <c:pt idx="25" formatCode="#,##0.00">
                  <c:v>4.1202000723800002E-2</c:v>
                </c:pt>
                <c:pt idx="26" formatCode="#,##0.00">
                  <c:v>4.5081223773300004E-2</c:v>
                </c:pt>
                <c:pt idx="27" formatCode="#,##0.00">
                  <c:v>5.144329683720001E-2</c:v>
                </c:pt>
                <c:pt idx="28" formatCode="#,##0.00">
                  <c:v>4.9417934412500003E-2</c:v>
                </c:pt>
                <c:pt idx="29" formatCode="#,##0.00">
                  <c:v>5.1775853178800006E-2</c:v>
                </c:pt>
                <c:pt idx="30" formatCode="#,##0.00">
                  <c:v>4.2079693304000007E-2</c:v>
                </c:pt>
                <c:pt idx="31" formatCode="#,##0.00">
                  <c:v>5.6980758822300005E-2</c:v>
                </c:pt>
                <c:pt idx="32" formatCode="#,##0.00">
                  <c:v>5.7664497839999995E-2</c:v>
                </c:pt>
                <c:pt idx="33" formatCode="#,##0.00">
                  <c:v>3.2948035612799999E-2</c:v>
                </c:pt>
                <c:pt idx="34" formatCode="#,##0.00">
                  <c:v>3.05457647757E-2</c:v>
                </c:pt>
                <c:pt idx="35" formatCode="#,##0.00">
                  <c:v>3.6609033438000003E-2</c:v>
                </c:pt>
                <c:pt idx="36" formatCode="#,##0.00">
                  <c:v>2.9613405986499999E-2</c:v>
                </c:pt>
                <c:pt idx="37" formatCode="#,##0.00">
                  <c:v>3.3210393755399997E-2</c:v>
                </c:pt>
                <c:pt idx="38" formatCode="#,##0.00">
                  <c:v>3.5749694280299997E-2</c:v>
                </c:pt>
                <c:pt idx="39" formatCode="#,##0.00">
                  <c:v>3.7122538339999997E-2</c:v>
                </c:pt>
                <c:pt idx="40" formatCode="#,##0.00">
                  <c:v>3.6395636677500003E-2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4224-4941-A738-7CF7F3D296DC}"/>
            </c:ext>
          </c:extLst>
        </c:ser>
        <c:ser>
          <c:idx val="20"/>
          <c:order val="21"/>
          <c:tx>
            <c:strRef>
              <c:f>' '!$A$135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'!$B$135:$BB$135</c:f>
              <c:numCache>
                <c:formatCode>General</c:formatCode>
                <c:ptCount val="41"/>
                <c:pt idx="21" formatCode="#,##0.00">
                  <c:v>2.9473209400913997E-2</c:v>
                </c:pt>
                <c:pt idx="22" formatCode="#,##0.00">
                  <c:v>2.1626912080399997E-2</c:v>
                </c:pt>
                <c:pt idx="23" formatCode="#,##0.00">
                  <c:v>2.50202667888E-2</c:v>
                </c:pt>
                <c:pt idx="24" formatCode="#,##0.00">
                  <c:v>1.6483474235200003E-2</c:v>
                </c:pt>
                <c:pt idx="25" formatCode="#,##0.00">
                  <c:v>1.6025494577400001E-2</c:v>
                </c:pt>
                <c:pt idx="26" formatCode="#,##0.00">
                  <c:v>1.1874023818799999E-2</c:v>
                </c:pt>
                <c:pt idx="27" formatCode="#,##0.00">
                  <c:v>1.7779395192400002E-2</c:v>
                </c:pt>
                <c:pt idx="28" formatCode="#,##0.00">
                  <c:v>2.33564707795E-2</c:v>
                </c:pt>
                <c:pt idx="29" formatCode="#,##0.00">
                  <c:v>1.6946075177600002E-2</c:v>
                </c:pt>
                <c:pt idx="30" formatCode="#,##0.00">
                  <c:v>1.8427550838400003E-2</c:v>
                </c:pt>
                <c:pt idx="31" formatCode="#,##0.00">
                  <c:v>2.6166605617800001E-2</c:v>
                </c:pt>
                <c:pt idx="32" formatCode="#,##0.00">
                  <c:v>3.9003601967999992E-2</c:v>
                </c:pt>
                <c:pt idx="33" formatCode="#,##0.00">
                  <c:v>4.0312951183999995E-2</c:v>
                </c:pt>
                <c:pt idx="34" formatCode="#,##0.00">
                  <c:v>5.8746466194600007E-2</c:v>
                </c:pt>
                <c:pt idx="35" formatCode="#,##0.00">
                  <c:v>7.0571704175500002E-2</c:v>
                </c:pt>
                <c:pt idx="36" formatCode="#,##0.00">
                  <c:v>7.8193379404000007E-2</c:v>
                </c:pt>
                <c:pt idx="37" formatCode="#,##0.00">
                  <c:v>7.544433814559999E-2</c:v>
                </c:pt>
                <c:pt idx="38" formatCode="#,##0.00">
                  <c:v>7.4160421764000006E-2</c:v>
                </c:pt>
                <c:pt idx="39" formatCode="#,##0.00">
                  <c:v>5.7687610209999997E-2</c:v>
                </c:pt>
                <c:pt idx="40" formatCode="#,##0.00">
                  <c:v>4.8983871171666665E-2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4224-4941-A738-7CF7F3D296DC}"/>
            </c:ext>
          </c:extLst>
        </c:ser>
        <c:ser>
          <c:idx val="21"/>
          <c:order val="22"/>
          <c:tx>
            <c:strRef>
              <c:f>' '!$A$136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'!$B$136:$BB$136</c:f>
              <c:numCache>
                <c:formatCode>General</c:formatCode>
                <c:ptCount val="41"/>
                <c:pt idx="21" formatCode="#,##0.00">
                  <c:v>0.12654658712095801</c:v>
                </c:pt>
                <c:pt idx="22" formatCode="#,##0.00">
                  <c:v>0.13399588092520001</c:v>
                </c:pt>
                <c:pt idx="23" formatCode="#,##0.00">
                  <c:v>0.12630886136159999</c:v>
                </c:pt>
                <c:pt idx="24" formatCode="#,##0.00">
                  <c:v>0.15737932101920005</c:v>
                </c:pt>
                <c:pt idx="25" formatCode="#,##0.00">
                  <c:v>0.19410437923170001</c:v>
                </c:pt>
                <c:pt idx="26" formatCode="#,##0.00">
                  <c:v>0.22505427743370002</c:v>
                </c:pt>
                <c:pt idx="27" formatCode="#,##0.00">
                  <c:v>0.31586874062080006</c:v>
                </c:pt>
                <c:pt idx="28" formatCode="#,##0.00">
                  <c:v>0.394109553848</c:v>
                </c:pt>
                <c:pt idx="29" formatCode="#,##0.00">
                  <c:v>0.26638116954200008</c:v>
                </c:pt>
                <c:pt idx="30" formatCode="#,##0.00">
                  <c:v>0.20181872254720004</c:v>
                </c:pt>
                <c:pt idx="31" formatCode="#,##0.00">
                  <c:v>0.26336616567480003</c:v>
                </c:pt>
                <c:pt idx="32" formatCode="#,##0.00">
                  <c:v>0.3228125952</c:v>
                </c:pt>
                <c:pt idx="33" formatCode="#,##0.00">
                  <c:v>0.28996899937280002</c:v>
                </c:pt>
                <c:pt idx="34" formatCode="#,##0.00">
                  <c:v>0.27660140016240004</c:v>
                </c:pt>
                <c:pt idx="35" formatCode="#,##0.00">
                  <c:v>0.30481004893899999</c:v>
                </c:pt>
                <c:pt idx="36" formatCode="#,##0.00">
                  <c:v>0.25678010928849998</c:v>
                </c:pt>
                <c:pt idx="37" formatCode="#,##0.00">
                  <c:v>0.27132359144219997</c:v>
                </c:pt>
                <c:pt idx="38" formatCode="#,##0.00">
                  <c:v>0.27641092682059998</c:v>
                </c:pt>
                <c:pt idx="39" formatCode="#,##0.00">
                  <c:v>0.33411188679599996</c:v>
                </c:pt>
                <c:pt idx="40" formatCode="#,##0.00">
                  <c:v>0.30748181695124999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4224-4941-A738-7CF7F3D296DC}"/>
            </c:ext>
          </c:extLst>
        </c:ser>
        <c:ser>
          <c:idx val="22"/>
          <c:order val="23"/>
          <c:tx>
            <c:strRef>
              <c:f>' '!$A$137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'!$B$137:$BB$137</c:f>
              <c:numCache>
                <c:formatCode>General</c:formatCode>
                <c:ptCount val="41"/>
                <c:pt idx="21" formatCode="#,##0.00">
                  <c:v>0.20522912502140397</c:v>
                </c:pt>
                <c:pt idx="22" formatCode="#,##0.00">
                  <c:v>0.16443304843520001</c:v>
                </c:pt>
                <c:pt idx="23" formatCode="#,##0.00">
                  <c:v>0.1343130589872</c:v>
                </c:pt>
                <c:pt idx="24" formatCode="#,##0.00">
                  <c:v>0.15205756912640003</c:v>
                </c:pt>
                <c:pt idx="25" formatCode="#,##0.00">
                  <c:v>0.15893969940170002</c:v>
                </c:pt>
                <c:pt idx="26" formatCode="#,##0.00">
                  <c:v>0.15209076592710002</c:v>
                </c:pt>
                <c:pt idx="27" formatCode="#,##0.00">
                  <c:v>0.1633321482532</c:v>
                </c:pt>
                <c:pt idx="28" formatCode="#,##0.00">
                  <c:v>0.171926722467</c:v>
                </c:pt>
                <c:pt idx="29" formatCode="#,##0.00">
                  <c:v>0.13918419552080002</c:v>
                </c:pt>
                <c:pt idx="30" formatCode="#,##0.00">
                  <c:v>0.10628048222000001</c:v>
                </c:pt>
                <c:pt idx="31" formatCode="#,##0.00">
                  <c:v>0.1225910345274</c:v>
                </c:pt>
                <c:pt idx="32" formatCode="#,##0.00">
                  <c:v>0.11746197815999999</c:v>
                </c:pt>
                <c:pt idx="33" formatCode="#,##0.00">
                  <c:v>9.8109661196800008E-2</c:v>
                </c:pt>
                <c:pt idx="34" formatCode="#,##0.00">
                  <c:v>8.6524584786900019E-2</c:v>
                </c:pt>
                <c:pt idx="35" formatCode="#,##0.00">
                  <c:v>9.3914933110000015E-2</c:v>
                </c:pt>
                <c:pt idx="36" formatCode="#,##0.00">
                  <c:v>8.8030459369999994E-2</c:v>
                </c:pt>
                <c:pt idx="37" formatCode="#,##0.00">
                  <c:v>8.4731847902699997E-2</c:v>
                </c:pt>
                <c:pt idx="38" formatCode="#,##0.00">
                  <c:v>7.8545711558600004E-2</c:v>
                </c:pt>
                <c:pt idx="39" formatCode="#,##0.00">
                  <c:v>7.7115556230000007E-2</c:v>
                </c:pt>
                <c:pt idx="40" formatCode="#,##0.00">
                  <c:v>6.8511249578333336E-2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4224-4941-A738-7CF7F3D296DC}"/>
            </c:ext>
          </c:extLst>
        </c:ser>
        <c:ser>
          <c:idx val="24"/>
          <c:order val="24"/>
          <c:tx>
            <c:strRef>
              <c:f>' '!$A$138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'!$B$138:$BB$138</c:f>
              <c:numCache>
                <c:formatCode>0.0</c:formatCode>
                <c:ptCount val="41"/>
                <c:pt idx="21">
                  <c:v>0.17336916447803796</c:v>
                </c:pt>
                <c:pt idx="22">
                  <c:v>0.1511082885088002</c:v>
                </c:pt>
                <c:pt idx="23">
                  <c:v>0.15280405703359934</c:v>
                </c:pt>
                <c:pt idx="24">
                  <c:v>0.16146168006560091</c:v>
                </c:pt>
                <c:pt idx="25">
                  <c:v>0.1977959746518001</c:v>
                </c:pt>
                <c:pt idx="26">
                  <c:v>0.1973429029142999</c:v>
                </c:pt>
                <c:pt idx="27">
                  <c:v>0.21839010654959934</c:v>
                </c:pt>
                <c:pt idx="28">
                  <c:v>0.27712415900499998</c:v>
                </c:pt>
                <c:pt idx="29">
                  <c:v>0.25092622817440113</c:v>
                </c:pt>
                <c:pt idx="30">
                  <c:v>0.16330992088400031</c:v>
                </c:pt>
                <c:pt idx="31">
                  <c:v>0.1700127950543997</c:v>
                </c:pt>
                <c:pt idx="32">
                  <c:v>0.18673007107199846</c:v>
                </c:pt>
                <c:pt idx="33">
                  <c:v>0.16071344141599853</c:v>
                </c:pt>
                <c:pt idx="34">
                  <c:v>0.16359701945309968</c:v>
                </c:pt>
                <c:pt idx="35">
                  <c:v>0.17196917839100045</c:v>
                </c:pt>
                <c:pt idx="36">
                  <c:v>0.14221653546800017</c:v>
                </c:pt>
                <c:pt idx="37">
                  <c:v>0.14888045750750023</c:v>
                </c:pt>
                <c:pt idx="38">
                  <c:v>0.14569218413749996</c:v>
                </c:pt>
                <c:pt idx="39">
                  <c:v>0.14559845714500053</c:v>
                </c:pt>
                <c:pt idx="40">
                  <c:v>0.11165724154833279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4224-4941-A738-7CF7F3D296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58835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8000872463708051E-2"/>
              <c:y val="0.1100036088220057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5883513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102807463574841"/>
              <c:y val="0.15333836381249283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7"/>
        <c:txPr>
          <a:bodyPr/>
          <a:lstStyle/>
          <a:p>
            <a:pPr>
              <a:defRPr sz="119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7"/>
        <c:txPr>
          <a:bodyPr/>
          <a:lstStyle/>
          <a:p>
            <a:pPr>
              <a:defRPr sz="119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4.3001339854980225E-2"/>
          <c:y val="0.86669509980974213"/>
          <c:w val="0.89802798115749394"/>
          <c:h val="0.10167000209306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100470507213984"/>
          <c:y val="7.0002296523094559E-2"/>
          <c:w val="0.68302128188259281"/>
          <c:h val="0.638354275436790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'!$A$379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'!$B$378:$BB$378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'!$B$379:$BB$379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0-211C-4150-BA84-182CB6CAA5FF}"/>
            </c:ext>
          </c:extLst>
        </c:ser>
        <c:ser>
          <c:idx val="1"/>
          <c:order val="1"/>
          <c:tx>
            <c:strRef>
              <c:f>' '!$A$380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'!$B$378:$BB$378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'!$B$380:$BB$380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1-211C-4150-BA84-182CB6CAA5FF}"/>
            </c:ext>
          </c:extLst>
        </c:ser>
        <c:ser>
          <c:idx val="2"/>
          <c:order val="2"/>
          <c:tx>
            <c:strRef>
              <c:f>' '!$A$381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'!$B$378:$BB$378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'!$B$381:$BB$381</c:f>
              <c:numCache>
                <c:formatCode>0.00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2-211C-4150-BA84-182CB6CAA5FF}"/>
            </c:ext>
          </c:extLst>
        </c:ser>
        <c:ser>
          <c:idx val="8"/>
          <c:order val="3"/>
          <c:tx>
            <c:strRef>
              <c:f>' '!$A$382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'!$B$378:$BB$378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'!$B$382:$BB$382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11C-4150-BA84-182CB6CAA5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58853936"/>
        <c:axId val="1"/>
      </c:barChart>
      <c:barChart>
        <c:barDir val="col"/>
        <c:grouping val="stacked"/>
        <c:varyColors val="0"/>
        <c:ser>
          <c:idx val="3"/>
          <c:order val="4"/>
          <c:tx>
            <c:strRef>
              <c:f>' '!$A$383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'!$B$378:$BB$378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'!$B$383:$BB$383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4-211C-4150-BA84-182CB6CAA5FF}"/>
            </c:ext>
          </c:extLst>
        </c:ser>
        <c:ser>
          <c:idx val="4"/>
          <c:order val="5"/>
          <c:tx>
            <c:strRef>
              <c:f>' '!$A$384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'!$B$378:$BB$378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'!$B$384:$BB$384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5-211C-4150-BA84-182CB6CAA5FF}"/>
            </c:ext>
          </c:extLst>
        </c:ser>
        <c:ser>
          <c:idx val="5"/>
          <c:order val="6"/>
          <c:tx>
            <c:strRef>
              <c:f>' '!$A$385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'!$B$378:$BB$378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'!$B$385:$BB$385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6-211C-4150-BA84-182CB6CAA5FF}"/>
            </c:ext>
          </c:extLst>
        </c:ser>
        <c:ser>
          <c:idx val="9"/>
          <c:order val="7"/>
          <c:tx>
            <c:strRef>
              <c:f>' '!$A$386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'!$B$378:$BB$378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'!$B$386:$BB$386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7-211C-4150-BA84-182CB6CAA5FF}"/>
            </c:ext>
          </c:extLst>
        </c:ser>
        <c:ser>
          <c:idx val="10"/>
          <c:order val="8"/>
          <c:tx>
            <c:strRef>
              <c:f>' '!$A$387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'!$B$378:$BB$378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'!$B$387:$BB$387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8-211C-4150-BA84-182CB6CAA5FF}"/>
            </c:ext>
          </c:extLst>
        </c:ser>
        <c:ser>
          <c:idx val="11"/>
          <c:order val="9"/>
          <c:tx>
            <c:strRef>
              <c:f>' '!$A$388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'!$B$378:$BB$378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'!$B$388:$BB$388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9-211C-4150-BA84-182CB6CAA5FF}"/>
            </c:ext>
          </c:extLst>
        </c:ser>
        <c:ser>
          <c:idx val="14"/>
          <c:order val="10"/>
          <c:tx>
            <c:strRef>
              <c:f>' '!$A$389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'!$B$378:$BB$378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'!$B$389:$BB$389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211C-4150-BA84-182CB6CAA5FF}"/>
            </c:ext>
          </c:extLst>
        </c:ser>
        <c:ser>
          <c:idx val="6"/>
          <c:order val="11"/>
          <c:tx>
            <c:strRef>
              <c:f>' '!$A$390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'!$B$378:$BB$378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'!$B$390:$BB$390</c:f>
              <c:numCache>
                <c:formatCode>General</c:formatCode>
                <c:ptCount val="41"/>
                <c:pt idx="21" formatCode="0.00">
                  <c:v>0</c:v>
                </c:pt>
                <c:pt idx="22" formatCode="0.00">
                  <c:v>0</c:v>
                </c:pt>
                <c:pt idx="23" formatCode="0.00">
                  <c:v>0</c:v>
                </c:pt>
                <c:pt idx="24" formatCode="0.00">
                  <c:v>0</c:v>
                </c:pt>
                <c:pt idx="25" formatCode="0.00">
                  <c:v>0</c:v>
                </c:pt>
                <c:pt idx="26" formatCode="0.00">
                  <c:v>0</c:v>
                </c:pt>
                <c:pt idx="27" formatCode="0.00">
                  <c:v>0</c:v>
                </c:pt>
                <c:pt idx="28" formatCode="0.00">
                  <c:v>0</c:v>
                </c:pt>
                <c:pt idx="29" formatCode="0.00">
                  <c:v>0</c:v>
                </c:pt>
                <c:pt idx="30" formatCode="0.00">
                  <c:v>0</c:v>
                </c:pt>
                <c:pt idx="31" formatCode="0.00">
                  <c:v>0</c:v>
                </c:pt>
                <c:pt idx="32" formatCode="0.00">
                  <c:v>0</c:v>
                </c:pt>
                <c:pt idx="33" formatCode="0.00">
                  <c:v>0</c:v>
                </c:pt>
                <c:pt idx="34" formatCode="0.00">
                  <c:v>0</c:v>
                </c:pt>
                <c:pt idx="35" formatCode="0.00">
                  <c:v>0</c:v>
                </c:pt>
                <c:pt idx="36" formatCode="0.00">
                  <c:v>0</c:v>
                </c:pt>
                <c:pt idx="37" formatCode="0.00">
                  <c:v>0</c:v>
                </c:pt>
                <c:pt idx="38" formatCode="0.00">
                  <c:v>0</c:v>
                </c:pt>
                <c:pt idx="39" formatCode="0.00">
                  <c:v>0</c:v>
                </c:pt>
                <c:pt idx="40" formatCode="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211C-4150-BA84-182CB6CAA5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58853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</a:t>
                </a: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million cubic metres) )</a:t>
                </a:r>
              </a:p>
            </c:rich>
          </c:tx>
          <c:layout>
            <c:manualLayout>
              <c:xMode val="edge"/>
              <c:yMode val="edge"/>
              <c:x val="1.6000498550690315E-2"/>
              <c:y val="0.183339348036676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5885393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nomninal) </a:t>
                </a: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202810579516657"/>
              <c:y val="0.1516716424667048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0.0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7000529710108461"/>
          <c:y val="0.91503001883759305"/>
          <c:w val="0.67602106376666582"/>
          <c:h val="5.833524710257879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500514130399388"/>
          <c:y val="7.1669017868882523E-2"/>
          <c:w val="0.67102090796957514"/>
          <c:h val="0.610020012558395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'!$A$144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'!$B$144:$BB$144</c:f>
              <c:numCache>
                <c:formatCode>0.0</c:formatCode>
                <c:ptCount val="41"/>
                <c:pt idx="0">
                  <c:v>0.20930792399999987</c:v>
                </c:pt>
                <c:pt idx="1">
                  <c:v>0.24984384099999979</c:v>
                </c:pt>
                <c:pt idx="2">
                  <c:v>0.25274116699999927</c:v>
                </c:pt>
                <c:pt idx="3">
                  <c:v>0.30703018449999964</c:v>
                </c:pt>
                <c:pt idx="4">
                  <c:v>0.31604250936153855</c:v>
                </c:pt>
                <c:pt idx="5">
                  <c:v>0.29275577066666647</c:v>
                </c:pt>
                <c:pt idx="6">
                  <c:v>0.26849034253571424</c:v>
                </c:pt>
                <c:pt idx="7">
                  <c:v>0.33303516450000004</c:v>
                </c:pt>
                <c:pt idx="8">
                  <c:v>0.30893196366666653</c:v>
                </c:pt>
                <c:pt idx="9">
                  <c:v>0.20152137661895003</c:v>
                </c:pt>
                <c:pt idx="10">
                  <c:v>0.25023729590209365</c:v>
                </c:pt>
                <c:pt idx="11">
                  <c:v>0.2852349662912852</c:v>
                </c:pt>
                <c:pt idx="12">
                  <c:v>0.25484193294723945</c:v>
                </c:pt>
                <c:pt idx="13">
                  <c:v>0.22939739320651731</c:v>
                </c:pt>
                <c:pt idx="14">
                  <c:v>0.28605048782545106</c:v>
                </c:pt>
                <c:pt idx="15">
                  <c:v>0.33847079604077646</c:v>
                </c:pt>
                <c:pt idx="16">
                  <c:v>0.36737666402535718</c:v>
                </c:pt>
                <c:pt idx="17">
                  <c:v>0.428792903058002</c:v>
                </c:pt>
                <c:pt idx="18">
                  <c:v>0.47854720831887176</c:v>
                </c:pt>
                <c:pt idx="19">
                  <c:v>0.44392561534926189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A9-4976-AC1D-79586C1219EE}"/>
            </c:ext>
          </c:extLst>
        </c:ser>
        <c:ser>
          <c:idx val="1"/>
          <c:order val="1"/>
          <c:tx>
            <c:strRef>
              <c:f>' '!$A$145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000000" mc:Ignorable="a14" a14:legacySpreadsheetColorIndex="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'!$B$145:$BB$145</c:f>
              <c:numCache>
                <c:formatCode>0.0</c:formatCode>
                <c:ptCount val="41"/>
                <c:pt idx="0">
                  <c:v>0.1578773816561444</c:v>
                </c:pt>
                <c:pt idx="1">
                  <c:v>0.14511078650000009</c:v>
                </c:pt>
                <c:pt idx="2">
                  <c:v>0.1191073795</c:v>
                </c:pt>
                <c:pt idx="3">
                  <c:v>0.13712527070855296</c:v>
                </c:pt>
                <c:pt idx="4">
                  <c:v>0.10662013526923075</c:v>
                </c:pt>
                <c:pt idx="5">
                  <c:v>9.7603886346153912E-2</c:v>
                </c:pt>
                <c:pt idx="6">
                  <c:v>7.0006199560363802E-2</c:v>
                </c:pt>
                <c:pt idx="7">
                  <c:v>0.10592429333333342</c:v>
                </c:pt>
                <c:pt idx="8">
                  <c:v>9.2723139256390974E-2</c:v>
                </c:pt>
                <c:pt idx="9">
                  <c:v>8.1700012852714221E-2</c:v>
                </c:pt>
                <c:pt idx="10">
                  <c:v>8.6489254090081791E-2</c:v>
                </c:pt>
                <c:pt idx="11">
                  <c:v>7.9061738779250379E-2</c:v>
                </c:pt>
                <c:pt idx="12">
                  <c:v>4.4709121962673293E-2</c:v>
                </c:pt>
                <c:pt idx="13">
                  <c:v>3.343962831935432E-2</c:v>
                </c:pt>
                <c:pt idx="14">
                  <c:v>3.3772470888271289E-2</c:v>
                </c:pt>
                <c:pt idx="15">
                  <c:v>3.722843028401901E-2</c:v>
                </c:pt>
                <c:pt idx="16">
                  <c:v>3.8967190230946303E-2</c:v>
                </c:pt>
                <c:pt idx="17">
                  <c:v>3.4257921091712495E-2</c:v>
                </c:pt>
                <c:pt idx="18">
                  <c:v>3.8200787407115855E-2</c:v>
                </c:pt>
                <c:pt idx="19">
                  <c:v>3.4785495693910318E-2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A9-4976-AC1D-79586C1219EE}"/>
            </c:ext>
          </c:extLst>
        </c:ser>
        <c:ser>
          <c:idx val="2"/>
          <c:order val="2"/>
          <c:tx>
            <c:strRef>
              <c:f>' '!$A$146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'!$B$146:$BB$146</c:f>
              <c:numCache>
                <c:formatCode>0.0</c:formatCode>
                <c:ptCount val="41"/>
                <c:pt idx="0">
                  <c:v>0.19208075503432628</c:v>
                </c:pt>
                <c:pt idx="1">
                  <c:v>0.19313644945835173</c:v>
                </c:pt>
                <c:pt idx="2">
                  <c:v>0.19649043738919719</c:v>
                </c:pt>
                <c:pt idx="3">
                  <c:v>0.28496008593333882</c:v>
                </c:pt>
                <c:pt idx="4">
                  <c:v>0.3934984997351248</c:v>
                </c:pt>
                <c:pt idx="5">
                  <c:v>0.54839409748490375</c:v>
                </c:pt>
                <c:pt idx="6">
                  <c:v>0.63552281173096625</c:v>
                </c:pt>
                <c:pt idx="7">
                  <c:v>0.81273292184312784</c:v>
                </c:pt>
                <c:pt idx="8">
                  <c:v>0.79460624278075231</c:v>
                </c:pt>
                <c:pt idx="9">
                  <c:v>0.82144164199127812</c:v>
                </c:pt>
                <c:pt idx="10">
                  <c:v>0.96758843501902125</c:v>
                </c:pt>
                <c:pt idx="11">
                  <c:v>0.96794638513644071</c:v>
                </c:pt>
                <c:pt idx="12">
                  <c:v>0.94620379408982402</c:v>
                </c:pt>
                <c:pt idx="13">
                  <c:v>0.8770640310240404</c:v>
                </c:pt>
                <c:pt idx="14">
                  <c:v>0.96948814787301307</c:v>
                </c:pt>
                <c:pt idx="15">
                  <c:v>0.85384564758217996</c:v>
                </c:pt>
                <c:pt idx="16">
                  <c:v>0.80056402152131412</c:v>
                </c:pt>
                <c:pt idx="17">
                  <c:v>0.89908672964924019</c:v>
                </c:pt>
                <c:pt idx="18">
                  <c:v>0.87739505513538729</c:v>
                </c:pt>
                <c:pt idx="19">
                  <c:v>0.88444875261427969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A9-4976-AC1D-79586C1219EE}"/>
            </c:ext>
          </c:extLst>
        </c:ser>
        <c:ser>
          <c:idx val="4"/>
          <c:order val="3"/>
          <c:tx>
            <c:strRef>
              <c:f>' '!$A$147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'!$B$147:$BB$147</c:f>
              <c:numCache>
                <c:formatCode>0.0</c:formatCode>
                <c:ptCount val="41"/>
                <c:pt idx="0">
                  <c:v>0.30271168636612306</c:v>
                </c:pt>
                <c:pt idx="1">
                  <c:v>0.21937228176391682</c:v>
                </c:pt>
                <c:pt idx="2">
                  <c:v>0.2562669411365629</c:v>
                </c:pt>
                <c:pt idx="3">
                  <c:v>0.278875015</c:v>
                </c:pt>
                <c:pt idx="4">
                  <c:v>0.32964582656114794</c:v>
                </c:pt>
                <c:pt idx="5">
                  <c:v>0.27916799760178362</c:v>
                </c:pt>
                <c:pt idx="6">
                  <c:v>0.26090533937394955</c:v>
                </c:pt>
                <c:pt idx="7">
                  <c:v>0.25661363866666659</c:v>
                </c:pt>
                <c:pt idx="8">
                  <c:v>0.23423663099999992</c:v>
                </c:pt>
                <c:pt idx="9">
                  <c:v>0.22164218255187162</c:v>
                </c:pt>
                <c:pt idx="10">
                  <c:v>0.23813477144729508</c:v>
                </c:pt>
                <c:pt idx="11">
                  <c:v>0.21845142113615695</c:v>
                </c:pt>
                <c:pt idx="12">
                  <c:v>0.19434948202239483</c:v>
                </c:pt>
                <c:pt idx="13">
                  <c:v>0.17248776780943284</c:v>
                </c:pt>
                <c:pt idx="14">
                  <c:v>0.19938214656873576</c:v>
                </c:pt>
                <c:pt idx="15">
                  <c:v>0.19075926208973409</c:v>
                </c:pt>
                <c:pt idx="16">
                  <c:v>0.16846629272442865</c:v>
                </c:pt>
                <c:pt idx="17">
                  <c:v>0.1763993433397405</c:v>
                </c:pt>
                <c:pt idx="18">
                  <c:v>0.15409535838406674</c:v>
                </c:pt>
                <c:pt idx="19">
                  <c:v>0.14365860171508713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3A9-4976-AC1D-79586C1219EE}"/>
            </c:ext>
          </c:extLst>
        </c:ser>
        <c:ser>
          <c:idx val="10"/>
          <c:order val="4"/>
          <c:tx>
            <c:strRef>
              <c:f>' '!$A$148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'!$B$148:$BB$148</c:f>
              <c:numCache>
                <c:formatCode>0.0</c:formatCode>
                <c:ptCount val="41"/>
                <c:pt idx="0">
                  <c:v>5.1345762288232386E-2</c:v>
                </c:pt>
                <c:pt idx="1">
                  <c:v>4.1126624828208738E-2</c:v>
                </c:pt>
                <c:pt idx="2">
                  <c:v>3.3494029500000022E-2</c:v>
                </c:pt>
                <c:pt idx="3">
                  <c:v>2.9427644686211299E-2</c:v>
                </c:pt>
                <c:pt idx="4">
                  <c:v>4.1933782153846161E-2</c:v>
                </c:pt>
                <c:pt idx="5">
                  <c:v>5.7607792000000005E-2</c:v>
                </c:pt>
                <c:pt idx="6">
                  <c:v>7.267975695215044E-2</c:v>
                </c:pt>
                <c:pt idx="7">
                  <c:v>8.0656354355684912E-2</c:v>
                </c:pt>
                <c:pt idx="8">
                  <c:v>7.31708677857143E-2</c:v>
                </c:pt>
                <c:pt idx="9">
                  <c:v>8.4475419294374771E-2</c:v>
                </c:pt>
                <c:pt idx="10">
                  <c:v>8.583239226720854E-2</c:v>
                </c:pt>
                <c:pt idx="11">
                  <c:v>7.7182479882248023E-2</c:v>
                </c:pt>
                <c:pt idx="12">
                  <c:v>8.0458735205544682E-2</c:v>
                </c:pt>
                <c:pt idx="13">
                  <c:v>5.2174005800883619E-2</c:v>
                </c:pt>
                <c:pt idx="14">
                  <c:v>5.3656700871320441E-2</c:v>
                </c:pt>
                <c:pt idx="15">
                  <c:v>4.4964516905044771E-2</c:v>
                </c:pt>
                <c:pt idx="16">
                  <c:v>4.2024733593166032E-2</c:v>
                </c:pt>
                <c:pt idx="17">
                  <c:v>4.8687165618845375E-2</c:v>
                </c:pt>
                <c:pt idx="18">
                  <c:v>4.8350120740301025E-2</c:v>
                </c:pt>
                <c:pt idx="19">
                  <c:v>4.6198348335730013E-2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3A9-4976-AC1D-79586C1219EE}"/>
            </c:ext>
          </c:extLst>
        </c:ser>
        <c:ser>
          <c:idx val="11"/>
          <c:order val="5"/>
          <c:tx>
            <c:strRef>
              <c:f>' '!$A$149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'!$B$149:$BB$149</c:f>
              <c:numCache>
                <c:formatCode>0.0</c:formatCode>
                <c:ptCount val="41"/>
                <c:pt idx="0">
                  <c:v>0.16487713300000006</c:v>
                </c:pt>
                <c:pt idx="1">
                  <c:v>0.15952775180000023</c:v>
                </c:pt>
                <c:pt idx="2">
                  <c:v>0.14989851249999941</c:v>
                </c:pt>
                <c:pt idx="3">
                  <c:v>0.16957390179999954</c:v>
                </c:pt>
                <c:pt idx="4">
                  <c:v>0.22972700495302156</c:v>
                </c:pt>
                <c:pt idx="5">
                  <c:v>0.25615101300000043</c:v>
                </c:pt>
                <c:pt idx="6">
                  <c:v>0.27445401757127108</c:v>
                </c:pt>
                <c:pt idx="7">
                  <c:v>0.27892791100000025</c:v>
                </c:pt>
                <c:pt idx="8">
                  <c:v>0.25269105629566879</c:v>
                </c:pt>
                <c:pt idx="9">
                  <c:v>0.20992646145422689</c:v>
                </c:pt>
                <c:pt idx="10">
                  <c:v>0.19281587692926982</c:v>
                </c:pt>
                <c:pt idx="11">
                  <c:v>0.20266849332234305</c:v>
                </c:pt>
                <c:pt idx="12">
                  <c:v>0.17449669911785626</c:v>
                </c:pt>
                <c:pt idx="13">
                  <c:v>0.15282412812111956</c:v>
                </c:pt>
                <c:pt idx="14">
                  <c:v>0.19801232810440905</c:v>
                </c:pt>
                <c:pt idx="15">
                  <c:v>0.28408377458152945</c:v>
                </c:pt>
                <c:pt idx="16">
                  <c:v>0.34619527222775992</c:v>
                </c:pt>
                <c:pt idx="17">
                  <c:v>0.37842443138883963</c:v>
                </c:pt>
                <c:pt idx="18">
                  <c:v>0.42666416079017533</c:v>
                </c:pt>
                <c:pt idx="19">
                  <c:v>0.3385011018674442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3A9-4976-AC1D-79586C1219EE}"/>
            </c:ext>
          </c:extLst>
        </c:ser>
        <c:ser>
          <c:idx val="12"/>
          <c:order val="6"/>
          <c:tx>
            <c:strRef>
              <c:f>' '!$A$150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'!$B$150:$BB$150</c:f>
              <c:numCache>
                <c:formatCode>0.0</c:formatCode>
                <c:ptCount val="41"/>
                <c:pt idx="0">
                  <c:v>0.56072208205407403</c:v>
                </c:pt>
                <c:pt idx="1">
                  <c:v>0.53871157029999994</c:v>
                </c:pt>
                <c:pt idx="2">
                  <c:v>0.46458231083243368</c:v>
                </c:pt>
                <c:pt idx="3">
                  <c:v>0.63504969474420503</c:v>
                </c:pt>
                <c:pt idx="4">
                  <c:v>0.88026588971719466</c:v>
                </c:pt>
                <c:pt idx="5">
                  <c:v>0.75815855566194335</c:v>
                </c:pt>
                <c:pt idx="6">
                  <c:v>0.76739098923997495</c:v>
                </c:pt>
                <c:pt idx="7">
                  <c:v>0.8415878950000002</c:v>
                </c:pt>
                <c:pt idx="8">
                  <c:v>0.81340552444078962</c:v>
                </c:pt>
                <c:pt idx="9">
                  <c:v>0.82214312270947199</c:v>
                </c:pt>
                <c:pt idx="10">
                  <c:v>0.82043088782225904</c:v>
                </c:pt>
                <c:pt idx="11">
                  <c:v>0.72952735113344969</c:v>
                </c:pt>
                <c:pt idx="12">
                  <c:v>0.64482459670351411</c:v>
                </c:pt>
                <c:pt idx="13">
                  <c:v>0.60483162872676655</c:v>
                </c:pt>
                <c:pt idx="14">
                  <c:v>0.61142177468193482</c:v>
                </c:pt>
                <c:pt idx="15">
                  <c:v>0.61754036268543833</c:v>
                </c:pt>
                <c:pt idx="16">
                  <c:v>0.64072845239787302</c:v>
                </c:pt>
                <c:pt idx="17">
                  <c:v>0.60397059667872088</c:v>
                </c:pt>
                <c:pt idx="18">
                  <c:v>0.59652750044686487</c:v>
                </c:pt>
                <c:pt idx="19">
                  <c:v>0.59617106205251025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3A9-4976-AC1D-79586C1219EE}"/>
            </c:ext>
          </c:extLst>
        </c:ser>
        <c:ser>
          <c:idx val="13"/>
          <c:order val="7"/>
          <c:tx>
            <c:strRef>
              <c:f>' '!$A$151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6600" mc:Ignorable="a14" a14:legacySpreadsheetColorIndex="5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'!$B$151:$BB$151</c:f>
              <c:numCache>
                <c:formatCode>0.0</c:formatCode>
                <c:ptCount val="41"/>
                <c:pt idx="0">
                  <c:v>3.1992799750000023E-2</c:v>
                </c:pt>
                <c:pt idx="1">
                  <c:v>4.7899896499999928E-2</c:v>
                </c:pt>
                <c:pt idx="2">
                  <c:v>5.0007790438665045E-2</c:v>
                </c:pt>
                <c:pt idx="3">
                  <c:v>6.4982434800000044E-2</c:v>
                </c:pt>
                <c:pt idx="4">
                  <c:v>8.9991581230769058E-2</c:v>
                </c:pt>
                <c:pt idx="5">
                  <c:v>0.10858878799999994</c:v>
                </c:pt>
                <c:pt idx="6">
                  <c:v>9.3594248360745647E-2</c:v>
                </c:pt>
                <c:pt idx="7">
                  <c:v>0.13724491650000004</c:v>
                </c:pt>
                <c:pt idx="8">
                  <c:v>0.15926045400000011</c:v>
                </c:pt>
                <c:pt idx="9">
                  <c:v>0.12650884791959013</c:v>
                </c:pt>
                <c:pt idx="10">
                  <c:v>0.14515199128996403</c:v>
                </c:pt>
                <c:pt idx="11">
                  <c:v>0.15944525161538581</c:v>
                </c:pt>
                <c:pt idx="12">
                  <c:v>0.14069450433831504</c:v>
                </c:pt>
                <c:pt idx="13">
                  <c:v>0.14147568888752499</c:v>
                </c:pt>
                <c:pt idx="14">
                  <c:v>0.17050899158005289</c:v>
                </c:pt>
                <c:pt idx="15">
                  <c:v>0.19637157033438618</c:v>
                </c:pt>
                <c:pt idx="16">
                  <c:v>0.20649254676386081</c:v>
                </c:pt>
                <c:pt idx="17">
                  <c:v>0.24988640526350603</c:v>
                </c:pt>
                <c:pt idx="18">
                  <c:v>0.3138520682140078</c:v>
                </c:pt>
                <c:pt idx="19">
                  <c:v>0.30203114070319859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3A9-4976-AC1D-79586C1219EE}"/>
            </c:ext>
          </c:extLst>
        </c:ser>
        <c:ser>
          <c:idx val="16"/>
          <c:order val="8"/>
          <c:tx>
            <c:strRef>
              <c:f>' '!$A$152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'!$B$152:$BB$152</c:f>
              <c:numCache>
                <c:formatCode>0.0</c:formatCode>
                <c:ptCount val="41"/>
                <c:pt idx="0">
                  <c:v>2.3450683500000003E-2</c:v>
                </c:pt>
                <c:pt idx="1">
                  <c:v>1.85294135464571E-2</c:v>
                </c:pt>
                <c:pt idx="2">
                  <c:v>2.3070747166977101E-2</c:v>
                </c:pt>
                <c:pt idx="3">
                  <c:v>5.6287965999999995E-2</c:v>
                </c:pt>
                <c:pt idx="4">
                  <c:v>7.9687308327743692E-2</c:v>
                </c:pt>
                <c:pt idx="5">
                  <c:v>0.11323154842857142</c:v>
                </c:pt>
                <c:pt idx="6">
                  <c:v>0.11122171594295112</c:v>
                </c:pt>
                <c:pt idx="7">
                  <c:v>0.12635016549999997</c:v>
                </c:pt>
                <c:pt idx="8">
                  <c:v>0.16023981150850838</c:v>
                </c:pt>
                <c:pt idx="9">
                  <c:v>0.12036400858908647</c:v>
                </c:pt>
                <c:pt idx="10">
                  <c:v>0.14196000500795686</c:v>
                </c:pt>
                <c:pt idx="11">
                  <c:v>0.14107157744860321</c:v>
                </c:pt>
                <c:pt idx="12">
                  <c:v>0.14451747795537423</c:v>
                </c:pt>
                <c:pt idx="13">
                  <c:v>0.1256378886222338</c:v>
                </c:pt>
                <c:pt idx="14">
                  <c:v>0.12642510613178118</c:v>
                </c:pt>
                <c:pt idx="15">
                  <c:v>0.13173203063336547</c:v>
                </c:pt>
                <c:pt idx="16">
                  <c:v>0.11924777090221332</c:v>
                </c:pt>
                <c:pt idx="17">
                  <c:v>0.12448377432516682</c:v>
                </c:pt>
                <c:pt idx="18">
                  <c:v>0.10854035521758669</c:v>
                </c:pt>
                <c:pt idx="19">
                  <c:v>0.12236699519989037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3A9-4976-AC1D-79586C1219EE}"/>
            </c:ext>
          </c:extLst>
        </c:ser>
        <c:ser>
          <c:idx val="18"/>
          <c:order val="9"/>
          <c:tx>
            <c:strRef>
              <c:f>' '!$A$153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'!$B$153:$BB$153</c:f>
              <c:numCache>
                <c:formatCode>0.0</c:formatCode>
                <c:ptCount val="41"/>
                <c:pt idx="0">
                  <c:v>0.30512779267839951</c:v>
                </c:pt>
                <c:pt idx="1">
                  <c:v>0.26222270633111688</c:v>
                </c:pt>
                <c:pt idx="2">
                  <c:v>0.24505335911963999</c:v>
                </c:pt>
                <c:pt idx="3">
                  <c:v>0.26211503806361902</c:v>
                </c:pt>
                <c:pt idx="4">
                  <c:v>0.30350241530723698</c:v>
                </c:pt>
                <c:pt idx="5">
                  <c:v>0.30000882865572276</c:v>
                </c:pt>
                <c:pt idx="6">
                  <c:v>0.29457193611143584</c:v>
                </c:pt>
                <c:pt idx="7">
                  <c:v>0.34629836728504237</c:v>
                </c:pt>
                <c:pt idx="8">
                  <c:v>0.33338506374155141</c:v>
                </c:pt>
                <c:pt idx="9">
                  <c:v>0.36940301981035173</c:v>
                </c:pt>
                <c:pt idx="10">
                  <c:v>0.40363437221045384</c:v>
                </c:pt>
                <c:pt idx="11">
                  <c:v>0.44511690614143973</c:v>
                </c:pt>
                <c:pt idx="12">
                  <c:v>0.46076644946160439</c:v>
                </c:pt>
                <c:pt idx="13">
                  <c:v>0.43741672320404712</c:v>
                </c:pt>
                <c:pt idx="14">
                  <c:v>0.44494748074239698</c:v>
                </c:pt>
                <c:pt idx="15">
                  <c:v>0.45377532363158624</c:v>
                </c:pt>
                <c:pt idx="16">
                  <c:v>0.46102318047139645</c:v>
                </c:pt>
                <c:pt idx="17">
                  <c:v>0.48267344768514731</c:v>
                </c:pt>
                <c:pt idx="18">
                  <c:v>0.4995436431712319</c:v>
                </c:pt>
                <c:pt idx="19">
                  <c:v>0.49697390834796229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E3A9-4976-AC1D-79586C1219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58845136"/>
        <c:axId val="1"/>
      </c:barChart>
      <c:barChart>
        <c:barDir val="col"/>
        <c:grouping val="stacked"/>
        <c:varyColors val="0"/>
        <c:ser>
          <c:idx val="3"/>
          <c:order val="10"/>
          <c:tx>
            <c:strRef>
              <c:f>' '!$A$154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'!$B$154:$BB$154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E3A9-4976-AC1D-79586C1219EE}"/>
            </c:ext>
          </c:extLst>
        </c:ser>
        <c:ser>
          <c:idx val="5"/>
          <c:order val="11"/>
          <c:tx>
            <c:strRef>
              <c:f>' '!$A$155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'!$B$155:$BB$155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E3A9-4976-AC1D-79586C1219EE}"/>
            </c:ext>
          </c:extLst>
        </c:ser>
        <c:ser>
          <c:idx val="6"/>
          <c:order val="12"/>
          <c:tx>
            <c:strRef>
              <c:f>' '!$A$156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'!$B$156:$BB$156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E3A9-4976-AC1D-79586C1219EE}"/>
            </c:ext>
          </c:extLst>
        </c:ser>
        <c:ser>
          <c:idx val="7"/>
          <c:order val="13"/>
          <c:tx>
            <c:strRef>
              <c:f>' '!$A$157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'!$B$157:$BB$157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D-E3A9-4976-AC1D-79586C1219EE}"/>
            </c:ext>
          </c:extLst>
        </c:ser>
        <c:ser>
          <c:idx val="8"/>
          <c:order val="14"/>
          <c:tx>
            <c:strRef>
              <c:f>' '!$A$158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'!$B$158:$BB$158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E-E3A9-4976-AC1D-79586C1219EE}"/>
            </c:ext>
          </c:extLst>
        </c:ser>
        <c:ser>
          <c:idx val="9"/>
          <c:order val="15"/>
          <c:tx>
            <c:strRef>
              <c:f>' '!$A$159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'!$B$159:$BB$159</c:f>
              <c:numCache>
                <c:formatCode>#,##0</c:formatCode>
                <c:ptCount val="41"/>
                <c:pt idx="21" formatCode="0.00">
                  <c:v>2.0973837178497007E-2</c:v>
                </c:pt>
                <c:pt idx="22" formatCode="0.00">
                  <c:v>2.5674960492799999E-2</c:v>
                </c:pt>
                <c:pt idx="23" formatCode="0.00">
                  <c:v>2.684728229759999E-2</c:v>
                </c:pt>
                <c:pt idx="24" formatCode="0.00">
                  <c:v>3.6658099318400007E-2</c:v>
                </c:pt>
                <c:pt idx="25" formatCode="0.00">
                  <c:v>4.5540044754400003E-2</c:v>
                </c:pt>
                <c:pt idx="26" formatCode="0.00">
                  <c:v>4.4572485157199984E-2</c:v>
                </c:pt>
                <c:pt idx="27" formatCode="0.00">
                  <c:v>4.8046666551200011E-2</c:v>
                </c:pt>
                <c:pt idx="28" formatCode="0.00">
                  <c:v>5.7616377793500012E-2</c:v>
                </c:pt>
                <c:pt idx="29" formatCode="0.00">
                  <c:v>5.1469439944000016E-2</c:v>
                </c:pt>
                <c:pt idx="30" formatCode="0.00">
                  <c:v>3.2892491614399992E-2</c:v>
                </c:pt>
                <c:pt idx="31" formatCode="0.00">
                  <c:v>4.0510395918E-2</c:v>
                </c:pt>
                <c:pt idx="32" formatCode="0.00">
                  <c:v>4.7140387631999993E-2</c:v>
                </c:pt>
                <c:pt idx="33" formatCode="0.00">
                  <c:v>4.2928895204799991E-2</c:v>
                </c:pt>
                <c:pt idx="34" formatCode="0.00">
                  <c:v>4.1013508982100016E-2</c:v>
                </c:pt>
                <c:pt idx="35" formatCode="0.00">
                  <c:v>4.7717551887999997E-2</c:v>
                </c:pt>
                <c:pt idx="36" formatCode="0.00">
                  <c:v>4.4688844857999996E-2</c:v>
                </c:pt>
                <c:pt idx="37" formatCode="0.00">
                  <c:v>5.8222043410999985E-2</c:v>
                </c:pt>
                <c:pt idx="38" formatCode="0.00">
                  <c:v>7.1791686008900013E-2</c:v>
                </c:pt>
                <c:pt idx="39" formatCode="0.00">
                  <c:v>9.3634307157999988E-2</c:v>
                </c:pt>
                <c:pt idx="40" formatCode="0.00">
                  <c:v>9.5329473327500011E-2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E3A9-4976-AC1D-79586C1219EE}"/>
            </c:ext>
          </c:extLst>
        </c:ser>
        <c:ser>
          <c:idx val="14"/>
          <c:order val="16"/>
          <c:tx>
            <c:strRef>
              <c:f>' '!$A$160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'!$B$160:$BB$160</c:f>
              <c:numCache>
                <c:formatCode>General</c:formatCode>
                <c:ptCount val="41"/>
                <c:pt idx="21" formatCode="0.00">
                  <c:v>5.1494407096377003E-2</c:v>
                </c:pt>
                <c:pt idx="22" formatCode="0.00">
                  <c:v>4.0506512051199997E-2</c:v>
                </c:pt>
                <c:pt idx="23" formatCode="0.00">
                  <c:v>3.4178538955199997E-2</c:v>
                </c:pt>
                <c:pt idx="24" formatCode="0.00">
                  <c:v>4.411683167359999E-2</c:v>
                </c:pt>
                <c:pt idx="25" formatCode="0.00">
                  <c:v>4.3097645860500008E-2</c:v>
                </c:pt>
                <c:pt idx="26" formatCode="0.00">
                  <c:v>4.5266059710299997E-2</c:v>
                </c:pt>
                <c:pt idx="27" formatCode="0.00">
                  <c:v>4.0147454665200005E-2</c:v>
                </c:pt>
                <c:pt idx="28" formatCode="0.00">
                  <c:v>5.6151717590999996E-2</c:v>
                </c:pt>
                <c:pt idx="29" formatCode="0.00">
                  <c:v>5.555564003679999E-2</c:v>
                </c:pt>
                <c:pt idx="30" formatCode="0.00">
                  <c:v>5.0112954636800031E-2</c:v>
                </c:pt>
                <c:pt idx="31" formatCode="0.00">
                  <c:v>5.1313018800599991E-2</c:v>
                </c:pt>
                <c:pt idx="32" formatCode="0.00">
                  <c:v>5.1087327072000012E-2</c:v>
                </c:pt>
                <c:pt idx="33" formatCode="0.00">
                  <c:v>2.9644619523199994E-2</c:v>
                </c:pt>
                <c:pt idx="34" formatCode="0.00">
                  <c:v>2.2882712774099999E-2</c:v>
                </c:pt>
                <c:pt idx="35" formatCode="0.00">
                  <c:v>2.1843230212500005E-2</c:v>
                </c:pt>
                <c:pt idx="36" formatCode="0.00">
                  <c:v>2.2663177340999995E-2</c:v>
                </c:pt>
                <c:pt idx="37" formatCode="0.00">
                  <c:v>2.1362250166099998E-2</c:v>
                </c:pt>
                <c:pt idx="38" formatCode="0.00">
                  <c:v>1.9109835744999998E-2</c:v>
                </c:pt>
                <c:pt idx="39" formatCode="0.00">
                  <c:v>2.0074458487999991E-2</c:v>
                </c:pt>
                <c:pt idx="40" formatCode="0.00">
                  <c:v>2.028725193041666E-2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E3A9-4976-AC1D-79586C1219EE}"/>
            </c:ext>
          </c:extLst>
        </c:ser>
        <c:ser>
          <c:idx val="15"/>
          <c:order val="17"/>
          <c:tx>
            <c:strRef>
              <c:f>' '!$A$161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'!$B$161:$BB$161</c:f>
              <c:numCache>
                <c:formatCode>General</c:formatCode>
                <c:ptCount val="41"/>
                <c:pt idx="21" formatCode="0.00">
                  <c:v>0.15652307601641099</c:v>
                </c:pt>
                <c:pt idx="22" formatCode="0.00">
                  <c:v>0.15840930642280002</c:v>
                </c:pt>
                <c:pt idx="23" formatCode="0.00">
                  <c:v>0.1635489940224</c:v>
                </c:pt>
                <c:pt idx="24" formatCode="0.00">
                  <c:v>0.24386399758560004</c:v>
                </c:pt>
                <c:pt idx="25" formatCode="0.00">
                  <c:v>0.32452753803610002</c:v>
                </c:pt>
                <c:pt idx="26" formatCode="0.00">
                  <c:v>0.39148390920210008</c:v>
                </c:pt>
                <c:pt idx="27" formatCode="0.00">
                  <c:v>0.4706730407584</c:v>
                </c:pt>
                <c:pt idx="28" formatCode="0.00">
                  <c:v>0.68761535280249997</c:v>
                </c:pt>
                <c:pt idx="29" formatCode="0.00">
                  <c:v>0.77324377813120004</c:v>
                </c:pt>
                <c:pt idx="30" formatCode="0.00">
                  <c:v>0.77515195855240004</c:v>
                </c:pt>
                <c:pt idx="31" formatCode="0.00">
                  <c:v>0.93801017883420001</c:v>
                </c:pt>
                <c:pt idx="32" formatCode="0.00">
                  <c:v>0.94348878028799998</c:v>
                </c:pt>
                <c:pt idx="33" formatCode="0.00">
                  <c:v>0.95262275616639991</c:v>
                </c:pt>
                <c:pt idx="34" formatCode="0.00">
                  <c:v>0.90932361823230035</c:v>
                </c:pt>
                <c:pt idx="35" formatCode="0.00">
                  <c:v>1.010854000003</c:v>
                </c:pt>
                <c:pt idx="36" formatCode="0.00">
                  <c:v>0.89469458458100004</c:v>
                </c:pt>
                <c:pt idx="37" formatCode="0.00">
                  <c:v>0.85319471337090003</c:v>
                </c:pt>
                <c:pt idx="38" formatCode="0.00">
                  <c:v>0.90874793051899994</c:v>
                </c:pt>
                <c:pt idx="39" formatCode="0.00">
                  <c:v>0.92430271398699992</c:v>
                </c:pt>
                <c:pt idx="40" formatCode="0.00">
                  <c:v>0.93016294589333337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E3A9-4976-AC1D-79586C1219EE}"/>
            </c:ext>
          </c:extLst>
        </c:ser>
        <c:ser>
          <c:idx val="17"/>
          <c:order val="18"/>
          <c:tx>
            <c:strRef>
              <c:f>' '!$A$162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'!$B$162:$BB$162</c:f>
              <c:numCache>
                <c:formatCode>General</c:formatCode>
                <c:ptCount val="41"/>
                <c:pt idx="21" formatCode="0.00">
                  <c:v>0.16840637877738904</c:v>
                </c:pt>
                <c:pt idx="22" formatCode="0.00">
                  <c:v>0.12722382570639998</c:v>
                </c:pt>
                <c:pt idx="23" formatCode="0.00">
                  <c:v>0.12884016636960002</c:v>
                </c:pt>
                <c:pt idx="24" formatCode="0.00">
                  <c:v>0.15193369480799998</c:v>
                </c:pt>
                <c:pt idx="25" formatCode="0.00">
                  <c:v>0.18154194454689998</c:v>
                </c:pt>
                <c:pt idx="26" formatCode="0.00">
                  <c:v>0.18557306376180002</c:v>
                </c:pt>
                <c:pt idx="27" formatCode="0.00">
                  <c:v>0.20540382247440001</c:v>
                </c:pt>
                <c:pt idx="28" formatCode="0.00">
                  <c:v>0.20102157679300001</c:v>
                </c:pt>
                <c:pt idx="29" formatCode="0.00">
                  <c:v>0.19206671833120004</c:v>
                </c:pt>
                <c:pt idx="30" formatCode="0.00">
                  <c:v>0.17101714353240005</c:v>
                </c:pt>
                <c:pt idx="31" formatCode="0.00">
                  <c:v>0.18973975459140002</c:v>
                </c:pt>
                <c:pt idx="32" formatCode="0.00">
                  <c:v>0.17506315809600001</c:v>
                </c:pt>
                <c:pt idx="33" formatCode="0.00">
                  <c:v>0.16609520009279999</c:v>
                </c:pt>
                <c:pt idx="34" formatCode="0.00">
                  <c:v>0.1374706853928</c:v>
                </c:pt>
                <c:pt idx="35" formatCode="0.00">
                  <c:v>0.15186345081650002</c:v>
                </c:pt>
                <c:pt idx="36" formatCode="0.00">
                  <c:v>0.14180535254900001</c:v>
                </c:pt>
                <c:pt idx="37" formatCode="0.00">
                  <c:v>0.12398704469610002</c:v>
                </c:pt>
                <c:pt idx="38" formatCode="0.00">
                  <c:v>0.1297196981366</c:v>
                </c:pt>
                <c:pt idx="39" formatCode="0.00">
                  <c:v>0.13133513632000002</c:v>
                </c:pt>
                <c:pt idx="40" formatCode="0.00">
                  <c:v>0.1254661017716667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E3A9-4976-AC1D-79586C1219EE}"/>
            </c:ext>
          </c:extLst>
        </c:ser>
        <c:ser>
          <c:idx val="19"/>
          <c:order val="19"/>
          <c:tx>
            <c:strRef>
              <c:f>' '!$A$163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'!$B$163:$BB$163</c:f>
              <c:numCache>
                <c:formatCode>General</c:formatCode>
                <c:ptCount val="41"/>
                <c:pt idx="21" formatCode="0.00">
                  <c:v>3.0239091467225997E-2</c:v>
                </c:pt>
                <c:pt idx="22" formatCode="0.00">
                  <c:v>2.5569451647999997E-2</c:v>
                </c:pt>
                <c:pt idx="23" formatCode="0.00">
                  <c:v>2.03829271344E-2</c:v>
                </c:pt>
                <c:pt idx="24" formatCode="0.00">
                  <c:v>2.2004934963200006E-2</c:v>
                </c:pt>
                <c:pt idx="25" formatCode="0.00">
                  <c:v>3.2726910731900011E-2</c:v>
                </c:pt>
                <c:pt idx="26" formatCode="0.00">
                  <c:v>3.235498523400001E-2</c:v>
                </c:pt>
                <c:pt idx="27" formatCode="0.00">
                  <c:v>4.6697442737200001E-2</c:v>
                </c:pt>
                <c:pt idx="28" formatCode="0.00">
                  <c:v>6.53007575885E-2</c:v>
                </c:pt>
                <c:pt idx="29" formatCode="0.00">
                  <c:v>6.0363777897200009E-2</c:v>
                </c:pt>
                <c:pt idx="30" formatCode="0.00">
                  <c:v>5.9309713495999984E-2</c:v>
                </c:pt>
                <c:pt idx="31" formatCode="0.00">
                  <c:v>6.43307882814E-2</c:v>
                </c:pt>
                <c:pt idx="32" formatCode="0.00">
                  <c:v>5.9611048367999984E-2</c:v>
                </c:pt>
                <c:pt idx="33" formatCode="0.00">
                  <c:v>6.49508425808E-2</c:v>
                </c:pt>
                <c:pt idx="34" formatCode="0.00">
                  <c:v>4.0703600831400004E-2</c:v>
                </c:pt>
                <c:pt idx="35" formatCode="0.00">
                  <c:v>4.2038085523499989E-2</c:v>
                </c:pt>
                <c:pt idx="36" formatCode="0.00">
                  <c:v>3.2351072827500001E-2</c:v>
                </c:pt>
                <c:pt idx="37" formatCode="0.00">
                  <c:v>2.9717021782999994E-2</c:v>
                </c:pt>
                <c:pt idx="38" formatCode="0.00">
                  <c:v>3.1886197099899996E-2</c:v>
                </c:pt>
                <c:pt idx="39" formatCode="0.00">
                  <c:v>3.0618412316000002E-2</c:v>
                </c:pt>
                <c:pt idx="40" formatCode="0.00">
                  <c:v>2.9862541009166667E-2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E3A9-4976-AC1D-79586C1219EE}"/>
            </c:ext>
          </c:extLst>
        </c:ser>
        <c:ser>
          <c:idx val="20"/>
          <c:order val="20"/>
          <c:tx>
            <c:strRef>
              <c:f>' '!$A$164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'!$B$164:$BB$164</c:f>
              <c:numCache>
                <c:formatCode>General</c:formatCode>
                <c:ptCount val="41"/>
                <c:pt idx="21" formatCode="0.00">
                  <c:v>3.8553768798032989E-2</c:v>
                </c:pt>
                <c:pt idx="22" formatCode="0.00">
                  <c:v>3.5968679702000003E-2</c:v>
                </c:pt>
                <c:pt idx="23" formatCode="0.00">
                  <c:v>3.4553636726400001E-2</c:v>
                </c:pt>
                <c:pt idx="24" formatCode="0.00">
                  <c:v>4.6959878895999965E-2</c:v>
                </c:pt>
                <c:pt idx="25" formatCode="0.00">
                  <c:v>7.0804122704699976E-2</c:v>
                </c:pt>
                <c:pt idx="26" formatCode="0.00">
                  <c:v>8.3319429764999994E-2</c:v>
                </c:pt>
                <c:pt idx="27" formatCode="0.00">
                  <c:v>8.6125434835600007E-2</c:v>
                </c:pt>
                <c:pt idx="28" formatCode="0.00">
                  <c:v>0.1014688419035</c:v>
                </c:pt>
                <c:pt idx="29" formatCode="0.00">
                  <c:v>0.10524869039399999</c:v>
                </c:pt>
                <c:pt idx="30" formatCode="0.00">
                  <c:v>7.309454979199996E-2</c:v>
                </c:pt>
                <c:pt idx="31" formatCode="0.00">
                  <c:v>6.8443681058100031E-2</c:v>
                </c:pt>
                <c:pt idx="32" formatCode="0.00">
                  <c:v>7.7873879568000015E-2</c:v>
                </c:pt>
                <c:pt idx="33" formatCode="0.00">
                  <c:v>6.1806032481599972E-2</c:v>
                </c:pt>
                <c:pt idx="34" formatCode="0.00">
                  <c:v>5.6366493729300034E-2</c:v>
                </c:pt>
                <c:pt idx="35" formatCode="0.00">
                  <c:v>7.027656461550004E-2</c:v>
                </c:pt>
                <c:pt idx="36" formatCode="0.00">
                  <c:v>7.0763284241999999E-2</c:v>
                </c:pt>
                <c:pt idx="37" formatCode="0.00">
                  <c:v>7.9709704240199991E-2</c:v>
                </c:pt>
                <c:pt idx="38" formatCode="0.00">
                  <c:v>9.2889513588300027E-2</c:v>
                </c:pt>
                <c:pt idx="39" formatCode="0.00">
                  <c:v>0.104293993081</c:v>
                </c:pt>
                <c:pt idx="40" formatCode="0.00">
                  <c:v>8.9221274088750024E-2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E3A9-4976-AC1D-79586C1219EE}"/>
            </c:ext>
          </c:extLst>
        </c:ser>
        <c:ser>
          <c:idx val="21"/>
          <c:order val="21"/>
          <c:tx>
            <c:strRef>
              <c:f>' '!$A$165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'!$B$165:$BB$165</c:f>
              <c:numCache>
                <c:formatCode>General</c:formatCode>
                <c:ptCount val="41"/>
                <c:pt idx="21" formatCode="0.00">
                  <c:v>0.19658216867771702</c:v>
                </c:pt>
                <c:pt idx="22" formatCode="0.00">
                  <c:v>0.17220741528959999</c:v>
                </c:pt>
                <c:pt idx="23" formatCode="0.00">
                  <c:v>0.160730222832</c:v>
                </c:pt>
                <c:pt idx="24" formatCode="0.00">
                  <c:v>0.22692601624000003</c:v>
                </c:pt>
                <c:pt idx="25" formatCode="0.00">
                  <c:v>0.28197315679329993</c:v>
                </c:pt>
                <c:pt idx="26" formatCode="0.00">
                  <c:v>0.27677065102830001</c:v>
                </c:pt>
                <c:pt idx="27" formatCode="0.00">
                  <c:v>0.3112208948900001</c:v>
                </c:pt>
                <c:pt idx="28" formatCode="0.00">
                  <c:v>0.39437736325299999</c:v>
                </c:pt>
                <c:pt idx="29" formatCode="0.00">
                  <c:v>0.42277938764280004</c:v>
                </c:pt>
                <c:pt idx="30" formatCode="0.00">
                  <c:v>0.37071727227919998</c:v>
                </c:pt>
                <c:pt idx="31" formatCode="0.00">
                  <c:v>0.35938692688860002</c:v>
                </c:pt>
                <c:pt idx="32" formatCode="0.00">
                  <c:v>0.37753897775999995</c:v>
                </c:pt>
                <c:pt idx="33" formatCode="0.00">
                  <c:v>0.3053661839008</c:v>
                </c:pt>
                <c:pt idx="34" formatCode="0.00">
                  <c:v>0.29255157968370005</c:v>
                </c:pt>
                <c:pt idx="35" formatCode="0.00">
                  <c:v>0.30134684605700002</c:v>
                </c:pt>
                <c:pt idx="36" formatCode="0.00">
                  <c:v>0.26079540088349995</c:v>
                </c:pt>
                <c:pt idx="37" formatCode="0.00">
                  <c:v>0.26373870419610007</c:v>
                </c:pt>
                <c:pt idx="38" formatCode="0.00">
                  <c:v>0.26282419098649995</c:v>
                </c:pt>
                <c:pt idx="39" formatCode="0.00">
                  <c:v>0.26411561705100006</c:v>
                </c:pt>
                <c:pt idx="40" formatCode="0.00">
                  <c:v>0.26544009241458338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E3A9-4976-AC1D-79586C1219EE}"/>
            </c:ext>
          </c:extLst>
        </c:ser>
        <c:ser>
          <c:idx val="22"/>
          <c:order val="22"/>
          <c:tx>
            <c:strRef>
              <c:f>' '!$A$166</c:f>
              <c:strCache>
                <c:ptCount val="1"/>
                <c:pt idx="0">
                  <c:v>Ukraine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6600" mc:Ignorable="a14" a14:legacySpreadsheetColorIndex="5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'!$B$166:$BB$166</c:f>
              <c:numCache>
                <c:formatCode>General</c:formatCode>
                <c:ptCount val="41"/>
                <c:pt idx="21" formatCode="0.00">
                  <c:v>1.0678202997807003E-2</c:v>
                </c:pt>
                <c:pt idx="22" formatCode="0.00">
                  <c:v>1.2200122028400004E-2</c:v>
                </c:pt>
                <c:pt idx="23" formatCode="0.00">
                  <c:v>1.3504378368000005E-2</c:v>
                </c:pt>
                <c:pt idx="24" formatCode="0.00">
                  <c:v>1.8149570073599998E-2</c:v>
                </c:pt>
                <c:pt idx="25" formatCode="0.00">
                  <c:v>2.5815328405999999E-2</c:v>
                </c:pt>
                <c:pt idx="26" formatCode="0.00">
                  <c:v>2.53130022717E-2</c:v>
                </c:pt>
                <c:pt idx="27" formatCode="0.00">
                  <c:v>2.5279179373200008E-2</c:v>
                </c:pt>
                <c:pt idx="28" formatCode="0.00">
                  <c:v>4.0815976086999994E-2</c:v>
                </c:pt>
                <c:pt idx="29" formatCode="0.00">
                  <c:v>5.2655232732400012E-2</c:v>
                </c:pt>
                <c:pt idx="30" formatCode="0.00">
                  <c:v>4.0806691424400007E-2</c:v>
                </c:pt>
                <c:pt idx="31" formatCode="0.00">
                  <c:v>4.0186465100100002E-2</c:v>
                </c:pt>
                <c:pt idx="32" formatCode="0.00">
                  <c:v>4.7134023408000013E-2</c:v>
                </c:pt>
                <c:pt idx="33" formatCode="0.00">
                  <c:v>3.8273216836799989E-2</c:v>
                </c:pt>
                <c:pt idx="34" formatCode="0.00">
                  <c:v>4.0321819892999988E-2</c:v>
                </c:pt>
                <c:pt idx="35" formatCode="0.00">
                  <c:v>5.0203381305499999E-2</c:v>
                </c:pt>
                <c:pt idx="36" formatCode="0.00">
                  <c:v>4.7310294902500001E-2</c:v>
                </c:pt>
                <c:pt idx="37" formatCode="0.00">
                  <c:v>5.7247258567399997E-2</c:v>
                </c:pt>
                <c:pt idx="38" formatCode="0.00">
                  <c:v>7.3646585626899991E-2</c:v>
                </c:pt>
                <c:pt idx="39" formatCode="0.00">
                  <c:v>9.8215282152999975E-2</c:v>
                </c:pt>
                <c:pt idx="40" formatCode="0.00">
                  <c:v>0.11186776687875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E3A9-4976-AC1D-79586C1219EE}"/>
            </c:ext>
          </c:extLst>
        </c:ser>
        <c:ser>
          <c:idx val="23"/>
          <c:order val="23"/>
          <c:tx>
            <c:strRef>
              <c:f>' '!$A$167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'!$B$167:$BB$167</c:f>
              <c:numCache>
                <c:formatCode>General</c:formatCode>
                <c:ptCount val="41"/>
                <c:pt idx="21" formatCode="0.00">
                  <c:v>1.8463006321353E-2</c:v>
                </c:pt>
                <c:pt idx="22" formatCode="0.00">
                  <c:v>1.51673657344E-2</c:v>
                </c:pt>
                <c:pt idx="23" formatCode="0.00">
                  <c:v>1.80988114224E-2</c:v>
                </c:pt>
                <c:pt idx="24" formatCode="0.00">
                  <c:v>5.0017212727999992E-2</c:v>
                </c:pt>
                <c:pt idx="25" formatCode="0.00">
                  <c:v>7.1535910318599988E-2</c:v>
                </c:pt>
                <c:pt idx="26" formatCode="0.00">
                  <c:v>8.8174022422200016E-2</c:v>
                </c:pt>
                <c:pt idx="27" formatCode="0.00">
                  <c:v>9.664075963520001E-2</c:v>
                </c:pt>
                <c:pt idx="28" formatCode="0.00">
                  <c:v>0.12255079525</c:v>
                </c:pt>
                <c:pt idx="29" formatCode="0.00">
                  <c:v>0.16406208183240004</c:v>
                </c:pt>
                <c:pt idx="30" formatCode="0.00">
                  <c:v>0.13274103495839998</c:v>
                </c:pt>
                <c:pt idx="31" formatCode="0.00">
                  <c:v>0.1514596712796</c:v>
                </c:pt>
                <c:pt idx="32" formatCode="0.00">
                  <c:v>0.15349749926399997</c:v>
                </c:pt>
                <c:pt idx="33" formatCode="0.00">
                  <c:v>0.15606589069279997</c:v>
                </c:pt>
                <c:pt idx="34" formatCode="0.00">
                  <c:v>0.13965963856319999</c:v>
                </c:pt>
                <c:pt idx="35" formatCode="0.00">
                  <c:v>0.1442860428545</c:v>
                </c:pt>
                <c:pt idx="36" formatCode="0.00">
                  <c:v>0.14255916127249998</c:v>
                </c:pt>
                <c:pt idx="37" formatCode="0.00">
                  <c:v>0.13691222855099999</c:v>
                </c:pt>
                <c:pt idx="38" formatCode="0.00">
                  <c:v>0.1371894756232</c:v>
                </c:pt>
                <c:pt idx="39" formatCode="0.00">
                  <c:v>0.12608167512400001</c:v>
                </c:pt>
                <c:pt idx="40" formatCode="0.00">
                  <c:v>0.13583345799291663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E3A9-4976-AC1D-79586C1219EE}"/>
            </c:ext>
          </c:extLst>
        </c:ser>
        <c:ser>
          <c:idx val="24"/>
          <c:order val="24"/>
          <c:tx>
            <c:strRef>
              <c:f>' '!$A$168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'!$B$143:$BB$143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'!$B$168:$BB$168</c:f>
              <c:numCache>
                <c:formatCode>0.0</c:formatCode>
                <c:ptCount val="41"/>
                <c:pt idx="21">
                  <c:v>0.22738999026331164</c:v>
                </c:pt>
                <c:pt idx="22">
                  <c:v>0.20004569715799858</c:v>
                </c:pt>
                <c:pt idx="23">
                  <c:v>0.19135693554560118</c:v>
                </c:pt>
                <c:pt idx="24">
                  <c:v>0.19509988211680018</c:v>
                </c:pt>
                <c:pt idx="25">
                  <c:v>0.22954637288379898</c:v>
                </c:pt>
                <c:pt idx="26">
                  <c:v>0.23555077774799638</c:v>
                </c:pt>
                <c:pt idx="27">
                  <c:v>0.24413907619640129</c:v>
                </c:pt>
                <c:pt idx="28">
                  <c:v>0.31947221156000394</c:v>
                </c:pt>
                <c:pt idx="29">
                  <c:v>0.37934198355719784</c:v>
                </c:pt>
                <c:pt idx="30">
                  <c:v>0.38131663634199953</c:v>
                </c:pt>
                <c:pt idx="31">
                  <c:v>0.42239052640890185</c:v>
                </c:pt>
                <c:pt idx="32">
                  <c:v>0.4910132225279995</c:v>
                </c:pt>
                <c:pt idx="33">
                  <c:v>0.47288099548800266</c:v>
                </c:pt>
                <c:pt idx="34">
                  <c:v>0.46822526211959681</c:v>
                </c:pt>
                <c:pt idx="35">
                  <c:v>0.452584150435001</c:v>
                </c:pt>
                <c:pt idx="36">
                  <c:v>0.39963277859950397</c:v>
                </c:pt>
                <c:pt idx="37">
                  <c:v>0.42617044583310304</c:v>
                </c:pt>
                <c:pt idx="38">
                  <c:v>0.45446062341679672</c:v>
                </c:pt>
                <c:pt idx="39">
                  <c:v>0.46607039506999626</c:v>
                </c:pt>
                <c:pt idx="40">
                  <c:v>0.46514041900917014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E3A9-4976-AC1D-79586C1219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58845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5000778985453619E-2"/>
              <c:y val="0.1050034447846418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5884513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2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302813695458473"/>
              <c:y val="0.14000459304618912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7"/>
        <c:txPr>
          <a:bodyPr/>
          <a:lstStyle/>
          <a:p>
            <a:pPr>
              <a:defRPr sz="119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7"/>
        <c:txPr>
          <a:bodyPr/>
          <a:lstStyle/>
          <a:p>
            <a:pPr>
              <a:defRPr sz="119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3.8001184057889499E-2"/>
          <c:y val="0.87169526384710594"/>
          <c:w val="0.9240287913023657"/>
          <c:h val="0.1050034447846418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700489202864873"/>
          <c:y val="7.1669017868882523E-2"/>
          <c:w val="0.68402131304201097"/>
          <c:h val="0.6150201765957592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'!$A$174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'!$B$174:$BB$174</c:f>
              <c:numCache>
                <c:formatCode>0.0</c:formatCode>
                <c:ptCount val="41"/>
                <c:pt idx="0">
                  <c:v>1.172380929</c:v>
                </c:pt>
                <c:pt idx="1">
                  <c:v>1.1172670449255051</c:v>
                </c:pt>
                <c:pt idx="2">
                  <c:v>1.4711608395544873</c:v>
                </c:pt>
                <c:pt idx="3">
                  <c:v>1.6186633301489901</c:v>
                </c:pt>
                <c:pt idx="4">
                  <c:v>1.9127714423818183</c:v>
                </c:pt>
                <c:pt idx="5">
                  <c:v>2.4650995862500005</c:v>
                </c:pt>
                <c:pt idx="6">
                  <c:v>2.6255875683363641</c:v>
                </c:pt>
                <c:pt idx="7">
                  <c:v>3.0287951860250004</c:v>
                </c:pt>
                <c:pt idx="8">
                  <c:v>2.5092101610641029</c:v>
                </c:pt>
                <c:pt idx="9">
                  <c:v>1.8583604313120627</c:v>
                </c:pt>
                <c:pt idx="10">
                  <c:v>2.2981245583999996</c:v>
                </c:pt>
                <c:pt idx="11">
                  <c:v>2.1002800818249998</c:v>
                </c:pt>
                <c:pt idx="12">
                  <c:v>2.7953863042430558</c:v>
                </c:pt>
                <c:pt idx="13">
                  <c:v>2.6460786663749998</c:v>
                </c:pt>
                <c:pt idx="14">
                  <c:v>3.1409429708862371</c:v>
                </c:pt>
                <c:pt idx="15">
                  <c:v>3.6628094833702378</c:v>
                </c:pt>
                <c:pt idx="16">
                  <c:v>3.8305000253500001</c:v>
                </c:pt>
                <c:pt idx="17">
                  <c:v>3.8160733537225373</c:v>
                </c:pt>
                <c:pt idx="18">
                  <c:v>3.3621138374939394</c:v>
                </c:pt>
                <c:pt idx="19">
                  <c:v>2.4840852184196969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72-4E65-8465-531461008C47}"/>
            </c:ext>
          </c:extLst>
        </c:ser>
        <c:ser>
          <c:idx val="1"/>
          <c:order val="1"/>
          <c:tx>
            <c:strRef>
              <c:f>' '!$A$175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'!$B$175:$BB$175</c:f>
              <c:numCache>
                <c:formatCode>0.0</c:formatCode>
                <c:ptCount val="41"/>
                <c:pt idx="0">
                  <c:v>4.1732391676000002</c:v>
                </c:pt>
                <c:pt idx="1">
                  <c:v>3.4421634386948332</c:v>
                </c:pt>
                <c:pt idx="2">
                  <c:v>3.2779673467800894</c:v>
                </c:pt>
                <c:pt idx="3">
                  <c:v>3.0409185355876263</c:v>
                </c:pt>
                <c:pt idx="4">
                  <c:v>2.9337303944166671</c:v>
                </c:pt>
                <c:pt idx="5">
                  <c:v>2.6232366896500001</c:v>
                </c:pt>
                <c:pt idx="6">
                  <c:v>1.7037957461606061</c:v>
                </c:pt>
                <c:pt idx="7">
                  <c:v>1.48842667585</c:v>
                </c:pt>
                <c:pt idx="8">
                  <c:v>1.106265234681624</c:v>
                </c:pt>
                <c:pt idx="9">
                  <c:v>0.7752426691607226</c:v>
                </c:pt>
                <c:pt idx="10">
                  <c:v>0.784659322975505</c:v>
                </c:pt>
                <c:pt idx="11">
                  <c:v>0.54699294422499989</c:v>
                </c:pt>
                <c:pt idx="12">
                  <c:v>0.56131955022083335</c:v>
                </c:pt>
                <c:pt idx="13">
                  <c:v>0.55694509273589732</c:v>
                </c:pt>
                <c:pt idx="14">
                  <c:v>0.56134899935458149</c:v>
                </c:pt>
                <c:pt idx="15">
                  <c:v>0.51074247043378385</c:v>
                </c:pt>
                <c:pt idx="16">
                  <c:v>0.4718145391969697</c:v>
                </c:pt>
                <c:pt idx="17">
                  <c:v>0.48204520111899762</c:v>
                </c:pt>
                <c:pt idx="18">
                  <c:v>0.38473719695833331</c:v>
                </c:pt>
                <c:pt idx="19">
                  <c:v>0.14712978232651513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72-4E65-8465-531461008C47}"/>
            </c:ext>
          </c:extLst>
        </c:ser>
        <c:ser>
          <c:idx val="2"/>
          <c:order val="2"/>
          <c:tx>
            <c:strRef>
              <c:f>' '!$A$176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'!$B$176:$BB$176</c:f>
              <c:numCache>
                <c:formatCode>0.0</c:formatCode>
                <c:ptCount val="41"/>
                <c:pt idx="0">
                  <c:v>0.58563278320833345</c:v>
                </c:pt>
                <c:pt idx="1">
                  <c:v>0.60612566776767685</c:v>
                </c:pt>
                <c:pt idx="2">
                  <c:v>0.56853382823076937</c:v>
                </c:pt>
                <c:pt idx="3">
                  <c:v>0.55456699945454557</c:v>
                </c:pt>
                <c:pt idx="4">
                  <c:v>0.66337533959090922</c:v>
                </c:pt>
                <c:pt idx="5">
                  <c:v>0.37173359923333338</c:v>
                </c:pt>
                <c:pt idx="6">
                  <c:v>0.31973500183333331</c:v>
                </c:pt>
                <c:pt idx="7">
                  <c:v>0.29810568570000001</c:v>
                </c:pt>
                <c:pt idx="8">
                  <c:v>0.23367694270833334</c:v>
                </c:pt>
                <c:pt idx="9">
                  <c:v>0.29285715556346154</c:v>
                </c:pt>
                <c:pt idx="10">
                  <c:v>0.51245926500555561</c:v>
                </c:pt>
                <c:pt idx="11">
                  <c:v>0.63401984229166664</c:v>
                </c:pt>
                <c:pt idx="12">
                  <c:v>0.79120259362361112</c:v>
                </c:pt>
                <c:pt idx="13">
                  <c:v>0.78517121111666655</c:v>
                </c:pt>
                <c:pt idx="14">
                  <c:v>0.81897121862878786</c:v>
                </c:pt>
                <c:pt idx="15">
                  <c:v>0.89319073564999996</c:v>
                </c:pt>
                <c:pt idx="16">
                  <c:v>0.84738468759999996</c:v>
                </c:pt>
                <c:pt idx="17">
                  <c:v>0.77459269168465916</c:v>
                </c:pt>
                <c:pt idx="18">
                  <c:v>0.77194537095833338</c:v>
                </c:pt>
                <c:pt idx="19">
                  <c:v>0.80201535381565647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72-4E65-8465-531461008C47}"/>
            </c:ext>
          </c:extLst>
        </c:ser>
        <c:ser>
          <c:idx val="4"/>
          <c:order val="3"/>
          <c:tx>
            <c:strRef>
              <c:f>' '!$A$177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'!$B$177:$BB$177</c:f>
              <c:numCache>
                <c:formatCode>0.0</c:formatCode>
                <c:ptCount val="41"/>
                <c:pt idx="0">
                  <c:v>6.4344142041666677E-2</c:v>
                </c:pt>
                <c:pt idx="1">
                  <c:v>6.1215878290501159E-2</c:v>
                </c:pt>
                <c:pt idx="2">
                  <c:v>6.0407102220979031E-2</c:v>
                </c:pt>
                <c:pt idx="3">
                  <c:v>7.5214315688005046E-2</c:v>
                </c:pt>
                <c:pt idx="4">
                  <c:v>9.7503927228613049E-2</c:v>
                </c:pt>
                <c:pt idx="5">
                  <c:v>0.12808393602222221</c:v>
                </c:pt>
                <c:pt idx="6">
                  <c:v>0.1682026766439394</c:v>
                </c:pt>
                <c:pt idx="7">
                  <c:v>0.26875506947777777</c:v>
                </c:pt>
                <c:pt idx="8">
                  <c:v>0.27774040338888889</c:v>
                </c:pt>
                <c:pt idx="9">
                  <c:v>0.27054197640897432</c:v>
                </c:pt>
                <c:pt idx="10">
                  <c:v>0.31017924638522731</c:v>
                </c:pt>
                <c:pt idx="11">
                  <c:v>0.30860968871944439</c:v>
                </c:pt>
                <c:pt idx="12">
                  <c:v>0.27290857869646357</c:v>
                </c:pt>
                <c:pt idx="13">
                  <c:v>0.26758186839899273</c:v>
                </c:pt>
                <c:pt idx="14">
                  <c:v>0.3149829837810606</c:v>
                </c:pt>
                <c:pt idx="15">
                  <c:v>0.30180344273753751</c:v>
                </c:pt>
                <c:pt idx="16">
                  <c:v>0.30424011728446959</c:v>
                </c:pt>
                <c:pt idx="17">
                  <c:v>0.32550757548168224</c:v>
                </c:pt>
                <c:pt idx="18">
                  <c:v>0.3052383554625</c:v>
                </c:pt>
                <c:pt idx="19">
                  <c:v>0.29955126716944436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372-4E65-8465-531461008C47}"/>
            </c:ext>
          </c:extLst>
        </c:ser>
        <c:ser>
          <c:idx val="10"/>
          <c:order val="4"/>
          <c:tx>
            <c:strRef>
              <c:f>' '!$A$178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'!$B$178:$BB$178</c:f>
              <c:numCache>
                <c:formatCode>0.0</c:formatCode>
                <c:ptCount val="41"/>
                <c:pt idx="0">
                  <c:v>1.4569056762583337</c:v>
                </c:pt>
                <c:pt idx="1">
                  <c:v>1.6024588398535353</c:v>
                </c:pt>
                <c:pt idx="2">
                  <c:v>1.7633255002365384</c:v>
                </c:pt>
                <c:pt idx="3">
                  <c:v>1.4229095832765151</c:v>
                </c:pt>
                <c:pt idx="4">
                  <c:v>1.8230645764504076</c:v>
                </c:pt>
                <c:pt idx="5">
                  <c:v>1.0286901784166667</c:v>
                </c:pt>
                <c:pt idx="6">
                  <c:v>1.0569601265075756</c:v>
                </c:pt>
                <c:pt idx="7">
                  <c:v>0.98467124707500009</c:v>
                </c:pt>
                <c:pt idx="8">
                  <c:v>0.78176895301175209</c:v>
                </c:pt>
                <c:pt idx="9">
                  <c:v>0.64231868550897442</c:v>
                </c:pt>
                <c:pt idx="10">
                  <c:v>0.90480374564090882</c:v>
                </c:pt>
                <c:pt idx="11">
                  <c:v>0.99734260399166663</c:v>
                </c:pt>
                <c:pt idx="12">
                  <c:v>0.76970159272303917</c:v>
                </c:pt>
                <c:pt idx="13">
                  <c:v>0.57398162902738104</c:v>
                </c:pt>
                <c:pt idx="14">
                  <c:v>0.32837522228737381</c:v>
                </c:pt>
                <c:pt idx="15">
                  <c:v>0.366692294925</c:v>
                </c:pt>
                <c:pt idx="16">
                  <c:v>0.37089843644404763</c:v>
                </c:pt>
                <c:pt idx="17">
                  <c:v>0.52878873621022726</c:v>
                </c:pt>
                <c:pt idx="18">
                  <c:v>0.50295427327500009</c:v>
                </c:pt>
                <c:pt idx="19">
                  <c:v>0.48118716780959586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372-4E65-8465-531461008C47}"/>
            </c:ext>
          </c:extLst>
        </c:ser>
        <c:ser>
          <c:idx val="11"/>
          <c:order val="5"/>
          <c:tx>
            <c:strRef>
              <c:f>' '!$A$179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'!$B$179:$BB$179</c:f>
              <c:numCache>
                <c:formatCode>0.0</c:formatCode>
                <c:ptCount val="41"/>
                <c:pt idx="0">
                  <c:v>1.0353876635833332</c:v>
                </c:pt>
                <c:pt idx="1">
                  <c:v>1.0886852000366161</c:v>
                </c:pt>
                <c:pt idx="2">
                  <c:v>1.0969759990000001</c:v>
                </c:pt>
                <c:pt idx="3">
                  <c:v>1.116169767111111</c:v>
                </c:pt>
                <c:pt idx="4">
                  <c:v>1.0970999182121213</c:v>
                </c:pt>
                <c:pt idx="5">
                  <c:v>1.0714217000500001</c:v>
                </c:pt>
                <c:pt idx="6">
                  <c:v>1.0239308139636361</c:v>
                </c:pt>
                <c:pt idx="7">
                  <c:v>1.0333632096583334</c:v>
                </c:pt>
                <c:pt idx="8">
                  <c:v>1.0072744451666666</c:v>
                </c:pt>
                <c:pt idx="9">
                  <c:v>1.0835628705217946</c:v>
                </c:pt>
                <c:pt idx="10">
                  <c:v>1.0483803894916668</c:v>
                </c:pt>
                <c:pt idx="11">
                  <c:v>0.83866009382500006</c:v>
                </c:pt>
                <c:pt idx="12">
                  <c:v>0.93760116520138914</c:v>
                </c:pt>
                <c:pt idx="13">
                  <c:v>0.78995218234487208</c:v>
                </c:pt>
                <c:pt idx="14">
                  <c:v>1.0006317262430555</c:v>
                </c:pt>
                <c:pt idx="15">
                  <c:v>0.87554111658749978</c:v>
                </c:pt>
                <c:pt idx="16">
                  <c:v>0.77630288967499994</c:v>
                </c:pt>
                <c:pt idx="17">
                  <c:v>0.58477149777499993</c:v>
                </c:pt>
                <c:pt idx="18">
                  <c:v>0.631893824748611</c:v>
                </c:pt>
                <c:pt idx="19">
                  <c:v>0.64277141483838351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372-4E65-8465-531461008C47}"/>
            </c:ext>
          </c:extLst>
        </c:ser>
        <c:ser>
          <c:idx val="12"/>
          <c:order val="6"/>
          <c:tx>
            <c:strRef>
              <c:f>' '!$A$180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'!$B$180:$BB$180</c:f>
              <c:numCache>
                <c:formatCode>0.0</c:formatCode>
                <c:ptCount val="41"/>
                <c:pt idx="0">
                  <c:v>2.6188547297166673</c:v>
                </c:pt>
                <c:pt idx="1">
                  <c:v>2.7553578287777785</c:v>
                </c:pt>
                <c:pt idx="2">
                  <c:v>2.9088836619924248</c:v>
                </c:pt>
                <c:pt idx="3">
                  <c:v>3.3639091514666659</c:v>
                </c:pt>
                <c:pt idx="4">
                  <c:v>3.5630883511598475</c:v>
                </c:pt>
                <c:pt idx="5">
                  <c:v>3.8413339185111104</c:v>
                </c:pt>
                <c:pt idx="6">
                  <c:v>3.8728436713277778</c:v>
                </c:pt>
                <c:pt idx="7">
                  <c:v>3.9027996466666668</c:v>
                </c:pt>
                <c:pt idx="8">
                  <c:v>3.9438829248249991</c:v>
                </c:pt>
                <c:pt idx="9">
                  <c:v>3.4681264564916665</c:v>
                </c:pt>
                <c:pt idx="10">
                  <c:v>3.6854510924214638</c:v>
                </c:pt>
                <c:pt idx="11">
                  <c:v>3.3488920634611103</c:v>
                </c:pt>
                <c:pt idx="12">
                  <c:v>2.895149205426589</c:v>
                </c:pt>
                <c:pt idx="13">
                  <c:v>2.7708803616595228</c:v>
                </c:pt>
                <c:pt idx="14">
                  <c:v>2.838636638196212</c:v>
                </c:pt>
                <c:pt idx="15">
                  <c:v>2.9609035358583329</c:v>
                </c:pt>
                <c:pt idx="16">
                  <c:v>2.978724016764394</c:v>
                </c:pt>
                <c:pt idx="17">
                  <c:v>2.9372692178831192</c:v>
                </c:pt>
                <c:pt idx="18">
                  <c:v>2.7200214222416665</c:v>
                </c:pt>
                <c:pt idx="19">
                  <c:v>2.5222416934083345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372-4E65-8465-531461008C47}"/>
            </c:ext>
          </c:extLst>
        </c:ser>
        <c:ser>
          <c:idx val="13"/>
          <c:order val="7"/>
          <c:tx>
            <c:strRef>
              <c:f>' '!$A$181</c:f>
              <c:strCache>
                <c:ptCount val="1"/>
                <c:pt idx="0">
                  <c:v>Unspecified </c:v>
                </c:pt>
              </c:strCache>
            </c:strRef>
          </c:tx>
          <c:spPr>
            <a:pattFill prst="openDmnd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'!$B$181:$BB$181</c:f>
              <c:numCache>
                <c:formatCode>0.0</c:formatCode>
                <c:ptCount val="41"/>
                <c:pt idx="0">
                  <c:v>0.38719581787500001</c:v>
                </c:pt>
                <c:pt idx="1">
                  <c:v>0.34694441218181815</c:v>
                </c:pt>
                <c:pt idx="2">
                  <c:v>0.37418220071153852</c:v>
                </c:pt>
                <c:pt idx="3">
                  <c:v>0.41636632300000004</c:v>
                </c:pt>
                <c:pt idx="4">
                  <c:v>0.3579312</c:v>
                </c:pt>
                <c:pt idx="5">
                  <c:v>0.32733090000000004</c:v>
                </c:pt>
                <c:pt idx="6">
                  <c:v>0.37192860000000005</c:v>
                </c:pt>
                <c:pt idx="7">
                  <c:v>0.25462335000000003</c:v>
                </c:pt>
                <c:pt idx="8">
                  <c:v>0.11661885000000001</c:v>
                </c:pt>
                <c:pt idx="9">
                  <c:v>4.0015849999999993E-3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372-4E65-8465-531461008C47}"/>
            </c:ext>
          </c:extLst>
        </c:ser>
        <c:ser>
          <c:idx val="16"/>
          <c:order val="8"/>
          <c:tx>
            <c:strRef>
              <c:f>' '!$A$182</c:f>
              <c:strCache>
                <c:ptCount val="1"/>
                <c:pt idx="0">
                  <c:v>USA 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'!$B$182:$BB$182</c:f>
              <c:numCache>
                <c:formatCode>0.0</c:formatCode>
                <c:ptCount val="41"/>
                <c:pt idx="0">
                  <c:v>2.0069246341416664</c:v>
                </c:pt>
                <c:pt idx="1">
                  <c:v>1.8375918146746795</c:v>
                </c:pt>
                <c:pt idx="2">
                  <c:v>1.8416525993782831</c:v>
                </c:pt>
                <c:pt idx="3">
                  <c:v>1.6794373810628789</c:v>
                </c:pt>
                <c:pt idx="4">
                  <c:v>1.4288801182022146</c:v>
                </c:pt>
                <c:pt idx="5">
                  <c:v>1.4512132643944446</c:v>
                </c:pt>
                <c:pt idx="6">
                  <c:v>1.7693225155944445</c:v>
                </c:pt>
                <c:pt idx="7">
                  <c:v>1.8700147945277776</c:v>
                </c:pt>
                <c:pt idx="8">
                  <c:v>2.0186635084002136</c:v>
                </c:pt>
                <c:pt idx="9">
                  <c:v>1.8116920247598483</c:v>
                </c:pt>
                <c:pt idx="10">
                  <c:v>2.1151941240926768</c:v>
                </c:pt>
                <c:pt idx="11">
                  <c:v>1.802047360397222</c:v>
                </c:pt>
                <c:pt idx="12">
                  <c:v>1.7105546676428103</c:v>
                </c:pt>
                <c:pt idx="13">
                  <c:v>1.7122964279951463</c:v>
                </c:pt>
                <c:pt idx="14">
                  <c:v>1.629557380855934</c:v>
                </c:pt>
                <c:pt idx="15">
                  <c:v>1.3094520911162162</c:v>
                </c:pt>
                <c:pt idx="16">
                  <c:v>1.2098657493772729</c:v>
                </c:pt>
                <c:pt idx="17">
                  <c:v>1.238558396851984</c:v>
                </c:pt>
                <c:pt idx="18">
                  <c:v>1.4226009688208334</c:v>
                </c:pt>
                <c:pt idx="19">
                  <c:v>1.3376519007416667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372-4E65-8465-531461008C47}"/>
            </c:ext>
          </c:extLst>
        </c:ser>
        <c:ser>
          <c:idx val="18"/>
          <c:order val="9"/>
          <c:tx>
            <c:strRef>
              <c:f>' '!$A$183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'!$B$183:$BB$183</c:f>
              <c:numCache>
                <c:formatCode>0.0</c:formatCode>
                <c:ptCount val="41"/>
                <c:pt idx="0">
                  <c:v>0.5740183323500414</c:v>
                </c:pt>
                <c:pt idx="1">
                  <c:v>0.67216287876407677</c:v>
                </c:pt>
                <c:pt idx="2">
                  <c:v>0.52602513245116</c:v>
                </c:pt>
                <c:pt idx="3">
                  <c:v>0.51972663923434581</c:v>
                </c:pt>
                <c:pt idx="4">
                  <c:v>0.51091768927752668</c:v>
                </c:pt>
                <c:pt idx="5">
                  <c:v>0.36957024448889086</c:v>
                </c:pt>
                <c:pt idx="6">
                  <c:v>0.24064520112826493</c:v>
                </c:pt>
                <c:pt idx="7">
                  <c:v>0.32749373516941738</c:v>
                </c:pt>
                <c:pt idx="8">
                  <c:v>1.1418937477226194</c:v>
                </c:pt>
                <c:pt idx="9">
                  <c:v>1.7307419812447087</c:v>
                </c:pt>
                <c:pt idx="10">
                  <c:v>2.3677550320017762</c:v>
                </c:pt>
                <c:pt idx="11">
                  <c:v>1.9212703687000072</c:v>
                </c:pt>
                <c:pt idx="12">
                  <c:v>1.2055435070520186</c:v>
                </c:pt>
                <c:pt idx="13">
                  <c:v>1.2395606971938449</c:v>
                </c:pt>
                <c:pt idx="14">
                  <c:v>0.77520579573483595</c:v>
                </c:pt>
                <c:pt idx="15">
                  <c:v>0.72812425494468513</c:v>
                </c:pt>
                <c:pt idx="16">
                  <c:v>1.1019825726935366</c:v>
                </c:pt>
                <c:pt idx="17">
                  <c:v>0.95688906138978247</c:v>
                </c:pt>
                <c:pt idx="18">
                  <c:v>1.0908013676458594</c:v>
                </c:pt>
                <c:pt idx="19">
                  <c:v>1.3512510956030397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E372-4E65-8465-531461008C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758833936"/>
        <c:axId val="1"/>
      </c:barChart>
      <c:barChart>
        <c:barDir val="col"/>
        <c:grouping val="stacked"/>
        <c:varyColors val="0"/>
        <c:ser>
          <c:idx val="3"/>
          <c:order val="10"/>
          <c:tx>
            <c:strRef>
              <c:f>' '!$A$184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'!$B$184:$BB$184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A-E372-4E65-8465-531461008C47}"/>
            </c:ext>
          </c:extLst>
        </c:ser>
        <c:ser>
          <c:idx val="5"/>
          <c:order val="11"/>
          <c:tx>
            <c:strRef>
              <c:f>' '!$A$185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'!$B$185:$BB$185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B-E372-4E65-8465-531461008C47}"/>
            </c:ext>
          </c:extLst>
        </c:ser>
        <c:ser>
          <c:idx val="6"/>
          <c:order val="12"/>
          <c:tx>
            <c:strRef>
              <c:f>' '!$A$186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'!$B$186:$BB$186</c:f>
              <c:numCache>
                <c:formatCode>0.0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C-E372-4E65-8465-531461008C47}"/>
            </c:ext>
          </c:extLst>
        </c:ser>
        <c:ser>
          <c:idx val="7"/>
          <c:order val="13"/>
          <c:tx>
            <c:strRef>
              <c:f>' '!$A$187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'!$B$187:$BB$187</c:f>
              <c:numCache>
                <c:formatCode>General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D-E372-4E65-8465-531461008C47}"/>
            </c:ext>
          </c:extLst>
        </c:ser>
        <c:ser>
          <c:idx val="8"/>
          <c:order val="14"/>
          <c:tx>
            <c:strRef>
              <c:f>' '!$A$188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'!$B$188:$BB$188</c:f>
              <c:numCache>
                <c:formatCode>#,##0</c:formatCode>
                <c:ptCount val="41"/>
              </c:numCache>
            </c:numRef>
          </c:val>
          <c:extLst>
            <c:ext xmlns:c16="http://schemas.microsoft.com/office/drawing/2014/chart" uri="{C3380CC4-5D6E-409C-BE32-E72D297353CC}">
              <c16:uniqueId val="{0000000E-E372-4E65-8465-531461008C47}"/>
            </c:ext>
          </c:extLst>
        </c:ser>
        <c:ser>
          <c:idx val="9"/>
          <c:order val="15"/>
          <c:tx>
            <c:strRef>
              <c:f>' '!$A$189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'!$B$189:$BB$189</c:f>
              <c:numCache>
                <c:formatCode>#,##0</c:formatCode>
                <c:ptCount val="41"/>
                <c:pt idx="21" formatCode="0.0">
                  <c:v>0.15861980313777899</c:v>
                </c:pt>
                <c:pt idx="22" formatCode="0.0">
                  <c:v>0.124729482086</c:v>
                </c:pt>
                <c:pt idx="23" formatCode="0.0">
                  <c:v>0.14841333178080002</c:v>
                </c:pt>
                <c:pt idx="24" formatCode="0.0">
                  <c:v>0.17575841609759998</c:v>
                </c:pt>
                <c:pt idx="25" formatCode="0.0">
                  <c:v>0.20738732806469998</c:v>
                </c:pt>
                <c:pt idx="26" formatCode="0.0">
                  <c:v>0.28685269684499998</c:v>
                </c:pt>
                <c:pt idx="27" formatCode="0.0">
                  <c:v>0.3346883652564</c:v>
                </c:pt>
                <c:pt idx="28" formatCode="0.0">
                  <c:v>0.42181928905049998</c:v>
                </c:pt>
                <c:pt idx="29" formatCode="0.0">
                  <c:v>0.38487238864439999</c:v>
                </c:pt>
                <c:pt idx="30" formatCode="0.0">
                  <c:v>0.2023822175628</c:v>
                </c:pt>
                <c:pt idx="31" formatCode="0.0">
                  <c:v>0.35470882191690001</c:v>
                </c:pt>
                <c:pt idx="32" formatCode="0.0">
                  <c:v>0.32493528383999992</c:v>
                </c:pt>
                <c:pt idx="33" formatCode="0.0">
                  <c:v>0.3801174449071999</c:v>
                </c:pt>
                <c:pt idx="34" formatCode="0.0">
                  <c:v>0.36313805339400002</c:v>
                </c:pt>
                <c:pt idx="35" formatCode="0.0">
                  <c:v>0.40512795482750008</c:v>
                </c:pt>
                <c:pt idx="36" formatCode="0.0">
                  <c:v>0.4863374921825</c:v>
                </c:pt>
                <c:pt idx="37" formatCode="0.0">
                  <c:v>0.46071022316780003</c:v>
                </c:pt>
                <c:pt idx="38" formatCode="0.0">
                  <c:v>0.47164888464979993</c:v>
                </c:pt>
                <c:pt idx="39" formatCode="0.0">
                  <c:v>0.53668777869699991</c:v>
                </c:pt>
                <c:pt idx="40" formatCode="0.0">
                  <c:v>0.34169566224916664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E372-4E65-8465-531461008C47}"/>
            </c:ext>
          </c:extLst>
        </c:ser>
        <c:ser>
          <c:idx val="14"/>
          <c:order val="16"/>
          <c:tx>
            <c:strRef>
              <c:f>' '!$A$190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'!$B$190:$BB$190</c:f>
              <c:numCache>
                <c:formatCode>General</c:formatCode>
                <c:ptCount val="41"/>
                <c:pt idx="21" formatCode="0.0">
                  <c:v>0.56019228376516783</c:v>
                </c:pt>
                <c:pt idx="22" formatCode="0.0">
                  <c:v>0.38623169857279999</c:v>
                </c:pt>
                <c:pt idx="23" formatCode="0.0">
                  <c:v>0.30710626981439992</c:v>
                </c:pt>
                <c:pt idx="24" formatCode="0.0">
                  <c:v>0.32405007110559997</c:v>
                </c:pt>
                <c:pt idx="25" formatCode="0.0">
                  <c:v>0.3468716801508</c:v>
                </c:pt>
                <c:pt idx="26" formatCode="0.0">
                  <c:v>0.31974303448230001</c:v>
                </c:pt>
                <c:pt idx="27" formatCode="0.0">
                  <c:v>0.23199340753199998</c:v>
                </c:pt>
                <c:pt idx="28" formatCode="0.0">
                  <c:v>0.23988581971850001</c:v>
                </c:pt>
                <c:pt idx="29" formatCode="0.0">
                  <c:v>0.19325218166040004</c:v>
                </c:pt>
                <c:pt idx="30" formatCode="0.0">
                  <c:v>0.12241860554879999</c:v>
                </c:pt>
                <c:pt idx="31" formatCode="0.0">
                  <c:v>0.14914508127300002</c:v>
                </c:pt>
                <c:pt idx="32" formatCode="0.0">
                  <c:v>0.11651226667199999</c:v>
                </c:pt>
                <c:pt idx="33" formatCode="0.0">
                  <c:v>0.10361591827839998</c:v>
                </c:pt>
                <c:pt idx="34" formatCode="0.0">
                  <c:v>0.11584386647790001</c:v>
                </c:pt>
                <c:pt idx="35" formatCode="0.0">
                  <c:v>0.122819902053</c:v>
                </c:pt>
                <c:pt idx="36" formatCode="0.0">
                  <c:v>0.10373221210099999</c:v>
                </c:pt>
                <c:pt idx="37" formatCode="0.0">
                  <c:v>9.3259594782599986E-2</c:v>
                </c:pt>
                <c:pt idx="38" formatCode="0.0">
                  <c:v>9.9585778706700004E-2</c:v>
                </c:pt>
                <c:pt idx="39" formatCode="0.0">
                  <c:v>9.0483618823999995E-2</c:v>
                </c:pt>
                <c:pt idx="40" formatCode="0.0">
                  <c:v>3.0738071969583336E-2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E372-4E65-8465-531461008C47}"/>
            </c:ext>
          </c:extLst>
        </c:ser>
        <c:ser>
          <c:idx val="15"/>
          <c:order val="17"/>
          <c:tx>
            <c:strRef>
              <c:f>' '!$A$191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'!$B$191:$BB$191</c:f>
              <c:numCache>
                <c:formatCode>General</c:formatCode>
                <c:ptCount val="41"/>
                <c:pt idx="21" formatCode="0.0">
                  <c:v>8.0662746623798992E-2</c:v>
                </c:pt>
                <c:pt idx="22" formatCode="0.0">
                  <c:v>6.1880569383599995E-2</c:v>
                </c:pt>
                <c:pt idx="23" formatCode="0.0">
                  <c:v>5.0982960144E-2</c:v>
                </c:pt>
                <c:pt idx="24" formatCode="0.0">
                  <c:v>5.7407585535999991E-2</c:v>
                </c:pt>
                <c:pt idx="25" formatCode="0.0">
                  <c:v>7.82657936837E-2</c:v>
                </c:pt>
                <c:pt idx="26" formatCode="0.0">
                  <c:v>4.1611575677099999E-2</c:v>
                </c:pt>
                <c:pt idx="27" formatCode="0.0">
                  <c:v>3.9537715215599997E-2</c:v>
                </c:pt>
                <c:pt idx="28" formatCode="0.0">
                  <c:v>4.1284297865E-2</c:v>
                </c:pt>
                <c:pt idx="29" formatCode="0.0">
                  <c:v>3.6069500613200002E-2</c:v>
                </c:pt>
                <c:pt idx="30" formatCode="0.0">
                  <c:v>3.1656319428799998E-2</c:v>
                </c:pt>
                <c:pt idx="31" formatCode="0.0">
                  <c:v>8.6713425852300005E-2</c:v>
                </c:pt>
                <c:pt idx="32" formatCode="0.0">
                  <c:v>0.10635579340799999</c:v>
                </c:pt>
                <c:pt idx="33" formatCode="0.0">
                  <c:v>0.11749850861759999</c:v>
                </c:pt>
                <c:pt idx="34" formatCode="0.0">
                  <c:v>0.12108603522179999</c:v>
                </c:pt>
                <c:pt idx="35" formatCode="0.0">
                  <c:v>0.114615683878</c:v>
                </c:pt>
                <c:pt idx="36" formatCode="0.0">
                  <c:v>0.12884136762349999</c:v>
                </c:pt>
                <c:pt idx="37" formatCode="0.0">
                  <c:v>0.1085461915008</c:v>
                </c:pt>
                <c:pt idx="38" formatCode="0.0">
                  <c:v>0.11055858530859999</c:v>
                </c:pt>
                <c:pt idx="39" formatCode="0.0">
                  <c:v>0.13676359691500001</c:v>
                </c:pt>
                <c:pt idx="40" formatCode="0.0">
                  <c:v>0.11253905673000002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E372-4E65-8465-531461008C47}"/>
            </c:ext>
          </c:extLst>
        </c:ser>
        <c:ser>
          <c:idx val="17"/>
          <c:order val="18"/>
          <c:tx>
            <c:strRef>
              <c:f>' '!$A$192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'!$B$192:$BB$192</c:f>
              <c:numCache>
                <c:formatCode>General</c:formatCode>
                <c:ptCount val="41"/>
                <c:pt idx="21" formatCode="0.0">
                  <c:v>5.8638009643319999E-2</c:v>
                </c:pt>
                <c:pt idx="22" formatCode="0.0">
                  <c:v>5.5090612016399997E-2</c:v>
                </c:pt>
                <c:pt idx="23" formatCode="0.0">
                  <c:v>5.5390837665600004E-2</c:v>
                </c:pt>
                <c:pt idx="24" formatCode="0.0">
                  <c:v>7.0156409758399998E-2</c:v>
                </c:pt>
                <c:pt idx="25" formatCode="0.0">
                  <c:v>9.2271372538799995E-2</c:v>
                </c:pt>
                <c:pt idx="26" formatCode="0.0">
                  <c:v>0.12067906104540001</c:v>
                </c:pt>
                <c:pt idx="27" formatCode="0.0">
                  <c:v>0.15321804038880002</c:v>
                </c:pt>
                <c:pt idx="28" formatCode="0.0">
                  <c:v>0.2358519229105</c:v>
                </c:pt>
                <c:pt idx="29" formatCode="0.0">
                  <c:v>0.28035629049319999</c:v>
                </c:pt>
                <c:pt idx="30" formatCode="0.0">
                  <c:v>0.25158719784879996</c:v>
                </c:pt>
                <c:pt idx="31" formatCode="0.0">
                  <c:v>0.30827848348350001</c:v>
                </c:pt>
                <c:pt idx="32" formatCode="0.0">
                  <c:v>0.34708528617599999</c:v>
                </c:pt>
                <c:pt idx="33" formatCode="0.0">
                  <c:v>0.31587521577920002</c:v>
                </c:pt>
                <c:pt idx="34" formatCode="0.0">
                  <c:v>0.3134983941333</c:v>
                </c:pt>
                <c:pt idx="35" formatCode="0.0">
                  <c:v>0.3563859833045</c:v>
                </c:pt>
                <c:pt idx="36" formatCode="0.0">
                  <c:v>0.33931672518799993</c:v>
                </c:pt>
                <c:pt idx="37" formatCode="0.0">
                  <c:v>0.32084467361989993</c:v>
                </c:pt>
                <c:pt idx="38" formatCode="0.0">
                  <c:v>0.34019293024859998</c:v>
                </c:pt>
                <c:pt idx="39" formatCode="0.0">
                  <c:v>0.35922560142400001</c:v>
                </c:pt>
                <c:pt idx="40" formatCode="0.0">
                  <c:v>0.35694138228750005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E372-4E65-8465-531461008C47}"/>
            </c:ext>
          </c:extLst>
        </c:ser>
        <c:ser>
          <c:idx val="19"/>
          <c:order val="19"/>
          <c:tx>
            <c:strRef>
              <c:f>' '!$A$193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'!$B$193:$BB$193</c:f>
              <c:numCache>
                <c:formatCode>General</c:formatCode>
                <c:ptCount val="41"/>
                <c:pt idx="21" formatCode="0.0">
                  <c:v>0.22409822365937102</c:v>
                </c:pt>
                <c:pt idx="22" formatCode="0.0">
                  <c:v>0.24891506091839999</c:v>
                </c:pt>
                <c:pt idx="23" formatCode="0.0">
                  <c:v>0.25913183346720003</c:v>
                </c:pt>
                <c:pt idx="24" formatCode="0.0">
                  <c:v>0.2330768528928</c:v>
                </c:pt>
                <c:pt idx="25" formatCode="0.0">
                  <c:v>0.32711988409939996</c:v>
                </c:pt>
                <c:pt idx="26" formatCode="0.0">
                  <c:v>0.18291024188579996</c:v>
                </c:pt>
                <c:pt idx="27" formatCode="0.0">
                  <c:v>0.19388964150720001</c:v>
                </c:pt>
                <c:pt idx="28" formatCode="0.0">
                  <c:v>0.20416611229499998</c:v>
                </c:pt>
                <c:pt idx="29" formatCode="0.0">
                  <c:v>0.1856322036592</c:v>
                </c:pt>
                <c:pt idx="30" formatCode="0.0">
                  <c:v>0.15691102063559997</c:v>
                </c:pt>
                <c:pt idx="31" formatCode="0.0">
                  <c:v>0.21232995966269999</c:v>
                </c:pt>
                <c:pt idx="32" formatCode="0.0">
                  <c:v>0.26359338647999991</c:v>
                </c:pt>
                <c:pt idx="33" formatCode="0.0">
                  <c:v>0.17917063795839999</c:v>
                </c:pt>
                <c:pt idx="34" formatCode="0.0">
                  <c:v>0.14577069681059998</c:v>
                </c:pt>
                <c:pt idx="35" formatCode="0.0">
                  <c:v>8.9966259130000004E-2</c:v>
                </c:pt>
                <c:pt idx="36" formatCode="0.0">
                  <c:v>7.3606876157500015E-2</c:v>
                </c:pt>
                <c:pt idx="37" formatCode="0.0">
                  <c:v>8.0032834915800002E-2</c:v>
                </c:pt>
                <c:pt idx="38" formatCode="0.0">
                  <c:v>0.10388852132229999</c:v>
                </c:pt>
                <c:pt idx="39" formatCode="0.0">
                  <c:v>0.11099141219399999</c:v>
                </c:pt>
                <c:pt idx="40" formatCode="0.0">
                  <c:v>0.10228970347249999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E372-4E65-8465-531461008C47}"/>
            </c:ext>
          </c:extLst>
        </c:ser>
        <c:ser>
          <c:idx val="20"/>
          <c:order val="20"/>
          <c:tx>
            <c:strRef>
              <c:f>' '!$A$194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'!$B$194:$BB$194</c:f>
              <c:numCache>
                <c:formatCode>General</c:formatCode>
                <c:ptCount val="41"/>
                <c:pt idx="21" formatCode="0.0">
                  <c:v>0.11691757062301801</c:v>
                </c:pt>
                <c:pt idx="22" formatCode="0.0">
                  <c:v>0.1347223844804</c:v>
                </c:pt>
                <c:pt idx="23" formatCode="0.0">
                  <c:v>0.11984023586879999</c:v>
                </c:pt>
                <c:pt idx="24" formatCode="0.0">
                  <c:v>0.1345912370656</c:v>
                </c:pt>
                <c:pt idx="25" formatCode="0.0">
                  <c:v>0.1363888870337</c:v>
                </c:pt>
                <c:pt idx="26" formatCode="0.0">
                  <c:v>0.1405370393856</c:v>
                </c:pt>
                <c:pt idx="27" formatCode="0.0">
                  <c:v>0.14892803437999999</c:v>
                </c:pt>
                <c:pt idx="28" formatCode="0.0">
                  <c:v>0.18439458445149998</c:v>
                </c:pt>
                <c:pt idx="29" formatCode="0.0">
                  <c:v>0.1790963435132</c:v>
                </c:pt>
                <c:pt idx="30" formatCode="0.0">
                  <c:v>0.1768378880224</c:v>
                </c:pt>
                <c:pt idx="31" formatCode="0.0">
                  <c:v>0.13847262091920001</c:v>
                </c:pt>
                <c:pt idx="32" formatCode="0.0">
                  <c:v>0.13663223745599998</c:v>
                </c:pt>
                <c:pt idx="33" formatCode="0.0">
                  <c:v>0.14406149936639998</c:v>
                </c:pt>
                <c:pt idx="34" formatCode="0.0">
                  <c:v>0.12309003453</c:v>
                </c:pt>
                <c:pt idx="35" formatCode="0.0">
                  <c:v>0.14877099375799999</c:v>
                </c:pt>
                <c:pt idx="36" formatCode="0.0">
                  <c:v>9.502641494849999E-2</c:v>
                </c:pt>
                <c:pt idx="37" formatCode="0.0">
                  <c:v>8.9417883593999992E-2</c:v>
                </c:pt>
                <c:pt idx="38" formatCode="0.0">
                  <c:v>8.8849662330000009E-2</c:v>
                </c:pt>
                <c:pt idx="39" formatCode="0.0">
                  <c:v>0.119735501945</c:v>
                </c:pt>
                <c:pt idx="40" formatCode="0.0">
                  <c:v>0.10892373741541667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E372-4E65-8465-531461008C47}"/>
            </c:ext>
          </c:extLst>
        </c:ser>
        <c:ser>
          <c:idx val="21"/>
          <c:order val="21"/>
          <c:tx>
            <c:strRef>
              <c:f>' '!$A$195</c:f>
              <c:strCache>
                <c:ptCount val="1"/>
                <c:pt idx="0">
                  <c:v>Switzerland 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'!$B$195:$BB$195</c:f>
              <c:numCache>
                <c:formatCode>General</c:formatCode>
                <c:ptCount val="41"/>
                <c:pt idx="21" formatCode="0.0">
                  <c:v>0.64190729529096291</c:v>
                </c:pt>
                <c:pt idx="22" formatCode="0.0">
                  <c:v>0.6925388763271999</c:v>
                </c:pt>
                <c:pt idx="23" formatCode="0.0">
                  <c:v>0.74306105280959989</c:v>
                </c:pt>
                <c:pt idx="24" formatCode="0.0">
                  <c:v>0.95965048612159987</c:v>
                </c:pt>
                <c:pt idx="25" formatCode="0.0">
                  <c:v>1.1026294883673999</c:v>
                </c:pt>
                <c:pt idx="26" formatCode="0.0">
                  <c:v>1.1501063141567998</c:v>
                </c:pt>
                <c:pt idx="27" formatCode="0.0">
                  <c:v>1.1824281910835999</c:v>
                </c:pt>
                <c:pt idx="28" formatCode="0.0">
                  <c:v>1.3392232836344999</c:v>
                </c:pt>
                <c:pt idx="29" formatCode="0.0">
                  <c:v>1.4075089373992</c:v>
                </c:pt>
                <c:pt idx="30" formatCode="0.0">
                  <c:v>1.1568159517991998</c:v>
                </c:pt>
                <c:pt idx="31" formatCode="0.0">
                  <c:v>1.1724239394252001</c:v>
                </c:pt>
                <c:pt idx="32" formatCode="0.0">
                  <c:v>1.1757549339359998</c:v>
                </c:pt>
                <c:pt idx="33" formatCode="0.0">
                  <c:v>0.83455733083359984</c:v>
                </c:pt>
                <c:pt idx="34" formatCode="0.0">
                  <c:v>0.76849369912019994</c:v>
                </c:pt>
                <c:pt idx="35" formatCode="0.0">
                  <c:v>0.75603852936749993</c:v>
                </c:pt>
                <c:pt idx="36" formatCode="0.0">
                  <c:v>0.63374501645350001</c:v>
                </c:pt>
                <c:pt idx="37" formatCode="0.0">
                  <c:v>0.61519659232879997</c:v>
                </c:pt>
                <c:pt idx="38" formatCode="0.0">
                  <c:v>0.63581953779629996</c:v>
                </c:pt>
                <c:pt idx="39" formatCode="0.0">
                  <c:v>0.65169815987299995</c:v>
                </c:pt>
                <c:pt idx="40" formatCode="0.0">
                  <c:v>0.55013626804166671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E372-4E65-8465-531461008C47}"/>
            </c:ext>
          </c:extLst>
        </c:ser>
        <c:ser>
          <c:idx val="22"/>
          <c:order val="22"/>
          <c:tx>
            <c:strRef>
              <c:f>' '!$A$196</c:f>
              <c:strCache>
                <c:ptCount val="1"/>
                <c:pt idx="0">
                  <c:v>Unspecified </c:v>
                </c:pt>
              </c:strCache>
            </c:strRef>
          </c:tx>
          <c:spPr>
            <a:pattFill prst="openDmnd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'!$B$196:$BB$196</c:f>
              <c:numCache>
                <c:formatCode>General</c:formatCode>
                <c:ptCount val="41"/>
                <c:pt idx="21" formatCode="0.0">
                  <c:v>6.5824455826494002E-2</c:v>
                </c:pt>
                <c:pt idx="22" formatCode="0.0">
                  <c:v>5.834523943279999E-2</c:v>
                </c:pt>
                <c:pt idx="23" formatCode="0.0">
                  <c:v>5.4533190758400005E-2</c:v>
                </c:pt>
                <c:pt idx="24" formatCode="0.0">
                  <c:v>6.9402860878399988E-2</c:v>
                </c:pt>
                <c:pt idx="25" formatCode="0.0">
                  <c:v>5.2539524786000005E-2</c:v>
                </c:pt>
                <c:pt idx="26" formatCode="0.0">
                  <c:v>4.9807904288999991E-2</c:v>
                </c:pt>
                <c:pt idx="27" formatCode="0.0">
                  <c:v>6.1949143112400004E-2</c:v>
                </c:pt>
                <c:pt idx="28" formatCode="0.0">
                  <c:v>4.7518132236999994E-2</c:v>
                </c:pt>
                <c:pt idx="29" formatCode="0.0">
                  <c:v>2.3747830960000001E-2</c:v>
                </c:pt>
                <c:pt idx="30" formatCode="0.0">
                  <c:v>4.7840663640000003E-3</c:v>
                </c:pt>
                <c:pt idx="31" formatCode="0.0">
                  <c:v>0</c:v>
                </c:pt>
                <c:pt idx="32" formatCode="0.0">
                  <c:v>0</c:v>
                </c:pt>
                <c:pt idx="33" formatCode="0.0">
                  <c:v>0</c:v>
                </c:pt>
                <c:pt idx="34" formatCode="0.0">
                  <c:v>0</c:v>
                </c:pt>
                <c:pt idx="35" formatCode="0.0">
                  <c:v>0</c:v>
                </c:pt>
                <c:pt idx="36" formatCode="0.0">
                  <c:v>0</c:v>
                </c:pt>
                <c:pt idx="37" formatCode="0.0">
                  <c:v>0</c:v>
                </c:pt>
                <c:pt idx="38" formatCode="0.0">
                  <c:v>0</c:v>
                </c:pt>
                <c:pt idx="39" formatCode="0.0">
                  <c:v>0</c:v>
                </c:pt>
                <c:pt idx="40" formatCode="0.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E372-4E65-8465-531461008C47}"/>
            </c:ext>
          </c:extLst>
        </c:ser>
        <c:ser>
          <c:idx val="23"/>
          <c:order val="23"/>
          <c:tx>
            <c:strRef>
              <c:f>' '!$A$197</c:f>
              <c:strCache>
                <c:ptCount val="1"/>
                <c:pt idx="0">
                  <c:v>USA 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'!$B$197:$BB$197</c:f>
              <c:numCache>
                <c:formatCode>General</c:formatCode>
                <c:ptCount val="41"/>
                <c:pt idx="21" formatCode="0.0">
                  <c:v>0.41364978368095201</c:v>
                </c:pt>
                <c:pt idx="22" formatCode="0.0">
                  <c:v>0.37923671866239994</c:v>
                </c:pt>
                <c:pt idx="23" formatCode="0.0">
                  <c:v>0.3402812586192</c:v>
                </c:pt>
                <c:pt idx="24" formatCode="0.0">
                  <c:v>0.33229649874399997</c:v>
                </c:pt>
                <c:pt idx="25" formatCode="0.0">
                  <c:v>0.32560327021950003</c:v>
                </c:pt>
                <c:pt idx="26" formatCode="0.0">
                  <c:v>0.3422884927605</c:v>
                </c:pt>
                <c:pt idx="27" formatCode="0.0">
                  <c:v>0.41673107104240004</c:v>
                </c:pt>
                <c:pt idx="28" formatCode="0.0">
                  <c:v>0.4778591573955</c:v>
                </c:pt>
                <c:pt idx="29" formatCode="0.0">
                  <c:v>0.55918473600840002</c:v>
                </c:pt>
                <c:pt idx="30" formatCode="0.0">
                  <c:v>0.46731821909519999</c:v>
                </c:pt>
                <c:pt idx="31" formatCode="0.0">
                  <c:v>0.57609833433120006</c:v>
                </c:pt>
                <c:pt idx="32" formatCode="0.0">
                  <c:v>0.55742421595199998</c:v>
                </c:pt>
                <c:pt idx="33" formatCode="0.0">
                  <c:v>0.52826552433600005</c:v>
                </c:pt>
                <c:pt idx="34" formatCode="0.0">
                  <c:v>0.52212550336710006</c:v>
                </c:pt>
                <c:pt idx="35" formatCode="0.0">
                  <c:v>0.50025644611749998</c:v>
                </c:pt>
                <c:pt idx="36" formatCode="0.0">
                  <c:v>0.3934427795549999</c:v>
                </c:pt>
                <c:pt idx="37" formatCode="0.0">
                  <c:v>0.36460152091639997</c:v>
                </c:pt>
                <c:pt idx="38" formatCode="0.0">
                  <c:v>0.37921607601019997</c:v>
                </c:pt>
                <c:pt idx="39" formatCode="0.0">
                  <c:v>0.44506336583700001</c:v>
                </c:pt>
                <c:pt idx="40" formatCode="0.0">
                  <c:v>0.41692655582958332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E372-4E65-8465-531461008C47}"/>
            </c:ext>
          </c:extLst>
        </c:ser>
        <c:ser>
          <c:idx val="24"/>
          <c:order val="24"/>
          <c:tx>
            <c:strRef>
              <c:f>' '!$A$198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'!$B$173:$BB$173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1">
                  <c:v>2000</c:v>
                </c:pt>
                <c:pt idx="22">
                  <c:v>2001</c:v>
                </c:pt>
                <c:pt idx="23">
                  <c:v>2002</c:v>
                </c:pt>
                <c:pt idx="24">
                  <c:v>2003</c:v>
                </c:pt>
                <c:pt idx="25">
                  <c:v>2004</c:v>
                </c:pt>
                <c:pt idx="26">
                  <c:v>2005</c:v>
                </c:pt>
                <c:pt idx="27">
                  <c:v>2006</c:v>
                </c:pt>
                <c:pt idx="28">
                  <c:v>2007</c:v>
                </c:pt>
                <c:pt idx="29">
                  <c:v>2008</c:v>
                </c:pt>
                <c:pt idx="30">
                  <c:v>2009</c:v>
                </c:pt>
                <c:pt idx="31">
                  <c:v>2010</c:v>
                </c:pt>
                <c:pt idx="32">
                  <c:v>2011</c:v>
                </c:pt>
                <c:pt idx="33">
                  <c:v>2012</c:v>
                </c:pt>
                <c:pt idx="34">
                  <c:v>2013</c:v>
                </c:pt>
                <c:pt idx="35">
                  <c:v>2014</c:v>
                </c:pt>
                <c:pt idx="36">
                  <c:v>2015</c:v>
                </c:pt>
                <c:pt idx="37">
                  <c:v>2016</c:v>
                </c:pt>
                <c:pt idx="38">
                  <c:v>2017</c:v>
                </c:pt>
                <c:pt idx="39">
                  <c:v>2018</c:v>
                </c:pt>
                <c:pt idx="40">
                  <c:v>2019</c:v>
                </c:pt>
              </c:numCache>
            </c:numRef>
          </c:cat>
          <c:val>
            <c:numRef>
              <c:f>' '!$B$198:$BB$198</c:f>
              <c:numCache>
                <c:formatCode>0.0</c:formatCode>
                <c:ptCount val="41"/>
                <c:pt idx="21">
                  <c:v>0.19980470338620915</c:v>
                </c:pt>
                <c:pt idx="22">
                  <c:v>0.15698020018960479</c:v>
                </c:pt>
                <c:pt idx="23">
                  <c:v>0.13488992321280113</c:v>
                </c:pt>
                <c:pt idx="24">
                  <c:v>0.16601879088480676</c:v>
                </c:pt>
                <c:pt idx="25">
                  <c:v>0.16738872595689802</c:v>
                </c:pt>
                <c:pt idx="26">
                  <c:v>0.15675536460870143</c:v>
                </c:pt>
                <c:pt idx="27">
                  <c:v>0.14687842935241102</c:v>
                </c:pt>
                <c:pt idx="28">
                  <c:v>0.19791953638449478</c:v>
                </c:pt>
                <c:pt idx="29">
                  <c:v>0.33701697198598701</c:v>
                </c:pt>
                <c:pt idx="30">
                  <c:v>0.34568397095760872</c:v>
                </c:pt>
                <c:pt idx="31">
                  <c:v>0.51491489837400017</c:v>
                </c:pt>
                <c:pt idx="32">
                  <c:v>0.44863461633599711</c:v>
                </c:pt>
                <c:pt idx="33">
                  <c:v>0.32262050057599323</c:v>
                </c:pt>
                <c:pt idx="34">
                  <c:v>0.33030069722369904</c:v>
                </c:pt>
                <c:pt idx="35">
                  <c:v>0.28260678858399713</c:v>
                </c:pt>
                <c:pt idx="36">
                  <c:v>0.24456483604350288</c:v>
                </c:pt>
                <c:pt idx="37">
                  <c:v>0.29796328511439807</c:v>
                </c:pt>
                <c:pt idx="38">
                  <c:v>0.32088067711700763</c:v>
                </c:pt>
                <c:pt idx="39">
                  <c:v>0.36341968908599975</c:v>
                </c:pt>
                <c:pt idx="40">
                  <c:v>0.35617591756458511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E372-4E65-8465-531461008C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758833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7000841304289907E-2"/>
              <c:y val="0.1066701661304297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5883393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</a:t>
                </a: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 )</a:t>
                </a:r>
              </a:p>
            </c:rich>
          </c:tx>
          <c:layout>
            <c:manualLayout>
              <c:xMode val="edge"/>
              <c:yMode val="edge"/>
              <c:x val="0.90402816811400277"/>
              <c:y val="0.1500049211209169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8001495652070944E-2"/>
          <c:y val="0.86669509980974213"/>
          <c:w val="0.90202810579516657"/>
          <c:h val="0.1083368874762177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.xml"/><Relationship Id="rId13" Type="http://schemas.openxmlformats.org/officeDocument/2006/relationships/chart" Target="../charts/chart15.xml"/><Relationship Id="rId3" Type="http://schemas.openxmlformats.org/officeDocument/2006/relationships/chart" Target="../charts/chart5.xml"/><Relationship Id="rId7" Type="http://schemas.openxmlformats.org/officeDocument/2006/relationships/chart" Target="../charts/chart9.xml"/><Relationship Id="rId12" Type="http://schemas.openxmlformats.org/officeDocument/2006/relationships/chart" Target="../charts/chart14.xml"/><Relationship Id="rId2" Type="http://schemas.openxmlformats.org/officeDocument/2006/relationships/chart" Target="../charts/chart4.xml"/><Relationship Id="rId16" Type="http://schemas.openxmlformats.org/officeDocument/2006/relationships/chart" Target="../charts/chart18.xml"/><Relationship Id="rId1" Type="http://schemas.openxmlformats.org/officeDocument/2006/relationships/chart" Target="../charts/chart3.xml"/><Relationship Id="rId6" Type="http://schemas.openxmlformats.org/officeDocument/2006/relationships/chart" Target="../charts/chart8.xml"/><Relationship Id="rId11" Type="http://schemas.openxmlformats.org/officeDocument/2006/relationships/chart" Target="../charts/chart13.xml"/><Relationship Id="rId5" Type="http://schemas.openxmlformats.org/officeDocument/2006/relationships/chart" Target="../charts/chart7.xml"/><Relationship Id="rId15" Type="http://schemas.openxmlformats.org/officeDocument/2006/relationships/chart" Target="../charts/chart17.xml"/><Relationship Id="rId10" Type="http://schemas.openxmlformats.org/officeDocument/2006/relationships/chart" Target="../charts/chart12.xml"/><Relationship Id="rId4" Type="http://schemas.openxmlformats.org/officeDocument/2006/relationships/chart" Target="../charts/chart6.xml"/><Relationship Id="rId9" Type="http://schemas.openxmlformats.org/officeDocument/2006/relationships/chart" Target="../charts/chart11.xml"/><Relationship Id="rId14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0</xdr:colOff>
      <xdr:row>27</xdr:row>
      <xdr:rowOff>0</xdr:rowOff>
    </xdr:to>
    <xdr:graphicFrame macro="">
      <xdr:nvGraphicFramePr>
        <xdr:cNvPr id="1674241" name="Chart 1">
          <a:extLst>
            <a:ext uri="{FF2B5EF4-FFF2-40B4-BE49-F238E27FC236}">
              <a16:creationId xmlns:a16="http://schemas.microsoft.com/office/drawing/2014/main" id="{7DF957BE-A568-4FA2-8743-A7DEC1C4A7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11</xdr:col>
      <xdr:colOff>0</xdr:colOff>
      <xdr:row>54</xdr:row>
      <xdr:rowOff>0</xdr:rowOff>
    </xdr:to>
    <xdr:graphicFrame macro="">
      <xdr:nvGraphicFramePr>
        <xdr:cNvPr id="1674242" name="Chart 2">
          <a:extLst>
            <a:ext uri="{FF2B5EF4-FFF2-40B4-BE49-F238E27FC236}">
              <a16:creationId xmlns:a16="http://schemas.microsoft.com/office/drawing/2014/main" id="{F910130C-4493-4DC0-94B7-F458E17F1E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0.17844</cdr:x>
      <cdr:y>0.76379</cdr:y>
    </cdr:from>
    <cdr:to>
      <cdr:x>0.47173</cdr:x>
      <cdr:y>0.82</cdr:y>
    </cdr:to>
    <cdr:sp macro="" textlink="">
      <cdr:nvSpPr>
        <cdr:cNvPr id="1675265" name="Text Box 1">
          <a:extLst xmlns:a="http://schemas.openxmlformats.org/drawingml/2006/main">
            <a:ext uri="{FF2B5EF4-FFF2-40B4-BE49-F238E27FC236}">
              <a16:creationId xmlns:a16="http://schemas.microsoft.com/office/drawing/2014/main" id="{226B3002-BA17-40BD-923E-2056C747139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88930" y="2914872"/>
          <a:ext cx="1789723" cy="21452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0.59268</cdr:x>
      <cdr:y>0.75892</cdr:y>
    </cdr:from>
    <cdr:to>
      <cdr:x>0.75395</cdr:x>
      <cdr:y>0.81756</cdr:y>
    </cdr:to>
    <cdr:sp macro="" textlink="">
      <cdr:nvSpPr>
        <cdr:cNvPr id="1675266" name="Text Box 2">
          <a:extLst xmlns:a="http://schemas.openxmlformats.org/drawingml/2006/main">
            <a:ext uri="{FF2B5EF4-FFF2-40B4-BE49-F238E27FC236}">
              <a16:creationId xmlns:a16="http://schemas.microsoft.com/office/drawing/2014/main" id="{0569DF48-689E-4A3F-934F-DCBAA52A630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16746" y="2896299"/>
          <a:ext cx="984123" cy="2238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0.19418</cdr:x>
      <cdr:y>0.76379</cdr:y>
    </cdr:from>
    <cdr:to>
      <cdr:x>0.51377</cdr:x>
      <cdr:y>0.82</cdr:y>
    </cdr:to>
    <cdr:sp macro="" textlink="">
      <cdr:nvSpPr>
        <cdr:cNvPr id="1676289" name="Text Box 1">
          <a:extLst xmlns:a="http://schemas.openxmlformats.org/drawingml/2006/main">
            <a:ext uri="{FF2B5EF4-FFF2-40B4-BE49-F238E27FC236}">
              <a16:creationId xmlns:a16="http://schemas.microsoft.com/office/drawing/2014/main" id="{B008067B-85A1-482A-960E-7F666EDB191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84942" y="2914872"/>
          <a:ext cx="1950244" cy="21452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From within the EU</a:t>
          </a:r>
        </a:p>
      </cdr:txBody>
    </cdr:sp>
  </cdr:relSizeAnchor>
  <cdr:relSizeAnchor xmlns:cdr="http://schemas.openxmlformats.org/drawingml/2006/chartDrawing">
    <cdr:from>
      <cdr:x>0.61456</cdr:x>
      <cdr:y>0.75892</cdr:y>
    </cdr:from>
    <cdr:to>
      <cdr:x>0.92776</cdr:x>
      <cdr:y>0.81756</cdr:y>
    </cdr:to>
    <cdr:sp macro="" textlink="">
      <cdr:nvSpPr>
        <cdr:cNvPr id="1676290" name="Text Box 2">
          <a:extLst xmlns:a="http://schemas.openxmlformats.org/drawingml/2006/main">
            <a:ext uri="{FF2B5EF4-FFF2-40B4-BE49-F238E27FC236}">
              <a16:creationId xmlns:a16="http://schemas.microsoft.com/office/drawing/2014/main" id="{41F4A4DF-7F28-4023-BDF4-3D673634FF1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50262" y="2896299"/>
          <a:ext cx="1911239" cy="2238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From outside the EU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29</xdr:row>
      <xdr:rowOff>0</xdr:rowOff>
    </xdr:from>
    <xdr:to>
      <xdr:col>11</xdr:col>
      <xdr:colOff>0</xdr:colOff>
      <xdr:row>53</xdr:row>
      <xdr:rowOff>0</xdr:rowOff>
    </xdr:to>
    <xdr:graphicFrame macro="">
      <xdr:nvGraphicFramePr>
        <xdr:cNvPr id="1156112" name="Chart 16">
          <a:extLst>
            <a:ext uri="{FF2B5EF4-FFF2-40B4-BE49-F238E27FC236}">
              <a16:creationId xmlns:a16="http://schemas.microsoft.com/office/drawing/2014/main" id="{C4774318-D32A-4F70-88A3-117F2B4C35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238</xdr:row>
      <xdr:rowOff>0</xdr:rowOff>
    </xdr:from>
    <xdr:to>
      <xdr:col>11</xdr:col>
      <xdr:colOff>0</xdr:colOff>
      <xdr:row>262</xdr:row>
      <xdr:rowOff>0</xdr:rowOff>
    </xdr:to>
    <xdr:graphicFrame macro="">
      <xdr:nvGraphicFramePr>
        <xdr:cNvPr id="1156113" name="Chart 17">
          <a:extLst>
            <a:ext uri="{FF2B5EF4-FFF2-40B4-BE49-F238E27FC236}">
              <a16:creationId xmlns:a16="http://schemas.microsoft.com/office/drawing/2014/main" id="{6126B912-CF35-43A7-A08F-877AE533BC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290</xdr:row>
      <xdr:rowOff>0</xdr:rowOff>
    </xdr:from>
    <xdr:to>
      <xdr:col>11</xdr:col>
      <xdr:colOff>0</xdr:colOff>
      <xdr:row>314</xdr:row>
      <xdr:rowOff>0</xdr:rowOff>
    </xdr:to>
    <xdr:graphicFrame macro="">
      <xdr:nvGraphicFramePr>
        <xdr:cNvPr id="1156114" name="Chart 18">
          <a:extLst>
            <a:ext uri="{FF2B5EF4-FFF2-40B4-BE49-F238E27FC236}">
              <a16:creationId xmlns:a16="http://schemas.microsoft.com/office/drawing/2014/main" id="{76128F0B-7D6F-40B7-A7F8-B160951BCF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185</xdr:row>
      <xdr:rowOff>158750</xdr:rowOff>
    </xdr:from>
    <xdr:to>
      <xdr:col>11</xdr:col>
      <xdr:colOff>0</xdr:colOff>
      <xdr:row>209</xdr:row>
      <xdr:rowOff>152400</xdr:rowOff>
    </xdr:to>
    <xdr:graphicFrame macro="">
      <xdr:nvGraphicFramePr>
        <xdr:cNvPr id="1156115" name="Chart 19">
          <a:extLst>
            <a:ext uri="{FF2B5EF4-FFF2-40B4-BE49-F238E27FC236}">
              <a16:creationId xmlns:a16="http://schemas.microsoft.com/office/drawing/2014/main" id="{CE50B7F7-CAE1-466E-8E2E-29A5452841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2</xdr:row>
      <xdr:rowOff>0</xdr:rowOff>
    </xdr:from>
    <xdr:to>
      <xdr:col>11</xdr:col>
      <xdr:colOff>0</xdr:colOff>
      <xdr:row>26</xdr:row>
      <xdr:rowOff>0</xdr:rowOff>
    </xdr:to>
    <xdr:graphicFrame macro="">
      <xdr:nvGraphicFramePr>
        <xdr:cNvPr id="1156116" name="Chart 20">
          <a:extLst>
            <a:ext uri="{FF2B5EF4-FFF2-40B4-BE49-F238E27FC236}">
              <a16:creationId xmlns:a16="http://schemas.microsoft.com/office/drawing/2014/main" id="{E1097C42-B684-4BE6-BC74-3B2C20878B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134</xdr:row>
      <xdr:rowOff>0</xdr:rowOff>
    </xdr:from>
    <xdr:to>
      <xdr:col>11</xdr:col>
      <xdr:colOff>0</xdr:colOff>
      <xdr:row>158</xdr:row>
      <xdr:rowOff>0</xdr:rowOff>
    </xdr:to>
    <xdr:graphicFrame macro="">
      <xdr:nvGraphicFramePr>
        <xdr:cNvPr id="1156117" name="Chart 21">
          <a:extLst>
            <a:ext uri="{FF2B5EF4-FFF2-40B4-BE49-F238E27FC236}">
              <a16:creationId xmlns:a16="http://schemas.microsoft.com/office/drawing/2014/main" id="{A245FED1-4E43-4860-B34E-9241C595B3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160</xdr:row>
      <xdr:rowOff>0</xdr:rowOff>
    </xdr:from>
    <xdr:to>
      <xdr:col>11</xdr:col>
      <xdr:colOff>6350</xdr:colOff>
      <xdr:row>184</xdr:row>
      <xdr:rowOff>6350</xdr:rowOff>
    </xdr:to>
    <xdr:graphicFrame macro="">
      <xdr:nvGraphicFramePr>
        <xdr:cNvPr id="1156118" name="Chart 22">
          <a:extLst>
            <a:ext uri="{FF2B5EF4-FFF2-40B4-BE49-F238E27FC236}">
              <a16:creationId xmlns:a16="http://schemas.microsoft.com/office/drawing/2014/main" id="{599F6CD3-7936-4CB6-9E73-062502F01E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211</xdr:row>
      <xdr:rowOff>158750</xdr:rowOff>
    </xdr:from>
    <xdr:to>
      <xdr:col>11</xdr:col>
      <xdr:colOff>6350</xdr:colOff>
      <xdr:row>236</xdr:row>
      <xdr:rowOff>0</xdr:rowOff>
    </xdr:to>
    <xdr:graphicFrame macro="">
      <xdr:nvGraphicFramePr>
        <xdr:cNvPr id="1156119" name="Chart 23">
          <a:extLst>
            <a:ext uri="{FF2B5EF4-FFF2-40B4-BE49-F238E27FC236}">
              <a16:creationId xmlns:a16="http://schemas.microsoft.com/office/drawing/2014/main" id="{264F6CB7-9AA5-45C9-9FB4-6D45A789B5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264</xdr:row>
      <xdr:rowOff>0</xdr:rowOff>
    </xdr:from>
    <xdr:to>
      <xdr:col>11</xdr:col>
      <xdr:colOff>0</xdr:colOff>
      <xdr:row>288</xdr:row>
      <xdr:rowOff>0</xdr:rowOff>
    </xdr:to>
    <xdr:graphicFrame macro="">
      <xdr:nvGraphicFramePr>
        <xdr:cNvPr id="1156120" name="Chart 24">
          <a:extLst>
            <a:ext uri="{FF2B5EF4-FFF2-40B4-BE49-F238E27FC236}">
              <a16:creationId xmlns:a16="http://schemas.microsoft.com/office/drawing/2014/main" id="{8E16E885-DE95-45AA-80E4-6FF1373346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316</xdr:row>
      <xdr:rowOff>0</xdr:rowOff>
    </xdr:from>
    <xdr:to>
      <xdr:col>11</xdr:col>
      <xdr:colOff>0</xdr:colOff>
      <xdr:row>340</xdr:row>
      <xdr:rowOff>0</xdr:rowOff>
    </xdr:to>
    <xdr:graphicFrame macro="">
      <xdr:nvGraphicFramePr>
        <xdr:cNvPr id="1156121" name="Chart 25">
          <a:extLst>
            <a:ext uri="{FF2B5EF4-FFF2-40B4-BE49-F238E27FC236}">
              <a16:creationId xmlns:a16="http://schemas.microsoft.com/office/drawing/2014/main" id="{5BBAB9EA-55D1-40A7-863C-304616CDB3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0</xdr:colOff>
      <xdr:row>369</xdr:row>
      <xdr:rowOff>0</xdr:rowOff>
    </xdr:from>
    <xdr:to>
      <xdr:col>11</xdr:col>
      <xdr:colOff>0</xdr:colOff>
      <xdr:row>393</xdr:row>
      <xdr:rowOff>0</xdr:rowOff>
    </xdr:to>
    <xdr:graphicFrame macro="">
      <xdr:nvGraphicFramePr>
        <xdr:cNvPr id="1156122" name="Chart 26">
          <a:extLst>
            <a:ext uri="{FF2B5EF4-FFF2-40B4-BE49-F238E27FC236}">
              <a16:creationId xmlns:a16="http://schemas.microsoft.com/office/drawing/2014/main" id="{F07D71AB-CD1F-49CC-8B09-421479B481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395</xdr:row>
      <xdr:rowOff>0</xdr:rowOff>
    </xdr:from>
    <xdr:to>
      <xdr:col>11</xdr:col>
      <xdr:colOff>0</xdr:colOff>
      <xdr:row>419</xdr:row>
      <xdr:rowOff>0</xdr:rowOff>
    </xdr:to>
    <xdr:graphicFrame macro="">
      <xdr:nvGraphicFramePr>
        <xdr:cNvPr id="1156123" name="Chart 27">
          <a:extLst>
            <a:ext uri="{FF2B5EF4-FFF2-40B4-BE49-F238E27FC236}">
              <a16:creationId xmlns:a16="http://schemas.microsoft.com/office/drawing/2014/main" id="{803444CE-48A1-4895-8DFA-92E17827D5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0</xdr:colOff>
      <xdr:row>55</xdr:row>
      <xdr:rowOff>0</xdr:rowOff>
    </xdr:from>
    <xdr:to>
      <xdr:col>11</xdr:col>
      <xdr:colOff>0</xdr:colOff>
      <xdr:row>79</xdr:row>
      <xdr:rowOff>0</xdr:rowOff>
    </xdr:to>
    <xdr:graphicFrame macro="">
      <xdr:nvGraphicFramePr>
        <xdr:cNvPr id="1156124" name="Chart 28">
          <a:extLst>
            <a:ext uri="{FF2B5EF4-FFF2-40B4-BE49-F238E27FC236}">
              <a16:creationId xmlns:a16="http://schemas.microsoft.com/office/drawing/2014/main" id="{6E49770E-D3A9-4085-ACAD-17E7F0236A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0</xdr:colOff>
      <xdr:row>343</xdr:row>
      <xdr:rowOff>0</xdr:rowOff>
    </xdr:from>
    <xdr:to>
      <xdr:col>11</xdr:col>
      <xdr:colOff>0</xdr:colOff>
      <xdr:row>367</xdr:row>
      <xdr:rowOff>0</xdr:rowOff>
    </xdr:to>
    <xdr:graphicFrame macro="">
      <xdr:nvGraphicFramePr>
        <xdr:cNvPr id="1156125" name="Chart 29">
          <a:extLst>
            <a:ext uri="{FF2B5EF4-FFF2-40B4-BE49-F238E27FC236}">
              <a16:creationId xmlns:a16="http://schemas.microsoft.com/office/drawing/2014/main" id="{F2866478-57D0-4C66-AFDB-C5CDA99196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</xdr:col>
      <xdr:colOff>0</xdr:colOff>
      <xdr:row>81</xdr:row>
      <xdr:rowOff>0</xdr:rowOff>
    </xdr:from>
    <xdr:to>
      <xdr:col>11</xdr:col>
      <xdr:colOff>0</xdr:colOff>
      <xdr:row>105</xdr:row>
      <xdr:rowOff>0</xdr:rowOff>
    </xdr:to>
    <xdr:graphicFrame macro="">
      <xdr:nvGraphicFramePr>
        <xdr:cNvPr id="1156126" name="Chart 30">
          <a:extLst>
            <a:ext uri="{FF2B5EF4-FFF2-40B4-BE49-F238E27FC236}">
              <a16:creationId xmlns:a16="http://schemas.microsoft.com/office/drawing/2014/main" id="{EE991C37-DB05-4247-B169-9D53111B9F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</xdr:col>
      <xdr:colOff>0</xdr:colOff>
      <xdr:row>107</xdr:row>
      <xdr:rowOff>0</xdr:rowOff>
    </xdr:from>
    <xdr:to>
      <xdr:col>11</xdr:col>
      <xdr:colOff>0</xdr:colOff>
      <xdr:row>131</xdr:row>
      <xdr:rowOff>0</xdr:rowOff>
    </xdr:to>
    <xdr:graphicFrame macro="">
      <xdr:nvGraphicFramePr>
        <xdr:cNvPr id="1156127" name="Chart 31">
          <a:extLst>
            <a:ext uri="{FF2B5EF4-FFF2-40B4-BE49-F238E27FC236}">
              <a16:creationId xmlns:a16="http://schemas.microsoft.com/office/drawing/2014/main" id="{E6869FEC-E6F7-4CE4-A613-A17BC1FC46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0.16888</cdr:x>
      <cdr:y>0.78739</cdr:y>
    </cdr:from>
    <cdr:to>
      <cdr:x>0.47196</cdr:x>
      <cdr:y>0.84506</cdr:y>
    </cdr:to>
    <cdr:sp macro="" textlink="">
      <cdr:nvSpPr>
        <cdr:cNvPr id="1172481" name="Text Box 1025">
          <a:extLst xmlns:a="http://schemas.openxmlformats.org/drawingml/2006/main">
            <a:ext uri="{FF2B5EF4-FFF2-40B4-BE49-F238E27FC236}">
              <a16:creationId xmlns:a16="http://schemas.microsoft.com/office/drawing/2014/main" id="{088B70FE-B4D8-42C2-8C52-7FDC4566307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73452" y="3004955"/>
          <a:ext cx="1926463" cy="2200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0.58536</cdr:x>
      <cdr:y>0.78228</cdr:y>
    </cdr:from>
    <cdr:to>
      <cdr:x>0.7615</cdr:x>
      <cdr:y>0.84312</cdr:y>
    </cdr:to>
    <cdr:sp macro="" textlink="">
      <cdr:nvSpPr>
        <cdr:cNvPr id="1172482" name="Text Box 1026">
          <a:extLst xmlns:a="http://schemas.openxmlformats.org/drawingml/2006/main">
            <a:ext uri="{FF2B5EF4-FFF2-40B4-BE49-F238E27FC236}">
              <a16:creationId xmlns:a16="http://schemas.microsoft.com/office/drawing/2014/main" id="{68A204FA-7A0B-4C24-B1CF-EF66CC4D47E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20775" y="2985453"/>
          <a:ext cx="1119600" cy="23217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0.16543</cdr:x>
      <cdr:y>0.82462</cdr:y>
    </cdr:from>
    <cdr:to>
      <cdr:x>0.46999</cdr:x>
      <cdr:y>0.87816</cdr:y>
    </cdr:to>
    <cdr:sp macro="" textlink="">
      <cdr:nvSpPr>
        <cdr:cNvPr id="1173505" name="Text Box 1025">
          <a:extLst xmlns:a="http://schemas.openxmlformats.org/drawingml/2006/main">
            <a:ext uri="{FF2B5EF4-FFF2-40B4-BE49-F238E27FC236}">
              <a16:creationId xmlns:a16="http://schemas.microsoft.com/office/drawing/2014/main" id="{FA7F90A7-AA1A-4A8A-869E-A402B3E9E3A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51560" y="3147044"/>
          <a:ext cx="1935845" cy="2043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0.57011</cdr:x>
      <cdr:y>0.82462</cdr:y>
    </cdr:from>
    <cdr:to>
      <cdr:x>0.76987</cdr:x>
      <cdr:y>0.87816</cdr:y>
    </cdr:to>
    <cdr:sp macro="" textlink="">
      <cdr:nvSpPr>
        <cdr:cNvPr id="1173506" name="Text Box 1026">
          <a:extLst xmlns:a="http://schemas.openxmlformats.org/drawingml/2006/main">
            <a:ext uri="{FF2B5EF4-FFF2-40B4-BE49-F238E27FC236}">
              <a16:creationId xmlns:a16="http://schemas.microsoft.com/office/drawing/2014/main" id="{740DC26A-D63A-4AE2-9452-870DE797084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23826" y="3147044"/>
          <a:ext cx="1269714" cy="2043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0.22275</cdr:x>
      <cdr:y>0.78958</cdr:y>
    </cdr:from>
    <cdr:to>
      <cdr:x>0.44096</cdr:x>
      <cdr:y>0.85431</cdr:y>
    </cdr:to>
    <cdr:sp macro="" textlink="">
      <cdr:nvSpPr>
        <cdr:cNvPr id="1174529" name="Text Box 1025">
          <a:extLst xmlns:a="http://schemas.openxmlformats.org/drawingml/2006/main">
            <a:ext uri="{FF2B5EF4-FFF2-40B4-BE49-F238E27FC236}">
              <a16:creationId xmlns:a16="http://schemas.microsoft.com/office/drawing/2014/main" id="{947A1CDF-00C4-49C7-ABF0-142775F2748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15899" y="3013313"/>
          <a:ext cx="1386991" cy="247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0.59299</cdr:x>
      <cdr:y>0.78958</cdr:y>
    </cdr:from>
    <cdr:to>
      <cdr:x>0.76052</cdr:x>
      <cdr:y>0.85553</cdr:y>
    </cdr:to>
    <cdr:sp macro="" textlink="">
      <cdr:nvSpPr>
        <cdr:cNvPr id="1174530" name="Text Box 1026">
          <a:extLst xmlns:a="http://schemas.openxmlformats.org/drawingml/2006/main">
            <a:ext uri="{FF2B5EF4-FFF2-40B4-BE49-F238E27FC236}">
              <a16:creationId xmlns:a16="http://schemas.microsoft.com/office/drawing/2014/main" id="{0F9305CA-96B5-49D9-9AA3-A8E7792D04F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69249" y="3013313"/>
          <a:ext cx="1064871" cy="2516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0.21587</cdr:x>
      <cdr:y>0.82559</cdr:y>
    </cdr:from>
    <cdr:to>
      <cdr:x>0.43727</cdr:x>
      <cdr:y>0.88643</cdr:y>
    </cdr:to>
    <cdr:sp macro="" textlink="">
      <cdr:nvSpPr>
        <cdr:cNvPr id="1175553" name="Text Box 1025">
          <a:extLst xmlns:a="http://schemas.openxmlformats.org/drawingml/2006/main">
            <a:ext uri="{FF2B5EF4-FFF2-40B4-BE49-F238E27FC236}">
              <a16:creationId xmlns:a16="http://schemas.microsoft.com/office/drawing/2014/main" id="{A07FD006-4A3D-4D1A-9E4E-B5F0FCB8A13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72116" y="3150759"/>
          <a:ext cx="1407319" cy="23217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0.57503</cdr:x>
      <cdr:y>0.82559</cdr:y>
    </cdr:from>
    <cdr:to>
      <cdr:x>0.75338</cdr:x>
      <cdr:y>0.88643</cdr:y>
    </cdr:to>
    <cdr:sp macro="" textlink="">
      <cdr:nvSpPr>
        <cdr:cNvPr id="1175554" name="Text Box 1026">
          <a:extLst xmlns:a="http://schemas.openxmlformats.org/drawingml/2006/main">
            <a:ext uri="{FF2B5EF4-FFF2-40B4-BE49-F238E27FC236}">
              <a16:creationId xmlns:a16="http://schemas.microsoft.com/office/drawing/2014/main" id="{E46D3F94-77CD-4EC9-9FCA-8E22014B2AD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55100" y="3150759"/>
          <a:ext cx="1133673" cy="23217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0.14231</cdr:x>
      <cdr:y>0.82219</cdr:y>
    </cdr:from>
    <cdr:to>
      <cdr:x>0.50713</cdr:x>
      <cdr:y>0.87694</cdr:y>
    </cdr:to>
    <cdr:sp macro="" textlink="">
      <cdr:nvSpPr>
        <cdr:cNvPr id="1176577" name="Text Box 1025">
          <a:extLst xmlns:a="http://schemas.openxmlformats.org/drawingml/2006/main">
            <a:ext uri="{FF2B5EF4-FFF2-40B4-BE49-F238E27FC236}">
              <a16:creationId xmlns:a16="http://schemas.microsoft.com/office/drawing/2014/main" id="{542ED076-4C50-4FC3-B4FE-41647D70B4B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04573" y="3137757"/>
          <a:ext cx="2318949" cy="2089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0.58905</cdr:x>
      <cdr:y>0.82219</cdr:y>
    </cdr:from>
    <cdr:to>
      <cdr:x>0.79447</cdr:x>
      <cdr:y>0.87913</cdr:y>
    </cdr:to>
    <cdr:sp macro="" textlink="">
      <cdr:nvSpPr>
        <cdr:cNvPr id="1176578" name="Text Box 1026">
          <a:extLst xmlns:a="http://schemas.openxmlformats.org/drawingml/2006/main">
            <a:ext uri="{FF2B5EF4-FFF2-40B4-BE49-F238E27FC236}">
              <a16:creationId xmlns:a16="http://schemas.microsoft.com/office/drawing/2014/main" id="{299FF3DC-0BE0-425D-B45A-1822AB72A02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44230" y="3137757"/>
          <a:ext cx="1305679" cy="2173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0.19742</cdr:x>
      <cdr:y>0.79664</cdr:y>
    </cdr:from>
    <cdr:to>
      <cdr:x>0.43948</cdr:x>
      <cdr:y>0.84896</cdr:y>
    </cdr:to>
    <cdr:sp macro="" textlink="">
      <cdr:nvSpPr>
        <cdr:cNvPr id="1177601" name="Text Box 1025">
          <a:extLst xmlns:a="http://schemas.openxmlformats.org/drawingml/2006/main">
            <a:ext uri="{FF2B5EF4-FFF2-40B4-BE49-F238E27FC236}">
              <a16:creationId xmlns:a16="http://schemas.microsoft.com/office/drawing/2014/main" id="{09B978D0-5306-4DD3-934B-B0106BDA90B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54839" y="3040245"/>
          <a:ext cx="1538669" cy="19966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0.56814</cdr:x>
      <cdr:y>0.79396</cdr:y>
    </cdr:from>
    <cdr:to>
      <cdr:x>0.7615</cdr:x>
      <cdr:y>0.85017</cdr:y>
    </cdr:to>
    <cdr:sp macro="" textlink="">
      <cdr:nvSpPr>
        <cdr:cNvPr id="1177602" name="Text Box 1026">
          <a:extLst xmlns:a="http://schemas.openxmlformats.org/drawingml/2006/main">
            <a:ext uri="{FF2B5EF4-FFF2-40B4-BE49-F238E27FC236}">
              <a16:creationId xmlns:a16="http://schemas.microsoft.com/office/drawing/2014/main" id="{0BB95FFE-D3C7-4957-A29D-AC3CA3C8A05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11316" y="3030030"/>
          <a:ext cx="1229059" cy="21452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0.19618</cdr:x>
      <cdr:y>0.79178</cdr:y>
    </cdr:from>
    <cdr:to>
      <cdr:x>0.43505</cdr:x>
      <cdr:y>0.84629</cdr:y>
    </cdr:to>
    <cdr:sp macro="" textlink="">
      <cdr:nvSpPr>
        <cdr:cNvPr id="1178625" name="Text Box 1025">
          <a:extLst xmlns:a="http://schemas.openxmlformats.org/drawingml/2006/main">
            <a:ext uri="{FF2B5EF4-FFF2-40B4-BE49-F238E27FC236}">
              <a16:creationId xmlns:a16="http://schemas.microsoft.com/office/drawing/2014/main" id="{24B97C9E-AEE8-44AB-A9EE-744C8C6D4BB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48235" y="3026750"/>
          <a:ext cx="1519882" cy="20838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0.57405</cdr:x>
      <cdr:y>0.79178</cdr:y>
    </cdr:from>
    <cdr:to>
      <cdr:x>0.75339</cdr:x>
      <cdr:y>0.84922</cdr:y>
    </cdr:to>
    <cdr:sp macro="" textlink="">
      <cdr:nvSpPr>
        <cdr:cNvPr id="1178626" name="Text Box 1026">
          <a:extLst xmlns:a="http://schemas.openxmlformats.org/drawingml/2006/main">
            <a:ext uri="{FF2B5EF4-FFF2-40B4-BE49-F238E27FC236}">
              <a16:creationId xmlns:a16="http://schemas.microsoft.com/office/drawing/2014/main" id="{263D7088-7E64-4E77-B6DC-9A084C736FA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52498" y="3026750"/>
          <a:ext cx="1141085" cy="21954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0.18486</cdr:x>
      <cdr:y>0.82683</cdr:y>
    </cdr:from>
    <cdr:to>
      <cdr:x>0.42964</cdr:x>
      <cdr:y>0.88767</cdr:y>
    </cdr:to>
    <cdr:sp macro="" textlink="">
      <cdr:nvSpPr>
        <cdr:cNvPr id="1179649" name="Text Box 1025">
          <a:extLst xmlns:a="http://schemas.openxmlformats.org/drawingml/2006/main">
            <a:ext uri="{FF2B5EF4-FFF2-40B4-BE49-F238E27FC236}">
              <a16:creationId xmlns:a16="http://schemas.microsoft.com/office/drawing/2014/main" id="{0A35933C-4175-4A6B-A565-5185CA603AB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76233" y="3160709"/>
          <a:ext cx="1557448" cy="2325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0.58192</cdr:x>
      <cdr:y>0.82683</cdr:y>
    </cdr:from>
    <cdr:to>
      <cdr:x>0.75708</cdr:x>
      <cdr:y>0.88767</cdr:y>
    </cdr:to>
    <cdr:sp macro="" textlink="">
      <cdr:nvSpPr>
        <cdr:cNvPr id="1179650" name="Text Box 1026">
          <a:extLst xmlns:a="http://schemas.openxmlformats.org/drawingml/2006/main">
            <a:ext uri="{FF2B5EF4-FFF2-40B4-BE49-F238E27FC236}">
              <a16:creationId xmlns:a16="http://schemas.microsoft.com/office/drawing/2014/main" id="{2CE4CBFE-9C04-4F37-81BB-85D81BD0F55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02587" y="3160709"/>
          <a:ext cx="1114475" cy="2325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0.15535</cdr:x>
      <cdr:y>0.79566</cdr:y>
    </cdr:from>
    <cdr:to>
      <cdr:x>0.48573</cdr:x>
      <cdr:y>0.85869</cdr:y>
    </cdr:to>
    <cdr:sp macro="" textlink="">
      <cdr:nvSpPr>
        <cdr:cNvPr id="1180673" name="Text Box 1025">
          <a:extLst xmlns:a="http://schemas.openxmlformats.org/drawingml/2006/main">
            <a:ext uri="{FF2B5EF4-FFF2-40B4-BE49-F238E27FC236}">
              <a16:creationId xmlns:a16="http://schemas.microsoft.com/office/drawing/2014/main" id="{49147486-1D0E-4C43-AED6-2474F47DF88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87449" y="3036530"/>
          <a:ext cx="2100032" cy="24053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0.56052</cdr:x>
      <cdr:y>0.79566</cdr:y>
    </cdr:from>
    <cdr:to>
      <cdr:x>0.77626</cdr:x>
      <cdr:y>0.85942</cdr:y>
    </cdr:to>
    <cdr:sp macro="" textlink="">
      <cdr:nvSpPr>
        <cdr:cNvPr id="1180674" name="Text Box 1026">
          <a:extLst xmlns:a="http://schemas.openxmlformats.org/drawingml/2006/main">
            <a:ext uri="{FF2B5EF4-FFF2-40B4-BE49-F238E27FC236}">
              <a16:creationId xmlns:a16="http://schemas.microsoft.com/office/drawing/2014/main" id="{797F339A-CBDF-4DD2-BAE6-24A7870F40B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62842" y="3036530"/>
          <a:ext cx="1371354" cy="2433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0.19889</cdr:x>
      <cdr:y>0.82097</cdr:y>
    </cdr:from>
    <cdr:to>
      <cdr:x>0.4262</cdr:x>
      <cdr:y>0.87597</cdr:y>
    </cdr:to>
    <cdr:sp macro="" textlink="">
      <cdr:nvSpPr>
        <cdr:cNvPr id="1181697" name="Text Box 1025">
          <a:extLst xmlns:a="http://schemas.openxmlformats.org/drawingml/2006/main">
            <a:ext uri="{FF2B5EF4-FFF2-40B4-BE49-F238E27FC236}">
              <a16:creationId xmlns:a16="http://schemas.microsoft.com/office/drawing/2014/main" id="{526DB97F-CB00-438D-946C-B70D5C824FE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64222" y="3133114"/>
          <a:ext cx="1444847" cy="20988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0.577</cdr:x>
      <cdr:y>0.82097</cdr:y>
    </cdr:from>
    <cdr:to>
      <cdr:x>0.78955</cdr:x>
      <cdr:y>0.87499</cdr:y>
    </cdr:to>
    <cdr:sp macro="" textlink="">
      <cdr:nvSpPr>
        <cdr:cNvPr id="1181698" name="Text Box 1026">
          <a:extLst xmlns:a="http://schemas.openxmlformats.org/drawingml/2006/main">
            <a:ext uri="{FF2B5EF4-FFF2-40B4-BE49-F238E27FC236}">
              <a16:creationId xmlns:a16="http://schemas.microsoft.com/office/drawing/2014/main" id="{8D0F14EE-20F9-4C46-B144-FF110D31440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67609" y="3133114"/>
          <a:ext cx="1351026" cy="20616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0.18142</cdr:x>
      <cdr:y>0.79785</cdr:y>
    </cdr:from>
    <cdr:to>
      <cdr:x>0.46089</cdr:x>
      <cdr:y>0.85115</cdr:y>
    </cdr:to>
    <cdr:sp macro="" textlink="">
      <cdr:nvSpPr>
        <cdr:cNvPr id="1182721" name="Text Box 1025">
          <a:extLst xmlns:a="http://schemas.openxmlformats.org/drawingml/2006/main">
            <a:ext uri="{FF2B5EF4-FFF2-40B4-BE49-F238E27FC236}">
              <a16:creationId xmlns:a16="http://schemas.microsoft.com/office/drawing/2014/main" id="{3CAFC4D9-7EE6-4F3C-AA87-3870F2D0B61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53200" y="3044889"/>
          <a:ext cx="1776349" cy="20338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0.57749</cdr:x>
      <cdr:y>0.79785</cdr:y>
    </cdr:from>
    <cdr:to>
      <cdr:x>0.7524</cdr:x>
      <cdr:y>0.85188</cdr:y>
    </cdr:to>
    <cdr:sp macro="" textlink="">
      <cdr:nvSpPr>
        <cdr:cNvPr id="1182722" name="Text Box 1026">
          <a:extLst xmlns:a="http://schemas.openxmlformats.org/drawingml/2006/main">
            <a:ext uri="{FF2B5EF4-FFF2-40B4-BE49-F238E27FC236}">
              <a16:creationId xmlns:a16="http://schemas.microsoft.com/office/drawing/2014/main" id="{4C75479C-6DA0-46F4-A0A5-A4C36DA4295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70737" y="3044889"/>
          <a:ext cx="1111781" cy="20616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0.17773</cdr:x>
      <cdr:y>0.79907</cdr:y>
    </cdr:from>
    <cdr:to>
      <cdr:x>0.46408</cdr:x>
      <cdr:y>0.85188</cdr:y>
    </cdr:to>
    <cdr:sp macro="" textlink="">
      <cdr:nvSpPr>
        <cdr:cNvPr id="1183745" name="Text Box 1025">
          <a:extLst xmlns:a="http://schemas.openxmlformats.org/drawingml/2006/main">
            <a:ext uri="{FF2B5EF4-FFF2-40B4-BE49-F238E27FC236}">
              <a16:creationId xmlns:a16="http://schemas.microsoft.com/office/drawing/2014/main" id="{41BCEC0A-0B01-4AFB-A52E-8B0610E9403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29744" y="3049532"/>
          <a:ext cx="1820133" cy="20152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0.58364</cdr:x>
      <cdr:y>0.79639</cdr:y>
    </cdr:from>
    <cdr:to>
      <cdr:x>0.77749</cdr:x>
      <cdr:y>0.85042</cdr:y>
    </cdr:to>
    <cdr:sp macro="" textlink="">
      <cdr:nvSpPr>
        <cdr:cNvPr id="1183746" name="Text Box 1026">
          <a:extLst xmlns:a="http://schemas.openxmlformats.org/drawingml/2006/main">
            <a:ext uri="{FF2B5EF4-FFF2-40B4-BE49-F238E27FC236}">
              <a16:creationId xmlns:a16="http://schemas.microsoft.com/office/drawing/2014/main" id="{14EEBBE4-A559-4D9D-8DA9-26BA2749629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09829" y="3039316"/>
          <a:ext cx="1232186" cy="206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0.16371</cdr:x>
      <cdr:y>0.79518</cdr:y>
    </cdr:from>
    <cdr:to>
      <cdr:x>0.45621</cdr:x>
      <cdr:y>0.8475</cdr:y>
    </cdr:to>
    <cdr:sp macro="" textlink="">
      <cdr:nvSpPr>
        <cdr:cNvPr id="1184769" name="Text Box 1025">
          <a:extLst xmlns:a="http://schemas.openxmlformats.org/drawingml/2006/main">
            <a:ext uri="{FF2B5EF4-FFF2-40B4-BE49-F238E27FC236}">
              <a16:creationId xmlns:a16="http://schemas.microsoft.com/office/drawing/2014/main" id="{0ECAE427-4D96-4B92-A7D2-CBB62315A16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40614" y="3034673"/>
          <a:ext cx="1859225" cy="19966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0.58807</cdr:x>
      <cdr:y>0.7925</cdr:y>
    </cdr:from>
    <cdr:to>
      <cdr:x>0.76519</cdr:x>
      <cdr:y>0.84823</cdr:y>
    </cdr:to>
    <cdr:sp macro="" textlink="">
      <cdr:nvSpPr>
        <cdr:cNvPr id="1184770" name="Text Box 1026">
          <a:extLst xmlns:a="http://schemas.openxmlformats.org/drawingml/2006/main">
            <a:ext uri="{FF2B5EF4-FFF2-40B4-BE49-F238E27FC236}">
              <a16:creationId xmlns:a16="http://schemas.microsoft.com/office/drawing/2014/main" id="{33AA680F-06F4-4F90-A020-A2D0F6144D4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37975" y="3024457"/>
          <a:ext cx="1125855" cy="2126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0.20283</cdr:x>
      <cdr:y>0.8363</cdr:y>
    </cdr:from>
    <cdr:to>
      <cdr:x>0.46064</cdr:x>
      <cdr:y>0.88838</cdr:y>
    </cdr:to>
    <cdr:sp macro="" textlink="">
      <cdr:nvSpPr>
        <cdr:cNvPr id="1185793" name="Text Box 1025">
          <a:extLst xmlns:a="http://schemas.openxmlformats.org/drawingml/2006/main">
            <a:ext uri="{FF2B5EF4-FFF2-40B4-BE49-F238E27FC236}">
              <a16:creationId xmlns:a16="http://schemas.microsoft.com/office/drawing/2014/main" id="{362EFF69-45A2-4333-8A42-1258EF67419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89241" y="3191621"/>
          <a:ext cx="1638744" cy="19873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0.56593</cdr:x>
      <cdr:y>0.83363</cdr:y>
    </cdr:from>
    <cdr:to>
      <cdr:x>0.76642</cdr:x>
      <cdr:y>0.88789</cdr:y>
    </cdr:to>
    <cdr:sp macro="" textlink="">
      <cdr:nvSpPr>
        <cdr:cNvPr id="1185794" name="Text Box 1026">
          <a:extLst xmlns:a="http://schemas.openxmlformats.org/drawingml/2006/main">
            <a:ext uri="{FF2B5EF4-FFF2-40B4-BE49-F238E27FC236}">
              <a16:creationId xmlns:a16="http://schemas.microsoft.com/office/drawing/2014/main" id="{AF10BFAD-337B-491C-B363-047A3C309DD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97243" y="3181406"/>
          <a:ext cx="1274406" cy="2070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0.18241</cdr:x>
      <cdr:y>0.80126</cdr:y>
    </cdr:from>
    <cdr:to>
      <cdr:x>0.47122</cdr:x>
      <cdr:y>0.85407</cdr:y>
    </cdr:to>
    <cdr:sp macro="" textlink="">
      <cdr:nvSpPr>
        <cdr:cNvPr id="1186817" name="Text Box 1025">
          <a:extLst xmlns:a="http://schemas.openxmlformats.org/drawingml/2006/main">
            <a:ext uri="{FF2B5EF4-FFF2-40B4-BE49-F238E27FC236}">
              <a16:creationId xmlns:a16="http://schemas.microsoft.com/office/drawing/2014/main" id="{B1613518-3DFE-4861-89D5-7F9F4EA62D0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59454" y="3057890"/>
          <a:ext cx="1835770" cy="20152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0.60603</cdr:x>
      <cdr:y>0.79883</cdr:y>
    </cdr:from>
    <cdr:to>
      <cdr:x>0.77233</cdr:x>
      <cdr:y>0.85504</cdr:y>
    </cdr:to>
    <cdr:sp macro="" textlink="">
      <cdr:nvSpPr>
        <cdr:cNvPr id="1186818" name="Text Box 1026">
          <a:extLst xmlns:a="http://schemas.openxmlformats.org/drawingml/2006/main">
            <a:ext uri="{FF2B5EF4-FFF2-40B4-BE49-F238E27FC236}">
              <a16:creationId xmlns:a16="http://schemas.microsoft.com/office/drawing/2014/main" id="{CE840624-742D-42D4-AB0C-BBB1A125CF8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52124" y="3048603"/>
          <a:ext cx="1057053" cy="21452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0.16716</cdr:x>
      <cdr:y>0.79712</cdr:y>
    </cdr:from>
    <cdr:to>
      <cdr:x>0.48007</cdr:x>
      <cdr:y>0.8492</cdr:y>
    </cdr:to>
    <cdr:sp macro="" textlink="">
      <cdr:nvSpPr>
        <cdr:cNvPr id="1187841" name="Text Box 1">
          <a:extLst xmlns:a="http://schemas.openxmlformats.org/drawingml/2006/main">
            <a:ext uri="{FF2B5EF4-FFF2-40B4-BE49-F238E27FC236}">
              <a16:creationId xmlns:a16="http://schemas.microsoft.com/office/drawing/2014/main" id="{6D99BC9E-63E9-402D-8170-F185021D194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62506" y="3042102"/>
          <a:ext cx="1989010" cy="19874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0.56962</cdr:x>
      <cdr:y>0.79712</cdr:y>
    </cdr:from>
    <cdr:to>
      <cdr:x>0.77798</cdr:x>
      <cdr:y>0.85261</cdr:y>
    </cdr:to>
    <cdr:sp macro="" textlink="">
      <cdr:nvSpPr>
        <cdr:cNvPr id="1187842" name="Text Box 2">
          <a:extLst xmlns:a="http://schemas.openxmlformats.org/drawingml/2006/main">
            <a:ext uri="{FF2B5EF4-FFF2-40B4-BE49-F238E27FC236}">
              <a16:creationId xmlns:a16="http://schemas.microsoft.com/office/drawing/2014/main" id="{CB4777B7-F876-40A3-939D-8765D1FCA21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20699" y="3042102"/>
          <a:ext cx="1324443" cy="21174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GermanySummary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FIData/RW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PaperSectorImp"/>
      <sheetName val="PaperSectorMinusCoreVPAImp"/>
      <sheetName val="4701-5Imp"/>
      <sheetName val="48Imp"/>
      <sheetName val="44013MinusPellets"/>
      <sheetName val="44013020Imp"/>
      <sheetName val="44012Imp"/>
      <sheetName val="44013Imp"/>
      <sheetName val="440123Imp"/>
      <sheetName val="PulpLogsImp"/>
      <sheetName val="TimberSectorExp"/>
      <sheetName val="CoreVPAExp"/>
      <sheetName val="TimberSectorMinusCoreVPAEx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3MinusPelletsExp"/>
      <sheetName val="44013020Exp"/>
      <sheetName val="44012Exp"/>
      <sheetName val="44013Exp"/>
      <sheetName val="440123Exp"/>
      <sheetName val="PulplogsExp"/>
    </sheetNames>
    <sheetDataSet>
      <sheetData sheetId="0"/>
      <sheetData sheetId="1"/>
      <sheetData sheetId="2"/>
      <sheetData sheetId="3">
        <row r="16">
          <cell r="B16">
            <v>1.0204939473000001</v>
          </cell>
          <cell r="C16">
            <v>0.96882778321999985</v>
          </cell>
          <cell r="D16">
            <v>0.71522549440000027</v>
          </cell>
          <cell r="E16">
            <v>0.75573673270000008</v>
          </cell>
          <cell r="F16">
            <v>1.1153800228000001</v>
          </cell>
          <cell r="G16">
            <v>1.0675502162999999</v>
          </cell>
          <cell r="H16">
            <v>0.96423445035000022</v>
          </cell>
          <cell r="I16">
            <v>1.2314023748</v>
          </cell>
          <cell r="J16">
            <v>1.1665180949000002</v>
          </cell>
          <cell r="K16">
            <v>1.1035912555090912</v>
          </cell>
          <cell r="L16">
            <v>1.6313046566333333</v>
          </cell>
          <cell r="M16">
            <v>1.6132068823249999</v>
          </cell>
          <cell r="N16">
            <v>1.2085510996250002</v>
          </cell>
          <cell r="O16">
            <v>1.4116696481253537</v>
          </cell>
          <cell r="P16">
            <v>1.5799574158235292</v>
          </cell>
          <cell r="Q16">
            <v>1.5644368680019283</v>
          </cell>
          <cell r="R16">
            <v>1.9297321598631121</v>
          </cell>
          <cell r="S16">
            <v>2.0518413092371142</v>
          </cell>
          <cell r="T16">
            <v>2.1408213670803393</v>
          </cell>
          <cell r="U16">
            <v>1.9224724787243876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134.48538536360701</v>
          </cell>
          <cell r="AC16">
            <v>117.99758825799998</v>
          </cell>
          <cell r="AD16">
            <v>102.14308412160001</v>
          </cell>
          <cell r="AE16">
            <v>131.8840842928</v>
          </cell>
          <cell r="AF16">
            <v>180.12017928589998</v>
          </cell>
          <cell r="AG16">
            <v>204.52092572340001</v>
          </cell>
          <cell r="AH16">
            <v>198.56843275560001</v>
          </cell>
          <cell r="AI16">
            <v>242.60014841799997</v>
          </cell>
          <cell r="AJ16">
            <v>216.92897886360001</v>
          </cell>
          <cell r="AK16">
            <v>178.23386523360003</v>
          </cell>
          <cell r="AL16">
            <v>248.9405518449</v>
          </cell>
          <cell r="AM16">
            <v>291.49704264000002</v>
          </cell>
          <cell r="AN16">
            <v>219.26005706879999</v>
          </cell>
          <cell r="AO16">
            <v>244.59589942710002</v>
          </cell>
          <cell r="AP16">
            <v>304.70490214950001</v>
          </cell>
          <cell r="AQ16">
            <v>250.96657004999997</v>
          </cell>
          <cell r="AR16">
            <v>311.63250279749997</v>
          </cell>
          <cell r="AS16">
            <v>343.73157541579997</v>
          </cell>
          <cell r="AT16">
            <v>377.05614810200001</v>
          </cell>
          <cell r="AU16">
            <v>300.33171778833332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0.78152080839999993</v>
          </cell>
          <cell r="C22">
            <v>0.74617542400000003</v>
          </cell>
          <cell r="D22">
            <v>0.91289348000000015</v>
          </cell>
          <cell r="E22">
            <v>1.0433891000000002</v>
          </cell>
          <cell r="F22">
            <v>0.96169307999999998</v>
          </cell>
          <cell r="G22">
            <v>0.39918402040000012</v>
          </cell>
          <cell r="H22">
            <v>0.41287005480000005</v>
          </cell>
          <cell r="I22">
            <v>0.27923662000000005</v>
          </cell>
          <cell r="J22">
            <v>0.16713349400000002</v>
          </cell>
          <cell r="K22">
            <v>0.24411319200000003</v>
          </cell>
          <cell r="L22">
            <v>0.29980346000000002</v>
          </cell>
          <cell r="M22">
            <v>0.43207980440000004</v>
          </cell>
          <cell r="N22">
            <v>0.45312022000000007</v>
          </cell>
          <cell r="O22">
            <v>0.463306</v>
          </cell>
          <cell r="P22">
            <v>0.58925084000000005</v>
          </cell>
          <cell r="Q22">
            <v>0.76598828080000003</v>
          </cell>
          <cell r="R22">
            <v>0.91873211728000015</v>
          </cell>
          <cell r="S22">
            <v>1.1954033384327272</v>
          </cell>
          <cell r="T22">
            <v>1.4566205200000002</v>
          </cell>
          <cell r="U22">
            <v>1.3415557472074076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48.739236267308996</v>
          </cell>
          <cell r="AC22">
            <v>45.359816813599991</v>
          </cell>
          <cell r="AD22">
            <v>55.527196022400005</v>
          </cell>
          <cell r="AE22">
            <v>72.025766400000009</v>
          </cell>
          <cell r="AF22">
            <v>72.223184971000009</v>
          </cell>
          <cell r="AG22">
            <v>54.50166343050001</v>
          </cell>
          <cell r="AH22">
            <v>43.841922060400002</v>
          </cell>
          <cell r="AI22">
            <v>33.649949542999998</v>
          </cell>
          <cell r="AJ22">
            <v>20.194476703600003</v>
          </cell>
          <cell r="AK22">
            <v>21.755286995200002</v>
          </cell>
          <cell r="AL22">
            <v>29.818917072000001</v>
          </cell>
          <cell r="AM22">
            <v>48.407731247999997</v>
          </cell>
          <cell r="AN22">
            <v>43.335202926399994</v>
          </cell>
          <cell r="AO22">
            <v>46.428030575399994</v>
          </cell>
          <cell r="AP22">
            <v>59.123560014500008</v>
          </cell>
          <cell r="AQ22">
            <v>59.438490149499998</v>
          </cell>
          <cell r="AR22">
            <v>64.816546271800007</v>
          </cell>
          <cell r="AS22">
            <v>92.102643647299985</v>
          </cell>
          <cell r="AT22">
            <v>127.19842163800001</v>
          </cell>
          <cell r="AU22">
            <v>98.341223027916669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0.89025732039999994</v>
          </cell>
          <cell r="C23">
            <v>0.62283150519999997</v>
          </cell>
          <cell r="D23">
            <v>0.73533677570000011</v>
          </cell>
          <cell r="E23">
            <v>0.72868038843999983</v>
          </cell>
          <cell r="F23">
            <v>0.82647360389999991</v>
          </cell>
          <cell r="G23">
            <v>0.76301049469999993</v>
          </cell>
          <cell r="H23">
            <v>0.60671369419999999</v>
          </cell>
          <cell r="I23">
            <v>0.77311125759999999</v>
          </cell>
          <cell r="J23">
            <v>0.76255910079999989</v>
          </cell>
          <cell r="K23">
            <v>0.54514986320000003</v>
          </cell>
          <cell r="L23">
            <v>0.67525340800000011</v>
          </cell>
          <cell r="M23">
            <v>0.90765367534615371</v>
          </cell>
          <cell r="N23">
            <v>0.84785016280310566</v>
          </cell>
          <cell r="O23">
            <v>1.0018877145664502</v>
          </cell>
          <cell r="P23">
            <v>1.0838321544087171</v>
          </cell>
          <cell r="Q23">
            <v>0.98759183718689181</v>
          </cell>
          <cell r="R23">
            <v>0.97007761232454537</v>
          </cell>
          <cell r="S23">
            <v>1.0511253196822223</v>
          </cell>
          <cell r="T23">
            <v>0.98398150675816498</v>
          </cell>
          <cell r="U23">
            <v>0.87278469568425943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75.251228785823997</v>
          </cell>
          <cell r="AC23">
            <v>52.220025940400006</v>
          </cell>
          <cell r="AD23">
            <v>63.1567875888</v>
          </cell>
          <cell r="AE23">
            <v>68.483682825599999</v>
          </cell>
          <cell r="AF23">
            <v>94.390811456200026</v>
          </cell>
          <cell r="AG23">
            <v>82.516654334400016</v>
          </cell>
          <cell r="AH23">
            <v>86.854436195600002</v>
          </cell>
          <cell r="AI23">
            <v>109.9866748275</v>
          </cell>
          <cell r="AJ23">
            <v>111.65527457400002</v>
          </cell>
          <cell r="AK23">
            <v>75.151815631200009</v>
          </cell>
          <cell r="AL23">
            <v>96.821149937400008</v>
          </cell>
          <cell r="AM23">
            <v>130.82778815999998</v>
          </cell>
          <cell r="AN23">
            <v>111.38249830399998</v>
          </cell>
          <cell r="AO23">
            <v>133.79579417790001</v>
          </cell>
          <cell r="AP23">
            <v>172.35016163550003</v>
          </cell>
          <cell r="AQ23">
            <v>134.905207843</v>
          </cell>
          <cell r="AR23">
            <v>138.4172284567</v>
          </cell>
          <cell r="AS23">
            <v>145.98177708399999</v>
          </cell>
          <cell r="AT23">
            <v>152.76423841899998</v>
          </cell>
          <cell r="AU23">
            <v>121.85142397833333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9">
          <cell r="B29">
            <v>2.8259361600000001E-2</v>
          </cell>
          <cell r="C29">
            <v>1.7892442800000002E-2</v>
          </cell>
          <cell r="D29">
            <v>2.1626438799999998E-2</v>
          </cell>
          <cell r="E29">
            <v>2.3455787600000003E-2</v>
          </cell>
          <cell r="F29">
            <v>2.8611170000000002E-2</v>
          </cell>
          <cell r="G29">
            <v>1.5555934E-2</v>
          </cell>
          <cell r="H29">
            <v>1.6552499599999999E-2</v>
          </cell>
          <cell r="I29">
            <v>1.9517791999999999E-2</v>
          </cell>
          <cell r="J29">
            <v>1.2626078000000001E-2</v>
          </cell>
          <cell r="K29">
            <v>1.0461893199999999E-2</v>
          </cell>
          <cell r="L29">
            <v>1.4117283199999999E-2</v>
          </cell>
          <cell r="M29">
            <v>2.0739203999999997E-2</v>
          </cell>
          <cell r="N29">
            <v>2.0854999599999997E-2</v>
          </cell>
          <cell r="O29">
            <v>2.7359706847058823E-2</v>
          </cell>
          <cell r="P29">
            <v>2.7089337857142855E-2</v>
          </cell>
          <cell r="Q29">
            <v>2.8130308600000001E-2</v>
          </cell>
          <cell r="R29">
            <v>2.36375427E-2</v>
          </cell>
          <cell r="S29">
            <v>2.0664885066142457E-2</v>
          </cell>
          <cell r="T29">
            <v>1.9519719500000001E-2</v>
          </cell>
          <cell r="U29">
            <v>1.8512054511111112E-2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5.4131655635669995</v>
          </cell>
          <cell r="AC29">
            <v>4.0762024940000003</v>
          </cell>
          <cell r="AD29">
            <v>5.6577006816000006</v>
          </cell>
          <cell r="AE29">
            <v>6.7633961584000017</v>
          </cell>
          <cell r="AF29">
            <v>8.8608917964000007</v>
          </cell>
          <cell r="AG29">
            <v>7.0948460154000008</v>
          </cell>
          <cell r="AH29">
            <v>7.9935639480000003</v>
          </cell>
          <cell r="AI29">
            <v>7.7501774999999995</v>
          </cell>
          <cell r="AJ29">
            <v>5.855360697600001</v>
          </cell>
          <cell r="AK29">
            <v>4.1421333755999994</v>
          </cell>
          <cell r="AL29">
            <v>6.1107624477000009</v>
          </cell>
          <cell r="AM29">
            <v>10.218523055999999</v>
          </cell>
          <cell r="AN29">
            <v>8.9400996431999999</v>
          </cell>
          <cell r="AO29">
            <v>11.453139954299999</v>
          </cell>
          <cell r="AP29">
            <v>12.8211927515</v>
          </cell>
          <cell r="AQ29">
            <v>12.1470312285</v>
          </cell>
          <cell r="AR29">
            <v>12.0781219885</v>
          </cell>
          <cell r="AS29">
            <v>10.906187063199999</v>
          </cell>
          <cell r="AT29">
            <v>11.038932186</v>
          </cell>
          <cell r="AU29">
            <v>10.057956008333333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1">
          <cell r="B31">
            <v>0.53274272040000004</v>
          </cell>
          <cell r="C31">
            <v>0.51462439039999996</v>
          </cell>
          <cell r="D31">
            <v>0.46066361520000004</v>
          </cell>
          <cell r="E31">
            <v>0.5231530164</v>
          </cell>
          <cell r="F31">
            <v>0.44561578160000004</v>
          </cell>
          <cell r="G31">
            <v>0.43203999173913044</v>
          </cell>
          <cell r="H31">
            <v>0.40589890781395349</v>
          </cell>
          <cell r="I31">
            <v>0.64449182680000006</v>
          </cell>
          <cell r="J31">
            <v>0.6268198105391305</v>
          </cell>
          <cell r="K31">
            <v>0.52766187027927203</v>
          </cell>
          <cell r="L31">
            <v>0.48159799589999996</v>
          </cell>
          <cell r="M31">
            <v>0.5586907957807693</v>
          </cell>
          <cell r="N31">
            <v>0.56243473919999998</v>
          </cell>
          <cell r="O31">
            <v>0.5774848508</v>
          </cell>
          <cell r="P31">
            <v>0.53208610209166673</v>
          </cell>
          <cell r="Q31">
            <v>0.52676969635412185</v>
          </cell>
          <cell r="R31">
            <v>0.50241781513393935</v>
          </cell>
          <cell r="S31">
            <v>0.48919129351999996</v>
          </cell>
          <cell r="T31">
            <v>0.61797698917348487</v>
          </cell>
          <cell r="U31">
            <v>0.44766909134166666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59.313609462494995</v>
          </cell>
          <cell r="AC31">
            <v>53.671398580799995</v>
          </cell>
          <cell r="AD31">
            <v>46.7955284592</v>
          </cell>
          <cell r="AE31">
            <v>57.643458835200008</v>
          </cell>
          <cell r="AF31">
            <v>62.294354024699999</v>
          </cell>
          <cell r="AG31">
            <v>54.222135310200002</v>
          </cell>
          <cell r="AH31">
            <v>67.5074997392</v>
          </cell>
          <cell r="AI31">
            <v>95.686655806499999</v>
          </cell>
          <cell r="AJ31">
            <v>102.8725379832</v>
          </cell>
          <cell r="AK31">
            <v>72.504905065999992</v>
          </cell>
          <cell r="AL31">
            <v>75.486484845000007</v>
          </cell>
          <cell r="AM31">
            <v>91.910636351999997</v>
          </cell>
          <cell r="AN31">
            <v>87.385345660799999</v>
          </cell>
          <cell r="AO31">
            <v>89.453952379200004</v>
          </cell>
          <cell r="AP31">
            <v>76.189277053500007</v>
          </cell>
          <cell r="AQ31">
            <v>76.502037633</v>
          </cell>
          <cell r="AR31">
            <v>52.502381178999997</v>
          </cell>
          <cell r="AS31">
            <v>58.653696386999997</v>
          </cell>
          <cell r="AT31">
            <v>84.305474782000005</v>
          </cell>
          <cell r="AU31">
            <v>58.614474384583332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8">
          <cell r="B38">
            <v>9.702119599999999E-2</v>
          </cell>
          <cell r="C38">
            <v>8.9437940000000007E-2</v>
          </cell>
          <cell r="D38">
            <v>7.5761659999999995E-2</v>
          </cell>
          <cell r="E38">
            <v>7.3612551600000006E-2</v>
          </cell>
          <cell r="F38">
            <v>7.7147707600000004E-2</v>
          </cell>
          <cell r="G38">
            <v>7.2076839999999989E-2</v>
          </cell>
          <cell r="H38">
            <v>4.9581319600000007E-2</v>
          </cell>
          <cell r="I38">
            <v>8.7933478000000009E-2</v>
          </cell>
          <cell r="J38">
            <v>6.48490028E-2</v>
          </cell>
          <cell r="K38">
            <v>3.5747879199999999E-2</v>
          </cell>
          <cell r="L38">
            <v>4.0490648000000004E-2</v>
          </cell>
          <cell r="M38">
            <v>4.2209583600000003E-2</v>
          </cell>
          <cell r="N38">
            <v>3.3339985199999998E-2</v>
          </cell>
          <cell r="O38">
            <v>3.5827298400000006E-2</v>
          </cell>
          <cell r="P38">
            <v>1.8389471999999997E-2</v>
          </cell>
          <cell r="Q38">
            <v>1.4779734000000001E-2</v>
          </cell>
          <cell r="R38">
            <v>1.1725408000000001E-2</v>
          </cell>
          <cell r="S38">
            <v>9.7968852000000009E-3</v>
          </cell>
          <cell r="T38">
            <v>1.3848360410958906E-2</v>
          </cell>
          <cell r="U38">
            <v>1.3422497600000003E-2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27.770350578104996</v>
          </cell>
          <cell r="AC38">
            <v>27.483153607199998</v>
          </cell>
          <cell r="AD38">
            <v>25.363125273599998</v>
          </cell>
          <cell r="AE38">
            <v>27.906528664</v>
          </cell>
          <cell r="AF38">
            <v>32.893589600199995</v>
          </cell>
          <cell r="AG38">
            <v>34.827148785000006</v>
          </cell>
          <cell r="AH38">
            <v>33.83102953840001</v>
          </cell>
          <cell r="AI38">
            <v>49.292832431499995</v>
          </cell>
          <cell r="AJ38">
            <v>41.585231528800001</v>
          </cell>
          <cell r="AK38">
            <v>18.127585150400002</v>
          </cell>
          <cell r="AL38">
            <v>20.744332208100001</v>
          </cell>
          <cell r="AM38">
            <v>21.496646256000002</v>
          </cell>
          <cell r="AN38">
            <v>15.790774014399998</v>
          </cell>
          <cell r="AO38">
            <v>18.074543204400001</v>
          </cell>
          <cell r="AP38">
            <v>8.2001117815000004</v>
          </cell>
          <cell r="AQ38">
            <v>6.0621271514999986</v>
          </cell>
          <cell r="AR38">
            <v>5.5294846360999994</v>
          </cell>
          <cell r="AS38">
            <v>4.4280127891999994</v>
          </cell>
          <cell r="AT38">
            <v>6.0198026479999998</v>
          </cell>
          <cell r="AU38">
            <v>5.9915073070833333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39">
          <cell r="B39">
            <v>0.18858488432000003</v>
          </cell>
          <cell r="C39">
            <v>0.11387948949999999</v>
          </cell>
          <cell r="D39">
            <v>0.1038884784</v>
          </cell>
          <cell r="E39">
            <v>9.0858768400000012E-2</v>
          </cell>
          <cell r="F39">
            <v>9.59839215E-2</v>
          </cell>
          <cell r="G39">
            <v>7.250256540000001E-2</v>
          </cell>
          <cell r="H39">
            <v>6.2985753749999998E-2</v>
          </cell>
          <cell r="I39">
            <v>7.6838315199999993E-2</v>
          </cell>
          <cell r="J39">
            <v>5.7779293799999999E-2</v>
          </cell>
          <cell r="K39">
            <v>4.6316826230821916E-2</v>
          </cell>
          <cell r="L39">
            <v>5.5753974720000002E-2</v>
          </cell>
          <cell r="M39">
            <v>4.8584997466666668E-2</v>
          </cell>
          <cell r="N39">
            <v>4.6298066070355734E-2</v>
          </cell>
          <cell r="O39">
            <v>3.9118505336466158E-2</v>
          </cell>
          <cell r="P39">
            <v>2.7422184325000001E-2</v>
          </cell>
          <cell r="Q39">
            <v>2.5414376300000003E-2</v>
          </cell>
          <cell r="R39">
            <v>2.5972216899999997E-2</v>
          </cell>
          <cell r="S39">
            <v>2.1076519252036477E-2</v>
          </cell>
          <cell r="T39">
            <v>2.3663570599999999E-2</v>
          </cell>
          <cell r="U39">
            <v>2.1014886000000003E-2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74.265176776185001</v>
          </cell>
          <cell r="AC39">
            <v>58.551580299200005</v>
          </cell>
          <cell r="AD39">
            <v>48.811003939199999</v>
          </cell>
          <cell r="AE39">
            <v>45.626619427199998</v>
          </cell>
          <cell r="AF39">
            <v>52.907786356600006</v>
          </cell>
          <cell r="AG39">
            <v>46.104737378699994</v>
          </cell>
          <cell r="AH39">
            <v>46.549952427600005</v>
          </cell>
          <cell r="AI39">
            <v>48.066484362500006</v>
          </cell>
          <cell r="AJ39">
            <v>36.0402905252</v>
          </cell>
          <cell r="AK39">
            <v>26.5446940484</v>
          </cell>
          <cell r="AL39">
            <v>31.824869535900003</v>
          </cell>
          <cell r="AM39">
            <v>27.512242464</v>
          </cell>
          <cell r="AN39">
            <v>23.137049707199999</v>
          </cell>
          <cell r="AO39">
            <v>19.239772989000002</v>
          </cell>
          <cell r="AP39">
            <v>14.504847299</v>
          </cell>
          <cell r="AQ39">
            <v>13.606231204999998</v>
          </cell>
          <cell r="AR39">
            <v>11.9919631063</v>
          </cell>
          <cell r="AS39">
            <v>11.9854775898</v>
          </cell>
          <cell r="AT39">
            <v>13.382970357000001</v>
          </cell>
          <cell r="AU39">
            <v>12.128904159583334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1.38971948E-3</v>
          </cell>
          <cell r="C47">
            <v>1.9362340000000002E-3</v>
          </cell>
          <cell r="D47">
            <v>1.0427576000000001E-2</v>
          </cell>
          <cell r="E47">
            <v>1.2003245999999999E-2</v>
          </cell>
          <cell r="F47">
            <v>0.16116601640000006</v>
          </cell>
          <cell r="G47">
            <v>0.24726139699999999</v>
          </cell>
          <cell r="H47">
            <v>0.3395560781808219</v>
          </cell>
          <cell r="I47">
            <v>0.59261061319999997</v>
          </cell>
          <cell r="J47">
            <v>0.36366499660000001</v>
          </cell>
          <cell r="K47">
            <v>0.21704373847438768</v>
          </cell>
          <cell r="L47">
            <v>0.34364032878617023</v>
          </cell>
          <cell r="M47">
            <v>0.42524736051136364</v>
          </cell>
          <cell r="N47">
            <v>0.30406337280952384</v>
          </cell>
          <cell r="O47">
            <v>0.28595692498795516</v>
          </cell>
          <cell r="P47">
            <v>0.27313482445496046</v>
          </cell>
          <cell r="Q47">
            <v>0.21617038843326108</v>
          </cell>
          <cell r="R47">
            <v>0.2434351657185449</v>
          </cell>
          <cell r="S47">
            <v>0.23226742374876458</v>
          </cell>
          <cell r="T47">
            <v>0.32196706646161605</v>
          </cell>
          <cell r="U47">
            <v>0.26501242948333337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0.86304707752499998</v>
          </cell>
          <cell r="AC47">
            <v>0.88693238320000001</v>
          </cell>
          <cell r="AD47">
            <v>3.8467518624000001</v>
          </cell>
          <cell r="AE47">
            <v>4.8700999312000004</v>
          </cell>
          <cell r="AF47">
            <v>28.6641716249</v>
          </cell>
          <cell r="AG47">
            <v>42.869669313900005</v>
          </cell>
          <cell r="AH47">
            <v>84.64122899920001</v>
          </cell>
          <cell r="AI47">
            <v>133.60728618350001</v>
          </cell>
          <cell r="AJ47">
            <v>98.470888060400014</v>
          </cell>
          <cell r="AK47">
            <v>45.328712527999997</v>
          </cell>
          <cell r="AL47">
            <v>66.339626794200001</v>
          </cell>
          <cell r="AM47">
            <v>80.825497248000005</v>
          </cell>
          <cell r="AN47">
            <v>58.905113396799997</v>
          </cell>
          <cell r="AO47">
            <v>53.572804833000006</v>
          </cell>
          <cell r="AP47">
            <v>52.526266212500005</v>
          </cell>
          <cell r="AQ47">
            <v>40.443878996499997</v>
          </cell>
          <cell r="AR47">
            <v>41.130925181599999</v>
          </cell>
          <cell r="AS47">
            <v>38.826927038899996</v>
          </cell>
          <cell r="AT47">
            <v>53.928926541999999</v>
          </cell>
          <cell r="AU47">
            <v>43.158823514583332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2">
          <cell r="B52">
            <v>2.8797179999999999E-2</v>
          </cell>
          <cell r="C52">
            <v>2.100136E-2</v>
          </cell>
          <cell r="D52">
            <v>1.658022E-2</v>
          </cell>
          <cell r="E52">
            <v>1.0011421600000001E-2</v>
          </cell>
          <cell r="F52">
            <v>1.2902379999999998E-2</v>
          </cell>
          <cell r="G52">
            <v>7.2650000000000006E-3</v>
          </cell>
          <cell r="H52">
            <v>1.7808234000000003E-2</v>
          </cell>
          <cell r="I52">
            <v>1.507168E-2</v>
          </cell>
          <cell r="J52">
            <v>7.0978200000000003E-3</v>
          </cell>
          <cell r="K52">
            <v>6.7298492000000005E-3</v>
          </cell>
          <cell r="L52">
            <v>5.06706E-3</v>
          </cell>
          <cell r="M52">
            <v>4.0921796000000007E-3</v>
          </cell>
          <cell r="N52">
            <v>5.924780000000001E-3</v>
          </cell>
          <cell r="O52">
            <v>1.8795800000000003E-3</v>
          </cell>
          <cell r="P52">
            <v>4.06734E-3</v>
          </cell>
          <cell r="Q52">
            <v>4.9000800000000002E-3</v>
          </cell>
          <cell r="R52">
            <v>3.9898800000000003E-3</v>
          </cell>
          <cell r="S52">
            <v>5.8831400000000002E-3</v>
          </cell>
          <cell r="T52">
            <v>7.0210200000000002E-3</v>
          </cell>
          <cell r="U52">
            <v>5.4357599999999996E-3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9.8600573662769992</v>
          </cell>
          <cell r="AC52">
            <v>7.7743301347999996</v>
          </cell>
          <cell r="AD52">
            <v>6.4262342447999998</v>
          </cell>
          <cell r="AE52">
            <v>4.1805317231999997</v>
          </cell>
          <cell r="AF52">
            <v>6.2111111383999997</v>
          </cell>
          <cell r="AG52">
            <v>5.1643847541000003</v>
          </cell>
          <cell r="AH52">
            <v>10.561183078400003</v>
          </cell>
          <cell r="AI52">
            <v>8.6037427165000011</v>
          </cell>
          <cell r="AJ52">
            <v>4.795962578000001</v>
          </cell>
          <cell r="AK52">
            <v>3.9553724452000001</v>
          </cell>
          <cell r="AL52">
            <v>2.5341086925000003</v>
          </cell>
          <cell r="AM52">
            <v>2.1943975199999999</v>
          </cell>
          <cell r="AN52">
            <v>3.0214050592000001</v>
          </cell>
          <cell r="AO52">
            <v>0.95009484989999993</v>
          </cell>
          <cell r="AP52">
            <v>2.1933282585000002</v>
          </cell>
          <cell r="AQ52">
            <v>2.1985463675000001</v>
          </cell>
          <cell r="AR52">
            <v>1.7081404074999997</v>
          </cell>
          <cell r="AS52">
            <v>2.4618625746</v>
          </cell>
          <cell r="AT52">
            <v>3.0507887249999999</v>
          </cell>
          <cell r="AU52">
            <v>2.2013896858333335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</row>
        <row r="56">
          <cell r="B56">
            <v>6.6749379999999997E-2</v>
          </cell>
          <cell r="C56">
            <v>7.5021941999999994E-2</v>
          </cell>
          <cell r="D56">
            <v>5.6942551199999983E-2</v>
          </cell>
          <cell r="E56">
            <v>6.2747895200000001E-2</v>
          </cell>
          <cell r="F56">
            <v>7.1745598799999991E-2</v>
          </cell>
          <cell r="G56">
            <v>8.1912161799999994E-2</v>
          </cell>
          <cell r="H56">
            <v>5.8679226799999991E-2</v>
          </cell>
          <cell r="I56">
            <v>7.3719949199999996E-2</v>
          </cell>
          <cell r="J56">
            <v>7.9498109199999986E-2</v>
          </cell>
          <cell r="K56">
            <v>4.7732041199999999E-2</v>
          </cell>
          <cell r="L56">
            <v>5.2418785199999998E-2</v>
          </cell>
          <cell r="M56">
            <v>3.9929090399999999E-2</v>
          </cell>
          <cell r="N56">
            <v>5.0307646799999994E-2</v>
          </cell>
          <cell r="O56">
            <v>3.7859671999999997E-2</v>
          </cell>
          <cell r="P56">
            <v>2.8418905999999997E-2</v>
          </cell>
          <cell r="Q56">
            <v>2.0396861999999995E-2</v>
          </cell>
          <cell r="R56">
            <v>2.3498919999999996E-2</v>
          </cell>
          <cell r="S56">
            <v>1.5068199999999999E-2</v>
          </cell>
          <cell r="T56">
            <v>1.3624259999999999E-2</v>
          </cell>
          <cell r="U56">
            <v>9.1571019999999986E-3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11.588223185285999</v>
          </cell>
          <cell r="AC56">
            <v>13.423315492</v>
          </cell>
          <cell r="AD56">
            <v>10.729897190399999</v>
          </cell>
          <cell r="AE56">
            <v>13.821374896000002</v>
          </cell>
          <cell r="AF56">
            <v>17.1554185082</v>
          </cell>
          <cell r="AG56">
            <v>20.262899299499999</v>
          </cell>
          <cell r="AH56">
            <v>17.402097437200002</v>
          </cell>
          <cell r="AI56">
            <v>19.07692144</v>
          </cell>
          <cell r="AJ56">
            <v>22.126750499200003</v>
          </cell>
          <cell r="AK56">
            <v>12.825088363999999</v>
          </cell>
          <cell r="AL56">
            <v>13.983271488</v>
          </cell>
          <cell r="AM56">
            <v>11.175662255999999</v>
          </cell>
          <cell r="AN56">
            <v>14.3185024224</v>
          </cell>
          <cell r="AO56">
            <v>10.715191814100001</v>
          </cell>
          <cell r="AP56">
            <v>8.4535311275000016</v>
          </cell>
          <cell r="AQ56">
            <v>5.4780475189999995</v>
          </cell>
          <cell r="AR56">
            <v>6.0387527226</v>
          </cell>
          <cell r="AS56">
            <v>3.9037630775000003</v>
          </cell>
          <cell r="AT56">
            <v>3.5552139020000002</v>
          </cell>
          <cell r="AU56">
            <v>2.4085092437499998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67">
          <cell r="B67">
            <v>1.4011696843999999</v>
          </cell>
          <cell r="C67">
            <v>1.1814013979999998</v>
          </cell>
          <cell r="D67">
            <v>0.91682992079999992</v>
          </cell>
          <cell r="E67">
            <v>0.99341854439999999</v>
          </cell>
          <cell r="F67">
            <v>0.76523616519999993</v>
          </cell>
          <cell r="G67">
            <v>1.0347155725999999</v>
          </cell>
          <cell r="H67">
            <v>1.435089173032257</v>
          </cell>
          <cell r="I67">
            <v>1.311159864</v>
          </cell>
          <cell r="J67">
            <v>1.3554462392000002</v>
          </cell>
          <cell r="K67">
            <v>1.958282515172608</v>
          </cell>
          <cell r="L67">
            <v>2.2599606354500001</v>
          </cell>
          <cell r="M67">
            <v>2.2537984035999998</v>
          </cell>
          <cell r="N67">
            <v>1.8249168143363632</v>
          </cell>
          <cell r="O67">
            <v>2.1913864043454541</v>
          </cell>
          <cell r="P67">
            <v>2.717174357941667</v>
          </cell>
          <cell r="Q67">
            <v>2.5818484807309803</v>
          </cell>
          <cell r="R67">
            <v>3.1434930855963468</v>
          </cell>
          <cell r="S67">
            <v>2.9707292013152111</v>
          </cell>
          <cell r="T67">
            <v>3.1809944593328932</v>
          </cell>
          <cell r="U67">
            <v>3.3711045494372711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119.457864734862</v>
          </cell>
          <cell r="AC67">
            <v>100.01589714399999</v>
          </cell>
          <cell r="AD67">
            <v>88.892758214400004</v>
          </cell>
          <cell r="AE67">
            <v>115.88852716</v>
          </cell>
          <cell r="AF67">
            <v>96.353760290200015</v>
          </cell>
          <cell r="AG67">
            <v>111.45938926980001</v>
          </cell>
          <cell r="AH67">
            <v>142.21095733800001</v>
          </cell>
          <cell r="AI67">
            <v>177.15974373200001</v>
          </cell>
          <cell r="AJ67">
            <v>185.0073931112</v>
          </cell>
          <cell r="AK67">
            <v>213.22969851039997</v>
          </cell>
          <cell r="AL67">
            <v>272.97231381630002</v>
          </cell>
          <cell r="AM67">
            <v>322.17802694399995</v>
          </cell>
          <cell r="AN67">
            <v>248.7317643536</v>
          </cell>
          <cell r="AO67">
            <v>279.82443191430002</v>
          </cell>
          <cell r="AP67">
            <v>375.9991788035</v>
          </cell>
          <cell r="AQ67">
            <v>284.95164457899995</v>
          </cell>
          <cell r="AR67">
            <v>314.55952606419999</v>
          </cell>
          <cell r="AS67">
            <v>313.71782556399995</v>
          </cell>
          <cell r="AT67">
            <v>338.57345088099999</v>
          </cell>
          <cell r="AU67">
            <v>270.18491792958332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0.28163367379999993</v>
          </cell>
          <cell r="C69">
            <v>0.1916101472</v>
          </cell>
          <cell r="D69">
            <v>9.6397167999999991E-2</v>
          </cell>
          <cell r="E69">
            <v>0.15084234190000001</v>
          </cell>
          <cell r="F69">
            <v>0.11264906958</v>
          </cell>
          <cell r="G69">
            <v>0.26260740380000003</v>
          </cell>
          <cell r="H69">
            <v>0.24617562909999996</v>
          </cell>
          <cell r="I69">
            <v>0.33342091519999989</v>
          </cell>
          <cell r="J69">
            <v>0.2797168082</v>
          </cell>
          <cell r="K69">
            <v>0.1837261899846154</v>
          </cell>
          <cell r="L69">
            <v>0.34732187520000002</v>
          </cell>
          <cell r="M69">
            <v>0.43272130799999997</v>
          </cell>
          <cell r="N69">
            <v>0.25222065559999995</v>
          </cell>
          <cell r="O69">
            <v>0.2140695150878342</v>
          </cell>
          <cell r="P69">
            <v>0.40701069317826089</v>
          </cell>
          <cell r="Q69">
            <v>0.38400957014422782</v>
          </cell>
          <cell r="R69">
            <v>0.31913709492931397</v>
          </cell>
          <cell r="S69">
            <v>0.25311916882909091</v>
          </cell>
          <cell r="T69">
            <v>0.21041780744110564</v>
          </cell>
          <cell r="U69">
            <v>0.18361149177777777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26.640310072605001</v>
          </cell>
          <cell r="AC69">
            <v>17.962177781199998</v>
          </cell>
          <cell r="AD69">
            <v>14.857887513600001</v>
          </cell>
          <cell r="AE69">
            <v>23.3057889456</v>
          </cell>
          <cell r="AF69">
            <v>19.1391342527</v>
          </cell>
          <cell r="AG69">
            <v>27.541649421000002</v>
          </cell>
          <cell r="AH69">
            <v>26.149155734399997</v>
          </cell>
          <cell r="AI69">
            <v>39.219742402500003</v>
          </cell>
          <cell r="AJ69">
            <v>40.655610918000008</v>
          </cell>
          <cell r="AK69">
            <v>20.2839055012</v>
          </cell>
          <cell r="AL69">
            <v>36.478628027100001</v>
          </cell>
          <cell r="AM69">
            <v>50.087748575999989</v>
          </cell>
          <cell r="AN69">
            <v>27.618821401599998</v>
          </cell>
          <cell r="AO69">
            <v>22.779900568799999</v>
          </cell>
          <cell r="AP69">
            <v>43.128311077500001</v>
          </cell>
          <cell r="AQ69">
            <v>32.570091456</v>
          </cell>
          <cell r="AR69">
            <v>27.8168231565</v>
          </cell>
          <cell r="AS69">
            <v>24.277916133899996</v>
          </cell>
          <cell r="AT69">
            <v>21.334498094000001</v>
          </cell>
          <cell r="AU69">
            <v>17.324590361249999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7">
          <cell r="B77">
            <v>1.261844E-2</v>
          </cell>
          <cell r="C77">
            <v>1.6951387199999998E-2</v>
          </cell>
          <cell r="D77">
            <v>1.3333000000000001E-2</v>
          </cell>
          <cell r="E77">
            <v>6.5132000000000002E-3</v>
          </cell>
          <cell r="F77">
            <v>1.0179000000000001E-2</v>
          </cell>
          <cell r="G77">
            <v>1.23278E-2</v>
          </cell>
          <cell r="H77">
            <v>1.1743620000000001E-2</v>
          </cell>
          <cell r="I77">
            <v>1.6539500000000002E-2</v>
          </cell>
          <cell r="J77">
            <v>7.267E-3</v>
          </cell>
          <cell r="K77">
            <v>7.3138520000000005E-4</v>
          </cell>
          <cell r="L77">
            <v>2.4600599999999996E-3</v>
          </cell>
          <cell r="M77">
            <v>9.2820000000000009E-5</v>
          </cell>
          <cell r="N77">
            <v>1.6380000000000002E-4</v>
          </cell>
          <cell r="O77">
            <v>0</v>
          </cell>
          <cell r="P77">
            <v>0</v>
          </cell>
          <cell r="Q77">
            <v>0</v>
          </cell>
          <cell r="R77">
            <v>1.3419999999999998E-4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2.5756121493509996</v>
          </cell>
          <cell r="AC77">
            <v>3.6205597248000001</v>
          </cell>
          <cell r="AD77">
            <v>3.1217357568000001</v>
          </cell>
          <cell r="AE77">
            <v>1.8092842656000001</v>
          </cell>
          <cell r="AF77">
            <v>3.1724251454000001</v>
          </cell>
          <cell r="AG77">
            <v>6.4128789153000003</v>
          </cell>
          <cell r="AH77">
            <v>6.4690797192000007</v>
          </cell>
          <cell r="AI77">
            <v>6.8350905385000003</v>
          </cell>
          <cell r="AJ77">
            <v>3.4343974232000005</v>
          </cell>
          <cell r="AK77">
            <v>0.26008696120000002</v>
          </cell>
          <cell r="AL77">
            <v>1.1158615755000001</v>
          </cell>
          <cell r="AM77">
            <v>3.1468943999999999E-2</v>
          </cell>
          <cell r="AN77">
            <v>4.6223249600000002E-2</v>
          </cell>
          <cell r="AO77">
            <v>0</v>
          </cell>
          <cell r="AP77">
            <v>0</v>
          </cell>
          <cell r="AQ77">
            <v>0</v>
          </cell>
          <cell r="AR77">
            <v>3.7227260799999995E-2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</row>
        <row r="79">
          <cell r="B79">
            <v>0.40047223399999993</v>
          </cell>
          <cell r="C79">
            <v>0.40835222559999995</v>
          </cell>
          <cell r="D79">
            <v>0.48288174960000002</v>
          </cell>
          <cell r="E79">
            <v>0.42372621959999995</v>
          </cell>
          <cell r="F79">
            <v>0.24787721199999999</v>
          </cell>
          <cell r="G79">
            <v>0.19213762619999999</v>
          </cell>
          <cell r="H79">
            <v>0.19099375599999999</v>
          </cell>
          <cell r="I79">
            <v>0.18990836200000002</v>
          </cell>
          <cell r="J79">
            <v>0.13942869959999998</v>
          </cell>
          <cell r="K79">
            <v>0.1611554888</v>
          </cell>
          <cell r="L79">
            <v>0.378997578</v>
          </cell>
          <cell r="M79">
            <v>0.58177055185000004</v>
          </cell>
          <cell r="N79">
            <v>0.38880900399999996</v>
          </cell>
          <cell r="O79">
            <v>0.75071448991428569</v>
          </cell>
          <cell r="P79">
            <v>0.78320256520000009</v>
          </cell>
          <cell r="Q79">
            <v>0.90325902599999996</v>
          </cell>
          <cell r="R79">
            <v>0.72955315200000004</v>
          </cell>
          <cell r="S79">
            <v>0.80138083800000004</v>
          </cell>
          <cell r="T79">
            <v>0.35796124999999995</v>
          </cell>
          <cell r="U79">
            <v>0.43054513999999999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36.397164769487993</v>
          </cell>
          <cell r="AC79">
            <v>35.161461092399996</v>
          </cell>
          <cell r="AD79">
            <v>44.927994935999997</v>
          </cell>
          <cell r="AE79">
            <v>53.152253212800005</v>
          </cell>
          <cell r="AF79">
            <v>40.796040275899998</v>
          </cell>
          <cell r="AG79">
            <v>49.714519654800007</v>
          </cell>
          <cell r="AH79">
            <v>39.852909739200001</v>
          </cell>
          <cell r="AI79">
            <v>50.413303893500007</v>
          </cell>
          <cell r="AJ79">
            <v>47.165926209600002</v>
          </cell>
          <cell r="AK79">
            <v>36.999495557199999</v>
          </cell>
          <cell r="AL79">
            <v>62.039790432000004</v>
          </cell>
          <cell r="AM79">
            <v>94.261263600000007</v>
          </cell>
          <cell r="AN79">
            <v>55.887268518399999</v>
          </cell>
          <cell r="AO79">
            <v>70.273293121199998</v>
          </cell>
          <cell r="AP79">
            <v>75.878336314500004</v>
          </cell>
          <cell r="AQ79">
            <v>70.433626273499996</v>
          </cell>
          <cell r="AR79">
            <v>68.161078935700004</v>
          </cell>
          <cell r="AS79">
            <v>81.645627563499986</v>
          </cell>
          <cell r="AT79">
            <v>66.455552617999999</v>
          </cell>
          <cell r="AU79">
            <v>66.910979858333334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4">
          <cell r="B84">
            <v>2.2725993880000002</v>
          </cell>
          <cell r="C84">
            <v>1.6941748200000002</v>
          </cell>
          <cell r="D84">
            <v>1.6763871711999998</v>
          </cell>
          <cell r="E84">
            <v>1.5523847463</v>
          </cell>
          <cell r="F84">
            <v>1.5775698416000004</v>
          </cell>
          <cell r="G84">
            <v>1.2256091312000001</v>
          </cell>
          <cell r="H84">
            <v>0.95247988120000004</v>
          </cell>
          <cell r="I84">
            <v>1.1996991187999999</v>
          </cell>
          <cell r="J84">
            <v>1.1880058356000001</v>
          </cell>
          <cell r="K84">
            <v>0.79870649599999999</v>
          </cell>
          <cell r="L84">
            <v>1.0859256356</v>
          </cell>
          <cell r="M84">
            <v>1.2207458819999999</v>
          </cell>
          <cell r="N84">
            <v>1.1458214420000001</v>
          </cell>
          <cell r="O84">
            <v>1.2541591360000002</v>
          </cell>
          <cell r="P84">
            <v>1.3368303660000003</v>
          </cell>
          <cell r="Q84">
            <v>1.2152065148000002</v>
          </cell>
          <cell r="R84">
            <v>1.3080831122416667</v>
          </cell>
          <cell r="S84">
            <v>1.3357866132</v>
          </cell>
          <cell r="T84">
            <v>1.39651846</v>
          </cell>
          <cell r="U84">
            <v>1.2538177539999997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308.92699321980598</v>
          </cell>
          <cell r="AC84">
            <v>238.07039903959998</v>
          </cell>
          <cell r="AD84">
            <v>247.3169274144</v>
          </cell>
          <cell r="AE84">
            <v>283.01177647680004</v>
          </cell>
          <cell r="AF84">
            <v>312.62985843809997</v>
          </cell>
          <cell r="AG84">
            <v>281.03448528869995</v>
          </cell>
          <cell r="AH84">
            <v>278.1383988252</v>
          </cell>
          <cell r="AI84">
            <v>332.2933802215</v>
          </cell>
          <cell r="AJ84">
            <v>371.06499331280008</v>
          </cell>
          <cell r="AK84">
            <v>190.50805362599999</v>
          </cell>
          <cell r="AL84">
            <v>247.00843689390001</v>
          </cell>
          <cell r="AM84">
            <v>296.53257062399996</v>
          </cell>
          <cell r="AN84">
            <v>250.11566226239998</v>
          </cell>
          <cell r="AO84">
            <v>268.20456228600005</v>
          </cell>
          <cell r="AP84">
            <v>310.3152745575</v>
          </cell>
          <cell r="AQ84">
            <v>232.5066724365</v>
          </cell>
          <cell r="AR84">
            <v>247.57743509789998</v>
          </cell>
          <cell r="AS84">
            <v>264.83085789159998</v>
          </cell>
          <cell r="AT84">
            <v>281.82645048300003</v>
          </cell>
          <cell r="AU84">
            <v>239.74755148874999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0.96382778932000002</v>
          </cell>
          <cell r="C85">
            <v>0.87334541340000005</v>
          </cell>
          <cell r="D85">
            <v>0.7227033048</v>
          </cell>
          <cell r="E85">
            <v>0.67775051600000003</v>
          </cell>
          <cell r="F85">
            <v>0.74457287679999995</v>
          </cell>
          <cell r="G85">
            <v>0.58144495340000002</v>
          </cell>
          <cell r="H85">
            <v>0.59455921247499999</v>
          </cell>
          <cell r="I85">
            <v>0.5350952699999999</v>
          </cell>
          <cell r="J85">
            <v>0.52274622000000004</v>
          </cell>
          <cell r="K85">
            <v>0.76806016376590902</v>
          </cell>
          <cell r="L85">
            <v>1.2954821975999999</v>
          </cell>
          <cell r="M85">
            <v>1.0087436386999999</v>
          </cell>
          <cell r="N85">
            <v>0.57323010417571441</v>
          </cell>
          <cell r="O85">
            <v>0.67043287941973539</v>
          </cell>
          <cell r="P85">
            <v>0.74496640923739132</v>
          </cell>
          <cell r="Q85">
            <v>0.83911192584076444</v>
          </cell>
          <cell r="R85">
            <v>0.791588119263954</v>
          </cell>
          <cell r="S85">
            <v>0.7555504740797202</v>
          </cell>
          <cell r="T85">
            <v>0.77026924653126994</v>
          </cell>
          <cell r="U85">
            <v>0.61834054640488278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125.799167154903</v>
          </cell>
          <cell r="AC85">
            <v>86.645350403999984</v>
          </cell>
          <cell r="AD85">
            <v>77.075753875200007</v>
          </cell>
          <cell r="AE85">
            <v>87.299483320000022</v>
          </cell>
          <cell r="AF85">
            <v>94.6037422582</v>
          </cell>
          <cell r="AG85">
            <v>97.982082584100013</v>
          </cell>
          <cell r="AH85">
            <v>92.022513418800003</v>
          </cell>
          <cell r="AI85">
            <v>97.519343226500013</v>
          </cell>
          <cell r="AJ85">
            <v>100.46302194520001</v>
          </cell>
          <cell r="AK85">
            <v>74.676702117599987</v>
          </cell>
          <cell r="AL85">
            <v>104.19971906610002</v>
          </cell>
          <cell r="AM85">
            <v>117.474606384</v>
          </cell>
          <cell r="AN85">
            <v>80.446631654399994</v>
          </cell>
          <cell r="AO85">
            <v>85.607853137100008</v>
          </cell>
          <cell r="AP85">
            <v>104.839143441</v>
          </cell>
          <cell r="AQ85">
            <v>100.12141979699999</v>
          </cell>
          <cell r="AR85">
            <v>100.26156635069999</v>
          </cell>
          <cell r="AS85">
            <v>96.620243905899997</v>
          </cell>
          <cell r="AT85">
            <v>105.40809769800001</v>
          </cell>
          <cell r="AU85">
            <v>80.538875110000006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88">
          <cell r="B88">
            <v>3.0438639999999999E-2</v>
          </cell>
          <cell r="C88">
            <v>3.4239376799999999E-2</v>
          </cell>
          <cell r="D88">
            <v>2.6506979999999999E-2</v>
          </cell>
          <cell r="E88">
            <v>2.0862459999999996E-2</v>
          </cell>
          <cell r="F88">
            <v>4.0185640000000002E-2</v>
          </cell>
          <cell r="G88">
            <v>3.3054E-2</v>
          </cell>
          <cell r="H88">
            <v>2.8347239999999999E-2</v>
          </cell>
          <cell r="I88">
            <v>4.2553927600000006E-2</v>
          </cell>
          <cell r="J88">
            <v>3.06887824E-2</v>
          </cell>
          <cell r="K88">
            <v>1.672446E-2</v>
          </cell>
          <cell r="L88">
            <v>7.9127599999999996E-3</v>
          </cell>
          <cell r="M88">
            <v>1.24226E-3</v>
          </cell>
          <cell r="N88">
            <v>1.5386131999999999E-3</v>
          </cell>
          <cell r="O88">
            <v>1.37828E-3</v>
          </cell>
          <cell r="P88">
            <v>1.4529800000000002E-3</v>
          </cell>
          <cell r="Q88">
            <v>1.7491259999999999E-3</v>
          </cell>
          <cell r="R88">
            <v>1.6443E-3</v>
          </cell>
          <cell r="S88">
            <v>1.1989399999999999E-3</v>
          </cell>
          <cell r="T88">
            <v>2.21792E-3</v>
          </cell>
          <cell r="U88">
            <v>1.8325600000000002E-3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7.0813990586190005</v>
          </cell>
          <cell r="AC88">
            <v>8.562478733599999</v>
          </cell>
          <cell r="AD88">
            <v>7.5239604815999996</v>
          </cell>
          <cell r="AE88">
            <v>6.8338529504000007</v>
          </cell>
          <cell r="AF88">
            <v>15.309601517700001</v>
          </cell>
          <cell r="AG88">
            <v>17.741879941500002</v>
          </cell>
          <cell r="AH88">
            <v>18.347670963200002</v>
          </cell>
          <cell r="AI88">
            <v>20.495128545</v>
          </cell>
          <cell r="AJ88">
            <v>16.741747229200001</v>
          </cell>
          <cell r="AK88">
            <v>8.3351546343999985</v>
          </cell>
          <cell r="AL88">
            <v>3.7777637709</v>
          </cell>
          <cell r="AM88">
            <v>0.55473705600000001</v>
          </cell>
          <cell r="AN88">
            <v>0.83996241120000004</v>
          </cell>
          <cell r="AO88">
            <v>1.0698854856000002</v>
          </cell>
          <cell r="AP88">
            <v>0.621597179</v>
          </cell>
          <cell r="AQ88">
            <v>0.73794509249999996</v>
          </cell>
          <cell r="AR88">
            <v>0.77496836250000001</v>
          </cell>
          <cell r="AS88">
            <v>0.55768883169999994</v>
          </cell>
          <cell r="AT88">
            <v>0.63435879699999997</v>
          </cell>
          <cell r="AU88">
            <v>0.58237254291666662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</row>
        <row r="92">
          <cell r="B92">
            <v>0.13633805239999996</v>
          </cell>
          <cell r="C92">
            <v>0.1211812612</v>
          </cell>
          <cell r="D92">
            <v>9.9307422800000003E-2</v>
          </cell>
          <cell r="E92">
            <v>8.2435388400000004E-2</v>
          </cell>
          <cell r="F92">
            <v>7.4964382800000007E-2</v>
          </cell>
          <cell r="G92">
            <v>7.1320646000000015E-2</v>
          </cell>
          <cell r="H92">
            <v>4.4303373200000003E-2</v>
          </cell>
          <cell r="I92">
            <v>5.8348426800000013E-2</v>
          </cell>
          <cell r="J92">
            <v>6.1290565999999998E-2</v>
          </cell>
          <cell r="K92">
            <v>4.0722163999999998E-2</v>
          </cell>
          <cell r="L92">
            <v>4.5259745600000005E-2</v>
          </cell>
          <cell r="M92">
            <v>5.1493383511111115E-2</v>
          </cell>
          <cell r="N92">
            <v>3.7544846E-2</v>
          </cell>
          <cell r="O92">
            <v>3.5470656800000007E-2</v>
          </cell>
          <cell r="P92">
            <v>2.8868080800000001E-2</v>
          </cell>
          <cell r="Q92">
            <v>2.7778612800000001E-2</v>
          </cell>
          <cell r="R92">
            <v>2.9521613822222223E-2</v>
          </cell>
          <cell r="S92">
            <v>2.1222349272727273E-2</v>
          </cell>
          <cell r="T92">
            <v>2.09673932E-2</v>
          </cell>
          <cell r="U92">
            <v>2.6117844800000001E-2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27.585542082096001</v>
          </cell>
          <cell r="AC92">
            <v>24.782804074800001</v>
          </cell>
          <cell r="AD92">
            <v>22.735661255999997</v>
          </cell>
          <cell r="AE92">
            <v>23.139503676800004</v>
          </cell>
          <cell r="AF92">
            <v>23.5547690336</v>
          </cell>
          <cell r="AG92">
            <v>21.151491503999999</v>
          </cell>
          <cell r="AH92">
            <v>17.794314231600005</v>
          </cell>
          <cell r="AI92">
            <v>21.9352184235</v>
          </cell>
          <cell r="AJ92">
            <v>23.158785855600001</v>
          </cell>
          <cell r="AK92">
            <v>13.896898712399997</v>
          </cell>
          <cell r="AL92">
            <v>14.695437528000001</v>
          </cell>
          <cell r="AM92">
            <v>18.162850799999998</v>
          </cell>
          <cell r="AN92">
            <v>12.470425545599999</v>
          </cell>
          <cell r="AO92">
            <v>12.089735471100001</v>
          </cell>
          <cell r="AP92">
            <v>10.333410439000001</v>
          </cell>
          <cell r="AQ92">
            <v>8.582773573499999</v>
          </cell>
          <cell r="AR92">
            <v>9.7182654266000004</v>
          </cell>
          <cell r="AS92">
            <v>7.0149896387999995</v>
          </cell>
          <cell r="AT92">
            <v>7.6317731680000005</v>
          </cell>
          <cell r="AU92">
            <v>8.5084582729166662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104">
          <cell r="B104">
            <v>5.9833228000000004E-3</v>
          </cell>
          <cell r="C104">
            <v>2.5114180000000005E-3</v>
          </cell>
          <cell r="D104">
            <v>3.8329200000000005E-3</v>
          </cell>
          <cell r="E104">
            <v>3.8019800000000004E-3</v>
          </cell>
          <cell r="F104">
            <v>5.0926000000000009E-3</v>
          </cell>
          <cell r="G104">
            <v>5.1542400000000009E-3</v>
          </cell>
          <cell r="H104">
            <v>3.5453600000000004E-3</v>
          </cell>
          <cell r="I104">
            <v>5.5221348E-3</v>
          </cell>
          <cell r="J104">
            <v>3.68732E-3</v>
          </cell>
          <cell r="K104">
            <v>2.9492655555555559E-3</v>
          </cell>
          <cell r="L104">
            <v>2.1840000000000002E-3</v>
          </cell>
          <cell r="M104">
            <v>2.6487916000000004E-3</v>
          </cell>
          <cell r="N104">
            <v>2.7170718260869568E-3</v>
          </cell>
          <cell r="O104">
            <v>1.7474660000000003E-3</v>
          </cell>
          <cell r="P104">
            <v>2.0284062916666669E-3</v>
          </cell>
          <cell r="Q104">
            <v>1.4650953333333332E-3</v>
          </cell>
          <cell r="R104">
            <v>1.6980600000000002E-3</v>
          </cell>
          <cell r="S104">
            <v>1.0889406400000001E-3</v>
          </cell>
          <cell r="T104">
            <v>1.1467442592592593E-3</v>
          </cell>
          <cell r="U104">
            <v>8.4342925925925938E-4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1.8414598840409999</v>
          </cell>
          <cell r="AC104">
            <v>0.70743444</v>
          </cell>
          <cell r="AD104">
            <v>1.0887004847999999</v>
          </cell>
          <cell r="AE104">
            <v>1.1516158976000002</v>
          </cell>
          <cell r="AF104">
            <v>1.5962247238</v>
          </cell>
          <cell r="AG104">
            <v>1.7588513514000002</v>
          </cell>
          <cell r="AH104">
            <v>1.5167999568000001</v>
          </cell>
          <cell r="AI104">
            <v>1.8778138735000001</v>
          </cell>
          <cell r="AJ104">
            <v>1.2089152352000001</v>
          </cell>
          <cell r="AK104">
            <v>1.0466342084</v>
          </cell>
          <cell r="AL104">
            <v>0.75450492089999999</v>
          </cell>
          <cell r="AM104">
            <v>0.98358998399999997</v>
          </cell>
          <cell r="AN104">
            <v>1.1546857343999999</v>
          </cell>
          <cell r="AO104">
            <v>0.80124140190000004</v>
          </cell>
          <cell r="AP104">
            <v>0.81600854050000005</v>
          </cell>
          <cell r="AQ104">
            <v>0.56058707949999997</v>
          </cell>
          <cell r="AR104">
            <v>0.72692336800000001</v>
          </cell>
          <cell r="AS104">
            <v>0.45689699770000003</v>
          </cell>
          <cell r="AT104">
            <v>0.50185059700000001</v>
          </cell>
          <cell r="AU104">
            <v>0.26479489333333334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</row>
        <row r="105">
          <cell r="B105">
            <v>1.15E-4</v>
          </cell>
          <cell r="C105">
            <v>3.2199999999999995E-7</v>
          </cell>
          <cell r="D105">
            <v>3.6000000000000001E-5</v>
          </cell>
          <cell r="E105">
            <v>0</v>
          </cell>
          <cell r="F105">
            <v>1.8801440000000002E-4</v>
          </cell>
          <cell r="G105">
            <v>2.2176960000000001E-4</v>
          </cell>
          <cell r="H105">
            <v>5.4058959999999994E-4</v>
          </cell>
          <cell r="I105">
            <v>9.3074200000000003E-4</v>
          </cell>
          <cell r="J105">
            <v>3.4914880000000003E-4</v>
          </cell>
          <cell r="K105">
            <v>3.3982830000000002E-4</v>
          </cell>
          <cell r="L105">
            <v>1.56074E-4</v>
          </cell>
          <cell r="M105">
            <v>8.3126000000000003E-5</v>
          </cell>
          <cell r="N105">
            <v>0</v>
          </cell>
          <cell r="O105">
            <v>0</v>
          </cell>
          <cell r="P105">
            <v>1.5500000000000001E-5</v>
          </cell>
          <cell r="Q105">
            <v>0</v>
          </cell>
          <cell r="R105">
            <v>5.5435999999999996E-5</v>
          </cell>
          <cell r="S105">
            <v>1.3143036363636362E-4</v>
          </cell>
          <cell r="T105">
            <v>2.6113846153846155E-6</v>
          </cell>
          <cell r="U105">
            <v>5.7959999999999992E-6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1.7979974270999999E-2</v>
          </cell>
          <cell r="AC105">
            <v>8.087267999999999E-4</v>
          </cell>
          <cell r="AD105">
            <v>1.6846809599999998E-2</v>
          </cell>
          <cell r="AE105">
            <v>0</v>
          </cell>
          <cell r="AF105">
            <v>0.1360851478</v>
          </cell>
          <cell r="AG105">
            <v>6.6794484900000006E-2</v>
          </cell>
          <cell r="AH105">
            <v>0.54621739000000014</v>
          </cell>
          <cell r="AI105">
            <v>0.97272882099999991</v>
          </cell>
          <cell r="AJ105">
            <v>0.21118923040000004</v>
          </cell>
          <cell r="AK105">
            <v>0.27559155799999996</v>
          </cell>
          <cell r="AL105">
            <v>0.16758173700000001</v>
          </cell>
          <cell r="AM105">
            <v>0.11829911999999999</v>
          </cell>
          <cell r="AN105">
            <v>0</v>
          </cell>
          <cell r="AO105">
            <v>0</v>
          </cell>
          <cell r="AP105">
            <v>8.7654430000000012E-3</v>
          </cell>
          <cell r="AQ105">
            <v>0</v>
          </cell>
          <cell r="AR105">
            <v>3.8199118999999997E-2</v>
          </cell>
          <cell r="AS105">
            <v>1.7247129899999998E-2</v>
          </cell>
          <cell r="AT105">
            <v>1.8872380000000001E-3</v>
          </cell>
          <cell r="AU105">
            <v>5.4299791666666665E-4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0.31538955080000003</v>
          </cell>
          <cell r="C109">
            <v>0.25289605919999997</v>
          </cell>
          <cell r="D109">
            <v>0.21069706480000003</v>
          </cell>
          <cell r="E109">
            <v>0.19912467760000005</v>
          </cell>
          <cell r="F109">
            <v>0.14031891520000001</v>
          </cell>
          <cell r="G109">
            <v>0.1253060842</v>
          </cell>
          <cell r="H109">
            <v>0.12163580660183229</v>
          </cell>
          <cell r="I109">
            <v>0.10902309040000002</v>
          </cell>
          <cell r="J109">
            <v>0.11003354640000002</v>
          </cell>
          <cell r="K109">
            <v>9.0933937701832265E-2</v>
          </cell>
          <cell r="L109">
            <v>0.13382650879999999</v>
          </cell>
          <cell r="M109">
            <v>0.11034277960000001</v>
          </cell>
          <cell r="N109">
            <v>6.6627354952447551E-2</v>
          </cell>
          <cell r="O109">
            <v>6.0238390340000003E-2</v>
          </cell>
          <cell r="P109">
            <v>7.4936964496078437E-2</v>
          </cell>
          <cell r="Q109">
            <v>6.3469144300000002E-2</v>
          </cell>
          <cell r="R109">
            <v>7.2528065933333344E-2</v>
          </cell>
          <cell r="S109">
            <v>8.6226775057142865E-2</v>
          </cell>
          <cell r="T109">
            <v>8.3430223300000009E-2</v>
          </cell>
          <cell r="U109">
            <v>8.4225363199999986E-2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67.612223316005995</v>
          </cell>
          <cell r="AC109">
            <v>51.424330120400001</v>
          </cell>
          <cell r="AD109">
            <v>46.365319228800004</v>
          </cell>
          <cell r="AE109">
            <v>49.716121224000005</v>
          </cell>
          <cell r="AF109">
            <v>41.202000723799998</v>
          </cell>
          <cell r="AG109">
            <v>45.081223773300003</v>
          </cell>
          <cell r="AH109">
            <v>51.443296837200009</v>
          </cell>
          <cell r="AI109">
            <v>49.417934412500003</v>
          </cell>
          <cell r="AJ109">
            <v>51.775853178800006</v>
          </cell>
          <cell r="AK109">
            <v>42.079693304000003</v>
          </cell>
          <cell r="AL109">
            <v>56.980758822300004</v>
          </cell>
          <cell r="AM109">
            <v>57.664497839999996</v>
          </cell>
          <cell r="AN109">
            <v>32.948035612799998</v>
          </cell>
          <cell r="AO109">
            <v>30.5457647757</v>
          </cell>
          <cell r="AP109">
            <v>36.609033438000004</v>
          </cell>
          <cell r="AQ109">
            <v>29.613405986499998</v>
          </cell>
          <cell r="AR109">
            <v>33.210393755399998</v>
          </cell>
          <cell r="AS109">
            <v>35.749694280299998</v>
          </cell>
          <cell r="AT109">
            <v>37.122538339999998</v>
          </cell>
          <cell r="AU109">
            <v>36.395636677500001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4">
          <cell r="B114">
            <v>0.25897524381999998</v>
          </cell>
          <cell r="C114">
            <v>0.27233677240000004</v>
          </cell>
          <cell r="D114">
            <v>0.18618243785999997</v>
          </cell>
          <cell r="E114">
            <v>0.17977753519999998</v>
          </cell>
          <cell r="F114">
            <v>0.21829968399999999</v>
          </cell>
          <cell r="G114">
            <v>0.17320365399999998</v>
          </cell>
          <cell r="H114">
            <v>0.15540175214444443</v>
          </cell>
          <cell r="I114">
            <v>0.19030372400000001</v>
          </cell>
          <cell r="J114">
            <v>0.18765796639999999</v>
          </cell>
          <cell r="K114">
            <v>0.13798606124444446</v>
          </cell>
          <cell r="L114">
            <v>0.16640034313333335</v>
          </cell>
          <cell r="M114">
            <v>0.1978463072557734</v>
          </cell>
          <cell r="N114">
            <v>0.20461040519999998</v>
          </cell>
          <cell r="O114">
            <v>0.19489741512640696</v>
          </cell>
          <cell r="P114">
            <v>0.22668977525217393</v>
          </cell>
          <cell r="Q114">
            <v>0.25717184886521738</v>
          </cell>
          <cell r="R114">
            <v>0.28991668031666668</v>
          </cell>
          <cell r="S114">
            <v>0.30302575191393932</v>
          </cell>
          <cell r="T114">
            <v>0.28411174425642854</v>
          </cell>
          <cell r="U114">
            <v>0.25923382719999999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81.446184726014991</v>
          </cell>
          <cell r="AC114">
            <v>73.8764605792</v>
          </cell>
          <cell r="AD114">
            <v>74.179631659200012</v>
          </cell>
          <cell r="AE114">
            <v>87.075612052800011</v>
          </cell>
          <cell r="AF114">
            <v>113.2999759647</v>
          </cell>
          <cell r="AG114">
            <v>104.95393189710002</v>
          </cell>
          <cell r="AH114">
            <v>78.800015826800006</v>
          </cell>
          <cell r="AI114">
            <v>111.49049158550001</v>
          </cell>
          <cell r="AJ114">
            <v>106.4437021568</v>
          </cell>
          <cell r="AK114">
            <v>73.102373225199997</v>
          </cell>
          <cell r="AL114">
            <v>83.040548814000005</v>
          </cell>
          <cell r="AM114">
            <v>96.369071759999997</v>
          </cell>
          <cell r="AN114">
            <v>85.658528207999993</v>
          </cell>
          <cell r="AO114">
            <v>83.073216786300009</v>
          </cell>
          <cell r="AP114">
            <v>101.6037291545</v>
          </cell>
          <cell r="AQ114">
            <v>92.132159934499995</v>
          </cell>
          <cell r="AR114">
            <v>107.57699982290001</v>
          </cell>
          <cell r="AS114">
            <v>115.2724031602</v>
          </cell>
          <cell r="AT114">
            <v>117.653011577</v>
          </cell>
          <cell r="AU114">
            <v>104.09385939374999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26">
          <cell r="B126">
            <v>0.71736976941999997</v>
          </cell>
          <cell r="C126">
            <v>0.60503059199999998</v>
          </cell>
          <cell r="D126">
            <v>0.49429808159999999</v>
          </cell>
          <cell r="E126">
            <v>0.43801274440000004</v>
          </cell>
          <cell r="F126">
            <v>0.4565515160000001</v>
          </cell>
          <cell r="G126">
            <v>0.30910389999999999</v>
          </cell>
          <cell r="H126">
            <v>0.46718782400000003</v>
          </cell>
          <cell r="I126">
            <v>0.39562069120000004</v>
          </cell>
          <cell r="J126">
            <v>0.21936875559999999</v>
          </cell>
          <cell r="K126">
            <v>0.52528946600000004</v>
          </cell>
          <cell r="L126">
            <v>0.80340973999999998</v>
          </cell>
          <cell r="M126">
            <v>0.8855798800000001</v>
          </cell>
          <cell r="N126">
            <v>0.8595820999999999</v>
          </cell>
          <cell r="O126">
            <v>0.89443615200000004</v>
          </cell>
          <cell r="P126">
            <v>0.88630119982500011</v>
          </cell>
          <cell r="Q126">
            <v>0.80474628400000003</v>
          </cell>
          <cell r="R126">
            <v>0.77657666000000003</v>
          </cell>
          <cell r="S126">
            <v>0.79595251839999992</v>
          </cell>
          <cell r="T126">
            <v>0.54533728000000004</v>
          </cell>
          <cell r="U126">
            <v>0.47110010948888892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68.207390297075989</v>
          </cell>
          <cell r="AC126">
            <v>62.266473571999995</v>
          </cell>
          <cell r="AD126">
            <v>54.237330484800005</v>
          </cell>
          <cell r="AE126">
            <v>57.854098456000003</v>
          </cell>
          <cell r="AF126">
            <v>60.639289099199999</v>
          </cell>
          <cell r="AG126">
            <v>57.190501925699998</v>
          </cell>
          <cell r="AH126">
            <v>55.380823280400008</v>
          </cell>
          <cell r="AI126">
            <v>68.345624848499995</v>
          </cell>
          <cell r="AJ126">
            <v>51.683369274800008</v>
          </cell>
          <cell r="AK126">
            <v>63.186978535999998</v>
          </cell>
          <cell r="AL126">
            <v>100.71257127210001</v>
          </cell>
          <cell r="AM126">
            <v>129.37308551999999</v>
          </cell>
          <cell r="AN126">
            <v>109.68695545279999</v>
          </cell>
          <cell r="AO126">
            <v>114.16568330219999</v>
          </cell>
          <cell r="AP126">
            <v>129.2506776795</v>
          </cell>
          <cell r="AQ126">
            <v>101.70289222099998</v>
          </cell>
          <cell r="AR126">
            <v>107.69636127749999</v>
          </cell>
          <cell r="AS126">
            <v>114.3607137959</v>
          </cell>
          <cell r="AT126">
            <v>106.47877812599999</v>
          </cell>
          <cell r="AU126">
            <v>89.563269850833336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29">
          <cell r="B129">
            <v>8.97448E-3</v>
          </cell>
          <cell r="C129">
            <v>1.841512E-2</v>
          </cell>
          <cell r="D129">
            <v>1.885852E-2</v>
          </cell>
          <cell r="E129">
            <v>8.404E-3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1.3969999999999998E-3</v>
          </cell>
          <cell r="M129">
            <v>9.6899999999999992E-4</v>
          </cell>
          <cell r="N129">
            <v>2.4870000000000001E-3</v>
          </cell>
          <cell r="O129">
            <v>2.088E-3</v>
          </cell>
          <cell r="P129">
            <v>5.525239999999999E-3</v>
          </cell>
          <cell r="Q129">
            <v>3.2109999999999999E-3</v>
          </cell>
          <cell r="R129">
            <v>1.4959999999999999E-3</v>
          </cell>
          <cell r="S129">
            <v>1.542E-3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1.9771035364469998</v>
          </cell>
          <cell r="AC129">
            <v>4.8502937552000001</v>
          </cell>
          <cell r="AD129">
            <v>4.5992518319999993</v>
          </cell>
          <cell r="AE129">
            <v>1.8705557136000002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0.34084409850000003</v>
          </cell>
          <cell r="AM129">
            <v>0.43180675200000002</v>
          </cell>
          <cell r="AN129">
            <v>0.93552711999999993</v>
          </cell>
          <cell r="AO129">
            <v>0.93990566669999998</v>
          </cell>
          <cell r="AP129">
            <v>1.5693809630000002</v>
          </cell>
          <cell r="AQ129">
            <v>1.258827605</v>
          </cell>
          <cell r="AR129">
            <v>0.54253928669999996</v>
          </cell>
          <cell r="AS129">
            <v>0.55702908689999997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</row>
        <row r="132">
          <cell r="B132">
            <v>0.70530555040000009</v>
          </cell>
          <cell r="C132">
            <v>0.63215635800000003</v>
          </cell>
          <cell r="D132">
            <v>0.65223242000000015</v>
          </cell>
          <cell r="E132">
            <v>0.63690876520000006</v>
          </cell>
          <cell r="F132">
            <v>0.40767108480000008</v>
          </cell>
          <cell r="G132">
            <v>0.24277040699999997</v>
          </cell>
          <cell r="H132">
            <v>0.32846088649999999</v>
          </cell>
          <cell r="I132">
            <v>0.24338895070000008</v>
          </cell>
          <cell r="J132">
            <v>0.18720926239999999</v>
          </cell>
          <cell r="K132">
            <v>0.21488084189999995</v>
          </cell>
          <cell r="L132">
            <v>0.34079974210000002</v>
          </cell>
          <cell r="M132">
            <v>0.38079414</v>
          </cell>
          <cell r="N132">
            <v>0.24990997428571432</v>
          </cell>
          <cell r="O132">
            <v>0.37156474269473683</v>
          </cell>
          <cell r="P132">
            <v>0.32401816560000007</v>
          </cell>
          <cell r="Q132">
            <v>0.24270814280000003</v>
          </cell>
          <cell r="R132">
            <v>0.23146152300000006</v>
          </cell>
          <cell r="S132">
            <v>0.25559809885405405</v>
          </cell>
          <cell r="T132">
            <v>0.19572762287631579</v>
          </cell>
          <cell r="U132">
            <v>0.21974507740000002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46.626226772363999</v>
          </cell>
          <cell r="AC132">
            <v>40.912497382799998</v>
          </cell>
          <cell r="AD132">
            <v>44.428654780800002</v>
          </cell>
          <cell r="AE132">
            <v>56.482274116800006</v>
          </cell>
          <cell r="AF132">
            <v>43.79202566970001</v>
          </cell>
          <cell r="AG132">
            <v>47.356977525000005</v>
          </cell>
          <cell r="AH132">
            <v>49.744747524800005</v>
          </cell>
          <cell r="AI132">
            <v>42.160749061000004</v>
          </cell>
          <cell r="AJ132">
            <v>39.118986734800011</v>
          </cell>
          <cell r="AK132">
            <v>23.659783179999998</v>
          </cell>
          <cell r="AL132">
            <v>32.937764194800003</v>
          </cell>
          <cell r="AM132">
            <v>37.626829055999998</v>
          </cell>
          <cell r="AN132">
            <v>23.8426965568</v>
          </cell>
          <cell r="AO132">
            <v>28.811477343600004</v>
          </cell>
          <cell r="AP132">
            <v>35.185226847999999</v>
          </cell>
          <cell r="AQ132">
            <v>24.807199549999996</v>
          </cell>
          <cell r="AR132">
            <v>21.422974700099999</v>
          </cell>
          <cell r="AS132">
            <v>23.962168373000001</v>
          </cell>
          <cell r="AT132">
            <v>22.334567712999998</v>
          </cell>
          <cell r="AU132">
            <v>20.5571622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3">
          <cell r="B133">
            <v>8.0756939999999999E-2</v>
          </cell>
          <cell r="C133">
            <v>4.2178612800000001E-2</v>
          </cell>
          <cell r="D133">
            <v>3.6209734400000006E-2</v>
          </cell>
          <cell r="E133">
            <v>6.1076746799999998E-2</v>
          </cell>
          <cell r="F133">
            <v>8.9157210000000001E-2</v>
          </cell>
          <cell r="G133">
            <v>0.10721005719999999</v>
          </cell>
          <cell r="H133">
            <v>0.11169332599999998</v>
          </cell>
          <cell r="I133">
            <v>0.10667325159999999</v>
          </cell>
          <cell r="J133">
            <v>0.13417986359999998</v>
          </cell>
          <cell r="K133">
            <v>0.11704729999999998</v>
          </cell>
          <cell r="L133">
            <v>0.15754740560000002</v>
          </cell>
          <cell r="M133">
            <v>0.24852289999999999</v>
          </cell>
          <cell r="N133">
            <v>0.17814375478260869</v>
          </cell>
          <cell r="O133">
            <v>0.17096092319999995</v>
          </cell>
          <cell r="P133">
            <v>0.154991039</v>
          </cell>
          <cell r="Q133">
            <v>0.17076573479999999</v>
          </cell>
          <cell r="R133">
            <v>0.156453342</v>
          </cell>
          <cell r="S133">
            <v>0.1520820990857143</v>
          </cell>
          <cell r="T133">
            <v>0.14362377835076923</v>
          </cell>
          <cell r="U133">
            <v>0.14361461275555557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5.2278250664700003</v>
          </cell>
          <cell r="AC133">
            <v>2.6922040503999995</v>
          </cell>
          <cell r="AD133">
            <v>2.386519464</v>
          </cell>
          <cell r="AE133">
            <v>4.6225515168000006</v>
          </cell>
          <cell r="AF133">
            <v>7.8699363736000016</v>
          </cell>
          <cell r="AG133">
            <v>8.4910322639999993</v>
          </cell>
          <cell r="AH133">
            <v>11.1271598456</v>
          </cell>
          <cell r="AI133">
            <v>11.655251419500001</v>
          </cell>
          <cell r="AJ133">
            <v>14.330338271600001</v>
          </cell>
          <cell r="AK133">
            <v>14.5136555608</v>
          </cell>
          <cell r="AL133">
            <v>17.139498048000004</v>
          </cell>
          <cell r="AM133">
            <v>29.103035376000001</v>
          </cell>
          <cell r="AN133">
            <v>19.5685601056</v>
          </cell>
          <cell r="AO133">
            <v>18.971377260000001</v>
          </cell>
          <cell r="AP133">
            <v>20.021322655500001</v>
          </cell>
          <cell r="AQ133">
            <v>17.251137305499999</v>
          </cell>
          <cell r="AR133">
            <v>16.291469317599997</v>
          </cell>
          <cell r="AS133">
            <v>16.067976152800004</v>
          </cell>
          <cell r="AT133">
            <v>16.474130386000002</v>
          </cell>
          <cell r="AU133">
            <v>13.607327386249999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38">
          <cell r="B138">
            <v>8.3722281999999995E-2</v>
          </cell>
          <cell r="C138">
            <v>6.484922600000001E-2</v>
          </cell>
          <cell r="D138">
            <v>6.5244746800000003E-2</v>
          </cell>
          <cell r="E138">
            <v>5.8725650800000001E-2</v>
          </cell>
          <cell r="F138">
            <v>5.909582440000001E-2</v>
          </cell>
          <cell r="G138">
            <v>6.18909458E-2</v>
          </cell>
          <cell r="H138">
            <v>6.3628388800000005E-2</v>
          </cell>
          <cell r="I138">
            <v>6.4378446000000006E-2</v>
          </cell>
          <cell r="J138">
            <v>7.247015200000001E-2</v>
          </cell>
          <cell r="K138">
            <v>5.8315232800000005E-2</v>
          </cell>
          <cell r="L138">
            <v>5.7818719600000013E-2</v>
          </cell>
          <cell r="M138">
            <v>5.4724321599999994E-2</v>
          </cell>
          <cell r="N138">
            <v>4.3723780000000004E-2</v>
          </cell>
          <cell r="O138">
            <v>4.468765479999999E-2</v>
          </cell>
          <cell r="P138">
            <v>4.0090540000000001E-2</v>
          </cell>
          <cell r="Q138">
            <v>3.4192583600000007E-2</v>
          </cell>
          <cell r="R138">
            <v>3.0990200000000002E-2</v>
          </cell>
          <cell r="S138">
            <v>2.8795033200000007E-2</v>
          </cell>
          <cell r="T138">
            <v>2.9098794800000004E-2</v>
          </cell>
          <cell r="U138">
            <v>2.15735544E-2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26.721263828441998</v>
          </cell>
          <cell r="AC138">
            <v>15.9787076864</v>
          </cell>
          <cell r="AD138">
            <v>18.169090305600001</v>
          </cell>
          <cell r="AE138">
            <v>19.513888900799998</v>
          </cell>
          <cell r="AF138">
            <v>20.931528225999998</v>
          </cell>
          <cell r="AG138">
            <v>20.955811991400001</v>
          </cell>
          <cell r="AH138">
            <v>35.879417889599999</v>
          </cell>
          <cell r="AI138">
            <v>36.152468838000004</v>
          </cell>
          <cell r="AJ138">
            <v>42.2824672104</v>
          </cell>
          <cell r="AK138">
            <v>31.248629152399999</v>
          </cell>
          <cell r="AL138">
            <v>30.935399075100001</v>
          </cell>
          <cell r="AM138">
            <v>29.392717536000003</v>
          </cell>
          <cell r="AN138">
            <v>22.786907017600001</v>
          </cell>
          <cell r="AO138">
            <v>23.209741461900002</v>
          </cell>
          <cell r="AP138">
            <v>20.740320140500003</v>
          </cell>
          <cell r="AQ138">
            <v>15.2520690525</v>
          </cell>
          <cell r="AR138">
            <v>14.047121091399999</v>
          </cell>
          <cell r="AS138">
            <v>15.959980221899999</v>
          </cell>
          <cell r="AT138">
            <v>12.060747557999999</v>
          </cell>
          <cell r="AU138">
            <v>8.6732542220833331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1.3892E-4</v>
          </cell>
          <cell r="C147">
            <v>1.5693160000000001E-4</v>
          </cell>
          <cell r="D147">
            <v>8.8620000000000015E-5</v>
          </cell>
          <cell r="E147">
            <v>1.0208000000000001E-4</v>
          </cell>
          <cell r="F147">
            <v>1.7377280000000002E-4</v>
          </cell>
          <cell r="G147">
            <v>3.5725953535353534E-4</v>
          </cell>
          <cell r="H147">
            <v>3.8172840000000004E-4</v>
          </cell>
          <cell r="I147">
            <v>5.2250159999999996E-4</v>
          </cell>
          <cell r="J147">
            <v>4.0527953535353535E-4</v>
          </cell>
          <cell r="K147">
            <v>4.2193439999999998E-4</v>
          </cell>
          <cell r="L147">
            <v>1.6692559999999999E-4</v>
          </cell>
          <cell r="M147">
            <v>3.202573E-4</v>
          </cell>
          <cell r="N147">
            <v>3.1509369999999998E-4</v>
          </cell>
          <cell r="O147">
            <v>2.87798075E-4</v>
          </cell>
          <cell r="P147">
            <v>3.4338309999999987E-4</v>
          </cell>
          <cell r="Q147">
            <v>6.345628571428571E-4</v>
          </cell>
          <cell r="R147">
            <v>1.9149253999999999E-4</v>
          </cell>
          <cell r="S147">
            <v>2.1048308E-4</v>
          </cell>
          <cell r="T147">
            <v>1.0134834285714283E-4</v>
          </cell>
          <cell r="U147">
            <v>1.7893494629629626E-4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7.3631351972999998E-2</v>
          </cell>
          <cell r="AC147">
            <v>0.18971226119999998</v>
          </cell>
          <cell r="AD147">
            <v>0.13597444320000002</v>
          </cell>
          <cell r="AE147">
            <v>0.1120578032</v>
          </cell>
          <cell r="AF147">
            <v>0.1528342613</v>
          </cell>
          <cell r="AG147">
            <v>8.2157875800000002E-2</v>
          </cell>
          <cell r="AH147">
            <v>0.42125003320000004</v>
          </cell>
          <cell r="AI147">
            <v>0.6754714825</v>
          </cell>
          <cell r="AJ147">
            <v>0.71356450320000009</v>
          </cell>
          <cell r="AK147">
            <v>0.67159062079999998</v>
          </cell>
          <cell r="AL147">
            <v>0.36198503640000002</v>
          </cell>
          <cell r="AM147">
            <v>0.55011144000000001</v>
          </cell>
          <cell r="AN147">
            <v>0.54513550079999995</v>
          </cell>
          <cell r="AO147">
            <v>0.46848860310000001</v>
          </cell>
          <cell r="AP147">
            <v>0.46015653050000005</v>
          </cell>
          <cell r="AQ147">
            <v>0.91927733449999993</v>
          </cell>
          <cell r="AR147">
            <v>0.37520478609999997</v>
          </cell>
          <cell r="AS147">
            <v>0.51755510950000005</v>
          </cell>
          <cell r="AT147">
            <v>0.19091455500000001</v>
          </cell>
          <cell r="AU147">
            <v>0.38537401833333335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2.0020000000000001E-5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1.1523E-3</v>
          </cell>
          <cell r="M152">
            <v>2.7074999999999998E-3</v>
          </cell>
          <cell r="N152">
            <v>2.8013999999999999E-3</v>
          </cell>
          <cell r="O152">
            <v>4.5720999999999999E-3</v>
          </cell>
          <cell r="P152">
            <v>4.6850999999999993E-3</v>
          </cell>
          <cell r="Q152">
            <v>3.1878000000000002E-3</v>
          </cell>
          <cell r="R152">
            <v>3.7461E-3</v>
          </cell>
          <cell r="S152">
            <v>4.9954000000000005E-3</v>
          </cell>
          <cell r="T152">
            <v>4.6552E-3</v>
          </cell>
          <cell r="U152">
            <v>4.0756000000000004E-3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3.4485207900000002E-2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0.40428282060000004</v>
          </cell>
          <cell r="AM152">
            <v>1.1806484639999999</v>
          </cell>
          <cell r="AN152">
            <v>1.0880290256</v>
          </cell>
          <cell r="AO152">
            <v>1.7687330337</v>
          </cell>
          <cell r="AP152">
            <v>1.5217130545000002</v>
          </cell>
          <cell r="AQ152">
            <v>0.91670662299999994</v>
          </cell>
          <cell r="AR152">
            <v>1.4108370295999999</v>
          </cell>
          <cell r="AS152">
            <v>1.7422911219999999</v>
          </cell>
          <cell r="AT152">
            <v>1.5734297660000001</v>
          </cell>
          <cell r="AU152">
            <v>1.3102573316666666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60">
          <cell r="B160">
            <v>0.44608822870000003</v>
          </cell>
          <cell r="C160">
            <v>0.30279247158</v>
          </cell>
          <cell r="D160">
            <v>0.31241594515999999</v>
          </cell>
          <cell r="E160">
            <v>0.34120871083999993</v>
          </cell>
          <cell r="F160">
            <v>0.46181842229999998</v>
          </cell>
          <cell r="G160">
            <v>0.44712635060000006</v>
          </cell>
          <cell r="H160">
            <v>0.34814004303095236</v>
          </cell>
          <cell r="I160">
            <v>0.39909798990000001</v>
          </cell>
          <cell r="J160">
            <v>0.40580644526666676</v>
          </cell>
          <cell r="K160">
            <v>0.43935208089458877</v>
          </cell>
          <cell r="L160">
            <v>0.48104283339999993</v>
          </cell>
          <cell r="M160">
            <v>0.48658042846176475</v>
          </cell>
          <cell r="N160">
            <v>0.46216567874999998</v>
          </cell>
          <cell r="O160">
            <v>0.48466896323329001</v>
          </cell>
          <cell r="P160">
            <v>0.53039989400144927</v>
          </cell>
          <cell r="Q160">
            <v>0.48310206254609267</v>
          </cell>
          <cell r="R160">
            <v>0.45396125135722221</v>
          </cell>
          <cell r="S160">
            <v>0.45555631523946605</v>
          </cell>
          <cell r="T160">
            <v>0.49664434663561435</v>
          </cell>
          <cell r="U160">
            <v>0.36641166417109422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61.043087735576997</v>
          </cell>
          <cell r="AC160">
            <v>40.714377228799997</v>
          </cell>
          <cell r="AD160">
            <v>43.0623771984</v>
          </cell>
          <cell r="AE160">
            <v>47.497198896</v>
          </cell>
          <cell r="AF160">
            <v>64.680298517100013</v>
          </cell>
          <cell r="AG160">
            <v>75.682676183400005</v>
          </cell>
          <cell r="AH160">
            <v>66.770249087200014</v>
          </cell>
          <cell r="AI160">
            <v>77.316176408000004</v>
          </cell>
          <cell r="AJ160">
            <v>79.09613379160001</v>
          </cell>
          <cell r="AK160">
            <v>70.692554948399987</v>
          </cell>
          <cell r="AL160">
            <v>70.821403550100001</v>
          </cell>
          <cell r="AM160">
            <v>81.977217167999996</v>
          </cell>
          <cell r="AN160">
            <v>62.296400812800002</v>
          </cell>
          <cell r="AO160">
            <v>59.784223613100004</v>
          </cell>
          <cell r="AP160">
            <v>73.511221657000021</v>
          </cell>
          <cell r="AQ160">
            <v>56.388391436999996</v>
          </cell>
          <cell r="AR160">
            <v>54.846306129200002</v>
          </cell>
          <cell r="AS160">
            <v>56.962640549099994</v>
          </cell>
          <cell r="AT160">
            <v>69.035520340000005</v>
          </cell>
          <cell r="AU160">
            <v>52.13462721916666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0.30011506360000001</v>
          </cell>
          <cell r="C171">
            <v>0.23758206611999999</v>
          </cell>
          <cell r="D171">
            <v>0.26327445999999999</v>
          </cell>
          <cell r="E171">
            <v>0.1427630536</v>
          </cell>
          <cell r="F171">
            <v>0.13779270800000001</v>
          </cell>
          <cell r="G171">
            <v>0.112693822</v>
          </cell>
          <cell r="H171">
            <v>0.14783948972413793</v>
          </cell>
          <cell r="I171">
            <v>0.20126562719999999</v>
          </cell>
          <cell r="J171">
            <v>0.12923029999999999</v>
          </cell>
          <cell r="K171">
            <v>0.16872814644827588</v>
          </cell>
          <cell r="L171">
            <v>0.24004618839999997</v>
          </cell>
          <cell r="M171">
            <v>0.3088963864</v>
          </cell>
          <cell r="N171">
            <v>0.35984458000000002</v>
          </cell>
          <cell r="O171">
            <v>0.56770676369405337</v>
          </cell>
          <cell r="P171">
            <v>0.6887922403636364</v>
          </cell>
          <cell r="Q171">
            <v>1.0037138929818181</v>
          </cell>
          <cell r="R171">
            <v>1.0236256133333332</v>
          </cell>
          <cell r="S171">
            <v>0.87866937599999984</v>
          </cell>
          <cell r="T171">
            <v>0.60524134439999999</v>
          </cell>
          <cell r="U171">
            <v>0.53342320426666667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29.473209400913998</v>
          </cell>
          <cell r="AC171">
            <v>21.626912080399997</v>
          </cell>
          <cell r="AD171">
            <v>25.020266788800001</v>
          </cell>
          <cell r="AE171">
            <v>16.483474235200003</v>
          </cell>
          <cell r="AF171">
            <v>16.0254945774</v>
          </cell>
          <cell r="AG171">
            <v>11.8740238188</v>
          </cell>
          <cell r="AH171">
            <v>17.779395192400003</v>
          </cell>
          <cell r="AI171">
            <v>23.3564707795</v>
          </cell>
          <cell r="AJ171">
            <v>16.946075177600001</v>
          </cell>
          <cell r="AK171">
            <v>18.427550838400002</v>
          </cell>
          <cell r="AL171">
            <v>26.166605617800002</v>
          </cell>
          <cell r="AM171">
            <v>39.003601967999991</v>
          </cell>
          <cell r="AN171">
            <v>40.312951183999992</v>
          </cell>
          <cell r="AO171">
            <v>58.746466194600004</v>
          </cell>
          <cell r="AP171">
            <v>70.571704175500003</v>
          </cell>
          <cell r="AQ171">
            <v>78.193379404000012</v>
          </cell>
          <cell r="AR171">
            <v>75.444338145599986</v>
          </cell>
          <cell r="AS171">
            <v>74.160421764000006</v>
          </cell>
          <cell r="AT171">
            <v>57.687610209999995</v>
          </cell>
          <cell r="AU171">
            <v>48.983871171666664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0.8967138308</v>
          </cell>
          <cell r="C188">
            <v>0.62965081680000001</v>
          </cell>
          <cell r="D188">
            <v>0.64420182440000007</v>
          </cell>
          <cell r="E188">
            <v>0.8323356580000002</v>
          </cell>
          <cell r="F188">
            <v>0.60380308599999999</v>
          </cell>
          <cell r="G188">
            <v>0.38420134319999999</v>
          </cell>
          <cell r="H188">
            <v>0.76621463040000026</v>
          </cell>
          <cell r="I188">
            <v>0.44475763480000008</v>
          </cell>
          <cell r="J188">
            <v>0.39389529439999998</v>
          </cell>
          <cell r="K188">
            <v>0.9710704024000002</v>
          </cell>
          <cell r="L188">
            <v>1.7030094203999999</v>
          </cell>
          <cell r="M188">
            <v>1.7792710804000003</v>
          </cell>
          <cell r="N188">
            <v>1.7963669388000001</v>
          </cell>
          <cell r="O188">
            <v>2.7808322786812498</v>
          </cell>
          <cell r="P188">
            <v>2.2947528207999999</v>
          </cell>
          <cell r="Q188">
            <v>2.3924554463555556</v>
          </cell>
          <cell r="R188">
            <v>2.5476905962125143</v>
          </cell>
          <cell r="S188">
            <v>3.0212276078749993</v>
          </cell>
          <cell r="T188">
            <v>3.3821387123999997</v>
          </cell>
          <cell r="U188">
            <v>2.1929581337666666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96.007207824332994</v>
          </cell>
          <cell r="AC188">
            <v>73.995673895199999</v>
          </cell>
          <cell r="AD188">
            <v>82.592806012799997</v>
          </cell>
          <cell r="AE188">
            <v>111.27992560160001</v>
          </cell>
          <cell r="AF188">
            <v>100.22319484940002</v>
          </cell>
          <cell r="AG188">
            <v>95.692266770100005</v>
          </cell>
          <cell r="AH188">
            <v>92.374617560000004</v>
          </cell>
          <cell r="AI188">
            <v>119.06184898650001</v>
          </cell>
          <cell r="AJ188">
            <v>116.17717857560001</v>
          </cell>
          <cell r="AK188">
            <v>127.1055268824</v>
          </cell>
          <cell r="AL188">
            <v>186.21837987480001</v>
          </cell>
          <cell r="AM188">
            <v>234.00087379199999</v>
          </cell>
          <cell r="AN188">
            <v>202.08854061439999</v>
          </cell>
          <cell r="AO188">
            <v>268.07337655230003</v>
          </cell>
          <cell r="AP188">
            <v>252.02511846250002</v>
          </cell>
          <cell r="AQ188">
            <v>217.26002218199997</v>
          </cell>
          <cell r="AR188">
            <v>225.6167305916</v>
          </cell>
          <cell r="AS188">
            <v>254.11920629809998</v>
          </cell>
          <cell r="AT188">
            <v>277.91663896899996</v>
          </cell>
          <cell r="AU188">
            <v>190.6567074883333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3">
          <cell r="B193">
            <v>0.14434342080000001</v>
          </cell>
          <cell r="C193">
            <v>8.2966892399999992E-2</v>
          </cell>
          <cell r="D193">
            <v>7.2779220000000006E-2</v>
          </cell>
          <cell r="E193">
            <v>7.3115731600000011E-2</v>
          </cell>
          <cell r="F193">
            <v>0.1291349876</v>
          </cell>
          <cell r="G193">
            <v>8.7293102999999997E-2</v>
          </cell>
          <cell r="H193">
            <v>7.5200795999999986E-2</v>
          </cell>
          <cell r="I193">
            <v>5.7774476800000002E-2</v>
          </cell>
          <cell r="J193">
            <v>6.3010481600000001E-2</v>
          </cell>
          <cell r="K193">
            <v>6.0935780921212115E-2</v>
          </cell>
          <cell r="L193">
            <v>8.5127496000000011E-2</v>
          </cell>
          <cell r="M193">
            <v>0.10254268</v>
          </cell>
          <cell r="N193">
            <v>9.4630102399999999E-2</v>
          </cell>
          <cell r="O193">
            <v>9.4568824481818164E-2</v>
          </cell>
          <cell r="P193">
            <v>0.11350985093913044</v>
          </cell>
          <cell r="Q193">
            <v>0.10993088600000001</v>
          </cell>
          <cell r="R193">
            <v>0.12215987240000001</v>
          </cell>
          <cell r="S193">
            <v>0.134081326</v>
          </cell>
          <cell r="T193">
            <v>0.12956047719999997</v>
          </cell>
          <cell r="U193">
            <v>0.1290384427088889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21.995721678084003</v>
          </cell>
          <cell r="AC193">
            <v>13.583067246399999</v>
          </cell>
          <cell r="AD193">
            <v>12.655096238400001</v>
          </cell>
          <cell r="AE193">
            <v>15.682245275200003</v>
          </cell>
          <cell r="AF193">
            <v>30.316808457600001</v>
          </cell>
          <cell r="AG193">
            <v>30.519088013700003</v>
          </cell>
          <cell r="AH193">
            <v>30.495051010400001</v>
          </cell>
          <cell r="AI193">
            <v>23.227295672499999</v>
          </cell>
          <cell r="AJ193">
            <v>29.870577214400004</v>
          </cell>
          <cell r="AK193">
            <v>25.283536810399998</v>
          </cell>
          <cell r="AL193">
            <v>28.619939409300006</v>
          </cell>
          <cell r="AM193">
            <v>31.906009727999997</v>
          </cell>
          <cell r="AN193">
            <v>29.723481831999997</v>
          </cell>
          <cell r="AO193">
            <v>31.926762998699999</v>
          </cell>
          <cell r="AP193">
            <v>41.058725951500008</v>
          </cell>
          <cell r="AQ193">
            <v>33.644641096499996</v>
          </cell>
          <cell r="AR193">
            <v>37.953532203899996</v>
          </cell>
          <cell r="AS193">
            <v>43.0465937759</v>
          </cell>
          <cell r="AT193">
            <v>48.309680121</v>
          </cell>
          <cell r="AU193">
            <v>44.659696626249996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1.8086266256000001</v>
          </cell>
          <cell r="C194">
            <v>1.9785218188</v>
          </cell>
          <cell r="D194">
            <v>1.6945406860000001</v>
          </cell>
          <cell r="E194">
            <v>1.6038347752000004</v>
          </cell>
          <cell r="F194">
            <v>1.7706181132000003</v>
          </cell>
          <cell r="G194">
            <v>1.5718418964</v>
          </cell>
          <cell r="H194">
            <v>1.9764971552782611</v>
          </cell>
          <cell r="I194">
            <v>2.1431125604000005</v>
          </cell>
          <cell r="J194">
            <v>1.3836675892000001</v>
          </cell>
          <cell r="K194">
            <v>1.3564629808782609</v>
          </cell>
          <cell r="L194">
            <v>1.5428456699999999</v>
          </cell>
          <cell r="M194">
            <v>1.5842823494857143</v>
          </cell>
          <cell r="N194">
            <v>1.5592607439999999</v>
          </cell>
          <cell r="O194">
            <v>1.4102488512714286</v>
          </cell>
          <cell r="P194">
            <v>1.4332188424666668</v>
          </cell>
          <cell r="Q194">
            <v>1.6055371973428572</v>
          </cell>
          <cell r="R194">
            <v>1.7844801589999999</v>
          </cell>
          <cell r="S194">
            <v>1.6346432898909091</v>
          </cell>
          <cell r="T194">
            <v>1.8197873750024194</v>
          </cell>
          <cell r="U194">
            <v>1.8091092463238096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126.54658712095801</v>
          </cell>
          <cell r="AC194">
            <v>133.9958809252</v>
          </cell>
          <cell r="AD194">
            <v>126.30886136159999</v>
          </cell>
          <cell r="AE194">
            <v>157.37932101920003</v>
          </cell>
          <cell r="AF194">
            <v>194.10437923170002</v>
          </cell>
          <cell r="AG194">
            <v>225.05427743370001</v>
          </cell>
          <cell r="AH194">
            <v>315.86874062080005</v>
          </cell>
          <cell r="AI194">
            <v>394.10955384800002</v>
          </cell>
          <cell r="AJ194">
            <v>266.38116954200007</v>
          </cell>
          <cell r="AK194">
            <v>201.81872254720003</v>
          </cell>
          <cell r="AL194">
            <v>263.36616567480002</v>
          </cell>
          <cell r="AM194">
            <v>322.81259519999998</v>
          </cell>
          <cell r="AN194">
            <v>289.9689993728</v>
          </cell>
          <cell r="AO194">
            <v>276.60140016240001</v>
          </cell>
          <cell r="AP194">
            <v>304.81004893899996</v>
          </cell>
          <cell r="AQ194">
            <v>256.7801092885</v>
          </cell>
          <cell r="AR194">
            <v>271.32359144219998</v>
          </cell>
          <cell r="AS194">
            <v>276.41092682059997</v>
          </cell>
          <cell r="AT194">
            <v>334.11188679599996</v>
          </cell>
          <cell r="AU194">
            <v>307.48181695124998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2.9329391999999999E-3</v>
          </cell>
          <cell r="H202">
            <v>3.5360820000000003E-3</v>
          </cell>
          <cell r="I202">
            <v>7.6352496000000013E-3</v>
          </cell>
          <cell r="J202">
            <v>5.5103436000000002E-3</v>
          </cell>
          <cell r="K202">
            <v>4.941027890909091E-3</v>
          </cell>
          <cell r="L202">
            <v>4.1568768000000006E-3</v>
          </cell>
          <cell r="M202">
            <v>5.0200996000000012E-3</v>
          </cell>
          <cell r="N202">
            <v>3.4197203999999999E-3</v>
          </cell>
          <cell r="O202">
            <v>5.0981663999999996E-3</v>
          </cell>
          <cell r="P202">
            <v>9.3518720000000024E-3</v>
          </cell>
          <cell r="Q202">
            <v>8.3746824000000015E-3</v>
          </cell>
          <cell r="R202">
            <v>7.1240364000000004E-3</v>
          </cell>
          <cell r="S202">
            <v>5.8362741354838705E-3</v>
          </cell>
          <cell r="T202">
            <v>5.2478999999999998E-3</v>
          </cell>
          <cell r="U202">
            <v>3.5626942199999999E-3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0.66237625739999995</v>
          </cell>
          <cell r="AH202">
            <v>1.1718251124000001</v>
          </cell>
          <cell r="AI202">
            <v>2.3969510505000002</v>
          </cell>
          <cell r="AJ202">
            <v>2.1877914672000003</v>
          </cell>
          <cell r="AK202">
            <v>1.8541955124</v>
          </cell>
          <cell r="AL202">
            <v>1.5193900728</v>
          </cell>
          <cell r="AM202">
            <v>1.5978865440000001</v>
          </cell>
          <cell r="AN202">
            <v>1.2764770656</v>
          </cell>
          <cell r="AO202">
            <v>1.3449881196000002</v>
          </cell>
          <cell r="AP202">
            <v>2.3639050015</v>
          </cell>
          <cell r="AQ202">
            <v>1.7373494075</v>
          </cell>
          <cell r="AR202">
            <v>1.6936057035999998</v>
          </cell>
          <cell r="AS202">
            <v>1.9366639148999998</v>
          </cell>
          <cell r="AT202">
            <v>1.660255705</v>
          </cell>
          <cell r="AU202">
            <v>1.2155640929166667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8.176853999999999E-3</v>
          </cell>
          <cell r="G203">
            <v>1.6966399999999999E-3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2.5218181771999997</v>
          </cell>
          <cell r="AG203">
            <v>0.56038867170000006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6">
          <cell r="B206">
            <v>9.3523245000000019E-3</v>
          </cell>
          <cell r="C206">
            <v>6.1823999999999994E-3</v>
          </cell>
          <cell r="D206">
            <v>5.8332319999999998E-3</v>
          </cell>
          <cell r="E206">
            <v>4.1683287999999992E-3</v>
          </cell>
          <cell r="F206">
            <v>3.8283599999999998E-3</v>
          </cell>
          <cell r="G206">
            <v>3.1857196000000007E-3</v>
          </cell>
          <cell r="H206">
            <v>4.7133900000000013E-3</v>
          </cell>
          <cell r="I206">
            <v>8.328480000000001E-3</v>
          </cell>
          <cell r="J206">
            <v>3.4238568000000001E-3</v>
          </cell>
          <cell r="K206">
            <v>3.4506840000000007E-3</v>
          </cell>
          <cell r="L206">
            <v>1.4399999999999999E-3</v>
          </cell>
          <cell r="M206">
            <v>1.0441000000000001E-3</v>
          </cell>
          <cell r="N206">
            <v>2.9064E-4</v>
          </cell>
          <cell r="O206">
            <v>3.3824959999999998E-4</v>
          </cell>
          <cell r="P206">
            <v>0</v>
          </cell>
          <cell r="Q206">
            <v>5.0960000000000007E-5</v>
          </cell>
          <cell r="R206">
            <v>8.740000000000001E-5</v>
          </cell>
          <cell r="S206">
            <v>1.6199999999999998E-4</v>
          </cell>
          <cell r="T206">
            <v>5.4600000000000002E-6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2.5245594407759997</v>
          </cell>
          <cell r="AC206">
            <v>1.5991206680000001</v>
          </cell>
          <cell r="AD206">
            <v>1.6165760112000001</v>
          </cell>
          <cell r="AE206">
            <v>1.4160542592000001</v>
          </cell>
          <cell r="AF206">
            <v>1.3848798943</v>
          </cell>
          <cell r="AG206">
            <v>2.3910967509000001</v>
          </cell>
          <cell r="AH206">
            <v>5.3307075576000003</v>
          </cell>
          <cell r="AI206">
            <v>5.4876683880000003</v>
          </cell>
          <cell r="AJ206">
            <v>2.2379472180000004</v>
          </cell>
          <cell r="AK206">
            <v>2.16790277</v>
          </cell>
          <cell r="AL206">
            <v>1.0789487847000001</v>
          </cell>
          <cell r="AM206">
            <v>0.43663420799999997</v>
          </cell>
          <cell r="AN206">
            <v>0.13449928799999999</v>
          </cell>
          <cell r="AO206">
            <v>0.16258600200000001</v>
          </cell>
          <cell r="AP206">
            <v>0</v>
          </cell>
          <cell r="AQ206">
            <v>3.3404825999999999E-2</v>
          </cell>
          <cell r="AR206">
            <v>3.1791274899999999E-2</v>
          </cell>
          <cell r="AS206">
            <v>0.64168993460000001</v>
          </cell>
          <cell r="AT206">
            <v>1.4735336999999999E-2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</row>
        <row r="207">
          <cell r="B207">
            <v>0.13552983880000002</v>
          </cell>
          <cell r="C207">
            <v>9.6878876400000008E-2</v>
          </cell>
          <cell r="D207">
            <v>9.3601852400000005E-2</v>
          </cell>
          <cell r="E207">
            <v>0.1143490524</v>
          </cell>
          <cell r="F207">
            <v>9.8387250400000029E-2</v>
          </cell>
          <cell r="G207">
            <v>0.10377565920000001</v>
          </cell>
          <cell r="H207">
            <v>7.8895443199999998E-2</v>
          </cell>
          <cell r="I207">
            <v>6.5387240399999991E-2</v>
          </cell>
          <cell r="J207">
            <v>6.6719811599999998E-2</v>
          </cell>
          <cell r="K207">
            <v>6.8426865200000006E-2</v>
          </cell>
          <cell r="L207">
            <v>0.1371031784</v>
          </cell>
          <cell r="M207">
            <v>0.10682451371111112</v>
          </cell>
          <cell r="N207">
            <v>0.10847391043528429</v>
          </cell>
          <cell r="O207">
            <v>0.14408470643513485</v>
          </cell>
          <cell r="P207">
            <v>0.26484731349673912</v>
          </cell>
          <cell r="Q207">
            <v>0.20439852296231883</v>
          </cell>
          <cell r="R207">
            <v>0.17053950121132078</v>
          </cell>
          <cell r="S207">
            <v>0.19953350077633478</v>
          </cell>
          <cell r="T207">
            <v>0.20016497925164745</v>
          </cell>
          <cell r="U207">
            <v>0.13384580531991835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19.956895855686</v>
          </cell>
          <cell r="AC207">
            <v>16.3584805972</v>
          </cell>
          <cell r="AD207">
            <v>16.7253765936</v>
          </cell>
          <cell r="AE207">
            <v>20.302788912</v>
          </cell>
          <cell r="AF207">
            <v>20.759852611399999</v>
          </cell>
          <cell r="AG207">
            <v>25.384519360200002</v>
          </cell>
          <cell r="AH207">
            <v>19.335599643999998</v>
          </cell>
          <cell r="AI207">
            <v>23.4546671045</v>
          </cell>
          <cell r="AJ207">
            <v>25.341304504800004</v>
          </cell>
          <cell r="AK207">
            <v>17.237687407599999</v>
          </cell>
          <cell r="AL207">
            <v>22.177599506100002</v>
          </cell>
          <cell r="AM207">
            <v>24.774619727999998</v>
          </cell>
          <cell r="AN207">
            <v>26.312303142399998</v>
          </cell>
          <cell r="AO207">
            <v>30.8930775348</v>
          </cell>
          <cell r="AP207">
            <v>50.250689190500005</v>
          </cell>
          <cell r="AQ207">
            <v>40.971560524999994</v>
          </cell>
          <cell r="AR207">
            <v>35.253272898799992</v>
          </cell>
          <cell r="AS207">
            <v>46.463614311399994</v>
          </cell>
          <cell r="AT207">
            <v>46.109242101999996</v>
          </cell>
          <cell r="AU207">
            <v>36.902381366249998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08">
          <cell r="B208">
            <v>2.6109742800000002E-2</v>
          </cell>
          <cell r="C208">
            <v>2.1493580399999997E-2</v>
          </cell>
          <cell r="D208">
            <v>2.4194010800000002E-2</v>
          </cell>
          <cell r="E208">
            <v>2.41844908E-2</v>
          </cell>
          <cell r="F208">
            <v>2.5658394700000003E-2</v>
          </cell>
          <cell r="G208">
            <v>2.6910427200000003E-2</v>
          </cell>
          <cell r="H208">
            <v>2.2155760399999998E-2</v>
          </cell>
          <cell r="I208">
            <v>2.3227945999999999E-2</v>
          </cell>
          <cell r="J208">
            <v>2.1862832800000002E-2</v>
          </cell>
          <cell r="K208">
            <v>2.4899803199999997E-2</v>
          </cell>
          <cell r="L208">
            <v>2.39140324E-2</v>
          </cell>
          <cell r="M208">
            <v>2.5815141692307694E-2</v>
          </cell>
          <cell r="N208">
            <v>1.8865135999999998E-2</v>
          </cell>
          <cell r="O208">
            <v>9.5872275500000007E-3</v>
          </cell>
          <cell r="P208">
            <v>3.1850840134803923E-2</v>
          </cell>
          <cell r="Q208">
            <v>1.9585352871853545E-2</v>
          </cell>
          <cell r="R208">
            <v>1.7114691783333334E-2</v>
          </cell>
          <cell r="S208">
            <v>2.2085472722553193E-2</v>
          </cell>
          <cell r="T208">
            <v>2.7447343249999999E-2</v>
          </cell>
          <cell r="U208">
            <v>3.166328606896552E-2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12.792486155079001</v>
          </cell>
          <cell r="AC208">
            <v>9.0324985695999995</v>
          </cell>
          <cell r="AD208">
            <v>9.6719807136</v>
          </cell>
          <cell r="AE208">
            <v>11.142153713600001</v>
          </cell>
          <cell r="AF208">
            <v>12.841774820000001</v>
          </cell>
          <cell r="AG208">
            <v>16.262982192600003</v>
          </cell>
          <cell r="AH208">
            <v>14.187668522800001</v>
          </cell>
          <cell r="AI208">
            <v>14.7441610675</v>
          </cell>
          <cell r="AJ208">
            <v>14.499297892400001</v>
          </cell>
          <cell r="AK208">
            <v>13.034956945999999</v>
          </cell>
          <cell r="AL208">
            <v>12.031579925100001</v>
          </cell>
          <cell r="AM208">
            <v>13.394660592000001</v>
          </cell>
          <cell r="AN208">
            <v>8.7278018607999996</v>
          </cell>
          <cell r="AO208">
            <v>5.0452938560999998</v>
          </cell>
          <cell r="AP208">
            <v>8.7290925829999999</v>
          </cell>
          <cell r="AQ208">
            <v>5.9540174714999994</v>
          </cell>
          <cell r="AR208">
            <v>5.5232671788000003</v>
          </cell>
          <cell r="AS208">
            <v>6.1164273885</v>
          </cell>
          <cell r="AT208">
            <v>7.8324262490000001</v>
          </cell>
          <cell r="AU208">
            <v>8.4680905762499989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12">
          <cell r="B212">
            <v>6.1050818000000007E-2</v>
          </cell>
          <cell r="C212">
            <v>5.4000234000000001E-2</v>
          </cell>
          <cell r="D212">
            <v>6.9270326199999996E-2</v>
          </cell>
          <cell r="E212">
            <v>7.1430614000000017E-2</v>
          </cell>
          <cell r="F212">
            <v>7.1845754100000006E-2</v>
          </cell>
          <cell r="G212">
            <v>0.10262398994666666</v>
          </cell>
          <cell r="H212">
            <v>0.10483490679999999</v>
          </cell>
          <cell r="I212">
            <v>0.12960656860000003</v>
          </cell>
          <cell r="J212">
            <v>0.12237666994666667</v>
          </cell>
          <cell r="K212">
            <v>8.1434930875862052E-2</v>
          </cell>
          <cell r="L212">
            <v>0.10693098106666668</v>
          </cell>
          <cell r="M212">
            <v>0.13546345282105263</v>
          </cell>
          <cell r="N212">
            <v>0.11628163831999999</v>
          </cell>
          <cell r="O212">
            <v>0.14256361211999999</v>
          </cell>
          <cell r="P212">
            <v>0.15086657282941177</v>
          </cell>
          <cell r="Q212">
            <v>0.19124069270661312</v>
          </cell>
          <cell r="R212">
            <v>0.11940420978857143</v>
          </cell>
          <cell r="S212">
            <v>8.6949664045558706E-2</v>
          </cell>
          <cell r="T212">
            <v>9.3497656263636361E-2</v>
          </cell>
          <cell r="U212">
            <v>0.11320899465079363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15.865543335647999</v>
          </cell>
          <cell r="AC212">
            <v>15.096817531199999</v>
          </cell>
          <cell r="AD212">
            <v>20.602767787200001</v>
          </cell>
          <cell r="AE212">
            <v>24.830194065600004</v>
          </cell>
          <cell r="AF212">
            <v>29.178937249700002</v>
          </cell>
          <cell r="AG212">
            <v>43.149458695200003</v>
          </cell>
          <cell r="AH212">
            <v>45.117625472000007</v>
          </cell>
          <cell r="AI212">
            <v>55.441084560499995</v>
          </cell>
          <cell r="AJ212">
            <v>57.968052080000007</v>
          </cell>
          <cell r="AK212">
            <v>36.432579097199998</v>
          </cell>
          <cell r="AL212">
            <v>43.624075462199997</v>
          </cell>
          <cell r="AM212">
            <v>56.386327248000001</v>
          </cell>
          <cell r="AN212">
            <v>41.093585385600001</v>
          </cell>
          <cell r="AO212">
            <v>45.476259663299999</v>
          </cell>
          <cell r="AP212">
            <v>39.841536981000004</v>
          </cell>
          <cell r="AQ212">
            <v>40.971701431500001</v>
          </cell>
          <cell r="AR212">
            <v>29.433667558899998</v>
          </cell>
          <cell r="AS212">
            <v>25.796992092299998</v>
          </cell>
          <cell r="AT212">
            <v>30.338443274999999</v>
          </cell>
          <cell r="AU212">
            <v>33.622285454166665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1.6957647220000001</v>
          </cell>
          <cell r="C225">
            <v>1.3353576036000001</v>
          </cell>
          <cell r="D225">
            <v>1.3068658311999999</v>
          </cell>
          <cell r="E225">
            <v>1.1556136158999999</v>
          </cell>
          <cell r="F225">
            <v>1.2911425884999999</v>
          </cell>
          <cell r="G225">
            <v>1.6393788605999999</v>
          </cell>
          <cell r="H225">
            <v>1.8807367623099112</v>
          </cell>
          <cell r="I225">
            <v>2.0243164484000005</v>
          </cell>
          <cell r="J225">
            <v>1.8303696156000002</v>
          </cell>
          <cell r="K225">
            <v>1.7063726582197927</v>
          </cell>
          <cell r="L225">
            <v>1.7473226428000002</v>
          </cell>
          <cell r="M225">
            <v>1.7785738255000001</v>
          </cell>
          <cell r="N225">
            <v>1.5320251004000001</v>
          </cell>
          <cell r="O225">
            <v>1.602862139</v>
          </cell>
          <cell r="P225">
            <v>1.7387866060000001</v>
          </cell>
          <cell r="Q225">
            <v>1.8447298571935484</v>
          </cell>
          <cell r="R225">
            <v>1.63440863276</v>
          </cell>
          <cell r="S225">
            <v>1.4086136910123077</v>
          </cell>
          <cell r="T225">
            <v>1.2678194346595</v>
          </cell>
          <cell r="U225">
            <v>1.1289703160513846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180.92198607455398</v>
          </cell>
          <cell r="AC225">
            <v>130.60797658600001</v>
          </cell>
          <cell r="AD225">
            <v>133.71209803679997</v>
          </cell>
          <cell r="AE225">
            <v>141.9959919504</v>
          </cell>
          <cell r="AF225">
            <v>173.66493287010002</v>
          </cell>
          <cell r="AG225">
            <v>185.14282287929998</v>
          </cell>
          <cell r="AH225">
            <v>211.42123650600001</v>
          </cell>
          <cell r="AI225">
            <v>273.10359716199997</v>
          </cell>
          <cell r="AJ225">
            <v>272.62604073279999</v>
          </cell>
          <cell r="AK225">
            <v>220.36637961360003</v>
          </cell>
          <cell r="AL225">
            <v>234.27929218860004</v>
          </cell>
          <cell r="AM225">
            <v>270.75613267199998</v>
          </cell>
          <cell r="AN225">
            <v>214.99214418880004</v>
          </cell>
          <cell r="AO225">
            <v>228.63020238540003</v>
          </cell>
          <cell r="AP225">
            <v>252.17192036950004</v>
          </cell>
          <cell r="AQ225">
            <v>213.59206954749996</v>
          </cell>
          <cell r="AR225">
            <v>192.51646010339999</v>
          </cell>
          <cell r="AS225">
            <v>183.5798548727</v>
          </cell>
          <cell r="AT225">
            <v>183.742012501</v>
          </cell>
          <cell r="AU225">
            <v>150.36405313374999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0.21796596479999999</v>
          </cell>
          <cell r="C226">
            <v>0.1062753936</v>
          </cell>
          <cell r="D226">
            <v>8.7229688799999983E-2</v>
          </cell>
          <cell r="E226">
            <v>7.6457526400000003E-2</v>
          </cell>
          <cell r="F226">
            <v>0.10849918119999999</v>
          </cell>
          <cell r="G226">
            <v>0.12923427139999999</v>
          </cell>
          <cell r="H226">
            <v>0.12603950732727276</v>
          </cell>
          <cell r="I226">
            <v>0.1765541564</v>
          </cell>
          <cell r="J226">
            <v>0.1449836236</v>
          </cell>
          <cell r="K226">
            <v>7.5744443377272735E-2</v>
          </cell>
          <cell r="L226">
            <v>0.10303680280000002</v>
          </cell>
          <cell r="M226">
            <v>0.1383649968</v>
          </cell>
          <cell r="N226">
            <v>0.11237268489999999</v>
          </cell>
          <cell r="O226">
            <v>9.5120880403030295E-2</v>
          </cell>
          <cell r="P226">
            <v>0.10575371760333334</v>
          </cell>
          <cell r="Q226">
            <v>9.5001768884366122E-2</v>
          </cell>
          <cell r="R226">
            <v>8.7981061246968376E-2</v>
          </cell>
          <cell r="S226">
            <v>8.5396512224763771E-2</v>
          </cell>
          <cell r="T226">
            <v>8.3738703754761903E-2</v>
          </cell>
          <cell r="U226">
            <v>8.5972920269444447E-2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33.174032483388004</v>
          </cell>
          <cell r="AC226">
            <v>21.116267828399998</v>
          </cell>
          <cell r="AD226">
            <v>20.643454118400001</v>
          </cell>
          <cell r="AE226">
            <v>19.243373732800002</v>
          </cell>
          <cell r="AF226">
            <v>24.807167358399997</v>
          </cell>
          <cell r="AG226">
            <v>23.391384073200001</v>
          </cell>
          <cell r="AH226">
            <v>26.455647694400003</v>
          </cell>
          <cell r="AI226">
            <v>34.140167799500006</v>
          </cell>
          <cell r="AJ226">
            <v>28.296062281600005</v>
          </cell>
          <cell r="AK226">
            <v>14.3921433744</v>
          </cell>
          <cell r="AL226">
            <v>17.1356097699</v>
          </cell>
          <cell r="AM226">
            <v>26.127853919999996</v>
          </cell>
          <cell r="AN226">
            <v>20.995929222400001</v>
          </cell>
          <cell r="AO226">
            <v>18.549886131600001</v>
          </cell>
          <cell r="AP226">
            <v>22.559514900499998</v>
          </cell>
          <cell r="AQ226">
            <v>16.423554598499997</v>
          </cell>
          <cell r="AR226">
            <v>15.910260705899997</v>
          </cell>
          <cell r="AS226">
            <v>17.179550116300003</v>
          </cell>
          <cell r="AT226">
            <v>17.395802863</v>
          </cell>
          <cell r="AU226">
            <v>15.787647633333332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4">
          <cell r="B244">
            <v>0.21742267470000004</v>
          </cell>
          <cell r="C244">
            <v>0.26905905800000007</v>
          </cell>
          <cell r="D244">
            <v>0.30458004719999998</v>
          </cell>
          <cell r="E244">
            <v>0.34825203440000008</v>
          </cell>
          <cell r="F244">
            <v>0.38085630400000003</v>
          </cell>
          <cell r="G244">
            <v>0.26961109119999999</v>
          </cell>
          <cell r="H244">
            <v>0.24490115159999998</v>
          </cell>
          <cell r="I244">
            <v>0.40664686159999996</v>
          </cell>
          <cell r="J244">
            <v>0.25011574759999999</v>
          </cell>
          <cell r="K244">
            <v>0.20599174760000002</v>
          </cell>
          <cell r="L244">
            <v>0.29520127320000006</v>
          </cell>
          <cell r="M244">
            <v>0.30857420639999994</v>
          </cell>
          <cell r="N244">
            <v>0.29607032559999996</v>
          </cell>
          <cell r="O244">
            <v>0.30329803960000001</v>
          </cell>
          <cell r="P244">
            <v>0.39921460240000001</v>
          </cell>
          <cell r="Q244">
            <v>0.4600462831565218</v>
          </cell>
          <cell r="R244">
            <v>0.4998472915199999</v>
          </cell>
          <cell r="S244">
            <v>0.5248658653199999</v>
          </cell>
          <cell r="T244">
            <v>0.522585674</v>
          </cell>
          <cell r="U244">
            <v>0.37414691760000007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18.786318899228998</v>
          </cell>
          <cell r="AC244">
            <v>22.512596892799998</v>
          </cell>
          <cell r="AD244">
            <v>26.090960212799999</v>
          </cell>
          <cell r="AE244">
            <v>34.561159942400003</v>
          </cell>
          <cell r="AF244">
            <v>45.566388068600013</v>
          </cell>
          <cell r="AG244">
            <v>41.548290798300002</v>
          </cell>
          <cell r="AH244">
            <v>37.850131058000002</v>
          </cell>
          <cell r="AI244">
            <v>66.847558708500017</v>
          </cell>
          <cell r="AJ244">
            <v>53.65912138920001</v>
          </cell>
          <cell r="AK244">
            <v>33.897793714400002</v>
          </cell>
          <cell r="AL244">
            <v>41.1808859271</v>
          </cell>
          <cell r="AM244">
            <v>50.961555695999998</v>
          </cell>
          <cell r="AN244">
            <v>43.962425584000002</v>
          </cell>
          <cell r="AO244">
            <v>47.233156669800003</v>
          </cell>
          <cell r="AP244">
            <v>57.318711726000011</v>
          </cell>
          <cell r="AQ244">
            <v>47.637214625000006</v>
          </cell>
          <cell r="AR244">
            <v>54.209622783699999</v>
          </cell>
          <cell r="AS244">
            <v>59.296779241700001</v>
          </cell>
          <cell r="AT244">
            <v>61.390659330000005</v>
          </cell>
          <cell r="AU244">
            <v>44.894221345000005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7">
          <cell r="B247">
            <v>0.29849025800000001</v>
          </cell>
          <cell r="C247">
            <v>0.2317032792</v>
          </cell>
          <cell r="D247">
            <v>0.1898346232</v>
          </cell>
          <cell r="E247">
            <v>0.18712000870000001</v>
          </cell>
          <cell r="F247">
            <v>0.20091348599999997</v>
          </cell>
          <cell r="G247">
            <v>0.20123359659999998</v>
          </cell>
          <cell r="H247">
            <v>0.19702210977777776</v>
          </cell>
          <cell r="I247">
            <v>0.20980743929999998</v>
          </cell>
          <cell r="J247">
            <v>0.19884193006666664</v>
          </cell>
          <cell r="K247">
            <v>0.17847498752527891</v>
          </cell>
          <cell r="L247">
            <v>0.19711463922</v>
          </cell>
          <cell r="M247">
            <v>0.19433893455312393</v>
          </cell>
          <cell r="N247">
            <v>0.17339683515333335</v>
          </cell>
          <cell r="O247">
            <v>0.15553591861419677</v>
          </cell>
          <cell r="P247">
            <v>0.15299696466454363</v>
          </cell>
          <cell r="Q247">
            <v>0.13406340106401402</v>
          </cell>
          <cell r="R247">
            <v>0.14351773617336208</v>
          </cell>
          <cell r="S247">
            <v>0.12785531882632895</v>
          </cell>
          <cell r="T247">
            <v>0.12387387078408889</v>
          </cell>
          <cell r="U247">
            <v>0.11014049005448276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205.22912502140397</v>
          </cell>
          <cell r="AC247">
            <v>164.43304843520002</v>
          </cell>
          <cell r="AD247">
            <v>134.31305898720001</v>
          </cell>
          <cell r="AE247">
            <v>152.05756912640004</v>
          </cell>
          <cell r="AF247">
            <v>158.93969940170001</v>
          </cell>
          <cell r="AG247">
            <v>152.09076592710002</v>
          </cell>
          <cell r="AH247">
            <v>163.33214825319999</v>
          </cell>
          <cell r="AI247">
            <v>171.92672246699999</v>
          </cell>
          <cell r="AJ247">
            <v>139.18419552080002</v>
          </cell>
          <cell r="AK247">
            <v>106.28048222000001</v>
          </cell>
          <cell r="AL247">
            <v>122.5910345274</v>
          </cell>
          <cell r="AM247">
            <v>117.46197815999999</v>
          </cell>
          <cell r="AN247">
            <v>98.109661196800005</v>
          </cell>
          <cell r="AO247">
            <v>86.524584786900022</v>
          </cell>
          <cell r="AP247">
            <v>93.914933110000007</v>
          </cell>
          <cell r="AQ247">
            <v>88.030459369999988</v>
          </cell>
          <cell r="AR247">
            <v>84.731847902699997</v>
          </cell>
          <cell r="AS247">
            <v>78.545711558600004</v>
          </cell>
          <cell r="AT247">
            <v>77.11555623000001</v>
          </cell>
          <cell r="AU247">
            <v>68.511249578333334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0">
          <cell r="B260">
            <v>1.31112664E-2</v>
          </cell>
          <cell r="C260">
            <v>8.6134212000000005E-3</v>
          </cell>
          <cell r="D260">
            <v>8.4156052000000005E-3</v>
          </cell>
          <cell r="E260">
            <v>5.7906304000000007E-3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3.4283199999999998</v>
          </cell>
          <cell r="AC260">
            <v>2.6744570000000003</v>
          </cell>
          <cell r="AD260">
            <v>2.8927879999999999</v>
          </cell>
          <cell r="AE260">
            <v>2.2845179999999998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17.760278372660004</v>
          </cell>
          <cell r="C263">
            <v>15.114163657079994</v>
          </cell>
          <cell r="D263">
            <v>14.007904522440002</v>
          </cell>
          <cell r="E263">
            <v>13.918808930959997</v>
          </cell>
          <cell r="F263">
            <v>14.164062512279994</v>
          </cell>
          <cell r="G263">
            <v>12.786081593606113</v>
          </cell>
          <cell r="H263">
            <v>13.820310987152729</v>
          </cell>
          <cell r="I263">
            <v>15.048927112100001</v>
          </cell>
          <cell r="J263">
            <v>12.961991217044845</v>
          </cell>
          <cell r="K263">
            <v>13.381916975256628</v>
          </cell>
          <cell r="L263">
            <v>17.577187675854184</v>
          </cell>
          <cell r="M263">
            <v>18.827451235016532</v>
          </cell>
          <cell r="N263">
            <v>16.314562622173163</v>
          </cell>
          <cell r="O263">
            <v>19.004565405867343</v>
          </cell>
          <cell r="P263">
            <v>20.182804516896976</v>
          </cell>
          <cell r="Q263">
            <v>20.48721419637241</v>
          </cell>
          <cell r="R263">
            <v>21.373323951544414</v>
          </cell>
          <cell r="S263">
            <v>21.69505129056942</v>
          </cell>
          <cell r="T263">
            <v>21.825784450985722</v>
          </cell>
          <cell r="U263">
            <v>19.223449856460128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2285.3563648392787</v>
          </cell>
          <cell r="AC263">
            <v>1864.9848560836003</v>
          </cell>
          <cell r="AD263">
            <v>1822.1379659119996</v>
          </cell>
          <cell r="AE263">
            <v>2113.7677866976014</v>
          </cell>
          <cell r="AF263">
            <v>2380.4842689600005</v>
          </cell>
          <cell r="AG263">
            <v>2433.9973000200002</v>
          </cell>
          <cell r="AH263">
            <v>2611.1058181083995</v>
          </cell>
          <cell r="AI263">
            <v>3177.5908464129998</v>
          </cell>
          <cell r="AJ263">
            <v>2933.2890960492023</v>
          </cell>
          <cell r="AK263">
            <v>2218.9802581276003</v>
          </cell>
          <cell r="AL263">
            <v>2793.3651603350995</v>
          </cell>
          <cell r="AM263">
            <v>3347.9687081279981</v>
          </cell>
          <cell r="AN263">
            <v>2713.186941783998</v>
          </cell>
          <cell r="AO263">
            <v>2919.6309007385998</v>
          </cell>
          <cell r="AP263">
            <v>3344.1765382670005</v>
          </cell>
          <cell r="AQ263">
            <v>2791.0961504474999</v>
          </cell>
          <cell r="AR263">
            <v>2886.6745423655002</v>
          </cell>
          <cell r="AS263">
            <v>3032.530617716599</v>
          </cell>
          <cell r="AT263">
            <v>3280.5055699929999</v>
          </cell>
          <cell r="AU263">
            <v>2707.2560580995828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12.53450775276</v>
          </cell>
          <cell r="C264">
            <v>10.146370826400002</v>
          </cell>
          <cell r="D264">
            <v>9.3179150386800007</v>
          </cell>
          <cell r="E264">
            <v>9.2924977654800021</v>
          </cell>
          <cell r="F264">
            <v>9.3302942624799989</v>
          </cell>
          <cell r="G264">
            <v>8.7995519223466676</v>
          </cell>
          <cell r="H264">
            <v>9.4183120415483792</v>
          </cell>
          <cell r="I264">
            <v>9.7457462940000017</v>
          </cell>
          <cell r="J264">
            <v>9.107620771913334</v>
          </cell>
          <cell r="K264">
            <v>9.9596855753939391</v>
          </cell>
          <cell r="L264">
            <v>13.553946841983334</v>
          </cell>
          <cell r="M264">
            <v>14.414374886063644</v>
          </cell>
          <cell r="N264">
            <v>12.135495761380461</v>
          </cell>
          <cell r="O264">
            <v>14.80392593394726</v>
          </cell>
          <cell r="P264">
            <v>15.691115986162313</v>
          </cell>
          <cell r="Q264">
            <v>15.398741764502441</v>
          </cell>
          <cell r="R264">
            <v>15.881344191161194</v>
          </cell>
          <cell r="S264">
            <v>16.264114209922713</v>
          </cell>
          <cell r="T264">
            <v>16.007423703732009</v>
          </cell>
          <cell r="U264">
            <v>14.014341742908419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1472.1566553660689</v>
          </cell>
          <cell r="AC264">
            <v>1156.4427056028001</v>
          </cell>
          <cell r="AD264">
            <v>1156.9659501456001</v>
          </cell>
          <cell r="AE264">
            <v>1368.5971477696003</v>
          </cell>
          <cell r="AF264">
            <v>1523.2975486484004</v>
          </cell>
          <cell r="AG264">
            <v>1569.9619574496003</v>
          </cell>
          <cell r="AH264">
            <v>1567.3742805004001</v>
          </cell>
          <cell r="AI264">
            <v>1900.3800687530002</v>
          </cell>
          <cell r="AJ264">
            <v>1908.7009604240009</v>
          </cell>
          <cell r="AK264">
            <v>1502.527112988</v>
          </cell>
          <cell r="AL264">
            <v>1929.8659884461997</v>
          </cell>
          <cell r="AM264">
            <v>2354.0249111999997</v>
          </cell>
          <cell r="AN264">
            <v>1862.5803672959996</v>
          </cell>
          <cell r="AO264">
            <v>2076.8465613849003</v>
          </cell>
          <cell r="AP264">
            <v>2455.7488124095003</v>
          </cell>
          <cell r="AQ264">
            <v>2000.2094957949996</v>
          </cell>
          <cell r="AR264">
            <v>2097.0744141183</v>
          </cell>
          <cell r="AS264">
            <v>2215.9576745734994</v>
          </cell>
          <cell r="AT264">
            <v>2344.0320380669996</v>
          </cell>
          <cell r="AU264">
            <v>1915.9907667808336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0.39779840319999993</v>
          </cell>
          <cell r="C266">
            <v>0.38743717800000005</v>
          </cell>
          <cell r="D266">
            <v>0.3200959813</v>
          </cell>
          <cell r="E266">
            <v>0.27486380140000005</v>
          </cell>
          <cell r="F266">
            <v>0.29861675679999999</v>
          </cell>
          <cell r="G266">
            <v>0.28854578619999999</v>
          </cell>
          <cell r="H266">
            <v>0.222350928</v>
          </cell>
          <cell r="I266">
            <v>0.3059041368</v>
          </cell>
          <cell r="J266">
            <v>0.2593464956</v>
          </cell>
          <cell r="K266">
            <v>0.15951236415862069</v>
          </cell>
          <cell r="L266">
            <v>0.15853685039999998</v>
          </cell>
          <cell r="M266">
            <v>0.14724729591111113</v>
          </cell>
          <cell r="N266">
            <v>0.13338610909999998</v>
          </cell>
          <cell r="O266">
            <v>0.11852520720000001</v>
          </cell>
          <cell r="P266">
            <v>9.2641377999999983E-2</v>
          </cell>
          <cell r="Q266">
            <v>7.7466687999999992E-2</v>
          </cell>
          <cell r="R266">
            <v>7.6274488222222228E-2</v>
          </cell>
          <cell r="S266">
            <v>5.6026578572727276E-2</v>
          </cell>
          <cell r="T266">
            <v>5.8673253178082189E-2</v>
          </cell>
          <cell r="U266">
            <v>5.6661994E-2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95.494174976514003</v>
          </cell>
          <cell r="AC266">
            <v>95.480438134799996</v>
          </cell>
          <cell r="AD266">
            <v>86.736883828799961</v>
          </cell>
          <cell r="AE266">
            <v>85.361704915199994</v>
          </cell>
          <cell r="AF266">
            <v>105.30489578769999</v>
          </cell>
          <cell r="AG266">
            <v>110.64718480530001</v>
          </cell>
          <cell r="AH266">
            <v>112.80020105280002</v>
          </cell>
          <cell r="AI266">
            <v>134.28750644850001</v>
          </cell>
          <cell r="AJ266">
            <v>119.16132440720001</v>
          </cell>
          <cell r="AK266">
            <v>66.9434929504</v>
          </cell>
          <cell r="AL266">
            <v>59.966317415699997</v>
          </cell>
          <cell r="AM266">
            <v>58.075456607999982</v>
          </cell>
          <cell r="AN266">
            <v>49.3183687744</v>
          </cell>
          <cell r="AO266">
            <v>47.355786783300005</v>
          </cell>
          <cell r="AP266">
            <v>35.509665147</v>
          </cell>
          <cell r="AQ266">
            <v>27.8513091815</v>
          </cell>
          <cell r="AR266">
            <v>28.587590833499995</v>
          </cell>
          <cell r="AS266">
            <v>21.473081158099994</v>
          </cell>
          <cell r="AT266">
            <v>23.267714785999999</v>
          </cell>
          <cell r="AU266">
            <v>21.389861260833332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0.42462144018000003</v>
          </cell>
          <cell r="C267">
            <v>0.34079595899999987</v>
          </cell>
          <cell r="D267">
            <v>0.3020677578</v>
          </cell>
          <cell r="E267">
            <v>0.280100142</v>
          </cell>
          <cell r="F267">
            <v>0.3700809068</v>
          </cell>
          <cell r="G267">
            <v>0.44512568939999991</v>
          </cell>
          <cell r="H267">
            <v>0.5442481347826541</v>
          </cell>
          <cell r="I267">
            <v>0.7920424531000001</v>
          </cell>
          <cell r="J267">
            <v>0.55816241779999998</v>
          </cell>
          <cell r="K267">
            <v>0.38799502794745283</v>
          </cell>
          <cell r="L267">
            <v>0.54387230968617029</v>
          </cell>
          <cell r="M267">
            <v>0.59386732279597887</v>
          </cell>
          <cell r="N267">
            <v>0.41753459446041852</v>
          </cell>
          <cell r="O267">
            <v>0.39602567405414563</v>
          </cell>
          <cell r="P267">
            <v>0.39203648804814034</v>
          </cell>
          <cell r="Q267">
            <v>0.32035043867689461</v>
          </cell>
          <cell r="R267">
            <v>0.35738791604354497</v>
          </cell>
          <cell r="S267">
            <v>0.35756335751996493</v>
          </cell>
          <cell r="T267">
            <v>0.45224820806003202</v>
          </cell>
          <cell r="U267">
            <v>0.38200229519045259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106.988088961983</v>
          </cell>
          <cell r="AC267">
            <v>79.635279633600021</v>
          </cell>
          <cell r="AD267">
            <v>79.366962532800017</v>
          </cell>
          <cell r="AE267">
            <v>86.3029617296</v>
          </cell>
          <cell r="AF267">
            <v>101.9678479407</v>
          </cell>
          <cell r="AG267">
            <v>122.82293024430001</v>
          </cell>
          <cell r="AH267">
            <v>190.01971907920003</v>
          </cell>
          <cell r="AI267">
            <v>247.77574025100003</v>
          </cell>
          <cell r="AJ267">
            <v>209.5673454116</v>
          </cell>
          <cell r="AK267">
            <v>128.87265479440001</v>
          </cell>
          <cell r="AL267">
            <v>162.8020728027</v>
          </cell>
          <cell r="AM267">
            <v>175.71063854400001</v>
          </cell>
          <cell r="AN267">
            <v>122.915794584</v>
          </cell>
          <cell r="AO267">
            <v>119.30928444840002</v>
          </cell>
          <cell r="AP267">
            <v>117.61511670950003</v>
          </cell>
          <cell r="AQ267">
            <v>94.382725209499981</v>
          </cell>
          <cell r="AR267">
            <v>100.50341514550001</v>
          </cell>
          <cell r="AS267">
            <v>99.720315809399978</v>
          </cell>
          <cell r="AT267">
            <v>114.781166791</v>
          </cell>
          <cell r="AU267">
            <v>91.485532857083342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0.48721406232000003</v>
          </cell>
          <cell r="C268">
            <v>0.34573970030000001</v>
          </cell>
          <cell r="D268">
            <v>0.29381172160000002</v>
          </cell>
          <cell r="E268">
            <v>0.27808085710000002</v>
          </cell>
          <cell r="F268">
            <v>0.29707118029999996</v>
          </cell>
          <cell r="G268">
            <v>0.27409342153535354</v>
          </cell>
          <cell r="H268">
            <v>0.26038959192777777</v>
          </cell>
          <cell r="I268">
            <v>0.28716825609999996</v>
          </cell>
          <cell r="J268">
            <v>0.25702650340202016</v>
          </cell>
          <cell r="K268">
            <v>0.22521374815610082</v>
          </cell>
          <cell r="L268">
            <v>0.25303553954000002</v>
          </cell>
          <cell r="M268">
            <v>0.24324418931979058</v>
          </cell>
          <cell r="N268">
            <v>0.22000999492368908</v>
          </cell>
          <cell r="O268">
            <v>0.19494222202566291</v>
          </cell>
          <cell r="P268">
            <v>0.18076253208954363</v>
          </cell>
          <cell r="Q268">
            <v>0.16011234022115689</v>
          </cell>
          <cell r="R268">
            <v>0.16968144561336207</v>
          </cell>
          <cell r="S268">
            <v>0.14914232115836543</v>
          </cell>
          <cell r="T268">
            <v>0.14763878972694602</v>
          </cell>
          <cell r="U268">
            <v>0.13133431100077905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279.56793314956201</v>
          </cell>
          <cell r="AC268">
            <v>223.17434099560003</v>
          </cell>
          <cell r="AD268">
            <v>183.26003736960001</v>
          </cell>
          <cell r="AE268">
            <v>197.79624635680005</v>
          </cell>
          <cell r="AF268">
            <v>212.00032001960003</v>
          </cell>
          <cell r="AG268">
            <v>198.27766118160002</v>
          </cell>
          <cell r="AH268">
            <v>210.303350714</v>
          </cell>
          <cell r="AI268">
            <v>220.668678312</v>
          </cell>
          <cell r="AJ268">
            <v>175.9380505492</v>
          </cell>
          <cell r="AK268">
            <v>133.49676688920002</v>
          </cell>
          <cell r="AL268">
            <v>154.77788909969999</v>
          </cell>
          <cell r="AM268">
            <v>145.52433206399999</v>
          </cell>
          <cell r="AN268">
            <v>121.7918464048</v>
          </cell>
          <cell r="AO268">
            <v>106.23284637900002</v>
          </cell>
          <cell r="AP268">
            <v>108.87993693950001</v>
          </cell>
          <cell r="AQ268">
            <v>102.55596790949998</v>
          </cell>
          <cell r="AR268">
            <v>97.099015795100001</v>
          </cell>
          <cell r="AS268">
            <v>91.048744257900012</v>
          </cell>
          <cell r="AT268">
            <v>90.689441142000007</v>
          </cell>
          <cell r="AU268">
            <v>81.02552775625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0.54247559410000012</v>
          </cell>
          <cell r="C269">
            <v>0.52391652226000018</v>
          </cell>
          <cell r="D269">
            <v>0.47139108586000006</v>
          </cell>
          <cell r="E269">
            <v>0.53636142200000003</v>
          </cell>
          <cell r="F269">
            <v>0.45627982600000005</v>
          </cell>
          <cell r="G269">
            <v>0.4664801385391304</v>
          </cell>
          <cell r="H269">
            <v>0.44043089216737819</v>
          </cell>
          <cell r="I269">
            <v>0.67298924919999992</v>
          </cell>
          <cell r="J269">
            <v>0.6772658589391306</v>
          </cell>
          <cell r="K269">
            <v>0.57703562418825216</v>
          </cell>
          <cell r="L269">
            <v>0.55718805249999981</v>
          </cell>
          <cell r="M269">
            <v>0.61951580988076926</v>
          </cell>
          <cell r="N269">
            <v>0.59387032669275353</v>
          </cell>
          <cell r="O269">
            <v>0.60524162263819437</v>
          </cell>
          <cell r="P269">
            <v>0.55099982518333357</v>
          </cell>
          <cell r="Q269">
            <v>0.55325431362658584</v>
          </cell>
          <cell r="R269">
            <v>0.52991819025393938</v>
          </cell>
          <cell r="S269">
            <v>0.50625882305230763</v>
          </cell>
          <cell r="T269">
            <v>0.62955178028338532</v>
          </cell>
          <cell r="U269">
            <v>0.45459559068664024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62.997194231936987</v>
          </cell>
          <cell r="AC269">
            <v>56.953867514400002</v>
          </cell>
          <cell r="AD269">
            <v>50.601686659199991</v>
          </cell>
          <cell r="AE269">
            <v>61.839085291200007</v>
          </cell>
          <cell r="AF269">
            <v>67.626198277400022</v>
          </cell>
          <cell r="AG269">
            <v>61.615799216399992</v>
          </cell>
          <cell r="AH269">
            <v>73.393525275599998</v>
          </cell>
          <cell r="AI269">
            <v>104.40544240450001</v>
          </cell>
          <cell r="AJ269">
            <v>117.82181095679999</v>
          </cell>
          <cell r="AK269">
            <v>85.563181673200006</v>
          </cell>
          <cell r="AL269">
            <v>93.949380152100005</v>
          </cell>
          <cell r="AM269">
            <v>108.49606161600001</v>
          </cell>
          <cell r="AN269">
            <v>100.5671623968</v>
          </cell>
          <cell r="AO269">
            <v>102.36439919820002</v>
          </cell>
          <cell r="AP269">
            <v>87.431218087000005</v>
          </cell>
          <cell r="AQ269">
            <v>88.00695794100001</v>
          </cell>
          <cell r="AR269">
            <v>61.121929917300001</v>
          </cell>
          <cell r="AS269">
            <v>64.582531442000004</v>
          </cell>
          <cell r="AT269">
            <v>89.43345708999999</v>
          </cell>
          <cell r="AU269">
            <v>63.327323479999997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1.0418740310999999</v>
          </cell>
          <cell r="C273">
            <v>1.0423288060000002</v>
          </cell>
          <cell r="D273">
            <v>1.2483715912</v>
          </cell>
          <cell r="E273">
            <v>1.4214518324000003</v>
          </cell>
          <cell r="F273">
            <v>1.3834183480000002</v>
          </cell>
          <cell r="G273">
            <v>0.6896872448000001</v>
          </cell>
          <cell r="H273">
            <v>0.67813551799999994</v>
          </cell>
          <cell r="I273">
            <v>0.7133058832000001</v>
          </cell>
          <cell r="J273">
            <v>0.43563896320000006</v>
          </cell>
          <cell r="K273">
            <v>0.46577194027995028</v>
          </cell>
          <cell r="L273">
            <v>0.61587121320000016</v>
          </cell>
          <cell r="M273">
            <v>0.77273583439999993</v>
          </cell>
          <cell r="N273">
            <v>0.77946862560000008</v>
          </cell>
          <cell r="O273">
            <v>0.80840701284705885</v>
          </cell>
          <cell r="P273">
            <v>1.0344029722571428</v>
          </cell>
          <cell r="Q273">
            <v>1.2689978949565217</v>
          </cell>
          <cell r="R273">
            <v>1.4569223479</v>
          </cell>
          <cell r="S273">
            <v>1.7568271629543535</v>
          </cell>
          <cell r="T273">
            <v>2.0133702935000004</v>
          </cell>
          <cell r="U273">
            <v>1.7459309135385186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76.736884007307992</v>
          </cell>
          <cell r="AC273">
            <v>74.755757235999994</v>
          </cell>
          <cell r="AD273">
            <v>90.295186054400006</v>
          </cell>
          <cell r="AE273">
            <v>115.72777536800002</v>
          </cell>
          <cell r="AF273">
            <v>130.02319271060003</v>
          </cell>
          <cell r="AG273">
            <v>104.48652477120001</v>
          </cell>
          <cell r="AH273">
            <v>90.916338608000018</v>
          </cell>
          <cell r="AI273">
            <v>110.78832824500002</v>
          </cell>
          <cell r="AJ273">
            <v>82.036482140800018</v>
          </cell>
          <cell r="AK273">
            <v>61.76072021680001</v>
          </cell>
          <cell r="AL273">
            <v>79.506705888900001</v>
          </cell>
          <cell r="AM273">
            <v>113.904105504</v>
          </cell>
          <cell r="AN273">
            <v>99.817595944000004</v>
          </cell>
          <cell r="AO273">
            <v>110.06442683189999</v>
          </cell>
          <cell r="AP273">
            <v>134.74441310150002</v>
          </cell>
          <cell r="AQ273">
            <v>122.8204240025</v>
          </cell>
          <cell r="AR273">
            <v>135.67389745880001</v>
          </cell>
          <cell r="AS273">
            <v>167.75675475129998</v>
          </cell>
          <cell r="AT273">
            <v>204.45451804900003</v>
          </cell>
          <cell r="AU273">
            <v>157.13374027166668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">
        <row r="16">
          <cell r="B16">
            <v>1.2154499309</v>
          </cell>
          <cell r="C16">
            <v>1.2569596288999996</v>
          </cell>
          <cell r="D16">
            <v>1.3168837023999993</v>
          </cell>
          <cell r="E16">
            <v>1.2564841062876235</v>
          </cell>
          <cell r="F16">
            <v>1.4879170948843257</v>
          </cell>
          <cell r="G16">
            <v>1.7325564303359866</v>
          </cell>
          <cell r="H16">
            <v>1.7897263049575156</v>
          </cell>
          <cell r="I16">
            <v>1.7916144231666675</v>
          </cell>
          <cell r="J16">
            <v>1.874067047960954</v>
          </cell>
          <cell r="K16">
            <v>1.7517590971808914</v>
          </cell>
          <cell r="L16">
            <v>2.0603747643184365</v>
          </cell>
          <cell r="M16">
            <v>2.1711916310272441</v>
          </cell>
          <cell r="N16">
            <v>2.0896846810357532</v>
          </cell>
          <cell r="O16">
            <v>2.0691405064951227</v>
          </cell>
          <cell r="P16">
            <v>2.1274926255297721</v>
          </cell>
          <cell r="Q16">
            <v>2.195895104278299</v>
          </cell>
          <cell r="R16">
            <v>2.3339370217460167</v>
          </cell>
          <cell r="S16">
            <v>2.6671361866140564</v>
          </cell>
          <cell r="T16">
            <v>2.8546281149237256</v>
          </cell>
          <cell r="U16">
            <v>2.7557727506784606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420.98277953883593</v>
          </cell>
          <cell r="AC16">
            <v>400.30117961320002</v>
          </cell>
          <cell r="AD16">
            <v>406.56343859999998</v>
          </cell>
          <cell r="AE16">
            <v>467.01300829119998</v>
          </cell>
          <cell r="AF16">
            <v>607.442319666</v>
          </cell>
          <cell r="AG16">
            <v>654.20158608090014</v>
          </cell>
          <cell r="AH16">
            <v>743.40989484080001</v>
          </cell>
          <cell r="AI16">
            <v>892.47816151350014</v>
          </cell>
          <cell r="AJ16">
            <v>924.66531792879994</v>
          </cell>
          <cell r="AK16">
            <v>946.1927355759999</v>
          </cell>
          <cell r="AL16">
            <v>1053.2914467372002</v>
          </cell>
          <cell r="AM16">
            <v>1179.5492892959999</v>
          </cell>
          <cell r="AN16">
            <v>1104.7011056047997</v>
          </cell>
          <cell r="AO16">
            <v>979.51109484389985</v>
          </cell>
          <cell r="AP16">
            <v>1075.8144018205001</v>
          </cell>
          <cell r="AQ16">
            <v>956.49365025899988</v>
          </cell>
          <cell r="AR16">
            <v>993.01278797780014</v>
          </cell>
          <cell r="AS16">
            <v>1029.4913171399999</v>
          </cell>
          <cell r="AT16">
            <v>1165.919724787</v>
          </cell>
          <cell r="AU16">
            <v>1044.6224619808331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0.20930792399999987</v>
          </cell>
          <cell r="C22">
            <v>0.24984384099999979</v>
          </cell>
          <cell r="D22">
            <v>0.25274116699999927</v>
          </cell>
          <cell r="E22">
            <v>0.30703018449999964</v>
          </cell>
          <cell r="F22">
            <v>0.31604250936153855</v>
          </cell>
          <cell r="G22">
            <v>0.29275577066666647</v>
          </cell>
          <cell r="H22">
            <v>0.26849034253571424</v>
          </cell>
          <cell r="I22">
            <v>0.33303516450000004</v>
          </cell>
          <cell r="J22">
            <v>0.30893196366666653</v>
          </cell>
          <cell r="K22">
            <v>0.20152137661895003</v>
          </cell>
          <cell r="L22">
            <v>0.25023729590209365</v>
          </cell>
          <cell r="M22">
            <v>0.2852349662912852</v>
          </cell>
          <cell r="N22">
            <v>0.25484193294723945</v>
          </cell>
          <cell r="O22">
            <v>0.22939739320651731</v>
          </cell>
          <cell r="P22">
            <v>0.28605048782545106</v>
          </cell>
          <cell r="Q22">
            <v>0.33847079604077646</v>
          </cell>
          <cell r="R22">
            <v>0.36737666402535718</v>
          </cell>
          <cell r="S22">
            <v>0.428792903058002</v>
          </cell>
          <cell r="T22">
            <v>0.47854720831887176</v>
          </cell>
          <cell r="U22">
            <v>0.44392561534926189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20.973837178497007</v>
          </cell>
          <cell r="AC22">
            <v>25.674960492799997</v>
          </cell>
          <cell r="AD22">
            <v>26.847282297599989</v>
          </cell>
          <cell r="AE22">
            <v>36.658099318400005</v>
          </cell>
          <cell r="AF22">
            <v>45.5400447544</v>
          </cell>
          <cell r="AG22">
            <v>44.572485157199985</v>
          </cell>
          <cell r="AH22">
            <v>48.046666551200012</v>
          </cell>
          <cell r="AI22">
            <v>57.616377793500014</v>
          </cell>
          <cell r="AJ22">
            <v>51.469439944000015</v>
          </cell>
          <cell r="AK22">
            <v>32.892491614399994</v>
          </cell>
          <cell r="AL22">
            <v>40.510395918</v>
          </cell>
          <cell r="AM22">
            <v>47.140387631999992</v>
          </cell>
          <cell r="AN22">
            <v>42.928895204799993</v>
          </cell>
          <cell r="AO22">
            <v>41.013508982100014</v>
          </cell>
          <cell r="AP22">
            <v>47.717551887999996</v>
          </cell>
          <cell r="AQ22">
            <v>44.688844857999996</v>
          </cell>
          <cell r="AR22">
            <v>58.222043410999987</v>
          </cell>
          <cell r="AS22">
            <v>71.791686008900015</v>
          </cell>
          <cell r="AT22">
            <v>93.634307157999984</v>
          </cell>
          <cell r="AU22">
            <v>95.329473327500011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0.71498510089839251</v>
          </cell>
          <cell r="C23">
            <v>0.64326144672476593</v>
          </cell>
          <cell r="D23">
            <v>0.51492229394560762</v>
          </cell>
          <cell r="E23">
            <v>0.55120867490244752</v>
          </cell>
          <cell r="F23">
            <v>0.58909055026565593</v>
          </cell>
          <cell r="G23">
            <v>0.65615418938521886</v>
          </cell>
          <cell r="H23">
            <v>0.75688439370725069</v>
          </cell>
          <cell r="I23">
            <v>0.82307791989835832</v>
          </cell>
          <cell r="J23">
            <v>0.64326510700848338</v>
          </cell>
          <cell r="K23">
            <v>0.66697071501903626</v>
          </cell>
          <cell r="L23">
            <v>0.78377265864613466</v>
          </cell>
          <cell r="M23">
            <v>0.87703249486253232</v>
          </cell>
          <cell r="N23">
            <v>0.75480633153678856</v>
          </cell>
          <cell r="O23">
            <v>0.63573354061463871</v>
          </cell>
          <cell r="P23">
            <v>0.55288259737763568</v>
          </cell>
          <cell r="Q23">
            <v>0.53788227226097141</v>
          </cell>
          <cell r="R23">
            <v>0.54003673640095706</v>
          </cell>
          <cell r="S23">
            <v>0.87821002029392425</v>
          </cell>
          <cell r="T23">
            <v>0.74049253550584271</v>
          </cell>
          <cell r="U23">
            <v>0.78480446916429691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168.53677261350302</v>
          </cell>
          <cell r="AC23">
            <v>131.91508329159998</v>
          </cell>
          <cell r="AD23">
            <v>116.41379185919999</v>
          </cell>
          <cell r="AE23">
            <v>130.70850957920001</v>
          </cell>
          <cell r="AF23">
            <v>160.79307308469998</v>
          </cell>
          <cell r="AG23">
            <v>184.40466849090001</v>
          </cell>
          <cell r="AH23">
            <v>238.52693594360005</v>
          </cell>
          <cell r="AI23">
            <v>293.52511341100006</v>
          </cell>
          <cell r="AJ23">
            <v>224.43497427719996</v>
          </cell>
          <cell r="AK23">
            <v>255.57916147719999</v>
          </cell>
          <cell r="AL23">
            <v>292.78176371009999</v>
          </cell>
          <cell r="AM23">
            <v>323.99183496000001</v>
          </cell>
          <cell r="AN23">
            <v>277.14361442240005</v>
          </cell>
          <cell r="AO23">
            <v>224.0824851786</v>
          </cell>
          <cell r="AP23">
            <v>232.92264220399997</v>
          </cell>
          <cell r="AQ23">
            <v>199.18762299099998</v>
          </cell>
          <cell r="AR23">
            <v>202.86236550249993</v>
          </cell>
          <cell r="AS23">
            <v>220.81884508970001</v>
          </cell>
          <cell r="AT23">
            <v>217.41949825700004</v>
          </cell>
          <cell r="AU23">
            <v>200.50669753375001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9">
          <cell r="B29">
            <v>7.6194509999999958E-3</v>
          </cell>
          <cell r="C29">
            <v>1.2347613999999996E-2</v>
          </cell>
          <cell r="D29">
            <v>1.5239315999999999E-2</v>
          </cell>
          <cell r="E29">
            <v>2.57015625E-2</v>
          </cell>
          <cell r="F29">
            <v>4.357651500000001E-2</v>
          </cell>
          <cell r="G29">
            <v>5.6800467E-2</v>
          </cell>
          <cell r="H29">
            <v>6.8617116536231898E-2</v>
          </cell>
          <cell r="I29">
            <v>7.5099666000000009E-2</v>
          </cell>
          <cell r="J29">
            <v>7.1575364000000002E-2</v>
          </cell>
          <cell r="K29">
            <v>8.445963309289807E-2</v>
          </cell>
          <cell r="L29">
            <v>9.2985288765192922E-2</v>
          </cell>
          <cell r="M29">
            <v>0.11242368199999998</v>
          </cell>
          <cell r="N29">
            <v>0.12667422453359423</v>
          </cell>
          <cell r="O29">
            <v>0.12832036370487446</v>
          </cell>
          <cell r="P29">
            <v>0.12858736179265259</v>
          </cell>
          <cell r="Q29">
            <v>0.12748544370970921</v>
          </cell>
          <cell r="R29">
            <v>0.14275728891935757</v>
          </cell>
          <cell r="S29">
            <v>0.16042962995917376</v>
          </cell>
          <cell r="T29">
            <v>0.16031712845072887</v>
          </cell>
          <cell r="U29">
            <v>0.14847539134911131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3.4101666894389995</v>
          </cell>
          <cell r="AC29">
            <v>4.958496564799999</v>
          </cell>
          <cell r="AD29">
            <v>6.2276771567999978</v>
          </cell>
          <cell r="AE29">
            <v>12.627130857599997</v>
          </cell>
          <cell r="AF29">
            <v>26.2008913817</v>
          </cell>
          <cell r="AG29">
            <v>33.900653829900001</v>
          </cell>
          <cell r="AH29">
            <v>47.872850076400006</v>
          </cell>
          <cell r="AI29">
            <v>62.125177520499996</v>
          </cell>
          <cell r="AJ29">
            <v>57.924617885200007</v>
          </cell>
          <cell r="AK29">
            <v>71.543249047600014</v>
          </cell>
          <cell r="AL29">
            <v>76.763209509900008</v>
          </cell>
          <cell r="AM29">
            <v>99.238610159999993</v>
          </cell>
          <cell r="AN29">
            <v>100.72662534879998</v>
          </cell>
          <cell r="AO29">
            <v>110.29638746550002</v>
          </cell>
          <cell r="AP29">
            <v>109.14531278550001</v>
          </cell>
          <cell r="AQ29">
            <v>90.212463092500002</v>
          </cell>
          <cell r="AR29">
            <v>111.1632716985</v>
          </cell>
          <cell r="AS29">
            <v>123.4784795673</v>
          </cell>
          <cell r="AT29">
            <v>136.04682439499996</v>
          </cell>
          <cell r="AU29">
            <v>119.88912467208335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1">
          <cell r="B31">
            <v>0.1578773816561444</v>
          </cell>
          <cell r="C31">
            <v>0.14511078650000009</v>
          </cell>
          <cell r="D31">
            <v>0.1191073795</v>
          </cell>
          <cell r="E31">
            <v>0.13712527070855296</v>
          </cell>
          <cell r="F31">
            <v>0.10662013526923075</v>
          </cell>
          <cell r="G31">
            <v>9.7603886346153912E-2</v>
          </cell>
          <cell r="H31">
            <v>7.0006199560363802E-2</v>
          </cell>
          <cell r="I31">
            <v>0.10592429333333342</v>
          </cell>
          <cell r="J31">
            <v>9.2723139256390974E-2</v>
          </cell>
          <cell r="K31">
            <v>8.1700012852714221E-2</v>
          </cell>
          <cell r="L31">
            <v>8.6489254090081791E-2</v>
          </cell>
          <cell r="M31">
            <v>7.9061738779250379E-2</v>
          </cell>
          <cell r="N31">
            <v>4.4709121962673293E-2</v>
          </cell>
          <cell r="O31">
            <v>3.343962831935432E-2</v>
          </cell>
          <cell r="P31">
            <v>3.3772470888271289E-2</v>
          </cell>
          <cell r="Q31">
            <v>3.722843028401901E-2</v>
          </cell>
          <cell r="R31">
            <v>3.8967190230946303E-2</v>
          </cell>
          <cell r="S31">
            <v>3.4257921091712495E-2</v>
          </cell>
          <cell r="T31">
            <v>3.8200787407115855E-2</v>
          </cell>
          <cell r="U31">
            <v>3.4785495693910318E-2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51.494407096377003</v>
          </cell>
          <cell r="AC31">
            <v>40.506512051199998</v>
          </cell>
          <cell r="AD31">
            <v>34.178538955199997</v>
          </cell>
          <cell r="AE31">
            <v>44.116831673599989</v>
          </cell>
          <cell r="AF31">
            <v>43.097645860500009</v>
          </cell>
          <cell r="AG31">
            <v>45.266059710299999</v>
          </cell>
          <cell r="AH31">
            <v>40.147454665200002</v>
          </cell>
          <cell r="AI31">
            <v>56.151717590999993</v>
          </cell>
          <cell r="AJ31">
            <v>55.555640036799986</v>
          </cell>
          <cell r="AK31">
            <v>50.112954636800026</v>
          </cell>
          <cell r="AL31">
            <v>51.313018800599991</v>
          </cell>
          <cell r="AM31">
            <v>51.087327072000008</v>
          </cell>
          <cell r="AN31">
            <v>29.644619523199992</v>
          </cell>
          <cell r="AO31">
            <v>22.8827127741</v>
          </cell>
          <cell r="AP31">
            <v>21.843230212500004</v>
          </cell>
          <cell r="AQ31">
            <v>22.663177340999994</v>
          </cell>
          <cell r="AR31">
            <v>21.362250166099997</v>
          </cell>
          <cell r="AS31">
            <v>19.109835744999998</v>
          </cell>
          <cell r="AT31">
            <v>20.074458487999991</v>
          </cell>
          <cell r="AU31">
            <v>20.287251930416659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1.1238711754721964E-2</v>
          </cell>
          <cell r="C39">
            <v>8.8563036386938992E-3</v>
          </cell>
          <cell r="D39">
            <v>6.4683713280923871E-3</v>
          </cell>
          <cell r="E39">
            <v>6.2780154375700614E-3</v>
          </cell>
          <cell r="F39">
            <v>8.7082400618941069E-3</v>
          </cell>
          <cell r="G39">
            <v>8.4187290252828034E-3</v>
          </cell>
          <cell r="H39">
            <v>7.9756245152034638E-3</v>
          </cell>
          <cell r="I39">
            <v>9.6445437470199652E-3</v>
          </cell>
          <cell r="J39">
            <v>9.1302189594112612E-3</v>
          </cell>
          <cell r="K39">
            <v>7.4413502184578414E-3</v>
          </cell>
          <cell r="L39">
            <v>6.5136198667613554E-3</v>
          </cell>
          <cell r="M39">
            <v>8.885266248227712E-3</v>
          </cell>
          <cell r="N39">
            <v>9.1686444521245844E-3</v>
          </cell>
          <cell r="O39">
            <v>8.8497548489117339E-3</v>
          </cell>
          <cell r="P39">
            <v>8.6450774638029693E-3</v>
          </cell>
          <cell r="Q39">
            <v>7.2242706721915816E-3</v>
          </cell>
          <cell r="R39">
            <v>7.200484915862275E-3</v>
          </cell>
          <cell r="S39">
            <v>6.4484542962880559E-3</v>
          </cell>
          <cell r="T39">
            <v>5.8086916619318439E-3</v>
          </cell>
          <cell r="U39">
            <v>5.5499019403613542E-3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6.5545157102519909</v>
          </cell>
          <cell r="AC39">
            <v>5.4239963075999924</v>
          </cell>
          <cell r="AD39">
            <v>3.8607987504000008</v>
          </cell>
          <cell r="AE39">
            <v>4.6220085408000102</v>
          </cell>
          <cell r="AF39">
            <v>6.3737435999999974</v>
          </cell>
          <cell r="AG39">
            <v>5.9980997076000051</v>
          </cell>
          <cell r="AH39">
            <v>5.9966978871999999</v>
          </cell>
          <cell r="AI39">
            <v>7.4967418989999928</v>
          </cell>
          <cell r="AJ39">
            <v>7.3810215376000059</v>
          </cell>
          <cell r="AK39">
            <v>5.9500410551999998</v>
          </cell>
          <cell r="AL39">
            <v>4.9372766702999975</v>
          </cell>
          <cell r="AM39">
            <v>6.2800511520000022</v>
          </cell>
          <cell r="AN39">
            <v>6.3984684543999997</v>
          </cell>
          <cell r="AO39">
            <v>6.766288335299997</v>
          </cell>
          <cell r="AP39">
            <v>5.5546856735000016</v>
          </cell>
          <cell r="AQ39">
            <v>4.7325567169999996</v>
          </cell>
          <cell r="AR39">
            <v>5.6211038559999995</v>
          </cell>
          <cell r="AS39">
            <v>4.1318833984999994</v>
          </cell>
          <cell r="AT39">
            <v>4.0486994759999995</v>
          </cell>
          <cell r="AU39">
            <v>3.3860107345833335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0.18342556914287958</v>
          </cell>
          <cell r="C47">
            <v>0.18434574280625968</v>
          </cell>
          <cell r="D47">
            <v>0.19241977490055728</v>
          </cell>
          <cell r="E47">
            <v>0.282752265</v>
          </cell>
          <cell r="F47">
            <v>0.39024422575339368</v>
          </cell>
          <cell r="G47">
            <v>0.54580112422330207</v>
          </cell>
          <cell r="H47">
            <v>0.63239271890740734</v>
          </cell>
          <cell r="I47">
            <v>0.80768461450000006</v>
          </cell>
          <cell r="J47">
            <v>0.79209011799999973</v>
          </cell>
          <cell r="K47">
            <v>0.81735344582146152</v>
          </cell>
          <cell r="L47">
            <v>0.96267740478578645</v>
          </cell>
          <cell r="M47">
            <v>0.96324859943896568</v>
          </cell>
          <cell r="N47">
            <v>0.94377466224805651</v>
          </cell>
          <cell r="O47">
            <v>0.87296254456480638</v>
          </cell>
          <cell r="P47">
            <v>0.96629864816330002</v>
          </cell>
          <cell r="Q47">
            <v>0.8506590010416204</v>
          </cell>
          <cell r="R47">
            <v>0.79565033148995656</v>
          </cell>
          <cell r="S47">
            <v>0.89495860905585656</v>
          </cell>
          <cell r="T47">
            <v>0.86968590279310365</v>
          </cell>
          <cell r="U47">
            <v>0.87813049680879107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148.96166696917498</v>
          </cell>
          <cell r="AC47">
            <v>149.95331005119999</v>
          </cell>
          <cell r="AD47">
            <v>158.5597890432</v>
          </cell>
          <cell r="AE47">
            <v>240.07455903200002</v>
          </cell>
          <cell r="AF47">
            <v>319.55697707500002</v>
          </cell>
          <cell r="AG47">
            <v>385.28192514240004</v>
          </cell>
          <cell r="AH47">
            <v>463.74960083399998</v>
          </cell>
          <cell r="AI47">
            <v>680.6238566925</v>
          </cell>
          <cell r="AJ47">
            <v>768.13259810959994</v>
          </cell>
          <cell r="AK47">
            <v>769.57668351960001</v>
          </cell>
          <cell r="AL47">
            <v>928.97871236280002</v>
          </cell>
          <cell r="AM47">
            <v>933.63462019199994</v>
          </cell>
          <cell r="AN47">
            <v>947.55704158719993</v>
          </cell>
          <cell r="AO47">
            <v>903.08042598780025</v>
          </cell>
          <cell r="AP47">
            <v>1004.480295408</v>
          </cell>
          <cell r="AQ47">
            <v>889.14448280350007</v>
          </cell>
          <cell r="AR47">
            <v>847.11155624790001</v>
          </cell>
          <cell r="AS47">
            <v>901.78242286989996</v>
          </cell>
          <cell r="AT47">
            <v>915.10109184499993</v>
          </cell>
          <cell r="AU47">
            <v>920.54358217750007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3">
          <cell r="B63">
            <v>5.8916004500000001E-2</v>
          </cell>
          <cell r="C63">
            <v>5.4938869000000008E-2</v>
          </cell>
          <cell r="D63">
            <v>4.6339471138124082E-2</v>
          </cell>
          <cell r="E63">
            <v>5.1951289500000011E-2</v>
          </cell>
          <cell r="F63">
            <v>4.5831852000000006E-2</v>
          </cell>
          <cell r="G63">
            <v>5.1667574000000001E-2</v>
          </cell>
          <cell r="H63">
            <v>5.2344826927472311E-2</v>
          </cell>
          <cell r="I63">
            <v>6.0202939999999996E-2</v>
          </cell>
          <cell r="J63">
            <v>6.2860482000000009E-2</v>
          </cell>
          <cell r="K63">
            <v>6.3817947692314872E-2</v>
          </cell>
          <cell r="L63">
            <v>6.683841703174602E-2</v>
          </cell>
          <cell r="M63">
            <v>7.9864680895841103E-2</v>
          </cell>
          <cell r="N63">
            <v>8.7822687050464143E-2</v>
          </cell>
          <cell r="O63">
            <v>6.9300334237798397E-2</v>
          </cell>
          <cell r="P63">
            <v>7.0811401175720878E-2</v>
          </cell>
          <cell r="Q63">
            <v>7.9060095193420124E-2</v>
          </cell>
          <cell r="R63">
            <v>8.6298064173379013E-2</v>
          </cell>
          <cell r="S63">
            <v>9.5221925417296904E-2</v>
          </cell>
          <cell r="T63">
            <v>0.10112219442122153</v>
          </cell>
          <cell r="U63">
            <v>8.8530345908696004E-2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32.635529159868</v>
          </cell>
          <cell r="AC63">
            <v>30.296065730000002</v>
          </cell>
          <cell r="AD63">
            <v>25.672008350399999</v>
          </cell>
          <cell r="AE63">
            <v>32.377537841599995</v>
          </cell>
          <cell r="AF63">
            <v>34.966536511199998</v>
          </cell>
          <cell r="AG63">
            <v>28.057410981600004</v>
          </cell>
          <cell r="AH63">
            <v>31.261392658799998</v>
          </cell>
          <cell r="AI63">
            <v>40.872683265499994</v>
          </cell>
          <cell r="AJ63">
            <v>43.300493196800005</v>
          </cell>
          <cell r="AK63">
            <v>42.942766253199999</v>
          </cell>
          <cell r="AL63">
            <v>45.087620422500002</v>
          </cell>
          <cell r="AM63">
            <v>61.791066528000002</v>
          </cell>
          <cell r="AN63">
            <v>61.578037012800003</v>
          </cell>
          <cell r="AO63">
            <v>49.201699692300011</v>
          </cell>
          <cell r="AP63">
            <v>53.525671521</v>
          </cell>
          <cell r="AQ63">
            <v>52.898850840499996</v>
          </cell>
          <cell r="AR63">
            <v>65.848887701600006</v>
          </cell>
          <cell r="AS63">
            <v>70.337045879099989</v>
          </cell>
          <cell r="AT63">
            <v>78.972841708000004</v>
          </cell>
          <cell r="AU63">
            <v>68.441627169166665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67">
          <cell r="B67">
            <v>1.32515048825</v>
          </cell>
          <cell r="C67">
            <v>1.3503899282500003</v>
          </cell>
          <cell r="D67">
            <v>1.3289152424999993</v>
          </cell>
          <cell r="E67">
            <v>1.14596427625</v>
          </cell>
          <cell r="F67">
            <v>0.96805927783231271</v>
          </cell>
          <cell r="G67">
            <v>1.0075342168891666</v>
          </cell>
          <cell r="H67">
            <v>1.0770371149142863</v>
          </cell>
          <cell r="I67">
            <v>1.0981977257390403</v>
          </cell>
          <cell r="J67">
            <v>1.1717594364999997</v>
          </cell>
          <cell r="K67">
            <v>1.0650172620993656</v>
          </cell>
          <cell r="L67">
            <v>1.4164167163262444</v>
          </cell>
          <cell r="M67">
            <v>1.4643122943898419</v>
          </cell>
          <cell r="N67">
            <v>1.5035771540685388</v>
          </cell>
          <cell r="O67">
            <v>1.7010733809201746</v>
          </cell>
          <cell r="P67">
            <v>2.0637485687638866</v>
          </cell>
          <cell r="Q67">
            <v>2.1411850518421671</v>
          </cell>
          <cell r="R67">
            <v>2.3203121189630367</v>
          </cell>
          <cell r="S67">
            <v>3.3396335230541343</v>
          </cell>
          <cell r="T67">
            <v>3.0845886564724441</v>
          </cell>
          <cell r="U67">
            <v>2.8759528641297689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273.36798877555793</v>
          </cell>
          <cell r="AC67">
            <v>275.3869531592</v>
          </cell>
          <cell r="AD67">
            <v>275.11395333120004</v>
          </cell>
          <cell r="AE67">
            <v>312.85513446879997</v>
          </cell>
          <cell r="AF67">
            <v>301.04475100770003</v>
          </cell>
          <cell r="AG67">
            <v>259.68350857020005</v>
          </cell>
          <cell r="AH67">
            <v>314.50450485319999</v>
          </cell>
          <cell r="AI67">
            <v>392.82319021349986</v>
          </cell>
          <cell r="AJ67">
            <v>411.95650731360001</v>
          </cell>
          <cell r="AK67">
            <v>407.32131832480002</v>
          </cell>
          <cell r="AL67">
            <v>492.75144938969993</v>
          </cell>
          <cell r="AM67">
            <v>523.59045465600002</v>
          </cell>
          <cell r="AN67">
            <v>520.77980415999991</v>
          </cell>
          <cell r="AO67">
            <v>525.21187362900002</v>
          </cell>
          <cell r="AP67">
            <v>631.46559982550002</v>
          </cell>
          <cell r="AQ67">
            <v>576.31319796050002</v>
          </cell>
          <cell r="AR67">
            <v>643.04658817139989</v>
          </cell>
          <cell r="AS67">
            <v>608.9785063362001</v>
          </cell>
          <cell r="AT67">
            <v>678.81002493499989</v>
          </cell>
          <cell r="AU67">
            <v>605.11654469749999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0.61101378490000002</v>
          </cell>
          <cell r="C69">
            <v>0.56976297934999987</v>
          </cell>
          <cell r="D69">
            <v>0.5889672279999999</v>
          </cell>
          <cell r="E69">
            <v>0.61794096980000002</v>
          </cell>
          <cell r="F69">
            <v>0.69510796269999997</v>
          </cell>
          <cell r="G69">
            <v>0.66238817464285715</v>
          </cell>
          <cell r="H69">
            <v>0.58719687534687304</v>
          </cell>
          <cell r="I69">
            <v>0.53462869258333323</v>
          </cell>
          <cell r="J69">
            <v>0.48413851628571425</v>
          </cell>
          <cell r="K69">
            <v>0.50544398192692208</v>
          </cell>
          <cell r="L69">
            <v>0.48811707283174599</v>
          </cell>
          <cell r="M69">
            <v>0.46269409343786827</v>
          </cell>
          <cell r="N69">
            <v>0.42559062001222014</v>
          </cell>
          <cell r="O69">
            <v>0.41400490590236805</v>
          </cell>
          <cell r="P69">
            <v>0.48381578991079577</v>
          </cell>
          <cell r="Q69">
            <v>0.46083145630184358</v>
          </cell>
          <cell r="R69">
            <v>0.43881212221681032</v>
          </cell>
          <cell r="S69">
            <v>0.60022081301939423</v>
          </cell>
          <cell r="T69">
            <v>0.43800269182255658</v>
          </cell>
          <cell r="U69">
            <v>0.42571688956094045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603.92238805214697</v>
          </cell>
          <cell r="AC69">
            <v>480.78809692959993</v>
          </cell>
          <cell r="AD69">
            <v>480.12150563040001</v>
          </cell>
          <cell r="AE69">
            <v>613.02131573759993</v>
          </cell>
          <cell r="AF69">
            <v>704.10238535559995</v>
          </cell>
          <cell r="AG69">
            <v>605.16272220689996</v>
          </cell>
          <cell r="AH69">
            <v>555.77540141359998</v>
          </cell>
          <cell r="AI69">
            <v>571.04853058749995</v>
          </cell>
          <cell r="AJ69">
            <v>517.45694130640004</v>
          </cell>
          <cell r="AK69">
            <v>528.36656752879992</v>
          </cell>
          <cell r="AL69">
            <v>490.17497397660003</v>
          </cell>
          <cell r="AM69">
            <v>455.74268476800006</v>
          </cell>
          <cell r="AN69">
            <v>421.95861815360001</v>
          </cell>
          <cell r="AO69">
            <v>418.56905074860003</v>
          </cell>
          <cell r="AP69">
            <v>492.79888479750002</v>
          </cell>
          <cell r="AQ69">
            <v>422.36865501949995</v>
          </cell>
          <cell r="AR69">
            <v>409.9493986004</v>
          </cell>
          <cell r="AS69">
            <v>311.82669081849997</v>
          </cell>
          <cell r="AT69">
            <v>327.19829389999995</v>
          </cell>
          <cell r="AU69">
            <v>280.65587143583332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9">
          <cell r="B79">
            <v>0.11708925799999997</v>
          </cell>
          <cell r="C79">
            <v>0.12551915030000005</v>
          </cell>
          <cell r="D79">
            <v>0.12236781500000021</v>
          </cell>
          <cell r="E79">
            <v>0.14306277371306991</v>
          </cell>
          <cell r="F79">
            <v>0.14854209523076925</v>
          </cell>
          <cell r="G79">
            <v>0.117165296</v>
          </cell>
          <cell r="H79">
            <v>0.11903847346880506</v>
          </cell>
          <cell r="I79">
            <v>7.7586596166666716E-2</v>
          </cell>
          <cell r="J79">
            <v>8.6881381999999979E-2</v>
          </cell>
          <cell r="K79">
            <v>0.10648446972329076</v>
          </cell>
          <cell r="L79">
            <v>0.12665212169236895</v>
          </cell>
          <cell r="M79">
            <v>0.15129568407335603</v>
          </cell>
          <cell r="N79">
            <v>0.16796595490516875</v>
          </cell>
          <cell r="O79">
            <v>0.17811047411509295</v>
          </cell>
          <cell r="P79">
            <v>0.19843792962361717</v>
          </cell>
          <cell r="Q79">
            <v>0.20953235993875996</v>
          </cell>
          <cell r="R79">
            <v>0.21226368200157131</v>
          </cell>
          <cell r="S79">
            <v>0.22588557468401915</v>
          </cell>
          <cell r="T79">
            <v>0.31411677604295113</v>
          </cell>
          <cell r="U79">
            <v>0.17163212047535725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38.652258270288009</v>
          </cell>
          <cell r="AC79">
            <v>44.408912617999995</v>
          </cell>
          <cell r="AD79">
            <v>46.916478264000013</v>
          </cell>
          <cell r="AE79">
            <v>60.329011343999994</v>
          </cell>
          <cell r="AF79">
            <v>63.708922080300013</v>
          </cell>
          <cell r="AG79">
            <v>50.333805264599995</v>
          </cell>
          <cell r="AH79">
            <v>50.944610185200006</v>
          </cell>
          <cell r="AI79">
            <v>45.177246970999995</v>
          </cell>
          <cell r="AJ79">
            <v>48.239514607600015</v>
          </cell>
          <cell r="AK79">
            <v>65.058660656000001</v>
          </cell>
          <cell r="AL79">
            <v>84.840051342600006</v>
          </cell>
          <cell r="AM79">
            <v>89.923296047999997</v>
          </cell>
          <cell r="AN79">
            <v>95.48407089760002</v>
          </cell>
          <cell r="AO79">
            <v>86.134394319299986</v>
          </cell>
          <cell r="AP79">
            <v>107.56749584750001</v>
          </cell>
          <cell r="AQ79">
            <v>99.567070326499973</v>
          </cell>
          <cell r="AR79">
            <v>118.19915536189995</v>
          </cell>
          <cell r="AS79">
            <v>76.005779935800021</v>
          </cell>
          <cell r="AT79">
            <v>86.506508025000002</v>
          </cell>
          <cell r="AU79">
            <v>75.275520172083347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4">
          <cell r="B84">
            <v>0.16101934093299386</v>
          </cell>
          <cell r="C84">
            <v>0.114833062764083</v>
          </cell>
          <cell r="D84">
            <v>0.11549794101860966</v>
          </cell>
          <cell r="E84">
            <v>8.4840672053308364E-2</v>
          </cell>
          <cell r="F84">
            <v>0.11348253029549915</v>
          </cell>
          <cell r="G84">
            <v>0.1668233504259462</v>
          </cell>
          <cell r="H84">
            <v>0.16970693731602127</v>
          </cell>
          <cell r="I84">
            <v>0.16137150304544789</v>
          </cell>
          <cell r="J84">
            <v>0.21172778221779631</v>
          </cell>
          <cell r="K84">
            <v>0.11997025620931989</v>
          </cell>
          <cell r="L84">
            <v>0.13265695591537163</v>
          </cell>
          <cell r="M84">
            <v>0.14214622858154646</v>
          </cell>
          <cell r="N84">
            <v>0.11877283768517954</v>
          </cell>
          <cell r="O84">
            <v>0.10711220011043965</v>
          </cell>
          <cell r="P84">
            <v>8.4769972471353316E-2</v>
          </cell>
          <cell r="Q84">
            <v>0.10964500453581372</v>
          </cell>
          <cell r="R84">
            <v>0.10439433454619351</v>
          </cell>
          <cell r="S84">
            <v>0.17169424300200054</v>
          </cell>
          <cell r="T84">
            <v>0.19072836130704984</v>
          </cell>
          <cell r="U84">
            <v>0.20531604725020225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67.820074109139</v>
          </cell>
          <cell r="AC84">
            <v>40.141155613600006</v>
          </cell>
          <cell r="AD84">
            <v>44.789152487999985</v>
          </cell>
          <cell r="AE84">
            <v>42.516861262399971</v>
          </cell>
          <cell r="AF84">
            <v>67.376720449500056</v>
          </cell>
          <cell r="AG84">
            <v>71.307106813800033</v>
          </cell>
          <cell r="AH84">
            <v>84.391421101200024</v>
          </cell>
          <cell r="AI84">
            <v>104.29553378649996</v>
          </cell>
          <cell r="AJ84">
            <v>102.15939412879999</v>
          </cell>
          <cell r="AK84">
            <v>81.719796325199979</v>
          </cell>
          <cell r="AL84">
            <v>82.886945257799994</v>
          </cell>
          <cell r="AM84">
            <v>83.84929291200001</v>
          </cell>
          <cell r="AN84">
            <v>70.301631153600027</v>
          </cell>
          <cell r="AO84">
            <v>54.934673103599948</v>
          </cell>
          <cell r="AP84">
            <v>51.296821829500004</v>
          </cell>
          <cell r="AQ84">
            <v>64.157628573500034</v>
          </cell>
          <cell r="AR84">
            <v>60.18278614679997</v>
          </cell>
          <cell r="AS84">
            <v>69.080274963699992</v>
          </cell>
          <cell r="AT84">
            <v>75.809568637999973</v>
          </cell>
          <cell r="AU84">
            <v>68.467235398750006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0.63959815530000008</v>
          </cell>
          <cell r="C85">
            <v>0.62022409069999984</v>
          </cell>
          <cell r="D85">
            <v>0.53002120350000004</v>
          </cell>
          <cell r="E85">
            <v>0.65647530700000012</v>
          </cell>
          <cell r="F85">
            <v>0.93017879500000045</v>
          </cell>
          <cell r="G85">
            <v>0.9735488637942612</v>
          </cell>
          <cell r="H85">
            <v>1.1111451073056959</v>
          </cell>
          <cell r="I85">
            <v>0.98365423000000007</v>
          </cell>
          <cell r="J85">
            <v>0.98632674070634907</v>
          </cell>
          <cell r="K85">
            <v>1.1059622123950881</v>
          </cell>
          <cell r="L85">
            <v>1.2895321618527966</v>
          </cell>
          <cell r="M85">
            <v>1.6546923129001327</v>
          </cell>
          <cell r="N85">
            <v>1.4428107100110537</v>
          </cell>
          <cell r="O85">
            <v>1.2527133372654733</v>
          </cell>
          <cell r="P85">
            <v>1.1210076288946169</v>
          </cell>
          <cell r="Q85">
            <v>1.0486307143474123</v>
          </cell>
          <cell r="R85">
            <v>1.0160498200230954</v>
          </cell>
          <cell r="S85">
            <v>1.4650396211171426</v>
          </cell>
          <cell r="T85">
            <v>1.3812695263584178</v>
          </cell>
          <cell r="U85">
            <v>1.186443650690099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211.34433713878803</v>
          </cell>
          <cell r="AC85">
            <v>178.0115266272</v>
          </cell>
          <cell r="AD85">
            <v>166.49186197439997</v>
          </cell>
          <cell r="AE85">
            <v>196.5565902944</v>
          </cell>
          <cell r="AF85">
            <v>239.10800579400001</v>
          </cell>
          <cell r="AG85">
            <v>268.45368203939995</v>
          </cell>
          <cell r="AH85">
            <v>290.24122013960005</v>
          </cell>
          <cell r="AI85">
            <v>339.1305991465</v>
          </cell>
          <cell r="AJ85">
            <v>349.08849827080002</v>
          </cell>
          <cell r="AK85">
            <v>371.91173855</v>
          </cell>
          <cell r="AL85">
            <v>379.34754635339993</v>
          </cell>
          <cell r="AM85">
            <v>473.82485524799995</v>
          </cell>
          <cell r="AN85">
            <v>427.45749791359998</v>
          </cell>
          <cell r="AO85">
            <v>341.8919423127</v>
          </cell>
          <cell r="AP85">
            <v>347.66362355950002</v>
          </cell>
          <cell r="AQ85">
            <v>288.30235676899997</v>
          </cell>
          <cell r="AR85">
            <v>301.66112808240001</v>
          </cell>
          <cell r="AS85">
            <v>321.94529510000001</v>
          </cell>
          <cell r="AT85">
            <v>363.70878371400005</v>
          </cell>
          <cell r="AU85">
            <v>300.51525220375004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105">
          <cell r="B105">
            <v>8.6551858914467022E-3</v>
          </cell>
          <cell r="C105">
            <v>8.7907066520920684E-3</v>
          </cell>
          <cell r="D105">
            <v>4.0706624886399185E-3</v>
          </cell>
          <cell r="E105">
            <v>2.207820933338826E-3</v>
          </cell>
          <cell r="F105">
            <v>3.2542739817311085E-3</v>
          </cell>
          <cell r="G105">
            <v>2.5929732616016684E-3</v>
          </cell>
          <cell r="H105">
            <v>3.130092823558897E-3</v>
          </cell>
          <cell r="I105">
            <v>5.048307343127824E-3</v>
          </cell>
          <cell r="J105">
            <v>2.5161247807525418E-3</v>
          </cell>
          <cell r="K105">
            <v>4.0881961698165407E-3</v>
          </cell>
          <cell r="L105">
            <v>4.9110302332347746E-3</v>
          </cell>
          <cell r="M105">
            <v>4.6977856974749861E-3</v>
          </cell>
          <cell r="N105">
            <v>2.4291318417674797E-3</v>
          </cell>
          <cell r="O105">
            <v>4.1014864592340688E-3</v>
          </cell>
          <cell r="P105">
            <v>3.1894997097130767E-3</v>
          </cell>
          <cell r="Q105">
            <v>3.1866465405595676E-3</v>
          </cell>
          <cell r="R105">
            <v>4.9136900313575078E-3</v>
          </cell>
          <cell r="S105">
            <v>4.1281205933836173E-3</v>
          </cell>
          <cell r="T105">
            <v>7.7091523422836549E-3</v>
          </cell>
          <cell r="U105">
            <v>6.318255805488622E-3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7.5614090472359994</v>
          </cell>
          <cell r="AC105">
            <v>8.4559963715999995</v>
          </cell>
          <cell r="AD105">
            <v>4.9892049792000011</v>
          </cell>
          <cell r="AE105">
            <v>3.7894385536000001</v>
          </cell>
          <cell r="AF105">
            <v>4.9705609610999995</v>
          </cell>
          <cell r="AG105">
            <v>6.2019840597</v>
          </cell>
          <cell r="AH105">
            <v>6.9234399244000011</v>
          </cell>
          <cell r="AI105">
            <v>6.9914961100000008</v>
          </cell>
          <cell r="AJ105">
            <v>5.111180021600001</v>
          </cell>
          <cell r="AK105">
            <v>5.5752750327999996</v>
          </cell>
          <cell r="AL105">
            <v>9.0314664713999999</v>
          </cell>
          <cell r="AM105">
            <v>9.8541600959999993</v>
          </cell>
          <cell r="AN105">
            <v>5.0657145791999998</v>
          </cell>
          <cell r="AO105">
            <v>6.2431922444999994</v>
          </cell>
          <cell r="AP105">
            <v>6.3737045949999995</v>
          </cell>
          <cell r="AQ105">
            <v>5.5501017774999992</v>
          </cell>
          <cell r="AR105">
            <v>6.0831571230000003</v>
          </cell>
          <cell r="AS105">
            <v>6.9655076490999992</v>
          </cell>
          <cell r="AT105">
            <v>9.2016221419999997</v>
          </cell>
          <cell r="AU105">
            <v>9.6193637158333338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0.23617409700000003</v>
          </cell>
          <cell r="C106">
            <v>0.19856631725000001</v>
          </cell>
          <cell r="D106">
            <v>0.17793250829368173</v>
          </cell>
          <cell r="E106">
            <v>0.16603125739382665</v>
          </cell>
          <cell r="F106">
            <v>0.13210119664645781</v>
          </cell>
          <cell r="G106">
            <v>9.4019646858591113E-2</v>
          </cell>
          <cell r="H106">
            <v>0.12130313342857144</v>
          </cell>
          <cell r="I106">
            <v>0.13426337671355154</v>
          </cell>
          <cell r="J106">
            <v>0.1306019475686247</v>
          </cell>
          <cell r="K106">
            <v>0.16636670710951235</v>
          </cell>
          <cell r="L106">
            <v>0.19565161926249136</v>
          </cell>
          <cell r="M106">
            <v>0.20220350264292081</v>
          </cell>
          <cell r="N106">
            <v>0.20215555438715538</v>
          </cell>
          <cell r="O106">
            <v>0.19057895480122614</v>
          </cell>
          <cell r="P106">
            <v>0.21499966613866095</v>
          </cell>
          <cell r="Q106">
            <v>0.21283399880251982</v>
          </cell>
          <cell r="R106">
            <v>0.21410985747428632</v>
          </cell>
          <cell r="S106">
            <v>0.23020116405560387</v>
          </cell>
          <cell r="T106">
            <v>0.18194655274142213</v>
          </cell>
          <cell r="U106">
            <v>0.16725207529707725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114.82233328941902</v>
          </cell>
          <cell r="AC106">
            <v>109.48531417359999</v>
          </cell>
          <cell r="AD106">
            <v>97.641532627200021</v>
          </cell>
          <cell r="AE106">
            <v>98.08918339360001</v>
          </cell>
          <cell r="AF106">
            <v>123.65753446059998</v>
          </cell>
          <cell r="AG106">
            <v>103.43601170760002</v>
          </cell>
          <cell r="AH106">
            <v>107.5075582648</v>
          </cell>
          <cell r="AI106">
            <v>142.728219967</v>
          </cell>
          <cell r="AJ106">
            <v>191.24881086360003</v>
          </cell>
          <cell r="AK106">
            <v>211.8859551644</v>
          </cell>
          <cell r="AL106">
            <v>217.94288331509998</v>
          </cell>
          <cell r="AM106">
            <v>235.33680960000001</v>
          </cell>
          <cell r="AN106">
            <v>244.58341367679998</v>
          </cell>
          <cell r="AO106">
            <v>236.2427108853</v>
          </cell>
          <cell r="AP106">
            <v>263.52213282449998</v>
          </cell>
          <cell r="AQ106">
            <v>235.50981710899998</v>
          </cell>
          <cell r="AR106">
            <v>237.7812926149</v>
          </cell>
          <cell r="AS106">
            <v>219.68517306449993</v>
          </cell>
          <cell r="AT106">
            <v>215.98799752800002</v>
          </cell>
          <cell r="AU106">
            <v>194.83513131666663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08">
          <cell r="B108">
            <v>7.0252468427577253E-3</v>
          </cell>
          <cell r="C108">
            <v>6.430053827225491E-3</v>
          </cell>
          <cell r="D108">
            <v>7.1127418888736029E-3</v>
          </cell>
          <cell r="E108">
            <v>9.0947041934492604E-3</v>
          </cell>
          <cell r="F108">
            <v>1.4713055171482364E-2</v>
          </cell>
          <cell r="G108">
            <v>2.2343010486842556E-2</v>
          </cell>
          <cell r="H108">
            <v>2.2907135910434175E-2</v>
          </cell>
          <cell r="I108">
            <v>3.6340691500000001E-2</v>
          </cell>
          <cell r="J108">
            <v>3.8226896655551859E-2</v>
          </cell>
          <cell r="K108">
            <v>5.1410407402648781E-2</v>
          </cell>
          <cell r="L108">
            <v>5.6829184830256486E-2</v>
          </cell>
          <cell r="M108">
            <v>4.9688513072142365E-2</v>
          </cell>
          <cell r="N108">
            <v>5.1726660643797016E-2</v>
          </cell>
          <cell r="O108">
            <v>5.3296409448373619E-2</v>
          </cell>
          <cell r="P108">
            <v>5.9880144085951312E-2</v>
          </cell>
          <cell r="Q108">
            <v>6.1601347441677431E-2</v>
          </cell>
          <cell r="R108">
            <v>6.309922777743604E-2</v>
          </cell>
          <cell r="S108">
            <v>7.0037886089992882E-2</v>
          </cell>
          <cell r="T108">
            <v>7.2701973572027193E-2</v>
          </cell>
          <cell r="U108">
            <v>8.8558452530748635E-2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7.0732103057609992</v>
          </cell>
          <cell r="AC108">
            <v>6.1170635323999996</v>
          </cell>
          <cell r="AD108">
            <v>6.653827871999999</v>
          </cell>
          <cell r="AE108">
            <v>9.3887778768000008</v>
          </cell>
          <cell r="AF108">
            <v>14.781318431600001</v>
          </cell>
          <cell r="AG108">
            <v>20.780686254899997</v>
          </cell>
          <cell r="AH108">
            <v>20.887111918399999</v>
          </cell>
          <cell r="AI108">
            <v>37.685396386499995</v>
          </cell>
          <cell r="AJ108">
            <v>43.794167216800005</v>
          </cell>
          <cell r="AK108">
            <v>49.338313402400004</v>
          </cell>
          <cell r="AL108">
            <v>56.350576721699994</v>
          </cell>
          <cell r="AM108">
            <v>54.147446975999998</v>
          </cell>
          <cell r="AN108">
            <v>57.878881966399994</v>
          </cell>
          <cell r="AO108">
            <v>65.106464834100009</v>
          </cell>
          <cell r="AP108">
            <v>70.882165325999992</v>
          </cell>
          <cell r="AQ108">
            <v>70.815114534499983</v>
          </cell>
          <cell r="AR108">
            <v>69.243071471899995</v>
          </cell>
          <cell r="AS108">
            <v>78.705068170299981</v>
          </cell>
          <cell r="AT108">
            <v>83.840440679000011</v>
          </cell>
          <cell r="AU108">
            <v>98.245696819166682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0.30271168636612306</v>
          </cell>
          <cell r="C109">
            <v>0.21937228176391682</v>
          </cell>
          <cell r="D109">
            <v>0.2562669411365629</v>
          </cell>
          <cell r="E109">
            <v>0.278875015</v>
          </cell>
          <cell r="F109">
            <v>0.32964582656114794</v>
          </cell>
          <cell r="G109">
            <v>0.27916799760178362</v>
          </cell>
          <cell r="H109">
            <v>0.26090533937394955</v>
          </cell>
          <cell r="I109">
            <v>0.25661363866666659</v>
          </cell>
          <cell r="J109">
            <v>0.23423663099999992</v>
          </cell>
          <cell r="K109">
            <v>0.22164218255187162</v>
          </cell>
          <cell r="L109">
            <v>0.23813477144729508</v>
          </cell>
          <cell r="M109">
            <v>0.21845142113615695</v>
          </cell>
          <cell r="N109">
            <v>0.19434948202239483</v>
          </cell>
          <cell r="O109">
            <v>0.17248776780943284</v>
          </cell>
          <cell r="P109">
            <v>0.19938214656873576</v>
          </cell>
          <cell r="Q109">
            <v>0.19075926208973409</v>
          </cell>
          <cell r="R109">
            <v>0.16846629272442865</v>
          </cell>
          <cell r="S109">
            <v>0.1763993433397405</v>
          </cell>
          <cell r="T109">
            <v>0.15409535838406674</v>
          </cell>
          <cell r="U109">
            <v>0.14365860171508713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168.40637877738902</v>
          </cell>
          <cell r="AC109">
            <v>127.22382570639998</v>
          </cell>
          <cell r="AD109">
            <v>128.84016636960001</v>
          </cell>
          <cell r="AE109">
            <v>151.93369480799998</v>
          </cell>
          <cell r="AF109">
            <v>181.54194454689997</v>
          </cell>
          <cell r="AG109">
            <v>185.57306376180003</v>
          </cell>
          <cell r="AH109">
            <v>205.40382247439999</v>
          </cell>
          <cell r="AI109">
            <v>201.02157679300001</v>
          </cell>
          <cell r="AJ109">
            <v>192.06671833120004</v>
          </cell>
          <cell r="AK109">
            <v>171.01714353240004</v>
          </cell>
          <cell r="AL109">
            <v>189.73975459140001</v>
          </cell>
          <cell r="AM109">
            <v>175.063158096</v>
          </cell>
          <cell r="AN109">
            <v>166.09520009279998</v>
          </cell>
          <cell r="AO109">
            <v>137.47068539279999</v>
          </cell>
          <cell r="AP109">
            <v>151.86345081650001</v>
          </cell>
          <cell r="AQ109">
            <v>141.80535254899999</v>
          </cell>
          <cell r="AR109">
            <v>123.98704469610001</v>
          </cell>
          <cell r="AS109">
            <v>129.71969813659999</v>
          </cell>
          <cell r="AT109">
            <v>131.33513632</v>
          </cell>
          <cell r="AU109">
            <v>125.4661017716667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4">
          <cell r="B114">
            <v>0.72755662065000015</v>
          </cell>
          <cell r="C114">
            <v>0.67717042309999997</v>
          </cell>
          <cell r="D114">
            <v>0.56280445754999997</v>
          </cell>
          <cell r="E114">
            <v>0.55741922370000008</v>
          </cell>
          <cell r="F114">
            <v>0.69500824643076908</v>
          </cell>
          <cell r="G114">
            <v>0.62961560222948698</v>
          </cell>
          <cell r="H114">
            <v>0.67614135141666665</v>
          </cell>
          <cell r="I114">
            <v>0.66613986516666679</v>
          </cell>
          <cell r="J114">
            <v>0.70567809653812041</v>
          </cell>
          <cell r="K114">
            <v>0.78367926209755367</v>
          </cell>
          <cell r="L114">
            <v>0.94722733512064727</v>
          </cell>
          <cell r="M114">
            <v>1.0513825426534913</v>
          </cell>
          <cell r="N114">
            <v>0.82922741036367875</v>
          </cell>
          <cell r="O114">
            <v>0.77021943410232563</v>
          </cell>
          <cell r="P114">
            <v>0.78301823082586219</v>
          </cell>
          <cell r="Q114">
            <v>0.80442203348987007</v>
          </cell>
          <cell r="R114">
            <v>0.75741919376202893</v>
          </cell>
          <cell r="S114">
            <v>0.79834443090204144</v>
          </cell>
          <cell r="T114">
            <v>0.8860803227326921</v>
          </cell>
          <cell r="U114">
            <v>0.85741755005163622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806.83381615999792</v>
          </cell>
          <cell r="AC114">
            <v>699.47783018840005</v>
          </cell>
          <cell r="AD114">
            <v>644.948470488</v>
          </cell>
          <cell r="AE114">
            <v>687.4853871311999</v>
          </cell>
          <cell r="AF114">
            <v>728.53305776929994</v>
          </cell>
          <cell r="AG114">
            <v>660.2512002371999</v>
          </cell>
          <cell r="AH114">
            <v>662.56400688520011</v>
          </cell>
          <cell r="AI114">
            <v>711.77310011200007</v>
          </cell>
          <cell r="AJ114">
            <v>743.88841774440004</v>
          </cell>
          <cell r="AK114">
            <v>740.85697043159985</v>
          </cell>
          <cell r="AL114">
            <v>817.52944394340011</v>
          </cell>
          <cell r="AM114">
            <v>883.70982191999997</v>
          </cell>
          <cell r="AN114">
            <v>743.6963442128</v>
          </cell>
          <cell r="AO114">
            <v>671.68997626409987</v>
          </cell>
          <cell r="AP114">
            <v>713.32783359350003</v>
          </cell>
          <cell r="AQ114">
            <v>594.0724607474998</v>
          </cell>
          <cell r="AR114">
            <v>569.53297916809993</v>
          </cell>
          <cell r="AS114">
            <v>579.96375471319993</v>
          </cell>
          <cell r="AT114">
            <v>662.69898827499992</v>
          </cell>
          <cell r="AU114">
            <v>582.80420274916662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26">
          <cell r="B126">
            <v>0.34066545500000001</v>
          </cell>
          <cell r="C126">
            <v>0.37984042800000017</v>
          </cell>
          <cell r="D126">
            <v>0.39734718100000022</v>
          </cell>
          <cell r="E126">
            <v>0.43606436992487829</v>
          </cell>
          <cell r="F126">
            <v>0.32697711352757564</v>
          </cell>
          <cell r="G126">
            <v>0.2892060820000002</v>
          </cell>
          <cell r="H126">
            <v>0.28958242299999992</v>
          </cell>
          <cell r="I126">
            <v>0.25792567649999992</v>
          </cell>
          <cell r="J126">
            <v>0.25797385449999999</v>
          </cell>
          <cell r="K126">
            <v>0.28630036517769564</v>
          </cell>
          <cell r="L126">
            <v>0.36511748310199432</v>
          </cell>
          <cell r="M126">
            <v>0.38134340847389203</v>
          </cell>
          <cell r="N126">
            <v>0.39418744387985671</v>
          </cell>
          <cell r="O126">
            <v>0.42609726861512331</v>
          </cell>
          <cell r="P126">
            <v>0.40371144488089961</v>
          </cell>
          <cell r="Q126">
            <v>0.48038715199999993</v>
          </cell>
          <cell r="R126">
            <v>0.45847654854996522</v>
          </cell>
          <cell r="S126">
            <v>0.63450579480467406</v>
          </cell>
          <cell r="T126">
            <v>0.69471837186220164</v>
          </cell>
          <cell r="U126">
            <v>0.47610903516191683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63.39595767939602</v>
          </cell>
          <cell r="AC126">
            <v>70.185188756399981</v>
          </cell>
          <cell r="AD126">
            <v>72.429431966399989</v>
          </cell>
          <cell r="AE126">
            <v>90.559772531199997</v>
          </cell>
          <cell r="AF126">
            <v>85.021139681800008</v>
          </cell>
          <cell r="AG126">
            <v>83.629983251100015</v>
          </cell>
          <cell r="AH126">
            <v>81.881388809199976</v>
          </cell>
          <cell r="AI126">
            <v>88.469796046999988</v>
          </cell>
          <cell r="AJ126">
            <v>82.706203566799985</v>
          </cell>
          <cell r="AK126">
            <v>99.940978134800019</v>
          </cell>
          <cell r="AL126">
            <v>135.6029656254</v>
          </cell>
          <cell r="AM126">
            <v>139.10355527999999</v>
          </cell>
          <cell r="AN126">
            <v>133.4882737408</v>
          </cell>
          <cell r="AO126">
            <v>126.53171404110003</v>
          </cell>
          <cell r="AP126">
            <v>126.8793370635</v>
          </cell>
          <cell r="AQ126">
            <v>129.30558131399999</v>
          </cell>
          <cell r="AR126">
            <v>130.55514577810001</v>
          </cell>
          <cell r="AS126">
            <v>135.3315099994</v>
          </cell>
          <cell r="AT126">
            <v>146.35987618899998</v>
          </cell>
          <cell r="AU126">
            <v>108.11083594666667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2">
          <cell r="B132">
            <v>0.24300161089999961</v>
          </cell>
          <cell r="C132">
            <v>0.25049483212801416</v>
          </cell>
          <cell r="D132">
            <v>0.28280931199999992</v>
          </cell>
          <cell r="E132">
            <v>0.30850551679592131</v>
          </cell>
          <cell r="F132">
            <v>0.33754365799999991</v>
          </cell>
          <cell r="G132">
            <v>0.30186070300000001</v>
          </cell>
          <cell r="H132">
            <v>0.36804676524999996</v>
          </cell>
          <cell r="I132">
            <v>0.40345885600000009</v>
          </cell>
          <cell r="J132">
            <v>0.3595308049999999</v>
          </cell>
          <cell r="K132">
            <v>0.36231875331669222</v>
          </cell>
          <cell r="L132">
            <v>0.44336134662790699</v>
          </cell>
          <cell r="M132">
            <v>0.51144509690599294</v>
          </cell>
          <cell r="N132">
            <v>0.61154939699999988</v>
          </cell>
          <cell r="O132">
            <v>0.57788946914591288</v>
          </cell>
          <cell r="P132">
            <v>0.62898370599807807</v>
          </cell>
          <cell r="Q132">
            <v>0.55080773523212501</v>
          </cell>
          <cell r="R132">
            <v>0.52999451744550052</v>
          </cell>
          <cell r="S132">
            <v>0.5787105525174423</v>
          </cell>
          <cell r="T132">
            <v>0.54790665857653753</v>
          </cell>
          <cell r="U132">
            <v>0.52394529031521908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45.98338196462101</v>
          </cell>
          <cell r="AC132">
            <v>46.292861849599987</v>
          </cell>
          <cell r="AD132">
            <v>55.914901478399997</v>
          </cell>
          <cell r="AE132">
            <v>76.47482237920002</v>
          </cell>
          <cell r="AF132">
            <v>105.12362721629999</v>
          </cell>
          <cell r="AG132">
            <v>90.879296722500001</v>
          </cell>
          <cell r="AH132">
            <v>126.04745028759999</v>
          </cell>
          <cell r="AI132">
            <v>155.05300723350001</v>
          </cell>
          <cell r="AJ132">
            <v>150.9029636628</v>
          </cell>
          <cell r="AK132">
            <v>162.08790033919999</v>
          </cell>
          <cell r="AL132">
            <v>191.86912309680002</v>
          </cell>
          <cell r="AM132">
            <v>221.572060752</v>
          </cell>
          <cell r="AN132">
            <v>255.7363975936</v>
          </cell>
          <cell r="AO132">
            <v>221.11007917769996</v>
          </cell>
          <cell r="AP132">
            <v>254.21986024500001</v>
          </cell>
          <cell r="AQ132">
            <v>215.87869468199997</v>
          </cell>
          <cell r="AR132">
            <v>213.7409742749</v>
          </cell>
          <cell r="AS132">
            <v>212.38985401919999</v>
          </cell>
          <cell r="AT132">
            <v>233.19781178699998</v>
          </cell>
          <cell r="AU132">
            <v>245.22969316249998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3">
          <cell r="B133">
            <v>0.34150529480530989</v>
          </cell>
          <cell r="C133">
            <v>0.30983280223980281</v>
          </cell>
          <cell r="D133">
            <v>0.32923232024530474</v>
          </cell>
          <cell r="E133">
            <v>0.19441817667051561</v>
          </cell>
          <cell r="F133">
            <v>0.17785185662378689</v>
          </cell>
          <cell r="G133">
            <v>0.14823040979968949</v>
          </cell>
          <cell r="H133">
            <v>0.14411220975763783</v>
          </cell>
          <cell r="I133">
            <v>0.23755047688237005</v>
          </cell>
          <cell r="J133">
            <v>0.14549592994852037</v>
          </cell>
          <cell r="K133">
            <v>0.15190915178901243</v>
          </cell>
          <cell r="L133">
            <v>0.17715893601288818</v>
          </cell>
          <cell r="M133">
            <v>0.16054033705801712</v>
          </cell>
          <cell r="N133">
            <v>0.1423926552920623</v>
          </cell>
          <cell r="O133">
            <v>0.14894324983134599</v>
          </cell>
          <cell r="P133">
            <v>0.17165931256776407</v>
          </cell>
          <cell r="Q133">
            <v>0.23018561804436091</v>
          </cell>
          <cell r="R133">
            <v>0.24744386323245893</v>
          </cell>
          <cell r="S133">
            <v>0.2977522257131468</v>
          </cell>
          <cell r="T133">
            <v>0.21908621744597373</v>
          </cell>
          <cell r="U133">
            <v>0.20850384983199063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36.569546976194999</v>
          </cell>
          <cell r="AC133">
            <v>32.439149656799998</v>
          </cell>
          <cell r="AD133">
            <v>39.7629452352</v>
          </cell>
          <cell r="AE133">
            <v>33.518592855999998</v>
          </cell>
          <cell r="AF133">
            <v>40.017917386999997</v>
          </cell>
          <cell r="AG133">
            <v>44.564048915100003</v>
          </cell>
          <cell r="AH133">
            <v>37.491203986400002</v>
          </cell>
          <cell r="AI133">
            <v>65.170643689000002</v>
          </cell>
          <cell r="AJ133">
            <v>45.739339928400014</v>
          </cell>
          <cell r="AK133">
            <v>51.041142429199994</v>
          </cell>
          <cell r="AL133">
            <v>58.553504343</v>
          </cell>
          <cell r="AM133">
            <v>56.130694799999993</v>
          </cell>
          <cell r="AN133">
            <v>45.779746918400008</v>
          </cell>
          <cell r="AO133">
            <v>41.339590734599994</v>
          </cell>
          <cell r="AP133">
            <v>48.838580043000007</v>
          </cell>
          <cell r="AQ133">
            <v>51.725306062499996</v>
          </cell>
          <cell r="AR133">
            <v>53.562962948499994</v>
          </cell>
          <cell r="AS133">
            <v>50.000231667099996</v>
          </cell>
          <cell r="AT133">
            <v>41.179585123999999</v>
          </cell>
          <cell r="AU133">
            <v>39.804962735000004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38">
          <cell r="B138">
            <v>5.1345762288232386E-2</v>
          </cell>
          <cell r="C138">
            <v>4.1126624828208738E-2</v>
          </cell>
          <cell r="D138">
            <v>3.3494029500000022E-2</v>
          </cell>
          <cell r="E138">
            <v>2.9427644686211299E-2</v>
          </cell>
          <cell r="F138">
            <v>4.1933782153846161E-2</v>
          </cell>
          <cell r="G138">
            <v>5.7607792000000005E-2</v>
          </cell>
          <cell r="H138">
            <v>7.267975695215044E-2</v>
          </cell>
          <cell r="I138">
            <v>8.0656354355684912E-2</v>
          </cell>
          <cell r="J138">
            <v>7.31708677857143E-2</v>
          </cell>
          <cell r="K138">
            <v>8.4475419294374771E-2</v>
          </cell>
          <cell r="L138">
            <v>8.583239226720854E-2</v>
          </cell>
          <cell r="M138">
            <v>7.7182479882248023E-2</v>
          </cell>
          <cell r="N138">
            <v>8.0458735205544682E-2</v>
          </cell>
          <cell r="O138">
            <v>5.2174005800883619E-2</v>
          </cell>
          <cell r="P138">
            <v>5.3656700871320441E-2</v>
          </cell>
          <cell r="Q138">
            <v>4.4964516905044771E-2</v>
          </cell>
          <cell r="R138">
            <v>4.2024733593166032E-2</v>
          </cell>
          <cell r="S138">
            <v>4.8687165618845375E-2</v>
          </cell>
          <cell r="T138">
            <v>4.8350120740301025E-2</v>
          </cell>
          <cell r="U138">
            <v>4.6198348335730013E-2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30.239091467225997</v>
          </cell>
          <cell r="AC138">
            <v>25.569451647999998</v>
          </cell>
          <cell r="AD138">
            <v>20.382927134399999</v>
          </cell>
          <cell r="AE138">
            <v>22.004934963200007</v>
          </cell>
          <cell r="AF138">
            <v>32.726910731900013</v>
          </cell>
          <cell r="AG138">
            <v>32.354985234000011</v>
          </cell>
          <cell r="AH138">
            <v>46.697442737199999</v>
          </cell>
          <cell r="AI138">
            <v>65.300757588500005</v>
          </cell>
          <cell r="AJ138">
            <v>60.363777897200009</v>
          </cell>
          <cell r="AK138">
            <v>59.309713495999986</v>
          </cell>
          <cell r="AL138">
            <v>64.330788281400004</v>
          </cell>
          <cell r="AM138">
            <v>59.611048367999985</v>
          </cell>
          <cell r="AN138">
            <v>64.9508425808</v>
          </cell>
          <cell r="AO138">
            <v>40.703600831400003</v>
          </cell>
          <cell r="AP138">
            <v>42.038085523499987</v>
          </cell>
          <cell r="AQ138">
            <v>32.351072827499998</v>
          </cell>
          <cell r="AR138">
            <v>29.717021782999993</v>
          </cell>
          <cell r="AS138">
            <v>31.886197099899995</v>
          </cell>
          <cell r="AT138">
            <v>30.618412316000001</v>
          </cell>
          <cell r="AU138">
            <v>29.862541009166666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2.7299637102190274E-3</v>
          </cell>
          <cell r="C147">
            <v>4.5126403631962249E-4</v>
          </cell>
          <cell r="D147">
            <v>7.2560787348301559E-4</v>
          </cell>
          <cell r="E147">
            <v>2.1277652824363584E-3</v>
          </cell>
          <cell r="F147">
            <v>3.9184364999999997E-3</v>
          </cell>
          <cell r="G147">
            <v>5.0308383295739343E-3</v>
          </cell>
          <cell r="H147">
            <v>6.2790640450243835E-3</v>
          </cell>
          <cell r="I147">
            <v>6.3560858333333329E-3</v>
          </cell>
          <cell r="J147">
            <v>5.3899623323933723E-3</v>
          </cell>
          <cell r="K147">
            <v>4.0690559820427434E-3</v>
          </cell>
          <cell r="L147">
            <v>2.6920550026209825E-3</v>
          </cell>
          <cell r="M147">
            <v>2.4051018170096849E-3</v>
          </cell>
          <cell r="N147">
            <v>1.9641244027373103E-3</v>
          </cell>
          <cell r="O147">
            <v>2.768310898063263E-3</v>
          </cell>
          <cell r="P147">
            <v>2.3462957304465374E-3</v>
          </cell>
          <cell r="Q147">
            <v>2.3806998348700962E-3</v>
          </cell>
          <cell r="R147">
            <v>1.8566244868665988E-3</v>
          </cell>
          <cell r="S147">
            <v>1.9021572815669768E-3</v>
          </cell>
          <cell r="T147">
            <v>1.3089299859209188E-3</v>
          </cell>
          <cell r="U147">
            <v>1.0203677407160103E-3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2.3578703846010001</v>
          </cell>
          <cell r="AC147">
            <v>0.95620256519999991</v>
          </cell>
          <cell r="AD147">
            <v>0.64902768960000001</v>
          </cell>
          <cell r="AE147">
            <v>1.5905011359999999</v>
          </cell>
          <cell r="AF147">
            <v>2.8803325474000001</v>
          </cell>
          <cell r="AG147">
            <v>4.1884044773999998</v>
          </cell>
          <cell r="AH147">
            <v>4.6322926135999998</v>
          </cell>
          <cell r="AI147">
            <v>4.0743388925000001</v>
          </cell>
          <cell r="AJ147">
            <v>3.5880930816000007</v>
          </cell>
          <cell r="AK147">
            <v>2.9480102256</v>
          </cell>
          <cell r="AL147">
            <v>2.4382804680000003</v>
          </cell>
          <cell r="AM147">
            <v>2.4997007039999994</v>
          </cell>
          <cell r="AN147">
            <v>2.2196371823999996</v>
          </cell>
          <cell r="AO147">
            <v>2.6698927110000001</v>
          </cell>
          <cell r="AP147">
            <v>2.5913641290000005</v>
          </cell>
          <cell r="AQ147">
            <v>2.1484624279999998</v>
          </cell>
          <cell r="AR147">
            <v>1.7795564886000004</v>
          </cell>
          <cell r="AS147">
            <v>1.8575013170999997</v>
          </cell>
          <cell r="AT147">
            <v>1.377440454</v>
          </cell>
          <cell r="AU147">
            <v>1.2744709700000001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1.4E-5</v>
          </cell>
          <cell r="G152">
            <v>8.3999999999999873E-7</v>
          </cell>
          <cell r="H152">
            <v>1.0535E-4</v>
          </cell>
          <cell r="I152">
            <v>2.7999999999999999E-6</v>
          </cell>
          <cell r="J152">
            <v>0</v>
          </cell>
          <cell r="K152">
            <v>5.6000000000000004E-7</v>
          </cell>
          <cell r="L152">
            <v>0</v>
          </cell>
          <cell r="M152">
            <v>2.7440000000000103E-5</v>
          </cell>
          <cell r="N152">
            <v>0</v>
          </cell>
          <cell r="O152">
            <v>8.4352799999999964E-4</v>
          </cell>
          <cell r="P152">
            <v>1.3572300000000009E-3</v>
          </cell>
          <cell r="Q152">
            <v>1.4408519999999994E-3</v>
          </cell>
          <cell r="R152">
            <v>3.641120000000002E-4</v>
          </cell>
          <cell r="S152">
            <v>1.7324999999999979E-4</v>
          </cell>
          <cell r="T152">
            <v>9.3764999999999994E-4</v>
          </cell>
          <cell r="U152">
            <v>1.965166E-3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2.4132903899999999E-2</v>
          </cell>
          <cell r="AG152">
            <v>2.5578695999999984E-3</v>
          </cell>
          <cell r="AH152">
            <v>7.6167207200000003E-2</v>
          </cell>
          <cell r="AI152">
            <v>4.22114E-3</v>
          </cell>
          <cell r="AJ152">
            <v>0</v>
          </cell>
          <cell r="AK152">
            <v>5.4820000000000002E-6</v>
          </cell>
          <cell r="AL152">
            <v>0</v>
          </cell>
          <cell r="AM152">
            <v>5.5624320000000615E-3</v>
          </cell>
          <cell r="AN152">
            <v>0</v>
          </cell>
          <cell r="AO152">
            <v>0.21772074540000008</v>
          </cell>
          <cell r="AP152">
            <v>0.4454123619999999</v>
          </cell>
          <cell r="AQ152">
            <v>0.37894397649999989</v>
          </cell>
          <cell r="AR152">
            <v>6.8022325700000108E-2</v>
          </cell>
          <cell r="AS152">
            <v>8.3526628900000066E-2</v>
          </cell>
          <cell r="AT152">
            <v>0.33085833099999995</v>
          </cell>
          <cell r="AU152">
            <v>0.61417206833333338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60">
          <cell r="B160">
            <v>0.41029755299999998</v>
          </cell>
          <cell r="C160">
            <v>0.36634835874999983</v>
          </cell>
          <cell r="D160">
            <v>0.39786111629999993</v>
          </cell>
          <cell r="E160">
            <v>0.43746568199999991</v>
          </cell>
          <cell r="F160">
            <v>0.66815089701496166</v>
          </cell>
          <cell r="G160">
            <v>0.71902508344457017</v>
          </cell>
          <cell r="H160">
            <v>0.77691605201362879</v>
          </cell>
          <cell r="I160">
            <v>0.88535181941821106</v>
          </cell>
          <cell r="J160">
            <v>0.83577607817499988</v>
          </cell>
          <cell r="K160">
            <v>0.84441882873848839</v>
          </cell>
          <cell r="L160">
            <v>0.97082832128229613</v>
          </cell>
          <cell r="M160">
            <v>0.99115240338333366</v>
          </cell>
          <cell r="N160">
            <v>0.97353711897142858</v>
          </cell>
          <cell r="O160">
            <v>1.0261253565261503</v>
          </cell>
          <cell r="P160">
            <v>1.1220337175794337</v>
          </cell>
          <cell r="Q160">
            <v>1.1117390360044654</v>
          </cell>
          <cell r="R160">
            <v>1.2511181868571426</v>
          </cell>
          <cell r="S160">
            <v>2.107242239059735</v>
          </cell>
          <cell r="T160">
            <v>1.5923525925253688</v>
          </cell>
          <cell r="U160">
            <v>1.4150357759744097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190.80428958354898</v>
          </cell>
          <cell r="AC160">
            <v>155.96010731159998</v>
          </cell>
          <cell r="AD160">
            <v>166.26546642239998</v>
          </cell>
          <cell r="AE160">
            <v>198.1590866752</v>
          </cell>
          <cell r="AF160">
            <v>266.40074159580001</v>
          </cell>
          <cell r="AG160">
            <v>245.51014908420001</v>
          </cell>
          <cell r="AH160">
            <v>279.79387101279997</v>
          </cell>
          <cell r="AI160">
            <v>339.16239063500001</v>
          </cell>
          <cell r="AJ160">
            <v>344.57528375560003</v>
          </cell>
          <cell r="AK160">
            <v>393.89879109240007</v>
          </cell>
          <cell r="AL160">
            <v>444.48878542140011</v>
          </cell>
          <cell r="AM160">
            <v>467.317489104</v>
          </cell>
          <cell r="AN160">
            <v>449.53861289919996</v>
          </cell>
          <cell r="AO160">
            <v>422.48551671300004</v>
          </cell>
          <cell r="AP160">
            <v>478.35850960350007</v>
          </cell>
          <cell r="AQ160">
            <v>457.10502414500002</v>
          </cell>
          <cell r="AR160">
            <v>481.22734743559988</v>
          </cell>
          <cell r="AS160">
            <v>488.69625082849996</v>
          </cell>
          <cell r="AT160">
            <v>534.33179825399998</v>
          </cell>
          <cell r="AU160">
            <v>502.11006942041672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4.1572604667719726E-2</v>
          </cell>
          <cell r="C171">
            <v>3.2394317209308576E-2</v>
          </cell>
          <cell r="D171">
            <v>3.0554162688384456E-2</v>
          </cell>
          <cell r="E171">
            <v>2.131712243690112E-2</v>
          </cell>
          <cell r="F171">
            <v>2.9839441874530748E-2</v>
          </cell>
          <cell r="G171">
            <v>1.9786581831013728E-2</v>
          </cell>
          <cell r="H171">
            <v>2.1950808776462383E-2</v>
          </cell>
          <cell r="I171">
            <v>1.0981032494853799E-2</v>
          </cell>
          <cell r="J171">
            <v>2.1251539190315555E-2</v>
          </cell>
          <cell r="K171">
            <v>2.8661850116900506E-2</v>
          </cell>
          <cell r="L171">
            <v>3.3931908013700329E-2</v>
          </cell>
          <cell r="M171">
            <v>2.8307377439420411E-2</v>
          </cell>
          <cell r="N171">
            <v>2.4740096838742953E-2</v>
          </cell>
          <cell r="O171">
            <v>2.4275951350662184E-2</v>
          </cell>
          <cell r="P171">
            <v>2.2334686347669774E-2</v>
          </cell>
          <cell r="Q171">
            <v>1.5034483881328997E-2</v>
          </cell>
          <cell r="R171">
            <v>2.5261520598622855E-2</v>
          </cell>
          <cell r="S171">
            <v>1.8377156074693479E-2</v>
          </cell>
          <cell r="T171">
            <v>1.7708036747318134E-2</v>
          </cell>
          <cell r="U171">
            <v>1.704718954431983E-2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39.651146653401</v>
          </cell>
          <cell r="AC171">
            <v>47.063362650399988</v>
          </cell>
          <cell r="AD171">
            <v>52.855272729599989</v>
          </cell>
          <cell r="AE171">
            <v>23.8817993792</v>
          </cell>
          <cell r="AF171">
            <v>23.808964974199991</v>
          </cell>
          <cell r="AG171">
            <v>15.911981771400002</v>
          </cell>
          <cell r="AH171">
            <v>11.5140177392</v>
          </cell>
          <cell r="AI171">
            <v>10.683867059000001</v>
          </cell>
          <cell r="AJ171">
            <v>75.323628864400007</v>
          </cell>
          <cell r="AK171">
            <v>60.81168295399997</v>
          </cell>
          <cell r="AL171">
            <v>82.290015690299995</v>
          </cell>
          <cell r="AM171">
            <v>94.122477024000005</v>
          </cell>
          <cell r="AN171">
            <v>81.541260697600023</v>
          </cell>
          <cell r="AO171">
            <v>78.221756468999985</v>
          </cell>
          <cell r="AP171">
            <v>62.903482610500021</v>
          </cell>
          <cell r="AQ171">
            <v>48.585216914499966</v>
          </cell>
          <cell r="AR171">
            <v>55.157991458800026</v>
          </cell>
          <cell r="AS171">
            <v>58.320260913199974</v>
          </cell>
          <cell r="AT171">
            <v>44.569279514000009</v>
          </cell>
          <cell r="AU171">
            <v>48.199341064166674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4.8789776630000006</v>
          </cell>
          <cell r="C188">
            <v>4.4923391600000002</v>
          </cell>
          <cell r="D188">
            <v>4.3393664140000006</v>
          </cell>
          <cell r="E188">
            <v>4.9288088319999996</v>
          </cell>
          <cell r="F188">
            <v>4.2808147781900461</v>
          </cell>
          <cell r="G188">
            <v>3.5456176386832574</v>
          </cell>
          <cell r="H188">
            <v>3.5725152238908535</v>
          </cell>
          <cell r="I188">
            <v>3.7702198220000005</v>
          </cell>
          <cell r="J188">
            <v>3.3288958359999996</v>
          </cell>
          <cell r="K188">
            <v>3.4018643782296301</v>
          </cell>
          <cell r="L188">
            <v>4.0747452199999987</v>
          </cell>
          <cell r="M188">
            <v>4.3669596729999993</v>
          </cell>
          <cell r="N188">
            <v>4.1138572780000011</v>
          </cell>
          <cell r="O188">
            <v>4.4917623810333334</v>
          </cell>
          <cell r="P188">
            <v>5.3059583497466125</v>
          </cell>
          <cell r="Q188">
            <v>5.6594477709420978</v>
          </cell>
          <cell r="R188">
            <v>5.7753718847323254</v>
          </cell>
          <cell r="S188">
            <v>7.2844229520020587</v>
          </cell>
          <cell r="T188">
            <v>7.1128993079405127</v>
          </cell>
          <cell r="U188">
            <v>6.8565639429113983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1255.411248299562</v>
          </cell>
          <cell r="AC188">
            <v>1251.8564770647995</v>
          </cell>
          <cell r="AD188">
            <v>1333.1204786735998</v>
          </cell>
          <cell r="AE188">
            <v>1787.7598496912001</v>
          </cell>
          <cell r="AF188">
            <v>1773.3160065858999</v>
          </cell>
          <cell r="AG188">
            <v>1599.6562780770003</v>
          </cell>
          <cell r="AH188">
            <v>1742.6344416692</v>
          </cell>
          <cell r="AI188">
            <v>1869.631404667</v>
          </cell>
          <cell r="AJ188">
            <v>1915.6449131504003</v>
          </cell>
          <cell r="AK188">
            <v>1985.7843393432001</v>
          </cell>
          <cell r="AL188">
            <v>2268.6467727689997</v>
          </cell>
          <cell r="AM188">
            <v>2491.507852752</v>
          </cell>
          <cell r="AN188">
            <v>2416.1181748703993</v>
          </cell>
          <cell r="AO188">
            <v>2434.6767900834002</v>
          </cell>
          <cell r="AP188">
            <v>3100.2994583714999</v>
          </cell>
          <cell r="AQ188">
            <v>2819.2983512084998</v>
          </cell>
          <cell r="AR188">
            <v>3154.0149054540998</v>
          </cell>
          <cell r="AS188">
            <v>3361.8142824695001</v>
          </cell>
          <cell r="AT188">
            <v>3618.3511882889998</v>
          </cell>
          <cell r="AU188">
            <v>3280.5813914062505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3">
          <cell r="B193">
            <v>0.32485706600000003</v>
          </cell>
          <cell r="C193">
            <v>0.33018186499999996</v>
          </cell>
          <cell r="D193">
            <v>0.32272149149999996</v>
          </cell>
          <cell r="E193">
            <v>0.32468587449999992</v>
          </cell>
          <cell r="F193">
            <v>0.36609959799999992</v>
          </cell>
          <cell r="G193">
            <v>0.33841801469230776</v>
          </cell>
          <cell r="H193">
            <v>0.32516514399999996</v>
          </cell>
          <cell r="I193">
            <v>0.21235071799999997</v>
          </cell>
          <cell r="J193">
            <v>0.23302374199999998</v>
          </cell>
          <cell r="K193">
            <v>0.20838741842608355</v>
          </cell>
          <cell r="L193">
            <v>0.25194432096094155</v>
          </cell>
          <cell r="M193">
            <v>0.27092053951082251</v>
          </cell>
          <cell r="N193">
            <v>0.26592287234134615</v>
          </cell>
          <cell r="O193">
            <v>0.25470478409404795</v>
          </cell>
          <cell r="P193">
            <v>0.27380293433820169</v>
          </cell>
          <cell r="Q193">
            <v>0.3099048646659357</v>
          </cell>
          <cell r="R193">
            <v>0.39838822799238138</v>
          </cell>
          <cell r="S193">
            <v>0.39139163325664883</v>
          </cell>
          <cell r="T193">
            <v>0.34186199640222781</v>
          </cell>
          <cell r="U193">
            <v>0.30151460142140551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138.31793967381898</v>
          </cell>
          <cell r="AC193">
            <v>142.51167919560001</v>
          </cell>
          <cell r="AD193">
            <v>147.96199406399998</v>
          </cell>
          <cell r="AE193">
            <v>179.70019335519999</v>
          </cell>
          <cell r="AF193">
            <v>230.48203819550005</v>
          </cell>
          <cell r="AG193">
            <v>233.94317661000002</v>
          </cell>
          <cell r="AH193">
            <v>231.53720912840004</v>
          </cell>
          <cell r="AI193">
            <v>158.33575491950003</v>
          </cell>
          <cell r="AJ193">
            <v>167.88360116959998</v>
          </cell>
          <cell r="AK193">
            <v>158.95824530959999</v>
          </cell>
          <cell r="AL193">
            <v>177.40524426210004</v>
          </cell>
          <cell r="AM193">
            <v>200.45167348799998</v>
          </cell>
          <cell r="AN193">
            <v>187.61244847839998</v>
          </cell>
          <cell r="AO193">
            <v>170.0388356931</v>
          </cell>
          <cell r="AP193">
            <v>202.94219937099999</v>
          </cell>
          <cell r="AQ193">
            <v>199.96945324649994</v>
          </cell>
          <cell r="AR193">
            <v>275.06740950170001</v>
          </cell>
          <cell r="AS193">
            <v>270.40210674619993</v>
          </cell>
          <cell r="AT193">
            <v>261.48162684600004</v>
          </cell>
          <cell r="AU193">
            <v>221.47098501708334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0.16487713300000006</v>
          </cell>
          <cell r="C194">
            <v>0.15952775180000023</v>
          </cell>
          <cell r="D194">
            <v>0.14989851249999941</v>
          </cell>
          <cell r="E194">
            <v>0.16957390179999954</v>
          </cell>
          <cell r="F194">
            <v>0.22972700495302156</v>
          </cell>
          <cell r="G194">
            <v>0.25615101300000043</v>
          </cell>
          <cell r="H194">
            <v>0.27445401757127108</v>
          </cell>
          <cell r="I194">
            <v>0.27892791100000025</v>
          </cell>
          <cell r="J194">
            <v>0.25269105629566879</v>
          </cell>
          <cell r="K194">
            <v>0.20992646145422689</v>
          </cell>
          <cell r="L194">
            <v>0.19281587692926982</v>
          </cell>
          <cell r="M194">
            <v>0.20266849332234305</v>
          </cell>
          <cell r="N194">
            <v>0.17449669911785626</v>
          </cell>
          <cell r="O194">
            <v>0.15282412812111956</v>
          </cell>
          <cell r="P194">
            <v>0.19801232810440905</v>
          </cell>
          <cell r="Q194">
            <v>0.28408377458152945</v>
          </cell>
          <cell r="R194">
            <v>0.34619527222775992</v>
          </cell>
          <cell r="S194">
            <v>0.37842443138883963</v>
          </cell>
          <cell r="T194">
            <v>0.42666416079017533</v>
          </cell>
          <cell r="U194">
            <v>0.3385011018674442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38.553768798032991</v>
          </cell>
          <cell r="AC194">
            <v>35.968679702000003</v>
          </cell>
          <cell r="AD194">
            <v>34.553636726400001</v>
          </cell>
          <cell r="AE194">
            <v>46.959878895999964</v>
          </cell>
          <cell r="AF194">
            <v>70.804122704699978</v>
          </cell>
          <cell r="AG194">
            <v>83.319429764999995</v>
          </cell>
          <cell r="AH194">
            <v>86.125434835600004</v>
          </cell>
          <cell r="AI194">
            <v>101.46884190349999</v>
          </cell>
          <cell r="AJ194">
            <v>105.24869039399999</v>
          </cell>
          <cell r="AK194">
            <v>73.094549791999953</v>
          </cell>
          <cell r="AL194">
            <v>68.443681058100026</v>
          </cell>
          <cell r="AM194">
            <v>77.873879568000007</v>
          </cell>
          <cell r="AN194">
            <v>61.806032481599971</v>
          </cell>
          <cell r="AO194">
            <v>56.366493729300032</v>
          </cell>
          <cell r="AP194">
            <v>70.276564615500035</v>
          </cell>
          <cell r="AQ194">
            <v>70.763284241999997</v>
          </cell>
          <cell r="AR194">
            <v>79.709704240199983</v>
          </cell>
          <cell r="AS194">
            <v>92.889513588300019</v>
          </cell>
          <cell r="AT194">
            <v>104.293993081</v>
          </cell>
          <cell r="AU194">
            <v>89.221274088750022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1.8491081999999999E-2</v>
          </cell>
          <cell r="H202">
            <v>2.4149306395833334E-2</v>
          </cell>
          <cell r="I202">
            <v>3.4870517999999989E-2</v>
          </cell>
          <cell r="J202">
            <v>3.7167437714285712E-2</v>
          </cell>
          <cell r="K202">
            <v>2.6108867715063565E-2</v>
          </cell>
          <cell r="L202">
            <v>3.0903636458057354E-2</v>
          </cell>
          <cell r="M202">
            <v>4.2159361957098657E-2</v>
          </cell>
          <cell r="N202">
            <v>5.170105674964362E-2</v>
          </cell>
          <cell r="O202">
            <v>4.5962742246172653E-2</v>
          </cell>
          <cell r="P202">
            <v>5.4506474738998258E-2</v>
          </cell>
          <cell r="Q202">
            <v>6.7661062778922143E-2</v>
          </cell>
          <cell r="R202">
            <v>5.4302807330237263E-2</v>
          </cell>
          <cell r="S202">
            <v>5.9480724274758943E-2</v>
          </cell>
          <cell r="T202">
            <v>6.9196351550471394E-2</v>
          </cell>
          <cell r="U202">
            <v>6.3223739562859038E-2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6.1828697073000001</v>
          </cell>
          <cell r="AH202">
            <v>12.222807706000001</v>
          </cell>
          <cell r="AI202">
            <v>16.783222489000003</v>
          </cell>
          <cell r="AJ202">
            <v>17.941539091999999</v>
          </cell>
          <cell r="AK202">
            <v>16.620428431200001</v>
          </cell>
          <cell r="AL202">
            <v>20.010078680399999</v>
          </cell>
          <cell r="AM202">
            <v>25.228364399999993</v>
          </cell>
          <cell r="AN202">
            <v>22.776457739199998</v>
          </cell>
          <cell r="AO202">
            <v>21.844745515800003</v>
          </cell>
          <cell r="AP202">
            <v>23.622694851499993</v>
          </cell>
          <cell r="AQ202">
            <v>23.733586327499999</v>
          </cell>
          <cell r="AR202">
            <v>25.084219126499999</v>
          </cell>
          <cell r="AS202">
            <v>28.079981357999998</v>
          </cell>
          <cell r="AT202">
            <v>30.165681871</v>
          </cell>
          <cell r="AU202">
            <v>29.231792390000003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2.3752455999999998E-2</v>
          </cell>
          <cell r="G203">
            <v>9.4540600000000002E-3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10.5329894446</v>
          </cell>
          <cell r="AG203">
            <v>4.0532554061999999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6">
          <cell r="B206">
            <v>6.4045975916571032E-3</v>
          </cell>
          <cell r="C206">
            <v>1.9835720431849863E-3</v>
          </cell>
          <cell r="D206">
            <v>2.4971572037452887E-3</v>
          </cell>
          <cell r="E206">
            <v>5.0239249858972952E-3</v>
          </cell>
          <cell r="F206">
            <v>7.8071129329853484E-3</v>
          </cell>
          <cell r="G206">
            <v>9.3138301973600419E-3</v>
          </cell>
          <cell r="H206">
            <v>6.60369954187978E-3</v>
          </cell>
          <cell r="I206">
            <v>1.2453445252246903E-2</v>
          </cell>
          <cell r="J206">
            <v>1.1557904809523812E-2</v>
          </cell>
          <cell r="K206">
            <v>9.2096273852285658E-3</v>
          </cell>
          <cell r="L206">
            <v>1.6573743942207609E-2</v>
          </cell>
          <cell r="M206">
            <v>1.259509325271136E-2</v>
          </cell>
          <cell r="N206">
            <v>1.4210498170076368E-2</v>
          </cell>
          <cell r="O206">
            <v>1.1245586984864357E-2</v>
          </cell>
          <cell r="P206">
            <v>7.8394305094474405E-3</v>
          </cell>
          <cell r="Q206">
            <v>2.4762330844946214E-3</v>
          </cell>
          <cell r="R206">
            <v>4.1883932741457412E-3</v>
          </cell>
          <cell r="S206">
            <v>1.8019089181707888E-3</v>
          </cell>
          <cell r="T206">
            <v>3.5087218088152179E-4</v>
          </cell>
          <cell r="U206">
            <v>3.7961049167502367E-4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2.4366388720799996</v>
          </cell>
          <cell r="AC206">
            <v>0.70477898600000022</v>
          </cell>
          <cell r="AD206">
            <v>1.3815764448000001</v>
          </cell>
          <cell r="AE206">
            <v>2.4050895680000002</v>
          </cell>
          <cell r="AF206">
            <v>3.4163601549000004</v>
          </cell>
          <cell r="AG206">
            <v>4.5036457322999999</v>
          </cell>
          <cell r="AH206">
            <v>4.4777546212000008</v>
          </cell>
          <cell r="AI206">
            <v>8.1072873144999988</v>
          </cell>
          <cell r="AJ206">
            <v>7.8121071343999997</v>
          </cell>
          <cell r="AK206">
            <v>6.9008538983999994</v>
          </cell>
          <cell r="AL206">
            <v>12.485686528800001</v>
          </cell>
          <cell r="AM206">
            <v>9.7688694720000004</v>
          </cell>
          <cell r="AN206">
            <v>12.013763942399999</v>
          </cell>
          <cell r="AO206">
            <v>8.6321599311000003</v>
          </cell>
          <cell r="AP206">
            <v>5.1633959259999997</v>
          </cell>
          <cell r="AQ206">
            <v>1.7647529479999999</v>
          </cell>
          <cell r="AR206">
            <v>3.0379357535999993</v>
          </cell>
          <cell r="AS206">
            <v>1.0759850243999998</v>
          </cell>
          <cell r="AT206">
            <v>0.34735926300000003</v>
          </cell>
          <cell r="AU206">
            <v>0.56458012458333329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</row>
        <row r="207">
          <cell r="B207">
            <v>0.17856468824367655</v>
          </cell>
          <cell r="C207">
            <v>0.223067449</v>
          </cell>
          <cell r="D207">
            <v>0.27545255099999993</v>
          </cell>
          <cell r="E207">
            <v>0.37661712849999995</v>
          </cell>
          <cell r="F207">
            <v>0.33841862780905746</v>
          </cell>
          <cell r="G207">
            <v>0.3304458548717949</v>
          </cell>
          <cell r="H207">
            <v>0.30549509298840583</v>
          </cell>
          <cell r="I207">
            <v>0.51640022325496304</v>
          </cell>
          <cell r="J207">
            <v>0.50804325142766671</v>
          </cell>
          <cell r="K207">
            <v>0.43497323816632411</v>
          </cell>
          <cell r="L207">
            <v>0.41533291169074449</v>
          </cell>
          <cell r="M207">
            <v>0.44480765764057828</v>
          </cell>
          <cell r="N207">
            <v>0.35286486920629756</v>
          </cell>
          <cell r="O207">
            <v>0.33482322075520066</v>
          </cell>
          <cell r="P207">
            <v>0.40699714685491323</v>
          </cell>
          <cell r="Q207">
            <v>0.48830607940527426</v>
          </cell>
          <cell r="R207">
            <v>0.46300060035966806</v>
          </cell>
          <cell r="S207">
            <v>0.4480925930910411</v>
          </cell>
          <cell r="T207">
            <v>0.43912166360412319</v>
          </cell>
          <cell r="U207">
            <v>0.38650952721890636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68.995766034390002</v>
          </cell>
          <cell r="AC207">
            <v>83.868239891199991</v>
          </cell>
          <cell r="AD207">
            <v>110.3188712688</v>
          </cell>
          <cell r="AE207">
            <v>164.16945987679998</v>
          </cell>
          <cell r="AF207">
            <v>163.89089283980002</v>
          </cell>
          <cell r="AG207">
            <v>160.20871499490005</v>
          </cell>
          <cell r="AH207">
            <v>175.37066401359999</v>
          </cell>
          <cell r="AI207">
            <v>262.31343275249998</v>
          </cell>
          <cell r="AJ207">
            <v>299.89803498160001</v>
          </cell>
          <cell r="AK207">
            <v>283.44295136080001</v>
          </cell>
          <cell r="AL207">
            <v>255.74511408480001</v>
          </cell>
          <cell r="AM207">
            <v>265.91318649599998</v>
          </cell>
          <cell r="AN207">
            <v>229.27351075199999</v>
          </cell>
          <cell r="AO207">
            <v>230.11284939810002</v>
          </cell>
          <cell r="AP207">
            <v>276.88956890650002</v>
          </cell>
          <cell r="AQ207">
            <v>276.70376470449997</v>
          </cell>
          <cell r="AR207">
            <v>271.51148218269998</v>
          </cell>
          <cell r="AS207">
            <v>275.87056306809995</v>
          </cell>
          <cell r="AT207">
            <v>296.69441378300002</v>
          </cell>
          <cell r="AU207">
            <v>250.2144868104167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08">
          <cell r="B208">
            <v>0.19599743650000001</v>
          </cell>
          <cell r="C208">
            <v>0.1834037335</v>
          </cell>
          <cell r="D208">
            <v>0.1426978545</v>
          </cell>
          <cell r="E208">
            <v>0.10320984199999998</v>
          </cell>
          <cell r="F208">
            <v>7.607093975846993E-2</v>
          </cell>
          <cell r="G208">
            <v>7.1233018890955138E-2</v>
          </cell>
          <cell r="H208">
            <v>7.0667431471859346E-2</v>
          </cell>
          <cell r="I208">
            <v>6.1147291684677404E-2</v>
          </cell>
          <cell r="J208">
            <v>6.4689995E-2</v>
          </cell>
          <cell r="K208">
            <v>8.2399508568730656E-2</v>
          </cell>
          <cell r="L208">
            <v>0.11509776174999997</v>
          </cell>
          <cell r="M208">
            <v>0.11530370349389432</v>
          </cell>
          <cell r="N208">
            <v>0.11146724943086866</v>
          </cell>
          <cell r="O208">
            <v>8.5192654921257271E-2</v>
          </cell>
          <cell r="P208">
            <v>8.6004791513138348E-2</v>
          </cell>
          <cell r="Q208">
            <v>9.0181191682477638E-2</v>
          </cell>
          <cell r="R208">
            <v>0.10548144574758772</v>
          </cell>
          <cell r="S208">
            <v>0.10590357696033863</v>
          </cell>
          <cell r="T208">
            <v>0.11843315092634116</v>
          </cell>
          <cell r="U208">
            <v>0.10039232323502881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107.618774404581</v>
          </cell>
          <cell r="AC208">
            <v>97.627872886399985</v>
          </cell>
          <cell r="AD208">
            <v>89.216545838399981</v>
          </cell>
          <cell r="AE208">
            <v>88.275214585600011</v>
          </cell>
          <cell r="AF208">
            <v>77.797465333700003</v>
          </cell>
          <cell r="AG208">
            <v>67.717389382499988</v>
          </cell>
          <cell r="AH208">
            <v>55.98121478800001</v>
          </cell>
          <cell r="AI208">
            <v>62.803243359500001</v>
          </cell>
          <cell r="AJ208">
            <v>64.289991720000017</v>
          </cell>
          <cell r="AK208">
            <v>70.48982913719999</v>
          </cell>
          <cell r="AL208">
            <v>88.156610712000003</v>
          </cell>
          <cell r="AM208">
            <v>84.889038959999993</v>
          </cell>
          <cell r="AN208">
            <v>82.941814753600013</v>
          </cell>
          <cell r="AO208">
            <v>64.5244343058</v>
          </cell>
          <cell r="AP208">
            <v>67.93207564150002</v>
          </cell>
          <cell r="AQ208">
            <v>61.905924951499991</v>
          </cell>
          <cell r="AR208">
            <v>81.097470153100005</v>
          </cell>
          <cell r="AS208">
            <v>86.394194987099993</v>
          </cell>
          <cell r="AT208">
            <v>94.487871365000004</v>
          </cell>
          <cell r="AU208">
            <v>73.719917348749988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12">
          <cell r="B212">
            <v>3.9788543190674694E-2</v>
          </cell>
          <cell r="C212">
            <v>4.26549717721861E-2</v>
          </cell>
          <cell r="D212">
            <v>4.933833401684716E-2</v>
          </cell>
          <cell r="E212">
            <v>6.381549552000064E-2</v>
          </cell>
          <cell r="F212">
            <v>6.1991315846153819E-2</v>
          </cell>
          <cell r="G212">
            <v>0.11732185204395609</v>
          </cell>
          <cell r="H212">
            <v>0.10955923234558415</v>
          </cell>
          <cell r="I212">
            <v>0.11139745265744688</v>
          </cell>
          <cell r="J212">
            <v>0.11630872244318989</v>
          </cell>
          <cell r="K212">
            <v>0.1048796189824021</v>
          </cell>
          <cell r="L212">
            <v>9.0485103386935606E-2</v>
          </cell>
          <cell r="M212">
            <v>8.4228491721564325E-2</v>
          </cell>
          <cell r="N212">
            <v>6.9659057709218736E-2</v>
          </cell>
          <cell r="O212">
            <v>6.9637889265339037E-2</v>
          </cell>
          <cell r="P212">
            <v>6.9131349579271528E-2</v>
          </cell>
          <cell r="Q212">
            <v>6.5743533722511488E-2</v>
          </cell>
          <cell r="R212">
            <v>9.1102728118455309E-2</v>
          </cell>
          <cell r="S212">
            <v>0.10461056136886873</v>
          </cell>
          <cell r="T212">
            <v>9.5693436819457203E-2</v>
          </cell>
          <cell r="U212">
            <v>0.10098722747893847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52.323381166719003</v>
          </cell>
          <cell r="AC212">
            <v>41.298727569600004</v>
          </cell>
          <cell r="AD212">
            <v>46.296391608</v>
          </cell>
          <cell r="AE212">
            <v>60.370480004799994</v>
          </cell>
          <cell r="AF212">
            <v>52.366076613899992</v>
          </cell>
          <cell r="AG212">
            <v>58.289669252099991</v>
          </cell>
          <cell r="AH212">
            <v>61.747129628399996</v>
          </cell>
          <cell r="AI212">
            <v>59.712424605000017</v>
          </cell>
          <cell r="AJ212">
            <v>53.913963963600011</v>
          </cell>
          <cell r="AK212">
            <v>60.661270511599987</v>
          </cell>
          <cell r="AL212">
            <v>57.694426880400002</v>
          </cell>
          <cell r="AM212">
            <v>59.588617679999984</v>
          </cell>
          <cell r="AN212">
            <v>50.899139156799997</v>
          </cell>
          <cell r="AO212">
            <v>47.343317252400013</v>
          </cell>
          <cell r="AP212">
            <v>61.248145040499992</v>
          </cell>
          <cell r="AQ212">
            <v>54.300159325999992</v>
          </cell>
          <cell r="AR212">
            <v>70.522863717399986</v>
          </cell>
          <cell r="AS212">
            <v>80.996010523999985</v>
          </cell>
          <cell r="AT212">
            <v>83.312298659999996</v>
          </cell>
          <cell r="AU212">
            <v>72.967333432083336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0.50404779245000042</v>
          </cell>
          <cell r="C225">
            <v>0.34813473136404904</v>
          </cell>
          <cell r="D225">
            <v>0.42634573126604614</v>
          </cell>
          <cell r="E225">
            <v>0.41628539000000031</v>
          </cell>
          <cell r="F225">
            <v>0.37355275047647085</v>
          </cell>
          <cell r="G225">
            <v>0.43853333491481461</v>
          </cell>
          <cell r="H225">
            <v>0.52172209157065885</v>
          </cell>
          <cell r="I225">
            <v>0.4058690207807687</v>
          </cell>
          <cell r="J225">
            <v>0.45243358445237392</v>
          </cell>
          <cell r="K225">
            <v>0.52104960266314193</v>
          </cell>
          <cell r="L225">
            <v>0.52974867923135016</v>
          </cell>
          <cell r="M225">
            <v>0.44214563770585524</v>
          </cell>
          <cell r="N225">
            <v>0.45135260930437759</v>
          </cell>
          <cell r="O225">
            <v>0.49658977209760069</v>
          </cell>
          <cell r="P225">
            <v>0.45462880402758454</v>
          </cell>
          <cell r="Q225">
            <v>0.4626465842644254</v>
          </cell>
          <cell r="R225">
            <v>0.48927636029177268</v>
          </cell>
          <cell r="S225">
            <v>0.80300448487761811</v>
          </cell>
          <cell r="T225">
            <v>0.56739563571043372</v>
          </cell>
          <cell r="U225">
            <v>0.51727434601731059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244.17214312938299</v>
          </cell>
          <cell r="AC225">
            <v>123.89919998519997</v>
          </cell>
          <cell r="AD225">
            <v>164.42392176960007</v>
          </cell>
          <cell r="AE225">
            <v>185.47899982080006</v>
          </cell>
          <cell r="AF225">
            <v>192.71882638749997</v>
          </cell>
          <cell r="AG225">
            <v>216.96676154010001</v>
          </cell>
          <cell r="AH225">
            <v>252.32914154439999</v>
          </cell>
          <cell r="AI225">
            <v>236.34376795050002</v>
          </cell>
          <cell r="AJ225">
            <v>259.9766562484001</v>
          </cell>
          <cell r="AK225">
            <v>290.65379119039994</v>
          </cell>
          <cell r="AL225">
            <v>292.14391906349999</v>
          </cell>
          <cell r="AM225">
            <v>259.60199212799995</v>
          </cell>
          <cell r="AN225">
            <v>248.40550995039987</v>
          </cell>
          <cell r="AO225">
            <v>262.82378107319994</v>
          </cell>
          <cell r="AP225">
            <v>253.22780286999992</v>
          </cell>
          <cell r="AQ225">
            <v>228.18076300250002</v>
          </cell>
          <cell r="AR225">
            <v>240.04177944309998</v>
          </cell>
          <cell r="AS225">
            <v>233.18643579659997</v>
          </cell>
          <cell r="AT225">
            <v>210.30327646700002</v>
          </cell>
          <cell r="AU225">
            <v>197.33651223708333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0.56072208205407403</v>
          </cell>
          <cell r="C226">
            <v>0.53871157029999994</v>
          </cell>
          <cell r="D226">
            <v>0.46458231083243368</v>
          </cell>
          <cell r="E226">
            <v>0.63504969474420503</v>
          </cell>
          <cell r="F226">
            <v>0.88026588971719466</v>
          </cell>
          <cell r="G226">
            <v>0.75815855566194335</v>
          </cell>
          <cell r="H226">
            <v>0.76739098923997495</v>
          </cell>
          <cell r="I226">
            <v>0.8415878950000002</v>
          </cell>
          <cell r="J226">
            <v>0.81340552444078962</v>
          </cell>
          <cell r="K226">
            <v>0.82214312270947199</v>
          </cell>
          <cell r="L226">
            <v>0.82043088782225904</v>
          </cell>
          <cell r="M226">
            <v>0.72952735113344969</v>
          </cell>
          <cell r="N226">
            <v>0.64482459670351411</v>
          </cell>
          <cell r="O226">
            <v>0.60483162872676655</v>
          </cell>
          <cell r="P226">
            <v>0.61142177468193482</v>
          </cell>
          <cell r="Q226">
            <v>0.61754036268543833</v>
          </cell>
          <cell r="R226">
            <v>0.64072845239787302</v>
          </cell>
          <cell r="S226">
            <v>0.60397059667872088</v>
          </cell>
          <cell r="T226">
            <v>0.59652750044686487</v>
          </cell>
          <cell r="U226">
            <v>0.59617106205251025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196.58216867771702</v>
          </cell>
          <cell r="AC226">
            <v>172.20741528959999</v>
          </cell>
          <cell r="AD226">
            <v>160.73022283200001</v>
          </cell>
          <cell r="AE226">
            <v>226.92601624000002</v>
          </cell>
          <cell r="AF226">
            <v>281.97315679329995</v>
          </cell>
          <cell r="AG226">
            <v>276.77065102829999</v>
          </cell>
          <cell r="AH226">
            <v>311.22089489000007</v>
          </cell>
          <cell r="AI226">
            <v>394.377363253</v>
          </cell>
          <cell r="AJ226">
            <v>422.77938764280003</v>
          </cell>
          <cell r="AK226">
            <v>370.71727227919996</v>
          </cell>
          <cell r="AL226">
            <v>359.38692688859999</v>
          </cell>
          <cell r="AM226">
            <v>377.53897775999997</v>
          </cell>
          <cell r="AN226">
            <v>305.36618390080002</v>
          </cell>
          <cell r="AO226">
            <v>292.55157968370003</v>
          </cell>
          <cell r="AP226">
            <v>301.34684605699999</v>
          </cell>
          <cell r="AQ226">
            <v>260.79540088349995</v>
          </cell>
          <cell r="AR226">
            <v>263.73870419610006</v>
          </cell>
          <cell r="AS226">
            <v>262.82419098649996</v>
          </cell>
          <cell r="AT226">
            <v>264.11561705100007</v>
          </cell>
          <cell r="AU226">
            <v>265.44009241458338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28">
          <cell r="B228">
            <v>2.0071201665628119E-2</v>
          </cell>
          <cell r="C228">
            <v>1.6174316096463401E-2</v>
          </cell>
          <cell r="D228">
            <v>1.5378068372425044E-2</v>
          </cell>
          <cell r="E228">
            <v>1.5740145000000001E-2</v>
          </cell>
          <cell r="F228">
            <v>1.0748787814766446E-2</v>
          </cell>
          <cell r="G228">
            <v>8.0955384566179841E-3</v>
          </cell>
          <cell r="H228">
            <v>6.6943324233899263E-3</v>
          </cell>
          <cell r="I228">
            <v>8.5292874999999997E-3</v>
          </cell>
          <cell r="J228">
            <v>4.3948229475725235E-3</v>
          </cell>
          <cell r="K228">
            <v>5.0809954694280846E-3</v>
          </cell>
          <cell r="L228">
            <v>4.3616858131379933E-3</v>
          </cell>
          <cell r="M228">
            <v>3.1783820676404432E-3</v>
          </cell>
          <cell r="N228">
            <v>4.2935250519065497E-3</v>
          </cell>
          <cell r="O228">
            <v>3.837561914577476E-3</v>
          </cell>
          <cell r="P228">
            <v>3.6969262860894339E-3</v>
          </cell>
          <cell r="Q228">
            <v>3.7143091973062155E-3</v>
          </cell>
          <cell r="R228">
            <v>2.7546426554730837E-3</v>
          </cell>
          <cell r="S228">
            <v>3.1152533463288433E-3</v>
          </cell>
          <cell r="T228">
            <v>5.1728004868564536E-3</v>
          </cell>
          <cell r="U228">
            <v>8.6425945093037589E-3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19.267813133937</v>
          </cell>
          <cell r="AC228">
            <v>15.1705603396</v>
          </cell>
          <cell r="AD228">
            <v>12.7848155376</v>
          </cell>
          <cell r="AE228">
            <v>13.069098616</v>
          </cell>
          <cell r="AF228">
            <v>10.616300891000002</v>
          </cell>
          <cell r="AG228">
            <v>8.949369900899999</v>
          </cell>
          <cell r="AH228">
            <v>7.5881533088000008</v>
          </cell>
          <cell r="AI228">
            <v>9.1182051180000023</v>
          </cell>
          <cell r="AJ228">
            <v>6.2525443544000003</v>
          </cell>
          <cell r="AK228">
            <v>6.6493798271999998</v>
          </cell>
          <cell r="AL228">
            <v>6.0623757234000006</v>
          </cell>
          <cell r="AM228">
            <v>6.0724649759999991</v>
          </cell>
          <cell r="AN228">
            <v>6.1535585935999988</v>
          </cell>
          <cell r="AO228">
            <v>5.6748637238999997</v>
          </cell>
          <cell r="AP228">
            <v>5.4453554375</v>
          </cell>
          <cell r="AQ228">
            <v>5.3505271365000002</v>
          </cell>
          <cell r="AR228">
            <v>4.1162799473999998</v>
          </cell>
          <cell r="AS228">
            <v>5.4189822401000001</v>
          </cell>
          <cell r="AT228">
            <v>7.0948775769999992</v>
          </cell>
          <cell r="AU228">
            <v>9.812393317499998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</row>
        <row r="231">
          <cell r="B231">
            <v>5.59961365450201E-2</v>
          </cell>
          <cell r="C231">
            <v>5.6858995487725841E-2</v>
          </cell>
          <cell r="D231">
            <v>5.0767252534748085E-2</v>
          </cell>
          <cell r="E231">
            <v>5.6305619364502901E-2</v>
          </cell>
          <cell r="F231">
            <v>5.7533115055436998E-2</v>
          </cell>
          <cell r="G231">
            <v>4.9350435905705745E-2</v>
          </cell>
          <cell r="H231">
            <v>3.743070194110517E-2</v>
          </cell>
          <cell r="I231">
            <v>4.2969036499999995E-2</v>
          </cell>
          <cell r="J231">
            <v>3.3434796357142846E-2</v>
          </cell>
          <cell r="K231">
            <v>3.5091202479951573E-2</v>
          </cell>
          <cell r="L231">
            <v>2.505934104412991E-2</v>
          </cell>
          <cell r="M231">
            <v>3.3465935922980139E-2</v>
          </cell>
          <cell r="N231">
            <v>2.7772340076795219E-2</v>
          </cell>
          <cell r="O231">
            <v>2.3523280567696727E-2</v>
          </cell>
          <cell r="P231">
            <v>2.5741347950024994E-2</v>
          </cell>
          <cell r="Q231">
            <v>2.4721961455905175E-2</v>
          </cell>
          <cell r="R231">
            <v>2.2837312573322381E-2</v>
          </cell>
          <cell r="S231">
            <v>2.0792977869529997E-2</v>
          </cell>
          <cell r="T231">
            <v>1.9148057817319934E-2</v>
          </cell>
          <cell r="U231">
            <v>1.9100201557213377E-2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41.796139942922999</v>
          </cell>
          <cell r="AC231">
            <v>39.234424201200007</v>
          </cell>
          <cell r="AD231">
            <v>30.779337681599998</v>
          </cell>
          <cell r="AE231">
            <v>40.221780894400005</v>
          </cell>
          <cell r="AF231">
            <v>42.271688797099998</v>
          </cell>
          <cell r="AG231">
            <v>44.898132064499997</v>
          </cell>
          <cell r="AH231">
            <v>39.314130523599999</v>
          </cell>
          <cell r="AI231">
            <v>41.850114271999999</v>
          </cell>
          <cell r="AJ231">
            <v>39.541950574000005</v>
          </cell>
          <cell r="AK231">
            <v>34.762315860800001</v>
          </cell>
          <cell r="AL231">
            <v>29.956589691300003</v>
          </cell>
          <cell r="AM231">
            <v>34.979949407999996</v>
          </cell>
          <cell r="AN231">
            <v>34.390692564799998</v>
          </cell>
          <cell r="AO231">
            <v>30.624398920500006</v>
          </cell>
          <cell r="AP231">
            <v>32.385471552000006</v>
          </cell>
          <cell r="AQ231">
            <v>25.309536769999994</v>
          </cell>
          <cell r="AR231">
            <v>23.530466917199998</v>
          </cell>
          <cell r="AS231">
            <v>23.337329043599997</v>
          </cell>
          <cell r="AT231">
            <v>21.955543477999999</v>
          </cell>
          <cell r="AU231">
            <v>24.24635498166667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38">
          <cell r="B238">
            <v>1.340802175E-2</v>
          </cell>
          <cell r="C238">
            <v>3.0805436499999998E-2</v>
          </cell>
          <cell r="D238">
            <v>3.7337551401776387E-2</v>
          </cell>
          <cell r="E238">
            <v>4.8335570250000008E-2</v>
          </cell>
          <cell r="F238">
            <v>4.8553080933602347E-2</v>
          </cell>
          <cell r="G238">
            <v>4.0434553359649135E-2</v>
          </cell>
          <cell r="H238">
            <v>4.0284309717304054E-2</v>
          </cell>
          <cell r="I238">
            <v>4.6806017999999991E-2</v>
          </cell>
          <cell r="J238">
            <v>4.6472681156897983E-2</v>
          </cell>
          <cell r="K238">
            <v>6.2387086947138765E-2</v>
          </cell>
          <cell r="L238">
            <v>7.5199604254582664E-2</v>
          </cell>
          <cell r="M238">
            <v>8.3434015151053587E-2</v>
          </cell>
          <cell r="N238">
            <v>8.6486970038391883E-2</v>
          </cell>
          <cell r="O238">
            <v>7.931172919446608E-2</v>
          </cell>
          <cell r="P238">
            <v>8.222509940787634E-2</v>
          </cell>
          <cell r="Q238">
            <v>9.2672363081030967E-2</v>
          </cell>
          <cell r="R238">
            <v>8.3684361457738388E-2</v>
          </cell>
          <cell r="S238">
            <v>8.4908859426036654E-2</v>
          </cell>
          <cell r="T238">
            <v>8.9425162945060366E-2</v>
          </cell>
          <cell r="U238">
            <v>8.9996172609407343E-2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8.7707398815600008</v>
          </cell>
          <cell r="AC238">
            <v>21.231066731999999</v>
          </cell>
          <cell r="AD238">
            <v>28.045005734399989</v>
          </cell>
          <cell r="AE238">
            <v>39.356630084799988</v>
          </cell>
          <cell r="AF238">
            <v>44.347760384900006</v>
          </cell>
          <cell r="AG238">
            <v>40.257598009200009</v>
          </cell>
          <cell r="AH238">
            <v>39.623426238399993</v>
          </cell>
          <cell r="AI238">
            <v>48.429151554499995</v>
          </cell>
          <cell r="AJ238">
            <v>55.226770627600004</v>
          </cell>
          <cell r="AK238">
            <v>65.812271096000003</v>
          </cell>
          <cell r="AL238">
            <v>71.760500264699999</v>
          </cell>
          <cell r="AM238">
            <v>86.428593743999997</v>
          </cell>
          <cell r="AN238">
            <v>84.099582723199987</v>
          </cell>
          <cell r="AO238">
            <v>80.623427432100016</v>
          </cell>
          <cell r="AP238">
            <v>81.885478532500017</v>
          </cell>
          <cell r="AQ238">
            <v>79.462790529500012</v>
          </cell>
          <cell r="AR238">
            <v>74.389981581699985</v>
          </cell>
          <cell r="AS238">
            <v>79.283066748599992</v>
          </cell>
          <cell r="AT238">
            <v>83.084005454999996</v>
          </cell>
          <cell r="AU238">
            <v>81.110454869583322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3.1992799750000023E-2</v>
          </cell>
          <cell r="C244">
            <v>4.7899896499999928E-2</v>
          </cell>
          <cell r="D244">
            <v>5.0007790438665045E-2</v>
          </cell>
          <cell r="E244">
            <v>6.4982434800000044E-2</v>
          </cell>
          <cell r="F244">
            <v>8.9991581230769058E-2</v>
          </cell>
          <cell r="G244">
            <v>0.10858878799999994</v>
          </cell>
          <cell r="H244">
            <v>9.3594248360745647E-2</v>
          </cell>
          <cell r="I244">
            <v>0.13724491650000004</v>
          </cell>
          <cell r="J244">
            <v>0.15926045400000011</v>
          </cell>
          <cell r="K244">
            <v>0.12650884791959013</v>
          </cell>
          <cell r="L244">
            <v>0.14515199128996403</v>
          </cell>
          <cell r="M244">
            <v>0.15944525161538581</v>
          </cell>
          <cell r="N244">
            <v>0.14069450433831504</v>
          </cell>
          <cell r="O244">
            <v>0.14147568888752499</v>
          </cell>
          <cell r="P244">
            <v>0.17050899158005289</v>
          </cell>
          <cell r="Q244">
            <v>0.19637157033438618</v>
          </cell>
          <cell r="R244">
            <v>0.20649254676386081</v>
          </cell>
          <cell r="S244">
            <v>0.24988640526350603</v>
          </cell>
          <cell r="T244">
            <v>0.3138520682140078</v>
          </cell>
          <cell r="U244">
            <v>0.30203114070319859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10.678202997807002</v>
          </cell>
          <cell r="AC244">
            <v>12.200122028400003</v>
          </cell>
          <cell r="AD244">
            <v>13.504378368000005</v>
          </cell>
          <cell r="AE244">
            <v>18.149570073599996</v>
          </cell>
          <cell r="AF244">
            <v>25.815328405999999</v>
          </cell>
          <cell r="AG244">
            <v>25.3130022717</v>
          </cell>
          <cell r="AH244">
            <v>25.279179373200009</v>
          </cell>
          <cell r="AI244">
            <v>40.815976086999996</v>
          </cell>
          <cell r="AJ244">
            <v>52.655232732400009</v>
          </cell>
          <cell r="AK244">
            <v>40.806691424400007</v>
          </cell>
          <cell r="AL244">
            <v>40.186465100100001</v>
          </cell>
          <cell r="AM244">
            <v>47.134023408000012</v>
          </cell>
          <cell r="AN244">
            <v>38.273216836799989</v>
          </cell>
          <cell r="AO244">
            <v>40.32181989299999</v>
          </cell>
          <cell r="AP244">
            <v>50.203381305499995</v>
          </cell>
          <cell r="AQ244">
            <v>47.310294902499997</v>
          </cell>
          <cell r="AR244">
            <v>57.247258567399996</v>
          </cell>
          <cell r="AS244">
            <v>73.646585626899991</v>
          </cell>
          <cell r="AT244">
            <v>98.215282152999976</v>
          </cell>
          <cell r="AU244">
            <v>111.86776687874999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6">
          <cell r="B246">
            <v>9.6108503221590091E-2</v>
          </cell>
          <cell r="C246">
            <v>0.10138791416944742</v>
          </cell>
          <cell r="D246">
            <v>0.16889498773429545</v>
          </cell>
          <cell r="E246">
            <v>0.16875496772984883</v>
          </cell>
          <cell r="F246">
            <v>0.13918511557910621</v>
          </cell>
          <cell r="G246">
            <v>2.5162946538971494E-2</v>
          </cell>
          <cell r="H246">
            <v>3.4598078400059212E-2</v>
          </cell>
          <cell r="I246">
            <v>3.1171022884075486E-2</v>
          </cell>
          <cell r="J246">
            <v>2.5329542914031104E-2</v>
          </cell>
          <cell r="K246">
            <v>3.193332554068537E-2</v>
          </cell>
          <cell r="L246">
            <v>5.9898481310260779E-2</v>
          </cell>
          <cell r="M246">
            <v>9.6359422149704832E-2</v>
          </cell>
          <cell r="N246">
            <v>0.18022697042834634</v>
          </cell>
          <cell r="O246">
            <v>0.21626017530920166</v>
          </cell>
          <cell r="P246">
            <v>0.247124777161777</v>
          </cell>
          <cell r="Q246">
            <v>0.23580054634055131</v>
          </cell>
          <cell r="R246">
            <v>0.23083603288514409</v>
          </cell>
          <cell r="S246">
            <v>0.28439068182391325</v>
          </cell>
          <cell r="T246">
            <v>0.30271776104509535</v>
          </cell>
          <cell r="U246">
            <v>0.27717408717520386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35.279448032247004</v>
          </cell>
          <cell r="AC246">
            <v>29.453637501999999</v>
          </cell>
          <cell r="AD246">
            <v>33.283491676799997</v>
          </cell>
          <cell r="AE246">
            <v>37.492607051200004</v>
          </cell>
          <cell r="AF246">
            <v>40.6391397055</v>
          </cell>
          <cell r="AG246">
            <v>23.556528395399997</v>
          </cell>
          <cell r="AH246">
            <v>23.43781435</v>
          </cell>
          <cell r="AI246">
            <v>23.228785406</v>
          </cell>
          <cell r="AJ246">
            <v>20.362877420399997</v>
          </cell>
          <cell r="AK246">
            <v>27.400543328399998</v>
          </cell>
          <cell r="AL246">
            <v>27.256167956700004</v>
          </cell>
          <cell r="AM246">
            <v>47.544682895999998</v>
          </cell>
          <cell r="AN246">
            <v>65.704155510399985</v>
          </cell>
          <cell r="AO246">
            <v>74.066561873400005</v>
          </cell>
          <cell r="AP246">
            <v>93.644825147000006</v>
          </cell>
          <cell r="AQ246">
            <v>80.564040287500006</v>
          </cell>
          <cell r="AR246">
            <v>79.259482627300002</v>
          </cell>
          <cell r="AS246">
            <v>80.110768566399997</v>
          </cell>
          <cell r="AT246">
            <v>97.559786998999996</v>
          </cell>
          <cell r="AU246">
            <v>94.985948214583317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7.7704508976134845E-2</v>
          </cell>
          <cell r="C247">
            <v>4.5259694703018161E-2</v>
          </cell>
          <cell r="D247">
            <v>2.9473518104329743E-2</v>
          </cell>
          <cell r="E247">
            <v>2.7882277899999947E-2</v>
          </cell>
          <cell r="F247">
            <v>2.4327486839030604E-2</v>
          </cell>
          <cell r="G247">
            <v>2.2175690837140521E-2</v>
          </cell>
          <cell r="H247">
            <v>2.2338386164098334E-2</v>
          </cell>
          <cell r="I247">
            <v>2.4681513430448887E-2</v>
          </cell>
          <cell r="J247">
            <v>2.3963416924729863E-2</v>
          </cell>
          <cell r="K247">
            <v>1.9533756785785894E-2</v>
          </cell>
          <cell r="L247">
            <v>2.4705884801509981E-2</v>
          </cell>
          <cell r="M247">
            <v>2.7445244363179438E-2</v>
          </cell>
          <cell r="N247">
            <v>2.0297721515993544E-2</v>
          </cell>
          <cell r="O247">
            <v>1.4579798619208162E-2</v>
          </cell>
          <cell r="P247">
            <v>1.1899253171721969E-2</v>
          </cell>
          <cell r="Q247">
            <v>1.2041148493916715E-2</v>
          </cell>
          <cell r="R247">
            <v>1.5287454833826125E-2</v>
          </cell>
          <cell r="S247">
            <v>2.0038387836019356E-2</v>
          </cell>
          <cell r="T247">
            <v>1.783814953183617E-2</v>
          </cell>
          <cell r="U247">
            <v>1.3871348257211105E-2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57.80766308406001</v>
          </cell>
          <cell r="AC247">
            <v>33.00039889119995</v>
          </cell>
          <cell r="AD247">
            <v>23.793658108800003</v>
          </cell>
          <cell r="AE247">
            <v>21.91316862559998</v>
          </cell>
          <cell r="AF247">
            <v>22.221557013599977</v>
          </cell>
          <cell r="AG247">
            <v>19.321461459299996</v>
          </cell>
          <cell r="AH247">
            <v>21.111973555600031</v>
          </cell>
          <cell r="AI247">
            <v>25.954700312500023</v>
          </cell>
          <cell r="AJ247">
            <v>25.368276035200012</v>
          </cell>
          <cell r="AK247">
            <v>21.140704639999996</v>
          </cell>
          <cell r="AL247">
            <v>25.671268418400004</v>
          </cell>
          <cell r="AM247">
            <v>28.30523423999999</v>
          </cell>
          <cell r="AN247">
            <v>22.813736211199995</v>
          </cell>
          <cell r="AO247">
            <v>18.703271056799991</v>
          </cell>
          <cell r="AP247">
            <v>14.858622863500003</v>
          </cell>
          <cell r="AQ247">
            <v>15.035321570500003</v>
          </cell>
          <cell r="AR247">
            <v>15.023050469600008</v>
          </cell>
          <cell r="AS247">
            <v>17.040439987999989</v>
          </cell>
          <cell r="AT247">
            <v>18.900543306999992</v>
          </cell>
          <cell r="AU247">
            <v>11.952456706666666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53">
          <cell r="B253">
            <v>2.3450683500000003E-2</v>
          </cell>
          <cell r="C253">
            <v>1.85294135464571E-2</v>
          </cell>
          <cell r="D253">
            <v>2.3070747166977101E-2</v>
          </cell>
          <cell r="E253">
            <v>5.6287965999999995E-2</v>
          </cell>
          <cell r="F253">
            <v>7.9687308327743692E-2</v>
          </cell>
          <cell r="G253">
            <v>0.11323154842857142</v>
          </cell>
          <cell r="H253">
            <v>0.11122171594295112</v>
          </cell>
          <cell r="I253">
            <v>0.12635016549999997</v>
          </cell>
          <cell r="J253">
            <v>0.16023981150850838</v>
          </cell>
          <cell r="K253">
            <v>0.12036400858908647</v>
          </cell>
          <cell r="L253">
            <v>0.14196000500795686</v>
          </cell>
          <cell r="M253">
            <v>0.14107157744860321</v>
          </cell>
          <cell r="N253">
            <v>0.14451747795537423</v>
          </cell>
          <cell r="O253">
            <v>0.1256378886222338</v>
          </cell>
          <cell r="P253">
            <v>0.12642510613178118</v>
          </cell>
          <cell r="Q253">
            <v>0.13173203063336547</v>
          </cell>
          <cell r="R253">
            <v>0.11924777090221332</v>
          </cell>
          <cell r="S253">
            <v>0.12448377432516682</v>
          </cell>
          <cell r="T253">
            <v>0.10854035521758669</v>
          </cell>
          <cell r="U253">
            <v>0.12236699519989037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18.463006321352999</v>
          </cell>
          <cell r="AC253">
            <v>15.167365734399999</v>
          </cell>
          <cell r="AD253">
            <v>18.098811422400001</v>
          </cell>
          <cell r="AE253">
            <v>50.01721272799999</v>
          </cell>
          <cell r="AF253">
            <v>71.535910318599988</v>
          </cell>
          <cell r="AG253">
            <v>88.174022422200011</v>
          </cell>
          <cell r="AH253">
            <v>96.640759635200013</v>
          </cell>
          <cell r="AI253">
            <v>122.55079524999999</v>
          </cell>
          <cell r="AJ253">
            <v>164.06208183240003</v>
          </cell>
          <cell r="AK253">
            <v>132.74103495839998</v>
          </cell>
          <cell r="AL253">
            <v>151.4596712796</v>
          </cell>
          <cell r="AM253">
            <v>153.49749926399997</v>
          </cell>
          <cell r="AN253">
            <v>156.06589069279997</v>
          </cell>
          <cell r="AO253">
            <v>139.65963856319999</v>
          </cell>
          <cell r="AP253">
            <v>144.28604285450001</v>
          </cell>
          <cell r="AQ253">
            <v>142.55916127249998</v>
          </cell>
          <cell r="AR253">
            <v>136.912228551</v>
          </cell>
          <cell r="AS253">
            <v>137.1894756232</v>
          </cell>
          <cell r="AT253">
            <v>126.08167512400001</v>
          </cell>
          <cell r="AU253">
            <v>135.83345799291664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</row>
        <row r="260">
          <cell r="B260">
            <v>1.4610343999999999E-2</v>
          </cell>
          <cell r="C260">
            <v>1.6418485594432555E-2</v>
          </cell>
          <cell r="D260">
            <v>1.7652602000000003E-2</v>
          </cell>
          <cell r="E260">
            <v>1.7895702999999995E-2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6.2410633369589998</v>
          </cell>
          <cell r="AC260">
            <v>6.228165870399998</v>
          </cell>
          <cell r="AD260">
            <v>6.4875786992000002</v>
          </cell>
          <cell r="AE260">
            <v>7.0788021455999992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15.40913155077933</v>
          </cell>
          <cell r="C263">
            <v>14.554724507687567</v>
          </cell>
          <cell r="D263">
            <v>14.343256614818301</v>
          </cell>
          <cell r="E263">
            <v>15.258933491795171</v>
          </cell>
          <cell r="F263">
            <v>15.759959750362142</v>
          </cell>
          <cell r="G263">
            <v>15.278233643831069</v>
          </cell>
          <cell r="H263">
            <v>15.875161502616308</v>
          </cell>
          <cell r="I263">
            <v>16.5948267969992</v>
          </cell>
          <cell r="J263">
            <v>15.951637485834128</v>
          </cell>
          <cell r="K263">
            <v>15.888321006760357</v>
          </cell>
          <cell r="L263">
            <v>18.420485771697678</v>
          </cell>
          <cell r="M263">
            <v>19.551460451506173</v>
          </cell>
          <cell r="N263">
            <v>18.502327402315675</v>
          </cell>
          <cell r="O263">
            <v>18.45753733446892</v>
          </cell>
          <cell r="P263">
            <v>20.109793582067201</v>
          </cell>
          <cell r="Q263">
            <v>20.746574239431993</v>
          </cell>
          <cell r="R263">
            <v>21.345582603847163</v>
          </cell>
          <cell r="S263">
            <v>27.061907163813263</v>
          </cell>
          <cell r="T263">
            <v>25.861524480217529</v>
          </cell>
          <cell r="U263">
            <v>24.229194605434394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5929.7642509115594</v>
          </cell>
          <cell r="AC263">
            <v>5304.1221449519962</v>
          </cell>
          <cell r="AD263">
            <v>5385.3882560431994</v>
          </cell>
          <cell r="AE263">
            <v>6598.0177095711997</v>
          </cell>
          <cell r="AF263">
            <v>7391.0754496179979</v>
          </cell>
          <cell r="AG263">
            <v>7148.2684743326972</v>
          </cell>
          <cell r="AH263">
            <v>7750.5332125244013</v>
          </cell>
          <cell r="AI263">
            <v>8931.7104369095032</v>
          </cell>
          <cell r="AJ263">
            <v>9254.898348774399</v>
          </cell>
          <cell r="AK263">
            <v>9369.3229446295991</v>
          </cell>
          <cell r="AL263">
            <v>10336.368998507402</v>
          </cell>
          <cell r="AM263">
            <v>11109.568422815997</v>
          </cell>
          <cell r="AN263">
            <v>10505.356675880001</v>
          </cell>
          <cell r="AO263">
            <v>9895.7026236629972</v>
          </cell>
          <cell r="AP263">
            <v>11326.484743076498</v>
          </cell>
          <cell r="AQ263">
            <v>10186.921119517001</v>
          </cell>
          <cell r="AR263">
            <v>10768.517257733401</v>
          </cell>
          <cell r="AS263">
            <v>11032.619567054797</v>
          </cell>
          <cell r="AT263">
            <v>11830.544817719996</v>
          </cell>
          <cell r="AU263">
            <v>10865.13946719084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13.409637550452031</v>
          </cell>
          <cell r="C264">
            <v>12.679243185659516</v>
          </cell>
          <cell r="D264">
            <v>12.552543940234827</v>
          </cell>
          <cell r="E264">
            <v>13.033506255559244</v>
          </cell>
          <cell r="F264">
            <v>12.989044797745288</v>
          </cell>
          <cell r="G264">
            <v>12.466565365985323</v>
          </cell>
          <cell r="H264">
            <v>13.026324145236785</v>
          </cell>
          <cell r="I264">
            <v>13.275455169015345</v>
          </cell>
          <cell r="J264">
            <v>12.728986731358086</v>
          </cell>
          <cell r="K264">
            <v>12.829194912968441</v>
          </cell>
          <cell r="L264">
            <v>15.088210489712074</v>
          </cell>
          <cell r="M264">
            <v>16.245753880619571</v>
          </cell>
          <cell r="N264">
            <v>15.416464608511335</v>
          </cell>
          <cell r="O264">
            <v>15.630788450747</v>
          </cell>
          <cell r="P264">
            <v>17.016127946799834</v>
          </cell>
          <cell r="Q264">
            <v>17.597802524663933</v>
          </cell>
          <cell r="R264">
            <v>18.154496478988847</v>
          </cell>
          <cell r="S264">
            <v>23.635244445714342</v>
          </cell>
          <cell r="T264">
            <v>22.31980822239192</v>
          </cell>
          <cell r="U264">
            <v>20.820133583555119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5010.4603233174375</v>
          </cell>
          <cell r="AC264">
            <v>4491.148808718398</v>
          </cell>
          <cell r="AD264">
            <v>4593.3463623695989</v>
          </cell>
          <cell r="AE264">
            <v>5562.2875911679994</v>
          </cell>
          <cell r="AF264">
            <v>6083.966474581799</v>
          </cell>
          <cell r="AG264">
            <v>5739.8900880321007</v>
          </cell>
          <cell r="AH264">
            <v>6176.1594404076004</v>
          </cell>
          <cell r="AI264">
            <v>6885.3194662874994</v>
          </cell>
          <cell r="AJ264">
            <v>6998.1116182752003</v>
          </cell>
          <cell r="AK264">
            <v>7282.1624980016004</v>
          </cell>
          <cell r="AL264">
            <v>8010.5975913464999</v>
          </cell>
          <cell r="AM264">
            <v>8686.1201188319974</v>
          </cell>
          <cell r="AN264">
            <v>8214.7220429119989</v>
          </cell>
          <cell r="AO264">
            <v>7747.1837034614991</v>
          </cell>
          <cell r="AP264">
            <v>9033.4714393654976</v>
          </cell>
          <cell r="AQ264">
            <v>8129.6571674604975</v>
          </cell>
          <cell r="AR264">
            <v>8718.2558429184992</v>
          </cell>
          <cell r="AS264">
            <v>8850.3538303037003</v>
          </cell>
          <cell r="AT264">
            <v>9571.8028269719998</v>
          </cell>
          <cell r="AU264">
            <v>8596.5281428745857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1.9256132608111091E-2</v>
          </cell>
          <cell r="C266">
            <v>1.2044023990602819E-2</v>
          </cell>
          <cell r="D266">
            <v>1.0921135594496739E-2</v>
          </cell>
          <cell r="E266">
            <v>1.0564517734784683E-2</v>
          </cell>
          <cell r="F266">
            <v>1.011843668552059E-2</v>
          </cell>
          <cell r="G266">
            <v>8.8757313886499087E-3</v>
          </cell>
          <cell r="H266">
            <v>8.0753200269182337E-3</v>
          </cell>
          <cell r="I266">
            <v>9.91884710431001E-3</v>
          </cell>
          <cell r="J266">
            <v>6.9379174591842497E-3</v>
          </cell>
          <cell r="K266">
            <v>6.6527050800661135E-3</v>
          </cell>
          <cell r="L266">
            <v>5.7645388663761813E-3</v>
          </cell>
          <cell r="M266">
            <v>5.3514114312442551E-3</v>
          </cell>
          <cell r="N266">
            <v>9.0967429473768902E-3</v>
          </cell>
          <cell r="O266">
            <v>9.251798541644745E-3</v>
          </cell>
          <cell r="P266">
            <v>4.5527623038622385E-3</v>
          </cell>
          <cell r="Q266">
            <v>4.9543336701730958E-3</v>
          </cell>
          <cell r="R266">
            <v>5.2333725112185562E-3</v>
          </cell>
          <cell r="S266">
            <v>5.2105345832339917E-3</v>
          </cell>
          <cell r="T266">
            <v>8.4077607438060552E-3</v>
          </cell>
          <cell r="U266">
            <v>4.7339705661870327E-3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11.719596051180002</v>
          </cell>
          <cell r="AC266">
            <v>7.0452132187999972</v>
          </cell>
          <cell r="AD266">
            <v>5.7769815024000017</v>
          </cell>
          <cell r="AE266">
            <v>6.5373823984000037</v>
          </cell>
          <cell r="AF266">
            <v>7.3952380117000125</v>
          </cell>
          <cell r="AG266">
            <v>7.4844583242000002</v>
          </cell>
          <cell r="AH266">
            <v>7.8658581275999921</v>
          </cell>
          <cell r="AI266">
            <v>9.7855906505000068</v>
          </cell>
          <cell r="AJ266">
            <v>9.0843064812000041</v>
          </cell>
          <cell r="AK266">
            <v>7.616189631600002</v>
          </cell>
          <cell r="AL266">
            <v>6.0564697298999981</v>
          </cell>
          <cell r="AM266">
            <v>6.7555680959999975</v>
          </cell>
          <cell r="AN266">
            <v>7.2362865343999996</v>
          </cell>
          <cell r="AO266">
            <v>6.9010745480999987</v>
          </cell>
          <cell r="AP266">
            <v>6.4547789644999991</v>
          </cell>
          <cell r="AQ266">
            <v>5.2068835000000018</v>
          </cell>
          <cell r="AR266">
            <v>5.4670034517999984</v>
          </cell>
          <cell r="AS266">
            <v>5.1434416319</v>
          </cell>
          <cell r="AT266">
            <v>6.5308390630000002</v>
          </cell>
          <cell r="AU266">
            <v>6.6650609558333347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0.66353836976589831</v>
          </cell>
          <cell r="C267">
            <v>0.55476015812801038</v>
          </cell>
          <cell r="D267">
            <v>0.58322103254682822</v>
          </cell>
          <cell r="E267">
            <v>0.730926976621735</v>
          </cell>
          <cell r="F267">
            <v>0.92404250117199427</v>
          </cell>
          <cell r="G267">
            <v>1.0684995083613902</v>
          </cell>
          <cell r="H267">
            <v>1.1343143473181476</v>
          </cell>
          <cell r="I267">
            <v>1.3446023978418187</v>
          </cell>
          <cell r="J267">
            <v>1.3145974088315882</v>
          </cell>
          <cell r="K267">
            <v>1.2997578441820354</v>
          </cell>
          <cell r="L267">
            <v>1.4827813414970847</v>
          </cell>
          <cell r="M267">
            <v>1.4564547213371291</v>
          </cell>
          <cell r="N267">
            <v>1.4147214600389639</v>
          </cell>
          <cell r="O267">
            <v>1.268890662886818</v>
          </cell>
          <cell r="P267">
            <v>1.3881233867296587</v>
          </cell>
          <cell r="Q267">
            <v>1.2537812924825555</v>
          </cell>
          <cell r="R267">
            <v>1.1617274362617491</v>
          </cell>
          <cell r="S267">
            <v>1.275692350883979</v>
          </cell>
          <cell r="T267">
            <v>1.2143805204781171</v>
          </cell>
          <cell r="U267">
            <v>1.2267935168519077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445.78348434230401</v>
          </cell>
          <cell r="AC267">
            <v>387.66920195160003</v>
          </cell>
          <cell r="AD267">
            <v>381.76501619040005</v>
          </cell>
          <cell r="AE267">
            <v>529.76575251040003</v>
          </cell>
          <cell r="AF267">
            <v>672.36471346450003</v>
          </cell>
          <cell r="AG267">
            <v>761.78942945820006</v>
          </cell>
          <cell r="AH267">
            <v>877.44170678400008</v>
          </cell>
          <cell r="AI267">
            <v>1143.0626880650002</v>
          </cell>
          <cell r="AJ267">
            <v>1250.1268261676003</v>
          </cell>
          <cell r="AK267">
            <v>1192.5977004788001</v>
          </cell>
          <cell r="AL267">
            <v>1398.7928446730998</v>
          </cell>
          <cell r="AM267">
            <v>1388.6765401439998</v>
          </cell>
          <cell r="AN267">
            <v>1398.7485573951999</v>
          </cell>
          <cell r="AO267">
            <v>1278.5036195340008</v>
          </cell>
          <cell r="AP267">
            <v>1397.2981659749998</v>
          </cell>
          <cell r="AQ267">
            <v>1248.8438613385001</v>
          </cell>
          <cell r="AR267">
            <v>1179.7955913124999</v>
          </cell>
          <cell r="AS267">
            <v>1241.4756258047</v>
          </cell>
          <cell r="AT267">
            <v>1246.4409153639997</v>
          </cell>
          <cell r="AU267">
            <v>1260.0278501441669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9.1673184441075833E-2</v>
          </cell>
          <cell r="C268">
            <v>5.4567262378031681E-2</v>
          </cell>
          <cell r="D268">
            <v>3.6667497305905149E-2</v>
          </cell>
          <cell r="E268">
            <v>3.6288058620006364E-2</v>
          </cell>
          <cell r="F268">
            <v>3.6954163400924708E-2</v>
          </cell>
          <cell r="G268">
            <v>3.5625258191997258E-2</v>
          </cell>
          <cell r="H268">
            <v>3.6593074724326186E-2</v>
          </cell>
          <cell r="I268">
            <v>4.0682143010802183E-2</v>
          </cell>
          <cell r="J268">
            <v>3.8483598216534493E-2</v>
          </cell>
          <cell r="K268">
            <v>3.104416298628648E-2</v>
          </cell>
          <cell r="L268">
            <v>3.3911559670892322E-2</v>
          </cell>
          <cell r="M268">
            <v>3.8735612428416832E-2</v>
          </cell>
          <cell r="N268">
            <v>3.1430490370855435E-2</v>
          </cell>
          <cell r="O268">
            <v>2.6197864366183158E-2</v>
          </cell>
          <cell r="P268">
            <v>2.2890626365971476E-2</v>
          </cell>
          <cell r="Q268">
            <v>2.1646119000978393E-2</v>
          </cell>
          <cell r="R268">
            <v>2.4344564236554997E-2</v>
          </cell>
          <cell r="S268">
            <v>2.8388999413874388E-2</v>
          </cell>
          <cell r="T268">
            <v>2.4955771179688932E-2</v>
          </cell>
          <cell r="U268">
            <v>2.044161793828847E-2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66.720049178913001</v>
          </cell>
          <cell r="AC268">
            <v>39.380597763999944</v>
          </cell>
          <cell r="AD268">
            <v>28.303484548800004</v>
          </cell>
          <cell r="AE268">
            <v>28.12567830239999</v>
          </cell>
          <cell r="AF268">
            <v>31.475633160999976</v>
          </cell>
          <cell r="AG268">
            <v>29.5079656443</v>
          </cell>
          <cell r="AH268">
            <v>31.740964056400031</v>
          </cell>
          <cell r="AI268">
            <v>37.525781104000018</v>
          </cell>
          <cell r="AJ268">
            <v>36.337390654400018</v>
          </cell>
          <cell r="AK268">
            <v>30.038755920799996</v>
          </cell>
          <cell r="AL268">
            <v>33.0468255567</v>
          </cell>
          <cell r="AM268">
            <v>37.084986095999994</v>
          </cell>
          <cell r="AN268">
            <v>31.431841847999994</v>
          </cell>
          <cell r="AO268">
            <v>28.139452103099988</v>
          </cell>
          <cell r="AP268">
            <v>23.004672666000005</v>
          </cell>
          <cell r="AQ268">
            <v>21.916340715500002</v>
          </cell>
          <cell r="AR268">
            <v>22.423710814200007</v>
          </cell>
          <cell r="AS268">
            <v>23.029824703599989</v>
          </cell>
          <cell r="AT268">
            <v>24.32668323699999</v>
          </cell>
          <cell r="AU268">
            <v>16.612938411249999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0.16360561880046379</v>
          </cell>
          <cell r="C269">
            <v>0.14973278269799142</v>
          </cell>
          <cell r="D269">
            <v>0.12489498508765599</v>
          </cell>
          <cell r="E269">
            <v>0.13928755530712358</v>
          </cell>
          <cell r="F269">
            <v>0.11330618709730454</v>
          </cell>
          <cell r="G269">
            <v>0.10960483394240519</v>
          </cell>
          <cell r="H269">
            <v>8.0065338003757272E-2</v>
          </cell>
          <cell r="I269">
            <v>0.11829162869960476</v>
          </cell>
          <cell r="J269">
            <v>0.10299828229126833</v>
          </cell>
          <cell r="K269">
            <v>9.4589961780711079E-2</v>
          </cell>
          <cell r="L269">
            <v>0.10449866153675559</v>
          </cell>
          <cell r="M269">
            <v>0.10284045692552779</v>
          </cell>
          <cell r="N269">
            <v>6.4732931639772451E-2</v>
          </cell>
          <cell r="O269">
            <v>5.2133356653777316E-2</v>
          </cell>
          <cell r="P269">
            <v>5.1598798911511548E-2</v>
          </cell>
          <cell r="Q269">
            <v>5.3998082585250087E-2</v>
          </cell>
          <cell r="R269">
            <v>5.7985183955912178E-2</v>
          </cell>
          <cell r="S269">
            <v>5.1777037046989376E-2</v>
          </cell>
          <cell r="T269">
            <v>5.6532933885732606E-2</v>
          </cell>
          <cell r="U269">
            <v>5.1357836278252515E-2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55.698124526769007</v>
          </cell>
          <cell r="AC269">
            <v>42.895780297199991</v>
          </cell>
          <cell r="AD269">
            <v>36.56536195679999</v>
          </cell>
          <cell r="AE269">
            <v>45.77898188639999</v>
          </cell>
          <cell r="AF269">
            <v>45.780187112800014</v>
          </cell>
          <cell r="AG269">
            <v>54.691430979899991</v>
          </cell>
          <cell r="AH269">
            <v>50.313433876800012</v>
          </cell>
          <cell r="AI269">
            <v>68.281111301999999</v>
          </cell>
          <cell r="AJ269">
            <v>68.691037144000006</v>
          </cell>
          <cell r="AK269">
            <v>62.795448412400027</v>
          </cell>
          <cell r="AL269">
            <v>65.0360195847</v>
          </cell>
          <cell r="AM269">
            <v>71.316959616000005</v>
          </cell>
          <cell r="AN269">
            <v>47.858230833599983</v>
          </cell>
          <cell r="AO269">
            <v>37.395896064000006</v>
          </cell>
          <cell r="AP269">
            <v>35.723434082000011</v>
          </cell>
          <cell r="AQ269">
            <v>33.757514969500001</v>
          </cell>
          <cell r="AR269">
            <v>36.70800294099999</v>
          </cell>
          <cell r="AS269">
            <v>29.857046905399994</v>
          </cell>
          <cell r="AT269">
            <v>30.698018801999993</v>
          </cell>
          <cell r="AU269">
            <v>29.738432957499995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0.26606495624999987</v>
          </cell>
          <cell r="C273">
            <v>0.32820765909443228</v>
          </cell>
          <cell r="D273">
            <v>0.33702554543866436</v>
          </cell>
          <cell r="E273">
            <v>0.41705193919999967</v>
          </cell>
          <cell r="F273">
            <v>0.47664529459230764</v>
          </cell>
          <cell r="G273">
            <v>0.48966944974056531</v>
          </cell>
          <cell r="H273">
            <v>0.45698833378250869</v>
          </cell>
          <cell r="I273">
            <v>0.58761151777263942</v>
          </cell>
          <cell r="J273">
            <v>0.58525749515873005</v>
          </cell>
          <cell r="K273">
            <v>0.44296273325895819</v>
          </cell>
          <cell r="L273">
            <v>0.52317172348578755</v>
          </cell>
          <cell r="M273">
            <v>0.60394855482433463</v>
          </cell>
          <cell r="N273">
            <v>0.57999996003644205</v>
          </cell>
          <cell r="O273">
            <v>0.55312592004352346</v>
          </cell>
          <cell r="P273">
            <v>0.64916174900873114</v>
          </cell>
          <cell r="Q273">
            <v>0.73910115260668352</v>
          </cell>
          <cell r="R273">
            <v>0.77903269235784123</v>
          </cell>
          <cell r="S273">
            <v>0.90717300147308044</v>
          </cell>
          <cell r="T273">
            <v>1.0314896541791265</v>
          </cell>
          <cell r="U273">
            <v>0.96973364593200273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43.541364606237011</v>
          </cell>
          <cell r="AC273">
            <v>49.925355019999991</v>
          </cell>
          <cell r="AD273">
            <v>53.545121571199992</v>
          </cell>
          <cell r="AE273">
            <v>75.067148327999988</v>
          </cell>
          <cell r="AF273">
            <v>109.2915281171</v>
          </cell>
          <cell r="AG273">
            <v>114.48695265149998</v>
          </cell>
          <cell r="AH273">
            <v>134.29477099560003</v>
          </cell>
          <cell r="AI273">
            <v>182.45532695150001</v>
          </cell>
          <cell r="AJ273">
            <v>185.04412045800004</v>
          </cell>
          <cell r="AK273">
            <v>165.61131149600001</v>
          </cell>
          <cell r="AL273">
            <v>180.42231076740001</v>
          </cell>
          <cell r="AM273">
            <v>223.58763499200003</v>
          </cell>
          <cell r="AN273">
            <v>210.83890227839993</v>
          </cell>
          <cell r="AO273">
            <v>221.69647915500002</v>
          </cell>
          <cell r="AP273">
            <v>239.56594148550005</v>
          </cell>
          <cell r="AQ273">
            <v>212.79178033950004</v>
          </cell>
          <cell r="AR273">
            <v>259.61416124019996</v>
          </cell>
          <cell r="AS273">
            <v>305.62925829150004</v>
          </cell>
          <cell r="AT273">
            <v>367.6542803239999</v>
          </cell>
          <cell r="AU273">
            <v>368.51100083208337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"/>
      <sheetData sheetId="6">
        <row r="16">
          <cell r="B16">
            <v>2.9546999999999997E-2</v>
          </cell>
          <cell r="C16">
            <v>0.23470799999999997</v>
          </cell>
          <cell r="D16">
            <v>3.551399999999999E-2</v>
          </cell>
          <cell r="E16">
            <v>1.882706E-2</v>
          </cell>
          <cell r="F16">
            <v>3.9823859999999996E-2</v>
          </cell>
          <cell r="G16">
            <v>4.3505799999999997E-2</v>
          </cell>
          <cell r="H16">
            <v>8.0495139999999965E-2</v>
          </cell>
          <cell r="I16">
            <v>4.5170160000000008E-2</v>
          </cell>
          <cell r="J16">
            <v>3.6398E-2</v>
          </cell>
          <cell r="K16">
            <v>0.13873355999999992</v>
          </cell>
          <cell r="L16">
            <v>0.17352320000000004</v>
          </cell>
          <cell r="M16">
            <v>0.288074</v>
          </cell>
          <cell r="N16">
            <v>0.11279100000000004</v>
          </cell>
          <cell r="O16">
            <v>4.6534999999999993E-2</v>
          </cell>
          <cell r="P16">
            <v>4.927200000000001E-2</v>
          </cell>
          <cell r="Q16">
            <v>5.4271639999999982E-2</v>
          </cell>
          <cell r="R16">
            <v>7.1432280000000015E-2</v>
          </cell>
          <cell r="S16">
            <v>0.224658</v>
          </cell>
          <cell r="T16">
            <v>0.23011411499999998</v>
          </cell>
          <cell r="U16">
            <v>0.12923799999999996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4.7504224373519994</v>
          </cell>
          <cell r="AC16">
            <v>16.149603391599999</v>
          </cell>
          <cell r="AD16">
            <v>4.5411551136000003</v>
          </cell>
          <cell r="AE16">
            <v>4.4355347456000001</v>
          </cell>
          <cell r="AF16">
            <v>7.1318347233000008</v>
          </cell>
          <cell r="AG16">
            <v>7.0021145337000004</v>
          </cell>
          <cell r="AH16">
            <v>8.1742661332000015</v>
          </cell>
          <cell r="AI16">
            <v>7.8516301330000005</v>
          </cell>
          <cell r="AJ16">
            <v>4.8841561584000006</v>
          </cell>
          <cell r="AK16">
            <v>10.0550825144</v>
          </cell>
          <cell r="AL16">
            <v>17.479053566099999</v>
          </cell>
          <cell r="AM16">
            <v>29.283117023999999</v>
          </cell>
          <cell r="AN16">
            <v>13.598776734399999</v>
          </cell>
          <cell r="AO16">
            <v>6.2800124889000006</v>
          </cell>
          <cell r="AP16">
            <v>9.8757342179999998</v>
          </cell>
          <cell r="AQ16">
            <v>7.2215091619999994</v>
          </cell>
          <cell r="AR16">
            <v>8.820540747199999</v>
          </cell>
          <cell r="AS16">
            <v>22.190313002</v>
          </cell>
          <cell r="AT16">
            <v>21.130918495</v>
          </cell>
          <cell r="AU16">
            <v>9.7594325474999994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0.5901829999999999</v>
          </cell>
          <cell r="C23">
            <v>0.37865700000000002</v>
          </cell>
          <cell r="D23">
            <v>0.35358200000000001</v>
          </cell>
          <cell r="E23">
            <v>0.41269269999999991</v>
          </cell>
          <cell r="F23">
            <v>0.34866151999999995</v>
          </cell>
          <cell r="G23">
            <v>0.26997699999999991</v>
          </cell>
          <cell r="H23">
            <v>0.24399495999999998</v>
          </cell>
          <cell r="I23">
            <v>0.28920685999999995</v>
          </cell>
          <cell r="J23">
            <v>0.24993099999999999</v>
          </cell>
          <cell r="K23">
            <v>0.18524309999999999</v>
          </cell>
          <cell r="L23">
            <v>0.25216463999999994</v>
          </cell>
          <cell r="M23">
            <v>0.33361799999999997</v>
          </cell>
          <cell r="N23">
            <v>0.31025651999999998</v>
          </cell>
          <cell r="O23">
            <v>0.34632200000000002</v>
          </cell>
          <cell r="P23">
            <v>0.32366042</v>
          </cell>
          <cell r="Q23">
            <v>0.28867564000000001</v>
          </cell>
          <cell r="R23">
            <v>0.28076225999999993</v>
          </cell>
          <cell r="S23">
            <v>0.33585700000000002</v>
          </cell>
          <cell r="T23">
            <v>0.27470799999999995</v>
          </cell>
          <cell r="U23">
            <v>0.20605743999999998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31.776992084621998</v>
          </cell>
          <cell r="AC23">
            <v>19.5722346208</v>
          </cell>
          <cell r="AD23">
            <v>19.104215894399999</v>
          </cell>
          <cell r="AE23">
            <v>24.334702448000002</v>
          </cell>
          <cell r="AF23">
            <v>25.495301545700002</v>
          </cell>
          <cell r="AG23">
            <v>17.8630975809</v>
          </cell>
          <cell r="AH23">
            <v>23.767942980000001</v>
          </cell>
          <cell r="AI23">
            <v>28.489090585</v>
          </cell>
          <cell r="AJ23">
            <v>27.983023092800003</v>
          </cell>
          <cell r="AK23">
            <v>18.924007581599998</v>
          </cell>
          <cell r="AL23">
            <v>24.731120423700002</v>
          </cell>
          <cell r="AM23">
            <v>35.388910656</v>
          </cell>
          <cell r="AN23">
            <v>32.6644031648</v>
          </cell>
          <cell r="AO23">
            <v>36.039409254600002</v>
          </cell>
          <cell r="AP23">
            <v>43.141835207500002</v>
          </cell>
          <cell r="AQ23">
            <v>30.599508505999999</v>
          </cell>
          <cell r="AR23">
            <v>30.916479654099998</v>
          </cell>
          <cell r="AS23">
            <v>34.614366114900001</v>
          </cell>
          <cell r="AT23">
            <v>32.046918028999997</v>
          </cell>
          <cell r="AU23">
            <v>20.039804980833335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8">
          <cell r="B38">
            <v>7.4123999999999995E-2</v>
          </cell>
          <cell r="C38">
            <v>5.8284000000000002E-2</v>
          </cell>
          <cell r="D38">
            <v>4.5918E-2</v>
          </cell>
          <cell r="E38">
            <v>3.9141140000000005E-2</v>
          </cell>
          <cell r="F38">
            <v>4.0187E-2</v>
          </cell>
          <cell r="G38">
            <v>3.2756999999999994E-2</v>
          </cell>
          <cell r="H38">
            <v>2.3518999999999998E-2</v>
          </cell>
          <cell r="I38">
            <v>3.9734000000000005E-2</v>
          </cell>
          <cell r="J38">
            <v>2.7952999999999999E-2</v>
          </cell>
          <cell r="K38">
            <v>1.47312E-2</v>
          </cell>
          <cell r="L38">
            <v>2.0874999999999998E-2</v>
          </cell>
          <cell r="M38">
            <v>1.4490000000000001E-2</v>
          </cell>
          <cell r="N38">
            <v>6.7722199999999989E-3</v>
          </cell>
          <cell r="O38">
            <v>5.0949999999999997E-3</v>
          </cell>
          <cell r="P38">
            <v>6.3000000000000003E-4</v>
          </cell>
          <cell r="Q38">
            <v>1.11E-4</v>
          </cell>
          <cell r="R38">
            <v>1.2E-5</v>
          </cell>
          <cell r="S38">
            <v>0</v>
          </cell>
          <cell r="T38">
            <v>4.4999999999999996E-5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21.677330110271999</v>
          </cell>
          <cell r="AC38">
            <v>19.006716061199999</v>
          </cell>
          <cell r="AD38">
            <v>17.336310787199999</v>
          </cell>
          <cell r="AE38">
            <v>17.184657604800002</v>
          </cell>
          <cell r="AF38">
            <v>20.254173676100002</v>
          </cell>
          <cell r="AG38">
            <v>19.012637272200003</v>
          </cell>
          <cell r="AH38">
            <v>17.611803982400001</v>
          </cell>
          <cell r="AI38">
            <v>26.161685557000002</v>
          </cell>
          <cell r="AJ38">
            <v>22.371332772800002</v>
          </cell>
          <cell r="AK38">
            <v>8.9846418595999999</v>
          </cell>
          <cell r="AL38">
            <v>11.6778844908</v>
          </cell>
          <cell r="AM38">
            <v>9.3036742080000003</v>
          </cell>
          <cell r="AN38">
            <v>4.2123709759999999</v>
          </cell>
          <cell r="AO38">
            <v>3.2619822687000002</v>
          </cell>
          <cell r="AP38">
            <v>0.32692259400000001</v>
          </cell>
          <cell r="AQ38">
            <v>0.10074370949999999</v>
          </cell>
          <cell r="AR38">
            <v>1.6397616599999998E-2</v>
          </cell>
          <cell r="AS38">
            <v>0</v>
          </cell>
          <cell r="AT38">
            <v>2.7041356999999999E-2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52">
          <cell r="B52">
            <v>2.8617E-2</v>
          </cell>
          <cell r="C52">
            <v>2.0368000000000001E-2</v>
          </cell>
          <cell r="D52">
            <v>1.5359000000000001E-2</v>
          </cell>
          <cell r="E52">
            <v>8.685E-3</v>
          </cell>
          <cell r="F52">
            <v>1.1147999999999998E-2</v>
          </cell>
          <cell r="G52">
            <v>3.7159999999999997E-3</v>
          </cell>
          <cell r="H52">
            <v>1.3286000000000003E-2</v>
          </cell>
          <cell r="I52">
            <v>7.6333399999999989E-3</v>
          </cell>
          <cell r="J52">
            <v>2.5459999999999997E-3</v>
          </cell>
          <cell r="K52">
            <v>1.6209999999999998E-3</v>
          </cell>
          <cell r="L52">
            <v>2.2769999999999995E-3</v>
          </cell>
          <cell r="M52">
            <v>2.6020000000000001E-3</v>
          </cell>
          <cell r="N52">
            <v>2.7652600000000003E-3</v>
          </cell>
          <cell r="O52">
            <v>7.5299999999999998E-4</v>
          </cell>
          <cell r="P52">
            <v>1.1789999999999999E-3</v>
          </cell>
          <cell r="Q52">
            <v>3.5E-4</v>
          </cell>
          <cell r="R52">
            <v>7.4299999999999995E-4</v>
          </cell>
          <cell r="S52">
            <v>6.4700000000000001E-4</v>
          </cell>
          <cell r="T52">
            <v>6.1339999999999992E-5</v>
          </cell>
          <cell r="U52">
            <v>6.7100000000000005E-4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9.8104722787589989</v>
          </cell>
          <cell r="AC52">
            <v>7.5829869859999999</v>
          </cell>
          <cell r="AD52">
            <v>6.0977394240000002</v>
          </cell>
          <cell r="AE52">
            <v>3.6561040096000004</v>
          </cell>
          <cell r="AF52">
            <v>5.4847643431000002</v>
          </cell>
          <cell r="AG52">
            <v>4.1057303001000003</v>
          </cell>
          <cell r="AH52">
            <v>9.0538767132000011</v>
          </cell>
          <cell r="AI52">
            <v>4.5223717885000001</v>
          </cell>
          <cell r="AJ52">
            <v>1.6127851488000002</v>
          </cell>
          <cell r="AK52">
            <v>0.90348727919999994</v>
          </cell>
          <cell r="AL52">
            <v>1.2660408486000001</v>
          </cell>
          <cell r="AM52">
            <v>1.466769888</v>
          </cell>
          <cell r="AN52">
            <v>1.5811622463999999</v>
          </cell>
          <cell r="AO52">
            <v>0.43974055049999999</v>
          </cell>
          <cell r="AP52">
            <v>0.77931271350000009</v>
          </cell>
          <cell r="AQ52">
            <v>0.18046572249999998</v>
          </cell>
          <cell r="AR52">
            <v>0.41469122979999995</v>
          </cell>
          <cell r="AS52">
            <v>0.32918102360000001</v>
          </cell>
          <cell r="AT52">
            <v>5.0317686E-2</v>
          </cell>
          <cell r="AU52">
            <v>0.40520743708333334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</row>
        <row r="56">
          <cell r="B56">
            <v>7.0099999999999991E-4</v>
          </cell>
          <cell r="C56">
            <v>0</v>
          </cell>
          <cell r="D56">
            <v>8.599999999999999E-5</v>
          </cell>
          <cell r="E56">
            <v>0</v>
          </cell>
          <cell r="F56">
            <v>4.1999999999999998E-5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1.4999999999999999E-5</v>
          </cell>
          <cell r="L56">
            <v>4.6E-5</v>
          </cell>
          <cell r="M56">
            <v>1.4999999999999999E-5</v>
          </cell>
          <cell r="N56">
            <v>1.4999999999999999E-5</v>
          </cell>
          <cell r="O56">
            <v>3.4999999999999997E-5</v>
          </cell>
          <cell r="P56">
            <v>4.8000000000000001E-5</v>
          </cell>
        </row>
        <row r="67">
          <cell r="B67">
            <v>0.32514499999999996</v>
          </cell>
          <cell r="C67">
            <v>0.32719700000000002</v>
          </cell>
          <cell r="D67">
            <v>0.19786099999999998</v>
          </cell>
          <cell r="E67">
            <v>0.23316599999999993</v>
          </cell>
          <cell r="F67">
            <v>0.18545922000000001</v>
          </cell>
          <cell r="G67">
            <v>0.39349699999999999</v>
          </cell>
          <cell r="H67">
            <v>0.6695930000000001</v>
          </cell>
          <cell r="I67">
            <v>0.614649</v>
          </cell>
          <cell r="J67">
            <v>0.64702199999999999</v>
          </cell>
          <cell r="K67">
            <v>1.033463</v>
          </cell>
          <cell r="L67">
            <v>1.2481375400000001</v>
          </cell>
          <cell r="M67">
            <v>1.1621819999999996</v>
          </cell>
          <cell r="N67">
            <v>0.96592399999999978</v>
          </cell>
          <cell r="O67">
            <v>1.1278789999999996</v>
          </cell>
          <cell r="P67">
            <v>1.4711934200000001</v>
          </cell>
          <cell r="Q67">
            <v>1.3023189999999998</v>
          </cell>
          <cell r="R67">
            <v>1.8157199999999998</v>
          </cell>
          <cell r="S67">
            <v>2.1899099999999998</v>
          </cell>
          <cell r="T67">
            <v>2.3018291199999998</v>
          </cell>
          <cell r="U67">
            <v>2.5320879999999995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19.135443689616</v>
          </cell>
          <cell r="AC67">
            <v>19.029921057199999</v>
          </cell>
          <cell r="AD67">
            <v>13.526473257599999</v>
          </cell>
          <cell r="AE67">
            <v>18.033438819200001</v>
          </cell>
          <cell r="AF67">
            <v>14.1269735439</v>
          </cell>
          <cell r="AG67">
            <v>17.103550893000001</v>
          </cell>
          <cell r="AH67">
            <v>23.167238828000002</v>
          </cell>
          <cell r="AI67">
            <v>47.214105999000004</v>
          </cell>
          <cell r="AJ67">
            <v>48.111197603200004</v>
          </cell>
          <cell r="AK67">
            <v>71.303403423999995</v>
          </cell>
          <cell r="AL67">
            <v>107.6735502036</v>
          </cell>
          <cell r="AM67">
            <v>122.958298512</v>
          </cell>
          <cell r="AN67">
            <v>102.099420016</v>
          </cell>
          <cell r="AO67">
            <v>121.04873287710001</v>
          </cell>
          <cell r="AP67">
            <v>178.1863179325</v>
          </cell>
          <cell r="AQ67">
            <v>122.92430093999999</v>
          </cell>
          <cell r="AR67">
            <v>148.2574620874</v>
          </cell>
          <cell r="AS67">
            <v>183.4749983781</v>
          </cell>
          <cell r="AT67">
            <v>187.872160823</v>
          </cell>
          <cell r="AU67">
            <v>145.24008744041666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0.18104399999999998</v>
          </cell>
          <cell r="C69">
            <v>8.212899999999998E-2</v>
          </cell>
          <cell r="D69">
            <v>1.3112579999999999E-2</v>
          </cell>
          <cell r="E69">
            <v>4.4493279999999996E-2</v>
          </cell>
          <cell r="F69">
            <v>2.9121999999999995E-2</v>
          </cell>
          <cell r="G69">
            <v>0.19402398799999998</v>
          </cell>
          <cell r="H69">
            <v>0.16193533999999998</v>
          </cell>
          <cell r="I69">
            <v>0.19555299999999992</v>
          </cell>
          <cell r="J69">
            <v>0.19302363999999997</v>
          </cell>
          <cell r="K69">
            <v>0.14294998</v>
          </cell>
          <cell r="L69">
            <v>0.23395586000000002</v>
          </cell>
          <cell r="M69">
            <v>0.34646321999999996</v>
          </cell>
          <cell r="N69">
            <v>0.20727133999999997</v>
          </cell>
          <cell r="O69">
            <v>0.14260854999999997</v>
          </cell>
          <cell r="P69">
            <v>0.3033226</v>
          </cell>
          <cell r="Q69">
            <v>0.23821375999999994</v>
          </cell>
          <cell r="R69">
            <v>0.21801200000000004</v>
          </cell>
          <cell r="S69">
            <v>0.23335400000000001</v>
          </cell>
          <cell r="T69">
            <v>0.19091058</v>
          </cell>
          <cell r="U69">
            <v>0.169432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10.541647739369999</v>
          </cell>
          <cell r="AC69">
            <v>4.160796392</v>
          </cell>
          <cell r="AD69">
            <v>1.4598626688</v>
          </cell>
          <cell r="AE69">
            <v>4.1755272944000001</v>
          </cell>
          <cell r="AF69">
            <v>3.6151726919000002</v>
          </cell>
          <cell r="AG69">
            <v>10.8890188407</v>
          </cell>
          <cell r="AH69">
            <v>12.253143002000002</v>
          </cell>
          <cell r="AI69">
            <v>19.734205017000001</v>
          </cell>
          <cell r="AJ69">
            <v>22.653480749200003</v>
          </cell>
          <cell r="AK69">
            <v>12.0065346412</v>
          </cell>
          <cell r="AL69">
            <v>23.134386361500002</v>
          </cell>
          <cell r="AM69">
            <v>36.072945023999999</v>
          </cell>
          <cell r="AN69">
            <v>19.451221891199999</v>
          </cell>
          <cell r="AO69">
            <v>14.5023127914</v>
          </cell>
          <cell r="AP69">
            <v>32.899462888000002</v>
          </cell>
          <cell r="AQ69">
            <v>20.5894630375</v>
          </cell>
          <cell r="AR69">
            <v>18.135692011099998</v>
          </cell>
          <cell r="AS69">
            <v>18.846979408399999</v>
          </cell>
          <cell r="AT69">
            <v>15.966841283999999</v>
          </cell>
          <cell r="AU69">
            <v>13.515598804166666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7">
          <cell r="B77">
            <v>1.1812E-2</v>
          </cell>
          <cell r="C77">
            <v>1.6363599999999999E-2</v>
          </cell>
          <cell r="D77">
            <v>1.3242E-2</v>
          </cell>
          <cell r="E77">
            <v>6.3080000000000002E-3</v>
          </cell>
          <cell r="F77">
            <v>1.0179000000000001E-2</v>
          </cell>
          <cell r="G77">
            <v>1.23278E-2</v>
          </cell>
          <cell r="H77">
            <v>1.1305000000000001E-2</v>
          </cell>
          <cell r="I77">
            <v>1.6454000000000003E-2</v>
          </cell>
          <cell r="J77">
            <v>7.267E-3</v>
          </cell>
          <cell r="K77">
            <v>0</v>
          </cell>
          <cell r="L77">
            <v>2.3999999999999998E-3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2.3851834682369999</v>
          </cell>
          <cell r="AC77">
            <v>3.4733239804</v>
          </cell>
          <cell r="AD77">
            <v>3.0961298544</v>
          </cell>
          <cell r="AE77">
            <v>1.7691945376</v>
          </cell>
          <cell r="AF77">
            <v>3.1724251454000001</v>
          </cell>
          <cell r="AG77">
            <v>6.4128789153000003</v>
          </cell>
          <cell r="AH77">
            <v>6.4690797192000007</v>
          </cell>
          <cell r="AI77">
            <v>6.7863363715</v>
          </cell>
          <cell r="AJ77">
            <v>3.4343974232000005</v>
          </cell>
          <cell r="AK77">
            <v>0</v>
          </cell>
          <cell r="AL77">
            <v>1.0931125635000001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</row>
        <row r="79">
          <cell r="B79">
            <v>0.15568199999999999</v>
          </cell>
          <cell r="C79">
            <v>0.21904199999999999</v>
          </cell>
          <cell r="D79">
            <v>0.232682</v>
          </cell>
          <cell r="E79">
            <v>0.1527994</v>
          </cell>
          <cell r="F79">
            <v>3.6279999999999993E-3</v>
          </cell>
          <cell r="G79">
            <v>3.0020000000000008E-3</v>
          </cell>
          <cell r="H79">
            <v>4.6999999999999993E-3</v>
          </cell>
          <cell r="I79">
            <v>1.2343000000000002E-2</v>
          </cell>
          <cell r="J79">
            <v>1.0150000000000005E-3</v>
          </cell>
          <cell r="K79">
            <v>6.9900000000000006E-3</v>
          </cell>
          <cell r="L79">
            <v>9.5974000000000004E-2</v>
          </cell>
          <cell r="M79">
            <v>0.29378799999999999</v>
          </cell>
          <cell r="N79">
            <v>0.14432200000000001</v>
          </cell>
          <cell r="O79">
            <v>0.15214499999999997</v>
          </cell>
          <cell r="P79">
            <v>0.10548299999999997</v>
          </cell>
          <cell r="Q79">
            <v>6.8595000000000017E-2</v>
          </cell>
          <cell r="R79">
            <v>0.11690399999999995</v>
          </cell>
          <cell r="S79">
            <v>0.55866484000000005</v>
          </cell>
          <cell r="T79">
            <v>0.125635</v>
          </cell>
          <cell r="U79">
            <v>0.1843919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9.0110612133209997</v>
          </cell>
          <cell r="AC79">
            <v>13.029718099599998</v>
          </cell>
          <cell r="AD79">
            <v>14.186399932800001</v>
          </cell>
          <cell r="AE79">
            <v>11.79259032</v>
          </cell>
          <cell r="AF79">
            <v>0.73025388520000001</v>
          </cell>
          <cell r="AG79">
            <v>1.3203085896000002</v>
          </cell>
          <cell r="AH79">
            <v>1.7653346764000002</v>
          </cell>
          <cell r="AI79">
            <v>1.5277265010000001</v>
          </cell>
          <cell r="AJ79">
            <v>0.28648389480000003</v>
          </cell>
          <cell r="AK79">
            <v>0.67234660239999999</v>
          </cell>
          <cell r="AL79">
            <v>8.1665174834999998</v>
          </cell>
          <cell r="AM79">
            <v>27.151714463999998</v>
          </cell>
          <cell r="AN79">
            <v>13.019609451199999</v>
          </cell>
          <cell r="AO79">
            <v>14.4903466104</v>
          </cell>
          <cell r="AP79">
            <v>10.965994313000001</v>
          </cell>
          <cell r="AQ79">
            <v>5.3943202109999993</v>
          </cell>
          <cell r="AR79">
            <v>9.9374781163999995</v>
          </cell>
          <cell r="AS79">
            <v>29.812357103099998</v>
          </cell>
          <cell r="AT79">
            <v>6.7007967730000004</v>
          </cell>
          <cell r="AU79">
            <v>7.9580509537499999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5">
          <cell r="B85">
            <v>0.69970699999999997</v>
          </cell>
          <cell r="C85">
            <v>0.65472843999999997</v>
          </cell>
          <cell r="D85">
            <v>0.4471224399999999</v>
          </cell>
          <cell r="E85">
            <v>0.36465572000000002</v>
          </cell>
          <cell r="F85">
            <v>0.38191399999999998</v>
          </cell>
          <cell r="G85">
            <v>0.28941971999999999</v>
          </cell>
          <cell r="H85">
            <v>0.34538348000000002</v>
          </cell>
          <cell r="I85">
            <v>0.28926505999999991</v>
          </cell>
          <cell r="J85">
            <v>0.1921901</v>
          </cell>
          <cell r="K85">
            <v>0.29239400000000004</v>
          </cell>
          <cell r="L85">
            <v>0.67577581999999992</v>
          </cell>
          <cell r="M85">
            <v>0.54821300000000006</v>
          </cell>
          <cell r="N85">
            <v>0.33546100000000001</v>
          </cell>
          <cell r="O85">
            <v>0.356846</v>
          </cell>
          <cell r="P85">
            <v>0.39754399999999995</v>
          </cell>
          <cell r="Q85">
            <v>0.48866158000000004</v>
          </cell>
          <cell r="R85">
            <v>0.47542200000000012</v>
          </cell>
          <cell r="S85">
            <v>0.55077336346153838</v>
          </cell>
          <cell r="T85">
            <v>0.56459981428571426</v>
          </cell>
          <cell r="U85">
            <v>0.47394700000000001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53.330216316083998</v>
          </cell>
          <cell r="AC85">
            <v>30.982686425999997</v>
          </cell>
          <cell r="AD85">
            <v>22.728152246400001</v>
          </cell>
          <cell r="AE85">
            <v>25.459930843200002</v>
          </cell>
          <cell r="AF85">
            <v>29.6420300246</v>
          </cell>
          <cell r="AG85">
            <v>31.030125726600001</v>
          </cell>
          <cell r="AH85">
            <v>27.201726470000001</v>
          </cell>
          <cell r="AI85">
            <v>34.181722730000004</v>
          </cell>
          <cell r="AJ85">
            <v>24.930579192400003</v>
          </cell>
          <cell r="AK85">
            <v>22.507300389200001</v>
          </cell>
          <cell r="AL85">
            <v>49.516843779000006</v>
          </cell>
          <cell r="AM85">
            <v>52.788039263999998</v>
          </cell>
          <cell r="AN85">
            <v>34.231364516799999</v>
          </cell>
          <cell r="AO85">
            <v>33.042536995500001</v>
          </cell>
          <cell r="AP85">
            <v>41.808597776500001</v>
          </cell>
          <cell r="AQ85">
            <v>42.837312367499997</v>
          </cell>
          <cell r="AR85">
            <v>40.873308596299999</v>
          </cell>
          <cell r="AS85">
            <v>43.918723305599997</v>
          </cell>
          <cell r="AT85">
            <v>48.386588021999998</v>
          </cell>
          <cell r="AU85">
            <v>35.871732135000002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88">
          <cell r="B88">
            <v>2.5911E-2</v>
          </cell>
          <cell r="C88">
            <v>2.8768999999999999E-2</v>
          </cell>
          <cell r="D88">
            <v>1.9746E-2</v>
          </cell>
          <cell r="E88">
            <v>1.5851999999999998E-2</v>
          </cell>
          <cell r="F88">
            <v>3.2737000000000002E-2</v>
          </cell>
          <cell r="G88">
            <v>2.9747999999999997E-2</v>
          </cell>
          <cell r="H88">
            <v>2.5673999999999999E-2</v>
          </cell>
          <cell r="I88">
            <v>3.7582999999999998E-2</v>
          </cell>
          <cell r="J88">
            <v>2.8969000000000002E-2</v>
          </cell>
          <cell r="K88">
            <v>1.5616419999999999E-2</v>
          </cell>
          <cell r="L88">
            <v>7.0609999999999996E-3</v>
          </cell>
          <cell r="M88">
            <v>1.17E-4</v>
          </cell>
          <cell r="N88">
            <v>0</v>
          </cell>
          <cell r="O88">
            <v>1.0899999999999999E-4</v>
          </cell>
          <cell r="P88">
            <v>0</v>
          </cell>
          <cell r="Q88">
            <v>0</v>
          </cell>
          <cell r="R88">
            <v>0</v>
          </cell>
          <cell r="S88">
            <v>1.45E-4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6.1599981117539997</v>
          </cell>
          <cell r="AC88">
            <v>7.3053733759999995</v>
          </cell>
          <cell r="AD88">
            <v>5.9552119727999999</v>
          </cell>
          <cell r="AE88">
            <v>5.2281168128000006</v>
          </cell>
          <cell r="AF88">
            <v>12.637764024900001</v>
          </cell>
          <cell r="AG88">
            <v>15.502651721700001</v>
          </cell>
          <cell r="AH88">
            <v>16.533925373200002</v>
          </cell>
          <cell r="AI88">
            <v>18.299279182500001</v>
          </cell>
          <cell r="AJ88">
            <v>15.890471722000003</v>
          </cell>
          <cell r="AK88">
            <v>7.8229492043999995</v>
          </cell>
          <cell r="AL88">
            <v>3.4714369233000002</v>
          </cell>
          <cell r="AM88">
            <v>5.0731439999999996E-2</v>
          </cell>
          <cell r="AN88">
            <v>0</v>
          </cell>
          <cell r="AO88">
            <v>0.2661485838</v>
          </cell>
          <cell r="AP88">
            <v>0</v>
          </cell>
          <cell r="AQ88">
            <v>0</v>
          </cell>
          <cell r="AR88">
            <v>0</v>
          </cell>
          <cell r="AS88">
            <v>7.7629594900000001E-2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</row>
        <row r="92">
          <cell r="B92">
            <v>1.1999999999999999E-4</v>
          </cell>
          <cell r="C92">
            <v>1.9999999999999999E-6</v>
          </cell>
          <cell r="D92">
            <v>4.4499999999999997E-4</v>
          </cell>
          <cell r="E92">
            <v>1.3079999999999999E-3</v>
          </cell>
          <cell r="F92">
            <v>5.3899999999999998E-4</v>
          </cell>
          <cell r="G92">
            <v>1.1400000000000001E-4</v>
          </cell>
          <cell r="H92">
            <v>0</v>
          </cell>
          <cell r="I92">
            <v>5.1325999999999997E-4</v>
          </cell>
          <cell r="J92">
            <v>5.9900000000000003E-4</v>
          </cell>
          <cell r="K92">
            <v>1.85E-4</v>
          </cell>
          <cell r="L92">
            <v>5.669999999999999E-4</v>
          </cell>
          <cell r="M92">
            <v>6.5999999999999992E-5</v>
          </cell>
          <cell r="N92">
            <v>1.9799999999999999E-4</v>
          </cell>
          <cell r="O92">
            <v>0</v>
          </cell>
          <cell r="P92">
            <v>1.6799999999999999E-4</v>
          </cell>
        </row>
        <row r="126">
          <cell r="B126">
            <v>5.2550100000000002E-2</v>
          </cell>
          <cell r="C126">
            <v>6.6103999999999996E-2</v>
          </cell>
          <cell r="D126">
            <v>4.3406E-2</v>
          </cell>
          <cell r="E126">
            <v>5.5004999999999991E-2</v>
          </cell>
          <cell r="F126">
            <v>6.5665600000000008E-3</v>
          </cell>
          <cell r="G126">
            <v>2.8599999999999996E-4</v>
          </cell>
          <cell r="H126">
            <v>7.5205999999999995E-2</v>
          </cell>
          <cell r="I126">
            <v>7.9043999999999989E-2</v>
          </cell>
          <cell r="J126">
            <v>0</v>
          </cell>
          <cell r="K126">
            <v>0.10611999999999998</v>
          </cell>
          <cell r="L126">
            <v>0.13533299999999998</v>
          </cell>
          <cell r="M126">
            <v>0.218694</v>
          </cell>
          <cell r="N126">
            <v>0.11589799999999997</v>
          </cell>
          <cell r="O126">
            <v>8.8383000000000017E-2</v>
          </cell>
          <cell r="P126">
            <v>5.2575999999999956E-2</v>
          </cell>
          <cell r="Q126">
            <v>4.6427000000000024E-2</v>
          </cell>
          <cell r="R126">
            <v>2.9352999999999976E-2</v>
          </cell>
          <cell r="S126">
            <v>0.28733699999999995</v>
          </cell>
          <cell r="T126">
            <v>3.8589000000000005E-2</v>
          </cell>
          <cell r="U126">
            <v>1.7274000000000001E-2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3.2253803601419997</v>
          </cell>
          <cell r="AC126">
            <v>3.8176481475999999</v>
          </cell>
          <cell r="AD126">
            <v>2.7192675936000001</v>
          </cell>
          <cell r="AE126">
            <v>4.0161174592000002</v>
          </cell>
          <cell r="AF126">
            <v>0.68186493130000003</v>
          </cell>
          <cell r="AG126">
            <v>0.25455530100000001</v>
          </cell>
          <cell r="AH126">
            <v>0.1558362828</v>
          </cell>
          <cell r="AI126">
            <v>5.0669002189999999</v>
          </cell>
          <cell r="AJ126">
            <v>0</v>
          </cell>
          <cell r="AK126">
            <v>5.8795269412</v>
          </cell>
          <cell r="AL126">
            <v>7.3282786992000002</v>
          </cell>
          <cell r="AM126">
            <v>12.576342768</v>
          </cell>
          <cell r="AN126">
            <v>6.3716482544000002</v>
          </cell>
          <cell r="AO126">
            <v>4.7230011729000001</v>
          </cell>
          <cell r="AP126">
            <v>2.0843872729999999</v>
          </cell>
          <cell r="AQ126">
            <v>1.3870525199999999</v>
          </cell>
          <cell r="AR126">
            <v>0.8731537131999999</v>
          </cell>
          <cell r="AS126">
            <v>12.5138235937</v>
          </cell>
          <cell r="AT126">
            <v>1.990731392</v>
          </cell>
          <cell r="AU126">
            <v>0.71481813166666663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29">
          <cell r="B129">
            <v>8.8579999999999996E-3</v>
          </cell>
          <cell r="C129">
            <v>1.8294999999999999E-2</v>
          </cell>
          <cell r="D129">
            <v>1.8717000000000001E-2</v>
          </cell>
          <cell r="E129">
            <v>8.404E-3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1.3969999999999998E-3</v>
          </cell>
          <cell r="M129">
            <v>9.6899999999999992E-4</v>
          </cell>
          <cell r="N129">
            <v>2.4870000000000001E-3</v>
          </cell>
          <cell r="O129">
            <v>2.088E-3</v>
          </cell>
          <cell r="P129">
            <v>5.525239999999999E-3</v>
          </cell>
          <cell r="Q129">
            <v>3.2109999999999999E-3</v>
          </cell>
          <cell r="R129">
            <v>1.4959999999999999E-3</v>
          </cell>
          <cell r="S129">
            <v>1.542E-3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1.9470879611729999</v>
          </cell>
          <cell r="AC129">
            <v>4.8095896307999997</v>
          </cell>
          <cell r="AD129">
            <v>4.5508768271999998</v>
          </cell>
          <cell r="AE129">
            <v>1.8705557136000002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0.34084409850000003</v>
          </cell>
          <cell r="AM129">
            <v>0.43180675200000002</v>
          </cell>
          <cell r="AN129">
            <v>0.93552711999999993</v>
          </cell>
          <cell r="AO129">
            <v>0.93990566669999998</v>
          </cell>
          <cell r="AP129">
            <v>1.5693809630000002</v>
          </cell>
          <cell r="AQ129">
            <v>1.258827605</v>
          </cell>
          <cell r="AR129">
            <v>0.54253928669999996</v>
          </cell>
          <cell r="AS129">
            <v>0.55702908689999997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</row>
        <row r="133">
          <cell r="B133">
            <v>6.1975999999999996E-2</v>
          </cell>
          <cell r="C133">
            <v>3.2719999999999999E-2</v>
          </cell>
          <cell r="D133">
            <v>3.005E-2</v>
          </cell>
          <cell r="E133">
            <v>4.7122999999999998E-2</v>
          </cell>
          <cell r="F133">
            <v>7.1436100000000002E-2</v>
          </cell>
          <cell r="G133">
            <v>8.1039E-2</v>
          </cell>
          <cell r="H133">
            <v>9.2796999999999991E-2</v>
          </cell>
          <cell r="I133">
            <v>7.8831999999999985E-2</v>
          </cell>
          <cell r="J133">
            <v>7.2257919999999989E-2</v>
          </cell>
          <cell r="K133">
            <v>7.2774999999999979E-2</v>
          </cell>
          <cell r="L133">
            <v>0.111204</v>
          </cell>
          <cell r="M133">
            <v>0.21129599999999998</v>
          </cell>
          <cell r="N133">
            <v>0.158084</v>
          </cell>
          <cell r="O133">
            <v>0.15235299999999996</v>
          </cell>
          <cell r="P133">
            <v>0.13067199999999998</v>
          </cell>
          <cell r="Q133">
            <v>0.13792199999999999</v>
          </cell>
          <cell r="R133">
            <v>0.11122699999999999</v>
          </cell>
          <cell r="S133">
            <v>0.11930300000000001</v>
          </cell>
          <cell r="T133">
            <v>0.11041816923076922</v>
          </cell>
          <cell r="U133">
            <v>0.10847899999999999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3.6103810502879998</v>
          </cell>
          <cell r="AC133">
            <v>1.6611355943999999</v>
          </cell>
          <cell r="AD133">
            <v>1.5483793392</v>
          </cell>
          <cell r="AE133">
            <v>2.7800461696000003</v>
          </cell>
          <cell r="AF133">
            <v>4.1853366471000006</v>
          </cell>
          <cell r="AG133">
            <v>5.7194723157</v>
          </cell>
          <cell r="AH133">
            <v>8.3176782540000005</v>
          </cell>
          <cell r="AI133">
            <v>7.4820186175000005</v>
          </cell>
          <cell r="AJ133">
            <v>7.4230908300000005</v>
          </cell>
          <cell r="AK133">
            <v>6.3561091791999997</v>
          </cell>
          <cell r="AL133">
            <v>10.067430759300001</v>
          </cell>
          <cell r="AM133">
            <v>24.755144256000001</v>
          </cell>
          <cell r="AN133">
            <v>17.1800770768</v>
          </cell>
          <cell r="AO133">
            <v>16.788480225600001</v>
          </cell>
          <cell r="AP133">
            <v>16.581485431500003</v>
          </cell>
          <cell r="AQ133">
            <v>13.311820941999999</v>
          </cell>
          <cell r="AR133">
            <v>11.390295435399999</v>
          </cell>
          <cell r="AS133">
            <v>12.3630899821</v>
          </cell>
          <cell r="AT133">
            <v>12.365708921</v>
          </cell>
          <cell r="AU133">
            <v>9.8465921099999996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38">
          <cell r="B138">
            <v>1.02E-4</v>
          </cell>
          <cell r="C138">
            <v>8.8999999999999995E-5</v>
          </cell>
          <cell r="D138">
            <v>1.4300000000000001E-4</v>
          </cell>
          <cell r="E138">
            <v>2.7603999999999997E-4</v>
          </cell>
          <cell r="F138">
            <v>9.2407999999999998E-4</v>
          </cell>
          <cell r="G138">
            <v>6.6090000000000007E-4</v>
          </cell>
          <cell r="H138">
            <v>7.2630000000000004E-4</v>
          </cell>
          <cell r="I138">
            <v>1.1703199999999999E-3</v>
          </cell>
          <cell r="J138">
            <v>9.8981999999999998E-4</v>
          </cell>
          <cell r="K138">
            <v>9.7471999999999999E-4</v>
          </cell>
          <cell r="L138">
            <v>6.3565999999999991E-4</v>
          </cell>
          <cell r="M138">
            <v>7.8033999999999981E-4</v>
          </cell>
          <cell r="N138">
            <v>5.0677999999999997E-4</v>
          </cell>
          <cell r="O138">
            <v>4.1407999999999994E-4</v>
          </cell>
          <cell r="P138">
            <v>4.2452000000000001E-4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9.9999999999999995E-7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4.3847999999999999E-4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60">
          <cell r="B160">
            <v>0.16411899999999996</v>
          </cell>
          <cell r="C160">
            <v>0.16260284000000003</v>
          </cell>
          <cell r="D160">
            <v>0.170566</v>
          </cell>
          <cell r="E160">
            <v>0.18550523999999996</v>
          </cell>
          <cell r="F160">
            <v>0.24426755999999997</v>
          </cell>
          <cell r="G160">
            <v>0.18794766000000002</v>
          </cell>
          <cell r="H160">
            <v>0.11018810571428571</v>
          </cell>
          <cell r="I160">
            <v>0.190027</v>
          </cell>
          <cell r="J160">
            <v>0.13397066000000002</v>
          </cell>
          <cell r="K160">
            <v>8.6322525714285711E-2</v>
          </cell>
          <cell r="L160">
            <v>0.13110397999999995</v>
          </cell>
          <cell r="M160">
            <v>0.10617582000000003</v>
          </cell>
          <cell r="N160">
            <v>0.10282334999999997</v>
          </cell>
          <cell r="O160">
            <v>0.11526499999999996</v>
          </cell>
          <cell r="P160">
            <v>0.14996833000000004</v>
          </cell>
          <cell r="Q160">
            <v>0.1659002</v>
          </cell>
          <cell r="R160">
            <v>0.15384218749999995</v>
          </cell>
          <cell r="S160">
            <v>0.28216542</v>
          </cell>
          <cell r="T160">
            <v>0.31164037999999994</v>
          </cell>
          <cell r="U160">
            <v>0.1852722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3.8792965169159999</v>
          </cell>
          <cell r="AC160">
            <v>3.6736714915999999</v>
          </cell>
          <cell r="AD160">
            <v>4.7686258127999999</v>
          </cell>
          <cell r="AE160">
            <v>5.9912152832000007</v>
          </cell>
          <cell r="AF160">
            <v>8.9989410623000001</v>
          </cell>
          <cell r="AG160">
            <v>10.063129276200002</v>
          </cell>
          <cell r="AH160">
            <v>6.2198795316000002</v>
          </cell>
          <cell r="AI160">
            <v>12.0080619755</v>
          </cell>
          <cell r="AJ160">
            <v>8.8132042128000005</v>
          </cell>
          <cell r="AK160">
            <v>6.2776739959999999</v>
          </cell>
          <cell r="AL160">
            <v>7.8850899333000006</v>
          </cell>
          <cell r="AM160">
            <v>8.1569070240000006</v>
          </cell>
          <cell r="AN160">
            <v>7.2331079391999999</v>
          </cell>
          <cell r="AO160">
            <v>7.7242216313999998</v>
          </cell>
          <cell r="AP160">
            <v>13.2385064855</v>
          </cell>
          <cell r="AQ160">
            <v>10.3536154575</v>
          </cell>
          <cell r="AR160">
            <v>8.9800173647000001</v>
          </cell>
          <cell r="AS160">
            <v>15.352475009299999</v>
          </cell>
          <cell r="AT160">
            <v>17.821751770999999</v>
          </cell>
          <cell r="AU160">
            <v>9.597012354166667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5.9635399999999998E-3</v>
          </cell>
          <cell r="C171">
            <v>1.892E-3</v>
          </cell>
          <cell r="D171">
            <v>2.8E-5</v>
          </cell>
          <cell r="E171">
            <v>7.3899999999999997E-4</v>
          </cell>
          <cell r="F171">
            <v>9.0999999999999989E-5</v>
          </cell>
          <cell r="G171">
            <v>1.3918999999999999E-2</v>
          </cell>
          <cell r="H171">
            <v>3.7363E-2</v>
          </cell>
          <cell r="I171">
            <v>1.0203839999999999E-2</v>
          </cell>
          <cell r="J171">
            <v>2.0643000000000002E-2</v>
          </cell>
          <cell r="K171">
            <v>6.5531000000000006E-2</v>
          </cell>
          <cell r="L171">
            <v>0.12762999999999997</v>
          </cell>
          <cell r="M171">
            <v>0.25452900000000001</v>
          </cell>
          <cell r="N171">
            <v>0.31922600000000001</v>
          </cell>
          <cell r="O171">
            <v>0.42922199999999999</v>
          </cell>
          <cell r="P171">
            <v>0.53434999999999999</v>
          </cell>
          <cell r="Q171">
            <v>0.74761099999999991</v>
          </cell>
          <cell r="R171">
            <v>0.77618899999999991</v>
          </cell>
          <cell r="S171">
            <v>0.81749427999999991</v>
          </cell>
          <cell r="T171">
            <v>0.53503499999999993</v>
          </cell>
          <cell r="U171">
            <v>0.45700767999999997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0.372288080814</v>
          </cell>
          <cell r="AC171">
            <v>0.17339890719999998</v>
          </cell>
          <cell r="AD171">
            <v>7.2215472000000001E-3</v>
          </cell>
          <cell r="AE171">
            <v>9.0607988800000011E-2</v>
          </cell>
          <cell r="AF171">
            <v>2.2145151700000001E-2</v>
          </cell>
          <cell r="AG171">
            <v>0</v>
          </cell>
          <cell r="AH171">
            <v>2.7780150000000003E-2</v>
          </cell>
          <cell r="AI171">
            <v>0.93928862099999999</v>
          </cell>
          <cell r="AJ171">
            <v>1.9534959688000002</v>
          </cell>
          <cell r="AK171">
            <v>5.9134442927999995</v>
          </cell>
          <cell r="AL171">
            <v>13.6089813042</v>
          </cell>
          <cell r="AM171">
            <v>30.577376351999998</v>
          </cell>
          <cell r="AN171">
            <v>34.745714924799998</v>
          </cell>
          <cell r="AO171">
            <v>46.764375884700002</v>
          </cell>
          <cell r="AP171">
            <v>56.201554820000005</v>
          </cell>
          <cell r="AQ171">
            <v>61.092392952499999</v>
          </cell>
          <cell r="AR171">
            <v>57.452791080099999</v>
          </cell>
          <cell r="AS171">
            <v>65.150374017299995</v>
          </cell>
          <cell r="AT171">
            <v>48.433663863</v>
          </cell>
          <cell r="AU171">
            <v>40.395291037083332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2.33166E-2</v>
          </cell>
          <cell r="C188">
            <v>1.365688E-2</v>
          </cell>
          <cell r="D188">
            <v>7.7518000000000014E-3</v>
          </cell>
          <cell r="E188">
            <v>2.2291779999999994E-2</v>
          </cell>
          <cell r="F188">
            <v>2.6676040000000005E-2</v>
          </cell>
          <cell r="G188">
            <v>4.1131279999999992E-2</v>
          </cell>
          <cell r="H188">
            <v>0.40357928000000021</v>
          </cell>
          <cell r="I188">
            <v>6.8685640000000006E-2</v>
          </cell>
          <cell r="J188">
            <v>7.5076459999999998E-2</v>
          </cell>
          <cell r="K188">
            <v>0.45916328000000023</v>
          </cell>
          <cell r="L188">
            <v>0.599186</v>
          </cell>
          <cell r="M188">
            <v>0.74180800000000002</v>
          </cell>
          <cell r="N188">
            <v>0.69546200000000002</v>
          </cell>
          <cell r="O188">
            <v>1.2942689999999999</v>
          </cell>
          <cell r="P188">
            <v>1.2061029999999997</v>
          </cell>
          <cell r="Q188">
            <v>1.1107519999999997</v>
          </cell>
          <cell r="R188">
            <v>1.0036320000000001</v>
          </cell>
          <cell r="S188">
            <v>2.5589209999999993</v>
          </cell>
          <cell r="T188">
            <v>2.9108419999999997</v>
          </cell>
          <cell r="U188">
            <v>1.8450513200000001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3.1027965955559997</v>
          </cell>
          <cell r="AC188">
            <v>1.8877044824</v>
          </cell>
          <cell r="AD188">
            <v>1.2576375983999999</v>
          </cell>
          <cell r="AE188">
            <v>2.1390335904</v>
          </cell>
          <cell r="AF188">
            <v>2.9417202563</v>
          </cell>
          <cell r="AG188">
            <v>1.9301427717000001</v>
          </cell>
          <cell r="AH188">
            <v>4.0239757588000007</v>
          </cell>
          <cell r="AI188">
            <v>4.6359739040000001</v>
          </cell>
          <cell r="AJ188">
            <v>4.1042806372000005</v>
          </cell>
          <cell r="AK188">
            <v>27.058285909599999</v>
          </cell>
          <cell r="AL188">
            <v>41.494961491200002</v>
          </cell>
          <cell r="AM188">
            <v>65.947984992000002</v>
          </cell>
          <cell r="AN188">
            <v>57.167102766399999</v>
          </cell>
          <cell r="AO188">
            <v>101.39937650430001</v>
          </cell>
          <cell r="AP188">
            <v>104.21378527850001</v>
          </cell>
          <cell r="AQ188">
            <v>78.914578812999991</v>
          </cell>
          <cell r="AR188">
            <v>70.388217080700002</v>
          </cell>
          <cell r="AS188">
            <v>135.2823962919</v>
          </cell>
          <cell r="AT188">
            <v>149.11036731999999</v>
          </cell>
          <cell r="AU188">
            <v>93.497677132916664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0.61899400000000004</v>
          </cell>
          <cell r="C194">
            <v>0.80359899999999995</v>
          </cell>
          <cell r="D194">
            <v>0.58468100000000001</v>
          </cell>
          <cell r="E194">
            <v>0.36870599999999998</v>
          </cell>
          <cell r="F194">
            <v>0.30886400000000003</v>
          </cell>
          <cell r="G194">
            <v>0.20062599999999994</v>
          </cell>
          <cell r="H194">
            <v>0.36014600000000002</v>
          </cell>
          <cell r="I194">
            <v>0.28082699999999999</v>
          </cell>
          <cell r="J194">
            <v>4.0884999999999998E-2</v>
          </cell>
          <cell r="K194">
            <v>2.7977999999999999E-2</v>
          </cell>
          <cell r="L194">
            <v>0.10391699999999998</v>
          </cell>
          <cell r="M194">
            <v>0.15800829999999999</v>
          </cell>
          <cell r="N194">
            <v>0.19303900000000002</v>
          </cell>
          <cell r="O194">
            <v>0.13741299999999998</v>
          </cell>
          <cell r="P194">
            <v>9.0727999999999989E-2</v>
          </cell>
          <cell r="Q194">
            <v>0.10040199999999999</v>
          </cell>
          <cell r="R194">
            <v>0.115631</v>
          </cell>
          <cell r="S194">
            <v>8.1920999999999994E-2</v>
          </cell>
          <cell r="T194">
            <v>0.1063970857142857</v>
          </cell>
          <cell r="U194">
            <v>7.6747999999999983E-2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36.840665259828</v>
          </cell>
          <cell r="AC194">
            <v>47.030240675599998</v>
          </cell>
          <cell r="AD194">
            <v>34.016049887999998</v>
          </cell>
          <cell r="AE194">
            <v>24.5877620688</v>
          </cell>
          <cell r="AF194">
            <v>25.216523653300001</v>
          </cell>
          <cell r="AG194">
            <v>34.249850306100001</v>
          </cell>
          <cell r="AH194">
            <v>58.390979886400004</v>
          </cell>
          <cell r="AI194">
            <v>33.811716510499998</v>
          </cell>
          <cell r="AJ194">
            <v>5.6474307600000007</v>
          </cell>
          <cell r="AK194">
            <v>2.9707538344</v>
          </cell>
          <cell r="AL194">
            <v>12.667872177000001</v>
          </cell>
          <cell r="AM194">
            <v>21.986873855999999</v>
          </cell>
          <cell r="AN194">
            <v>24.528065408</v>
          </cell>
          <cell r="AO194">
            <v>12.5530205784</v>
          </cell>
          <cell r="AP194">
            <v>9.3815654305000002</v>
          </cell>
          <cell r="AQ194">
            <v>8.2883100545000001</v>
          </cell>
          <cell r="AR194">
            <v>8.6773278113999996</v>
          </cell>
          <cell r="AS194">
            <v>6.0182406426999995</v>
          </cell>
          <cell r="AT194">
            <v>10.012501466</v>
          </cell>
          <cell r="AU194">
            <v>6.5287315325000002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9.1279999999999993E-5</v>
          </cell>
          <cell r="H202">
            <v>1.2663999999999999E-4</v>
          </cell>
          <cell r="I202">
            <v>1.8293999999999995E-4</v>
          </cell>
          <cell r="J202">
            <v>1.6471999999999998E-4</v>
          </cell>
          <cell r="K202">
            <v>3.1639999999999995E-5</v>
          </cell>
          <cell r="L202">
            <v>8.7559999999999982E-5</v>
          </cell>
          <cell r="M202">
            <v>9.6779999999999978E-5</v>
          </cell>
          <cell r="N202">
            <v>8.5159999999999991E-5</v>
          </cell>
          <cell r="O202">
            <v>1.8323999999999999E-4</v>
          </cell>
          <cell r="P202">
            <v>7.1719999999999998E-5</v>
          </cell>
          <cell r="Q202">
            <v>5.6377999999999995E-4</v>
          </cell>
          <cell r="R202">
            <v>6.2500000000000001E-4</v>
          </cell>
          <cell r="S202">
            <v>5.0493999999999995E-4</v>
          </cell>
          <cell r="T202">
            <v>7.4399999999999998E-4</v>
          </cell>
          <cell r="U202">
            <v>4.5799999999999997E-4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0.15018482720000001</v>
          </cell>
          <cell r="AI202">
            <v>0.10607944100000001</v>
          </cell>
          <cell r="AJ202">
            <v>0.24506763760000003</v>
          </cell>
          <cell r="AK202">
            <v>1.66636756E-2</v>
          </cell>
          <cell r="AL202">
            <v>3.6578714400000004E-2</v>
          </cell>
          <cell r="AM202">
            <v>2.7446063999999999E-2</v>
          </cell>
          <cell r="AN202">
            <v>3.0332843199999997E-2</v>
          </cell>
          <cell r="AO202">
            <v>7.7221046400000007E-2</v>
          </cell>
          <cell r="AP202">
            <v>4.2179875000000006E-2</v>
          </cell>
          <cell r="AQ202">
            <v>0.13153455349999998</v>
          </cell>
          <cell r="AR202">
            <v>0.2177571163</v>
          </cell>
          <cell r="AS202">
            <v>0.2358937867</v>
          </cell>
          <cell r="AT202">
            <v>0.27783261199999998</v>
          </cell>
          <cell r="AU202">
            <v>0.16752213458333334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5.2000000000000004E-5</v>
          </cell>
          <cell r="G203">
            <v>5.4999999999999995E-5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6.14760258E-2</v>
          </cell>
          <cell r="AG203">
            <v>3.4979115599999999E-2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25">
          <cell r="B225">
            <v>0.11695100000000001</v>
          </cell>
          <cell r="C225">
            <v>0.1609776</v>
          </cell>
          <cell r="D225">
            <v>0.10839459999999998</v>
          </cell>
          <cell r="E225">
            <v>0.17609399999999997</v>
          </cell>
          <cell r="F225">
            <v>0.14395000000000002</v>
          </cell>
          <cell r="G225">
            <v>0.50104000000000004</v>
          </cell>
          <cell r="H225">
            <v>0.40919399999999995</v>
          </cell>
          <cell r="I225">
            <v>0.75011900000000009</v>
          </cell>
          <cell r="J225">
            <v>0.54696400000000001</v>
          </cell>
          <cell r="K225">
            <v>0.23545699999999997</v>
          </cell>
          <cell r="L225">
            <v>0.25633399999999995</v>
          </cell>
          <cell r="M225">
            <v>0.20196999999999998</v>
          </cell>
          <cell r="N225">
            <v>4.2869999999999991E-2</v>
          </cell>
          <cell r="O225">
            <v>2.0699000000000002E-2</v>
          </cell>
          <cell r="P225">
            <v>3.9700059999999981E-2</v>
          </cell>
          <cell r="Q225">
            <v>2.5625000000000023E-2</v>
          </cell>
          <cell r="R225">
            <v>5.0993279999999995E-2</v>
          </cell>
          <cell r="S225">
            <v>0.121085</v>
          </cell>
          <cell r="T225">
            <v>5.7429999999999995E-2</v>
          </cell>
          <cell r="U225">
            <v>7.3554000000000008E-2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9.0553410677669994</v>
          </cell>
          <cell r="AC225">
            <v>10.9847364056</v>
          </cell>
          <cell r="AD225">
            <v>6.6910769472</v>
          </cell>
          <cell r="AE225">
            <v>13.454685104000001</v>
          </cell>
          <cell r="AF225">
            <v>11.687633400100001</v>
          </cell>
          <cell r="AG225">
            <v>46.251179145600005</v>
          </cell>
          <cell r="AH225">
            <v>31.573537330000004</v>
          </cell>
          <cell r="AI225">
            <v>72.4580677525</v>
          </cell>
          <cell r="AJ225">
            <v>65.339326626000002</v>
          </cell>
          <cell r="AK225">
            <v>23.135169609199998</v>
          </cell>
          <cell r="AL225">
            <v>26.864249940000001</v>
          </cell>
          <cell r="AM225">
            <v>21.902458799999998</v>
          </cell>
          <cell r="AN225">
            <v>3.9694564095999998</v>
          </cell>
          <cell r="AO225">
            <v>2.1694460376000002</v>
          </cell>
          <cell r="AP225">
            <v>4.2533269284999999</v>
          </cell>
          <cell r="AQ225">
            <v>2.0514089154999997</v>
          </cell>
          <cell r="AR225">
            <v>3.2298334720999997</v>
          </cell>
          <cell r="AS225">
            <v>8.0030128320999996</v>
          </cell>
          <cell r="AT225">
            <v>3.8628549539999999</v>
          </cell>
          <cell r="AU225">
            <v>6.9347327541666663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0.16919400000000001</v>
          </cell>
          <cell r="C226">
            <v>7.4853000000000003E-2</v>
          </cell>
          <cell r="D226">
            <v>2.8489999999999994E-2</v>
          </cell>
          <cell r="E226">
            <v>2.3129540000000001E-2</v>
          </cell>
          <cell r="F226">
            <v>5.486212E-2</v>
          </cell>
          <cell r="G226">
            <v>4.5075500000000004E-2</v>
          </cell>
          <cell r="H226">
            <v>3.9961719999999999E-2</v>
          </cell>
          <cell r="I226">
            <v>8.6431960000000002E-2</v>
          </cell>
          <cell r="J226">
            <v>5.7486200000000001E-2</v>
          </cell>
          <cell r="K226">
            <v>2.9240620000000002E-2</v>
          </cell>
          <cell r="L226">
            <v>4.8374360000000005E-2</v>
          </cell>
          <cell r="M226">
            <v>8.1876000000000004E-2</v>
          </cell>
          <cell r="N226">
            <v>6.4623539999999993E-2</v>
          </cell>
          <cell r="O226">
            <v>5.8975999999999987E-2</v>
          </cell>
          <cell r="P226">
            <v>7.2214324999999996E-2</v>
          </cell>
          <cell r="Q226">
            <v>6.8848639999999989E-2</v>
          </cell>
          <cell r="R226">
            <v>5.2681999999999993E-2</v>
          </cell>
          <cell r="S226">
            <v>4.5709999999999994E-2</v>
          </cell>
          <cell r="T226">
            <v>4.8959999999999997E-2</v>
          </cell>
          <cell r="U226">
            <v>4.9468460000000006E-2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8.9553377938050005</v>
          </cell>
          <cell r="AC226">
            <v>4.1468742899999995</v>
          </cell>
          <cell r="AD226">
            <v>2.0540058432000001</v>
          </cell>
          <cell r="AE226">
            <v>1.9507068896000002</v>
          </cell>
          <cell r="AF226">
            <v>4.1908620508999999</v>
          </cell>
          <cell r="AG226">
            <v>4.0826273631000003</v>
          </cell>
          <cell r="AH226">
            <v>4.3351423175999999</v>
          </cell>
          <cell r="AI226">
            <v>10.579658350500001</v>
          </cell>
          <cell r="AJ226">
            <v>7.6071717456000005</v>
          </cell>
          <cell r="AK226">
            <v>3.2012431395999998</v>
          </cell>
          <cell r="AL226">
            <v>5.3295499745999999</v>
          </cell>
          <cell r="AM226">
            <v>10.008809904</v>
          </cell>
          <cell r="AN226">
            <v>6.9375615408</v>
          </cell>
          <cell r="AO226">
            <v>6.3392523894000004</v>
          </cell>
          <cell r="AP226">
            <v>8.3685522965000008</v>
          </cell>
          <cell r="AQ226">
            <v>6.3235519794999995</v>
          </cell>
          <cell r="AR226">
            <v>5.1163895560999997</v>
          </cell>
          <cell r="AS226">
            <v>3.9724680424000001</v>
          </cell>
          <cell r="AT226">
            <v>4.1773151000000004</v>
          </cell>
          <cell r="AU226">
            <v>4.03804711125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4">
          <cell r="B244">
            <v>5.2309999999999995E-3</v>
          </cell>
          <cell r="C244">
            <v>7.6070000000000009E-3</v>
          </cell>
          <cell r="D244">
            <v>6.3559999999999988E-3</v>
          </cell>
          <cell r="E244">
            <v>5.8713999999999988E-3</v>
          </cell>
          <cell r="F244">
            <v>4.8700000000000002E-3</v>
          </cell>
          <cell r="G244">
            <v>2.4365400000000001E-3</v>
          </cell>
          <cell r="H244">
            <v>2.61298E-3</v>
          </cell>
          <cell r="I244">
            <v>8.6549999999999995E-4</v>
          </cell>
          <cell r="J244">
            <v>3.5975999999999988E-4</v>
          </cell>
          <cell r="K244">
            <v>1.2766399999999999E-3</v>
          </cell>
          <cell r="L244">
            <v>2.9836199999999998E-3</v>
          </cell>
          <cell r="M244">
            <v>4.7398799999999993E-3</v>
          </cell>
          <cell r="N244">
            <v>4.7576000000000007E-3</v>
          </cell>
          <cell r="O244">
            <v>1.3342E-3</v>
          </cell>
          <cell r="P244">
            <v>6.2699999999999995E-4</v>
          </cell>
          <cell r="Q244">
            <v>6.3999999999999994E-4</v>
          </cell>
          <cell r="R244">
            <v>0</v>
          </cell>
          <cell r="S244">
            <v>0</v>
          </cell>
          <cell r="T244">
            <v>3.0000000000000001E-6</v>
          </cell>
          <cell r="U244">
            <v>4.6999999999999997E-5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1.048433755272</v>
          </cell>
          <cell r="AC244">
            <v>1.5855791959999999</v>
          </cell>
          <cell r="AD244">
            <v>1.4599714128000001</v>
          </cell>
          <cell r="AE244">
            <v>1.6487805600000001</v>
          </cell>
          <cell r="AF244">
            <v>1.9782910966</v>
          </cell>
          <cell r="AG244">
            <v>1.1846680989</v>
          </cell>
          <cell r="AH244">
            <v>0.86413656560000007</v>
          </cell>
          <cell r="AI244">
            <v>0.39660077199999999</v>
          </cell>
          <cell r="AJ244">
            <v>9.4541553200000017E-2</v>
          </cell>
          <cell r="AK244">
            <v>0.2214217104</v>
          </cell>
          <cell r="AL244">
            <v>0.34223078070000001</v>
          </cell>
          <cell r="AM244">
            <v>0.46207022399999997</v>
          </cell>
          <cell r="AN244">
            <v>0.56813855999999996</v>
          </cell>
          <cell r="AO244">
            <v>0.28455472170000001</v>
          </cell>
          <cell r="AP244">
            <v>0.18591958950000001</v>
          </cell>
          <cell r="AQ244">
            <v>0.28792634499999997</v>
          </cell>
          <cell r="AR244">
            <v>0</v>
          </cell>
          <cell r="AS244">
            <v>0</v>
          </cell>
          <cell r="AT244">
            <v>4.6058999999999996E-3</v>
          </cell>
          <cell r="AU244">
            <v>9.8926383333333336E-3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7">
          <cell r="B247">
            <v>7.0615999999999998E-2</v>
          </cell>
          <cell r="C247">
            <v>6.2714999999999993E-2</v>
          </cell>
          <cell r="D247">
            <v>5.405299999999999E-2</v>
          </cell>
          <cell r="E247">
            <v>4.3388599999999999E-2</v>
          </cell>
          <cell r="F247">
            <v>4.4482000000000001E-2</v>
          </cell>
          <cell r="G247">
            <v>3.6473859999999997E-2</v>
          </cell>
          <cell r="H247">
            <v>3.5547259999999997E-2</v>
          </cell>
          <cell r="I247">
            <v>4.2547000000000001E-2</v>
          </cell>
          <cell r="J247">
            <v>2.5013859999999999E-2</v>
          </cell>
          <cell r="K247">
            <v>1.6974205454545456E-2</v>
          </cell>
          <cell r="L247">
            <v>2.228554E-2</v>
          </cell>
          <cell r="M247">
            <v>2.0811999999999997E-2</v>
          </cell>
          <cell r="N247">
            <v>1.6322999999999997E-2</v>
          </cell>
          <cell r="O247">
            <v>1.157994E-2</v>
          </cell>
          <cell r="P247">
            <v>1.1994019999999998E-2</v>
          </cell>
          <cell r="Q247">
            <v>1.3807139999999999E-2</v>
          </cell>
          <cell r="R247">
            <v>1.3342E-2</v>
          </cell>
          <cell r="S247">
            <v>1.2069999999999997E-2</v>
          </cell>
          <cell r="T247">
            <v>1.1088000000000001E-2</v>
          </cell>
          <cell r="U247">
            <v>1.151868E-2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47.657259658716001</v>
          </cell>
          <cell r="AC247">
            <v>43.606726384799998</v>
          </cell>
          <cell r="AD247">
            <v>38.5656028752</v>
          </cell>
          <cell r="AE247">
            <v>42.175128004800001</v>
          </cell>
          <cell r="AF247">
            <v>40.9422482819</v>
          </cell>
          <cell r="AG247">
            <v>45.975606019200001</v>
          </cell>
          <cell r="AH247">
            <v>44.534989404000001</v>
          </cell>
          <cell r="AI247">
            <v>48.505817324500001</v>
          </cell>
          <cell r="AJ247">
            <v>29.210074762800005</v>
          </cell>
          <cell r="AK247">
            <v>18.306763948</v>
          </cell>
          <cell r="AL247">
            <v>23.412164259600001</v>
          </cell>
          <cell r="AM247">
            <v>22.136062847999998</v>
          </cell>
          <cell r="AN247">
            <v>15.8936299632</v>
          </cell>
          <cell r="AO247">
            <v>10.976795639700001</v>
          </cell>
          <cell r="AP247">
            <v>12.033546357500001</v>
          </cell>
          <cell r="AQ247">
            <v>14.9165629095</v>
          </cell>
          <cell r="AR247">
            <v>12.240079168899999</v>
          </cell>
          <cell r="AS247">
            <v>12.3264775348</v>
          </cell>
          <cell r="AT247">
            <v>11.432847649999999</v>
          </cell>
          <cell r="AU247">
            <v>11.242174007083333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0">
          <cell r="B260">
            <v>2.3443999999999998E-4</v>
          </cell>
          <cell r="C260">
            <v>3.4099999999999999E-4</v>
          </cell>
          <cell r="D260">
            <v>5.8000000000000007E-5</v>
          </cell>
          <cell r="E260">
            <v>8.7519999999999989E-5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7.0874999999999994E-2</v>
          </cell>
          <cell r="AC260">
            <v>0.13303799999999999</v>
          </cell>
          <cell r="AD260">
            <v>1.7790999999999998E-2</v>
          </cell>
          <cell r="AE260">
            <v>1.5335999999999999E-2</v>
          </cell>
        </row>
        <row r="263">
          <cell r="B263">
            <v>3.5593622999999979</v>
          </cell>
          <cell r="C263">
            <v>3.5030270719999987</v>
          </cell>
          <cell r="D263">
            <v>2.4722682400000009</v>
          </cell>
          <cell r="E263">
            <v>2.275245780000001</v>
          </cell>
          <cell r="F263">
            <v>2.0374439199999999</v>
          </cell>
          <cell r="G263">
            <v>2.421118752444444</v>
          </cell>
          <cell r="H263">
            <v>3.2236270685714281</v>
          </cell>
          <cell r="I263">
            <v>3.1860448199999998</v>
          </cell>
          <cell r="J263">
            <v>2.3949102244444442</v>
          </cell>
          <cell r="K263">
            <v>3.0118905140259753</v>
          </cell>
          <cell r="L263">
            <v>4.4454787700000011</v>
          </cell>
          <cell r="M263">
            <v>5.3165220838095246</v>
          </cell>
          <cell r="N263">
            <v>3.9642153200000001</v>
          </cell>
          <cell r="O263">
            <v>4.7619125866666652</v>
          </cell>
          <cell r="P263">
            <v>5.2101008078571418</v>
          </cell>
          <cell r="Q263">
            <v>4.9725844371428565</v>
          </cell>
          <cell r="R263">
            <v>5.3607879425</v>
          </cell>
          <cell r="S263">
            <v>8.6185993076373624</v>
          </cell>
          <cell r="T263">
            <v>8.0206411953662986</v>
          </cell>
          <cell r="U263">
            <v>6.7291566355555563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318.10904723510095</v>
          </cell>
          <cell r="AC263">
            <v>288.35873688839996</v>
          </cell>
          <cell r="AD263">
            <v>223.02365540800002</v>
          </cell>
          <cell r="AE263">
            <v>238.49210783679999</v>
          </cell>
          <cell r="AF263">
            <v>247.70927824579985</v>
          </cell>
          <cell r="AG263">
            <v>302.49502865010004</v>
          </cell>
          <cell r="AH263">
            <v>328.9665483436001</v>
          </cell>
          <cell r="AI263">
            <v>422.094407332</v>
          </cell>
          <cell r="AJ263">
            <v>326.57409931119997</v>
          </cell>
          <cell r="AK263">
            <v>272.07639140880008</v>
          </cell>
          <cell r="AL263">
            <v>425.53501522109985</v>
          </cell>
          <cell r="AM263">
            <v>570.89463196799989</v>
          </cell>
          <cell r="AN263">
            <v>418.06648100799981</v>
          </cell>
          <cell r="AO263">
            <v>472.69429869809989</v>
          </cell>
          <cell r="AP263">
            <v>583.56668244600019</v>
          </cell>
          <cell r="AQ263">
            <v>443.99982871650002</v>
          </cell>
          <cell r="AR263">
            <v>451.03234409459986</v>
          </cell>
          <cell r="AS263">
            <v>626.10215211829995</v>
          </cell>
          <cell r="AT263">
            <v>594.17516216699983</v>
          </cell>
          <cell r="AU263">
            <v>438.2600024058334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2.5188696599999987</v>
          </cell>
          <cell r="C264">
            <v>2.3923643199999995</v>
          </cell>
          <cell r="D264">
            <v>1.6714765199999997</v>
          </cell>
          <cell r="E264">
            <v>1.7394547599999997</v>
          </cell>
          <cell r="F264">
            <v>1.5146160799999997</v>
          </cell>
          <cell r="G264">
            <v>2.0358853679999998</v>
          </cell>
          <cell r="H264">
            <v>2.6582440257142856</v>
          </cell>
          <cell r="I264">
            <v>2.6476357999999998</v>
          </cell>
          <cell r="J264">
            <v>2.1757389000000003</v>
          </cell>
          <cell r="K264">
            <v>2.8248245657142861</v>
          </cell>
          <cell r="L264">
            <v>4.0991629400000003</v>
          </cell>
          <cell r="M264">
            <v>4.7667353799999992</v>
          </cell>
          <cell r="N264">
            <v>3.3499345900000002</v>
          </cell>
          <cell r="O264">
            <v>4.1075792333333325</v>
          </cell>
          <cell r="P264">
            <v>4.4881338700000004</v>
          </cell>
          <cell r="Q264">
            <v>4.0329534257142852</v>
          </cell>
          <cell r="R264">
            <v>4.3966903950000003</v>
          </cell>
          <cell r="S264">
            <v>7.6555797634615379</v>
          </cell>
          <cell r="T264">
            <v>7.3161146785164828</v>
          </cell>
          <cell r="U264">
            <v>6.1308523333333325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167.74409191599597</v>
          </cell>
          <cell r="AC264">
            <v>136.81873779039998</v>
          </cell>
          <cell r="AD264">
            <v>98.738197900799975</v>
          </cell>
          <cell r="AE264">
            <v>123.21420777120002</v>
          </cell>
          <cell r="AF264">
            <v>118.5025914464</v>
          </cell>
          <cell r="AG264">
            <v>160.59026926800004</v>
          </cell>
          <cell r="AH264">
            <v>154.1531660672</v>
          </cell>
          <cell r="AI264">
            <v>251.71549330249999</v>
          </cell>
          <cell r="AJ264">
            <v>226.60485287120005</v>
          </cell>
          <cell r="AK264">
            <v>214.39107733560002</v>
          </cell>
          <cell r="AL264">
            <v>344.5783713566999</v>
          </cell>
          <cell r="AM264">
            <v>464.17474982399989</v>
          </cell>
          <cell r="AN264">
            <v>322.25550302880004</v>
          </cell>
          <cell r="AO264">
            <v>381.4656766782</v>
          </cell>
          <cell r="AP264">
            <v>488.31217761700015</v>
          </cell>
          <cell r="AQ264">
            <v>348.39989435650006</v>
          </cell>
          <cell r="AR264">
            <v>362.97031005889994</v>
          </cell>
          <cell r="AS264">
            <v>533.86466070079996</v>
          </cell>
          <cell r="AT264">
            <v>517.48129379700003</v>
          </cell>
          <cell r="AU264">
            <v>373.37974071083329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0.15956299999999998</v>
          </cell>
          <cell r="C266">
            <v>0.14698259999999999</v>
          </cell>
          <cell r="D266">
            <v>0.11776744000000001</v>
          </cell>
          <cell r="E266">
            <v>8.3426300000000009E-2</v>
          </cell>
          <cell r="F266">
            <v>0.1003464</v>
          </cell>
          <cell r="G266">
            <v>7.9347319999999985E-2</v>
          </cell>
          <cell r="H266">
            <v>7.7725660000000002E-2</v>
          </cell>
          <cell r="I266">
            <v>0.10616468000000001</v>
          </cell>
          <cell r="J266">
            <v>6.869596E-2</v>
          </cell>
          <cell r="K266">
            <v>3.6045759999999996E-2</v>
          </cell>
          <cell r="L266">
            <v>3.5635319999999991E-2</v>
          </cell>
          <cell r="M266">
            <v>2.0980479999999999E-2</v>
          </cell>
          <cell r="N266">
            <v>1.2540049999999999E-2</v>
          </cell>
          <cell r="O266">
            <v>9.6647399999999981E-3</v>
          </cell>
          <cell r="P266">
            <v>8.6055399999999983E-3</v>
          </cell>
          <cell r="Q266">
            <v>4.7883600000000002E-3</v>
          </cell>
          <cell r="R266">
            <v>3.1178E-3</v>
          </cell>
          <cell r="S266">
            <v>3.1848799999999997E-3</v>
          </cell>
          <cell r="T266">
            <v>3.6639999999999991E-4</v>
          </cell>
          <cell r="U266">
            <v>1.0149600000000001E-3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45.726939891557997</v>
          </cell>
          <cell r="AC266">
            <v>44.23186772319999</v>
          </cell>
          <cell r="AD266">
            <v>38.993635334400004</v>
          </cell>
          <cell r="AE266">
            <v>32.646597155200006</v>
          </cell>
          <cell r="AF266">
            <v>44.667067027100003</v>
          </cell>
          <cell r="AG266">
            <v>45.436470307800001</v>
          </cell>
          <cell r="AH266">
            <v>53.817463164400003</v>
          </cell>
          <cell r="AI266">
            <v>59.251461041500001</v>
          </cell>
          <cell r="AJ266">
            <v>45.239750350800001</v>
          </cell>
          <cell r="AK266">
            <v>21.181284951200002</v>
          </cell>
          <cell r="AL266">
            <v>19.0131456519</v>
          </cell>
          <cell r="AM266">
            <v>13.097172096</v>
          </cell>
          <cell r="AN266">
            <v>7.2182929103999998</v>
          </cell>
          <cell r="AO266">
            <v>6.903932619299999</v>
          </cell>
          <cell r="AP266">
            <v>3.9053741795000003</v>
          </cell>
          <cell r="AQ266">
            <v>2.3298201885000003</v>
          </cell>
          <cell r="AR266">
            <v>1.8684793000999997</v>
          </cell>
          <cell r="AS266">
            <v>1.766941176</v>
          </cell>
          <cell r="AT266">
            <v>0.55361264599999993</v>
          </cell>
          <cell r="AU266">
            <v>0.87377321458333335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4.5544199999999991E-3</v>
          </cell>
          <cell r="C267">
            <v>4.9553999999999996E-3</v>
          </cell>
          <cell r="D267">
            <v>5.0802799999999995E-3</v>
          </cell>
          <cell r="E267">
            <v>5.3792200000000005E-3</v>
          </cell>
          <cell r="F267">
            <v>4.6340599999999997E-3</v>
          </cell>
          <cell r="G267">
            <v>4.4295400000000009E-3</v>
          </cell>
          <cell r="H267">
            <v>2.9903000000000004E-3</v>
          </cell>
          <cell r="I267">
            <v>6.3015600000000003E-3</v>
          </cell>
          <cell r="J267">
            <v>2.9603999999999998E-3</v>
          </cell>
          <cell r="K267">
            <v>1.71036E-3</v>
          </cell>
          <cell r="L267">
            <v>2.2149799999999996E-3</v>
          </cell>
          <cell r="M267">
            <v>2.5335599999999998E-3</v>
          </cell>
          <cell r="N267">
            <v>2.1202199999999999E-3</v>
          </cell>
          <cell r="O267">
            <v>2.5539300000000003E-3</v>
          </cell>
          <cell r="P267">
            <v>1.71291E-3</v>
          </cell>
          <cell r="Q267">
            <v>6.9968571428571415E-4</v>
          </cell>
          <cell r="R267">
            <v>1.0629274999999999E-3</v>
          </cell>
          <cell r="S267">
            <v>7.9955076923076936E-4</v>
          </cell>
          <cell r="T267">
            <v>8.8411340659340647E-4</v>
          </cell>
          <cell r="U267">
            <v>7.2057999999999985E-4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5.5269740810399997</v>
          </cell>
          <cell r="AC267">
            <v>5.9073453584000006</v>
          </cell>
          <cell r="AD267">
            <v>6.588989025600001</v>
          </cell>
          <cell r="AE267">
            <v>9.4484260527999986</v>
          </cell>
          <cell r="AF267">
            <v>8.573062043700002</v>
          </cell>
          <cell r="AG267">
            <v>7.9373754174000002</v>
          </cell>
          <cell r="AH267">
            <v>8.031479301200001</v>
          </cell>
          <cell r="AI267">
            <v>13.2904443075</v>
          </cell>
          <cell r="AJ267">
            <v>7.339369952400002</v>
          </cell>
          <cell r="AK267">
            <v>3.1600100619999996</v>
          </cell>
          <cell r="AL267">
            <v>4.1941847007000002</v>
          </cell>
          <cell r="AM267">
            <v>5.89985976</v>
          </cell>
          <cell r="AN267">
            <v>4.7317783567999996</v>
          </cell>
          <cell r="AO267">
            <v>6.5268252648000002</v>
          </cell>
          <cell r="AP267">
            <v>3.954548607</v>
          </cell>
          <cell r="AQ267">
            <v>0.72994226900000003</v>
          </cell>
          <cell r="AR267">
            <v>1.5262712030000001</v>
          </cell>
          <cell r="AS267">
            <v>1.5932057426999999</v>
          </cell>
          <cell r="AT267">
            <v>0.88324037500000008</v>
          </cell>
          <cell r="AU267">
            <v>0.46371238375000007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7.4113999999999999E-2</v>
          </cell>
          <cell r="C268">
            <v>6.7187411999999988E-2</v>
          </cell>
          <cell r="D268">
            <v>5.5549999999999988E-2</v>
          </cell>
          <cell r="E268">
            <v>4.4841600000000002E-2</v>
          </cell>
          <cell r="F268">
            <v>4.684174E-2</v>
          </cell>
          <cell r="G268">
            <v>3.7256224444444444E-2</v>
          </cell>
          <cell r="H268">
            <v>3.6337579999999994E-2</v>
          </cell>
          <cell r="I268">
            <v>4.409296E-2</v>
          </cell>
          <cell r="J268">
            <v>2.5745404444444443E-2</v>
          </cell>
          <cell r="K268">
            <v>1.7432285454545456E-2</v>
          </cell>
          <cell r="L268">
            <v>2.3787699999999998E-2</v>
          </cell>
          <cell r="M268">
            <v>2.2087999999999997E-2</v>
          </cell>
          <cell r="N268">
            <v>1.6519259999999997E-2</v>
          </cell>
          <cell r="O268">
            <v>1.172454E-2</v>
          </cell>
          <cell r="P268">
            <v>1.2300919999999998E-2</v>
          </cell>
          <cell r="Q268">
            <v>1.4427562857142856E-2</v>
          </cell>
          <cell r="R268">
            <v>1.34625475E-2</v>
          </cell>
          <cell r="S268">
            <v>1.2306662857142854E-2</v>
          </cell>
          <cell r="T268">
            <v>1.1266077142857144E-2</v>
          </cell>
          <cell r="U268">
            <v>1.1694680000000001E-2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50.543819978712001</v>
          </cell>
          <cell r="AC268">
            <v>47.097438439199998</v>
          </cell>
          <cell r="AD268">
            <v>39.685107225599999</v>
          </cell>
          <cell r="AE268">
            <v>43.131187702399998</v>
          </cell>
          <cell r="AF268">
            <v>42.919355185699999</v>
          </cell>
          <cell r="AG268">
            <v>46.814906981699998</v>
          </cell>
          <cell r="AH268">
            <v>45.830936854400001</v>
          </cell>
          <cell r="AI268">
            <v>50.3684035725</v>
          </cell>
          <cell r="AJ268">
            <v>30.116116978800004</v>
          </cell>
          <cell r="AK268">
            <v>19.389356100400001</v>
          </cell>
          <cell r="AL268">
            <v>24.800292798299999</v>
          </cell>
          <cell r="AM268">
            <v>23.308093439999997</v>
          </cell>
          <cell r="AN268">
            <v>16.3016670256</v>
          </cell>
          <cell r="AO268">
            <v>11.261286612600001</v>
          </cell>
          <cell r="AP268">
            <v>12.429124503000001</v>
          </cell>
          <cell r="AQ268">
            <v>15.782397847999999</v>
          </cell>
          <cell r="AR268">
            <v>12.499985930299999</v>
          </cell>
          <cell r="AS268">
            <v>12.813723923000001</v>
          </cell>
          <cell r="AT268">
            <v>11.746427950999999</v>
          </cell>
          <cell r="AU268">
            <v>11.545136615833334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3.3581999999999997E-4</v>
          </cell>
          <cell r="C269">
            <v>2.9314E-4</v>
          </cell>
          <cell r="D269">
            <v>3.1399999999999999E-4</v>
          </cell>
          <cell r="E269">
            <v>4.8379999999999994E-4</v>
          </cell>
          <cell r="F269">
            <v>5.6775999999999994E-4</v>
          </cell>
          <cell r="G269">
            <v>1.17246E-3</v>
          </cell>
          <cell r="H269">
            <v>6.8000000000000005E-4</v>
          </cell>
          <cell r="I269">
            <v>1.06722E-3</v>
          </cell>
          <cell r="J269">
            <v>1.2591600000000001E-3</v>
          </cell>
          <cell r="K269">
            <v>8.6669999999999987E-4</v>
          </cell>
          <cell r="L269">
            <v>5.5865999999999999E-4</v>
          </cell>
          <cell r="M269">
            <v>5.4591999999999987E-4</v>
          </cell>
          <cell r="N269">
            <v>4.0742000000000003E-4</v>
          </cell>
          <cell r="O269">
            <v>1.6937999999999998E-4</v>
          </cell>
          <cell r="P269">
            <v>2.9745999999999999E-4</v>
          </cell>
          <cell r="Q269">
            <v>6.7949999999999998E-4</v>
          </cell>
          <cell r="R269">
            <v>2.9524E-4</v>
          </cell>
          <cell r="S269">
            <v>1.8474769230769232E-4</v>
          </cell>
          <cell r="T269">
            <v>2.286769230769231E-5</v>
          </cell>
          <cell r="U269">
            <v>1.7027999999999998E-4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0.37519653815099996</v>
          </cell>
          <cell r="AC269">
            <v>0.33955867960000002</v>
          </cell>
          <cell r="AD269">
            <v>0.41845353120000001</v>
          </cell>
          <cell r="AE269">
            <v>0.30724070720000002</v>
          </cell>
          <cell r="AF269">
            <v>0.54901019179999999</v>
          </cell>
          <cell r="AG269">
            <v>0.63665200170000003</v>
          </cell>
          <cell r="AH269">
            <v>0.70122748800000012</v>
          </cell>
          <cell r="AI269">
            <v>0.45566109900000001</v>
          </cell>
          <cell r="AJ269">
            <v>0.77118309320000011</v>
          </cell>
          <cell r="AK269">
            <v>0.75036055599999996</v>
          </cell>
          <cell r="AL269">
            <v>0.53738840340000005</v>
          </cell>
          <cell r="AM269">
            <v>0.35574508799999999</v>
          </cell>
          <cell r="AN269">
            <v>0.37147936319999997</v>
          </cell>
          <cell r="AO269">
            <v>9.6598025400000009E-2</v>
          </cell>
          <cell r="AP269">
            <v>0.40563090499999999</v>
          </cell>
          <cell r="AQ269">
            <v>0.2608090555</v>
          </cell>
          <cell r="AR269">
            <v>0.20075734610000001</v>
          </cell>
          <cell r="AS269">
            <v>0.1342501589</v>
          </cell>
          <cell r="AT269">
            <v>7.9245099999999999E-2</v>
          </cell>
          <cell r="AU269">
            <v>0.20000684499999999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6.6094399999999994E-3</v>
          </cell>
          <cell r="C273">
            <v>1.0356200000000001E-2</v>
          </cell>
          <cell r="D273">
            <v>8.768999999999999E-3</v>
          </cell>
          <cell r="E273">
            <v>8.8305599999999995E-3</v>
          </cell>
          <cell r="F273">
            <v>6.4307599999999998E-3</v>
          </cell>
          <cell r="G273">
            <v>3.0792800000000002E-3</v>
          </cell>
          <cell r="H273">
            <v>9.7094199999999999E-3</v>
          </cell>
          <cell r="I273">
            <v>2.8204200000000001E-3</v>
          </cell>
          <cell r="J273">
            <v>9.9729999999999958E-4</v>
          </cell>
          <cell r="K273">
            <v>8.1387800000000017E-3</v>
          </cell>
          <cell r="L273">
            <v>4.1029399999999994E-3</v>
          </cell>
          <cell r="M273">
            <v>9.1643200000000001E-3</v>
          </cell>
          <cell r="N273">
            <v>5.7843800000000004E-3</v>
          </cell>
          <cell r="O273">
            <v>4.5017800000000004E-3</v>
          </cell>
          <cell r="P273">
            <v>1.7295028571428569E-3</v>
          </cell>
          <cell r="Q273">
            <v>2.1007399999999998E-3</v>
          </cell>
          <cell r="R273">
            <v>1.52528E-3</v>
          </cell>
          <cell r="S273">
            <v>1.3199399999999999E-3</v>
          </cell>
          <cell r="T273">
            <v>1.4629999999999999E-3</v>
          </cell>
          <cell r="U273">
            <v>9.6899999999999981E-4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1.3976792481810001</v>
          </cell>
          <cell r="AC273">
            <v>2.3023952483999999</v>
          </cell>
          <cell r="AD273">
            <v>2.3822902768000001</v>
          </cell>
          <cell r="AE273">
            <v>2.741098144</v>
          </cell>
          <cell r="AF273">
            <v>2.6547226727000002</v>
          </cell>
          <cell r="AG273">
            <v>1.6623303411000001</v>
          </cell>
          <cell r="AH273">
            <v>1.3401433148000002</v>
          </cell>
          <cell r="AI273">
            <v>1.1141932015</v>
          </cell>
          <cell r="AJ273">
            <v>0.5459889052000001</v>
          </cell>
          <cell r="AK273">
            <v>0.92272715040000008</v>
          </cell>
          <cell r="AL273">
            <v>0.63211762260000004</v>
          </cell>
          <cell r="AM273">
            <v>1.2446400959999999</v>
          </cell>
          <cell r="AN273">
            <v>0.94039008800000001</v>
          </cell>
          <cell r="AO273">
            <v>0.75512312940000004</v>
          </cell>
          <cell r="AP273">
            <v>0.5793442365</v>
          </cell>
          <cell r="AQ273">
            <v>0.69765359999999998</v>
          </cell>
          <cell r="AR273">
            <v>0.63021130119999991</v>
          </cell>
          <cell r="AS273">
            <v>0.64163683869999999</v>
          </cell>
          <cell r="AT273">
            <v>0.68288372500000005</v>
          </cell>
          <cell r="AU273">
            <v>0.60718139000000004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7">
        <row r="5">
          <cell r="B5">
            <v>0</v>
          </cell>
          <cell r="C5">
            <v>1.4560000000000002E-4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1.60966188E-2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</row>
        <row r="16">
          <cell r="B16">
            <v>0.90383223840000004</v>
          </cell>
          <cell r="C16">
            <v>0.62881961141999998</v>
          </cell>
          <cell r="D16">
            <v>0.57365166040000015</v>
          </cell>
          <cell r="E16">
            <v>0.58344890239999991</v>
          </cell>
          <cell r="F16">
            <v>0.90820336880000008</v>
          </cell>
          <cell r="G16">
            <v>0.88913238959999996</v>
          </cell>
          <cell r="H16">
            <v>0.75367410408333346</v>
          </cell>
          <cell r="I16">
            <v>0.9888401067999999</v>
          </cell>
          <cell r="J16">
            <v>0.88752128920000006</v>
          </cell>
          <cell r="K16">
            <v>0.69066537800000027</v>
          </cell>
          <cell r="L16">
            <v>1.0460015384000001</v>
          </cell>
          <cell r="M16">
            <v>0.97464253477499985</v>
          </cell>
          <cell r="N16">
            <v>0.79249490775000009</v>
          </cell>
          <cell r="O16">
            <v>0.98912409384444433</v>
          </cell>
          <cell r="P16">
            <v>1.203803478417647</v>
          </cell>
          <cell r="Q16">
            <v>1.1553424828400001</v>
          </cell>
          <cell r="R16">
            <v>1.5039125341161645</v>
          </cell>
          <cell r="S16">
            <v>1.6151575567399998</v>
          </cell>
          <cell r="T16">
            <v>1.7337542664776122</v>
          </cell>
          <cell r="U16">
            <v>1.6242624288800001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96.616827501627</v>
          </cell>
          <cell r="AC16">
            <v>65.789659186799994</v>
          </cell>
          <cell r="AD16">
            <v>63.356755511999999</v>
          </cell>
          <cell r="AE16">
            <v>75.66892269440001</v>
          </cell>
          <cell r="AF16">
            <v>113.7581093103</v>
          </cell>
          <cell r="AG16">
            <v>137.20091929830002</v>
          </cell>
          <cell r="AH16">
            <v>129.98820738960001</v>
          </cell>
          <cell r="AI16">
            <v>163.25812632</v>
          </cell>
          <cell r="AJ16">
            <v>143.40097765000002</v>
          </cell>
          <cell r="AK16">
            <v>109.0116303364</v>
          </cell>
          <cell r="AL16">
            <v>159.49210746510002</v>
          </cell>
          <cell r="AM16">
            <v>177.631904784</v>
          </cell>
          <cell r="AN16">
            <v>138.69013215199999</v>
          </cell>
          <cell r="AO16">
            <v>162.1621866966</v>
          </cell>
          <cell r="AP16">
            <v>211.0839900025</v>
          </cell>
          <cell r="AQ16">
            <v>169.8049774715</v>
          </cell>
          <cell r="AR16">
            <v>221.65517201929998</v>
          </cell>
          <cell r="AS16">
            <v>242.11764855849998</v>
          </cell>
          <cell r="AT16">
            <v>275.85236198299998</v>
          </cell>
          <cell r="AU16">
            <v>218.33710332958333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0.71624884239999997</v>
          </cell>
          <cell r="C22">
            <v>0.6715472400000001</v>
          </cell>
          <cell r="D22">
            <v>0.83814458000000003</v>
          </cell>
          <cell r="E22">
            <v>0.98054320000000006</v>
          </cell>
          <cell r="F22">
            <v>0.90215398000000002</v>
          </cell>
          <cell r="G22">
            <v>0.36520342040000009</v>
          </cell>
          <cell r="H22">
            <v>0.35143133480000005</v>
          </cell>
          <cell r="I22">
            <v>0.23727522000000004</v>
          </cell>
          <cell r="J22">
            <v>0.14197219400000002</v>
          </cell>
          <cell r="K22">
            <v>0.16828557200000005</v>
          </cell>
          <cell r="L22">
            <v>0.25129286000000001</v>
          </cell>
          <cell r="M22">
            <v>0.37667160440000003</v>
          </cell>
          <cell r="N22">
            <v>0.41795572000000003</v>
          </cell>
          <cell r="O22">
            <v>0.42804580000000003</v>
          </cell>
          <cell r="P22">
            <v>0.54516644000000003</v>
          </cell>
          <cell r="Q22">
            <v>0.73044087480000008</v>
          </cell>
          <cell r="R22">
            <v>0.88348879528000013</v>
          </cell>
          <cell r="S22">
            <v>1.16616916416</v>
          </cell>
          <cell r="T22">
            <v>1.4278282200000003</v>
          </cell>
          <cell r="U22">
            <v>1.3194343708000003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42.698481211919997</v>
          </cell>
          <cell r="AC22">
            <v>38.376809283999997</v>
          </cell>
          <cell r="AD22">
            <v>47.764638912000002</v>
          </cell>
          <cell r="AE22">
            <v>65.029725387200003</v>
          </cell>
          <cell r="AF22">
            <v>65.193825217500006</v>
          </cell>
          <cell r="AG22">
            <v>48.960668456700006</v>
          </cell>
          <cell r="AH22">
            <v>37.940902148800006</v>
          </cell>
          <cell r="AI22">
            <v>25.714080257000003</v>
          </cell>
          <cell r="AJ22">
            <v>15.224774404800002</v>
          </cell>
          <cell r="AK22">
            <v>13.377462639199999</v>
          </cell>
          <cell r="AL22">
            <v>22.893787719900001</v>
          </cell>
          <cell r="AM22">
            <v>39.123919487999999</v>
          </cell>
          <cell r="AN22">
            <v>37.440260439999996</v>
          </cell>
          <cell r="AO22">
            <v>40.345580930099999</v>
          </cell>
          <cell r="AP22">
            <v>50.883275721500006</v>
          </cell>
          <cell r="AQ22">
            <v>54.525778369999998</v>
          </cell>
          <cell r="AR22">
            <v>60.981997833099996</v>
          </cell>
          <cell r="AS22">
            <v>88.118438021899991</v>
          </cell>
          <cell r="AT22">
            <v>122.258376584</v>
          </cell>
          <cell r="AU22">
            <v>95.099651978333341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0.24178649040000003</v>
          </cell>
          <cell r="C23">
            <v>0.18570835920000001</v>
          </cell>
          <cell r="D23">
            <v>0.32424348320000018</v>
          </cell>
          <cell r="E23">
            <v>0.25223895423999998</v>
          </cell>
          <cell r="F23">
            <v>0.34392958600000001</v>
          </cell>
          <cell r="G23">
            <v>0.32313994440000005</v>
          </cell>
          <cell r="H23">
            <v>0.23754217500000002</v>
          </cell>
          <cell r="I23">
            <v>0.20913725560000002</v>
          </cell>
          <cell r="J23">
            <v>0.28411572279999997</v>
          </cell>
          <cell r="K23">
            <v>0.21482006000000003</v>
          </cell>
          <cell r="L23">
            <v>0.24812551400000005</v>
          </cell>
          <cell r="M23">
            <v>0.30378712000000002</v>
          </cell>
          <cell r="N23">
            <v>0.32092995479999997</v>
          </cell>
          <cell r="O23">
            <v>0.40130723360000009</v>
          </cell>
          <cell r="P23">
            <v>0.48722728860000009</v>
          </cell>
          <cell r="Q23">
            <v>0.43191929501724141</v>
          </cell>
          <cell r="R23">
            <v>0.44687363402500002</v>
          </cell>
          <cell r="S23">
            <v>0.50206010400000012</v>
          </cell>
          <cell r="T23">
            <v>0.54048962239999998</v>
          </cell>
          <cell r="U23">
            <v>0.48930396742500004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26.924318299265998</v>
          </cell>
          <cell r="AC23">
            <v>19.688870399999999</v>
          </cell>
          <cell r="AD23">
            <v>32.349840278400002</v>
          </cell>
          <cell r="AE23">
            <v>30.234861787200003</v>
          </cell>
          <cell r="AF23">
            <v>42.608632697400004</v>
          </cell>
          <cell r="AG23">
            <v>40.022520337800003</v>
          </cell>
          <cell r="AH23">
            <v>38.655482942800006</v>
          </cell>
          <cell r="AI23">
            <v>39.158589322000005</v>
          </cell>
          <cell r="AJ23">
            <v>45.580016989200004</v>
          </cell>
          <cell r="AK23">
            <v>33.115382049200001</v>
          </cell>
          <cell r="AL23">
            <v>39.809967625799999</v>
          </cell>
          <cell r="AM23">
            <v>52.890331775999996</v>
          </cell>
          <cell r="AN23">
            <v>49.484841595199995</v>
          </cell>
          <cell r="AO23">
            <v>65.466340091100008</v>
          </cell>
          <cell r="AP23">
            <v>85.860544493500001</v>
          </cell>
          <cell r="AQ23">
            <v>67.450653420499989</v>
          </cell>
          <cell r="AR23">
            <v>75.102596053399992</v>
          </cell>
          <cell r="AS23">
            <v>75.992554537899991</v>
          </cell>
          <cell r="AT23">
            <v>88.375203143999997</v>
          </cell>
          <cell r="AU23">
            <v>71.511773216666668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9">
          <cell r="B29">
            <v>2.4044529600000003E-2</v>
          </cell>
          <cell r="C29">
            <v>1.2437588800000001E-2</v>
          </cell>
          <cell r="D29">
            <v>1.21280068E-2</v>
          </cell>
          <cell r="E29">
            <v>1.4727949600000002E-2</v>
          </cell>
          <cell r="F29">
            <v>1.9599762E-2</v>
          </cell>
          <cell r="G29">
            <v>1.1339874000000002E-2</v>
          </cell>
          <cell r="H29">
            <v>1.0798023600000001E-2</v>
          </cell>
          <cell r="I29">
            <v>1.3067236000000001E-2</v>
          </cell>
          <cell r="J29">
            <v>9.1644280000000022E-3</v>
          </cell>
          <cell r="K29">
            <v>8.0607071999999995E-3</v>
          </cell>
          <cell r="L29">
            <v>1.1134323200000001E-2</v>
          </cell>
          <cell r="M29">
            <v>1.8541613999999998E-2</v>
          </cell>
          <cell r="N29">
            <v>1.6098045599999999E-2</v>
          </cell>
          <cell r="O29">
            <v>1.7078710847058826E-2</v>
          </cell>
          <cell r="P29">
            <v>1.8189535E-2</v>
          </cell>
          <cell r="Q29">
            <v>1.5446814600000002E-2</v>
          </cell>
          <cell r="R29">
            <v>1.0484765200000001E-2</v>
          </cell>
          <cell r="S29">
            <v>7.0823090661424615E-3</v>
          </cell>
          <cell r="T29">
            <v>8.5282015000000006E-3</v>
          </cell>
          <cell r="U29">
            <v>8.3355818000000002E-3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4.3321264221689999</v>
          </cell>
          <cell r="AC29">
            <v>2.3681267124000001</v>
          </cell>
          <cell r="AD29">
            <v>2.7773548560000001</v>
          </cell>
          <cell r="AE29">
            <v>3.7334294480000003</v>
          </cell>
          <cell r="AF29">
            <v>5.6212475389000005</v>
          </cell>
          <cell r="AG29">
            <v>3.9377768001000004</v>
          </cell>
          <cell r="AH29">
            <v>3.9896878340000002</v>
          </cell>
          <cell r="AI29">
            <v>4.5380009704999997</v>
          </cell>
          <cell r="AJ29">
            <v>3.5950940896000003</v>
          </cell>
          <cell r="AK29">
            <v>2.9693980887999998</v>
          </cell>
          <cell r="AL29">
            <v>4.7913237288000001</v>
          </cell>
          <cell r="AM29">
            <v>8.7805355519999999</v>
          </cell>
          <cell r="AN29">
            <v>6.5429352207999996</v>
          </cell>
          <cell r="AO29">
            <v>6.7063020426</v>
          </cell>
          <cell r="AP29">
            <v>7.5885248500000007</v>
          </cell>
          <cell r="AQ29">
            <v>5.59369958</v>
          </cell>
          <cell r="AR29">
            <v>3.9777314881999999</v>
          </cell>
          <cell r="AS29">
            <v>2.9059939622999997</v>
          </cell>
          <cell r="AT29">
            <v>3.5766313369999998</v>
          </cell>
          <cell r="AU29">
            <v>3.774684165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8">
          <cell r="B38">
            <v>2.1481096000000002E-2</v>
          </cell>
          <cell r="C38">
            <v>2.8877940000000005E-2</v>
          </cell>
          <cell r="D38">
            <v>2.7396460000000004E-2</v>
          </cell>
          <cell r="E38">
            <v>3.2988555599999997E-2</v>
          </cell>
          <cell r="F38">
            <v>3.6287851600000004E-2</v>
          </cell>
          <cell r="G38">
            <v>3.8324468E-2</v>
          </cell>
          <cell r="H38">
            <v>2.5594805600000003E-2</v>
          </cell>
          <cell r="I38">
            <v>4.7299980000000005E-2</v>
          </cell>
          <cell r="J38">
            <v>3.5597998799999996E-2</v>
          </cell>
          <cell r="K38">
            <v>2.0311855199999999E-2</v>
          </cell>
          <cell r="L38">
            <v>1.8516316000000005E-2</v>
          </cell>
          <cell r="M38">
            <v>2.7392783600000001E-2</v>
          </cell>
          <cell r="N38">
            <v>2.59205492E-2</v>
          </cell>
          <cell r="O38">
            <v>3.0642466400000005E-2</v>
          </cell>
          <cell r="P38">
            <v>1.773044E-2</v>
          </cell>
          <cell r="Q38">
            <v>1.4666834E-2</v>
          </cell>
          <cell r="R38">
            <v>1.1712610000000002E-2</v>
          </cell>
          <cell r="S38">
            <v>9.7949852E-3</v>
          </cell>
          <cell r="T38">
            <v>1.3803094410958906E-2</v>
          </cell>
          <cell r="U38">
            <v>1.3258299600000002E-2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5.7616170400769997</v>
          </cell>
          <cell r="AC38">
            <v>8.0834518483999993</v>
          </cell>
          <cell r="AD38">
            <v>7.4617437840000003</v>
          </cell>
          <cell r="AE38">
            <v>10.133573531200001</v>
          </cell>
          <cell r="AF38">
            <v>12.2380939793</v>
          </cell>
          <cell r="AG38">
            <v>15.1950604377</v>
          </cell>
          <cell r="AH38">
            <v>15.761475230800002</v>
          </cell>
          <cell r="AI38">
            <v>21.9223247595</v>
          </cell>
          <cell r="AJ38">
            <v>17.407026839200004</v>
          </cell>
          <cell r="AK38">
            <v>7.5733455599999999</v>
          </cell>
          <cell r="AL38">
            <v>8.0420567904000002</v>
          </cell>
          <cell r="AM38">
            <v>11.913821759999999</v>
          </cell>
          <cell r="AN38">
            <v>11.348169448</v>
          </cell>
          <cell r="AO38">
            <v>14.783164770300001</v>
          </cell>
          <cell r="AP38">
            <v>7.8580549155000003</v>
          </cell>
          <cell r="AQ38">
            <v>5.9576666169999992</v>
          </cell>
          <cell r="AR38">
            <v>5.5100685031999994</v>
          </cell>
          <cell r="AS38">
            <v>4.4166220240999996</v>
          </cell>
          <cell r="AT38">
            <v>5.9845580649999999</v>
          </cell>
          <cell r="AU38">
            <v>5.9215299899999998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39">
          <cell r="B39">
            <v>0.12927801432000002</v>
          </cell>
          <cell r="C39">
            <v>9.9687187600000005E-2</v>
          </cell>
          <cell r="D39">
            <v>9.1583710400000018E-2</v>
          </cell>
          <cell r="E39">
            <v>8.4048546400000007E-2</v>
          </cell>
          <cell r="F39">
            <v>8.7716392400000009E-2</v>
          </cell>
          <cell r="G39">
            <v>6.7298345400000015E-2</v>
          </cell>
          <cell r="H39">
            <v>5.8132733749999999E-2</v>
          </cell>
          <cell r="I39">
            <v>7.2331641200000005E-2</v>
          </cell>
          <cell r="J39">
            <v>5.2239883800000005E-2</v>
          </cell>
          <cell r="K39">
            <v>4.2631584450000003E-2</v>
          </cell>
          <cell r="L39">
            <v>5.2477326720000002E-2</v>
          </cell>
          <cell r="M39">
            <v>4.6780432066666669E-2</v>
          </cell>
          <cell r="N39">
            <v>4.60810896E-2</v>
          </cell>
          <cell r="O39">
            <v>3.8769431657894732E-2</v>
          </cell>
          <cell r="P39">
            <v>2.7047254325000002E-2</v>
          </cell>
          <cell r="Q39">
            <v>2.4797254300000002E-2</v>
          </cell>
          <cell r="R39">
            <v>2.55672326E-2</v>
          </cell>
          <cell r="S39">
            <v>2.0454980000000001E-2</v>
          </cell>
          <cell r="T39">
            <v>2.32382696E-2</v>
          </cell>
          <cell r="U39">
            <v>2.063516E-2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58.330193444357995</v>
          </cell>
          <cell r="AC39">
            <v>47.303467636800001</v>
          </cell>
          <cell r="AD39">
            <v>41.360596953600002</v>
          </cell>
          <cell r="AE39">
            <v>39.917365924800002</v>
          </cell>
          <cell r="AF39">
            <v>44.525787352900004</v>
          </cell>
          <cell r="AG39">
            <v>41.1987360213</v>
          </cell>
          <cell r="AH39">
            <v>40.941668122400003</v>
          </cell>
          <cell r="AI39">
            <v>42.981733381000005</v>
          </cell>
          <cell r="AJ39">
            <v>31.272156954000003</v>
          </cell>
          <cell r="AK39">
            <v>22.866422334799999</v>
          </cell>
          <cell r="AL39">
            <v>28.846737513900003</v>
          </cell>
          <cell r="AM39">
            <v>26.020866192</v>
          </cell>
          <cell r="AN39">
            <v>22.895675615999998</v>
          </cell>
          <cell r="AO39">
            <v>18.947278885500001</v>
          </cell>
          <cell r="AP39">
            <v>14.208457620500001</v>
          </cell>
          <cell r="AQ39">
            <v>13.001259687499999</v>
          </cell>
          <cell r="AR39">
            <v>11.6046100927</v>
          </cell>
          <cell r="AS39">
            <v>11.4826334337</v>
          </cell>
          <cell r="AT39">
            <v>12.866452921</v>
          </cell>
          <cell r="AU39">
            <v>11.801534634166666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2.8639338000000002E-4</v>
          </cell>
          <cell r="C47">
            <v>3.7739520000000006E-4</v>
          </cell>
          <cell r="D47">
            <v>8.7178000000000006E-4</v>
          </cell>
          <cell r="E47">
            <v>1.0312120000000001E-3</v>
          </cell>
          <cell r="F47">
            <v>2.5462164000000002E-3</v>
          </cell>
          <cell r="G47">
            <v>8.3237881999999996E-3</v>
          </cell>
          <cell r="H47">
            <v>6.9981184000000004E-3</v>
          </cell>
          <cell r="I47">
            <v>9.3177812000000016E-3</v>
          </cell>
          <cell r="J47">
            <v>1.25376888E-2</v>
          </cell>
          <cell r="K47">
            <v>9.3246641090909098E-3</v>
          </cell>
          <cell r="L47">
            <v>4.9352212000000001E-3</v>
          </cell>
          <cell r="M47">
            <v>6.3321098750000002E-3</v>
          </cell>
          <cell r="N47">
            <v>3.2406928666666671E-3</v>
          </cell>
          <cell r="O47">
            <v>2.2509610117647061E-3</v>
          </cell>
          <cell r="P47">
            <v>2.3264398181818183E-3</v>
          </cell>
          <cell r="Q47">
            <v>2.3052173313131315E-3</v>
          </cell>
          <cell r="R47">
            <v>1.3829279612121211E-3</v>
          </cell>
          <cell r="S47">
            <v>2.0657515666666669E-3</v>
          </cell>
          <cell r="T47">
            <v>3.1587920000000005E-3</v>
          </cell>
          <cell r="U47">
            <v>3.2452404833333334E-3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0.164434516842</v>
          </cell>
          <cell r="AC47">
            <v>0.2308391088</v>
          </cell>
          <cell r="AD47">
            <v>0.55444026719999995</v>
          </cell>
          <cell r="AE47">
            <v>1.0262099344</v>
          </cell>
          <cell r="AF47">
            <v>1.9980927407000002</v>
          </cell>
          <cell r="AG47">
            <v>3.4920431403000003</v>
          </cell>
          <cell r="AH47">
            <v>5.6641434380000009</v>
          </cell>
          <cell r="AI47">
            <v>7.9795005240000005</v>
          </cell>
          <cell r="AJ47">
            <v>10.642823522400001</v>
          </cell>
          <cell r="AK47">
            <v>6.6963301900000003</v>
          </cell>
          <cell r="AL47">
            <v>4.2077028635999998</v>
          </cell>
          <cell r="AM47">
            <v>5.5053906239999995</v>
          </cell>
          <cell r="AN47">
            <v>2.3567073551999997</v>
          </cell>
          <cell r="AO47">
            <v>1.7951117559000001</v>
          </cell>
          <cell r="AP47">
            <v>1.9153476045000002</v>
          </cell>
          <cell r="AQ47">
            <v>1.9628819104999999</v>
          </cell>
          <cell r="AR47">
            <v>1.3035263953</v>
          </cell>
          <cell r="AS47">
            <v>1.6224966043</v>
          </cell>
          <cell r="AT47">
            <v>2.4322588710000002</v>
          </cell>
          <cell r="AU47">
            <v>2.8154262845833333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6">
          <cell r="B56">
            <v>4.0167400000000004E-3</v>
          </cell>
          <cell r="C56">
            <v>6.5703820000000013E-3</v>
          </cell>
          <cell r="D56">
            <v>6.7685072000000009E-3</v>
          </cell>
          <cell r="E56">
            <v>7.8295672000000018E-3</v>
          </cell>
          <cell r="F56">
            <v>1.34081948E-2</v>
          </cell>
          <cell r="G56">
            <v>1.5206354799999999E-2</v>
          </cell>
          <cell r="H56">
            <v>1.3777108800000002E-2</v>
          </cell>
          <cell r="I56">
            <v>1.6456731200000001E-2</v>
          </cell>
          <cell r="J56">
            <v>1.5883249200000001E-2</v>
          </cell>
          <cell r="K56">
            <v>1.1070623200000001E-2</v>
          </cell>
          <cell r="L56">
            <v>7.9729832000000021E-3</v>
          </cell>
          <cell r="M56">
            <v>6.4543024000000004E-3</v>
          </cell>
          <cell r="N56">
            <v>1.1224376800000001E-2</v>
          </cell>
          <cell r="O56">
            <v>1.2363988000000001E-2</v>
          </cell>
          <cell r="P56">
            <v>5.7220800000000009E-3</v>
          </cell>
          <cell r="Q56">
            <v>1.8928000000000003E-3</v>
          </cell>
          <cell r="R56">
            <v>3.8966200000000008E-3</v>
          </cell>
          <cell r="S56">
            <v>1.7381000000000002E-3</v>
          </cell>
          <cell r="T56">
            <v>1.57066E-3</v>
          </cell>
          <cell r="U56">
            <v>6.1061000000000004E-4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1.1746584023039999</v>
          </cell>
          <cell r="AC56">
            <v>1.5554995744</v>
          </cell>
          <cell r="AD56">
            <v>1.6217541168</v>
          </cell>
          <cell r="AE56">
            <v>2.4171436352</v>
          </cell>
          <cell r="AF56">
            <v>4.1959359190000001</v>
          </cell>
          <cell r="AG56">
            <v>3.8338347333000002</v>
          </cell>
          <cell r="AH56">
            <v>4.4790830460000004</v>
          </cell>
          <cell r="AI56">
            <v>5.8558422490000002</v>
          </cell>
          <cell r="AJ56">
            <v>5.7062877636000007</v>
          </cell>
          <cell r="AK56">
            <v>3.4219744240000001</v>
          </cell>
          <cell r="AL56">
            <v>2.8179781821000001</v>
          </cell>
          <cell r="AM56">
            <v>2.247894864</v>
          </cell>
          <cell r="AN56">
            <v>4.0439966511999996</v>
          </cell>
          <cell r="AO56">
            <v>3.8336987724</v>
          </cell>
          <cell r="AP56">
            <v>2.0898195095000003</v>
          </cell>
          <cell r="AQ56">
            <v>0.75034153599999998</v>
          </cell>
          <cell r="AR56">
            <v>1.1685133746999998</v>
          </cell>
          <cell r="AS56">
            <v>0.75678603</v>
          </cell>
          <cell r="AT56">
            <v>0.76383182699999996</v>
          </cell>
          <cell r="AU56">
            <v>0.45487999083333336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67">
          <cell r="B67">
            <v>0.91662865839999985</v>
          </cell>
          <cell r="C67">
            <v>0.71709292199999997</v>
          </cell>
          <cell r="D67">
            <v>0.57795909079999996</v>
          </cell>
          <cell r="E67">
            <v>0.60699387840000008</v>
          </cell>
          <cell r="F67">
            <v>0.46443335119999996</v>
          </cell>
          <cell r="G67">
            <v>0.56653010960000016</v>
          </cell>
          <cell r="H67">
            <v>0.67206128080000016</v>
          </cell>
          <cell r="I67">
            <v>0.59086245400000004</v>
          </cell>
          <cell r="J67">
            <v>0.60560074120000018</v>
          </cell>
          <cell r="K67">
            <v>0.69866440280000008</v>
          </cell>
          <cell r="L67">
            <v>0.8250064732000002</v>
          </cell>
          <cell r="M67">
            <v>0.81038699560000005</v>
          </cell>
          <cell r="N67">
            <v>0.61875247070000006</v>
          </cell>
          <cell r="O67">
            <v>0.64055247013333327</v>
          </cell>
          <cell r="P67">
            <v>0.72981745200000003</v>
          </cell>
          <cell r="Q67">
            <v>0.74379226558000022</v>
          </cell>
          <cell r="R67">
            <v>0.77867425266301371</v>
          </cell>
          <cell r="S67">
            <v>0.67617339594000025</v>
          </cell>
          <cell r="T67">
            <v>0.77776953800000004</v>
          </cell>
          <cell r="U67">
            <v>0.74708852400000003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71.064690557231998</v>
          </cell>
          <cell r="AC67">
            <v>54.732352313199996</v>
          </cell>
          <cell r="AD67">
            <v>49.325938929599999</v>
          </cell>
          <cell r="AE67">
            <v>65.015684932799999</v>
          </cell>
          <cell r="AF67">
            <v>51.663812966500004</v>
          </cell>
          <cell r="AG67">
            <v>72.124132165800006</v>
          </cell>
          <cell r="AH67">
            <v>84.024048864000008</v>
          </cell>
          <cell r="AI67">
            <v>88.836012834000002</v>
          </cell>
          <cell r="AJ67">
            <v>94.148831950400009</v>
          </cell>
          <cell r="AK67">
            <v>97.7585443384</v>
          </cell>
          <cell r="AL67">
            <v>121.2067027935</v>
          </cell>
          <cell r="AM67">
            <v>134.66488766399999</v>
          </cell>
          <cell r="AN67">
            <v>103.5970201552</v>
          </cell>
          <cell r="AO67">
            <v>101.76199561590001</v>
          </cell>
          <cell r="AP67">
            <v>121.7492572605</v>
          </cell>
          <cell r="AQ67">
            <v>94.804797870999991</v>
          </cell>
          <cell r="AR67">
            <v>99.528651332999999</v>
          </cell>
          <cell r="AS67">
            <v>95.336641485800001</v>
          </cell>
          <cell r="AT67">
            <v>114.909372608</v>
          </cell>
          <cell r="AU67">
            <v>93.84287602291667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79">
          <cell r="B79">
            <v>0.22718841599999998</v>
          </cell>
          <cell r="C79">
            <v>0.1698636576</v>
          </cell>
          <cell r="D79">
            <v>0.2194855936</v>
          </cell>
          <cell r="E79">
            <v>0.2341917396</v>
          </cell>
          <cell r="F79">
            <v>0.212457336</v>
          </cell>
          <cell r="G79">
            <v>0.1455003732</v>
          </cell>
          <cell r="H79">
            <v>0.11859538600000001</v>
          </cell>
          <cell r="I79">
            <v>8.8921560000000011E-2</v>
          </cell>
          <cell r="J79">
            <v>6.8096901599999995E-2</v>
          </cell>
          <cell r="K79">
            <v>8.3280906799999999E-2</v>
          </cell>
          <cell r="L79">
            <v>0.10501218</v>
          </cell>
          <cell r="M79">
            <v>0.13895885185000001</v>
          </cell>
          <cell r="N79">
            <v>9.5635540000000005E-2</v>
          </cell>
          <cell r="O79">
            <v>0.14175790720000001</v>
          </cell>
          <cell r="P79">
            <v>0.12991680520000001</v>
          </cell>
          <cell r="Q79">
            <v>0.10606596000000001</v>
          </cell>
          <cell r="R79">
            <v>0.11382462000000002</v>
          </cell>
          <cell r="S79">
            <v>0.12694317999999999</v>
          </cell>
          <cell r="T79">
            <v>0.11395202</v>
          </cell>
          <cell r="U79">
            <v>0.11701508000000002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20.900280639176998</v>
          </cell>
          <cell r="AC79">
            <v>14.7226322688</v>
          </cell>
          <cell r="AD79">
            <v>20.1771380976</v>
          </cell>
          <cell r="AE79">
            <v>26.592096888</v>
          </cell>
          <cell r="AF79">
            <v>25.799059437900002</v>
          </cell>
          <cell r="AG79">
            <v>30.862429755300003</v>
          </cell>
          <cell r="AH79">
            <v>21.883793386800001</v>
          </cell>
          <cell r="AI79">
            <v>16.365962800000002</v>
          </cell>
          <cell r="AJ79">
            <v>12.399302889600001</v>
          </cell>
          <cell r="AK79">
            <v>11.6436634732</v>
          </cell>
          <cell r="AL79">
            <v>15.5460981213</v>
          </cell>
          <cell r="AM79">
            <v>21.70579008</v>
          </cell>
          <cell r="AN79">
            <v>12.9705095344</v>
          </cell>
          <cell r="AO79">
            <v>17.211654056700002</v>
          </cell>
          <cell r="AP79">
            <v>20.932101072000002</v>
          </cell>
          <cell r="AQ79">
            <v>14.031442641999998</v>
          </cell>
          <cell r="AR79">
            <v>14.701492698899999</v>
          </cell>
          <cell r="AS79">
            <v>18.848662661399999</v>
          </cell>
          <cell r="AT79">
            <v>17.708169095999999</v>
          </cell>
          <cell r="AU79">
            <v>15.595673798750001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4">
          <cell r="B84">
            <v>1.6678962300000002</v>
          </cell>
          <cell r="C84">
            <v>1.1840738000000002</v>
          </cell>
          <cell r="D84">
            <v>1.1755189991999999</v>
          </cell>
          <cell r="E84">
            <v>1.0053843436000001</v>
          </cell>
          <cell r="F84">
            <v>1.0425749516000002</v>
          </cell>
          <cell r="G84">
            <v>0.7996606072000001</v>
          </cell>
          <cell r="H84">
            <v>0.57870732920000001</v>
          </cell>
          <cell r="I84">
            <v>0.68096563080000005</v>
          </cell>
          <cell r="J84">
            <v>0.6626603256000001</v>
          </cell>
          <cell r="K84">
            <v>0.52140779600000009</v>
          </cell>
          <cell r="L84">
            <v>0.67526109560000003</v>
          </cell>
          <cell r="M84">
            <v>0.78373204000000007</v>
          </cell>
          <cell r="N84">
            <v>0.68215420000000004</v>
          </cell>
          <cell r="O84">
            <v>0.81485950000000007</v>
          </cell>
          <cell r="P84">
            <v>0.88961054000000006</v>
          </cell>
          <cell r="Q84">
            <v>0.82293090880000008</v>
          </cell>
          <cell r="R84">
            <v>0.84280789320000005</v>
          </cell>
          <cell r="S84">
            <v>0.84134825320000006</v>
          </cell>
          <cell r="T84">
            <v>0.86293116000000003</v>
          </cell>
          <cell r="U84">
            <v>0.77075798799999995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174.006676647273</v>
          </cell>
          <cell r="AC84">
            <v>116.28449622079999</v>
          </cell>
          <cell r="AD84">
            <v>126.6418449456</v>
          </cell>
          <cell r="AE84">
            <v>127.87243620480001</v>
          </cell>
          <cell r="AF84">
            <v>142.01741760710001</v>
          </cell>
          <cell r="AG84">
            <v>121.57097375280001</v>
          </cell>
          <cell r="AH84">
            <v>103.5407261176</v>
          </cell>
          <cell r="AI84">
            <v>125.343602891</v>
          </cell>
          <cell r="AJ84">
            <v>120.11556768080001</v>
          </cell>
          <cell r="AK84">
            <v>81.789486112399999</v>
          </cell>
          <cell r="AL84">
            <v>107.8257949173</v>
          </cell>
          <cell r="AM84">
            <v>126.635131488</v>
          </cell>
          <cell r="AN84">
            <v>101.31393440959999</v>
          </cell>
          <cell r="AO84">
            <v>122.2932475755</v>
          </cell>
          <cell r="AP84">
            <v>147.857721747</v>
          </cell>
          <cell r="AQ84">
            <v>110.33042524349999</v>
          </cell>
          <cell r="AR84">
            <v>115.5887475574</v>
          </cell>
          <cell r="AS84">
            <v>118.0570244139</v>
          </cell>
          <cell r="AT84">
            <v>130.49641255899999</v>
          </cell>
          <cell r="AU84">
            <v>108.39668124583334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9.2624015120000014E-2</v>
          </cell>
          <cell r="C85">
            <v>7.2572463599999998E-2</v>
          </cell>
          <cell r="D85">
            <v>0.1046882928</v>
          </cell>
          <cell r="E85">
            <v>0.13306966400000003</v>
          </cell>
          <cell r="F85">
            <v>0.1810280108</v>
          </cell>
          <cell r="G85">
            <v>0.14839082440000001</v>
          </cell>
          <cell r="H85">
            <v>0.13090507639999999</v>
          </cell>
          <cell r="I85">
            <v>0.12949154400000001</v>
          </cell>
          <cell r="J85">
            <v>0.11448309600000001</v>
          </cell>
          <cell r="K85">
            <v>9.7572508600000024E-2</v>
          </cell>
          <cell r="L85">
            <v>6.5826742800000004E-2</v>
          </cell>
          <cell r="M85">
            <v>8.2425315700000015E-2</v>
          </cell>
          <cell r="N85">
            <v>6.4912351140000019E-2</v>
          </cell>
          <cell r="O85">
            <v>8.4411524469999999E-2</v>
          </cell>
          <cell r="P85">
            <v>8.7088102920000021E-2</v>
          </cell>
          <cell r="Q85">
            <v>9.5904522349999993E-2</v>
          </cell>
          <cell r="R85">
            <v>9.5733187963636363E-2</v>
          </cell>
          <cell r="S85">
            <v>9.5127118799999993E-2</v>
          </cell>
          <cell r="T85">
            <v>9.0601473690000003E-2</v>
          </cell>
          <cell r="U85">
            <v>6.1225350420000005E-2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17.043202556588998</v>
          </cell>
          <cell r="AC85">
            <v>11.748194207999999</v>
          </cell>
          <cell r="AD85">
            <v>13.2081303984</v>
          </cell>
          <cell r="AE85">
            <v>15.204365310400002</v>
          </cell>
          <cell r="AF85">
            <v>24.705911410600002</v>
          </cell>
          <cell r="AG85">
            <v>29.285933605500002</v>
          </cell>
          <cell r="AH85">
            <v>34.091079365600002</v>
          </cell>
          <cell r="AI85">
            <v>27.300469639999999</v>
          </cell>
          <cell r="AJ85">
            <v>25.041471629200004</v>
          </cell>
          <cell r="AK85">
            <v>16.384157680000001</v>
          </cell>
          <cell r="AL85">
            <v>14.3653130397</v>
          </cell>
          <cell r="AM85">
            <v>21.897653615999999</v>
          </cell>
          <cell r="AN85">
            <v>15.7189202896</v>
          </cell>
          <cell r="AO85">
            <v>18.868365839700001</v>
          </cell>
          <cell r="AP85">
            <v>21.368122743000001</v>
          </cell>
          <cell r="AQ85">
            <v>20.206908546999998</v>
          </cell>
          <cell r="AR85">
            <v>25.589266603299997</v>
          </cell>
          <cell r="AS85">
            <v>27.910519579799999</v>
          </cell>
          <cell r="AT85">
            <v>26.589390662</v>
          </cell>
          <cell r="AU85">
            <v>21.11835222625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2">
          <cell r="B92">
            <v>0.11339167839999999</v>
          </cell>
          <cell r="C92">
            <v>0.1065510992</v>
          </cell>
          <cell r="D92">
            <v>8.0426236800000009E-2</v>
          </cell>
          <cell r="E92">
            <v>6.0766378400000001E-2</v>
          </cell>
          <cell r="F92">
            <v>5.8603162800000011E-2</v>
          </cell>
          <cell r="G92">
            <v>6.2832224000000006E-2</v>
          </cell>
          <cell r="H92">
            <v>3.8249775200000002E-2</v>
          </cell>
          <cell r="I92">
            <v>5.0125602800000009E-2</v>
          </cell>
          <cell r="J92">
            <v>5.5189861999999999E-2</v>
          </cell>
          <cell r="K92">
            <v>3.8609480000000002E-2</v>
          </cell>
          <cell r="L92">
            <v>4.0876253600000009E-2</v>
          </cell>
          <cell r="M92">
            <v>4.6740912400000008E-2</v>
          </cell>
          <cell r="N92">
            <v>3.3495280000000002E-2</v>
          </cell>
          <cell r="O92">
            <v>3.2484342800000003E-2</v>
          </cell>
          <cell r="P92">
            <v>2.59818468E-2</v>
          </cell>
          <cell r="Q92">
            <v>2.5375786800000001E-2</v>
          </cell>
          <cell r="R92">
            <v>2.7470024400000001E-2</v>
          </cell>
          <cell r="S92">
            <v>1.9910799999999999E-2</v>
          </cell>
          <cell r="T92">
            <v>1.9962597200000001E-2</v>
          </cell>
          <cell r="U92">
            <v>2.5164120800000002E-2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20.382618643002001</v>
          </cell>
          <cell r="AC92">
            <v>19.825310582</v>
          </cell>
          <cell r="AD92">
            <v>16.357565615999999</v>
          </cell>
          <cell r="AE92">
            <v>15.0580468528</v>
          </cell>
          <cell r="AF92">
            <v>15.5952768356</v>
          </cell>
          <cell r="AG92">
            <v>14.239232092800002</v>
          </cell>
          <cell r="AH92">
            <v>11.982600125600001</v>
          </cell>
          <cell r="AI92">
            <v>15.679990546500001</v>
          </cell>
          <cell r="AJ92">
            <v>18.090292862400002</v>
          </cell>
          <cell r="AK92">
            <v>12.303309026799999</v>
          </cell>
          <cell r="AL92">
            <v>11.482004361600001</v>
          </cell>
          <cell r="AM92">
            <v>14.155215984</v>
          </cell>
          <cell r="AN92">
            <v>9.5231637247999998</v>
          </cell>
          <cell r="AO92">
            <v>10.060450467000001</v>
          </cell>
          <cell r="AP92">
            <v>8.2161361485000004</v>
          </cell>
          <cell r="AQ92">
            <v>7.0596264549999992</v>
          </cell>
          <cell r="AR92">
            <v>8.2916495374999997</v>
          </cell>
          <cell r="AS92">
            <v>6.1848081294999995</v>
          </cell>
          <cell r="AT92">
            <v>6.7244604700000004</v>
          </cell>
          <cell r="AU92">
            <v>7.6747168800000001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1.8695040000000002E-4</v>
          </cell>
          <cell r="G105">
            <v>1.8050760000000001E-4</v>
          </cell>
          <cell r="H105">
            <v>3.444896E-4</v>
          </cell>
          <cell r="I105">
            <v>5.9332000000000005E-4</v>
          </cell>
          <cell r="J105">
            <v>3.4914880000000003E-4</v>
          </cell>
          <cell r="K105">
            <v>3.3918430000000002E-4</v>
          </cell>
          <cell r="L105">
            <v>9.6642000000000001E-5</v>
          </cell>
          <cell r="M105">
            <v>6.0060000000000004E-5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0.13387722530000001</v>
          </cell>
          <cell r="AG105">
            <v>4.4165550000000005E-2</v>
          </cell>
          <cell r="AH105">
            <v>3.9582790000000007E-2</v>
          </cell>
          <cell r="AI105">
            <v>0.52705044400000001</v>
          </cell>
          <cell r="AJ105">
            <v>0.21118923040000004</v>
          </cell>
          <cell r="AK105">
            <v>0.27545905199999998</v>
          </cell>
          <cell r="AL105">
            <v>9.0119760300000004E-2</v>
          </cell>
          <cell r="AM105">
            <v>7.5296063999999996E-2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1.2824702800000002E-2</v>
          </cell>
          <cell r="C109">
            <v>8.7022572000000006E-3</v>
          </cell>
          <cell r="D109">
            <v>1.4214272800000002E-2</v>
          </cell>
          <cell r="E109">
            <v>2.2855159600000008E-2</v>
          </cell>
          <cell r="F109">
            <v>2.6534253200000003E-2</v>
          </cell>
          <cell r="G109">
            <v>2.9978421200000001E-2</v>
          </cell>
          <cell r="H109">
            <v>2.6684658E-2</v>
          </cell>
          <cell r="I109">
            <v>2.43439924E-2</v>
          </cell>
          <cell r="J109">
            <v>2.76334604E-2</v>
          </cell>
          <cell r="K109">
            <v>2.24516292E-2</v>
          </cell>
          <cell r="L109">
            <v>1.9819508800000003E-2</v>
          </cell>
          <cell r="M109">
            <v>2.3966451600000001E-2</v>
          </cell>
          <cell r="N109">
            <v>3.1852183999999993E-3</v>
          </cell>
          <cell r="O109">
            <v>2.2935403400000001E-3</v>
          </cell>
          <cell r="P109">
            <v>2.6968203294117652E-3</v>
          </cell>
          <cell r="Q109">
            <v>1.7010084000000001E-3</v>
          </cell>
          <cell r="R109">
            <v>2.5729006333333336E-3</v>
          </cell>
          <cell r="S109">
            <v>7.2574320000000012E-4</v>
          </cell>
          <cell r="T109">
            <v>1.4336868000000003E-3</v>
          </cell>
          <cell r="U109">
            <v>9.3831920000000003E-4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5.5567005654449995</v>
          </cell>
          <cell r="AC109">
            <v>3.5895603219999996</v>
          </cell>
          <cell r="AD109">
            <v>6.0680627135999998</v>
          </cell>
          <cell r="AE109">
            <v>8.6670643584000011</v>
          </cell>
          <cell r="AF109">
            <v>10.167530380700001</v>
          </cell>
          <cell r="AG109">
            <v>12.950340760500001</v>
          </cell>
          <cell r="AH109">
            <v>18.751719276400003</v>
          </cell>
          <cell r="AI109">
            <v>16.195730254000001</v>
          </cell>
          <cell r="AJ109">
            <v>18.919690219600003</v>
          </cell>
          <cell r="AK109">
            <v>16.089520128</v>
          </cell>
          <cell r="AL109">
            <v>15.773867964000001</v>
          </cell>
          <cell r="AM109">
            <v>19.027515263999998</v>
          </cell>
          <cell r="AN109">
            <v>2.6249607471999998</v>
          </cell>
          <cell r="AO109">
            <v>2.4555546363</v>
          </cell>
          <cell r="AP109">
            <v>2.6564792280000002</v>
          </cell>
          <cell r="AQ109">
            <v>1.7094798769999999</v>
          </cell>
          <cell r="AR109">
            <v>1.7549346049999999</v>
          </cell>
          <cell r="AS109">
            <v>0.55279158220000002</v>
          </cell>
          <cell r="AT109">
            <v>2.0076551220000001</v>
          </cell>
          <cell r="AU109">
            <v>1.0266108941666667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26">
          <cell r="B126">
            <v>0.57045676142000001</v>
          </cell>
          <cell r="C126">
            <v>0.437593338</v>
          </cell>
          <cell r="D126">
            <v>0.36640818759999999</v>
          </cell>
          <cell r="E126">
            <v>0.31445727040000004</v>
          </cell>
          <cell r="F126">
            <v>0.38086794200000007</v>
          </cell>
          <cell r="G126">
            <v>0.266407687</v>
          </cell>
          <cell r="H126">
            <v>0.32094462400000001</v>
          </cell>
          <cell r="I126">
            <v>0.27436456320000002</v>
          </cell>
          <cell r="J126">
            <v>0.1864327556</v>
          </cell>
          <cell r="K126">
            <v>0.26060816600000003</v>
          </cell>
          <cell r="L126">
            <v>0.34345584000000001</v>
          </cell>
          <cell r="M126">
            <v>0.32487728000000005</v>
          </cell>
          <cell r="N126">
            <v>0.29323840000000001</v>
          </cell>
          <cell r="O126">
            <v>0.32502288000000001</v>
          </cell>
          <cell r="P126">
            <v>0.34740716920000009</v>
          </cell>
          <cell r="Q126">
            <v>0.32049654000000005</v>
          </cell>
          <cell r="R126">
            <v>0.31244486000000005</v>
          </cell>
          <cell r="S126">
            <v>0.29697871840000001</v>
          </cell>
          <cell r="T126">
            <v>0.30474808000000003</v>
          </cell>
          <cell r="U126">
            <v>0.28000095760000004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41.810549229335997</v>
          </cell>
          <cell r="AC126">
            <v>32.210022039599998</v>
          </cell>
          <cell r="AD126">
            <v>29.355892905600001</v>
          </cell>
          <cell r="AE126">
            <v>29.733163275200003</v>
          </cell>
          <cell r="AF126">
            <v>37.106482364000001</v>
          </cell>
          <cell r="AG126">
            <v>37.712420717400001</v>
          </cell>
          <cell r="AH126">
            <v>39.159764548400005</v>
          </cell>
          <cell r="AI126">
            <v>45.523124167500001</v>
          </cell>
          <cell r="AJ126">
            <v>29.248308208800005</v>
          </cell>
          <cell r="AK126">
            <v>31.445263871999998</v>
          </cell>
          <cell r="AL126">
            <v>42.897811928400003</v>
          </cell>
          <cell r="AM126">
            <v>44.570957471999996</v>
          </cell>
          <cell r="AN126">
            <v>36.089645275199999</v>
          </cell>
          <cell r="AO126">
            <v>38.969216448000005</v>
          </cell>
          <cell r="AP126">
            <v>45.398874340500001</v>
          </cell>
          <cell r="AQ126">
            <v>34.340258763999998</v>
          </cell>
          <cell r="AR126">
            <v>33.8021048608</v>
          </cell>
          <cell r="AS126">
            <v>33.521739479799997</v>
          </cell>
          <cell r="AT126">
            <v>37.681278888000001</v>
          </cell>
          <cell r="AU126">
            <v>34.024369253750002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2">
          <cell r="B132">
            <v>0.69982243240000008</v>
          </cell>
          <cell r="C132">
            <v>0.62261999800000001</v>
          </cell>
          <cell r="D132">
            <v>0.63831986400000007</v>
          </cell>
          <cell r="E132">
            <v>0.62217657320000008</v>
          </cell>
          <cell r="F132">
            <v>0.39369264480000005</v>
          </cell>
          <cell r="G132">
            <v>0.23530197599999997</v>
          </cell>
          <cell r="H132">
            <v>0.29285004840000001</v>
          </cell>
          <cell r="I132">
            <v>0.24013895360000007</v>
          </cell>
          <cell r="J132">
            <v>0.1860155024</v>
          </cell>
          <cell r="K132">
            <v>0.17929125759999998</v>
          </cell>
          <cell r="L132">
            <v>0.20785994320000001</v>
          </cell>
          <cell r="M132">
            <v>0.21776118</v>
          </cell>
          <cell r="N132">
            <v>0.18502302000000004</v>
          </cell>
          <cell r="O132">
            <v>0.21709718269473682</v>
          </cell>
          <cell r="P132">
            <v>0.25403683760000006</v>
          </cell>
          <cell r="Q132">
            <v>0.22521433480000003</v>
          </cell>
          <cell r="R132">
            <v>0.21688033500000004</v>
          </cell>
          <cell r="S132">
            <v>0.2020943288</v>
          </cell>
          <cell r="T132">
            <v>0.17385249412631579</v>
          </cell>
          <cell r="U132">
            <v>0.16423574440000002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45.362404618265998</v>
          </cell>
          <cell r="AC132">
            <v>38.956223077600001</v>
          </cell>
          <cell r="AD132">
            <v>42.232892150399998</v>
          </cell>
          <cell r="AE132">
            <v>53.069869048000001</v>
          </cell>
          <cell r="AF132">
            <v>40.522322568700005</v>
          </cell>
          <cell r="AG132">
            <v>42.761292030600003</v>
          </cell>
          <cell r="AH132">
            <v>47.025959176800001</v>
          </cell>
          <cell r="AI132">
            <v>40.810165167000001</v>
          </cell>
          <cell r="AJ132">
            <v>37.850777668400006</v>
          </cell>
          <cell r="AK132">
            <v>20.312017695199998</v>
          </cell>
          <cell r="AL132">
            <v>21.665323837800003</v>
          </cell>
          <cell r="AM132">
            <v>25.824521808</v>
          </cell>
          <cell r="AN132">
            <v>19.813399302400001</v>
          </cell>
          <cell r="AO132">
            <v>22.6669669134</v>
          </cell>
          <cell r="AP132">
            <v>28.940318999500001</v>
          </cell>
          <cell r="AQ132">
            <v>21.486260792499998</v>
          </cell>
          <cell r="AR132">
            <v>18.207144619899999</v>
          </cell>
          <cell r="AS132">
            <v>19.097124360599999</v>
          </cell>
          <cell r="AT132">
            <v>18.621721016999999</v>
          </cell>
          <cell r="AU132">
            <v>16.826210079583333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8">
          <cell r="B138">
            <v>7.0206681999999992E-2</v>
          </cell>
          <cell r="C138">
            <v>4.3287426000000004E-2</v>
          </cell>
          <cell r="D138">
            <v>5.1576142800000002E-2</v>
          </cell>
          <cell r="E138">
            <v>4.8842320799999998E-2</v>
          </cell>
          <cell r="F138">
            <v>5.2707600400000006E-2</v>
          </cell>
          <cell r="G138">
            <v>5.4274838800000003E-2</v>
          </cell>
          <cell r="H138">
            <v>5.8362558800000006E-2</v>
          </cell>
          <cell r="I138">
            <v>5.6152460000000001E-2</v>
          </cell>
          <cell r="J138">
            <v>6.5607542000000019E-2</v>
          </cell>
          <cell r="K138">
            <v>5.4555846800000002E-2</v>
          </cell>
          <cell r="L138">
            <v>5.4120393600000011E-2</v>
          </cell>
          <cell r="M138">
            <v>5.2297481600000001E-2</v>
          </cell>
          <cell r="N138">
            <v>3.94667E-2</v>
          </cell>
          <cell r="O138">
            <v>3.9472414799999994E-2</v>
          </cell>
          <cell r="P138">
            <v>3.4681920000000005E-2</v>
          </cell>
          <cell r="Q138">
            <v>3.2530643600000006E-2</v>
          </cell>
          <cell r="R138">
            <v>3.0015440000000004E-2</v>
          </cell>
          <cell r="S138">
            <v>2.7757293200000005E-2</v>
          </cell>
          <cell r="T138">
            <v>2.7090954800000001E-2</v>
          </cell>
          <cell r="U138">
            <v>2.1003564400000001E-2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23.996405978033998</v>
          </cell>
          <cell r="AC138">
            <v>12.568467978799999</v>
          </cell>
          <cell r="AD138">
            <v>15.687023635199999</v>
          </cell>
          <cell r="AE138">
            <v>16.9060294704</v>
          </cell>
          <cell r="AF138">
            <v>18.153899526</v>
          </cell>
          <cell r="AG138">
            <v>17.701435494600002</v>
          </cell>
          <cell r="AH138">
            <v>30.988928714400004</v>
          </cell>
          <cell r="AI138">
            <v>31.428544467000002</v>
          </cell>
          <cell r="AJ138">
            <v>38.035808720800006</v>
          </cell>
          <cell r="AK138">
            <v>28.1025029296</v>
          </cell>
          <cell r="AL138">
            <v>29.590298781300003</v>
          </cell>
          <cell r="AM138">
            <v>28.140187584</v>
          </cell>
          <cell r="AN138">
            <v>20.737266862399999</v>
          </cell>
          <cell r="AO138">
            <v>21.094087458600001</v>
          </cell>
          <cell r="AP138">
            <v>18.645016583</v>
          </cell>
          <cell r="AQ138">
            <v>14.643314139999999</v>
          </cell>
          <cell r="AR138">
            <v>13.6837280352</v>
          </cell>
          <cell r="AS138">
            <v>15.555918163499999</v>
          </cell>
          <cell r="AT138">
            <v>11.498354177</v>
          </cell>
          <cell r="AU138">
            <v>8.5000423650000005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1.0192000000000001E-4</v>
          </cell>
          <cell r="C147">
            <v>5.8931600000000003E-5</v>
          </cell>
          <cell r="D147">
            <v>7.4620000000000014E-5</v>
          </cell>
          <cell r="E147">
            <v>6.552000000000001E-5</v>
          </cell>
          <cell r="F147">
            <v>1.3657280000000001E-4</v>
          </cell>
          <cell r="G147">
            <v>9.485509090909091E-5</v>
          </cell>
          <cell r="H147">
            <v>2.6502840000000003E-4</v>
          </cell>
          <cell r="I147">
            <v>1.3264160000000001E-4</v>
          </cell>
          <cell r="J147">
            <v>1.5673509090909093E-4</v>
          </cell>
          <cell r="K147">
            <v>1.6547440000000001E-4</v>
          </cell>
          <cell r="L147">
            <v>5.9505600000000002E-5</v>
          </cell>
          <cell r="M147">
            <v>7.5557300000000002E-5</v>
          </cell>
          <cell r="N147">
            <v>1.338337E-4</v>
          </cell>
          <cell r="O147">
            <v>1.4252647500000002E-4</v>
          </cell>
          <cell r="P147">
            <v>3.38611E-5</v>
          </cell>
          <cell r="Q147">
            <v>4.9140000000000007E-5</v>
          </cell>
          <cell r="R147">
            <v>6.0329360000000009E-5</v>
          </cell>
          <cell r="S147">
            <v>7.669480000000001E-5</v>
          </cell>
          <cell r="T147">
            <v>9.5732000000000001E-6</v>
          </cell>
          <cell r="U147">
            <v>5.1724400000000002E-5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3.5745670325999998E-2</v>
          </cell>
          <cell r="AC147">
            <v>3.2910613200000001E-2</v>
          </cell>
          <cell r="AD147">
            <v>0.105675528</v>
          </cell>
          <cell r="AE147">
            <v>5.8874435200000005E-2</v>
          </cell>
          <cell r="AF147">
            <v>9.7882491000000002E-2</v>
          </cell>
          <cell r="AG147">
            <v>5.2036970700000004E-2</v>
          </cell>
          <cell r="AH147">
            <v>0.1566335888</v>
          </cell>
          <cell r="AI147">
            <v>0.111035169</v>
          </cell>
          <cell r="AJ147">
            <v>0.25902847120000005</v>
          </cell>
          <cell r="AK147">
            <v>0.16738018439999999</v>
          </cell>
          <cell r="AL147">
            <v>5.2900732800000003E-2</v>
          </cell>
          <cell r="AM147">
            <v>0.111113616</v>
          </cell>
          <cell r="AN147">
            <v>0.18929600799999999</v>
          </cell>
          <cell r="AO147">
            <v>0.183609825</v>
          </cell>
          <cell r="AP147">
            <v>6.3466430500000004E-2</v>
          </cell>
          <cell r="AQ147">
            <v>8.9163857999999999E-2</v>
          </cell>
          <cell r="AR147">
            <v>7.8743759099999991E-2</v>
          </cell>
          <cell r="AS147">
            <v>0.16684765239999999</v>
          </cell>
          <cell r="AT147">
            <v>6.9962440000000004E-3</v>
          </cell>
          <cell r="AU147">
            <v>0.14038007583333334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2.0020000000000001E-5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5.4600000000000006E-5</v>
          </cell>
          <cell r="N152">
            <v>0</v>
          </cell>
          <cell r="O152">
            <v>2.7300000000000003E-5</v>
          </cell>
          <cell r="P152">
            <v>0</v>
          </cell>
          <cell r="Q152">
            <v>0</v>
          </cell>
          <cell r="R152">
            <v>5.4600000000000006E-5</v>
          </cell>
          <cell r="S152">
            <v>1.8200000000000002E-5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3.4485207900000002E-2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7.0490880000000002E-3</v>
          </cell>
          <cell r="AN152">
            <v>0</v>
          </cell>
          <cell r="AO152">
            <v>1.514034E-3</v>
          </cell>
          <cell r="AP152">
            <v>0</v>
          </cell>
          <cell r="AQ152">
            <v>0</v>
          </cell>
          <cell r="AR152">
            <v>2.4041867999999998E-3</v>
          </cell>
          <cell r="AS152">
            <v>8.2614960999999997E-3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60">
          <cell r="B160">
            <v>0.25966066490000006</v>
          </cell>
          <cell r="C160">
            <v>0.11427319358000002</v>
          </cell>
          <cell r="D160">
            <v>0.10689977115999999</v>
          </cell>
          <cell r="E160">
            <v>0.11398931544000002</v>
          </cell>
          <cell r="F160">
            <v>0.17032226119999999</v>
          </cell>
          <cell r="G160">
            <v>0.19938278360000006</v>
          </cell>
          <cell r="H160">
            <v>0.18045704040000002</v>
          </cell>
          <cell r="I160">
            <v>0.17116401120000002</v>
          </cell>
          <cell r="J160">
            <v>0.17962089600000003</v>
          </cell>
          <cell r="K160">
            <v>0.1683818695</v>
          </cell>
          <cell r="L160">
            <v>0.18311678840000001</v>
          </cell>
          <cell r="M160">
            <v>0.2083239522</v>
          </cell>
          <cell r="N160">
            <v>0.17615452400000003</v>
          </cell>
          <cell r="O160">
            <v>0.16944594485000003</v>
          </cell>
          <cell r="P160">
            <v>0.20654804169999996</v>
          </cell>
          <cell r="Q160">
            <v>0.11273036180000001</v>
          </cell>
          <cell r="R160">
            <v>0.14934840440000002</v>
          </cell>
          <cell r="S160">
            <v>0.14999342230833335</v>
          </cell>
          <cell r="T160">
            <v>0.15461254530172422</v>
          </cell>
          <cell r="U160">
            <v>0.16090746671999998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48.537355708607997</v>
          </cell>
          <cell r="AC160">
            <v>28.627056020399998</v>
          </cell>
          <cell r="AD160">
            <v>28.566824692800001</v>
          </cell>
          <cell r="AE160">
            <v>26.287206814400001</v>
          </cell>
          <cell r="AF160">
            <v>36.303363304600005</v>
          </cell>
          <cell r="AG160">
            <v>47.316180997800004</v>
          </cell>
          <cell r="AH160">
            <v>48.392535382800006</v>
          </cell>
          <cell r="AI160">
            <v>54.091621735499999</v>
          </cell>
          <cell r="AJ160">
            <v>51.718203702000004</v>
          </cell>
          <cell r="AK160">
            <v>44.719046842799997</v>
          </cell>
          <cell r="AL160">
            <v>43.222555400400005</v>
          </cell>
          <cell r="AM160">
            <v>49.376677391999998</v>
          </cell>
          <cell r="AN160">
            <v>36.270865030399996</v>
          </cell>
          <cell r="AO160">
            <v>31.780853948400001</v>
          </cell>
          <cell r="AP160">
            <v>39.233206203000002</v>
          </cell>
          <cell r="AQ160">
            <v>25.660260814999997</v>
          </cell>
          <cell r="AR160">
            <v>29.9441034249</v>
          </cell>
          <cell r="AS160">
            <v>31.860556298999999</v>
          </cell>
          <cell r="AT160">
            <v>37.312173872000002</v>
          </cell>
          <cell r="AU160">
            <v>32.569405776250001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0.29413580560000002</v>
          </cell>
          <cell r="C171">
            <v>0.23553596612</v>
          </cell>
          <cell r="D171">
            <v>0.26146666000000002</v>
          </cell>
          <cell r="E171">
            <v>0.1401665356</v>
          </cell>
          <cell r="F171">
            <v>0.13730990000000001</v>
          </cell>
          <cell r="G171">
            <v>9.8602140000000005E-2</v>
          </cell>
          <cell r="H171">
            <v>0.10480834000000001</v>
          </cell>
          <cell r="I171">
            <v>0.1076310872</v>
          </cell>
          <cell r="J171">
            <v>9.6487299999999998E-2</v>
          </cell>
          <cell r="K171">
            <v>9.6562284000000026E-2</v>
          </cell>
          <cell r="L171">
            <v>6.1644892399999998E-2</v>
          </cell>
          <cell r="M171">
            <v>5.3699864399999998E-2</v>
          </cell>
          <cell r="N171">
            <v>4.0593280000000002E-2</v>
          </cell>
          <cell r="O171">
            <v>3.1540926642105262E-2</v>
          </cell>
          <cell r="P171">
            <v>4.6787600363636363E-2</v>
          </cell>
          <cell r="Q171">
            <v>5.5500492981818181E-2</v>
          </cell>
          <cell r="R171">
            <v>6.9637013333333331E-2</v>
          </cell>
          <cell r="S171">
            <v>6.1126520000000004E-2</v>
          </cell>
          <cell r="T171">
            <v>7.0203078400000007E-2</v>
          </cell>
          <cell r="U171">
            <v>7.6392704266666667E-2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29.089489761998998</v>
          </cell>
          <cell r="AC171">
            <v>21.406175339599997</v>
          </cell>
          <cell r="AD171">
            <v>24.0611361984</v>
          </cell>
          <cell r="AE171">
            <v>15.498518033600002</v>
          </cell>
          <cell r="AF171">
            <v>15.8907826952</v>
          </cell>
          <cell r="AG171">
            <v>11.7512572749</v>
          </cell>
          <cell r="AH171">
            <v>17.383951506000002</v>
          </cell>
          <cell r="AI171">
            <v>17.666116405500002</v>
          </cell>
          <cell r="AJ171">
            <v>14.224489208000001</v>
          </cell>
          <cell r="AK171">
            <v>12.036144850399999</v>
          </cell>
          <cell r="AL171">
            <v>8.9091361782000007</v>
          </cell>
          <cell r="AM171">
            <v>8.3267936640000002</v>
          </cell>
          <cell r="AN171">
            <v>5.5526370768</v>
          </cell>
          <cell r="AO171">
            <v>4.3465087286999999</v>
          </cell>
          <cell r="AP171">
            <v>6.9329991095000008</v>
          </cell>
          <cell r="AQ171">
            <v>6.1369218749999996</v>
          </cell>
          <cell r="AR171">
            <v>8.6181850375</v>
          </cell>
          <cell r="AS171">
            <v>8.9883970461999994</v>
          </cell>
          <cell r="AT171">
            <v>9.2523000329999991</v>
          </cell>
          <cell r="AU171">
            <v>8.5797197520833333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0.78286724880000003</v>
          </cell>
          <cell r="C188">
            <v>0.52334689680000002</v>
          </cell>
          <cell r="D188">
            <v>0.52708823440000008</v>
          </cell>
          <cell r="E188">
            <v>0.62128612000000016</v>
          </cell>
          <cell r="F188">
            <v>0.40463350200000009</v>
          </cell>
          <cell r="G188">
            <v>0.24655905820000007</v>
          </cell>
          <cell r="H188">
            <v>0.27821561040000004</v>
          </cell>
          <cell r="I188">
            <v>0.27947799880000002</v>
          </cell>
          <cell r="J188">
            <v>0.2166091564</v>
          </cell>
          <cell r="K188">
            <v>0.22838182639999999</v>
          </cell>
          <cell r="L188">
            <v>0.34228780040000006</v>
          </cell>
          <cell r="M188">
            <v>0.35061393640000005</v>
          </cell>
          <cell r="N188">
            <v>0.33894777280000005</v>
          </cell>
          <cell r="O188">
            <v>0.36320688039999993</v>
          </cell>
          <cell r="P188">
            <v>0.24460603440000006</v>
          </cell>
          <cell r="Q188">
            <v>0.27435742880000002</v>
          </cell>
          <cell r="R188">
            <v>0.30789413200000004</v>
          </cell>
          <cell r="S188">
            <v>0.26843129040000008</v>
          </cell>
          <cell r="T188">
            <v>0.27881104940000007</v>
          </cell>
          <cell r="U188">
            <v>0.21437501843333329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67.482573911969993</v>
          </cell>
          <cell r="AC188">
            <v>47.732935600399998</v>
          </cell>
          <cell r="AD188">
            <v>50.015578247999997</v>
          </cell>
          <cell r="AE188">
            <v>66.573857504000003</v>
          </cell>
          <cell r="AF188">
            <v>50.995006497400006</v>
          </cell>
          <cell r="AG188">
            <v>42.603827537700006</v>
          </cell>
          <cell r="AH188">
            <v>42.372808536000001</v>
          </cell>
          <cell r="AI188">
            <v>65.563015098000008</v>
          </cell>
          <cell r="AJ188">
            <v>61.88185235080001</v>
          </cell>
          <cell r="AK188">
            <v>50.790793961600002</v>
          </cell>
          <cell r="AL188">
            <v>72.068335758900005</v>
          </cell>
          <cell r="AM188">
            <v>83.853978384000001</v>
          </cell>
          <cell r="AN188">
            <v>71.399400247999992</v>
          </cell>
          <cell r="AO188">
            <v>72.913797635400002</v>
          </cell>
          <cell r="AP188">
            <v>52.6846579535</v>
          </cell>
          <cell r="AQ188">
            <v>52.920694676499998</v>
          </cell>
          <cell r="AR188">
            <v>60.189542664399994</v>
          </cell>
          <cell r="AS188">
            <v>54.459951746199998</v>
          </cell>
          <cell r="AT188">
            <v>60.316570536</v>
          </cell>
          <cell r="AU188">
            <v>48.442703773749997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1.0483620056</v>
          </cell>
          <cell r="C194">
            <v>1.0051336568</v>
          </cell>
          <cell r="D194">
            <v>0.93374372000000005</v>
          </cell>
          <cell r="E194">
            <v>1.0268599432000003</v>
          </cell>
          <cell r="F194">
            <v>1.1849515132000004</v>
          </cell>
          <cell r="G194">
            <v>1.1050503464000001</v>
          </cell>
          <cell r="H194">
            <v>1.2969874008000002</v>
          </cell>
          <cell r="I194">
            <v>1.5099391944000002</v>
          </cell>
          <cell r="J194">
            <v>1.0711228892000002</v>
          </cell>
          <cell r="K194">
            <v>1.0467319044000001</v>
          </cell>
          <cell r="L194">
            <v>1.0784866820000001</v>
          </cell>
          <cell r="M194">
            <v>1.0607818312000001</v>
          </cell>
          <cell r="N194">
            <v>0.98035209999999995</v>
          </cell>
          <cell r="O194">
            <v>0.84516242720000001</v>
          </cell>
          <cell r="P194">
            <v>0.84500623480000003</v>
          </cell>
          <cell r="Q194">
            <v>0.88691559320000013</v>
          </cell>
          <cell r="R194">
            <v>0.99370926200000009</v>
          </cell>
          <cell r="S194">
            <v>1.0060352848</v>
          </cell>
          <cell r="T194">
            <v>1.1073907880573644</v>
          </cell>
          <cell r="U194">
            <v>1.1663032108000002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71.337381753803996</v>
          </cell>
          <cell r="AC194">
            <v>65.823929320799991</v>
          </cell>
          <cell r="AD194">
            <v>69.166741291199997</v>
          </cell>
          <cell r="AE194">
            <v>100.3831223808</v>
          </cell>
          <cell r="AF194">
            <v>124.6861116389</v>
          </cell>
          <cell r="AG194">
            <v>141.0187884963</v>
          </cell>
          <cell r="AH194">
            <v>194.01747916560001</v>
          </cell>
          <cell r="AI194">
            <v>253.41309739000002</v>
          </cell>
          <cell r="AJ194">
            <v>168.33781509640002</v>
          </cell>
          <cell r="AK194">
            <v>142.77140161680001</v>
          </cell>
          <cell r="AL194">
            <v>168.5831827113</v>
          </cell>
          <cell r="AM194">
            <v>187.70063750399999</v>
          </cell>
          <cell r="AN194">
            <v>162.4926170384</v>
          </cell>
          <cell r="AO194">
            <v>144.96529314330002</v>
          </cell>
          <cell r="AP194">
            <v>152.53313571000001</v>
          </cell>
          <cell r="AQ194">
            <v>127.22408719649999</v>
          </cell>
          <cell r="AR194">
            <v>138.6755224648</v>
          </cell>
          <cell r="AS194">
            <v>149.93431382929998</v>
          </cell>
          <cell r="AT194">
            <v>175.862614339</v>
          </cell>
          <cell r="AU194">
            <v>179.34294732291667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2.6254591999999998E-3</v>
          </cell>
          <cell r="H202">
            <v>3.3726420000000003E-3</v>
          </cell>
          <cell r="I202">
            <v>5.2330096000000013E-3</v>
          </cell>
          <cell r="J202">
            <v>4.3734236000000006E-3</v>
          </cell>
          <cell r="K202">
            <v>4.5684878909090908E-3</v>
          </cell>
          <cell r="L202">
            <v>3.9382167999999999E-3</v>
          </cell>
          <cell r="M202">
            <v>4.0600196000000009E-3</v>
          </cell>
          <cell r="N202">
            <v>3.1089604000000002E-3</v>
          </cell>
          <cell r="O202">
            <v>1.9857263999999999E-3</v>
          </cell>
          <cell r="P202">
            <v>4.4746520000000008E-3</v>
          </cell>
          <cell r="Q202">
            <v>4.0730144000000008E-3</v>
          </cell>
          <cell r="R202">
            <v>2.8912883999999998E-3</v>
          </cell>
          <cell r="S202">
            <v>3.0571632E-3</v>
          </cell>
          <cell r="T202">
            <v>1.9656000000000005E-3</v>
          </cell>
          <cell r="U202">
            <v>3.05909422E-3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0.63760000589999999</v>
          </cell>
          <cell r="AH202">
            <v>0.95824253000000004</v>
          </cell>
          <cell r="AI202">
            <v>1.7284184095000001</v>
          </cell>
          <cell r="AJ202">
            <v>1.4467377120000002</v>
          </cell>
          <cell r="AK202">
            <v>1.7061151755999999</v>
          </cell>
          <cell r="AL202">
            <v>1.4534908515</v>
          </cell>
          <cell r="AM202">
            <v>1.4202520320000001</v>
          </cell>
          <cell r="AN202">
            <v>1.1601024512</v>
          </cell>
          <cell r="AO202">
            <v>0.72362325360000002</v>
          </cell>
          <cell r="AP202">
            <v>1.4398814400000002</v>
          </cell>
          <cell r="AQ202">
            <v>1.0063941649999999</v>
          </cell>
          <cell r="AR202">
            <v>0.80807684839999994</v>
          </cell>
          <cell r="AS202">
            <v>1.3259074256999999</v>
          </cell>
          <cell r="AT202">
            <v>0.92073948699999997</v>
          </cell>
          <cell r="AU202">
            <v>0.991812005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8.0347539999999999E-3</v>
          </cell>
          <cell r="G203">
            <v>1.64164E-3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2.3932598682999999</v>
          </cell>
          <cell r="AG203">
            <v>0.52540955610000006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0.10430190680000001</v>
          </cell>
          <cell r="C207">
            <v>6.5543878400000005E-2</v>
          </cell>
          <cell r="D207">
            <v>6.625295040000001E-2</v>
          </cell>
          <cell r="E207">
            <v>8.7727312400000007E-2</v>
          </cell>
          <cell r="F207">
            <v>6.7142930400000023E-2</v>
          </cell>
          <cell r="G207">
            <v>6.8380967200000004E-2</v>
          </cell>
          <cell r="H207">
            <v>5.6003147199999999E-2</v>
          </cell>
          <cell r="I207">
            <v>3.82082064E-2</v>
          </cell>
          <cell r="J207">
            <v>3.7785893600000002E-2</v>
          </cell>
          <cell r="K207">
            <v>4.8986501200000004E-2</v>
          </cell>
          <cell r="L207">
            <v>9.9352708000000012E-2</v>
          </cell>
          <cell r="M207">
            <v>7.7284544711111111E-2</v>
          </cell>
          <cell r="N207">
            <v>6.3858303599999999E-2</v>
          </cell>
          <cell r="O207">
            <v>7.5385419199999998E-2</v>
          </cell>
          <cell r="P207">
            <v>0.12232816959999998</v>
          </cell>
          <cell r="Q207">
            <v>0.11679009160000001</v>
          </cell>
          <cell r="R207">
            <v>9.4295292000000017E-2</v>
          </cell>
          <cell r="S207">
            <v>0.120770286</v>
          </cell>
          <cell r="T207">
            <v>0.13267607079999999</v>
          </cell>
          <cell r="U207">
            <v>7.4185930000000011E-2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10.403326532876999</v>
          </cell>
          <cell r="AC207">
            <v>7.3220467611999993</v>
          </cell>
          <cell r="AD207">
            <v>8.1637628975999998</v>
          </cell>
          <cell r="AE207">
            <v>11.1178487504</v>
          </cell>
          <cell r="AF207">
            <v>10.065816677700001</v>
          </cell>
          <cell r="AG207">
            <v>11.420499604800002</v>
          </cell>
          <cell r="AH207">
            <v>8.4545562323999999</v>
          </cell>
          <cell r="AI207">
            <v>7.564518606</v>
          </cell>
          <cell r="AJ207">
            <v>6.4493771060000009</v>
          </cell>
          <cell r="AK207">
            <v>6.9588915263999995</v>
          </cell>
          <cell r="AL207">
            <v>12.2805848304</v>
          </cell>
          <cell r="AM207">
            <v>11.066832912000001</v>
          </cell>
          <cell r="AN207">
            <v>9.2774996864000006</v>
          </cell>
          <cell r="AO207">
            <v>10.7874032673</v>
          </cell>
          <cell r="AP207">
            <v>18.920765357000001</v>
          </cell>
          <cell r="AQ207">
            <v>14.876679713</v>
          </cell>
          <cell r="AR207">
            <v>12.3439196717</v>
          </cell>
          <cell r="AS207">
            <v>16.292239677999998</v>
          </cell>
          <cell r="AT207">
            <v>18.743981680000001</v>
          </cell>
          <cell r="AU207">
            <v>10.107307241666668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25">
          <cell r="B225">
            <v>1.5560985440000001</v>
          </cell>
          <cell r="C225">
            <v>1.1563151236</v>
          </cell>
          <cell r="D225">
            <v>1.1699996672000001</v>
          </cell>
          <cell r="E225">
            <v>0.94258043880000009</v>
          </cell>
          <cell r="F225">
            <v>1.1156613832</v>
          </cell>
          <cell r="G225">
            <v>1.1153105236</v>
          </cell>
          <cell r="H225">
            <v>1.3017612972000001</v>
          </cell>
          <cell r="I225">
            <v>0.97323211440000001</v>
          </cell>
          <cell r="J225">
            <v>1.2511977296000001</v>
          </cell>
          <cell r="K225">
            <v>1.4328816320000002</v>
          </cell>
          <cell r="L225">
            <v>1.2961551148000003</v>
          </cell>
          <cell r="M225">
            <v>1.5239837340000002</v>
          </cell>
          <cell r="N225">
            <v>1.4754136124000001</v>
          </cell>
          <cell r="O225">
            <v>1.47409444</v>
          </cell>
          <cell r="P225">
            <v>1.4214090800000001</v>
          </cell>
          <cell r="Q225">
            <v>1.5480264800000001</v>
          </cell>
          <cell r="R225">
            <v>1.4694352400000001</v>
          </cell>
          <cell r="S225">
            <v>1.2704112148000002</v>
          </cell>
          <cell r="T225">
            <v>1.1976933696000001</v>
          </cell>
          <cell r="U225">
            <v>1.0439145080000001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167.30911452641999</v>
          </cell>
          <cell r="AC225">
            <v>116.7249209548</v>
          </cell>
          <cell r="AD225">
            <v>121.46606835839999</v>
          </cell>
          <cell r="AE225">
            <v>121.67953588</v>
          </cell>
          <cell r="AF225">
            <v>154.04738472620002</v>
          </cell>
          <cell r="AG225">
            <v>131.6465726433</v>
          </cell>
          <cell r="AH225">
            <v>166.31653618040002</v>
          </cell>
          <cell r="AI225">
            <v>176.71930203549999</v>
          </cell>
          <cell r="AJ225">
            <v>197.51073156800001</v>
          </cell>
          <cell r="AK225">
            <v>188.3773738836</v>
          </cell>
          <cell r="AL225">
            <v>189.81687056040002</v>
          </cell>
          <cell r="AM225">
            <v>237.97458835199998</v>
          </cell>
          <cell r="AN225">
            <v>206.48758532159999</v>
          </cell>
          <cell r="AO225">
            <v>216.01397354370002</v>
          </cell>
          <cell r="AP225">
            <v>225.30742911750002</v>
          </cell>
          <cell r="AQ225">
            <v>193.25326807849999</v>
          </cell>
          <cell r="AR225">
            <v>180.106864734</v>
          </cell>
          <cell r="AS225">
            <v>171.1248852599</v>
          </cell>
          <cell r="AT225">
            <v>176.392865624</v>
          </cell>
          <cell r="AU225">
            <v>139.94273075666666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2.23227368E-2</v>
          </cell>
          <cell r="C226">
            <v>1.2671349600000001E-2</v>
          </cell>
          <cell r="D226">
            <v>2.1145560799999998E-2</v>
          </cell>
          <cell r="E226">
            <v>1.2745314400000003E-2</v>
          </cell>
          <cell r="F226">
            <v>1.7624807200000002E-2</v>
          </cell>
          <cell r="G226">
            <v>2.3626730399999997E-2</v>
          </cell>
          <cell r="H226">
            <v>2.1845605600000005E-2</v>
          </cell>
          <cell r="I226">
            <v>2.5688790400000001E-2</v>
          </cell>
          <cell r="J226">
            <v>4.2784159600000003E-2</v>
          </cell>
          <cell r="K226">
            <v>1.9446166350000002E-2</v>
          </cell>
          <cell r="L226">
            <v>2.4460872799999998E-2</v>
          </cell>
          <cell r="M226">
            <v>2.9381788800000003E-2</v>
          </cell>
          <cell r="N226">
            <v>2.7586213200000001E-2</v>
          </cell>
          <cell r="O226">
            <v>2.6205139100000004E-2</v>
          </cell>
          <cell r="P226">
            <v>2.0452406693333335E-2</v>
          </cell>
          <cell r="Q226">
            <v>1.5087133503448275E-2</v>
          </cell>
          <cell r="R226">
            <v>2.4581150100000004E-2</v>
          </cell>
          <cell r="S226">
            <v>2.9233604400000002E-2</v>
          </cell>
          <cell r="T226">
            <v>2.3838467683333333E-2</v>
          </cell>
          <cell r="U226">
            <v>2.4183832400000001E-2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3.3937762531410001</v>
          </cell>
          <cell r="AC226">
            <v>2.0256367339999999</v>
          </cell>
          <cell r="AD226">
            <v>3.1635757199999999</v>
          </cell>
          <cell r="AE226">
            <v>1.8608862160000001</v>
          </cell>
          <cell r="AF226">
            <v>2.5457321547</v>
          </cell>
          <cell r="AG226">
            <v>3.7919869416000003</v>
          </cell>
          <cell r="AH226">
            <v>3.8609850672000001</v>
          </cell>
          <cell r="AI226">
            <v>4.8903894125000003</v>
          </cell>
          <cell r="AJ226">
            <v>7.5394281684000006</v>
          </cell>
          <cell r="AK226">
            <v>3.6861118843999998</v>
          </cell>
          <cell r="AL226">
            <v>4.8227163048000001</v>
          </cell>
          <cell r="AM226">
            <v>6.3620288159999996</v>
          </cell>
          <cell r="AN226">
            <v>5.5628846416000002</v>
          </cell>
          <cell r="AO226">
            <v>5.5168941975000001</v>
          </cell>
          <cell r="AP226">
            <v>4.3541202234999998</v>
          </cell>
          <cell r="AQ226">
            <v>3.6078732094999997</v>
          </cell>
          <cell r="AR226">
            <v>4.0479908587999995</v>
          </cell>
          <cell r="AS226">
            <v>5.2645725846999998</v>
          </cell>
          <cell r="AT226">
            <v>5.0821902139999997</v>
          </cell>
          <cell r="AU226">
            <v>4.6000107695833332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4">
          <cell r="B244">
            <v>0.19290668670000005</v>
          </cell>
          <cell r="C244">
            <v>0.23759717800000005</v>
          </cell>
          <cell r="D244">
            <v>0.27230377719999999</v>
          </cell>
          <cell r="E244">
            <v>0.31150668640000012</v>
          </cell>
          <cell r="F244">
            <v>0.33351536400000004</v>
          </cell>
          <cell r="G244">
            <v>0.2315972932</v>
          </cell>
          <cell r="H244">
            <v>0.2095245516</v>
          </cell>
          <cell r="I244">
            <v>0.3669736616</v>
          </cell>
          <cell r="J244">
            <v>0.21940423960000002</v>
          </cell>
          <cell r="K244">
            <v>0.17578793960000003</v>
          </cell>
          <cell r="L244">
            <v>0.2540641012</v>
          </cell>
          <cell r="M244">
            <v>0.26281622640000002</v>
          </cell>
          <cell r="N244">
            <v>0.25089442559999997</v>
          </cell>
          <cell r="O244">
            <v>0.27016403960000002</v>
          </cell>
          <cell r="P244">
            <v>0.35748298040000004</v>
          </cell>
          <cell r="Q244">
            <v>0.42865451720000003</v>
          </cell>
          <cell r="R244">
            <v>0.4661556899999999</v>
          </cell>
          <cell r="S244">
            <v>0.48658596531999998</v>
          </cell>
          <cell r="T244">
            <v>0.48400297400000009</v>
          </cell>
          <cell r="U244">
            <v>0.33234051760000005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13.933658044454999</v>
          </cell>
          <cell r="AC244">
            <v>16.626470985199997</v>
          </cell>
          <cell r="AD244">
            <v>18.9309583344</v>
          </cell>
          <cell r="AE244">
            <v>24.546468744000002</v>
          </cell>
          <cell r="AF244">
            <v>33.512115143500004</v>
          </cell>
          <cell r="AG244">
            <v>29.882850297300003</v>
          </cell>
          <cell r="AH244">
            <v>26.830532186400003</v>
          </cell>
          <cell r="AI244">
            <v>49.123460559500003</v>
          </cell>
          <cell r="AJ244">
            <v>36.334313740800006</v>
          </cell>
          <cell r="AK244">
            <v>21.446518724400001</v>
          </cell>
          <cell r="AL244">
            <v>25.942960027800002</v>
          </cell>
          <cell r="AM244">
            <v>30.259756751999998</v>
          </cell>
          <cell r="AN244">
            <v>25.481672233599998</v>
          </cell>
          <cell r="AO244">
            <v>28.165096386000002</v>
          </cell>
          <cell r="AP244">
            <v>36.458583470000001</v>
          </cell>
          <cell r="AQ244">
            <v>33.6900995305</v>
          </cell>
          <cell r="AR244">
            <v>36.6701303575</v>
          </cell>
          <cell r="AS244">
            <v>39.126453437499997</v>
          </cell>
          <cell r="AT244">
            <v>42.971969928</v>
          </cell>
          <cell r="AU244">
            <v>28.779589322916667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7">
          <cell r="B247">
            <v>0.13249618200000002</v>
          </cell>
          <cell r="C247">
            <v>9.6598684000000018E-2</v>
          </cell>
          <cell r="D247">
            <v>8.1782537200000005E-2</v>
          </cell>
          <cell r="E247">
            <v>8.5617750399999998E-2</v>
          </cell>
          <cell r="F247">
            <v>9.5246205599999995E-2</v>
          </cell>
          <cell r="G247">
            <v>0.11521655600000001</v>
          </cell>
          <cell r="H247">
            <v>0.11443286400000001</v>
          </cell>
          <cell r="I247">
            <v>0.1085607796</v>
          </cell>
          <cell r="J247">
            <v>0.12603206719999999</v>
          </cell>
          <cell r="K247">
            <v>0.12912964519</v>
          </cell>
          <cell r="L247">
            <v>0.13948547522000002</v>
          </cell>
          <cell r="M247">
            <v>0.14201799282222222</v>
          </cell>
          <cell r="N247">
            <v>0.12890943095333335</v>
          </cell>
          <cell r="O247">
            <v>0.11712492350000003</v>
          </cell>
          <cell r="P247">
            <v>0.11825815472454361</v>
          </cell>
          <cell r="Q247">
            <v>9.5128235051379323E-2</v>
          </cell>
          <cell r="R247">
            <v>0.10333783549409542</v>
          </cell>
          <cell r="S247">
            <v>9.265932817617023E-2</v>
          </cell>
          <cell r="T247">
            <v>9.0897095046268667E-2</v>
          </cell>
          <cell r="U247">
            <v>8.0487272319999997E-2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50.986354369853998</v>
          </cell>
          <cell r="AC247">
            <v>37.0191137168</v>
          </cell>
          <cell r="AD247">
            <v>31.342597560000002</v>
          </cell>
          <cell r="AE247">
            <v>34.665559521600002</v>
          </cell>
          <cell r="AF247">
            <v>41.535446777300002</v>
          </cell>
          <cell r="AG247">
            <v>40.776678828600005</v>
          </cell>
          <cell r="AH247">
            <v>46.163860450000001</v>
          </cell>
          <cell r="AI247">
            <v>53.557081509</v>
          </cell>
          <cell r="AJ247">
            <v>56.81538023680001</v>
          </cell>
          <cell r="AK247">
            <v>50.251834872799996</v>
          </cell>
          <cell r="AL247">
            <v>60.978399218100002</v>
          </cell>
          <cell r="AM247">
            <v>64.346228687999997</v>
          </cell>
          <cell r="AN247">
            <v>56.049159742400001</v>
          </cell>
          <cell r="AO247">
            <v>50.387981190000005</v>
          </cell>
          <cell r="AP247">
            <v>58.273990907000005</v>
          </cell>
          <cell r="AQ247">
            <v>48.308292371499995</v>
          </cell>
          <cell r="AR247">
            <v>49.199091609099995</v>
          </cell>
          <cell r="AS247">
            <v>45.709079773500001</v>
          </cell>
          <cell r="AT247">
            <v>46.569341987000001</v>
          </cell>
          <cell r="AU247">
            <v>39.540990735416671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0">
          <cell r="B260">
            <v>1.2347826399999999E-2</v>
          </cell>
          <cell r="C260">
            <v>8.2141332000000011E-3</v>
          </cell>
          <cell r="D260">
            <v>8.3044052E-3</v>
          </cell>
          <cell r="E260">
            <v>5.6223804000000007E-3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3.2966159999999998</v>
          </cell>
          <cell r="AC260">
            <v>2.4931000000000001</v>
          </cell>
          <cell r="AD260">
            <v>2.870463</v>
          </cell>
          <cell r="AE260">
            <v>2.2358629999999997</v>
          </cell>
        </row>
        <row r="263">
          <cell r="B263">
            <v>11.148073978859994</v>
          </cell>
          <cell r="C263">
            <v>8.73571436738</v>
          </cell>
          <cell r="D263">
            <v>8.7231753372400043</v>
          </cell>
          <cell r="E263">
            <v>8.5501578762600001</v>
          </cell>
          <cell r="F263">
            <v>8.8603561391800003</v>
          </cell>
          <cell r="G263">
            <v>7.3872928372375748</v>
          </cell>
          <cell r="H263">
            <v>7.443495168533337</v>
          </cell>
          <cell r="I263">
            <v>7.493612562800001</v>
          </cell>
          <cell r="J263">
            <v>6.7972996308375766</v>
          </cell>
          <cell r="K263">
            <v>6.6309786590172735</v>
          </cell>
          <cell r="L263">
            <v>7.5988297636066697</v>
          </cell>
          <cell r="M263">
            <v>8.1068690802335563</v>
          </cell>
          <cell r="N263">
            <v>7.291197241859277</v>
          </cell>
          <cell r="O263">
            <v>7.7713825959928107</v>
          </cell>
          <cell r="P263">
            <v>8.4025413242850195</v>
          </cell>
          <cell r="Q263">
            <v>8.4983172989984901</v>
          </cell>
          <cell r="R263">
            <v>9.2348302595270635</v>
          </cell>
          <cell r="S263">
            <v>9.3172301903723156</v>
          </cell>
          <cell r="T263">
            <v>9.8910458061663942</v>
          </cell>
          <cell r="U263">
            <v>9.0374009967438891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1188.3596268117208</v>
          </cell>
          <cell r="AC263">
            <v>885.17905043159976</v>
          </cell>
          <cell r="AD263">
            <v>913.28968544159989</v>
          </cell>
          <cell r="AE263">
            <v>1037.8046041328</v>
          </cell>
          <cell r="AF263">
            <v>1178.2604244614006</v>
          </cell>
          <cell r="AG263">
            <v>1187.3242188093004</v>
          </cell>
          <cell r="AH263">
            <v>1285.5334336864005</v>
          </cell>
          <cell r="AI263">
            <v>1479.4566399195003</v>
          </cell>
          <cell r="AJ263">
            <v>1335.1844624096009</v>
          </cell>
          <cell r="AK263">
            <v>1101.4225479795998</v>
          </cell>
          <cell r="AL263">
            <v>1287.9825344883</v>
          </cell>
          <cell r="AM263">
            <v>1494.4929975839998</v>
          </cell>
          <cell r="AN263">
            <v>1229.5773122687999</v>
          </cell>
          <cell r="AO263">
            <v>1294.1571307334998</v>
          </cell>
          <cell r="AP263">
            <v>1464.1895823974999</v>
          </cell>
          <cell r="AQ263">
            <v>1216.5646508259999</v>
          </cell>
          <cell r="AR263">
            <v>1305.7015766659003</v>
          </cell>
          <cell r="AS263">
            <v>1354.4682661224001</v>
          </cell>
          <cell r="AT263">
            <v>1525.3128038209995</v>
          </cell>
          <cell r="AU263">
            <v>1271.2819309199999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8.3230623348599995</v>
          </cell>
          <cell r="C264">
            <v>6.1392203053999994</v>
          </cell>
          <cell r="D264">
            <v>5.9918848880800013</v>
          </cell>
          <cell r="E264">
            <v>5.6855223952800023</v>
          </cell>
          <cell r="F264">
            <v>5.8527514299799988</v>
          </cell>
          <cell r="G264">
            <v>5.1215175053466666</v>
          </cell>
          <cell r="H264">
            <v>5.0640368931833351</v>
          </cell>
          <cell r="I264">
            <v>4.7927071192000001</v>
          </cell>
          <cell r="J264">
            <v>4.7870707927466674</v>
          </cell>
          <cell r="K264">
            <v>4.7460795610000002</v>
          </cell>
          <cell r="L264">
            <v>5.5490452406666657</v>
          </cell>
          <cell r="M264">
            <v>5.9277754370696636</v>
          </cell>
          <cell r="N264">
            <v>5.2414893534926081</v>
          </cell>
          <cell r="O264">
            <v>5.8552035590689853</v>
          </cell>
          <cell r="P264">
            <v>6.2990876826279729</v>
          </cell>
          <cell r="Q264">
            <v>6.1367645368064583</v>
          </cell>
          <cell r="R264">
            <v>6.5562591501178158</v>
          </cell>
          <cell r="S264">
            <v>6.3642886083833323</v>
          </cell>
          <cell r="T264">
            <v>6.5628890755013467</v>
          </cell>
          <cell r="U264">
            <v>5.9205744484538894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840.98781681419416</v>
          </cell>
          <cell r="AC264">
            <v>594.81820315999994</v>
          </cell>
          <cell r="AD264">
            <v>610.85709126719996</v>
          </cell>
          <cell r="AE264">
            <v>682.99423580640018</v>
          </cell>
          <cell r="AF264">
            <v>764.85187279970012</v>
          </cell>
          <cell r="AG264">
            <v>778.5702620553003</v>
          </cell>
          <cell r="AH264">
            <v>801.10642873480003</v>
          </cell>
          <cell r="AI264">
            <v>891.1236182450001</v>
          </cell>
          <cell r="AJ264">
            <v>860.67889050400015</v>
          </cell>
          <cell r="AK264">
            <v>725.09945315279981</v>
          </cell>
          <cell r="AL264">
            <v>868.73927158170011</v>
          </cell>
          <cell r="AM264">
            <v>1023.2590955999999</v>
          </cell>
          <cell r="AN264">
            <v>833.76106832480002</v>
          </cell>
          <cell r="AO264">
            <v>919.75708417769988</v>
          </cell>
          <cell r="AP264">
            <v>1066.5204190810002</v>
          </cell>
          <cell r="AQ264">
            <v>864.06883085250013</v>
          </cell>
          <cell r="AR264">
            <v>938.46557176309977</v>
          </cell>
          <cell r="AS264">
            <v>957.00783900150009</v>
          </cell>
          <cell r="AT264">
            <v>1056.1323090249998</v>
          </cell>
          <cell r="AU264">
            <v>859.40147600208343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0.14573096719999998</v>
          </cell>
          <cell r="C266">
            <v>0.14834983800000001</v>
          </cell>
          <cell r="D266">
            <v>0.1251157453</v>
          </cell>
          <cell r="E266">
            <v>0.11038663999999999</v>
          </cell>
          <cell r="F266">
            <v>0.11891341280000001</v>
          </cell>
          <cell r="G266">
            <v>0.12627025320000002</v>
          </cell>
          <cell r="H266">
            <v>8.8785606000000017E-2</v>
          </cell>
          <cell r="I266">
            <v>0.12906628279999999</v>
          </cell>
          <cell r="J266">
            <v>0.11569936559999999</v>
          </cell>
          <cell r="K266">
            <v>8.1433024400000012E-2</v>
          </cell>
          <cell r="L266">
            <v>7.3009700400000016E-2</v>
          </cell>
          <cell r="M266">
            <v>8.4586756800000024E-2</v>
          </cell>
          <cell r="N266">
            <v>7.6814747099999997E-2</v>
          </cell>
          <cell r="O266">
            <v>8.0262837200000006E-2</v>
          </cell>
          <cell r="P266">
            <v>5.8495346000000004E-2</v>
          </cell>
          <cell r="Q266">
            <v>5.1472694000000013E-2</v>
          </cell>
          <cell r="R266">
            <v>5.1151900799999997E-2</v>
          </cell>
          <cell r="S266">
            <v>3.8050949300000005E-2</v>
          </cell>
          <cell r="T266">
            <v>4.4281991178082195E-2</v>
          </cell>
          <cell r="U266">
            <v>4.5456320000000001E-2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30.860758752492004</v>
          </cell>
          <cell r="AC266">
            <v>32.230939673200005</v>
          </cell>
          <cell r="AD266">
            <v>30.418175217600005</v>
          </cell>
          <cell r="AE266">
            <v>31.8264545312</v>
          </cell>
          <cell r="AF266">
            <v>37.769916429000006</v>
          </cell>
          <cell r="AG266">
            <v>38.668871112300003</v>
          </cell>
          <cell r="AH266">
            <v>38.159272334000001</v>
          </cell>
          <cell r="AI266">
            <v>52.445673163500004</v>
          </cell>
          <cell r="AJ266">
            <v>49.033240652400011</v>
          </cell>
          <cell r="AK266">
            <v>32.018097073599996</v>
          </cell>
          <cell r="AL266">
            <v>25.430718827700005</v>
          </cell>
          <cell r="AM266">
            <v>30.513273359999999</v>
          </cell>
          <cell r="AN266">
            <v>28.532964310400004</v>
          </cell>
          <cell r="AO266">
            <v>31.477509267899997</v>
          </cell>
          <cell r="AP266">
            <v>23.102535290000002</v>
          </cell>
          <cell r="AQ266">
            <v>19.0505022155</v>
          </cell>
          <cell r="AR266">
            <v>20.235729256699997</v>
          </cell>
          <cell r="AS266">
            <v>15.651025347099999</v>
          </cell>
          <cell r="AT266">
            <v>18.682051221000002</v>
          </cell>
          <cell r="AU266">
            <v>17.481896297916666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9.0775956179999992E-2</v>
          </cell>
          <cell r="C267">
            <v>5.6047118399999998E-2</v>
          </cell>
          <cell r="D267">
            <v>7.2264119200000004E-2</v>
          </cell>
          <cell r="E267">
            <v>7.635591600000001E-2</v>
          </cell>
          <cell r="F267">
            <v>8.5395928799999993E-2</v>
          </cell>
          <cell r="G267">
            <v>9.7618848600000002E-2</v>
          </cell>
          <cell r="H267">
            <v>9.7988472399999998E-2</v>
          </cell>
          <cell r="I267">
            <v>0.10203695320000002</v>
          </cell>
          <cell r="J267">
            <v>0.11194729000000002</v>
          </cell>
          <cell r="K267">
            <v>9.0712109409090899E-2</v>
          </cell>
          <cell r="L267">
            <v>8.1148667600000016E-2</v>
          </cell>
          <cell r="M267">
            <v>8.3823196274999998E-2</v>
          </cell>
          <cell r="N267">
            <v>4.7362370466666671E-2</v>
          </cell>
          <cell r="O267">
            <v>4.6067194685098033E-2</v>
          </cell>
          <cell r="P267">
            <v>4.0646374947593586E-2</v>
          </cell>
          <cell r="Q267">
            <v>3.9039369331313141E-2</v>
          </cell>
          <cell r="R267">
            <v>3.6931498594545455E-2</v>
          </cell>
          <cell r="S267">
            <v>3.189609756666667E-2</v>
          </cell>
          <cell r="T267">
            <v>3.37545936E-2</v>
          </cell>
          <cell r="U267">
            <v>2.5298144083333335E-2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32.812408438271994</v>
          </cell>
          <cell r="AC267">
            <v>19.161391554799998</v>
          </cell>
          <cell r="AD267">
            <v>25.063781409599994</v>
          </cell>
          <cell r="AE267">
            <v>28.547463190399998</v>
          </cell>
          <cell r="AF267">
            <v>32.778297484799999</v>
          </cell>
          <cell r="AG267">
            <v>38.774791298100006</v>
          </cell>
          <cell r="AH267">
            <v>63.710506326000001</v>
          </cell>
          <cell r="AI267">
            <v>68.924562422500017</v>
          </cell>
          <cell r="AJ267">
            <v>76.882163555200023</v>
          </cell>
          <cell r="AK267">
            <v>56.128210960800004</v>
          </cell>
          <cell r="AL267">
            <v>53.083497779100007</v>
          </cell>
          <cell r="AM267">
            <v>55.066771104000004</v>
          </cell>
          <cell r="AN267">
            <v>29.483262776000004</v>
          </cell>
          <cell r="AO267">
            <v>30.591562976100004</v>
          </cell>
          <cell r="AP267">
            <v>26.537748005500003</v>
          </cell>
          <cell r="AQ267">
            <v>25.376218829499997</v>
          </cell>
          <cell r="AR267">
            <v>24.876282427</v>
          </cell>
          <cell r="AS267">
            <v>22.291048351000001</v>
          </cell>
          <cell r="AT267">
            <v>22.042256040999998</v>
          </cell>
          <cell r="AU267">
            <v>12.443299953333334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0.26187611632000007</v>
          </cell>
          <cell r="C268">
            <v>0.19634480320000003</v>
          </cell>
          <cell r="D268">
            <v>0.17344086760000002</v>
          </cell>
          <cell r="E268">
            <v>0.16973181679999999</v>
          </cell>
          <cell r="F268">
            <v>0.18309917079999999</v>
          </cell>
          <cell r="G268">
            <v>0.1826097564909091</v>
          </cell>
          <cell r="H268">
            <v>0.17283062615</v>
          </cell>
          <cell r="I268">
            <v>0.18102506239999999</v>
          </cell>
          <cell r="J268">
            <v>0.17842868609090909</v>
          </cell>
          <cell r="K268">
            <v>0.17192670403999999</v>
          </cell>
          <cell r="L268">
            <v>0.19202230754000002</v>
          </cell>
          <cell r="M268">
            <v>0.1888739821888889</v>
          </cell>
          <cell r="N268">
            <v>0.17512435425333334</v>
          </cell>
          <cell r="O268">
            <v>0.15603688163289475</v>
          </cell>
          <cell r="P268">
            <v>0.14533927014954362</v>
          </cell>
          <cell r="Q268">
            <v>0.11997462935137933</v>
          </cell>
          <cell r="R268">
            <v>0.12896539745409541</v>
          </cell>
          <cell r="S268">
            <v>0.11319100297617023</v>
          </cell>
          <cell r="T268">
            <v>0.11414493784626867</v>
          </cell>
          <cell r="U268">
            <v>0.10117415671999999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109.352293484538</v>
          </cell>
          <cell r="AC268">
            <v>84.355491966800003</v>
          </cell>
          <cell r="AD268">
            <v>72.808870041600002</v>
          </cell>
          <cell r="AE268">
            <v>74.641799881600008</v>
          </cell>
          <cell r="AF268">
            <v>86.159116621200013</v>
          </cell>
          <cell r="AG268">
            <v>82.027451820600007</v>
          </cell>
          <cell r="AH268">
            <v>87.262162161199996</v>
          </cell>
          <cell r="AI268">
            <v>96.649850059000002</v>
          </cell>
          <cell r="AJ268">
            <v>88.346565662000017</v>
          </cell>
          <cell r="AK268">
            <v>73.285637391999998</v>
          </cell>
          <cell r="AL268">
            <v>89.878037464800002</v>
          </cell>
          <cell r="AM268">
            <v>90.478208495999993</v>
          </cell>
          <cell r="AN268">
            <v>79.134131366399998</v>
          </cell>
          <cell r="AO268">
            <v>69.518869900500007</v>
          </cell>
          <cell r="AP268">
            <v>72.545914958000012</v>
          </cell>
          <cell r="AQ268">
            <v>61.39871591699999</v>
          </cell>
          <cell r="AR268">
            <v>60.882445460899994</v>
          </cell>
          <cell r="AS268">
            <v>57.358560859600004</v>
          </cell>
          <cell r="AT268">
            <v>59.442791151999998</v>
          </cell>
          <cell r="AU268">
            <v>51.482905445416669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1.1643340800000001E-2</v>
          </cell>
          <cell r="C269">
            <v>8.9246302600000001E-3</v>
          </cell>
          <cell r="D269">
            <v>8.3676738600000026E-3</v>
          </cell>
          <cell r="E269">
            <v>9.781953999999999E-3</v>
          </cell>
          <cell r="F269">
            <v>1.2203828E-2</v>
          </cell>
          <cell r="G269">
            <v>1.5200530800000002E-2</v>
          </cell>
          <cell r="H269">
            <v>1.7482337600000002E-2</v>
          </cell>
          <cell r="I269">
            <v>1.67362832E-2</v>
          </cell>
          <cell r="J269">
            <v>1.4642009199999998E-2</v>
          </cell>
          <cell r="K269">
            <v>1.7969334854545459E-2</v>
          </cell>
          <cell r="L269">
            <v>1.1204921000000001E-2</v>
          </cell>
          <cell r="M269">
            <v>1.1265363200000001E-2</v>
          </cell>
          <cell r="N269">
            <v>1.15183432E-2</v>
          </cell>
          <cell r="O269">
            <v>1.0371911044444444E-2</v>
          </cell>
          <cell r="P269">
            <v>9.2954316000000026E-3</v>
          </cell>
          <cell r="Q269">
            <v>1.2111772399999998E-2</v>
          </cell>
          <cell r="R269">
            <v>6.3674400872727284E-3</v>
          </cell>
          <cell r="S269">
            <v>5.7922592000000002E-3</v>
          </cell>
          <cell r="T269">
            <v>5.6527744000000012E-3</v>
          </cell>
          <cell r="U269">
            <v>6.6302964000000009E-3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4.6536776700539999</v>
          </cell>
          <cell r="AC269">
            <v>4.3673378728000003</v>
          </cell>
          <cell r="AD269">
            <v>4.0761487487999997</v>
          </cell>
          <cell r="AE269">
            <v>4.2506921408000009</v>
          </cell>
          <cell r="AF269">
            <v>5.4401556013000008</v>
          </cell>
          <cell r="AG269">
            <v>6.9999162090000002</v>
          </cell>
          <cell r="AH269">
            <v>8.9309170608000024</v>
          </cell>
          <cell r="AI269">
            <v>9.1260717879999991</v>
          </cell>
          <cell r="AJ269">
            <v>9.2744191475999997</v>
          </cell>
          <cell r="AK269">
            <v>13.470876579599999</v>
          </cell>
          <cell r="AL269">
            <v>9.1881164862000002</v>
          </cell>
          <cell r="AM269">
            <v>10.321049424</v>
          </cell>
          <cell r="AN269">
            <v>11.7587555536</v>
          </cell>
          <cell r="AO269">
            <v>9.9666387953999998</v>
          </cell>
          <cell r="AP269">
            <v>10.341442549999998</v>
          </cell>
          <cell r="AQ269">
            <v>12.285801940999999</v>
          </cell>
          <cell r="AR269">
            <v>5.2457297141999986</v>
          </cell>
          <cell r="AS269">
            <v>4.227446980899999</v>
          </cell>
          <cell r="AT269">
            <v>5.7634559689999998</v>
          </cell>
          <cell r="AU269">
            <v>6.1761277183333343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0.94692380510000007</v>
          </cell>
          <cell r="C273">
            <v>0.93029300000000015</v>
          </cell>
          <cell r="D273">
            <v>1.1316378892000001</v>
          </cell>
          <cell r="E273">
            <v>1.3129534964000003</v>
          </cell>
          <cell r="F273">
            <v>1.2644086000000001</v>
          </cell>
          <cell r="G273">
            <v>0.61300100680000014</v>
          </cell>
          <cell r="H273">
            <v>0.57540228199999999</v>
          </cell>
          <cell r="I273">
            <v>0.6228184872000001</v>
          </cell>
          <cell r="J273">
            <v>0.37509628520000005</v>
          </cell>
          <cell r="K273">
            <v>0.35696660669090913</v>
          </cell>
          <cell r="L273">
            <v>0.52078622120000007</v>
          </cell>
          <cell r="M273">
            <v>0.66299218440000007</v>
          </cell>
          <cell r="N273">
            <v>0.68843571160000006</v>
          </cell>
          <cell r="O273">
            <v>0.71749631684705895</v>
          </cell>
          <cell r="P273">
            <v>0.92540642740000001</v>
          </cell>
          <cell r="Q273">
            <v>1.178664361</v>
          </cell>
          <cell r="R273">
            <v>1.3631988988799999</v>
          </cell>
          <cell r="S273">
            <v>1.6629310017461425</v>
          </cell>
          <cell r="T273">
            <v>1.9224050755000004</v>
          </cell>
          <cell r="U273">
            <v>1.6631695644200002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64.601004013019988</v>
          </cell>
          <cell r="AC273">
            <v>59.985292075599986</v>
          </cell>
          <cell r="AD273">
            <v>72.463584787200006</v>
          </cell>
          <cell r="AE273">
            <v>95.630496259199987</v>
          </cell>
          <cell r="AF273">
            <v>106.85868859470003</v>
          </cell>
          <cell r="AG273">
            <v>84.056699598300014</v>
          </cell>
          <cell r="AH273">
            <v>69.778261128400018</v>
          </cell>
          <cell r="AI273">
            <v>81.247651639500006</v>
          </cell>
          <cell r="AJ273">
            <v>56.703080244400013</v>
          </cell>
          <cell r="AK273">
            <v>39.610709006</v>
          </cell>
          <cell r="AL273">
            <v>55.174326859800004</v>
          </cell>
          <cell r="AM273">
            <v>79.84731518400001</v>
          </cell>
          <cell r="AN273">
            <v>70.73155092959999</v>
          </cell>
          <cell r="AO273">
            <v>75.993822235500005</v>
          </cell>
          <cell r="AP273">
            <v>96.396017125500009</v>
          </cell>
          <cell r="AQ273">
            <v>94.828536732999993</v>
          </cell>
          <cell r="AR273">
            <v>102.4728891085</v>
          </cell>
          <cell r="AS273">
            <v>131.4933158396</v>
          </cell>
          <cell r="AT273">
            <v>169.74268060599999</v>
          </cell>
          <cell r="AU273">
            <v>128.64573747125002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8">
        <row r="16">
          <cell r="B16">
            <v>9.7255509000000011E-3</v>
          </cell>
          <cell r="C16">
            <v>1.3063225799999998E-2</v>
          </cell>
          <cell r="D16">
            <v>1.0493167999999999E-2</v>
          </cell>
          <cell r="E16">
            <v>1.2338822299999998E-2</v>
          </cell>
          <cell r="F16">
            <v>1.3033353999999999E-2</v>
          </cell>
          <cell r="G16">
            <v>9.3050029999999992E-3</v>
          </cell>
          <cell r="H16">
            <v>1.1295786266666665E-2</v>
          </cell>
          <cell r="I16">
            <v>1.0244001999999999E-2</v>
          </cell>
          <cell r="J16">
            <v>6.0783279999999992E-3</v>
          </cell>
          <cell r="K16">
            <v>5.7487656303030297E-3</v>
          </cell>
          <cell r="L16">
            <v>6.2952022333333333E-3</v>
          </cell>
          <cell r="M16">
            <v>8.8445475499999981E-3</v>
          </cell>
          <cell r="N16">
            <v>7.3592438749999992E-3</v>
          </cell>
          <cell r="O16">
            <v>6.4220455309090905E-3</v>
          </cell>
          <cell r="P16">
            <v>7.7994934058823514E-3</v>
          </cell>
          <cell r="Q16">
            <v>1.2882445161928104E-2</v>
          </cell>
          <cell r="R16">
            <v>1.8193321900793646E-2</v>
          </cell>
          <cell r="S16">
            <v>1.7696776497113997E-2</v>
          </cell>
          <cell r="T16">
            <v>1.7601485602727271E-2</v>
          </cell>
          <cell r="U16">
            <v>1.631954984438775E-2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11.607010397319</v>
          </cell>
          <cell r="AC16">
            <v>13.350913396799999</v>
          </cell>
          <cell r="AD16">
            <v>11.372499528000001</v>
          </cell>
          <cell r="AE16">
            <v>17.003101136000002</v>
          </cell>
          <cell r="AF16">
            <v>15.705384375800001</v>
          </cell>
          <cell r="AG16">
            <v>14.354766683400001</v>
          </cell>
          <cell r="AH16">
            <v>13.996237235600001</v>
          </cell>
          <cell r="AI16">
            <v>15.595090812500001</v>
          </cell>
          <cell r="AJ16">
            <v>11.077221360800001</v>
          </cell>
          <cell r="AK16">
            <v>9.1973753608000006</v>
          </cell>
          <cell r="AL16">
            <v>10.109955238200001</v>
          </cell>
          <cell r="AM16">
            <v>13.955973455999999</v>
          </cell>
          <cell r="AN16">
            <v>10.172921774399999</v>
          </cell>
          <cell r="AO16">
            <v>9.7071532893000008</v>
          </cell>
          <cell r="AP16">
            <v>12.398113327500001</v>
          </cell>
          <cell r="AQ16">
            <v>14.745358183499999</v>
          </cell>
          <cell r="AR16">
            <v>21.195117121299997</v>
          </cell>
          <cell r="AS16">
            <v>23.242224119399999</v>
          </cell>
          <cell r="AT16">
            <v>23.403004241000001</v>
          </cell>
          <cell r="AU16">
            <v>19.749736613333333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38">
          <cell r="B38">
            <v>1.1285999999999998E-3</v>
          </cell>
          <cell r="C38">
            <v>1.9930999999999998E-3</v>
          </cell>
          <cell r="D38">
            <v>1.8790999999999999E-3</v>
          </cell>
          <cell r="E38">
            <v>1.134756E-3</v>
          </cell>
          <cell r="F38">
            <v>5.2105599999999999E-4</v>
          </cell>
          <cell r="G38">
            <v>9.9537200000000001E-4</v>
          </cell>
          <cell r="H38">
            <v>4.6751399999999993E-4</v>
          </cell>
          <cell r="I38">
            <v>8.9949799999999988E-4</v>
          </cell>
          <cell r="J38">
            <v>1.298004E-3</v>
          </cell>
          <cell r="K38">
            <v>7.0482399999999984E-4</v>
          </cell>
          <cell r="L38">
            <v>9.8663199999999987E-4</v>
          </cell>
          <cell r="M38">
            <v>3.2679999999999997E-4</v>
          </cell>
          <cell r="N38">
            <v>6.4721599999999994E-4</v>
          </cell>
          <cell r="O38">
            <v>8.983199999999999E-5</v>
          </cell>
          <cell r="P38">
            <v>2.9031999999999999E-5</v>
          </cell>
        </row>
        <row r="56">
          <cell r="B56">
            <v>6.0233040000000002E-2</v>
          </cell>
          <cell r="C56">
            <v>6.3317499999999999E-2</v>
          </cell>
          <cell r="D56">
            <v>4.5831571999999987E-2</v>
          </cell>
          <cell r="E56">
            <v>4.8445667999999997E-2</v>
          </cell>
          <cell r="F56">
            <v>5.3376623999999998E-2</v>
          </cell>
          <cell r="G56">
            <v>6.0785445999999993E-2</v>
          </cell>
          <cell r="H56">
            <v>4.1382151999999991E-2</v>
          </cell>
          <cell r="I56">
            <v>5.1362889999999994E-2</v>
          </cell>
          <cell r="J56">
            <v>5.9850265999999992E-2</v>
          </cell>
          <cell r="K56">
            <v>3.4960379999999999E-2</v>
          </cell>
          <cell r="L56">
            <v>4.4197723999999994E-2</v>
          </cell>
          <cell r="M56">
            <v>3.3125321999999999E-2</v>
          </cell>
          <cell r="N56">
            <v>3.8730169999999994E-2</v>
          </cell>
          <cell r="O56">
            <v>2.5416983999999997E-2</v>
          </cell>
          <cell r="P56">
            <v>2.2540725999999997E-2</v>
          </cell>
          <cell r="Q56">
            <v>1.8504061999999995E-2</v>
          </cell>
          <cell r="R56">
            <v>1.9602299999999996E-2</v>
          </cell>
          <cell r="S56">
            <v>1.3320899999999998E-2</v>
          </cell>
          <cell r="T56">
            <v>1.07426E-2</v>
          </cell>
          <cell r="U56">
            <v>7.612691999999999E-3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9.7273979074739998</v>
          </cell>
          <cell r="AC56">
            <v>10.656095089999999</v>
          </cell>
          <cell r="AD56">
            <v>8.0972749248000007</v>
          </cell>
          <cell r="AE56">
            <v>9.6442186736000011</v>
          </cell>
          <cell r="AF56">
            <v>11.4716127505</v>
          </cell>
          <cell r="AG56">
            <v>14.3013910611</v>
          </cell>
          <cell r="AH56">
            <v>11.0394247956</v>
          </cell>
          <cell r="AI56">
            <v>11.872714136500001</v>
          </cell>
          <cell r="AJ56">
            <v>15.410198160800002</v>
          </cell>
          <cell r="AK56">
            <v>8.9584182247999991</v>
          </cell>
          <cell r="AL56">
            <v>11.0649762612</v>
          </cell>
          <cell r="AM56">
            <v>8.840566943999999</v>
          </cell>
          <cell r="AN56">
            <v>10.207395527999999</v>
          </cell>
          <cell r="AO56">
            <v>6.8042016060000003</v>
          </cell>
          <cell r="AP56">
            <v>6.2751790495000002</v>
          </cell>
          <cell r="AQ56">
            <v>4.7277059829999999</v>
          </cell>
          <cell r="AR56">
            <v>4.8702393479000001</v>
          </cell>
          <cell r="AS56">
            <v>3.1451424147</v>
          </cell>
          <cell r="AT56">
            <v>2.5574401469999999</v>
          </cell>
          <cell r="AU56">
            <v>1.8064141208333333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67">
          <cell r="B67">
            <v>1.0824489999999999E-2</v>
          </cell>
          <cell r="C67">
            <v>1.1037251999999999E-2</v>
          </cell>
          <cell r="D67">
            <v>1.1608505999999998E-2</v>
          </cell>
          <cell r="E67">
            <v>2.4797887999999997E-2</v>
          </cell>
          <cell r="F67">
            <v>2.098303E-2</v>
          </cell>
          <cell r="G67">
            <v>1.5124303999999998E-2</v>
          </cell>
          <cell r="H67">
            <v>1.3141829390151514E-2</v>
          </cell>
          <cell r="I67">
            <v>1.0820575999999998E-2</v>
          </cell>
          <cell r="J67">
            <v>1.8338799999999999E-2</v>
          </cell>
          <cell r="K67">
            <v>1.1396983390151515E-2</v>
          </cell>
          <cell r="L67">
            <v>9.409522E-3</v>
          </cell>
          <cell r="M67">
            <v>1.3173117999999998E-2</v>
          </cell>
          <cell r="N67">
            <v>7.6894796363636353E-3</v>
          </cell>
          <cell r="O67">
            <v>3.1724582121212116E-3</v>
          </cell>
          <cell r="P67">
            <v>3.494363941666666E-3</v>
          </cell>
          <cell r="Q67">
            <v>1.5006973150980391E-2</v>
          </cell>
          <cell r="R67">
            <v>1.8399128377777775E-2</v>
          </cell>
          <cell r="S67">
            <v>1.7752563803782505E-2</v>
          </cell>
          <cell r="T67">
            <v>1.717483238090909E-2</v>
          </cell>
          <cell r="U67">
            <v>1.7414102610204082E-2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8.5292769641310002</v>
          </cell>
          <cell r="AC67">
            <v>8.9741538119999991</v>
          </cell>
          <cell r="AD67">
            <v>9.5913512928000006</v>
          </cell>
          <cell r="AE67">
            <v>16.669535142400001</v>
          </cell>
          <cell r="AF67">
            <v>14.875343588700002</v>
          </cell>
          <cell r="AG67">
            <v>10.042418743500001</v>
          </cell>
          <cell r="AH67">
            <v>24.456766395600003</v>
          </cell>
          <cell r="AI67">
            <v>19.478505349999999</v>
          </cell>
          <cell r="AJ67">
            <v>20.425186391600004</v>
          </cell>
          <cell r="AK67">
            <v>12.845681191199999</v>
          </cell>
          <cell r="AL67">
            <v>10.898912450700001</v>
          </cell>
          <cell r="AM67">
            <v>13.975607616</v>
          </cell>
          <cell r="AN67">
            <v>8.0830095631999992</v>
          </cell>
          <cell r="AO67">
            <v>4.6449407673000005</v>
          </cell>
          <cell r="AP67">
            <v>4.6798445105000006</v>
          </cell>
          <cell r="AQ67">
            <v>10.940376751499999</v>
          </cell>
          <cell r="AR67">
            <v>14.726477645699999</v>
          </cell>
          <cell r="AS67">
            <v>15.1228487982</v>
          </cell>
          <cell r="AT67">
            <v>14.333283265</v>
          </cell>
          <cell r="AU67">
            <v>12.351431423333333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85">
          <cell r="B85">
            <v>2.0573120199999996E-2</v>
          </cell>
          <cell r="C85">
            <v>1.54476118E-2</v>
          </cell>
          <cell r="D85">
            <v>1.5302295999999996E-2</v>
          </cell>
          <cell r="E85">
            <v>1.7060366E-2</v>
          </cell>
          <cell r="F85">
            <v>1.0319279999999997E-2</v>
          </cell>
          <cell r="G85">
            <v>7.8566139999999996E-3</v>
          </cell>
          <cell r="H85">
            <v>4.9369276999999996E-3</v>
          </cell>
          <cell r="I85">
            <v>8.1988039999999988E-3</v>
          </cell>
          <cell r="J85">
            <v>9.0696879999999994E-3</v>
          </cell>
          <cell r="K85">
            <v>5.8097427909090905E-3</v>
          </cell>
          <cell r="L85">
            <v>6.0478747999999994E-3</v>
          </cell>
          <cell r="M85">
            <v>5.9503709999999994E-3</v>
          </cell>
          <cell r="N85">
            <v>6.6555487857142851E-3</v>
          </cell>
          <cell r="O85">
            <v>7.8768376904761895E-3</v>
          </cell>
          <cell r="P85">
            <v>6.2724623173913037E-3</v>
          </cell>
          <cell r="Q85">
            <v>7.5674634907644213E-3</v>
          </cell>
          <cell r="R85">
            <v>7.536669284444443E-3</v>
          </cell>
          <cell r="S85">
            <v>4.1070918181818176E-3</v>
          </cell>
          <cell r="T85">
            <v>5.7868405555555544E-3</v>
          </cell>
          <cell r="U85">
            <v>3.9497551277399845E-3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25.206524654246998</v>
          </cell>
          <cell r="AC85">
            <v>19.559913851599998</v>
          </cell>
          <cell r="AD85">
            <v>18.055462281600001</v>
          </cell>
          <cell r="AE85">
            <v>17.964593987200001</v>
          </cell>
          <cell r="AF85">
            <v>10.156743279900001</v>
          </cell>
          <cell r="AG85">
            <v>9.3447523454999999</v>
          </cell>
          <cell r="AH85">
            <v>6.9826364420000004</v>
          </cell>
          <cell r="AI85">
            <v>8.4128649585000002</v>
          </cell>
          <cell r="AJ85">
            <v>11.0461874808</v>
          </cell>
          <cell r="AK85">
            <v>6.4411166599999996</v>
          </cell>
          <cell r="AL85">
            <v>6.0219935757000007</v>
          </cell>
          <cell r="AM85">
            <v>5.6800573920000001</v>
          </cell>
          <cell r="AN85">
            <v>4.6504338143999995</v>
          </cell>
          <cell r="AO85">
            <v>4.6390400190000003</v>
          </cell>
          <cell r="AP85">
            <v>3.8924013770000001</v>
          </cell>
          <cell r="AQ85">
            <v>4.821114788</v>
          </cell>
          <cell r="AR85">
            <v>4.413608784</v>
          </cell>
          <cell r="AS85">
            <v>2.3183850261000001</v>
          </cell>
          <cell r="AT85">
            <v>2.7857841350000001</v>
          </cell>
          <cell r="AU85">
            <v>2.0988638420833334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2">
          <cell r="B92">
            <v>1.8374861999999999E-2</v>
          </cell>
          <cell r="C92">
            <v>1.3906100000000001E-2</v>
          </cell>
          <cell r="D92">
            <v>1.4268999999999997E-2</v>
          </cell>
          <cell r="E92">
            <v>1.693033E-2</v>
          </cell>
          <cell r="F92">
            <v>1.3985899999999999E-2</v>
          </cell>
          <cell r="G92">
            <v>7.740219999999999E-3</v>
          </cell>
          <cell r="H92">
            <v>6.0351979999999994E-3</v>
          </cell>
          <cell r="I92">
            <v>7.4365999999999998E-3</v>
          </cell>
          <cell r="J92">
            <v>5.3982039999999985E-3</v>
          </cell>
          <cell r="K92">
            <v>1.925384E-3</v>
          </cell>
          <cell r="L92">
            <v>3.8164919999999995E-3</v>
          </cell>
          <cell r="M92">
            <v>4.194271111111111E-3</v>
          </cell>
          <cell r="N92">
            <v>3.1270199999999995E-3</v>
          </cell>
          <cell r="O92">
            <v>2.6663839999999995E-3</v>
          </cell>
          <cell r="P92">
            <v>2.4583339999999995E-3</v>
          </cell>
          <cell r="Q92">
            <v>2.0271859999999998E-3</v>
          </cell>
          <cell r="R92">
            <v>2.0335894222222222E-3</v>
          </cell>
          <cell r="S92">
            <v>1.3115492727272726E-3</v>
          </cell>
          <cell r="T92">
            <v>1.0047960000000001E-3</v>
          </cell>
          <cell r="U92">
            <v>9.5372399999999998E-4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5.8226419982130002</v>
          </cell>
          <cell r="AC92">
            <v>4.7445162303999995</v>
          </cell>
          <cell r="AD92">
            <v>5.2145433503999996</v>
          </cell>
          <cell r="AE92">
            <v>6.2410385408</v>
          </cell>
          <cell r="AF92">
            <v>6.9470235247000005</v>
          </cell>
          <cell r="AG92">
            <v>6.5648308011000003</v>
          </cell>
          <cell r="AH92">
            <v>5.7749564160000002</v>
          </cell>
          <cell r="AI92">
            <v>5.6841391565000006</v>
          </cell>
          <cell r="AJ92">
            <v>4.5852954816000002</v>
          </cell>
          <cell r="AK92">
            <v>1.5347556268</v>
          </cell>
          <cell r="AL92">
            <v>2.9238684696000004</v>
          </cell>
          <cell r="AM92">
            <v>3.7849329119999999</v>
          </cell>
          <cell r="AN92">
            <v>2.4839333903999998</v>
          </cell>
          <cell r="AO92">
            <v>1.8929980383</v>
          </cell>
          <cell r="AP92">
            <v>1.9593794085</v>
          </cell>
          <cell r="AQ92">
            <v>1.3988365194999999</v>
          </cell>
          <cell r="AR92">
            <v>1.4192926387</v>
          </cell>
          <cell r="AS92">
            <v>0.83018150930000001</v>
          </cell>
          <cell r="AT92">
            <v>0.90731269800000003</v>
          </cell>
          <cell r="AU92">
            <v>0.83374139291666671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106">
          <cell r="B106">
            <v>1.1945869999999997E-2</v>
          </cell>
          <cell r="C106">
            <v>8.4937980000000003E-3</v>
          </cell>
          <cell r="D106">
            <v>6.6546359999999985E-3</v>
          </cell>
          <cell r="E106">
            <v>5.5605019999999993E-3</v>
          </cell>
          <cell r="F106">
            <v>5.0056259999999991E-3</v>
          </cell>
          <cell r="G106">
            <v>5.2551149999999994E-3</v>
          </cell>
          <cell r="H106">
            <v>4.6828159999999994E-3</v>
          </cell>
          <cell r="I106">
            <v>4.763186E-3</v>
          </cell>
          <cell r="J106">
            <v>5.0810179999999996E-3</v>
          </cell>
          <cell r="K106">
            <v>4.0979959999999996E-3</v>
          </cell>
          <cell r="L106">
            <v>6.5074619999999986E-3</v>
          </cell>
          <cell r="M106">
            <v>9.1503999999999995E-3</v>
          </cell>
          <cell r="N106">
            <v>9.1961899999999982E-3</v>
          </cell>
          <cell r="O106">
            <v>9.449421999999999E-3</v>
          </cell>
          <cell r="P106">
            <v>9.6125939999999986E-3</v>
          </cell>
          <cell r="Q106">
            <v>1.0411961999999999E-2</v>
          </cell>
          <cell r="R106">
            <v>9.3940559999999979E-3</v>
          </cell>
          <cell r="S106">
            <v>9.3467839999999986E-3</v>
          </cell>
          <cell r="T106">
            <v>8.7326279999999992E-3</v>
          </cell>
          <cell r="U106">
            <v>7.8374239999999991E-3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9.4580788219649996</v>
          </cell>
          <cell r="AC106">
            <v>7.7537859663999997</v>
          </cell>
          <cell r="AD106">
            <v>8.2021788432000005</v>
          </cell>
          <cell r="AE106">
            <v>9.5049193120000002</v>
          </cell>
          <cell r="AF106">
            <v>9.7202761845000012</v>
          </cell>
          <cell r="AG106">
            <v>9.6525837408000008</v>
          </cell>
          <cell r="AH106">
            <v>10.634151016800001</v>
          </cell>
          <cell r="AI106">
            <v>9.7225051650000012</v>
          </cell>
          <cell r="AJ106">
            <v>10.235750206400001</v>
          </cell>
          <cell r="AK106">
            <v>8.2104525404000004</v>
          </cell>
          <cell r="AL106">
            <v>9.1099532142000008</v>
          </cell>
          <cell r="AM106">
            <v>11.140525391999999</v>
          </cell>
          <cell r="AN106">
            <v>9.2385638223999997</v>
          </cell>
          <cell r="AO106">
            <v>8.2174500813000009</v>
          </cell>
          <cell r="AP106">
            <v>9.4375112225000013</v>
          </cell>
          <cell r="AQ106">
            <v>9.8847052535</v>
          </cell>
          <cell r="AR106">
            <v>8.9085448316999987</v>
          </cell>
          <cell r="AS106">
            <v>9.2317016648999992</v>
          </cell>
          <cell r="AT106">
            <v>9.9820552859999996</v>
          </cell>
          <cell r="AU106">
            <v>8.8622869112500009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14">
          <cell r="B114">
            <v>1.6401446E-2</v>
          </cell>
          <cell r="C114">
            <v>1.2290834E-2</v>
          </cell>
          <cell r="D114">
            <v>1.4865981899999995E-2</v>
          </cell>
          <cell r="E114">
            <v>1.34349E-2</v>
          </cell>
          <cell r="F114">
            <v>1.10867812E-2</v>
          </cell>
          <cell r="G114">
            <v>9.0870729999999993E-3</v>
          </cell>
          <cell r="H114">
            <v>7.7501103444444445E-3</v>
          </cell>
          <cell r="I114">
            <v>9.4656860000000009E-3</v>
          </cell>
          <cell r="J114">
            <v>8.2474819999999987E-3</v>
          </cell>
          <cell r="K114">
            <v>5.5128014444444443E-3</v>
          </cell>
          <cell r="L114">
            <v>7.6589291333333323E-3</v>
          </cell>
          <cell r="M114">
            <v>7.1577036557734204E-3</v>
          </cell>
          <cell r="N114">
            <v>5.4607935999999996E-3</v>
          </cell>
          <cell r="O114">
            <v>4.2226859264069263E-3</v>
          </cell>
          <cell r="P114">
            <v>4.8241016521739129E-3</v>
          </cell>
          <cell r="Q114">
            <v>5.2309984652173912E-3</v>
          </cell>
          <cell r="R114">
            <v>4.947006566666667E-3</v>
          </cell>
          <cell r="S114">
            <v>4.880990893939393E-3</v>
          </cell>
          <cell r="T114">
            <v>4.9807286849999997E-3</v>
          </cell>
          <cell r="U114">
            <v>3.5662999999999997E-3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18.196512568010998</v>
          </cell>
          <cell r="AC114">
            <v>14.9276557076</v>
          </cell>
          <cell r="AD114">
            <v>25.233054211199999</v>
          </cell>
          <cell r="AE114">
            <v>27.7477013968</v>
          </cell>
          <cell r="AF114">
            <v>34.072560508000002</v>
          </cell>
          <cell r="AG114">
            <v>37.0918748343</v>
          </cell>
          <cell r="AH114">
            <v>15.950898813600002</v>
          </cell>
          <cell r="AI114">
            <v>35.169381778000002</v>
          </cell>
          <cell r="AJ114">
            <v>26.461020132400002</v>
          </cell>
          <cell r="AK114">
            <v>14.672418670799999</v>
          </cell>
          <cell r="AL114">
            <v>18.023762484900001</v>
          </cell>
          <cell r="AM114">
            <v>17.479452576</v>
          </cell>
          <cell r="AN114">
            <v>11.895666411199999</v>
          </cell>
          <cell r="AO114">
            <v>10.654193509200001</v>
          </cell>
          <cell r="AP114">
            <v>14.508904538000001</v>
          </cell>
          <cell r="AQ114">
            <v>11.103416666999999</v>
          </cell>
          <cell r="AR114">
            <v>13.3168847717</v>
          </cell>
          <cell r="AS114">
            <v>13.792575081999999</v>
          </cell>
          <cell r="AT114">
            <v>15.218042406</v>
          </cell>
          <cell r="AU114">
            <v>11.288390407083334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38">
          <cell r="B138">
            <v>0</v>
          </cell>
          <cell r="C138">
            <v>0</v>
          </cell>
          <cell r="D138">
            <v>7.060399999999999E-5</v>
          </cell>
          <cell r="E138">
            <v>6.5568999999999979E-4</v>
          </cell>
          <cell r="F138">
            <v>2.4274400000000001E-4</v>
          </cell>
          <cell r="G138">
            <v>1.0764069999999997E-3</v>
          </cell>
          <cell r="H138">
            <v>1.10333E-3</v>
          </cell>
          <cell r="I138">
            <v>1.3815659999999999E-3</v>
          </cell>
          <cell r="J138">
            <v>8.817899999999997E-4</v>
          </cell>
          <cell r="K138">
            <v>1.1079659999999997E-3</v>
          </cell>
          <cell r="L138">
            <v>4.9665999999999995E-5</v>
          </cell>
          <cell r="M138">
            <v>3.4199999999999991E-5</v>
          </cell>
          <cell r="N138">
            <v>2.6599999999999999E-5</v>
          </cell>
          <cell r="O138">
            <v>1.0259999999999998E-5</v>
          </cell>
          <cell r="P138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88">
          <cell r="B188">
            <v>1.2565041999999998E-2</v>
          </cell>
          <cell r="C188">
            <v>1.3436419999999999E-2</v>
          </cell>
          <cell r="D188">
            <v>1.7968489999999997E-2</v>
          </cell>
          <cell r="E188">
            <v>2.5557204E-2</v>
          </cell>
          <cell r="F188">
            <v>1.7639181999999996E-2</v>
          </cell>
          <cell r="G188">
            <v>1.8524905000000001E-2</v>
          </cell>
          <cell r="H188">
            <v>1.5428987999999998E-2</v>
          </cell>
          <cell r="I188">
            <v>1.8904657999999998E-2</v>
          </cell>
          <cell r="J188">
            <v>2.0970527999999999E-2</v>
          </cell>
          <cell r="K188">
            <v>1.5815903999999999E-2</v>
          </cell>
          <cell r="L188">
            <v>1.3162097999999999E-2</v>
          </cell>
          <cell r="M188">
            <v>1.33513E-2</v>
          </cell>
          <cell r="N188">
            <v>1.1700466E-2</v>
          </cell>
          <cell r="O188">
            <v>1.1209999999999999E-2</v>
          </cell>
          <cell r="P188">
            <v>1.5149262399999999E-2</v>
          </cell>
          <cell r="Q188">
            <v>1.42405E-2</v>
          </cell>
          <cell r="R188">
            <v>1.3952724099999998E-2</v>
          </cell>
          <cell r="S188">
            <v>1.3485352599999998E-2</v>
          </cell>
          <cell r="T188">
            <v>1.1705500999999998E-2</v>
          </cell>
          <cell r="U188">
            <v>1.1388789999999999E-2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7.6285704901439999</v>
          </cell>
          <cell r="AC188">
            <v>8.1291534207999998</v>
          </cell>
          <cell r="AD188">
            <v>11.880030470399999</v>
          </cell>
          <cell r="AE188">
            <v>15.365077156800002</v>
          </cell>
          <cell r="AF188">
            <v>17.337714541</v>
          </cell>
          <cell r="AG188">
            <v>23.388602265600003</v>
          </cell>
          <cell r="AH188">
            <v>21.9075355272</v>
          </cell>
          <cell r="AI188">
            <v>24.6823555225</v>
          </cell>
          <cell r="AJ188">
            <v>27.317291947200005</v>
          </cell>
          <cell r="AK188">
            <v>19.173033778800001</v>
          </cell>
          <cell r="AL188">
            <v>12.116086671600002</v>
          </cell>
          <cell r="AM188">
            <v>11.880785423999999</v>
          </cell>
          <cell r="AN188">
            <v>10.6067486272</v>
          </cell>
          <cell r="AO188">
            <v>9.5396533173000009</v>
          </cell>
          <cell r="AP188">
            <v>13.915269627000001</v>
          </cell>
          <cell r="AQ188">
            <v>11.471015097499999</v>
          </cell>
          <cell r="AR188">
            <v>11.483059189899999</v>
          </cell>
          <cell r="AS188">
            <v>10.7853724264</v>
          </cell>
          <cell r="AT188">
            <v>11.760484213</v>
          </cell>
          <cell r="AU188">
            <v>11.753057795416666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6.5321999999999993E-4</v>
          </cell>
          <cell r="C194">
            <v>4.217619999999999E-4</v>
          </cell>
          <cell r="D194">
            <v>2.3503E-3</v>
          </cell>
          <cell r="E194">
            <v>4.1140319999999992E-3</v>
          </cell>
          <cell r="F194">
            <v>4.0850000000000001E-3</v>
          </cell>
          <cell r="G194">
            <v>2.56785E-3</v>
          </cell>
          <cell r="H194">
            <v>2.7551544782608694E-3</v>
          </cell>
          <cell r="I194">
            <v>3.8401659999999999E-3</v>
          </cell>
          <cell r="J194">
            <v>3.0361999999999997E-3</v>
          </cell>
          <cell r="K194">
            <v>2.5385544782608694E-3</v>
          </cell>
          <cell r="L194">
            <v>2.4643E-3</v>
          </cell>
          <cell r="M194">
            <v>2.8900302857142852E-3</v>
          </cell>
          <cell r="N194">
            <v>1.539E-3</v>
          </cell>
          <cell r="O194">
            <v>2.4738800714285709E-3</v>
          </cell>
          <cell r="P194">
            <v>3.0969999999999999E-3</v>
          </cell>
          <cell r="Q194">
            <v>4.9380999999999991E-3</v>
          </cell>
          <cell r="R194">
            <v>5.5365999999999992E-3</v>
          </cell>
          <cell r="S194">
            <v>1.0488531999999998E-2</v>
          </cell>
          <cell r="T194">
            <v>1.0575399999999999E-2</v>
          </cell>
          <cell r="U194">
            <v>6.9292999999999993E-3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0.12369117657299999</v>
          </cell>
          <cell r="AC194">
            <v>6.3197118400000002E-2</v>
          </cell>
          <cell r="AD194">
            <v>0.32528261759999999</v>
          </cell>
          <cell r="AE194">
            <v>0.6891813376</v>
          </cell>
          <cell r="AF194">
            <v>0.92448887020000003</v>
          </cell>
          <cell r="AG194">
            <v>0.93389486190000004</v>
          </cell>
          <cell r="AH194">
            <v>1.0423551740000001</v>
          </cell>
          <cell r="AI194">
            <v>1.3225283885000001</v>
          </cell>
          <cell r="AJ194">
            <v>0.82587479120000007</v>
          </cell>
          <cell r="AK194">
            <v>0.52547834679999994</v>
          </cell>
          <cell r="AL194">
            <v>0.86088174030000009</v>
          </cell>
          <cell r="AM194">
            <v>0.68376988799999994</v>
          </cell>
          <cell r="AN194">
            <v>0.30992331039999998</v>
          </cell>
          <cell r="AO194">
            <v>0.61771923149999997</v>
          </cell>
          <cell r="AP194">
            <v>0.77725619550000002</v>
          </cell>
          <cell r="AQ194">
            <v>0.84963069099999999</v>
          </cell>
          <cell r="AR194">
            <v>0.98976009369999995</v>
          </cell>
          <cell r="AS194">
            <v>1.6572710297</v>
          </cell>
          <cell r="AT194">
            <v>1.8869651890000001</v>
          </cell>
          <cell r="AU194">
            <v>1.3692896020833334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2.4129999999999998E-4</v>
          </cell>
          <cell r="J202">
            <v>2.9829999999999999E-4</v>
          </cell>
          <cell r="K202">
            <v>1.615E-4</v>
          </cell>
          <cell r="L202">
            <v>1.3109999999999999E-4</v>
          </cell>
          <cell r="M202">
            <v>7.3909999999999991E-4</v>
          </cell>
          <cell r="N202">
            <v>1.0829999999999998E-4</v>
          </cell>
          <cell r="O202">
            <v>7.2579999999999997E-4</v>
          </cell>
          <cell r="P202">
            <v>2.7929999999999996E-4</v>
          </cell>
          <cell r="Q202">
            <v>1.1155659999999999E-3</v>
          </cell>
          <cell r="R202">
            <v>5.6999999999999998E-4</v>
          </cell>
          <cell r="S202">
            <v>1.3615399999999998E-4</v>
          </cell>
          <cell r="T202">
            <v>1.4629999999999998E-4</v>
          </cell>
          <cell r="U202">
            <v>4.5599999999999997E-5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3.2009398000000001E-2</v>
          </cell>
          <cell r="AJ202">
            <v>4.1678059600000004E-2</v>
          </cell>
          <cell r="AK202">
            <v>4.0403171599999996E-2</v>
          </cell>
          <cell r="AL202">
            <v>2.9320506900000001E-2</v>
          </cell>
          <cell r="AM202">
            <v>0.11960063999999999</v>
          </cell>
          <cell r="AN202">
            <v>5.2683224000000001E-2</v>
          </cell>
          <cell r="AO202">
            <v>0.14314925850000002</v>
          </cell>
          <cell r="AP202">
            <v>4.6714045500000002E-2</v>
          </cell>
          <cell r="AQ202">
            <v>0.19130220899999997</v>
          </cell>
          <cell r="AR202">
            <v>0.14296831089999998</v>
          </cell>
          <cell r="AS202">
            <v>1.8258211399999998E-2</v>
          </cell>
          <cell r="AT202">
            <v>2.1993763E-2</v>
          </cell>
          <cell r="AU202">
            <v>5.6229953333333332E-2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4.18E-5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4.1821161900000001E-2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26">
          <cell r="B226">
            <v>2.2354905999999994E-2</v>
          </cell>
          <cell r="C226">
            <v>1.5093675999999997E-2</v>
          </cell>
          <cell r="D226">
            <v>1.3318163999999999E-2</v>
          </cell>
          <cell r="E226">
            <v>9.752509999999999E-3</v>
          </cell>
          <cell r="F226">
            <v>1.0580339999999999E-2</v>
          </cell>
          <cell r="G226">
            <v>6.9296419999999997E-3</v>
          </cell>
          <cell r="H226">
            <v>6.352917727272726E-3</v>
          </cell>
          <cell r="I226">
            <v>7.5862059999999999E-3</v>
          </cell>
          <cell r="J226">
            <v>4.7617799999999993E-3</v>
          </cell>
          <cell r="K226">
            <v>2.4611230272727274E-3</v>
          </cell>
          <cell r="L226">
            <v>1.897302E-3</v>
          </cell>
          <cell r="M226">
            <v>3.8069539999999995E-3</v>
          </cell>
          <cell r="N226">
            <v>3.7629628666666663E-3</v>
          </cell>
          <cell r="O226">
            <v>1.975261303030303E-3</v>
          </cell>
          <cell r="P226">
            <v>4.0783879999999996E-3</v>
          </cell>
          <cell r="Q226">
            <v>2.8575391586956518E-3</v>
          </cell>
          <cell r="R226">
            <v>1.8315714049999998E-3</v>
          </cell>
          <cell r="S226">
            <v>3.0973267999999995E-3</v>
          </cell>
          <cell r="T226">
            <v>2.9916449999999998E-3</v>
          </cell>
          <cell r="U226">
            <v>2.8988884250000001E-3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18.884740947735001</v>
          </cell>
          <cell r="AC226">
            <v>13.456947958799999</v>
          </cell>
          <cell r="AD226">
            <v>12.3305521344</v>
          </cell>
          <cell r="AE226">
            <v>12.108012996800001</v>
          </cell>
          <cell r="AF226">
            <v>14.9104613735</v>
          </cell>
          <cell r="AG226">
            <v>10.877140173900001</v>
          </cell>
          <cell r="AH226">
            <v>12.566844617200001</v>
          </cell>
          <cell r="AI226">
            <v>10.731183571500001</v>
          </cell>
          <cell r="AJ226">
            <v>6.7960534908000012</v>
          </cell>
          <cell r="AK226">
            <v>3.9810088692000001</v>
          </cell>
          <cell r="AL226">
            <v>3.4800460191</v>
          </cell>
          <cell r="AM226">
            <v>4.6524843840000001</v>
          </cell>
          <cell r="AN226">
            <v>3.3914300287999999</v>
          </cell>
          <cell r="AO226">
            <v>2.3227233866999999</v>
          </cell>
          <cell r="AP226">
            <v>4.8912261310000007</v>
          </cell>
          <cell r="AQ226">
            <v>3.1354980369999996</v>
          </cell>
          <cell r="AR226">
            <v>2.2536860345999998</v>
          </cell>
          <cell r="AS226">
            <v>3.6091542629999998</v>
          </cell>
          <cell r="AT226">
            <v>3.5111614210000002</v>
          </cell>
          <cell r="AU226">
            <v>2.6976024541666668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7">
          <cell r="B247">
            <v>8.1690499999999999E-2</v>
          </cell>
          <cell r="C247">
            <v>7.0915168700000003E-2</v>
          </cell>
          <cell r="D247">
            <v>5.3322131999999994E-2</v>
          </cell>
          <cell r="E247">
            <v>5.6835076199999994E-2</v>
          </cell>
          <cell r="F247">
            <v>6.0759453999999991E-2</v>
          </cell>
          <cell r="G247">
            <v>4.9030267599999997E-2</v>
          </cell>
          <cell r="H247">
            <v>4.6951541777777772E-2</v>
          </cell>
          <cell r="I247">
            <v>5.8333881699999993E-2</v>
          </cell>
          <cell r="J247">
            <v>4.5938930866666658E-2</v>
          </cell>
          <cell r="K247">
            <v>3.2166629077777772E-2</v>
          </cell>
          <cell r="L247">
            <v>3.4259393999999999E-2</v>
          </cell>
          <cell r="M247">
            <v>3.1147397390476186E-2</v>
          </cell>
          <cell r="N247">
            <v>2.7730604199999995E-2</v>
          </cell>
          <cell r="O247">
            <v>2.6313618757575756E-2</v>
          </cell>
          <cell r="P247">
            <v>2.2464079999999997E-2</v>
          </cell>
          <cell r="Q247">
            <v>2.4717089628019322E-2</v>
          </cell>
          <cell r="R247">
            <v>2.5898861999999995E-2</v>
          </cell>
          <cell r="S247">
            <v>2.2981229546262624E-2</v>
          </cell>
          <cell r="T247">
            <v>2.172991901965602E-2</v>
          </cell>
          <cell r="U247">
            <v>1.8031931000000001E-2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104.211235394127</v>
          </cell>
          <cell r="AC247">
            <v>83.417090347200002</v>
          </cell>
          <cell r="AD247">
            <v>64.103104353600003</v>
          </cell>
          <cell r="AE247">
            <v>74.687705108800003</v>
          </cell>
          <cell r="AF247">
            <v>76.207639231500011</v>
          </cell>
          <cell r="AG247">
            <v>65.130518567400003</v>
          </cell>
          <cell r="AH247">
            <v>72.435805075200008</v>
          </cell>
          <cell r="AI247">
            <v>69.400870104000006</v>
          </cell>
          <cell r="AJ247">
            <v>52.57577717480001</v>
          </cell>
          <cell r="AK247">
            <v>37.616013894799998</v>
          </cell>
          <cell r="AL247">
            <v>37.239223213800003</v>
          </cell>
          <cell r="AM247">
            <v>30.800806271999999</v>
          </cell>
          <cell r="AN247">
            <v>25.804641403199998</v>
          </cell>
          <cell r="AO247">
            <v>24.841046691900001</v>
          </cell>
          <cell r="AP247">
            <v>23.399866875000001</v>
          </cell>
          <cell r="AQ247">
            <v>24.671702971999999</v>
          </cell>
          <cell r="AR247">
            <v>23.167058364399999</v>
          </cell>
          <cell r="AS247">
            <v>20.413166116199999</v>
          </cell>
          <cell r="AT247">
            <v>19.092875062000001</v>
          </cell>
          <cell r="AU247">
            <v>17.671391374999999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0">
          <cell r="B260">
            <v>0</v>
          </cell>
          <cell r="C260">
            <v>5.6999999999999996E-5</v>
          </cell>
          <cell r="D260">
            <v>5.3199999999999992E-5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4.7822999999999997E-2</v>
          </cell>
          <cell r="AD260">
            <v>4.5339999999999998E-3</v>
          </cell>
          <cell r="AE260">
            <v>0</v>
          </cell>
        </row>
        <row r="263">
          <cell r="B263">
            <v>0.35836444540000001</v>
          </cell>
          <cell r="C263">
            <v>0.32251624099999998</v>
          </cell>
          <cell r="D263">
            <v>0.30100674569999997</v>
          </cell>
          <cell r="E263">
            <v>0.32644089809999999</v>
          </cell>
          <cell r="F263">
            <v>0.3183904803</v>
          </cell>
          <cell r="G263">
            <v>0.28764624392408933</v>
          </cell>
          <cell r="H263">
            <v>0.25645291456884534</v>
          </cell>
          <cell r="I263">
            <v>0.2911853492999999</v>
          </cell>
          <cell r="J263">
            <v>0.28574135986282789</v>
          </cell>
          <cell r="K263">
            <v>0.20341436498104543</v>
          </cell>
          <cell r="L263">
            <v>0.23137852814751772</v>
          </cell>
          <cell r="M263">
            <v>0.22648083508058114</v>
          </cell>
          <cell r="N263">
            <v>0.20789548452602891</v>
          </cell>
          <cell r="O263">
            <v>0.18350421151610388</v>
          </cell>
          <cell r="P263">
            <v>0.19203219471342708</v>
          </cell>
          <cell r="Q263">
            <v>0.20540760405166952</v>
          </cell>
          <cell r="R263">
            <v>0.22808372378349198</v>
          </cell>
          <cell r="S263">
            <v>0.21622438544490991</v>
          </cell>
          <cell r="T263">
            <v>0.2044493503028747</v>
          </cell>
          <cell r="U263">
            <v>0.18207914558805569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275.22027986925002</v>
          </cell>
          <cell r="AC263">
            <v>238.15980743439994</v>
          </cell>
          <cell r="AD263">
            <v>234.15268972479998</v>
          </cell>
          <cell r="AE263">
            <v>273.00229784800007</v>
          </cell>
          <cell r="AF263">
            <v>287.04470999540007</v>
          </cell>
          <cell r="AG263">
            <v>286.58458831860008</v>
          </cell>
          <cell r="AH263">
            <v>281.64761374080001</v>
          </cell>
          <cell r="AI263">
            <v>307.4447186354999</v>
          </cell>
          <cell r="AJ263">
            <v>293.68645093640004</v>
          </cell>
          <cell r="AK263">
            <v>197.14802134280006</v>
          </cell>
          <cell r="AL263">
            <v>196.74621298709999</v>
          </cell>
          <cell r="AM263">
            <v>198.12839207999997</v>
          </cell>
          <cell r="AN263">
            <v>164.0231851456</v>
          </cell>
          <cell r="AO263">
            <v>147.24984560790006</v>
          </cell>
          <cell r="AP263">
            <v>161.90225575249997</v>
          </cell>
          <cell r="AQ263">
            <v>153.23758396449998</v>
          </cell>
          <cell r="AR263">
            <v>174.73233945650003</v>
          </cell>
          <cell r="AS263">
            <v>174.02359491659999</v>
          </cell>
          <cell r="AT263">
            <v>176.75111724999999</v>
          </cell>
          <cell r="AU263">
            <v>156.07210769124993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0.14618106190000002</v>
          </cell>
          <cell r="C264">
            <v>0.13059256700000002</v>
          </cell>
          <cell r="D264">
            <v>0.14635844209999996</v>
          </cell>
          <cell r="E264">
            <v>0.16691280170000003</v>
          </cell>
          <cell r="F264">
            <v>0.15266801720000001</v>
          </cell>
          <cell r="G264">
            <v>0.13349219499999998</v>
          </cell>
          <cell r="H264">
            <v>0.13089181268365443</v>
          </cell>
          <cell r="I264">
            <v>0.13467897679999999</v>
          </cell>
          <cell r="J264">
            <v>0.13748362126666666</v>
          </cell>
          <cell r="K264">
            <v>0.10690859191171767</v>
          </cell>
          <cell r="L264">
            <v>0.11366445746666666</v>
          </cell>
          <cell r="M264">
            <v>0.12016194307789511</v>
          </cell>
          <cell r="N264">
            <v>0.10784369839486949</v>
          </cell>
          <cell r="O264">
            <v>9.8231447403549776E-2</v>
          </cell>
          <cell r="P264">
            <v>0.10785804987719519</v>
          </cell>
          <cell r="Q264">
            <v>0.12568206497135548</v>
          </cell>
          <cell r="R264">
            <v>0.1438447596312698</v>
          </cell>
          <cell r="S264">
            <v>0.1396385536988474</v>
          </cell>
          <cell r="T264">
            <v>0.13691539162626398</v>
          </cell>
          <cell r="U264">
            <v>0.12806331447509273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119.248280320128</v>
          </cell>
          <cell r="AC264">
            <v>106.75527281439997</v>
          </cell>
          <cell r="AD264">
            <v>124.39978763040001</v>
          </cell>
          <cell r="AE264">
            <v>149.00309723040002</v>
          </cell>
          <cell r="AF264">
            <v>153.51572693940005</v>
          </cell>
          <cell r="AG264">
            <v>162.12513036720003</v>
          </cell>
          <cell r="AH264">
            <v>147.39081208920004</v>
          </cell>
          <cell r="AI264">
            <v>170.79311887399999</v>
          </cell>
          <cell r="AJ264">
            <v>171.91577583680004</v>
          </cell>
          <cell r="AK264">
            <v>116.35301228760001</v>
          </cell>
          <cell r="AL264">
            <v>108.31318852230002</v>
          </cell>
          <cell r="AM264">
            <v>114.77641761599999</v>
          </cell>
          <cell r="AN264">
            <v>93.271599044799984</v>
          </cell>
          <cell r="AO264">
            <v>82.086972382500022</v>
          </cell>
          <cell r="AP264">
            <v>94.809769526499991</v>
          </cell>
          <cell r="AQ264">
            <v>93.239521928000002</v>
          </cell>
          <cell r="AR264">
            <v>110.74531289989999</v>
          </cell>
          <cell r="AS264">
            <v>115.07403461840001</v>
          </cell>
          <cell r="AT264">
            <v>124.685521725</v>
          </cell>
          <cell r="AU264">
            <v>112.27667453875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8.3953323999999996E-2</v>
          </cell>
          <cell r="C266">
            <v>8.4197018000000012E-2</v>
          </cell>
          <cell r="D266">
            <v>6.6431638000000001E-2</v>
          </cell>
          <cell r="E266">
            <v>7.0286521399999996E-2</v>
          </cell>
          <cell r="F266">
            <v>7.0867643999999994E-2</v>
          </cell>
          <cell r="G266">
            <v>7.3912089999999986E-2</v>
          </cell>
          <cell r="H266">
            <v>4.9076695999999989E-2</v>
          </cell>
          <cell r="I266">
            <v>6.1719182000000004E-2</v>
          </cell>
          <cell r="J266">
            <v>6.8082775999999998E-2</v>
          </cell>
          <cell r="K266">
            <v>3.8701783999999996E-2</v>
          </cell>
          <cell r="L266">
            <v>4.9212051999999992E-2</v>
          </cell>
          <cell r="M266">
            <v>3.8064393111111115E-2</v>
          </cell>
          <cell r="N266">
            <v>4.2685665999999997E-2</v>
          </cell>
          <cell r="O266">
            <v>2.8233999999999999E-2</v>
          </cell>
          <cell r="P266">
            <v>2.5172491999999994E-2</v>
          </cell>
          <cell r="Q266">
            <v>2.0856033999999999E-2</v>
          </cell>
          <cell r="R266">
            <v>2.1843787422222215E-2</v>
          </cell>
          <cell r="S266">
            <v>1.4634349272727273E-2</v>
          </cell>
          <cell r="T266">
            <v>1.2380362000000001E-2</v>
          </cell>
          <cell r="U266">
            <v>9.2132139999999991E-3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16.772091661859999</v>
          </cell>
          <cell r="AC266">
            <v>17.282726363199998</v>
          </cell>
          <cell r="AD266">
            <v>15.131976292800001</v>
          </cell>
          <cell r="AE266">
            <v>17.859626545600001</v>
          </cell>
          <cell r="AF266">
            <v>20.285592102299997</v>
          </cell>
          <cell r="AG266">
            <v>23.736917919</v>
          </cell>
          <cell r="AH266">
            <v>18.111424800800002</v>
          </cell>
          <cell r="AI266">
            <v>20.554512310000003</v>
          </cell>
          <cell r="AJ266">
            <v>23.182225995200003</v>
          </cell>
          <cell r="AK266">
            <v>12.993880086000001</v>
          </cell>
          <cell r="AL266">
            <v>15.2789470344</v>
          </cell>
          <cell r="AM266">
            <v>13.115975232</v>
          </cell>
          <cell r="AN266">
            <v>13.028493843199998</v>
          </cell>
          <cell r="AO266">
            <v>8.8072553070000001</v>
          </cell>
          <cell r="AP266">
            <v>8.3801660434999992</v>
          </cell>
          <cell r="AQ266">
            <v>6.3582693439999991</v>
          </cell>
          <cell r="AR266">
            <v>6.4335219661999998</v>
          </cell>
          <cell r="AS266">
            <v>3.9867146890999998</v>
          </cell>
          <cell r="AT266">
            <v>3.7403592720000001</v>
          </cell>
          <cell r="AU266">
            <v>2.8839593391666662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4.8944892999999981E-3</v>
          </cell>
          <cell r="C267">
            <v>5.2593823999999992E-3</v>
          </cell>
          <cell r="D267">
            <v>6.9925015999999984E-3</v>
          </cell>
          <cell r="E267">
            <v>6.5371399999999986E-3</v>
          </cell>
          <cell r="F267">
            <v>6.6371559999999982E-3</v>
          </cell>
          <cell r="G267">
            <v>9.4744677999999971E-3</v>
          </cell>
          <cell r="H267">
            <v>8.4334295947754052E-3</v>
          </cell>
          <cell r="I267">
            <v>1.2315839899999997E-2</v>
          </cell>
          <cell r="J267">
            <v>1.1199819800000002E-2</v>
          </cell>
          <cell r="K267">
            <v>7.6079090838165001E-3</v>
          </cell>
          <cell r="L267">
            <v>1.690095183617021E-2</v>
          </cell>
          <cell r="M267">
            <v>2.0079256884615385E-2</v>
          </cell>
          <cell r="N267">
            <v>1.4545089532213437E-2</v>
          </cell>
          <cell r="O267">
            <v>1.4610913369047619E-2</v>
          </cell>
          <cell r="P267">
            <v>1.8421196232971018E-2</v>
          </cell>
          <cell r="Q267">
            <v>1.4416348921618357E-2</v>
          </cell>
          <cell r="R267">
            <v>1.5035829866666664E-2</v>
          </cell>
          <cell r="S267">
            <v>1.2839646618008658E-2</v>
          </cell>
          <cell r="T267">
            <v>1.0727330357712256E-2</v>
          </cell>
          <cell r="U267">
            <v>9.4344070388888892E-3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5.7504607186499994</v>
          </cell>
          <cell r="AC267">
            <v>5.6847063631999992</v>
          </cell>
          <cell r="AD267">
            <v>7.4189516015999999</v>
          </cell>
          <cell r="AE267">
            <v>7.5243159376000008</v>
          </cell>
          <cell r="AF267">
            <v>7.9357411713999992</v>
          </cell>
          <cell r="AG267">
            <v>11.3330692332</v>
          </cell>
          <cell r="AH267">
            <v>17.342738947200001</v>
          </cell>
          <cell r="AI267">
            <v>19.352289152500003</v>
          </cell>
          <cell r="AJ267">
            <v>19.044931781200003</v>
          </cell>
          <cell r="AK267">
            <v>12.148092893200001</v>
          </cell>
          <cell r="AL267">
            <v>17.770279364999997</v>
          </cell>
          <cell r="AM267">
            <v>19.963852416000002</v>
          </cell>
          <cell r="AN267">
            <v>14.4009094944</v>
          </cell>
          <cell r="AO267">
            <v>12.8933262819</v>
          </cell>
          <cell r="AP267">
            <v>15.879498060500001</v>
          </cell>
          <cell r="AQ267">
            <v>13.020983269</v>
          </cell>
          <cell r="AR267">
            <v>15.006841025999996</v>
          </cell>
          <cell r="AS267">
            <v>13.731623248199998</v>
          </cell>
          <cell r="AT267">
            <v>12.667124921999999</v>
          </cell>
          <cell r="AU267">
            <v>9.3544120808333329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8.690486E-2</v>
          </cell>
          <cell r="C268">
            <v>7.6496458599999997E-2</v>
          </cell>
          <cell r="D268">
            <v>5.7134899999999995E-2</v>
          </cell>
          <cell r="E268">
            <v>5.9806258199999997E-2</v>
          </cell>
          <cell r="F268">
            <v>6.6189843999999984E-2</v>
          </cell>
          <cell r="G268">
            <v>5.3494317599999994E-2</v>
          </cell>
          <cell r="H268">
            <v>5.063184177777777E-2</v>
          </cell>
          <cell r="I268">
            <v>6.1396111699999992E-2</v>
          </cell>
          <cell r="J268">
            <v>4.9721830866666657E-2</v>
          </cell>
          <cell r="K268">
            <v>3.5633730858599694E-2</v>
          </cell>
          <cell r="L268">
            <v>3.6140013999999998E-2</v>
          </cell>
          <cell r="M268">
            <v>3.1887496790476186E-2</v>
          </cell>
          <cell r="N268">
            <v>2.7909580670355726E-2</v>
          </cell>
          <cell r="O268">
            <v>2.6651192436147185E-2</v>
          </cell>
          <cell r="P268">
            <v>2.2832109999999996E-2</v>
          </cell>
          <cell r="Q268">
            <v>2.5299211628019323E-2</v>
          </cell>
          <cell r="R268">
            <v>2.6259261979999993E-2</v>
          </cell>
          <cell r="S268">
            <v>2.3386872221156242E-2</v>
          </cell>
          <cell r="T268">
            <v>2.206661801965602E-2</v>
          </cell>
          <cell r="U268">
            <v>1.8360245546296297E-2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110.28259713711</v>
          </cell>
          <cell r="AC268">
            <v>90.690245408799996</v>
          </cell>
          <cell r="AD268">
            <v>69.466459612800008</v>
          </cell>
          <cell r="AE268">
            <v>79.047978856</v>
          </cell>
          <cell r="AF268">
            <v>82.44259966460001</v>
          </cell>
          <cell r="AG268">
            <v>69.181295726400009</v>
          </cell>
          <cell r="AH268">
            <v>76.926830132800006</v>
          </cell>
          <cell r="AI268">
            <v>73.1019218</v>
          </cell>
          <cell r="AJ268">
            <v>56.591711268400012</v>
          </cell>
          <cell r="AK268">
            <v>40.683155383199995</v>
          </cell>
          <cell r="AL268">
            <v>39.137500998</v>
          </cell>
          <cell r="AM268">
            <v>31.527994031999999</v>
          </cell>
          <cell r="AN268">
            <v>25.984202481599997</v>
          </cell>
          <cell r="AO268">
            <v>25.109753196300002</v>
          </cell>
          <cell r="AP268">
            <v>23.6760075565</v>
          </cell>
          <cell r="AQ268">
            <v>25.240953027499998</v>
          </cell>
          <cell r="AR268">
            <v>23.5741540464</v>
          </cell>
          <cell r="AS268">
            <v>20.743732152</v>
          </cell>
          <cell r="AT268">
            <v>19.456654949000001</v>
          </cell>
          <cell r="AU268">
            <v>17.919989256249998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9.8613933000000001E-3</v>
          </cell>
          <cell r="C269">
            <v>5.3752519999999988E-3</v>
          </cell>
          <cell r="D269">
            <v>2.4874799999999998E-3</v>
          </cell>
          <cell r="E269">
            <v>1.148968E-3</v>
          </cell>
          <cell r="F269">
            <v>7.7333799999999993E-4</v>
          </cell>
          <cell r="G269">
            <v>6.7304773913043467E-4</v>
          </cell>
          <cell r="H269">
            <v>5.2423556737814583E-4</v>
          </cell>
          <cell r="I269">
            <v>4.5866000000000006E-4</v>
          </cell>
          <cell r="J269">
            <v>7.3608973913043469E-4</v>
          </cell>
          <cell r="K269">
            <v>3.054843337067504E-4</v>
          </cell>
          <cell r="L269">
            <v>5.3767149999999994E-4</v>
          </cell>
          <cell r="M269">
            <v>2.6972668076923073E-4</v>
          </cell>
          <cell r="N269">
            <v>2.4116149275362313E-4</v>
          </cell>
          <cell r="O269">
            <v>1.9402799999999995E-4</v>
          </cell>
          <cell r="P269">
            <v>1.3942358333333333E-4</v>
          </cell>
          <cell r="Q269">
            <v>4.322375169082125E-4</v>
          </cell>
          <cell r="R269">
            <v>3.3229416666666659E-4</v>
          </cell>
          <cell r="S269">
            <v>1.9305215999999996E-4</v>
          </cell>
          <cell r="T269">
            <v>1.9273819107744106E-4</v>
          </cell>
          <cell r="U269">
            <v>3.0028900092592586E-4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2.672313506838</v>
          </cell>
          <cell r="AC269">
            <v>1.6918707952000001</v>
          </cell>
          <cell r="AD269">
            <v>1.3978436016000002</v>
          </cell>
          <cell r="AE269">
            <v>0.84918505280000001</v>
          </cell>
          <cell r="AF269">
            <v>1.1909521526</v>
          </cell>
          <cell r="AG269">
            <v>2.3550501975000002</v>
          </cell>
          <cell r="AH269">
            <v>1.5630637944000001</v>
          </cell>
          <cell r="AI269">
            <v>1.175768396</v>
          </cell>
          <cell r="AJ269">
            <v>2.2449673464000002</v>
          </cell>
          <cell r="AK269">
            <v>1.2345611916000001</v>
          </cell>
          <cell r="AL269">
            <v>1.5841624491000004</v>
          </cell>
          <cell r="AM269">
            <v>0.84517646400000013</v>
          </cell>
          <cell r="AN269">
            <v>0.80118200799999995</v>
          </cell>
          <cell r="AO269">
            <v>0.60314731830000012</v>
          </cell>
          <cell r="AP269">
            <v>0.59381160150000001</v>
          </cell>
          <cell r="AQ269">
            <v>1.3292009709999997</v>
          </cell>
          <cell r="AR269">
            <v>1.1787422375999999</v>
          </cell>
          <cell r="AS269">
            <v>0.54927934489999997</v>
          </cell>
          <cell r="AT269">
            <v>0.342860834</v>
          </cell>
          <cell r="AU269">
            <v>0.58753158291666674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3.4215199999999999E-3</v>
          </cell>
          <cell r="C273">
            <v>4.8644179999999988E-3</v>
          </cell>
          <cell r="D273">
            <v>5.4769019999999988E-3</v>
          </cell>
          <cell r="E273">
            <v>7.2339459999999998E-3</v>
          </cell>
          <cell r="F273">
            <v>5.2774399999999996E-3</v>
          </cell>
          <cell r="G273">
            <v>5.4811579999999999E-3</v>
          </cell>
          <cell r="H273">
            <v>6.9685159999999993E-3</v>
          </cell>
          <cell r="I273">
            <v>8.1486819999999991E-3</v>
          </cell>
          <cell r="J273">
            <v>8.3611779999999986E-3</v>
          </cell>
          <cell r="K273">
            <v>8.0437535890410944E-3</v>
          </cell>
          <cell r="L273">
            <v>9.304299999999998E-3</v>
          </cell>
          <cell r="M273">
            <v>8.6392240000000009E-3</v>
          </cell>
          <cell r="N273">
            <v>8.2780339999999984E-3</v>
          </cell>
          <cell r="O273">
            <v>1.0483971999999999E-2</v>
          </cell>
          <cell r="P273">
            <v>9.8511199999999979E-3</v>
          </cell>
          <cell r="Q273">
            <v>1.0309043956521739E-2</v>
          </cell>
          <cell r="R273">
            <v>1.2592299019999999E-2</v>
          </cell>
          <cell r="S273">
            <v>1.0966304272727271E-2</v>
          </cell>
          <cell r="T273">
            <v>7.9234179999999998E-3</v>
          </cell>
          <cell r="U273">
            <v>6.533191518518517E-3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1.2594774785460001</v>
          </cell>
          <cell r="AC273">
            <v>2.2964229363999999</v>
          </cell>
          <cell r="AD273">
            <v>3.1589525296000001</v>
          </cell>
          <cell r="AE273">
            <v>5.1266402544000007</v>
          </cell>
          <cell r="AF273">
            <v>4.4827966736000002</v>
          </cell>
          <cell r="AG273">
            <v>3.8554236006000004</v>
          </cell>
          <cell r="AH273">
            <v>5.0051681456000008</v>
          </cell>
          <cell r="AI273">
            <v>9.3216668070000015</v>
          </cell>
          <cell r="AJ273">
            <v>10.4176661044</v>
          </cell>
          <cell r="AK273">
            <v>8.1510940368</v>
          </cell>
          <cell r="AL273">
            <v>9.1331967123000002</v>
          </cell>
          <cell r="AM273">
            <v>11.410501008000001</v>
          </cell>
          <cell r="AN273">
            <v>10.731146817599999</v>
          </cell>
          <cell r="AO273">
            <v>13.574707986900002</v>
          </cell>
          <cell r="AP273">
            <v>11.801727093000002</v>
          </cell>
          <cell r="AQ273">
            <v>9.0747225449999984</v>
          </cell>
          <cell r="AR273">
            <v>13.208424068299999</v>
          </cell>
          <cell r="AS273">
            <v>13.295893439399999</v>
          </cell>
          <cell r="AT273">
            <v>9.6536841410000012</v>
          </cell>
          <cell r="AU273">
            <v>8.2328974662499999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9">
        <row r="16">
          <cell r="B16">
            <v>7.7389158E-2</v>
          </cell>
          <cell r="C16">
            <v>9.2236946000000014E-2</v>
          </cell>
          <cell r="D16">
            <v>9.3677666000000007E-2</v>
          </cell>
          <cell r="E16">
            <v>0.13939094800000001</v>
          </cell>
          <cell r="F16">
            <v>0.14496945999999999</v>
          </cell>
          <cell r="G16">
            <v>0.12498802370000001</v>
          </cell>
          <cell r="H16">
            <v>0.11839342</v>
          </cell>
          <cell r="I16">
            <v>0.13154210599999999</v>
          </cell>
          <cell r="J16">
            <v>0.1218944777</v>
          </cell>
          <cell r="K16">
            <v>0.11777355187878788</v>
          </cell>
          <cell r="L16">
            <v>0.10789971599999999</v>
          </cell>
          <cell r="M16">
            <v>0.11922280000000002</v>
          </cell>
          <cell r="N16">
            <v>0.104522948</v>
          </cell>
          <cell r="O16">
            <v>0.12246950874999998</v>
          </cell>
          <cell r="P16">
            <v>0.14735244399999997</v>
          </cell>
          <cell r="Q16">
            <v>0.13995730000000001</v>
          </cell>
          <cell r="R16">
            <v>0.15176102384615384</v>
          </cell>
          <cell r="S16">
            <v>0.19029997600000001</v>
          </cell>
          <cell r="T16">
            <v>0.15921749999999998</v>
          </cell>
          <cell r="U16">
            <v>0.15236349999999999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21.511125027308999</v>
          </cell>
          <cell r="AC16">
            <v>22.7074122828</v>
          </cell>
          <cell r="AD16">
            <v>22.6985644224</v>
          </cell>
          <cell r="AE16">
            <v>34.588876604799999</v>
          </cell>
          <cell r="AF16">
            <v>42.950898001900001</v>
          </cell>
          <cell r="AG16">
            <v>45.854293828200007</v>
          </cell>
          <cell r="AH16">
            <v>46.294693970000004</v>
          </cell>
          <cell r="AI16">
            <v>52.151166418500004</v>
          </cell>
          <cell r="AJ16">
            <v>50.355236874800006</v>
          </cell>
          <cell r="AK16">
            <v>39.192062575599998</v>
          </cell>
          <cell r="AL16">
            <v>35.384317030800005</v>
          </cell>
          <cell r="AM16">
            <v>42.299475168000001</v>
          </cell>
          <cell r="AN16">
            <v>35.243837024000001</v>
          </cell>
          <cell r="AO16">
            <v>39.247437460800001</v>
          </cell>
          <cell r="AP16">
            <v>50.527289533000001</v>
          </cell>
          <cell r="AQ16">
            <v>39.650379019999995</v>
          </cell>
          <cell r="AR16">
            <v>43.8906726134</v>
          </cell>
          <cell r="AS16">
            <v>55.9465273653</v>
          </cell>
          <cell r="AT16">
            <v>56.559018266000002</v>
          </cell>
          <cell r="AU16">
            <v>52.207654281250001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6.4502166E-2</v>
          </cell>
          <cell r="C22">
            <v>7.3480400000000001E-2</v>
          </cell>
          <cell r="D22">
            <v>7.3096300000000003E-2</v>
          </cell>
          <cell r="E22">
            <v>5.8597099999999999E-2</v>
          </cell>
          <cell r="F22">
            <v>5.4687100000000002E-2</v>
          </cell>
          <cell r="G22">
            <v>2.9950600000000001E-2</v>
          </cell>
          <cell r="H22">
            <v>5.1349800000000001E-2</v>
          </cell>
          <cell r="I22">
            <v>3.8442200000000003E-2</v>
          </cell>
          <cell r="J22">
            <v>2.2266300000000003E-2</v>
          </cell>
          <cell r="K22">
            <v>5.0572400000000003E-2</v>
          </cell>
          <cell r="L22">
            <v>4.3566599999999997E-2</v>
          </cell>
          <cell r="M22">
            <v>3.9868199999999999E-2</v>
          </cell>
          <cell r="N22">
            <v>3.0268E-2</v>
          </cell>
          <cell r="O22">
            <v>3.0587700000000002E-2</v>
          </cell>
          <cell r="P22">
            <v>4.2821399999999996E-2</v>
          </cell>
          <cell r="Q22">
            <v>3.3106706E-2</v>
          </cell>
          <cell r="R22">
            <v>3.4769099999999997E-2</v>
          </cell>
          <cell r="S22">
            <v>2.8979999999999999E-2</v>
          </cell>
          <cell r="T22">
            <v>2.8632699999999997E-2</v>
          </cell>
          <cell r="U22">
            <v>2.1718899999999999E-2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5.845428454536</v>
          </cell>
          <cell r="AC22">
            <v>6.8408140131999993</v>
          </cell>
          <cell r="AD22">
            <v>7.4399656704000003</v>
          </cell>
          <cell r="AE22">
            <v>6.2643661472000005</v>
          </cell>
          <cell r="AF22">
            <v>6.2211133383000004</v>
          </cell>
          <cell r="AG22">
            <v>4.8223617585000005</v>
          </cell>
          <cell r="AH22">
            <v>5.3263619260000006</v>
          </cell>
          <cell r="AI22">
            <v>7.3744247740000004</v>
          </cell>
          <cell r="AJ22">
            <v>4.4422513568000008</v>
          </cell>
          <cell r="AK22">
            <v>6.4268297236</v>
          </cell>
          <cell r="AL22">
            <v>6.2931336939000007</v>
          </cell>
          <cell r="AM22">
            <v>7.9276126079999996</v>
          </cell>
          <cell r="AN22">
            <v>5.1676172064000001</v>
          </cell>
          <cell r="AO22">
            <v>5.5377281022</v>
          </cell>
          <cell r="AP22">
            <v>8.0652358189999998</v>
          </cell>
          <cell r="AQ22">
            <v>4.8007965145</v>
          </cell>
          <cell r="AR22">
            <v>3.7277912543999996</v>
          </cell>
          <cell r="AS22">
            <v>3.8711757513</v>
          </cell>
          <cell r="AT22">
            <v>4.7072569629999998</v>
          </cell>
          <cell r="AU22">
            <v>2.9001048504166667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4.7751266000000001E-2</v>
          </cell>
          <cell r="C23">
            <v>5.2767703999999999E-2</v>
          </cell>
          <cell r="D23">
            <v>4.3927044499999998E-2</v>
          </cell>
          <cell r="E23">
            <v>4.8105314199999999E-2</v>
          </cell>
          <cell r="F23">
            <v>0.1182569679</v>
          </cell>
          <cell r="G23">
            <v>0.11975582730000001</v>
          </cell>
          <cell r="H23">
            <v>0.10399118800000001</v>
          </cell>
          <cell r="I23">
            <v>0.16820866000000001</v>
          </cell>
          <cell r="J23">
            <v>0.12235875800000001</v>
          </cell>
          <cell r="K23">
            <v>9.0509370000000006E-2</v>
          </cell>
          <cell r="L23">
            <v>0.130003222</v>
          </cell>
          <cell r="M23">
            <v>0.13243096399999998</v>
          </cell>
          <cell r="N23">
            <v>7.8636126000000001E-2</v>
          </cell>
          <cell r="O23">
            <v>0.12310188800000001</v>
          </cell>
          <cell r="P23">
            <v>0.16558173799999998</v>
          </cell>
          <cell r="Q23">
            <v>0.163226078</v>
          </cell>
          <cell r="R23">
            <v>0.15446761945454546</v>
          </cell>
          <cell r="S23">
            <v>0.21090116799999997</v>
          </cell>
          <cell r="T23">
            <v>0.16279896800000002</v>
          </cell>
          <cell r="U23">
            <v>0.175109764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8.8555737356099993</v>
          </cell>
          <cell r="AC23">
            <v>8.4290952344000001</v>
          </cell>
          <cell r="AD23">
            <v>7.6108847616000004</v>
          </cell>
          <cell r="AE23">
            <v>9.9419482512000013</v>
          </cell>
          <cell r="AF23">
            <v>22.230671068900001</v>
          </cell>
          <cell r="AG23">
            <v>19.666874627400002</v>
          </cell>
          <cell r="AH23">
            <v>20.735319923200002</v>
          </cell>
          <cell r="AI23">
            <v>29.442452870500002</v>
          </cell>
          <cell r="AJ23">
            <v>26.728541002800004</v>
          </cell>
          <cell r="AK23">
            <v>16.651762613199999</v>
          </cell>
          <cell r="AL23">
            <v>26.674186982400002</v>
          </cell>
          <cell r="AM23">
            <v>27.921489072</v>
          </cell>
          <cell r="AN23">
            <v>15.739641543999999</v>
          </cell>
          <cell r="AO23">
            <v>22.333971072300002</v>
          </cell>
          <cell r="AP23">
            <v>32.473891198000004</v>
          </cell>
          <cell r="AQ23">
            <v>28.437574528999999</v>
          </cell>
          <cell r="AR23">
            <v>24.466295522199999</v>
          </cell>
          <cell r="AS23">
            <v>34.025199322399999</v>
          </cell>
          <cell r="AT23">
            <v>30.718089896999999</v>
          </cell>
          <cell r="AU23">
            <v>29.086786195833334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0.51867529999999995</v>
          </cell>
          <cell r="C31">
            <v>0.50446819999999992</v>
          </cell>
          <cell r="D31">
            <v>0.45509143200000002</v>
          </cell>
          <cell r="E31">
            <v>0.51818540000000002</v>
          </cell>
          <cell r="F31">
            <v>0.44040170000000006</v>
          </cell>
          <cell r="G31">
            <v>0.42429250000000002</v>
          </cell>
          <cell r="H31">
            <v>0.39458569999999998</v>
          </cell>
          <cell r="I31">
            <v>0.63623750000000001</v>
          </cell>
          <cell r="J31">
            <v>0.61824460000000014</v>
          </cell>
          <cell r="K31">
            <v>0.51561956600000003</v>
          </cell>
          <cell r="L31">
            <v>0.47619199999999995</v>
          </cell>
          <cell r="M31">
            <v>0.55325120000000005</v>
          </cell>
          <cell r="N31">
            <v>0.55788110000000002</v>
          </cell>
          <cell r="O31">
            <v>0.57529209999999997</v>
          </cell>
          <cell r="P31">
            <v>0.52900326600000003</v>
          </cell>
          <cell r="Q31">
            <v>0.51991040370967745</v>
          </cell>
          <cell r="R31">
            <v>0.49931389999999998</v>
          </cell>
          <cell r="S31">
            <v>0.48536504399999997</v>
          </cell>
          <cell r="T31">
            <v>0.61403790000000003</v>
          </cell>
          <cell r="U31">
            <v>0.44277102200000001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54.961209734975995</v>
          </cell>
          <cell r="AC31">
            <v>49.971152845999995</v>
          </cell>
          <cell r="AD31">
            <v>44.069090380799999</v>
          </cell>
          <cell r="AE31">
            <v>55.523798176000007</v>
          </cell>
          <cell r="AF31">
            <v>60.050623375400001</v>
          </cell>
          <cell r="AG31">
            <v>50.914804941</v>
          </cell>
          <cell r="AH31">
            <v>61.515684880400002</v>
          </cell>
          <cell r="AI31">
            <v>90.369063727500006</v>
          </cell>
          <cell r="AJ31">
            <v>96.736657484800006</v>
          </cell>
          <cell r="AK31">
            <v>64.189799286799996</v>
          </cell>
          <cell r="AL31">
            <v>71.31168850680001</v>
          </cell>
          <cell r="AM31">
            <v>87.311728656</v>
          </cell>
          <cell r="AN31">
            <v>83.628796028799997</v>
          </cell>
          <cell r="AO31">
            <v>88.062942938399999</v>
          </cell>
          <cell r="AP31">
            <v>73.669553615500007</v>
          </cell>
          <cell r="AQ31">
            <v>70.968713714499998</v>
          </cell>
          <cell r="AR31">
            <v>50.494155753899996</v>
          </cell>
          <cell r="AS31">
            <v>56.486578190899998</v>
          </cell>
          <cell r="AT31">
            <v>81.093440584000007</v>
          </cell>
          <cell r="AU31">
            <v>55.258820032499997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8">
          <cell r="B38">
            <v>2.875E-4</v>
          </cell>
          <cell r="C38">
            <v>2.8289999999999999E-4</v>
          </cell>
          <cell r="D38">
            <v>5.6809999999999999E-4</v>
          </cell>
          <cell r="E38">
            <v>3.1510000000000002E-4</v>
          </cell>
          <cell r="F38">
            <v>1.518E-4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1.127E-4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</row>
        <row r="46">
          <cell r="B46">
            <v>1.3294000000000001E-3</v>
          </cell>
          <cell r="C46">
            <v>4.809299999999999E-3</v>
          </cell>
          <cell r="D46">
            <v>5.1059999999999994E-3</v>
          </cell>
          <cell r="E46">
            <v>6.6470000000000001E-3</v>
          </cell>
          <cell r="F46">
            <v>1.3202000000000001E-3</v>
          </cell>
          <cell r="G46">
            <v>2.4444400000000002E-2</v>
          </cell>
          <cell r="H46">
            <v>2.7067297000000001E-2</v>
          </cell>
          <cell r="I46">
            <v>1.8342086000000001E-2</v>
          </cell>
          <cell r="J46">
            <v>4.1100999999999999E-2</v>
          </cell>
          <cell r="K46">
            <v>4.2019597000000006E-2</v>
          </cell>
          <cell r="L46">
            <v>6.7429099999999992E-2</v>
          </cell>
          <cell r="M46">
            <v>4.9521300000000004E-2</v>
          </cell>
          <cell r="N46">
            <v>2.2694421999999999E-2</v>
          </cell>
          <cell r="O46">
            <v>1.921420359375E-2</v>
          </cell>
          <cell r="P46">
            <v>1.2264244000000001E-2</v>
          </cell>
          <cell r="Q46">
            <v>1.9368299999999998E-2</v>
          </cell>
          <cell r="R46">
            <v>2.10289E-2</v>
          </cell>
          <cell r="S46">
            <v>9.9360000000000004E-3</v>
          </cell>
          <cell r="T46">
            <v>8.3052999999999998E-3</v>
          </cell>
          <cell r="U46">
            <v>4.3907032857142857E-3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0.209533616019</v>
          </cell>
          <cell r="AC46">
            <v>0.57563077919999994</v>
          </cell>
          <cell r="AD46">
            <v>0.63659210399999999</v>
          </cell>
          <cell r="AE46">
            <v>0.88770806880000008</v>
          </cell>
          <cell r="AF46">
            <v>0.21061217240000002</v>
          </cell>
          <cell r="AG46">
            <v>0.51632638200000003</v>
          </cell>
          <cell r="AH46">
            <v>0.60958124400000002</v>
          </cell>
          <cell r="AI46">
            <v>3.2030695570000001</v>
          </cell>
          <cell r="AJ46">
            <v>8.3430144564000006</v>
          </cell>
          <cell r="AK46">
            <v>5.8494913180000001</v>
          </cell>
          <cell r="AL46">
            <v>11.139061680000001</v>
          </cell>
          <cell r="AM46">
            <v>8.9913163679999997</v>
          </cell>
          <cell r="AN46">
            <v>3.8286975759999997</v>
          </cell>
          <cell r="AO46">
            <v>3.6350721207000003</v>
          </cell>
          <cell r="AP46">
            <v>2.4207794150000002</v>
          </cell>
          <cell r="AQ46">
            <v>3.0443049034999996</v>
          </cell>
          <cell r="AR46">
            <v>2.7051960790999998</v>
          </cell>
          <cell r="AS46">
            <v>1.4112494824999999</v>
          </cell>
          <cell r="AT46">
            <v>1.222821572</v>
          </cell>
          <cell r="AU46">
            <v>0.80299091708333337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4.0352810000000004E-4</v>
          </cell>
          <cell r="C47">
            <v>1.1663208000000003E-3</v>
          </cell>
          <cell r="D47">
            <v>7.4391660000000005E-3</v>
          </cell>
          <cell r="E47">
            <v>9.3453599999999987E-3</v>
          </cell>
          <cell r="F47">
            <v>0.15658248200000005</v>
          </cell>
          <cell r="G47">
            <v>0.234808771</v>
          </cell>
          <cell r="H47">
            <v>0.328958466</v>
          </cell>
          <cell r="I47">
            <v>0.577461</v>
          </cell>
          <cell r="J47">
            <v>0.3458464</v>
          </cell>
          <cell r="K47">
            <v>0.20533553599999999</v>
          </cell>
          <cell r="L47">
            <v>0.33517554425000001</v>
          </cell>
          <cell r="M47">
            <v>0.41589956163636366</v>
          </cell>
          <cell r="N47">
            <v>0.29847619800000003</v>
          </cell>
          <cell r="O47">
            <v>0.28215967599999997</v>
          </cell>
          <cell r="P47">
            <v>0.2685401147009091</v>
          </cell>
          <cell r="Q47">
            <v>0.21141690070967742</v>
          </cell>
          <cell r="R47">
            <v>0.23998093608233279</v>
          </cell>
          <cell r="S47">
            <v>0.22878813772027973</v>
          </cell>
          <cell r="T47">
            <v>0.31726830481111101</v>
          </cell>
          <cell r="U47">
            <v>0.26011700500000001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0.103257162561</v>
          </cell>
          <cell r="AC47">
            <v>0.26133518439999998</v>
          </cell>
          <cell r="AD47">
            <v>1.1670075120000001</v>
          </cell>
          <cell r="AE47">
            <v>1.8285508640000001</v>
          </cell>
          <cell r="AF47">
            <v>24.0523825213</v>
          </cell>
          <cell r="AG47">
            <v>35.272665971400002</v>
          </cell>
          <cell r="AH47">
            <v>69.957344845200012</v>
          </cell>
          <cell r="AI47">
            <v>115.71941602550001</v>
          </cell>
          <cell r="AJ47">
            <v>77.711805065200011</v>
          </cell>
          <cell r="AK47">
            <v>33.814087581999999</v>
          </cell>
          <cell r="AL47">
            <v>55.493980969500001</v>
          </cell>
          <cell r="AM47">
            <v>69.107382336000001</v>
          </cell>
          <cell r="AN47">
            <v>53.180261727999998</v>
          </cell>
          <cell r="AO47">
            <v>49.539734344800003</v>
          </cell>
          <cell r="AP47">
            <v>48.093377895500005</v>
          </cell>
          <cell r="AQ47">
            <v>35.700906293499997</v>
          </cell>
          <cell r="AR47">
            <v>36.541655795200001</v>
          </cell>
          <cell r="AS47">
            <v>35.433946519399996</v>
          </cell>
          <cell r="AT47">
            <v>49.222276612999998</v>
          </cell>
          <cell r="AU47">
            <v>38.780452179166666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6">
          <cell r="B56">
            <v>1.7986E-3</v>
          </cell>
          <cell r="C56">
            <v>5.1340600000000011E-3</v>
          </cell>
          <cell r="D56">
            <v>4.2564720000000007E-3</v>
          </cell>
          <cell r="E56">
            <v>6.4726599999999999E-3</v>
          </cell>
          <cell r="F56">
            <v>4.9187800000000002E-3</v>
          </cell>
          <cell r="G56">
            <v>5.9203609999999999E-3</v>
          </cell>
          <cell r="H56">
            <v>3.5199659999999998E-3</v>
          </cell>
          <cell r="I56">
            <v>5.9003279999999998E-3</v>
          </cell>
          <cell r="J56">
            <v>3.764594E-3</v>
          </cell>
          <cell r="K56">
            <v>1.6860379999999999E-3</v>
          </cell>
          <cell r="L56">
            <v>2.0207800000000001E-4</v>
          </cell>
          <cell r="M56">
            <v>3.3446600000000001E-4</v>
          </cell>
          <cell r="N56">
            <v>3.3810000000000003E-4</v>
          </cell>
          <cell r="O56">
            <v>4.3699999999999998E-5</v>
          </cell>
          <cell r="P56">
            <v>1.081E-4</v>
          </cell>
        </row>
        <row r="67">
          <cell r="B67">
            <v>0.14857153599999998</v>
          </cell>
          <cell r="C67">
            <v>0.12607422400000001</v>
          </cell>
          <cell r="D67">
            <v>0.100077324</v>
          </cell>
          <cell r="E67">
            <v>7.5064777999999999E-2</v>
          </cell>
          <cell r="F67">
            <v>7.1876564000000004E-2</v>
          </cell>
          <cell r="G67">
            <v>5.7749158999999994E-2</v>
          </cell>
          <cell r="H67">
            <v>7.4754282842105252E-2</v>
          </cell>
          <cell r="I67">
            <v>7.8877994000000007E-2</v>
          </cell>
          <cell r="J67">
            <v>7.5663698000000001E-2</v>
          </cell>
          <cell r="K67">
            <v>8.3200128982456129E-2</v>
          </cell>
          <cell r="L67">
            <v>9.0487100250000008E-2</v>
          </cell>
          <cell r="M67">
            <v>0.10706201</v>
          </cell>
          <cell r="N67">
            <v>6.0401863999999993E-2</v>
          </cell>
          <cell r="O67">
            <v>5.6020915999999997E-2</v>
          </cell>
          <cell r="P67">
            <v>6.8309861999999999E-2</v>
          </cell>
          <cell r="Q67">
            <v>5.8145242E-2</v>
          </cell>
          <cell r="R67">
            <v>5.3683704555555552E-2</v>
          </cell>
          <cell r="S67">
            <v>8.1292241571428558E-2</v>
          </cell>
          <cell r="T67">
            <v>8.4217148951984122E-2</v>
          </cell>
          <cell r="U67">
            <v>7.4510132827067671E-2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20.728453523883001</v>
          </cell>
          <cell r="AC67">
            <v>17.2794699616</v>
          </cell>
          <cell r="AD67">
            <v>14.508380515200001</v>
          </cell>
          <cell r="AE67">
            <v>12.572640953600001</v>
          </cell>
          <cell r="AF67">
            <v>14.3753243984</v>
          </cell>
          <cell r="AG67">
            <v>11.9636226567</v>
          </cell>
          <cell r="AH67">
            <v>9.904788044</v>
          </cell>
          <cell r="AI67">
            <v>20.204949839000001</v>
          </cell>
          <cell r="AJ67">
            <v>21.598317062800003</v>
          </cell>
          <cell r="AK67">
            <v>21.725120260800001</v>
          </cell>
          <cell r="AL67">
            <v>25.1893353717</v>
          </cell>
          <cell r="AM67">
            <v>31.351694448</v>
          </cell>
          <cell r="AN67">
            <v>16.9925309664</v>
          </cell>
          <cell r="AO67">
            <v>15.902361280800001</v>
          </cell>
          <cell r="AP67">
            <v>20.463512552000001</v>
          </cell>
          <cell r="AQ67">
            <v>15.177201102</v>
          </cell>
          <cell r="AR67">
            <v>14.126818998299999</v>
          </cell>
          <cell r="AS67">
            <v>19.493727009899999</v>
          </cell>
          <cell r="AT67">
            <v>21.45845113</v>
          </cell>
          <cell r="AU67">
            <v>18.749746052083335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79">
          <cell r="B79">
            <v>1.02465E-2</v>
          </cell>
          <cell r="C79">
            <v>1.1868E-2</v>
          </cell>
          <cell r="D79">
            <v>2.1263499999999998E-2</v>
          </cell>
          <cell r="E79">
            <v>2.59601E-2</v>
          </cell>
          <cell r="F79">
            <v>2.3043976000000001E-2</v>
          </cell>
          <cell r="G79">
            <v>3.7646399999999997E-2</v>
          </cell>
          <cell r="H79">
            <v>6.2717595999999987E-2</v>
          </cell>
          <cell r="I79">
            <v>7.0133899999999999E-2</v>
          </cell>
          <cell r="J79">
            <v>5.9050199999999997E-2</v>
          </cell>
          <cell r="K79">
            <v>6.4542922000000003E-2</v>
          </cell>
          <cell r="L79">
            <v>8.7685199999999991E-2</v>
          </cell>
          <cell r="M79">
            <v>9.7352100000000011E-2</v>
          </cell>
          <cell r="N79">
            <v>6.778099999999998E-2</v>
          </cell>
          <cell r="O79">
            <v>4.2722499999999997E-2</v>
          </cell>
          <cell r="P79">
            <v>3.3878999999999999E-2</v>
          </cell>
          <cell r="Q79">
            <v>5.8219900000000005E-2</v>
          </cell>
          <cell r="R79">
            <v>6.955660000000001E-2</v>
          </cell>
          <cell r="S79">
            <v>8.7030343999999996E-2</v>
          </cell>
          <cell r="T79">
            <v>0.1146619</v>
          </cell>
          <cell r="U79">
            <v>0.12624469999999999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1.3717583401169999</v>
          </cell>
          <cell r="AC79">
            <v>1.9792016652</v>
          </cell>
          <cell r="AD79">
            <v>4.1504265744</v>
          </cell>
          <cell r="AE79">
            <v>6.0802644784000002</v>
          </cell>
          <cell r="AF79">
            <v>6.2223945553000002</v>
          </cell>
          <cell r="AG79">
            <v>9.0478167780000014</v>
          </cell>
          <cell r="AH79">
            <v>13.327926557200001</v>
          </cell>
          <cell r="AI79">
            <v>25.5749676545</v>
          </cell>
          <cell r="AJ79">
            <v>25.349646882400002</v>
          </cell>
          <cell r="AK79">
            <v>18.267953637999998</v>
          </cell>
          <cell r="AL79">
            <v>27.778818553200001</v>
          </cell>
          <cell r="AM79">
            <v>36.946915007999998</v>
          </cell>
          <cell r="AN79">
            <v>23.181114492799999</v>
          </cell>
          <cell r="AO79">
            <v>14.2667038671</v>
          </cell>
          <cell r="AP79">
            <v>12.720186896500001</v>
          </cell>
          <cell r="AQ79">
            <v>17.308560587499997</v>
          </cell>
          <cell r="AR79">
            <v>19.349939173099997</v>
          </cell>
          <cell r="AS79">
            <v>28.182494854799998</v>
          </cell>
          <cell r="AT79">
            <v>39.375759973000001</v>
          </cell>
          <cell r="AU79">
            <v>40.555961321666665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4">
          <cell r="B84">
            <v>0.5037644</v>
          </cell>
          <cell r="C84">
            <v>0.48377008599999993</v>
          </cell>
          <cell r="D84">
            <v>0.45683648800000004</v>
          </cell>
          <cell r="E84">
            <v>0.50175159870000008</v>
          </cell>
          <cell r="F84">
            <v>0.50830354200000005</v>
          </cell>
          <cell r="G84">
            <v>0.39604238199999997</v>
          </cell>
          <cell r="H84">
            <v>0.34941829999999996</v>
          </cell>
          <cell r="I84">
            <v>0.48255609999999999</v>
          </cell>
          <cell r="J84">
            <v>0.49127310000000002</v>
          </cell>
          <cell r="K84">
            <v>0.25400279999999997</v>
          </cell>
          <cell r="L84">
            <v>0.375291598</v>
          </cell>
          <cell r="M84">
            <v>0.42750882000000001</v>
          </cell>
          <cell r="N84">
            <v>0.43484434799999994</v>
          </cell>
          <cell r="O84">
            <v>0.42449968400000004</v>
          </cell>
          <cell r="P84">
            <v>0.42786900000000005</v>
          </cell>
          <cell r="Q84">
            <v>0.37855700000000003</v>
          </cell>
          <cell r="R84">
            <v>0.44485500600000005</v>
          </cell>
          <cell r="S84">
            <v>0.44185069999999993</v>
          </cell>
          <cell r="T84">
            <v>0.42861650000000001</v>
          </cell>
          <cell r="U84">
            <v>0.39013059999999994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122.98410648807599</v>
          </cell>
          <cell r="AC84">
            <v>115.00224778879999</v>
          </cell>
          <cell r="AD84">
            <v>111.2463620832</v>
          </cell>
          <cell r="AE84">
            <v>144.8180373136</v>
          </cell>
          <cell r="AF84">
            <v>161.3069057845</v>
          </cell>
          <cell r="AG84">
            <v>149.3555100609</v>
          </cell>
          <cell r="AH84">
            <v>164.72880612400002</v>
          </cell>
          <cell r="AI84">
            <v>196.02658122700001</v>
          </cell>
          <cell r="AJ84">
            <v>238.75560821040003</v>
          </cell>
          <cell r="AK84">
            <v>100.9127869024</v>
          </cell>
          <cell r="AL84">
            <v>131.5990825083</v>
          </cell>
          <cell r="AM84">
            <v>166.46623569599998</v>
          </cell>
          <cell r="AN84">
            <v>144.1251817632</v>
          </cell>
          <cell r="AO84">
            <v>142.6298678082</v>
          </cell>
          <cell r="AP84">
            <v>158.693873784</v>
          </cell>
          <cell r="AQ84">
            <v>119.112851123</v>
          </cell>
          <cell r="AR84">
            <v>128.87054359909999</v>
          </cell>
          <cell r="AS84">
            <v>141.21090486360001</v>
          </cell>
          <cell r="AT84">
            <v>143.15633220000001</v>
          </cell>
          <cell r="AU84">
            <v>124.24527115875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0.15092365400000002</v>
          </cell>
          <cell r="C85">
            <v>0.13059689800000002</v>
          </cell>
          <cell r="D85">
            <v>0.11789827600000001</v>
          </cell>
          <cell r="E85">
            <v>0.113105766</v>
          </cell>
          <cell r="F85">
            <v>0.12334858600000001</v>
          </cell>
          <cell r="G85">
            <v>9.5288194999999992E-2</v>
          </cell>
          <cell r="H85">
            <v>8.7770728375000009E-2</v>
          </cell>
          <cell r="I85">
            <v>8.8995141999999999E-2</v>
          </cell>
          <cell r="J85">
            <v>9.7777415999999992E-2</v>
          </cell>
          <cell r="K85">
            <v>8.0882412375000004E-2</v>
          </cell>
          <cell r="L85">
            <v>8.5240759999999999E-2</v>
          </cell>
          <cell r="M85">
            <v>0.10273695200000002</v>
          </cell>
          <cell r="N85">
            <v>9.9573204250000005E-2</v>
          </cell>
          <cell r="O85">
            <v>9.5993517259259253E-2</v>
          </cell>
          <cell r="P85">
            <v>0.10019784400000001</v>
          </cell>
          <cell r="Q85">
            <v>9.5411360000000001E-2</v>
          </cell>
          <cell r="R85">
            <v>9.897926201587301E-2</v>
          </cell>
          <cell r="S85">
            <v>9.156990000000001E-2</v>
          </cell>
          <cell r="T85">
            <v>0.101045118</v>
          </cell>
          <cell r="U85">
            <v>7.2392440857142859E-2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30.219223627982998</v>
          </cell>
          <cell r="AC85">
            <v>24.354555918399999</v>
          </cell>
          <cell r="AD85">
            <v>22.156965403200001</v>
          </cell>
          <cell r="AE85">
            <v>27.036676587200002</v>
          </cell>
          <cell r="AF85">
            <v>29.106713927900003</v>
          </cell>
          <cell r="AG85">
            <v>26.330007990000002</v>
          </cell>
          <cell r="AH85">
            <v>22.568935383200003</v>
          </cell>
          <cell r="AI85">
            <v>26.361884085500002</v>
          </cell>
          <cell r="AJ85">
            <v>33.295460032400001</v>
          </cell>
          <cell r="AK85">
            <v>19.974307324399998</v>
          </cell>
          <cell r="AL85">
            <v>19.219282722000003</v>
          </cell>
          <cell r="AM85">
            <v>24.750842975999998</v>
          </cell>
          <cell r="AN85">
            <v>21.858290836799998</v>
          </cell>
          <cell r="AO85">
            <v>21.528516937199999</v>
          </cell>
          <cell r="AP85">
            <v>27.5576161995</v>
          </cell>
          <cell r="AQ85">
            <v>23.529175375999998</v>
          </cell>
          <cell r="AR85">
            <v>23.403906185</v>
          </cell>
          <cell r="AS85">
            <v>21.945128562499999</v>
          </cell>
          <cell r="AT85">
            <v>27.294434671000001</v>
          </cell>
          <cell r="AU85">
            <v>21.18036818625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2">
          <cell r="B92">
            <v>4.4515119999999995E-3</v>
          </cell>
          <cell r="C92">
            <v>7.2206199999999999E-4</v>
          </cell>
          <cell r="D92">
            <v>4.1671859999999998E-3</v>
          </cell>
          <cell r="E92">
            <v>3.4306800000000002E-3</v>
          </cell>
          <cell r="F92">
            <v>1.8363199999999998E-3</v>
          </cell>
          <cell r="G92">
            <v>6.3420200000000005E-4</v>
          </cell>
          <cell r="H92">
            <v>1.84E-5</v>
          </cell>
          <cell r="I92">
            <v>2.72964E-4</v>
          </cell>
          <cell r="J92">
            <v>1.0349999999999999E-4</v>
          </cell>
          <cell r="K92">
            <v>2.3E-6</v>
          </cell>
          <cell r="L92">
            <v>0</v>
          </cell>
          <cell r="M92">
            <v>4.9219999999999993E-4</v>
          </cell>
          <cell r="N92">
            <v>7.2454599999999996E-4</v>
          </cell>
          <cell r="O92">
            <v>3.1993000000000001E-4</v>
          </cell>
          <cell r="P92">
            <v>2.5989999999999997E-4</v>
          </cell>
        </row>
        <row r="105">
          <cell r="B105">
            <v>1.15E-4</v>
          </cell>
          <cell r="C105">
            <v>3.2199999999999995E-7</v>
          </cell>
          <cell r="D105">
            <v>0</v>
          </cell>
          <cell r="E105">
            <v>0</v>
          </cell>
          <cell r="F105">
            <v>0</v>
          </cell>
          <cell r="G105">
            <v>4.1261999999999992E-5</v>
          </cell>
          <cell r="H105">
            <v>1.771E-4</v>
          </cell>
          <cell r="I105">
            <v>1.3339999999999999E-4</v>
          </cell>
          <cell r="J105">
            <v>0</v>
          </cell>
          <cell r="K105">
            <v>6.4399999999999989E-7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1.15E-5</v>
          </cell>
          <cell r="Q105">
            <v>0</v>
          </cell>
          <cell r="R105">
            <v>4.2135999999999998E-5</v>
          </cell>
          <cell r="S105">
            <v>1.3143036363636362E-4</v>
          </cell>
          <cell r="T105">
            <v>2.6113846153846155E-6</v>
          </cell>
          <cell r="U105">
            <v>5.7959999999999992E-6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1.7979974270999999E-2</v>
          </cell>
          <cell r="AC105">
            <v>8.087267999999999E-4</v>
          </cell>
          <cell r="AD105">
            <v>0</v>
          </cell>
          <cell r="AE105">
            <v>0</v>
          </cell>
          <cell r="AF105">
            <v>0</v>
          </cell>
          <cell r="AG105">
            <v>2.2628934900000001E-2</v>
          </cell>
          <cell r="AH105">
            <v>3.9301535600000007E-2</v>
          </cell>
          <cell r="AI105">
            <v>3.0225007000000002E-2</v>
          </cell>
          <cell r="AJ105">
            <v>0</v>
          </cell>
          <cell r="AK105">
            <v>1.3250600000000001E-4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8.6206365000000007E-3</v>
          </cell>
          <cell r="AQ105">
            <v>0</v>
          </cell>
          <cell r="AR105">
            <v>6.2971540999999997E-3</v>
          </cell>
          <cell r="AS105">
            <v>1.7247129899999998E-2</v>
          </cell>
          <cell r="AT105">
            <v>1.8872380000000001E-3</v>
          </cell>
          <cell r="AU105">
            <v>5.4299791666666665E-4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0.29883210000000004</v>
          </cell>
          <cell r="C109">
            <v>0.23965604399999998</v>
          </cell>
          <cell r="D109">
            <v>0.19198330000000002</v>
          </cell>
          <cell r="E109">
            <v>0.17229346000000004</v>
          </cell>
          <cell r="F109">
            <v>0.10991239999999999</v>
          </cell>
          <cell r="G109">
            <v>9.1291600000000001E-2</v>
          </cell>
          <cell r="H109">
            <v>9.1420678787878795E-2</v>
          </cell>
          <cell r="I109">
            <v>7.9977900000000018E-2</v>
          </cell>
          <cell r="J109">
            <v>7.7559864000000006E-2</v>
          </cell>
          <cell r="K109">
            <v>6.4482204787878777E-2</v>
          </cell>
          <cell r="L109">
            <v>0.10080076599999999</v>
          </cell>
          <cell r="M109">
            <v>6.9285430000000009E-2</v>
          </cell>
          <cell r="N109">
            <v>5.1253472461538462E-2</v>
          </cell>
          <cell r="O109">
            <v>4.4817294000000001E-2</v>
          </cell>
          <cell r="P109">
            <v>5.5928314166666673E-2</v>
          </cell>
          <cell r="Q109">
            <v>4.9770757999999998E-2</v>
          </cell>
          <cell r="R109">
            <v>5.7034066000000008E-2</v>
          </cell>
          <cell r="S109">
            <v>7.4262455857142862E-2</v>
          </cell>
          <cell r="T109">
            <v>7.2808972500000013E-2</v>
          </cell>
          <cell r="U109">
            <v>7.5116573999999992E-2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58.080212044229995</v>
          </cell>
          <cell r="AC109">
            <v>43.232553660800001</v>
          </cell>
          <cell r="AD109">
            <v>35.808903705600002</v>
          </cell>
          <cell r="AE109">
            <v>36.7502547888</v>
          </cell>
          <cell r="AF109">
            <v>26.9377752539</v>
          </cell>
          <cell r="AG109">
            <v>27.809031393000001</v>
          </cell>
          <cell r="AH109">
            <v>27.516583237200003</v>
          </cell>
          <cell r="AI109">
            <v>26.7370529785</v>
          </cell>
          <cell r="AJ109">
            <v>26.039002017600001</v>
          </cell>
          <cell r="AK109">
            <v>20.297005462799998</v>
          </cell>
          <cell r="AL109">
            <v>30.689854246800003</v>
          </cell>
          <cell r="AM109">
            <v>25.000997903999998</v>
          </cell>
          <cell r="AN109">
            <v>19.798634380799999</v>
          </cell>
          <cell r="AO109">
            <v>17.757098086199999</v>
          </cell>
          <cell r="AP109">
            <v>20.796555545500002</v>
          </cell>
          <cell r="AQ109">
            <v>18.1417196415</v>
          </cell>
          <cell r="AR109">
            <v>20.6612769617</v>
          </cell>
          <cell r="AS109">
            <v>24.3357838867</v>
          </cell>
          <cell r="AT109">
            <v>25.935323337</v>
          </cell>
          <cell r="AU109">
            <v>27.732816972083334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4">
          <cell r="B114">
            <v>0.21378269999999999</v>
          </cell>
          <cell r="C114">
            <v>0.19912480000000002</v>
          </cell>
          <cell r="D114">
            <v>0.16179878999999997</v>
          </cell>
          <cell r="E114">
            <v>0.15582021599999998</v>
          </cell>
          <cell r="F114">
            <v>0.188323034</v>
          </cell>
          <cell r="G114">
            <v>0.14045771099999999</v>
          </cell>
          <cell r="H114">
            <v>0.13139150199999999</v>
          </cell>
          <cell r="I114">
            <v>0.1597442</v>
          </cell>
          <cell r="J114">
            <v>0.1582906</v>
          </cell>
          <cell r="K114">
            <v>0.11878759400000002</v>
          </cell>
          <cell r="L114">
            <v>0.14224400600000001</v>
          </cell>
          <cell r="M114">
            <v>0.16947779999999998</v>
          </cell>
          <cell r="N114">
            <v>0.17651349999999999</v>
          </cell>
          <cell r="O114">
            <v>0.15888708200000001</v>
          </cell>
          <cell r="P114">
            <v>0.1820013</v>
          </cell>
          <cell r="Q114">
            <v>0.21363779999999999</v>
          </cell>
          <cell r="R114">
            <v>0.23830736999999999</v>
          </cell>
          <cell r="S114">
            <v>0.25324688199999995</v>
          </cell>
          <cell r="T114">
            <v>0.24216482157142855</v>
          </cell>
          <cell r="U114">
            <v>0.22514631000000002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52.599756655547999</v>
          </cell>
          <cell r="AC114">
            <v>45.818519847999994</v>
          </cell>
          <cell r="AD114">
            <v>45.376467484800003</v>
          </cell>
          <cell r="AE114">
            <v>54.470236956800001</v>
          </cell>
          <cell r="AF114">
            <v>71.750548995300008</v>
          </cell>
          <cell r="AG114">
            <v>59.6183269968</v>
          </cell>
          <cell r="AH114">
            <v>55.117372032800006</v>
          </cell>
          <cell r="AI114">
            <v>66.170465924500007</v>
          </cell>
          <cell r="AJ114">
            <v>69.807431705200003</v>
          </cell>
          <cell r="AK114">
            <v>51.757845066400002</v>
          </cell>
          <cell r="AL114">
            <v>58.105834012800003</v>
          </cell>
          <cell r="AM114">
            <v>68.291976575999996</v>
          </cell>
          <cell r="AN114">
            <v>63.279761036799997</v>
          </cell>
          <cell r="AO114">
            <v>58.135558788000004</v>
          </cell>
          <cell r="AP114">
            <v>69.568435589000003</v>
          </cell>
          <cell r="AQ114">
            <v>63.172057504499996</v>
          </cell>
          <cell r="AR114">
            <v>75.051243641699998</v>
          </cell>
          <cell r="AS114">
            <v>81.352766394900002</v>
          </cell>
          <cell r="AT114">
            <v>87.215651285000007</v>
          </cell>
          <cell r="AU114">
            <v>77.039840198749999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26">
          <cell r="B126">
            <v>8.8490843999999985E-2</v>
          </cell>
          <cell r="C126">
            <v>9.4879599999999994E-2</v>
          </cell>
          <cell r="D126">
            <v>7.8423099999999996E-2</v>
          </cell>
          <cell r="E126">
            <v>6.0697000000000001E-2</v>
          </cell>
          <cell r="F126">
            <v>5.9873600000000006E-2</v>
          </cell>
          <cell r="G126">
            <v>3.8928213000000003E-2</v>
          </cell>
          <cell r="H126">
            <v>6.9768200000000002E-2</v>
          </cell>
          <cell r="I126">
            <v>3.2216099999999998E-2</v>
          </cell>
          <cell r="J126">
            <v>3.0210500000000001E-2</v>
          </cell>
          <cell r="K126">
            <v>6.7054199999999994E-2</v>
          </cell>
          <cell r="L126">
            <v>0.1081092</v>
          </cell>
          <cell r="M126">
            <v>0.12430350000000001</v>
          </cell>
          <cell r="N126">
            <v>0.12324089999999999</v>
          </cell>
          <cell r="O126">
            <v>0.12953783999999999</v>
          </cell>
          <cell r="P126">
            <v>0.14191717600000001</v>
          </cell>
          <cell r="Q126">
            <v>0.145195044</v>
          </cell>
          <cell r="R126">
            <v>0.1878939</v>
          </cell>
          <cell r="S126">
            <v>0.20746000000000001</v>
          </cell>
          <cell r="T126">
            <v>0.19737450000000001</v>
          </cell>
          <cell r="U126">
            <v>0.17377548799999998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19.024783768860001</v>
          </cell>
          <cell r="AC126">
            <v>21.931937319599999</v>
          </cell>
          <cell r="AD126">
            <v>18.067038316800001</v>
          </cell>
          <cell r="AE126">
            <v>17.1016162128</v>
          </cell>
          <cell r="AF126">
            <v>17.440532827200002</v>
          </cell>
          <cell r="AG126">
            <v>15.331775830800002</v>
          </cell>
          <cell r="AH126">
            <v>13.144318913600001</v>
          </cell>
          <cell r="AI126">
            <v>14.8253165955</v>
          </cell>
          <cell r="AJ126">
            <v>18.853526281600001</v>
          </cell>
          <cell r="AK126">
            <v>22.284550829200001</v>
          </cell>
          <cell r="AL126">
            <v>37.908570469499999</v>
          </cell>
          <cell r="AM126">
            <v>50.795929967999996</v>
          </cell>
          <cell r="AN126">
            <v>45.611307068800002</v>
          </cell>
          <cell r="AO126">
            <v>45.3361212075</v>
          </cell>
          <cell r="AP126">
            <v>56.701971543000006</v>
          </cell>
          <cell r="AQ126">
            <v>49.071305506999998</v>
          </cell>
          <cell r="AR126">
            <v>59.188357148899996</v>
          </cell>
          <cell r="AS126">
            <v>67.978074121099993</v>
          </cell>
          <cell r="AT126">
            <v>66.366155641999995</v>
          </cell>
          <cell r="AU126">
            <v>54.747518639583333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8">
          <cell r="B138">
            <v>1.3413600000000001E-2</v>
          </cell>
          <cell r="C138">
            <v>2.14728E-2</v>
          </cell>
          <cell r="D138">
            <v>1.3455000000000002E-2</v>
          </cell>
          <cell r="E138">
            <v>8.9516000000000005E-3</v>
          </cell>
          <cell r="F138">
            <v>5.1933999999999999E-3</v>
          </cell>
          <cell r="G138">
            <v>5.8788E-3</v>
          </cell>
          <cell r="H138">
            <v>3.4361999999999999E-3</v>
          </cell>
          <cell r="I138">
            <v>5.6740999999999996E-3</v>
          </cell>
          <cell r="J138">
            <v>4.9910000000000006E-3</v>
          </cell>
          <cell r="K138">
            <v>1.6767000000000002E-3</v>
          </cell>
          <cell r="L138">
            <v>3.0130000000000001E-3</v>
          </cell>
          <cell r="M138">
            <v>1.6123000000000001E-3</v>
          </cell>
          <cell r="N138">
            <v>3.7236999999999999E-3</v>
          </cell>
          <cell r="O138">
            <v>4.7908999999999998E-3</v>
          </cell>
          <cell r="P138">
            <v>4.9841E-3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1.1523E-3</v>
          </cell>
          <cell r="M152">
            <v>2.6519E-3</v>
          </cell>
          <cell r="N152">
            <v>2.8013999999999999E-3</v>
          </cell>
          <cell r="O152">
            <v>4.5447999999999999E-3</v>
          </cell>
          <cell r="P152">
            <v>4.6850999999999993E-3</v>
          </cell>
          <cell r="Q152">
            <v>3.1878000000000002E-3</v>
          </cell>
          <cell r="R152">
            <v>3.6914999999999999E-3</v>
          </cell>
          <cell r="S152">
            <v>4.9772000000000002E-3</v>
          </cell>
          <cell r="T152">
            <v>4.6552E-3</v>
          </cell>
          <cell r="U152">
            <v>4.0756000000000004E-3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0.40428282060000004</v>
          </cell>
          <cell r="AM152">
            <v>1.173160896</v>
          </cell>
          <cell r="AN152">
            <v>1.0880290256</v>
          </cell>
          <cell r="AO152">
            <v>1.7672189997000001</v>
          </cell>
          <cell r="AP152">
            <v>1.5217130545000002</v>
          </cell>
          <cell r="AQ152">
            <v>0.91670662299999994</v>
          </cell>
          <cell r="AR152">
            <v>1.4084328427999999</v>
          </cell>
          <cell r="AS152">
            <v>1.7340296258999999</v>
          </cell>
          <cell r="AT152">
            <v>1.5734297660000001</v>
          </cell>
          <cell r="AU152">
            <v>1.3102573316666666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60">
          <cell r="B160">
            <v>2.0084381999999998E-2</v>
          </cell>
          <cell r="C160">
            <v>2.2375826000000001E-2</v>
          </cell>
          <cell r="D160">
            <v>1.6572235999999997E-2</v>
          </cell>
          <cell r="E160">
            <v>3.5197175999999997E-2</v>
          </cell>
          <cell r="F160">
            <v>3.9733597100000004E-2</v>
          </cell>
          <cell r="G160">
            <v>4.4072093999999992E-2</v>
          </cell>
          <cell r="H160">
            <v>4.2754745999999996E-2</v>
          </cell>
          <cell r="I160">
            <v>3.0411244E-2</v>
          </cell>
          <cell r="J160">
            <v>5.1208764000000004E-2</v>
          </cell>
          <cell r="K160">
            <v>4.5100700000000001E-2</v>
          </cell>
          <cell r="L160">
            <v>3.6085711999999992E-2</v>
          </cell>
          <cell r="M160">
            <v>4.6223099999999996E-2</v>
          </cell>
          <cell r="N160">
            <v>2.9145186000000003E-2</v>
          </cell>
          <cell r="O160">
            <v>3.6888043999999995E-2</v>
          </cell>
          <cell r="P160">
            <v>3.7318144000000004E-2</v>
          </cell>
          <cell r="Q160">
            <v>4.3742787666666672E-2</v>
          </cell>
          <cell r="R160">
            <v>2.2478367666666672E-2</v>
          </cell>
          <cell r="S160">
            <v>2.2331736232142858E-2</v>
          </cell>
          <cell r="T160">
            <v>2.9184527500000002E-2</v>
          </cell>
          <cell r="U160">
            <v>1.9114407344444445E-2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6.0942174702809995</v>
          </cell>
          <cell r="AC160">
            <v>5.2602045015999996</v>
          </cell>
          <cell r="AD160">
            <v>4.3398226896000001</v>
          </cell>
          <cell r="AE160">
            <v>12.500591432</v>
          </cell>
          <cell r="AF160">
            <v>14.795722793600001</v>
          </cell>
          <cell r="AG160">
            <v>14.310477967500001</v>
          </cell>
          <cell r="AH160">
            <v>8.1990868340000009</v>
          </cell>
          <cell r="AI160">
            <v>8.2208976529999997</v>
          </cell>
          <cell r="AJ160">
            <v>13.630178639600002</v>
          </cell>
          <cell r="AK160">
            <v>10.580701736</v>
          </cell>
          <cell r="AL160">
            <v>9.8510301198000008</v>
          </cell>
          <cell r="AM160">
            <v>12.779810015999999</v>
          </cell>
          <cell r="AN160">
            <v>7.2099468495999997</v>
          </cell>
          <cell r="AO160">
            <v>8.7555962012999995</v>
          </cell>
          <cell r="AP160">
            <v>11.677784685500001</v>
          </cell>
          <cell r="AQ160">
            <v>11.340309340499999</v>
          </cell>
          <cell r="AR160">
            <v>8.3717924182000001</v>
          </cell>
          <cell r="AS160">
            <v>8.7181694171000004</v>
          </cell>
          <cell r="AT160">
            <v>12.276996925000001</v>
          </cell>
          <cell r="AU160">
            <v>8.3629952887499996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88">
          <cell r="B188">
            <v>7.796494000000001E-2</v>
          </cell>
          <cell r="C188">
            <v>7.9210620000000009E-2</v>
          </cell>
          <cell r="D188">
            <v>8.7434499999999998E-2</v>
          </cell>
          <cell r="E188">
            <v>0.10006973399999999</v>
          </cell>
          <cell r="F188">
            <v>0.10219208199999999</v>
          </cell>
          <cell r="G188">
            <v>7.6762499999999984E-2</v>
          </cell>
          <cell r="H188">
            <v>6.7514751999999997E-2</v>
          </cell>
          <cell r="I188">
            <v>6.6928758000000005E-2</v>
          </cell>
          <cell r="J188">
            <v>4.7082150000000003E-2</v>
          </cell>
          <cell r="K188">
            <v>6.9898471999999989E-2</v>
          </cell>
          <cell r="L188">
            <v>9.0192521999999997E-2</v>
          </cell>
          <cell r="M188">
            <v>0.10300384399999998</v>
          </cell>
          <cell r="N188">
            <v>9.6850699999999998E-2</v>
          </cell>
          <cell r="O188">
            <v>0.11743139828124999</v>
          </cell>
          <cell r="P188">
            <v>0.12116924399999998</v>
          </cell>
          <cell r="Q188">
            <v>0.13084251755555557</v>
          </cell>
          <cell r="R188">
            <v>0.14462874011251436</v>
          </cell>
          <cell r="S188">
            <v>0.17509748487499999</v>
          </cell>
          <cell r="T188">
            <v>0.17284302200000001</v>
          </cell>
          <cell r="U188">
            <v>0.12017800533333334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17.793266826663</v>
          </cell>
          <cell r="AC188">
            <v>16.2458803916</v>
          </cell>
          <cell r="AD188">
            <v>19.046119176000001</v>
          </cell>
          <cell r="AE188">
            <v>24.7484365856</v>
          </cell>
          <cell r="AF188">
            <v>26.858958018200003</v>
          </cell>
          <cell r="AG188">
            <v>27.591465673200002</v>
          </cell>
          <cell r="AH188">
            <v>23.788881365600002</v>
          </cell>
          <cell r="AI188">
            <v>23.4525455705</v>
          </cell>
          <cell r="AJ188">
            <v>20.786713444000004</v>
          </cell>
          <cell r="AK188">
            <v>21.8421788508</v>
          </cell>
          <cell r="AL188">
            <v>27.749069845200001</v>
          </cell>
          <cell r="AM188">
            <v>38.878874592000003</v>
          </cell>
          <cell r="AN188">
            <v>32.760075796800002</v>
          </cell>
          <cell r="AO188">
            <v>39.501394086600001</v>
          </cell>
          <cell r="AP188">
            <v>45.316071592500002</v>
          </cell>
          <cell r="AQ188">
            <v>39.244786871499997</v>
          </cell>
          <cell r="AR188">
            <v>41.928064751099996</v>
          </cell>
          <cell r="AS188">
            <v>52.5721417078</v>
          </cell>
          <cell r="AT188">
            <v>56.245232471000001</v>
          </cell>
          <cell r="AU188">
            <v>36.828206731249999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3">
          <cell r="B193">
            <v>2.1659100000000001E-2</v>
          </cell>
          <cell r="C193">
            <v>2.0345799999999997E-2</v>
          </cell>
          <cell r="D193">
            <v>2.2933116E-2</v>
          </cell>
          <cell r="E193">
            <v>2.4029066000000002E-2</v>
          </cell>
          <cell r="F193">
            <v>8.4258475999999999E-2</v>
          </cell>
          <cell r="G193">
            <v>6.3561603999999994E-2</v>
          </cell>
          <cell r="H193">
            <v>5.1220999999999996E-2</v>
          </cell>
          <cell r="I193">
            <v>3.1889500000000001E-2</v>
          </cell>
          <cell r="J193">
            <v>4.1236700000000001E-2</v>
          </cell>
          <cell r="K193">
            <v>4.2853572121212116E-2</v>
          </cell>
          <cell r="L193">
            <v>5.3647500000000001E-2</v>
          </cell>
          <cell r="M193">
            <v>6.0227799999999998E-2</v>
          </cell>
          <cell r="N193">
            <v>5.3792400000000004E-2</v>
          </cell>
          <cell r="O193">
            <v>5.7950799999999997E-2</v>
          </cell>
          <cell r="P193">
            <v>7.4883400000000003E-2</v>
          </cell>
          <cell r="Q193">
            <v>7.3737999999999998E-2</v>
          </cell>
          <cell r="R193">
            <v>7.375870000000001E-2</v>
          </cell>
          <cell r="S193">
            <v>7.7749200000000004E-2</v>
          </cell>
          <cell r="T193">
            <v>7.8466799999999989E-2</v>
          </cell>
          <cell r="U193">
            <v>7.9378974888888898E-2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3.893574650283</v>
          </cell>
          <cell r="AC193">
            <v>4.0316911739999997</v>
          </cell>
          <cell r="AD193">
            <v>4.629269904</v>
          </cell>
          <cell r="AE193">
            <v>6.3970027408000005</v>
          </cell>
          <cell r="AF193">
            <v>20.275408293000002</v>
          </cell>
          <cell r="AG193">
            <v>22.624814440800002</v>
          </cell>
          <cell r="AH193">
            <v>17.5388310216</v>
          </cell>
          <cell r="AI193">
            <v>13.851762733500001</v>
          </cell>
          <cell r="AJ193">
            <v>18.733400162400002</v>
          </cell>
          <cell r="AK193">
            <v>17.409373339599998</v>
          </cell>
          <cell r="AL193">
            <v>17.548451309700003</v>
          </cell>
          <cell r="AM193">
            <v>17.856869711999998</v>
          </cell>
          <cell r="AN193">
            <v>15.2663623376</v>
          </cell>
          <cell r="AO193">
            <v>16.938644508300001</v>
          </cell>
          <cell r="AP193">
            <v>24.313263765000002</v>
          </cell>
          <cell r="AQ193">
            <v>20.953995919499999</v>
          </cell>
          <cell r="AR193">
            <v>20.5131848107</v>
          </cell>
          <cell r="AS193">
            <v>24.608196355600001</v>
          </cell>
          <cell r="AT193">
            <v>28.990622300999998</v>
          </cell>
          <cell r="AU193">
            <v>28.162494022499999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0.1406174</v>
          </cell>
          <cell r="C194">
            <v>0.1693674</v>
          </cell>
          <cell r="D194">
            <v>0.143311666</v>
          </cell>
          <cell r="E194">
            <v>0.19974579999999997</v>
          </cell>
          <cell r="F194">
            <v>0.27250859999999999</v>
          </cell>
          <cell r="G194">
            <v>0.26332470000000002</v>
          </cell>
          <cell r="H194">
            <v>0.30077789999999999</v>
          </cell>
          <cell r="I194">
            <v>0.33369320000000002</v>
          </cell>
          <cell r="J194">
            <v>0.26805350000000006</v>
          </cell>
          <cell r="K194">
            <v>0.27288152199999999</v>
          </cell>
          <cell r="L194">
            <v>0.34800968799999998</v>
          </cell>
          <cell r="M194">
            <v>0.36255718800000003</v>
          </cell>
          <cell r="N194">
            <v>0.38433064400000005</v>
          </cell>
          <cell r="O194">
            <v>0.41306454399999998</v>
          </cell>
          <cell r="P194">
            <v>0.45625560766666673</v>
          </cell>
          <cell r="Q194">
            <v>0.53773350414285725</v>
          </cell>
          <cell r="R194">
            <v>0.59891227199999997</v>
          </cell>
          <cell r="S194">
            <v>0.53619847309090907</v>
          </cell>
          <cell r="T194">
            <v>0.59491710123076924</v>
          </cell>
          <cell r="U194">
            <v>0.5580106688571429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18.244848930753001</v>
          </cell>
          <cell r="AC194">
            <v>21.0785138104</v>
          </cell>
          <cell r="AD194">
            <v>20.740154011200001</v>
          </cell>
          <cell r="AE194">
            <v>31.307096856000001</v>
          </cell>
          <cell r="AF194">
            <v>43.252901995100004</v>
          </cell>
          <cell r="AG194">
            <v>48.732047664300005</v>
          </cell>
          <cell r="AH194">
            <v>61.549910025200006</v>
          </cell>
          <cell r="AI194">
            <v>104.58054844850001</v>
          </cell>
          <cell r="AJ194">
            <v>91.193560864400013</v>
          </cell>
          <cell r="AK194">
            <v>55.014899733199996</v>
          </cell>
          <cell r="AL194">
            <v>80.575049073599999</v>
          </cell>
          <cell r="AM194">
            <v>112.366851696</v>
          </cell>
          <cell r="AN194">
            <v>102.638393616</v>
          </cell>
          <cell r="AO194">
            <v>117.6063707226</v>
          </cell>
          <cell r="AP194">
            <v>139.73495124999999</v>
          </cell>
          <cell r="AQ194">
            <v>116.5164269605</v>
          </cell>
          <cell r="AR194">
            <v>119.46650937209999</v>
          </cell>
          <cell r="AS194">
            <v>118.8011013189</v>
          </cell>
          <cell r="AT194">
            <v>146.20771969200001</v>
          </cell>
          <cell r="AU194">
            <v>119.82226315541666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2.162E-4</v>
          </cell>
          <cell r="H202">
            <v>3.68E-5</v>
          </cell>
          <cell r="I202">
            <v>1.9780000000000002E-3</v>
          </cell>
          <cell r="J202">
            <v>6.7390000000000006E-4</v>
          </cell>
          <cell r="K202">
            <v>1.794E-4</v>
          </cell>
          <cell r="L202">
            <v>0</v>
          </cell>
          <cell r="M202">
            <v>1.2420000000000001E-4</v>
          </cell>
          <cell r="N202">
            <v>1.1730000000000001E-4</v>
          </cell>
          <cell r="O202">
            <v>2.2034000000000003E-3</v>
          </cell>
          <cell r="P202">
            <v>4.5172000000000007E-3</v>
          </cell>
          <cell r="Q202">
            <v>2.6223220000000003E-3</v>
          </cell>
          <cell r="R202">
            <v>3.0377480000000003E-3</v>
          </cell>
          <cell r="S202">
            <v>2.1380169354838709E-3</v>
          </cell>
          <cell r="T202">
            <v>2.392E-3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2.4776251500000002E-2</v>
          </cell>
          <cell r="AH202">
            <v>6.3397755200000003E-2</v>
          </cell>
          <cell r="AI202">
            <v>0.53044380199999996</v>
          </cell>
          <cell r="AJ202">
            <v>0.45430805800000007</v>
          </cell>
          <cell r="AK202">
            <v>9.1013489599999997E-2</v>
          </cell>
          <cell r="AL202">
            <v>0</v>
          </cell>
          <cell r="AM202">
            <v>3.0587808000000001E-2</v>
          </cell>
          <cell r="AN202">
            <v>3.3358547199999998E-2</v>
          </cell>
          <cell r="AO202">
            <v>0.40099456110000004</v>
          </cell>
          <cell r="AP202">
            <v>0.82989136550000009</v>
          </cell>
          <cell r="AQ202">
            <v>0.40811847999999995</v>
          </cell>
          <cell r="AR202">
            <v>0.52480342800000002</v>
          </cell>
          <cell r="AS202">
            <v>0.35660449109999998</v>
          </cell>
          <cell r="AT202">
            <v>0.43968984300000002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4.8300000000000002E-5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2.52611212E-2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2.4104E-2</v>
          </cell>
          <cell r="C207">
            <v>2.0090500000000001E-2</v>
          </cell>
          <cell r="D207">
            <v>2.0067500000000002E-2</v>
          </cell>
          <cell r="E207">
            <v>2.0306699999999997E-2</v>
          </cell>
          <cell r="F207">
            <v>2.4441962000000001E-2</v>
          </cell>
          <cell r="G207">
            <v>2.6023902000000002E-2</v>
          </cell>
          <cell r="H207">
            <v>1.6418044E-2</v>
          </cell>
          <cell r="I207">
            <v>1.4831733999999999E-2</v>
          </cell>
          <cell r="J207">
            <v>1.6378668000000002E-2</v>
          </cell>
          <cell r="K207">
            <v>1.2067732000000001E-2</v>
          </cell>
          <cell r="L207">
            <v>1.0482617999999999E-2</v>
          </cell>
          <cell r="M207">
            <v>2.0098365999999999E-2</v>
          </cell>
          <cell r="N207">
            <v>2.6820837846153849E-2</v>
          </cell>
          <cell r="O207">
            <v>3.1080740384615384E-2</v>
          </cell>
          <cell r="P207">
            <v>3.5807618999999999E-2</v>
          </cell>
          <cell r="Q207">
            <v>4.9370266666666662E-2</v>
          </cell>
          <cell r="R207">
            <v>4.4778661811320751E-2</v>
          </cell>
          <cell r="S207">
            <v>6.2022975555555554E-2</v>
          </cell>
          <cell r="T207">
            <v>4.8515425721428571E-2</v>
          </cell>
          <cell r="U207">
            <v>5.0799549794918332E-2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6.9377938621529998</v>
          </cell>
          <cell r="AC207">
            <v>5.1610445652000001</v>
          </cell>
          <cell r="AD207">
            <v>5.2563246864000002</v>
          </cell>
          <cell r="AE207">
            <v>5.8313880352000007</v>
          </cell>
          <cell r="AF207">
            <v>6.7467680637000003</v>
          </cell>
          <cell r="AG207">
            <v>9.0906760230000003</v>
          </cell>
          <cell r="AH207">
            <v>6.2475981572000006</v>
          </cell>
          <cell r="AI207">
            <v>5.3382742945000006</v>
          </cell>
          <cell r="AJ207">
            <v>6.0866763552000007</v>
          </cell>
          <cell r="AK207">
            <v>4.7009097828000002</v>
          </cell>
          <cell r="AL207">
            <v>5.3124815871000006</v>
          </cell>
          <cell r="AM207">
            <v>10.197155856</v>
          </cell>
          <cell r="AN207">
            <v>12.423377454399999</v>
          </cell>
          <cell r="AO207">
            <v>13.349296214400001</v>
          </cell>
          <cell r="AP207">
            <v>17.108213097</v>
          </cell>
          <cell r="AQ207">
            <v>20.396738449499999</v>
          </cell>
          <cell r="AR207">
            <v>17.415142173299998</v>
          </cell>
          <cell r="AS207">
            <v>23.4336133746</v>
          </cell>
          <cell r="AT207">
            <v>21.486660495999999</v>
          </cell>
          <cell r="AU207">
            <v>22.161444506666665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12">
          <cell r="B212">
            <v>5.6920400000000003E-2</v>
          </cell>
          <cell r="C212">
            <v>5.1331399999999999E-2</v>
          </cell>
          <cell r="D212">
            <v>6.54304E-2</v>
          </cell>
          <cell r="E212">
            <v>6.9165048000000007E-2</v>
          </cell>
          <cell r="F212">
            <v>6.7099388100000004E-2</v>
          </cell>
          <cell r="G212">
            <v>9.6926600000000002E-2</v>
          </cell>
          <cell r="H212">
            <v>9.8755099999999985E-2</v>
          </cell>
          <cell r="I212">
            <v>0.12497013200000001</v>
          </cell>
          <cell r="J212">
            <v>0.116063888</v>
          </cell>
          <cell r="K212">
            <v>7.7276173275862059E-2</v>
          </cell>
          <cell r="L212">
            <v>0.10334360000000001</v>
          </cell>
          <cell r="M212">
            <v>0.13071820000000001</v>
          </cell>
          <cell r="N212">
            <v>0.11397879999999999</v>
          </cell>
          <cell r="O212">
            <v>0.13707079999999999</v>
          </cell>
          <cell r="P212">
            <v>0.14095779999999999</v>
          </cell>
          <cell r="Q212">
            <v>0.18789403142857142</v>
          </cell>
          <cell r="R212">
            <v>0.11624698442857143</v>
          </cell>
          <cell r="S212">
            <v>8.3984602615384624E-2</v>
          </cell>
          <cell r="T212">
            <v>8.9602336249999998E-2</v>
          </cell>
          <cell r="U212">
            <v>9.2213696650793639E-2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11.925196923045</v>
          </cell>
          <cell r="AC212">
            <v>11.156456062799998</v>
          </cell>
          <cell r="AD212">
            <v>14.951335488</v>
          </cell>
          <cell r="AE212">
            <v>19.700226952000001</v>
          </cell>
          <cell r="AF212">
            <v>21.946080431800002</v>
          </cell>
          <cell r="AG212">
            <v>28.121164886100001</v>
          </cell>
          <cell r="AH212">
            <v>33.873114739200005</v>
          </cell>
          <cell r="AI212">
            <v>44.191079027000001</v>
          </cell>
          <cell r="AJ212">
            <v>44.849232359600002</v>
          </cell>
          <cell r="AK212">
            <v>27.72091773</v>
          </cell>
          <cell r="AL212">
            <v>34.710153507000001</v>
          </cell>
          <cell r="AM212">
            <v>47.657032608000002</v>
          </cell>
          <cell r="AN212">
            <v>36.714866214399997</v>
          </cell>
          <cell r="AO212">
            <v>42.161689946999999</v>
          </cell>
          <cell r="AP212">
            <v>35.496503697500003</v>
          </cell>
          <cell r="AQ212">
            <v>37.560793318999998</v>
          </cell>
          <cell r="AR212">
            <v>26.297141329199999</v>
          </cell>
          <cell r="AS212">
            <v>22.5650209356</v>
          </cell>
          <cell r="AT212">
            <v>26.280815439000001</v>
          </cell>
          <cell r="AU212">
            <v>27.682327122499998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44">
          <cell r="B244">
            <v>1.6490999999999999E-2</v>
          </cell>
          <cell r="C244">
            <v>1.9577600000000001E-2</v>
          </cell>
          <cell r="D244">
            <v>2.1063399999999999E-2</v>
          </cell>
          <cell r="E244">
            <v>2.42788E-2</v>
          </cell>
          <cell r="F244">
            <v>3.7726900000000001E-2</v>
          </cell>
          <cell r="G244">
            <v>3.0737199999999999E-2</v>
          </cell>
          <cell r="H244">
            <v>2.66156E-2</v>
          </cell>
          <cell r="I244">
            <v>3.1558299999999997E-2</v>
          </cell>
          <cell r="J244">
            <v>2.3002299999999996E-2</v>
          </cell>
          <cell r="K244">
            <v>2.1488899999999998E-2</v>
          </cell>
          <cell r="L244">
            <v>2.9044951999999999E-2</v>
          </cell>
          <cell r="M244">
            <v>3.3287899999999995E-2</v>
          </cell>
          <cell r="N244">
            <v>3.3131500000000001E-2</v>
          </cell>
          <cell r="O244">
            <v>2.38027E-2</v>
          </cell>
          <cell r="P244">
            <v>3.3127221999999998E-2</v>
          </cell>
          <cell r="Q244">
            <v>2.2661899999999999E-2</v>
          </cell>
          <cell r="R244">
            <v>2.2510099999999998E-2</v>
          </cell>
          <cell r="S244">
            <v>2.8342900000000001E-2</v>
          </cell>
          <cell r="T244">
            <v>3.1289199999999996E-2</v>
          </cell>
          <cell r="U244">
            <v>3.57098E-2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2.7328803529259997</v>
          </cell>
          <cell r="AC244">
            <v>2.2844687163999997</v>
          </cell>
          <cell r="AD244">
            <v>2.7094995455999999</v>
          </cell>
          <cell r="AE244">
            <v>3.5928529616000002</v>
          </cell>
          <cell r="AF244">
            <v>6.0911282761000001</v>
          </cell>
          <cell r="AG244">
            <v>7.1878599078000001</v>
          </cell>
          <cell r="AH244">
            <v>6.0472094196000006</v>
          </cell>
          <cell r="AI244">
            <v>8.6896716959999996</v>
          </cell>
          <cell r="AJ244">
            <v>7.8514377972000009</v>
          </cell>
          <cell r="AK244">
            <v>4.5336872108000001</v>
          </cell>
          <cell r="AL244">
            <v>6.1757124678000004</v>
          </cell>
          <cell r="AM244">
            <v>9.5484379199999996</v>
          </cell>
          <cell r="AN244">
            <v>8.2134874272000005</v>
          </cell>
          <cell r="AO244">
            <v>6.7901038245000001</v>
          </cell>
          <cell r="AP244">
            <v>10.413945437500001</v>
          </cell>
          <cell r="AQ244">
            <v>5.7990913294999995</v>
          </cell>
          <cell r="AR244">
            <v>5.5273538535999993</v>
          </cell>
          <cell r="AS244">
            <v>7.7196422731999998</v>
          </cell>
          <cell r="AT244">
            <v>9.5333437839999995</v>
          </cell>
          <cell r="AU244">
            <v>8.5354514270833342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60">
          <cell r="B260">
            <v>5.2899999999999996E-4</v>
          </cell>
          <cell r="C260">
            <v>1.2879999999999998E-6</v>
          </cell>
          <cell r="D260">
            <v>0</v>
          </cell>
          <cell r="E260">
            <v>8.0730000000000008E-5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6.0828999999999994E-2</v>
          </cell>
          <cell r="AC260">
            <v>4.9600000000000002E-4</v>
          </cell>
          <cell r="AD260">
            <v>0</v>
          </cell>
          <cell r="AE260">
            <v>3.3319000000000001E-2</v>
          </cell>
        </row>
        <row r="263">
          <cell r="B263">
            <v>2.6944185083999996</v>
          </cell>
          <cell r="C263">
            <v>2.5528576967000007</v>
          </cell>
          <cell r="D263">
            <v>2.3409951195000005</v>
          </cell>
          <cell r="E263">
            <v>2.5114082765999988</v>
          </cell>
          <cell r="F263">
            <v>2.7521545528000009</v>
          </cell>
          <cell r="G263">
            <v>2.5253917200000005</v>
          </cell>
          <cell r="H263">
            <v>2.5878618954791217</v>
          </cell>
          <cell r="I263">
            <v>3.2941244000000003</v>
          </cell>
          <cell r="J263">
            <v>2.9313501218999996</v>
          </cell>
          <cell r="K263">
            <v>2.3868586362799498</v>
          </cell>
          <cell r="L263">
            <v>2.9117371340999996</v>
          </cell>
          <cell r="M263">
            <v>3.2531078158928715</v>
          </cell>
          <cell r="N263">
            <v>2.9229538157878512</v>
          </cell>
          <cell r="O263">
            <v>2.9972864516917657</v>
          </cell>
          <cell r="P263">
            <v>3.1585205700413859</v>
          </cell>
          <cell r="Q263">
            <v>3.2104637761793917</v>
          </cell>
          <cell r="R263">
            <v>3.3647808807338557</v>
          </cell>
          <cell r="S263">
            <v>3.4792792391148466</v>
          </cell>
          <cell r="T263">
            <v>3.6817429391501584</v>
          </cell>
          <cell r="U263">
            <v>3.2464856419059593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503.65464382070792</v>
          </cell>
          <cell r="AC263">
            <v>453.27698073680006</v>
          </cell>
          <cell r="AD263">
            <v>439.50266757599996</v>
          </cell>
          <cell r="AE263">
            <v>548.72208487839998</v>
          </cell>
          <cell r="AF263">
            <v>657.29902083439993</v>
          </cell>
          <cell r="AG263">
            <v>647.06582659290029</v>
          </cell>
          <cell r="AH263">
            <v>698.94250442960004</v>
          </cell>
          <cell r="AI263">
            <v>917.12908872999992</v>
          </cell>
          <cell r="AJ263">
            <v>936.35199615640033</v>
          </cell>
          <cell r="AK263">
            <v>589.36055363239996</v>
          </cell>
          <cell r="AL263">
            <v>745.92108896490004</v>
          </cell>
          <cell r="AM263">
            <v>929.48850225599972</v>
          </cell>
          <cell r="AN263">
            <v>773.97669305440013</v>
          </cell>
          <cell r="AO263">
            <v>796.65193188540024</v>
          </cell>
          <cell r="AP263">
            <v>901.67324416599979</v>
          </cell>
          <cell r="AQ263">
            <v>769.2825738360001</v>
          </cell>
          <cell r="AR263">
            <v>780.56649707410008</v>
          </cell>
          <cell r="AS263">
            <v>873.03808640620014</v>
          </cell>
          <cell r="AT263">
            <v>981.12520272399991</v>
          </cell>
          <cell r="AU263">
            <v>837.75982828666668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1.5463946960000003</v>
          </cell>
          <cell r="C264">
            <v>1.4841936340000002</v>
          </cell>
          <cell r="D264">
            <v>1.3861823885</v>
          </cell>
          <cell r="E264">
            <v>1.4806521285000003</v>
          </cell>
          <cell r="F264">
            <v>1.6431947752999998</v>
          </cell>
          <cell r="G264">
            <v>1.3997095739999996</v>
          </cell>
          <cell r="H264">
            <v>1.3358242699671052</v>
          </cell>
          <cell r="I264">
            <v>1.5388638979999998</v>
          </cell>
          <cell r="J264">
            <v>1.5070979379000002</v>
          </cell>
          <cell r="K264">
            <v>1.1861588967679337</v>
          </cell>
          <cell r="L264">
            <v>1.4924192838500001</v>
          </cell>
          <cell r="M264">
            <v>1.7083938459160839</v>
          </cell>
          <cell r="N264">
            <v>1.5233681194929793</v>
          </cell>
          <cell r="O264">
            <v>1.5752131341413944</v>
          </cell>
          <cell r="P264">
            <v>1.7246449036571432</v>
          </cell>
          <cell r="Q264">
            <v>1.782792737010342</v>
          </cell>
          <cell r="R264">
            <v>1.8501648864121061</v>
          </cell>
          <cell r="S264">
            <v>2.0410148043789937</v>
          </cell>
          <cell r="T264">
            <v>1.9644033980879159</v>
          </cell>
          <cell r="U264">
            <v>1.8105356966461028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344.17646631575104</v>
          </cell>
          <cell r="AC264">
            <v>318.05049183800003</v>
          </cell>
          <cell r="AD264">
            <v>313.9644787247999</v>
          </cell>
          <cell r="AE264">
            <v>400.04217537760007</v>
          </cell>
          <cell r="AF264">
            <v>478.24772233070007</v>
          </cell>
          <cell r="AG264">
            <v>461.69419132979999</v>
          </cell>
          <cell r="AH264">
            <v>453.13403646400013</v>
          </cell>
          <cell r="AI264">
            <v>545.4223843515</v>
          </cell>
          <cell r="AJ264">
            <v>613.17284005840008</v>
          </cell>
          <cell r="AK264">
            <v>391.39461459559999</v>
          </cell>
          <cell r="AL264">
            <v>477.33875115659993</v>
          </cell>
          <cell r="AM264">
            <v>600.36373132800009</v>
          </cell>
          <cell r="AN264">
            <v>487.29905063839999</v>
          </cell>
          <cell r="AO264">
            <v>493.65482843640007</v>
          </cell>
          <cell r="AP264">
            <v>583.39692937299992</v>
          </cell>
          <cell r="AQ264">
            <v>501.50092327999988</v>
          </cell>
          <cell r="AR264">
            <v>523.19619038270014</v>
          </cell>
          <cell r="AS264">
            <v>605.12634230620006</v>
          </cell>
          <cell r="AT264">
            <v>642.80083300999991</v>
          </cell>
          <cell r="AU264">
            <v>567.99590839749987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8.5501119999999986E-3</v>
          </cell>
          <cell r="C266">
            <v>7.9077220000000007E-3</v>
          </cell>
          <cell r="D266">
            <v>1.0781158000000001E-2</v>
          </cell>
          <cell r="E266">
            <v>1.0731340000000001E-2</v>
          </cell>
          <cell r="F266">
            <v>8.4893E-3</v>
          </cell>
          <cell r="G266">
            <v>8.7763630000000006E-3</v>
          </cell>
          <cell r="H266">
            <v>6.7629660000000005E-3</v>
          </cell>
          <cell r="I266">
            <v>8.9539919999999992E-3</v>
          </cell>
          <cell r="J266">
            <v>6.745394E-3</v>
          </cell>
          <cell r="K266">
            <v>3.3307957586206898E-3</v>
          </cell>
          <cell r="L266">
            <v>4.2977800000000002E-4</v>
          </cell>
          <cell r="M266">
            <v>8.2666599999999999E-4</v>
          </cell>
          <cell r="N266">
            <v>1.062646E-3</v>
          </cell>
          <cell r="O266">
            <v>3.6362999999999999E-4</v>
          </cell>
          <cell r="P266">
            <v>3.6799999999999995E-4</v>
          </cell>
          <cell r="Q266">
            <v>3.4960000000000004E-4</v>
          </cell>
          <cell r="R266">
            <v>1.6100000000000001E-4</v>
          </cell>
          <cell r="S266">
            <v>1.5640000000000001E-4</v>
          </cell>
          <cell r="T266">
            <v>1.6444999999999999E-3</v>
          </cell>
          <cell r="U266">
            <v>9.7750000000000007E-4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2.1340161490169995</v>
          </cell>
          <cell r="AC266">
            <v>1.7349043752</v>
          </cell>
          <cell r="AD266">
            <v>2.1930969839999999</v>
          </cell>
          <cell r="AE266">
            <v>3.0079727888000001</v>
          </cell>
          <cell r="AF266">
            <v>2.5823202293000005</v>
          </cell>
          <cell r="AG266">
            <v>2.7212721822000003</v>
          </cell>
          <cell r="AH266">
            <v>2.7120407536000006</v>
          </cell>
          <cell r="AI266">
            <v>2.0358599335000003</v>
          </cell>
          <cell r="AJ266">
            <v>1.6713332844</v>
          </cell>
          <cell r="AK266">
            <v>0.74249667359999993</v>
          </cell>
          <cell r="AL266">
            <v>0.1340295957</v>
          </cell>
          <cell r="AM266">
            <v>0.27333590399999996</v>
          </cell>
          <cell r="AN266">
            <v>0.41088674879999998</v>
          </cell>
          <cell r="AO266">
            <v>0.16708958909999999</v>
          </cell>
          <cell r="AP266">
            <v>0.121589634</v>
          </cell>
          <cell r="AQ266">
            <v>0.11271743349999999</v>
          </cell>
          <cell r="AR266">
            <v>4.9860310499999998E-2</v>
          </cell>
          <cell r="AS266">
            <v>6.8399945899999995E-2</v>
          </cell>
          <cell r="AT266">
            <v>0.291691647</v>
          </cell>
          <cell r="AU266">
            <v>0.15023240916666666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0.32439657470000005</v>
          </cell>
          <cell r="C267">
            <v>0.27453405819999999</v>
          </cell>
          <cell r="D267">
            <v>0.217730857</v>
          </cell>
          <cell r="E267">
            <v>0.19182786600000001</v>
          </cell>
          <cell r="F267">
            <v>0.27338338200000006</v>
          </cell>
          <cell r="G267">
            <v>0.33360283299999999</v>
          </cell>
          <cell r="H267">
            <v>0.4348359327878788</v>
          </cell>
          <cell r="I267">
            <v>0.67138609999999999</v>
          </cell>
          <cell r="J267">
            <v>0.43205490800000007</v>
          </cell>
          <cell r="K267">
            <v>0.28795218278787876</v>
          </cell>
          <cell r="L267">
            <v>0.44360771025000001</v>
          </cell>
          <cell r="M267">
            <v>0.48743130963636366</v>
          </cell>
          <cell r="N267">
            <v>0.35350691446153848</v>
          </cell>
          <cell r="O267">
            <v>0.33277163599999993</v>
          </cell>
          <cell r="P267">
            <v>0.33125586686757574</v>
          </cell>
          <cell r="Q267">
            <v>0.26619503470967742</v>
          </cell>
          <cell r="R267">
            <v>0.30435766008233278</v>
          </cell>
          <cell r="S267">
            <v>0.31202806256605897</v>
          </cell>
          <cell r="T267">
            <v>0.40688217069572635</v>
          </cell>
          <cell r="U267">
            <v>0.34654916406823028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62.898245724020995</v>
          </cell>
          <cell r="AC267">
            <v>48.881836357199994</v>
          </cell>
          <cell r="AD267">
            <v>40.295240495999998</v>
          </cell>
          <cell r="AE267">
            <v>40.782756548799995</v>
          </cell>
          <cell r="AF267">
            <v>52.673145767900003</v>
          </cell>
          <cell r="AG267">
            <v>64.7776942956</v>
          </cell>
          <cell r="AH267">
            <v>100.93499450480004</v>
          </cell>
          <cell r="AI267">
            <v>146.20671342699998</v>
          </cell>
          <cell r="AJ267">
            <v>106.30088012280002</v>
          </cell>
          <cell r="AK267">
            <v>57.435819223199999</v>
          </cell>
          <cell r="AL267">
            <v>87.754110957899996</v>
          </cell>
          <cell r="AM267">
            <v>94.780155264000001</v>
          </cell>
          <cell r="AN267">
            <v>74.299843956800004</v>
          </cell>
          <cell r="AO267">
            <v>69.263635642500006</v>
          </cell>
          <cell r="AP267">
            <v>71.242930129000001</v>
          </cell>
          <cell r="AQ267">
            <v>55.255580842000001</v>
          </cell>
          <cell r="AR267">
            <v>59.094020489499997</v>
          </cell>
          <cell r="AS267">
            <v>62.104438467499996</v>
          </cell>
          <cell r="AT267">
            <v>79.188545453000003</v>
          </cell>
          <cell r="AU267">
            <v>69.224108439166656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6.4319085999999998E-2</v>
          </cell>
          <cell r="C268">
            <v>5.7110264999999999E-3</v>
          </cell>
          <cell r="D268">
            <v>7.3139540000000001E-3</v>
          </cell>
          <cell r="E268">
            <v>3.2867620999999995E-3</v>
          </cell>
          <cell r="F268">
            <v>6.9134550000000006E-4</v>
          </cell>
          <cell r="G268">
            <v>5.9112300000000004E-4</v>
          </cell>
          <cell r="H268">
            <v>5.7334399999999994E-4</v>
          </cell>
          <cell r="I268">
            <v>5.8314200000000004E-4</v>
          </cell>
          <cell r="J268">
            <v>3.0786420000000004E-3</v>
          </cell>
          <cell r="K268">
            <v>1.5935351724137933E-4</v>
          </cell>
          <cell r="L268">
            <v>1.082518E-3</v>
          </cell>
          <cell r="M268">
            <v>3.9471034042553194E-4</v>
          </cell>
          <cell r="N268">
            <v>4.5540000000000001E-4</v>
          </cell>
          <cell r="O268">
            <v>4.7960795662097764E-4</v>
          </cell>
          <cell r="P268">
            <v>2.9023193999999999E-4</v>
          </cell>
          <cell r="Q268">
            <v>3.8797638461538463E-4</v>
          </cell>
          <cell r="R268">
            <v>9.942386792666793E-4</v>
          </cell>
          <cell r="S268">
            <v>2.5778310389610389E-4</v>
          </cell>
          <cell r="T268">
            <v>1.6115671816418874E-4</v>
          </cell>
          <cell r="U268">
            <v>1.0222873448275863E-4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9.3892225492019996</v>
          </cell>
          <cell r="AC268">
            <v>1.0311651808</v>
          </cell>
          <cell r="AD268">
            <v>1.0502741376</v>
          </cell>
          <cell r="AE268">
            <v>0.70625906400000005</v>
          </cell>
          <cell r="AF268">
            <v>0.4115007785</v>
          </cell>
          <cell r="AG268">
            <v>0.22403255160000002</v>
          </cell>
          <cell r="AH268">
            <v>0.27721639040000001</v>
          </cell>
          <cell r="AI268">
            <v>0.230378309</v>
          </cell>
          <cell r="AJ268">
            <v>0.84637921400000016</v>
          </cell>
          <cell r="AK268">
            <v>9.8736497199999995E-2</v>
          </cell>
          <cell r="AL268">
            <v>0.95908296780000002</v>
          </cell>
          <cell r="AM268">
            <v>0.21003609600000001</v>
          </cell>
          <cell r="AN268">
            <v>0.37083439360000003</v>
          </cell>
          <cell r="AO268">
            <v>0.27839897819999998</v>
          </cell>
          <cell r="AP268">
            <v>0.22888992200000002</v>
          </cell>
          <cell r="AQ268">
            <v>0.12164668949999999</v>
          </cell>
          <cell r="AR268">
            <v>0.14243035749999999</v>
          </cell>
          <cell r="AS268">
            <v>0.13272732330000001</v>
          </cell>
          <cell r="AT268">
            <v>4.3567090000000003E-2</v>
          </cell>
          <cell r="AU268">
            <v>6.8032600833333332E-2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0.52063490000000001</v>
          </cell>
          <cell r="C269">
            <v>0.50932349999999993</v>
          </cell>
          <cell r="D269">
            <v>0.46020893200000001</v>
          </cell>
          <cell r="E269">
            <v>0.52483469999999999</v>
          </cell>
          <cell r="F269">
            <v>0.44172190000000006</v>
          </cell>
          <cell r="G269">
            <v>0.44883810000000002</v>
          </cell>
          <cell r="H269">
            <v>0.42169931899999996</v>
          </cell>
          <cell r="I269">
            <v>0.65457958599999999</v>
          </cell>
          <cell r="J269">
            <v>0.6593456000000002</v>
          </cell>
          <cell r="K269">
            <v>0.55774068500000007</v>
          </cell>
          <cell r="L269">
            <v>0.54486080000000003</v>
          </cell>
          <cell r="M269">
            <v>0.60742080000000009</v>
          </cell>
          <cell r="N269">
            <v>0.58156452200000008</v>
          </cell>
          <cell r="O269">
            <v>0.59450630359375001</v>
          </cell>
          <cell r="P269">
            <v>0.54126751000000006</v>
          </cell>
          <cell r="Q269">
            <v>0.54003080370967749</v>
          </cell>
          <cell r="R269">
            <v>0.52292321600000002</v>
          </cell>
          <cell r="S269">
            <v>0.50003444399999997</v>
          </cell>
          <cell r="T269">
            <v>0.62364039999999998</v>
          </cell>
          <cell r="U269">
            <v>0.4471617252857143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55.295669398148995</v>
          </cell>
          <cell r="AC269">
            <v>50.555100166799996</v>
          </cell>
          <cell r="AD269">
            <v>44.7078696576</v>
          </cell>
          <cell r="AE269">
            <v>56.412669118400011</v>
          </cell>
          <cell r="AF269">
            <v>60.261235547799998</v>
          </cell>
          <cell r="AG269">
            <v>51.453731643600001</v>
          </cell>
          <cell r="AH269">
            <v>62.148645396399999</v>
          </cell>
          <cell r="AI269">
            <v>93.572133284500012</v>
          </cell>
          <cell r="AJ269">
            <v>105.0796719412</v>
          </cell>
          <cell r="AK269">
            <v>70.058533265600005</v>
          </cell>
          <cell r="AL269">
            <v>82.629697149900011</v>
          </cell>
          <cell r="AM269">
            <v>96.962280911999997</v>
          </cell>
          <cell r="AN269">
            <v>87.601477286399998</v>
          </cell>
          <cell r="AO269">
            <v>91.698015059100001</v>
          </cell>
          <cell r="AP269">
            <v>76.090333030500005</v>
          </cell>
          <cell r="AQ269">
            <v>74.131145973500011</v>
          </cell>
          <cell r="AR269">
            <v>54.496700619399995</v>
          </cell>
          <cell r="AS269">
            <v>59.666188882299991</v>
          </cell>
          <cell r="AT269">
            <v>83.196907874000004</v>
          </cell>
          <cell r="AU269">
            <v>56.061810949583332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8.4919265999999993E-2</v>
          </cell>
          <cell r="C273">
            <v>9.6815187999999996E-2</v>
          </cell>
          <cell r="D273">
            <v>0.1014668</v>
          </cell>
          <cell r="E273">
            <v>8.9221830000000002E-2</v>
          </cell>
          <cell r="F273">
            <v>0.102641548</v>
          </cell>
          <cell r="G273">
            <v>6.4091800000000004E-2</v>
          </cell>
          <cell r="H273">
            <v>8.2250299999999998E-2</v>
          </cell>
          <cell r="I273">
            <v>7.6419293999999999E-2</v>
          </cell>
          <cell r="J273">
            <v>4.7964199999999999E-2</v>
          </cell>
          <cell r="K273">
            <v>7.3613800000000007E-2</v>
          </cell>
          <cell r="L273">
            <v>7.6829752000000001E-2</v>
          </cell>
          <cell r="M273">
            <v>7.9488965999999994E-2</v>
          </cell>
          <cell r="N273">
            <v>7.200150000000001E-2</v>
          </cell>
          <cell r="O273">
            <v>7.3924944000000006E-2</v>
          </cell>
          <cell r="P273">
            <v>9.614492199999998E-2</v>
          </cell>
          <cell r="Q273">
            <v>7.5445750000000006E-2</v>
          </cell>
          <cell r="R273">
            <v>7.9204869999999997E-2</v>
          </cell>
          <cell r="S273">
            <v>8.1586916935483866E-2</v>
          </cell>
          <cell r="T273">
            <v>8.1548799999999991E-2</v>
          </cell>
          <cell r="U273">
            <v>7.4987157599999993E-2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9.4787232675609996</v>
          </cell>
          <cell r="AC273">
            <v>10.171646975599998</v>
          </cell>
          <cell r="AD273">
            <v>12.1897305456</v>
          </cell>
          <cell r="AE273">
            <v>11.878833643200002</v>
          </cell>
          <cell r="AF273">
            <v>15.437471949900001</v>
          </cell>
          <cell r="AG273">
            <v>14.4119169051</v>
          </cell>
          <cell r="AH273">
            <v>14.238756375600001</v>
          </cell>
          <cell r="AI273">
            <v>18.619950143000001</v>
          </cell>
          <cell r="AJ273">
            <v>13.767982304000002</v>
          </cell>
          <cell r="AK273">
            <v>11.585537972800001</v>
          </cell>
          <cell r="AL273">
            <v>13.914968772600002</v>
          </cell>
          <cell r="AM273">
            <v>20.236830576000003</v>
          </cell>
          <cell r="AN273">
            <v>16.734264324800002</v>
          </cell>
          <cell r="AO273">
            <v>19.412043496200003</v>
          </cell>
          <cell r="AP273">
            <v>25.7867921245</v>
          </cell>
          <cell r="AQ273">
            <v>18.115183729999998</v>
          </cell>
          <cell r="AR273">
            <v>19.316260633699997</v>
          </cell>
          <cell r="AS273">
            <v>22.322801958600003</v>
          </cell>
          <cell r="AT273">
            <v>24.372366678999999</v>
          </cell>
          <cell r="AU273">
            <v>19.560469931250001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0"/>
      <sheetData sheetId="11"/>
      <sheetData sheetId="12">
        <row r="16">
          <cell r="B16">
            <v>0.77757808799999995</v>
          </cell>
          <cell r="C16">
            <v>0.84449159200000001</v>
          </cell>
          <cell r="D16">
            <v>0.86755843999999993</v>
          </cell>
          <cell r="E16">
            <v>0.78915821599999991</v>
          </cell>
          <cell r="F16">
            <v>0.91121911936651578</v>
          </cell>
          <cell r="G16">
            <v>0.97199555554751127</v>
          </cell>
          <cell r="H16">
            <v>0.93908777199999993</v>
          </cell>
          <cell r="I16">
            <v>1.0725882439999999</v>
          </cell>
          <cell r="J16">
            <v>1.0821546959999999</v>
          </cell>
          <cell r="K16">
            <v>0.91536768400000001</v>
          </cell>
          <cell r="L16">
            <v>1.0797441200000002</v>
          </cell>
          <cell r="M16">
            <v>1.1305503219999999</v>
          </cell>
          <cell r="N16">
            <v>1.0338539005714287</v>
          </cell>
          <cell r="O16">
            <v>1.1041917919999999</v>
          </cell>
          <cell r="P16">
            <v>1.2011586080000001</v>
          </cell>
          <cell r="Q16">
            <v>1.182273592</v>
          </cell>
          <cell r="R16">
            <v>1.206882944</v>
          </cell>
          <cell r="S16">
            <v>1.168117364</v>
          </cell>
          <cell r="T16">
            <v>1.2125162822016806</v>
          </cell>
          <cell r="U16">
            <v>1.1171741594285716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126.94538843655</v>
          </cell>
          <cell r="AC16">
            <v>129.3789527664</v>
          </cell>
          <cell r="AD16">
            <v>136.01625574080001</v>
          </cell>
          <cell r="AE16">
            <v>147.98809975040001</v>
          </cell>
          <cell r="AF16">
            <v>172.81430802580002</v>
          </cell>
          <cell r="AG16">
            <v>201.61496440800002</v>
          </cell>
          <cell r="AH16">
            <v>246.28745299800002</v>
          </cell>
          <cell r="AI16">
            <v>324.29487497400004</v>
          </cell>
          <cell r="AJ16">
            <v>351.94626708320004</v>
          </cell>
          <cell r="AK16">
            <v>264.74870499880001</v>
          </cell>
          <cell r="AL16">
            <v>302.78170175670004</v>
          </cell>
          <cell r="AM16">
            <v>362.492944416</v>
          </cell>
          <cell r="AN16">
            <v>327.99396843839997</v>
          </cell>
          <cell r="AO16">
            <v>336.17452626480002</v>
          </cell>
          <cell r="AP16">
            <v>402.80442559799997</v>
          </cell>
          <cell r="AQ16">
            <v>329.01993388249997</v>
          </cell>
          <cell r="AR16">
            <v>322.34906251679996</v>
          </cell>
          <cell r="AS16">
            <v>318.79873830090003</v>
          </cell>
          <cell r="AT16">
            <v>348.53590865299998</v>
          </cell>
          <cell r="AU16">
            <v>298.52485135583333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2.2802920000000001E-2</v>
          </cell>
          <cell r="C22">
            <v>2.6105856E-2</v>
          </cell>
          <cell r="D22">
            <v>2.3197944000000002E-2</v>
          </cell>
          <cell r="E22">
            <v>4.0487103999999996E-2</v>
          </cell>
          <cell r="F22">
            <v>2.0641938461538466E-2</v>
          </cell>
          <cell r="G22">
            <v>9.0566320000000002E-3</v>
          </cell>
          <cell r="H22">
            <v>8.7987479999999986E-3</v>
          </cell>
          <cell r="I22">
            <v>1.5488004E-2</v>
          </cell>
          <cell r="J22">
            <v>5.1450840000000003E-3</v>
          </cell>
          <cell r="K22">
            <v>4.9623840000000002E-3</v>
          </cell>
          <cell r="L22">
            <v>3.954132E-3</v>
          </cell>
          <cell r="M22">
            <v>2.0260799999999998E-4</v>
          </cell>
          <cell r="N22">
            <v>7.578000000000001E-4</v>
          </cell>
          <cell r="O22">
            <v>5.976E-4</v>
          </cell>
          <cell r="P22">
            <v>1.690132E-3</v>
          </cell>
          <cell r="Q22">
            <v>1.1579068E-2</v>
          </cell>
          <cell r="R22">
            <v>1.4301312E-2</v>
          </cell>
          <cell r="S22">
            <v>1.6307513846153848E-2</v>
          </cell>
          <cell r="T22">
            <v>1.9587003999999998E-2</v>
          </cell>
          <cell r="U22">
            <v>5.8317119999999993E-3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1.4783137247009999</v>
          </cell>
          <cell r="AC22">
            <v>1.6437090095999998</v>
          </cell>
          <cell r="AD22">
            <v>1.5210798672000001</v>
          </cell>
          <cell r="AE22">
            <v>2.6545847776000002</v>
          </cell>
          <cell r="AF22">
            <v>2.0082491842000003</v>
          </cell>
          <cell r="AG22">
            <v>1.4361069294000002</v>
          </cell>
          <cell r="AH22">
            <v>1.0849551708</v>
          </cell>
          <cell r="AI22">
            <v>2.0742613434999999</v>
          </cell>
          <cell r="AJ22">
            <v>0.85324049600000007</v>
          </cell>
          <cell r="AK22">
            <v>0.50678802680000001</v>
          </cell>
          <cell r="AL22">
            <v>0.50370501779999999</v>
          </cell>
          <cell r="AM22">
            <v>2.9822207999999999E-2</v>
          </cell>
          <cell r="AN22">
            <v>9.9480779199999994E-2</v>
          </cell>
          <cell r="AO22">
            <v>8.8273494600000002E-2</v>
          </cell>
          <cell r="AP22">
            <v>0.26060785949999998</v>
          </cell>
          <cell r="AQ22">
            <v>2.5444163499999997</v>
          </cell>
          <cell r="AR22">
            <v>1.6742316329</v>
          </cell>
          <cell r="AS22">
            <v>2.0092482696</v>
          </cell>
          <cell r="AT22">
            <v>4.0195760160000003</v>
          </cell>
          <cell r="AU22">
            <v>0.73628278333333341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0.53446512000000002</v>
          </cell>
          <cell r="C23">
            <v>0.45979024000000002</v>
          </cell>
          <cell r="D23">
            <v>0.35193421200000002</v>
          </cell>
          <cell r="E23">
            <v>0.39967029199999993</v>
          </cell>
          <cell r="F23">
            <v>0.39394982790950228</v>
          </cell>
          <cell r="G23">
            <v>0.44164486888170651</v>
          </cell>
          <cell r="H23">
            <v>0.49240710199999993</v>
          </cell>
          <cell r="I23">
            <v>0.50347248000000011</v>
          </cell>
          <cell r="J23">
            <v>0.43131670971428571</v>
          </cell>
          <cell r="K23">
            <v>0.42868908199999994</v>
          </cell>
          <cell r="L23">
            <v>0.51681175999999995</v>
          </cell>
          <cell r="M23">
            <v>0.61692311775000008</v>
          </cell>
          <cell r="N23">
            <v>0.50757521828571428</v>
          </cell>
          <cell r="O23">
            <v>0.42257574799999997</v>
          </cell>
          <cell r="P23">
            <v>0.35349546615384614</v>
          </cell>
          <cell r="Q23">
            <v>0.33377632935338347</v>
          </cell>
          <cell r="R23">
            <v>0.31171625999999997</v>
          </cell>
          <cell r="S23">
            <v>0.31322493771428567</v>
          </cell>
          <cell r="T23">
            <v>0.28459507000000006</v>
          </cell>
          <cell r="U23">
            <v>0.32278631199999996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66.254027309180998</v>
          </cell>
          <cell r="AC23">
            <v>47.653195854399996</v>
          </cell>
          <cell r="AD23">
            <v>40.098890438400005</v>
          </cell>
          <cell r="AE23">
            <v>49.367234257600003</v>
          </cell>
          <cell r="AF23">
            <v>66.455868742900009</v>
          </cell>
          <cell r="AG23">
            <v>84.478851342599995</v>
          </cell>
          <cell r="AH23">
            <v>102.15543393800002</v>
          </cell>
          <cell r="AI23">
            <v>132.23333115299999</v>
          </cell>
          <cell r="AJ23">
            <v>100.86916718640001</v>
          </cell>
          <cell r="AK23">
            <v>81.8688334948</v>
          </cell>
          <cell r="AL23">
            <v>105.2408814237</v>
          </cell>
          <cell r="AM23">
            <v>140.71821124799999</v>
          </cell>
          <cell r="AN23">
            <v>102.99493846399999</v>
          </cell>
          <cell r="AO23">
            <v>86.944049234700003</v>
          </cell>
          <cell r="AP23">
            <v>81.807383988500007</v>
          </cell>
          <cell r="AQ23">
            <v>63.112338666999996</v>
          </cell>
          <cell r="AR23">
            <v>61.757976795299996</v>
          </cell>
          <cell r="AS23">
            <v>62.586995470999994</v>
          </cell>
          <cell r="AT23">
            <v>62.630214490999997</v>
          </cell>
          <cell r="AU23">
            <v>60.881193997083336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4.8133680000000005E-2</v>
          </cell>
          <cell r="C31">
            <v>4.3620723999999993E-2</v>
          </cell>
          <cell r="D31">
            <v>3.3790960000000002E-2</v>
          </cell>
          <cell r="E31">
            <v>4.647664E-2</v>
          </cell>
          <cell r="F31">
            <v>2.4023430769230771E-2</v>
          </cell>
          <cell r="G31">
            <v>1.0235405846153846E-2</v>
          </cell>
          <cell r="H31">
            <v>4.3537200000000001E-4</v>
          </cell>
          <cell r="I31">
            <v>8.5807959999999999E-3</v>
          </cell>
          <cell r="J31">
            <v>1.6802519999999999E-3</v>
          </cell>
          <cell r="K31">
            <v>4.2355000000000002E-4</v>
          </cell>
          <cell r="L31">
            <v>3.1248000000000003E-5</v>
          </cell>
          <cell r="M31">
            <v>1.1199999999999999E-5</v>
          </cell>
          <cell r="N31">
            <v>8.6482000000000003E-5</v>
          </cell>
          <cell r="O31">
            <v>1.0703172413793104E-5</v>
          </cell>
          <cell r="P31">
            <v>2.0535630769230771E-4</v>
          </cell>
          <cell r="Q31">
            <v>4.5936241011619957E-4</v>
          </cell>
          <cell r="R31">
            <v>7.5361599999999992E-4</v>
          </cell>
          <cell r="S31">
            <v>1.1381710000000003E-3</v>
          </cell>
          <cell r="T31">
            <v>2.7111120000000003E-3</v>
          </cell>
          <cell r="U31">
            <v>5.4720000000000007E-4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4.2756428691539998</v>
          </cell>
          <cell r="AC31">
            <v>3.6124366327999997</v>
          </cell>
          <cell r="AD31">
            <v>3.1047820944</v>
          </cell>
          <cell r="AE31">
            <v>4.8942782000000005</v>
          </cell>
          <cell r="AF31">
            <v>3.586350285</v>
          </cell>
          <cell r="AG31">
            <v>1.6051092057000003</v>
          </cell>
          <cell r="AH31">
            <v>0.119677514</v>
          </cell>
          <cell r="AI31">
            <v>1.6837387390000003</v>
          </cell>
          <cell r="AJ31">
            <v>0.32218903560000001</v>
          </cell>
          <cell r="AK31">
            <v>0.1219780496</v>
          </cell>
          <cell r="AL31">
            <v>2.5220116800000001E-2</v>
          </cell>
          <cell r="AM31">
            <v>1.0845071999999999E-2</v>
          </cell>
          <cell r="AN31">
            <v>2.2085712E-2</v>
          </cell>
          <cell r="AO31">
            <v>4.5606954000000002E-3</v>
          </cell>
          <cell r="AP31">
            <v>5.0189401500000001E-2</v>
          </cell>
          <cell r="AQ31">
            <v>7.85526E-2</v>
          </cell>
          <cell r="AR31">
            <v>0.1226245958</v>
          </cell>
          <cell r="AS31">
            <v>0.16519377159999998</v>
          </cell>
          <cell r="AT31">
            <v>0.43682828000000001</v>
          </cell>
          <cell r="AU31">
            <v>0.1158567225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67">
          <cell r="B67">
            <v>0.108939964</v>
          </cell>
          <cell r="C67">
            <v>0.14841268399999996</v>
          </cell>
          <cell r="D67">
            <v>0.11351955999999999</v>
          </cell>
          <cell r="E67">
            <v>3.8884719999999998E-2</v>
          </cell>
          <cell r="F67">
            <v>1.3115965176470588E-2</v>
          </cell>
          <cell r="G67">
            <v>0.1186657276923077</v>
          </cell>
          <cell r="H67">
            <v>0.1484723872</v>
          </cell>
          <cell r="I67">
            <v>0.13975628800000001</v>
          </cell>
          <cell r="J67">
            <v>0.18580430399999998</v>
          </cell>
          <cell r="K67">
            <v>0.20626855199999999</v>
          </cell>
          <cell r="L67">
            <v>0.3579642183478261</v>
          </cell>
          <cell r="M67">
            <v>0.4637647840000001</v>
          </cell>
          <cell r="N67">
            <v>0.47960614742857138</v>
          </cell>
          <cell r="O67">
            <v>0.63654582799999992</v>
          </cell>
          <cell r="P67">
            <v>0.95757133046153853</v>
          </cell>
          <cell r="Q67">
            <v>0.97457057199999997</v>
          </cell>
          <cell r="R67">
            <v>1.1217444662179485</v>
          </cell>
          <cell r="S67">
            <v>1.1808303839999998</v>
          </cell>
          <cell r="T67">
            <v>1.2098748562857142</v>
          </cell>
          <cell r="U67">
            <v>1.0369823480000002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8.5128357291180006</v>
          </cell>
          <cell r="AC67">
            <v>10.927593543199999</v>
          </cell>
          <cell r="AD67">
            <v>9.783015902399999</v>
          </cell>
          <cell r="AE67">
            <v>5.4372858736000005</v>
          </cell>
          <cell r="AF67">
            <v>2.4833779355000001</v>
          </cell>
          <cell r="AG67">
            <v>8.3605398590999993</v>
          </cell>
          <cell r="AH67">
            <v>9.9493693776000001</v>
          </cell>
          <cell r="AI67">
            <v>29.527177180500001</v>
          </cell>
          <cell r="AJ67">
            <v>38.334110493600008</v>
          </cell>
          <cell r="AK67">
            <v>35.415545334400001</v>
          </cell>
          <cell r="AL67">
            <v>64.0259448921</v>
          </cell>
          <cell r="AM67">
            <v>102.68174303999999</v>
          </cell>
          <cell r="AN67">
            <v>95.492835803199995</v>
          </cell>
          <cell r="AO67">
            <v>113.61247520010001</v>
          </cell>
          <cell r="AP67">
            <v>180.77850440300003</v>
          </cell>
          <cell r="AQ67">
            <v>145.97998276749999</v>
          </cell>
          <cell r="AR67">
            <v>163.70737525919998</v>
          </cell>
          <cell r="AS67">
            <v>174.11804913359998</v>
          </cell>
          <cell r="AT67">
            <v>225.38008308299999</v>
          </cell>
          <cell r="AU67">
            <v>178.14976146166666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85">
          <cell r="B85">
            <v>0.32969708799999997</v>
          </cell>
          <cell r="C85">
            <v>0.351069768</v>
          </cell>
          <cell r="D85">
            <v>0.26627325200000002</v>
          </cell>
          <cell r="E85">
            <v>0.41897886799999995</v>
          </cell>
          <cell r="F85">
            <v>0.68094367999999994</v>
          </cell>
          <cell r="G85">
            <v>0.70630312523076921</v>
          </cell>
          <cell r="H85">
            <v>0.79970934999999987</v>
          </cell>
          <cell r="I85">
            <v>0.70343195999999997</v>
          </cell>
          <cell r="J85">
            <v>0.64892710399999998</v>
          </cell>
          <cell r="K85">
            <v>0.74853480418269225</v>
          </cell>
          <cell r="L85">
            <v>0.89349418000000003</v>
          </cell>
          <cell r="M85">
            <v>1.2992447239999998</v>
          </cell>
          <cell r="N85">
            <v>1.0686205423076922</v>
          </cell>
          <cell r="O85">
            <v>0.9379917376000001</v>
          </cell>
          <cell r="P85">
            <v>0.86773197230769217</v>
          </cell>
          <cell r="Q85">
            <v>0.79882458799660438</v>
          </cell>
          <cell r="R85">
            <v>0.6941794537499999</v>
          </cell>
          <cell r="S85">
            <v>0.73177723990243881</v>
          </cell>
          <cell r="T85">
            <v>0.72674027600000002</v>
          </cell>
          <cell r="U85">
            <v>0.55468050400000002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40.599540190191</v>
          </cell>
          <cell r="AC85">
            <v>40.057779731599993</v>
          </cell>
          <cell r="AD85">
            <v>29.516552236799999</v>
          </cell>
          <cell r="AE85">
            <v>49.859913712000001</v>
          </cell>
          <cell r="AF85">
            <v>88.52930338840001</v>
          </cell>
          <cell r="AG85">
            <v>119.33390404650001</v>
          </cell>
          <cell r="AH85">
            <v>127.8733400408</v>
          </cell>
          <cell r="AI85">
            <v>154.83127815</v>
          </cell>
          <cell r="AJ85">
            <v>147.56150315000002</v>
          </cell>
          <cell r="AK85">
            <v>128.9179662672</v>
          </cell>
          <cell r="AL85">
            <v>139.31570381130001</v>
          </cell>
          <cell r="AM85">
            <v>240.292471584</v>
          </cell>
          <cell r="AN85">
            <v>194.11518230719997</v>
          </cell>
          <cell r="AO85">
            <v>161.9136301254</v>
          </cell>
          <cell r="AP85">
            <v>167.15738991750001</v>
          </cell>
          <cell r="AQ85">
            <v>134.75855857099998</v>
          </cell>
          <cell r="AR85">
            <v>112.40033981779999</v>
          </cell>
          <cell r="AS85">
            <v>121.94410747089999</v>
          </cell>
          <cell r="AT85">
            <v>129.42912750599999</v>
          </cell>
          <cell r="AU85">
            <v>98.976251814166673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114">
          <cell r="B114">
            <v>0.10064213599999999</v>
          </cell>
          <cell r="C114">
            <v>7.1213295999999995E-2</v>
          </cell>
          <cell r="D114">
            <v>4.0440568000000003E-2</v>
          </cell>
          <cell r="E114">
            <v>7.9065117599999984E-2</v>
          </cell>
          <cell r="F114">
            <v>6.4746905230769231E-2</v>
          </cell>
          <cell r="G114">
            <v>3.0586453846153844E-2</v>
          </cell>
          <cell r="H114">
            <v>2.9154888000000004E-2</v>
          </cell>
          <cell r="I114">
            <v>4.4724400000000004E-2</v>
          </cell>
          <cell r="J114">
            <v>3.81465E-2</v>
          </cell>
          <cell r="K114">
            <v>2.5859068188679248E-2</v>
          </cell>
          <cell r="L114">
            <v>2.3741498E-2</v>
          </cell>
          <cell r="M114">
            <v>5.9648885729729727E-2</v>
          </cell>
          <cell r="N114">
            <v>6.1185452000000008E-2</v>
          </cell>
          <cell r="O114">
            <v>5.2619675999999997E-2</v>
          </cell>
          <cell r="P114">
            <v>4.6117815999999992E-2</v>
          </cell>
          <cell r="Q114">
            <v>4.7101099999999986E-2</v>
          </cell>
          <cell r="R114">
            <v>4.6865947999999998E-2</v>
          </cell>
          <cell r="S114">
            <v>5.9708808000000002E-2</v>
          </cell>
          <cell r="T114">
            <v>9.1843518117647044E-2</v>
          </cell>
          <cell r="U114">
            <v>8.8414530526315788E-2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29.182406153412</v>
          </cell>
          <cell r="AC114">
            <v>19.272965402799997</v>
          </cell>
          <cell r="AD114">
            <v>15.465864816</v>
          </cell>
          <cell r="AE114">
            <v>23.224175128000002</v>
          </cell>
          <cell r="AF114">
            <v>21.787453328200002</v>
          </cell>
          <cell r="AG114">
            <v>15.088220862</v>
          </cell>
          <cell r="AH114">
            <v>18.264893022000003</v>
          </cell>
          <cell r="AI114">
            <v>21.935306135499999</v>
          </cell>
          <cell r="AJ114">
            <v>17.380262691600002</v>
          </cell>
          <cell r="AK114">
            <v>11.494132544399999</v>
          </cell>
          <cell r="AL114">
            <v>10.959230475000002</v>
          </cell>
          <cell r="AM114">
            <v>21.983357664</v>
          </cell>
          <cell r="AN114">
            <v>19.018217310399997</v>
          </cell>
          <cell r="AO114">
            <v>18.057260639100001</v>
          </cell>
          <cell r="AP114">
            <v>17.456298696000001</v>
          </cell>
          <cell r="AQ114">
            <v>15.142492613499998</v>
          </cell>
          <cell r="AR114">
            <v>15.904222566399998</v>
          </cell>
          <cell r="AS114">
            <v>18.0764528373</v>
          </cell>
          <cell r="AT114">
            <v>30.813677675000001</v>
          </cell>
          <cell r="AU114">
            <v>30.105159195833334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33">
          <cell r="B133">
            <v>0.33889226000000006</v>
          </cell>
          <cell r="C133">
            <v>0.30272978400000006</v>
          </cell>
          <cell r="D133">
            <v>0.32597107200000003</v>
          </cell>
          <cell r="E133">
            <v>0.18568087639999997</v>
          </cell>
          <cell r="F133">
            <v>0.15990984584615384</v>
          </cell>
          <cell r="G133">
            <v>0.10229029230769229</v>
          </cell>
          <cell r="H133">
            <v>0.11183911199999999</v>
          </cell>
          <cell r="I133">
            <v>0.20842904599999998</v>
          </cell>
          <cell r="J133">
            <v>0.1028741</v>
          </cell>
          <cell r="K133">
            <v>0.11476021199999997</v>
          </cell>
          <cell r="L133">
            <v>0.138917296</v>
          </cell>
          <cell r="M133">
            <v>0.13000425199999999</v>
          </cell>
          <cell r="N133">
            <v>0.113919416</v>
          </cell>
          <cell r="O133">
            <v>0.12512944957142857</v>
          </cell>
          <cell r="P133">
            <v>0.1539400597142857</v>
          </cell>
          <cell r="Q133">
            <v>0.20351048800000002</v>
          </cell>
          <cell r="R133">
            <v>0.22905609599999999</v>
          </cell>
          <cell r="S133">
            <v>0.18968438954471542</v>
          </cell>
          <cell r="T133">
            <v>0.14902225429999999</v>
          </cell>
          <cell r="U133">
            <v>0.15404217614056087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35.819281358487004</v>
          </cell>
          <cell r="AC133">
            <v>31.4477571764</v>
          </cell>
          <cell r="AD133">
            <v>37.762173835200002</v>
          </cell>
          <cell r="AE133">
            <v>30.000391176000001</v>
          </cell>
          <cell r="AF133">
            <v>32.636232909699999</v>
          </cell>
          <cell r="AG133">
            <v>30.080868717900003</v>
          </cell>
          <cell r="AH133">
            <v>24.0470264476</v>
          </cell>
          <cell r="AI133">
            <v>46.770131153500003</v>
          </cell>
          <cell r="AJ133">
            <v>28.873201260000002</v>
          </cell>
          <cell r="AK133">
            <v>28.7237775352</v>
          </cell>
          <cell r="AL133">
            <v>34.795059289200005</v>
          </cell>
          <cell r="AM133">
            <v>35.221486464000002</v>
          </cell>
          <cell r="AN133">
            <v>28.326313224</v>
          </cell>
          <cell r="AO133">
            <v>29.499057291300002</v>
          </cell>
          <cell r="AP133">
            <v>38.206654325500004</v>
          </cell>
          <cell r="AQ133">
            <v>38.648396226999999</v>
          </cell>
          <cell r="AR133">
            <v>43.220869712999999</v>
          </cell>
          <cell r="AS133">
            <v>37.402794457599995</v>
          </cell>
          <cell r="AT133">
            <v>32.427138617000004</v>
          </cell>
          <cell r="AU133">
            <v>32.84719007541667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60">
          <cell r="B160">
            <v>3.3404980000000001E-2</v>
          </cell>
          <cell r="C160">
            <v>3.8967207999999996E-2</v>
          </cell>
          <cell r="D160">
            <v>4.0823272000000001E-2</v>
          </cell>
          <cell r="E160">
            <v>4.3673700000000003E-2</v>
          </cell>
          <cell r="F160">
            <v>6.1677933466063352E-2</v>
          </cell>
          <cell r="G160">
            <v>0.11234190119457013</v>
          </cell>
          <cell r="H160">
            <v>0.11572367075000001</v>
          </cell>
          <cell r="I160">
            <v>9.4035311999999982E-2</v>
          </cell>
          <cell r="J160">
            <v>0.12660339999999998</v>
          </cell>
          <cell r="K160">
            <v>0.12389210074999998</v>
          </cell>
          <cell r="L160">
            <v>0.13797138010810811</v>
          </cell>
          <cell r="M160">
            <v>0.16519325199999998</v>
          </cell>
          <cell r="N160">
            <v>0.15144834400000004</v>
          </cell>
          <cell r="O160">
            <v>0.13996344553846152</v>
          </cell>
          <cell r="P160">
            <v>0.13531307199999998</v>
          </cell>
          <cell r="Q160">
            <v>0.14401406</v>
          </cell>
          <cell r="R160">
            <v>0.14734125599999998</v>
          </cell>
          <cell r="S160">
            <v>0.126782968</v>
          </cell>
          <cell r="T160">
            <v>0.12074075847058827</v>
          </cell>
          <cell r="U160">
            <v>0.1129284735909091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7.9182146033309992</v>
          </cell>
          <cell r="AC160">
            <v>8.3390471323999993</v>
          </cell>
          <cell r="AD160">
            <v>8.9161957296000001</v>
          </cell>
          <cell r="AE160">
            <v>9.9191919008000013</v>
          </cell>
          <cell r="AF160">
            <v>15.326144143800001</v>
          </cell>
          <cell r="AG160">
            <v>21.529460280900004</v>
          </cell>
          <cell r="AH160">
            <v>25.165756002800002</v>
          </cell>
          <cell r="AI160">
            <v>27.846164366</v>
          </cell>
          <cell r="AJ160">
            <v>37.520584539200001</v>
          </cell>
          <cell r="AK160">
            <v>30.6154094796</v>
          </cell>
          <cell r="AL160">
            <v>31.928119029000001</v>
          </cell>
          <cell r="AM160">
            <v>47.119406015999999</v>
          </cell>
          <cell r="AN160">
            <v>38.864092502399998</v>
          </cell>
          <cell r="AO160">
            <v>35.684203597200003</v>
          </cell>
          <cell r="AP160">
            <v>38.929416779500002</v>
          </cell>
          <cell r="AQ160">
            <v>35.478207453499998</v>
          </cell>
          <cell r="AR160">
            <v>34.536478772700001</v>
          </cell>
          <cell r="AS160">
            <v>31.788548091299997</v>
          </cell>
          <cell r="AT160">
            <v>32.952342307999999</v>
          </cell>
          <cell r="AU160">
            <v>27.977864654583332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9.4424120000000007E-3</v>
          </cell>
          <cell r="C171">
            <v>9.148972E-3</v>
          </cell>
          <cell r="D171">
            <v>7.171219999999999E-3</v>
          </cell>
          <cell r="E171">
            <v>8.6260160000000002E-3</v>
          </cell>
          <cell r="F171">
            <v>1.7470999999999997E-2</v>
          </cell>
          <cell r="G171">
            <v>1.1371991999999999E-2</v>
          </cell>
          <cell r="H171">
            <v>7.6678518518518519E-3</v>
          </cell>
          <cell r="I171">
            <v>5.0238999999999995E-3</v>
          </cell>
          <cell r="J171">
            <v>6.0966079999999999E-3</v>
          </cell>
          <cell r="K171">
            <v>5.7081231018518532E-3</v>
          </cell>
          <cell r="L171">
            <v>8.9289479999999991E-3</v>
          </cell>
          <cell r="M171">
            <v>1.3367676E-2</v>
          </cell>
          <cell r="N171">
            <v>1.09526E-2</v>
          </cell>
          <cell r="O171">
            <v>1.0193899999999999E-2</v>
          </cell>
          <cell r="P171">
            <v>1.2852084E-2</v>
          </cell>
          <cell r="Q171">
            <v>5.2976959999999993E-3</v>
          </cell>
          <cell r="R171">
            <v>1.4200503999999999E-2</v>
          </cell>
          <cell r="S171">
            <v>8.1135479999999999E-3</v>
          </cell>
          <cell r="T171">
            <v>8.5609829090909084E-3</v>
          </cell>
          <cell r="U171">
            <v>7.4737360000000008E-3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4.2268816444319999</v>
          </cell>
          <cell r="AC171">
            <v>3.5191643708</v>
          </cell>
          <cell r="AD171">
            <v>2.9538321839999999</v>
          </cell>
          <cell r="AE171">
            <v>4.2488426288000003</v>
          </cell>
          <cell r="AF171">
            <v>8.282885051700001</v>
          </cell>
          <cell r="AG171">
            <v>6.7885373985000008</v>
          </cell>
          <cell r="AH171">
            <v>4.4617934340000005</v>
          </cell>
          <cell r="AI171">
            <v>3.798365419</v>
          </cell>
          <cell r="AJ171">
            <v>4.6600341836000005</v>
          </cell>
          <cell r="AK171">
            <v>3.631766292</v>
          </cell>
          <cell r="AL171">
            <v>4.4651564550000007</v>
          </cell>
          <cell r="AM171">
            <v>6.6014388959999994</v>
          </cell>
          <cell r="AN171">
            <v>5.0695664096000002</v>
          </cell>
          <cell r="AO171">
            <v>4.4667788085</v>
          </cell>
          <cell r="AP171">
            <v>5.1680602894999996</v>
          </cell>
          <cell r="AQ171">
            <v>1.8209025239999999</v>
          </cell>
          <cell r="AR171">
            <v>4.7236204807999993</v>
          </cell>
          <cell r="AS171">
            <v>2.8949669605999997</v>
          </cell>
          <cell r="AT171">
            <v>3.3298838259999997</v>
          </cell>
          <cell r="AU171">
            <v>2.7123339316666666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0.46991299600000003</v>
          </cell>
          <cell r="C188">
            <v>0.42573635999999992</v>
          </cell>
          <cell r="D188">
            <v>0.24947353199999994</v>
          </cell>
          <cell r="E188">
            <v>0.221836384</v>
          </cell>
          <cell r="F188">
            <v>0.19121783219004523</v>
          </cell>
          <cell r="G188">
            <v>0.16172786968325792</v>
          </cell>
          <cell r="H188">
            <v>0.17292991066666666</v>
          </cell>
          <cell r="I188">
            <v>0.10760257199999999</v>
          </cell>
          <cell r="J188">
            <v>0.13415617599999999</v>
          </cell>
          <cell r="K188">
            <v>0.20162696522962964</v>
          </cell>
          <cell r="L188">
            <v>0.31495463999999995</v>
          </cell>
          <cell r="M188">
            <v>0.32076248400000001</v>
          </cell>
          <cell r="N188">
            <v>0.25531244399999997</v>
          </cell>
          <cell r="O188">
            <v>0.2913800292</v>
          </cell>
          <cell r="P188">
            <v>0.384504024</v>
          </cell>
          <cell r="Q188">
            <v>0.55339048400000002</v>
          </cell>
          <cell r="R188">
            <v>0.66634148800000004</v>
          </cell>
          <cell r="S188">
            <v>0.67528983199999992</v>
          </cell>
          <cell r="T188">
            <v>0.80135977680000003</v>
          </cell>
          <cell r="U188">
            <v>0.76948297762500006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67.677227198945999</v>
          </cell>
          <cell r="AC188">
            <v>53.619649021599997</v>
          </cell>
          <cell r="AD188">
            <v>33.916278686399998</v>
          </cell>
          <cell r="AE188">
            <v>35.874285182400001</v>
          </cell>
          <cell r="AF188">
            <v>27.725543343400002</v>
          </cell>
          <cell r="AG188">
            <v>30.565907229</v>
          </cell>
          <cell r="AH188">
            <v>23.3594912776</v>
          </cell>
          <cell r="AI188">
            <v>26.994957780000004</v>
          </cell>
          <cell r="AJ188">
            <v>38.315879927600001</v>
          </cell>
          <cell r="AK188">
            <v>57.848799976000002</v>
          </cell>
          <cell r="AL188">
            <v>83.212945493400014</v>
          </cell>
          <cell r="AM188">
            <v>99.728830799999997</v>
          </cell>
          <cell r="AN188">
            <v>76.990135499199994</v>
          </cell>
          <cell r="AO188">
            <v>87.376616717100006</v>
          </cell>
          <cell r="AP188">
            <v>119.6871728455</v>
          </cell>
          <cell r="AQ188">
            <v>124.90696745449999</v>
          </cell>
          <cell r="AR188">
            <v>145.15610649830001</v>
          </cell>
          <cell r="AS188">
            <v>146.47159015059998</v>
          </cell>
          <cell r="AT188">
            <v>186.110356833</v>
          </cell>
          <cell r="AU188">
            <v>177.41304987791665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2.0893600000000001E-4</v>
          </cell>
          <cell r="C194">
            <v>6.4156399999999996E-4</v>
          </cell>
          <cell r="D194">
            <v>3.0172799999999997E-4</v>
          </cell>
          <cell r="E194">
            <v>3.4364399999999999E-4</v>
          </cell>
          <cell r="F194">
            <v>5.1385840000000007E-3</v>
          </cell>
          <cell r="G194">
            <v>1.0755872E-2</v>
          </cell>
          <cell r="H194">
            <v>1.4373453999999997E-2</v>
          </cell>
          <cell r="I194">
            <v>2.8313375999999998E-2</v>
          </cell>
          <cell r="J194">
            <v>1.7068127999999995E-2</v>
          </cell>
          <cell r="K194">
            <v>1.3074023005434782E-2</v>
          </cell>
          <cell r="L194">
            <v>1.3127866571428571E-2</v>
          </cell>
          <cell r="M194">
            <v>7.9715159999999997E-3</v>
          </cell>
          <cell r="N194">
            <v>7.7213960000000002E-3</v>
          </cell>
          <cell r="O194">
            <v>1.404934566471735E-2</v>
          </cell>
          <cell r="P194">
            <v>1.2767572250000001E-2</v>
          </cell>
          <cell r="Q194">
            <v>1.7730789379310344E-2</v>
          </cell>
          <cell r="R194">
            <v>2.6712942100000001E-2</v>
          </cell>
          <cell r="S194">
            <v>6.2113250695121955E-2</v>
          </cell>
          <cell r="T194">
            <v>7.841437517575757E-2</v>
          </cell>
          <cell r="U194">
            <v>2.0948933130124775E-2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2.0506055826E-2</v>
          </cell>
          <cell r="AC194">
            <v>4.8489575199999996E-2</v>
          </cell>
          <cell r="AD194">
            <v>2.33733408E-2</v>
          </cell>
          <cell r="AE194">
            <v>6.8551851200000014E-2</v>
          </cell>
          <cell r="AF194">
            <v>0.68408529280000008</v>
          </cell>
          <cell r="AG194">
            <v>2.6795599974000002</v>
          </cell>
          <cell r="AH194">
            <v>0.78484542560000004</v>
          </cell>
          <cell r="AI194">
            <v>4.2128429930000006</v>
          </cell>
          <cell r="AJ194">
            <v>3.2395399560000007</v>
          </cell>
          <cell r="AK194">
            <v>1.6171729639999999</v>
          </cell>
          <cell r="AL194">
            <v>1.6486206345000001</v>
          </cell>
          <cell r="AM194">
            <v>1.222532352</v>
          </cell>
          <cell r="AN194">
            <v>1.31679152</v>
          </cell>
          <cell r="AO194">
            <v>2.2953087464999999</v>
          </cell>
          <cell r="AP194">
            <v>2.1163044855000002</v>
          </cell>
          <cell r="AQ194">
            <v>2.2106021944999998</v>
          </cell>
          <cell r="AR194">
            <v>3.7299098609999999</v>
          </cell>
          <cell r="AS194">
            <v>9.762404222999999</v>
          </cell>
          <cell r="AT194">
            <v>11.674980994</v>
          </cell>
          <cell r="AU194">
            <v>2.8823941616666664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3.9199999999999997E-5</v>
          </cell>
          <cell r="H202">
            <v>5.0010799999999998E-4</v>
          </cell>
          <cell r="I202">
            <v>5.9726799999999997E-4</v>
          </cell>
          <cell r="J202">
            <v>1.6687999999999997E-4</v>
          </cell>
          <cell r="K202">
            <v>5.1346400000000004E-4</v>
          </cell>
          <cell r="L202">
            <v>5.6061999999999996E-4</v>
          </cell>
          <cell r="M202">
            <v>2.8419439999999999E-3</v>
          </cell>
          <cell r="N202">
            <v>1.3290866923076924E-2</v>
          </cell>
          <cell r="O202">
            <v>8.8555894736842122E-3</v>
          </cell>
          <cell r="P202">
            <v>7.9390000000000016E-3</v>
          </cell>
          <cell r="Q202">
            <v>1.1306000000000002E-2</v>
          </cell>
          <cell r="R202">
            <v>9.5616000000000017E-3</v>
          </cell>
          <cell r="S202">
            <v>6.0967840000000001E-3</v>
          </cell>
          <cell r="T202">
            <v>4.8441040000000001E-3</v>
          </cell>
          <cell r="U202">
            <v>5.3896000000000005E-3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2.8626741E-3</v>
          </cell>
          <cell r="AH202">
            <v>0.1089069772</v>
          </cell>
          <cell r="AI202">
            <v>0.20027253550000002</v>
          </cell>
          <cell r="AJ202">
            <v>0.13541214360000003</v>
          </cell>
          <cell r="AK202">
            <v>0.60836015239999996</v>
          </cell>
          <cell r="AL202">
            <v>0.18939878190000003</v>
          </cell>
          <cell r="AM202">
            <v>0.46868361599999997</v>
          </cell>
          <cell r="AN202">
            <v>2.4567367440000001</v>
          </cell>
          <cell r="AO202">
            <v>1.8511257015</v>
          </cell>
          <cell r="AP202">
            <v>1.7362007080000001</v>
          </cell>
          <cell r="AQ202">
            <v>2.1829223884999998</v>
          </cell>
          <cell r="AR202">
            <v>1.8646715640999998</v>
          </cell>
          <cell r="AS202">
            <v>1.2956088716999998</v>
          </cell>
          <cell r="AT202">
            <v>1.059816409</v>
          </cell>
          <cell r="AU202">
            <v>1.1117720004166667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1.092E-4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7.5431339900000005E-2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26">
          <cell r="B226">
            <v>0.46686964799999991</v>
          </cell>
          <cell r="C226">
            <v>0.45035387599999999</v>
          </cell>
          <cell r="D226">
            <v>0.38895248000000004</v>
          </cell>
          <cell r="E226">
            <v>0.563830316</v>
          </cell>
          <cell r="F226">
            <v>0.80512367221719461</v>
          </cell>
          <cell r="G226">
            <v>0.67539844184615383</v>
          </cell>
          <cell r="H226">
            <v>0.67944637600000002</v>
          </cell>
          <cell r="I226">
            <v>0.73719612400000001</v>
          </cell>
          <cell r="J226">
            <v>0.68491180800000007</v>
          </cell>
          <cell r="K226">
            <v>0.65841014399999997</v>
          </cell>
          <cell r="L226">
            <v>0.67246094199999995</v>
          </cell>
          <cell r="M226">
            <v>0.58468969600000009</v>
          </cell>
          <cell r="N226">
            <v>0.53859958600000002</v>
          </cell>
          <cell r="O226">
            <v>0.50540135529411756</v>
          </cell>
          <cell r="P226">
            <v>0.49759803866666674</v>
          </cell>
          <cell r="Q226">
            <v>0.49607340917391302</v>
          </cell>
          <cell r="R226">
            <v>0.504222956</v>
          </cell>
          <cell r="S226">
            <v>0.47352452684384166</v>
          </cell>
          <cell r="T226">
            <v>0.46780208599999995</v>
          </cell>
          <cell r="U226">
            <v>0.46566661936842102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71.897488385393999</v>
          </cell>
          <cell r="AC226">
            <v>58.384950336799996</v>
          </cell>
          <cell r="AD226">
            <v>57.475753281600007</v>
          </cell>
          <cell r="AE226">
            <v>116.34604100000001</v>
          </cell>
          <cell r="AF226">
            <v>163.01465982620002</v>
          </cell>
          <cell r="AG226">
            <v>150.08370791700003</v>
          </cell>
          <cell r="AH226">
            <v>184.48744126439999</v>
          </cell>
          <cell r="AI226">
            <v>234.27409641150001</v>
          </cell>
          <cell r="AJ226">
            <v>227.68032389320001</v>
          </cell>
          <cell r="AK226">
            <v>190.65740462560001</v>
          </cell>
          <cell r="AL226">
            <v>188.33946805800002</v>
          </cell>
          <cell r="AM226">
            <v>188.20949006399999</v>
          </cell>
          <cell r="AN226">
            <v>166.8385159936</v>
          </cell>
          <cell r="AO226">
            <v>165.05523341010002</v>
          </cell>
          <cell r="AP226">
            <v>163.69248522700002</v>
          </cell>
          <cell r="AQ226">
            <v>146.598887386</v>
          </cell>
          <cell r="AR226">
            <v>144.64582227759999</v>
          </cell>
          <cell r="AS226">
            <v>138.93020888889998</v>
          </cell>
          <cell r="AT226">
            <v>139.661684702</v>
          </cell>
          <cell r="AU226">
            <v>136.95858438333335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6">
          <cell r="B246">
            <v>7.4890899999999996E-2</v>
          </cell>
          <cell r="C246">
            <v>7.461689199999999E-2</v>
          </cell>
          <cell r="D246">
            <v>0.14883100400000002</v>
          </cell>
          <cell r="E246">
            <v>0.153251952</v>
          </cell>
          <cell r="F246">
            <v>0.124033984</v>
          </cell>
          <cell r="G246">
            <v>1.5268000000000002E-3</v>
          </cell>
          <cell r="H246">
            <v>1.0518592E-2</v>
          </cell>
          <cell r="I246">
            <v>1.1835347999999999E-2</v>
          </cell>
          <cell r="J246">
            <v>4.2371559999999997E-3</v>
          </cell>
          <cell r="K246">
            <v>6.0302760000000002E-3</v>
          </cell>
          <cell r="L246">
            <v>3.6171352000000004E-2</v>
          </cell>
          <cell r="M246">
            <v>7.2486418270270261E-2</v>
          </cell>
          <cell r="N246">
            <v>0.15589328</v>
          </cell>
          <cell r="O246">
            <v>0.18102302769230769</v>
          </cell>
          <cell r="P246">
            <v>0.21490287600000002</v>
          </cell>
          <cell r="Q246">
            <v>0.20283679038709673</v>
          </cell>
          <cell r="R246">
            <v>0.20063158449999999</v>
          </cell>
          <cell r="S246">
            <v>0.23175231651829264</v>
          </cell>
          <cell r="T246">
            <v>0.23775771905882351</v>
          </cell>
          <cell r="U246">
            <v>0.21903608550729767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13.228931165712</v>
          </cell>
          <cell r="AC246">
            <v>8.0114653116000003</v>
          </cell>
          <cell r="AD246">
            <v>15.471342676800001</v>
          </cell>
          <cell r="AE246">
            <v>18.815401180800002</v>
          </cell>
          <cell r="AF246">
            <v>20.549108585600003</v>
          </cell>
          <cell r="AG246">
            <v>1.8930934737000003</v>
          </cell>
          <cell r="AH246">
            <v>3.0953226984</v>
          </cell>
          <cell r="AI246">
            <v>2.3568022530000001</v>
          </cell>
          <cell r="AJ246">
            <v>1.0573345872000002</v>
          </cell>
          <cell r="AK246">
            <v>0.68411453</v>
          </cell>
          <cell r="AL246">
            <v>5.0650423335000001</v>
          </cell>
          <cell r="AM246">
            <v>18.040754304</v>
          </cell>
          <cell r="AN246">
            <v>35.539045520000002</v>
          </cell>
          <cell r="AO246">
            <v>42.691155605399999</v>
          </cell>
          <cell r="AP246">
            <v>52.406177783499999</v>
          </cell>
          <cell r="AQ246">
            <v>35.668457856499998</v>
          </cell>
          <cell r="AR246">
            <v>35.479285275299993</v>
          </cell>
          <cell r="AS246">
            <v>44.645117016499995</v>
          </cell>
          <cell r="AT246">
            <v>54.736324277999998</v>
          </cell>
          <cell r="AU246">
            <v>46.977509543750003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0">
          <cell r="B260">
            <v>3.0799999999999996E-5</v>
          </cell>
          <cell r="C260">
            <v>3.5280000000000001E-5</v>
          </cell>
          <cell r="D260">
            <v>6.58E-5</v>
          </cell>
          <cell r="E260">
            <v>1.09368E-4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2.4156999999999998E-2</v>
          </cell>
          <cell r="AC260">
            <v>2.3954E-2</v>
          </cell>
          <cell r="AD260">
            <v>2.2036E-2</v>
          </cell>
          <cell r="AE260">
            <v>8.4866999999999998E-2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3.4995038905999993</v>
          </cell>
          <cell r="C263">
            <v>3.4097124730000004</v>
          </cell>
          <cell r="D263">
            <v>3.0725961429999993</v>
          </cell>
          <cell r="E263">
            <v>3.1233065102000004</v>
          </cell>
          <cell r="F263">
            <v>3.5937753830805423</v>
          </cell>
          <cell r="G263">
            <v>3.5032098946105794</v>
          </cell>
          <cell r="H263">
            <v>3.6598053311821497</v>
          </cell>
          <cell r="I263">
            <v>3.7972771795999982</v>
          </cell>
          <cell r="J263">
            <v>3.59157657644842</v>
          </cell>
          <cell r="K263">
            <v>3.5817079062411619</v>
          </cell>
          <cell r="L263">
            <v>4.4293469622073776</v>
          </cell>
          <cell r="M263">
            <v>5.1053620413391601</v>
          </cell>
          <cell r="N263">
            <v>4.6027188171124074</v>
          </cell>
          <cell r="O263">
            <v>4.6356707323732316</v>
          </cell>
          <cell r="P263">
            <v>5.1332754367194857</v>
          </cell>
          <cell r="Q263">
            <v>5.299515394044735</v>
          </cell>
          <cell r="R263">
            <v>5.5152156001470853</v>
          </cell>
          <cell r="S263">
            <v>5.5875681322444972</v>
          </cell>
          <cell r="T263">
            <v>5.7302338106863315</v>
          </cell>
          <cell r="U263">
            <v>5.1289417024549424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503.95034596572702</v>
          </cell>
          <cell r="AC263">
            <v>436.2748749576001</v>
          </cell>
          <cell r="AD263">
            <v>421.62324927520007</v>
          </cell>
          <cell r="AE263">
            <v>525.0027465280001</v>
          </cell>
          <cell r="AF263">
            <v>652.36892642810005</v>
          </cell>
          <cell r="AG263">
            <v>710.80068765420026</v>
          </cell>
          <cell r="AH263">
            <v>801.7447104836001</v>
          </cell>
          <cell r="AI263">
            <v>1051.4150300675001</v>
          </cell>
          <cell r="AJ263">
            <v>1039.3588490664001</v>
          </cell>
          <cell r="AK263">
            <v>873.93765034839987</v>
          </cell>
          <cell r="AL263">
            <v>1027.9015714008001</v>
          </cell>
          <cell r="AM263">
            <v>1331.5017131039999</v>
          </cell>
          <cell r="AN263">
            <v>1152.4246238736</v>
          </cell>
          <cell r="AO263">
            <v>1142.1027372845999</v>
          </cell>
          <cell r="AP263">
            <v>1349.4826770670011</v>
          </cell>
          <cell r="AQ263">
            <v>1142.2795439754998</v>
          </cell>
          <cell r="AR263">
            <v>1155.8704658416998</v>
          </cell>
          <cell r="AS263">
            <v>1179.3658359482999</v>
          </cell>
          <cell r="AT263">
            <v>1337.6528568879999</v>
          </cell>
          <cell r="AU263">
            <v>1156.0907033079159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2.9473515748000003</v>
          </cell>
          <cell r="C264">
            <v>2.8752734919999998</v>
          </cell>
          <cell r="D264">
            <v>2.6131554959999992</v>
          </cell>
          <cell r="E264">
            <v>2.4588911499999995</v>
          </cell>
          <cell r="F264">
            <v>2.7144008673357467</v>
          </cell>
          <cell r="G264">
            <v>2.7759934778590822</v>
          </cell>
          <cell r="H264">
            <v>2.9375810259955486</v>
          </cell>
          <cell r="I264">
            <v>2.9880022852000003</v>
          </cell>
          <cell r="J264">
            <v>2.8635992734878712</v>
          </cell>
          <cell r="K264">
            <v>2.8884845589472752</v>
          </cell>
          <cell r="L264">
            <v>3.706429753789267</v>
          </cell>
          <cell r="M264">
            <v>4.4746353897499995</v>
          </cell>
          <cell r="N264">
            <v>4.013766393560644</v>
          </cell>
          <cell r="O264">
            <v>4.0809868325046423</v>
          </cell>
          <cell r="P264">
            <v>4.5876363756226324</v>
          </cell>
          <cell r="Q264">
            <v>4.7430732661858199</v>
          </cell>
          <cell r="R264">
            <v>4.933457763359729</v>
          </cell>
          <cell r="S264">
            <v>4.9977963391550517</v>
          </cell>
          <cell r="T264">
            <v>5.1348865268658432</v>
          </cell>
          <cell r="U264">
            <v>4.6118941397966911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420.49197805592706</v>
          </cell>
          <cell r="AC264">
            <v>367.84726509479998</v>
          </cell>
          <cell r="AD264">
            <v>355.03913002080003</v>
          </cell>
          <cell r="AE264">
            <v>394.71403559840002</v>
          </cell>
          <cell r="AF264">
            <v>472.86507844589988</v>
          </cell>
          <cell r="AG264">
            <v>545.63800875870004</v>
          </cell>
          <cell r="AH264">
            <v>607.21386293520004</v>
          </cell>
          <cell r="AI264">
            <v>799.85816802850002</v>
          </cell>
          <cell r="AJ264">
            <v>796.89364939880033</v>
          </cell>
          <cell r="AK264">
            <v>672.35977768079977</v>
          </cell>
          <cell r="AL264">
            <v>823.92522128549979</v>
          </cell>
          <cell r="AM264">
            <v>1124.9873743200001</v>
          </cell>
          <cell r="AN264">
            <v>969.05824025119978</v>
          </cell>
          <cell r="AO264">
            <v>961.9473760863001</v>
          </cell>
          <cell r="AP264">
            <v>1172.2285078020002</v>
          </cell>
          <cell r="AQ264">
            <v>982.96869902699996</v>
          </cell>
          <cell r="AR264">
            <v>995.58424950579968</v>
          </cell>
          <cell r="AS264">
            <v>1018.9815282503998</v>
          </cell>
          <cell r="AT264">
            <v>1172.7037643450001</v>
          </cell>
          <cell r="AU264">
            <v>1008.2494509629162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1.0086159999999999E-3</v>
          </cell>
          <cell r="C266">
            <v>1.27428E-3</v>
          </cell>
          <cell r="D266">
            <v>1.1164160000000001E-3</v>
          </cell>
          <cell r="E266">
            <v>1.05966E-3</v>
          </cell>
          <cell r="F266">
            <v>5.7697261538461548E-4</v>
          </cell>
          <cell r="G266">
            <v>4.0599999999999995E-4</v>
          </cell>
          <cell r="H266">
            <v>5.5850341981132068E-5</v>
          </cell>
          <cell r="I266">
            <v>2.94E-5</v>
          </cell>
          <cell r="J266">
            <v>3.1415999999999999E-5</v>
          </cell>
          <cell r="K266">
            <v>3.7180341981132072E-5</v>
          </cell>
          <cell r="L266">
            <v>1.8199999999999999E-5</v>
          </cell>
          <cell r="M266">
            <v>1.0231199999999998E-4</v>
          </cell>
          <cell r="N266">
            <v>2.8800000000000002E-5</v>
          </cell>
          <cell r="O266">
            <v>1.9599999999999999E-5</v>
          </cell>
          <cell r="P266">
            <v>6.1039999999999995E-6</v>
          </cell>
          <cell r="Q266">
            <v>0</v>
          </cell>
          <cell r="R266">
            <v>2.7439999999999995E-6</v>
          </cell>
          <cell r="S266">
            <v>2.6399999999999998E-5</v>
          </cell>
          <cell r="T266">
            <v>0</v>
          </cell>
          <cell r="U266">
            <v>3.9199999999999996E-7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9.7258296125999996E-2</v>
          </cell>
          <cell r="AC266">
            <v>0.12041431559999999</v>
          </cell>
          <cell r="AD266">
            <v>0.1109935824</v>
          </cell>
          <cell r="AE266">
            <v>7.2334584000000007E-2</v>
          </cell>
          <cell r="AF266">
            <v>0.1192738393</v>
          </cell>
          <cell r="AG266">
            <v>0.14075871810000001</v>
          </cell>
          <cell r="AH266">
            <v>1.7034725200000003E-2</v>
          </cell>
          <cell r="AI266">
            <v>1.2866254000000001E-2</v>
          </cell>
          <cell r="AJ266">
            <v>1.5744914000000002E-2</v>
          </cell>
          <cell r="AK266">
            <v>1.6995638E-2</v>
          </cell>
          <cell r="AL266">
            <v>7.1574543000000003E-3</v>
          </cell>
          <cell r="AM266">
            <v>2.5294032000000001E-2</v>
          </cell>
          <cell r="AN266">
            <v>5.8252831999999997E-3</v>
          </cell>
          <cell r="AO266">
            <v>1.16261874E-2</v>
          </cell>
          <cell r="AP266">
            <v>1.0906985000000001E-3</v>
          </cell>
          <cell r="AQ266">
            <v>0</v>
          </cell>
          <cell r="AR266">
            <v>3.9704503E-3</v>
          </cell>
          <cell r="AS266">
            <v>8.4388589999999999E-3</v>
          </cell>
          <cell r="AT266">
            <v>0</v>
          </cell>
          <cell r="AU266">
            <v>7.725125E-4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4.9824319999999995E-4</v>
          </cell>
          <cell r="C267">
            <v>3.9678800000000002E-4</v>
          </cell>
          <cell r="D267">
            <v>3.0503199999999995E-4</v>
          </cell>
          <cell r="E267">
            <v>3.3071779999999996E-4</v>
          </cell>
          <cell r="F267">
            <v>7.9975377375565606E-4</v>
          </cell>
          <cell r="G267">
            <v>2.4607402612481857E-3</v>
          </cell>
          <cell r="H267">
            <v>3.1015742627533193E-3</v>
          </cell>
          <cell r="I267">
            <v>4.1991040000000004E-3</v>
          </cell>
          <cell r="J267">
            <v>2.3018984150943397E-3</v>
          </cell>
          <cell r="K267">
            <v>1.4257229610337425E-3</v>
          </cell>
          <cell r="L267">
            <v>4.2904981818181823E-3</v>
          </cell>
          <cell r="M267">
            <v>3.4970574545454543E-3</v>
          </cell>
          <cell r="N267">
            <v>4.1631138461538462E-3</v>
          </cell>
          <cell r="O267">
            <v>4.6856876104053244E-3</v>
          </cell>
          <cell r="P267">
            <v>2.7031474615384619E-3</v>
          </cell>
          <cell r="Q267">
            <v>2.7570994285714286E-3</v>
          </cell>
          <cell r="R267">
            <v>2.4177794642857146E-3</v>
          </cell>
          <cell r="S267">
            <v>1.8205307142857145E-3</v>
          </cell>
          <cell r="T267">
            <v>1.8755695109634552E-3</v>
          </cell>
          <cell r="U267">
            <v>3.0252348291553407E-3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0.129808265472</v>
          </cell>
          <cell r="AC267">
            <v>0.11543657079999999</v>
          </cell>
          <cell r="AD267">
            <v>0.15120522240000003</v>
          </cell>
          <cell r="AE267">
            <v>9.2567227200000005E-2</v>
          </cell>
          <cell r="AF267">
            <v>0.23780507030000003</v>
          </cell>
          <cell r="AG267">
            <v>0.65636476620000017</v>
          </cell>
          <cell r="AH267">
            <v>0.89995381119999995</v>
          </cell>
          <cell r="AI267">
            <v>1.2732534314999999</v>
          </cell>
          <cell r="AJ267">
            <v>1.1817672088000002</v>
          </cell>
          <cell r="AK267">
            <v>1.0028737532000001</v>
          </cell>
          <cell r="AL267">
            <v>2.271242268</v>
          </cell>
          <cell r="AM267">
            <v>1.8271684320000006</v>
          </cell>
          <cell r="AN267">
            <v>2.6094043887999998</v>
          </cell>
          <cell r="AO267">
            <v>2.7172142420999998</v>
          </cell>
          <cell r="AP267">
            <v>1.2942167290000002</v>
          </cell>
          <cell r="AQ267">
            <v>1.2230806244999999</v>
          </cell>
          <cell r="AR267">
            <v>1.0653303704999999</v>
          </cell>
          <cell r="AS267">
            <v>0.74321833299999984</v>
          </cell>
          <cell r="AT267">
            <v>0.80971958199999994</v>
          </cell>
          <cell r="AU267">
            <v>1.1611153966666667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1.2779590000000002E-3</v>
          </cell>
          <cell r="C268">
            <v>1.253531E-3</v>
          </cell>
          <cell r="D268">
            <v>1.211323E-3</v>
          </cell>
          <cell r="E268">
            <v>1.5712103999999999E-3</v>
          </cell>
          <cell r="F268">
            <v>1.3833560000000001E-3</v>
          </cell>
          <cell r="G268">
            <v>2.4166997300699294E-3</v>
          </cell>
          <cell r="H268">
            <v>2.8484218425925928E-3</v>
          </cell>
          <cell r="I268">
            <v>3.7507623999999996E-3</v>
          </cell>
          <cell r="J268">
            <v>3.9671165454545449E-3</v>
          </cell>
          <cell r="K268">
            <v>3.1344224033068783E-3</v>
          </cell>
          <cell r="L268">
            <v>6.3230439999999999E-3</v>
          </cell>
          <cell r="M268">
            <v>8.8918759999999999E-3</v>
          </cell>
          <cell r="N268">
            <v>5.187484E-3</v>
          </cell>
          <cell r="O268">
            <v>1.6068730131578947E-3</v>
          </cell>
          <cell r="P268">
            <v>7.6838649886877813E-4</v>
          </cell>
          <cell r="Q268">
            <v>6.8865975982250591E-4</v>
          </cell>
          <cell r="R268">
            <v>5.8230905557809338E-4</v>
          </cell>
          <cell r="S268">
            <v>5.9330410245785851E-4</v>
          </cell>
          <cell r="T268">
            <v>1.2899662350661196E-3</v>
          </cell>
          <cell r="U268">
            <v>9.9992860216391007E-4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0.92071100795399996</v>
          </cell>
          <cell r="AC268">
            <v>0.62119442920000001</v>
          </cell>
          <cell r="AD268">
            <v>0.63320307360000005</v>
          </cell>
          <cell r="AE268">
            <v>1.0564265488</v>
          </cell>
          <cell r="AF268">
            <v>0.86585018030000005</v>
          </cell>
          <cell r="AG268">
            <v>1.1114528138999999</v>
          </cell>
          <cell r="AH268">
            <v>1.7241371848</v>
          </cell>
          <cell r="AI268">
            <v>2.2843754395000002</v>
          </cell>
          <cell r="AJ268">
            <v>2.5546913520000003</v>
          </cell>
          <cell r="AK268">
            <v>1.867895238</v>
          </cell>
          <cell r="AL268">
            <v>3.2817836070000004</v>
          </cell>
          <cell r="AM268">
            <v>4.6417743360000001</v>
          </cell>
          <cell r="AN268">
            <v>2.7030727327999999</v>
          </cell>
          <cell r="AO268">
            <v>0.9927799839</v>
          </cell>
          <cell r="AP268">
            <v>0.52543370649999999</v>
          </cell>
          <cell r="AQ268">
            <v>0.43827912799999996</v>
          </cell>
          <cell r="AR268">
            <v>0.3635823360999999</v>
          </cell>
          <cell r="AS268">
            <v>0.37093360589999996</v>
          </cell>
          <cell r="AT268">
            <v>0.79858393299999997</v>
          </cell>
          <cell r="AU268">
            <v>0.42363801791666666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4.9829780000000011E-2</v>
          </cell>
          <cell r="C269">
            <v>4.4894331999999995E-2</v>
          </cell>
          <cell r="D269">
            <v>3.6631000000000004E-2</v>
          </cell>
          <cell r="E269">
            <v>4.7070995999999997E-2</v>
          </cell>
          <cell r="F269">
            <v>2.7228830769230772E-2</v>
          </cell>
          <cell r="G269">
            <v>1.4424813375565611E-2</v>
          </cell>
          <cell r="H269">
            <v>3.5883959999999998E-3</v>
          </cell>
          <cell r="I269">
            <v>1.4082684E-2</v>
          </cell>
          <cell r="J269">
            <v>6.0138959999999995E-3</v>
          </cell>
          <cell r="K269">
            <v>3.2384282499999997E-3</v>
          </cell>
          <cell r="L269">
            <v>6.8340168000000003E-3</v>
          </cell>
          <cell r="M269">
            <v>5.9845000000000002E-3</v>
          </cell>
          <cell r="N269">
            <v>6.4757580000000007E-3</v>
          </cell>
          <cell r="O269">
            <v>7.466067172413794E-3</v>
          </cell>
          <cell r="P269">
            <v>6.5512563076923075E-3</v>
          </cell>
          <cell r="Q269">
            <v>7.4431123048530421E-3</v>
          </cell>
          <cell r="R269">
            <v>7.0446160000000001E-3</v>
          </cell>
          <cell r="S269">
            <v>9.1031710000000002E-3</v>
          </cell>
          <cell r="T269">
            <v>9.0867120000000003E-3</v>
          </cell>
          <cell r="U269">
            <v>5.2755357272727278E-3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4.5799687345889994</v>
          </cell>
          <cell r="AC269">
            <v>3.8833780227999997</v>
          </cell>
          <cell r="AD269">
            <v>3.5113986048000001</v>
          </cell>
          <cell r="AE269">
            <v>5.0358128128000006</v>
          </cell>
          <cell r="AF269">
            <v>3.8944120712000001</v>
          </cell>
          <cell r="AG269">
            <v>2.0201372334000003</v>
          </cell>
          <cell r="AH269">
            <v>0.81013069840000007</v>
          </cell>
          <cell r="AI269">
            <v>3.1800876425000002</v>
          </cell>
          <cell r="AJ269">
            <v>1.7030834440000002</v>
          </cell>
          <cell r="AK269">
            <v>0.91446853959999996</v>
          </cell>
          <cell r="AL269">
            <v>1.9776447918000002</v>
          </cell>
          <cell r="AM269">
            <v>2.1860190719999997</v>
          </cell>
          <cell r="AN269">
            <v>1.8003118672</v>
          </cell>
          <cell r="AO269">
            <v>2.1270411327000001</v>
          </cell>
          <cell r="AP269">
            <v>1.814688488</v>
          </cell>
          <cell r="AQ269">
            <v>1.6579014409999999</v>
          </cell>
          <cell r="AR269">
            <v>1.7452038470999998</v>
          </cell>
          <cell r="AS269">
            <v>2.1297635359</v>
          </cell>
          <cell r="AT269">
            <v>2.1549647950000002</v>
          </cell>
          <cell r="AU269">
            <v>0.91650882999999994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2.2851640000000003E-2</v>
          </cell>
          <cell r="C273">
            <v>2.6236615999999997E-2</v>
          </cell>
          <cell r="D273">
            <v>2.3263744000000003E-2</v>
          </cell>
          <cell r="E273">
            <v>4.0699063999999993E-2</v>
          </cell>
          <cell r="F273">
            <v>2.1053307692307694E-2</v>
          </cell>
          <cell r="G273">
            <v>9.6792279999999998E-3</v>
          </cell>
          <cell r="H273">
            <v>1.0818532869565214E-2</v>
          </cell>
          <cell r="I273">
            <v>1.6339960000000001E-2</v>
          </cell>
          <cell r="J273">
            <v>7.3687600000000002E-3</v>
          </cell>
          <cell r="K273">
            <v>7.5009888695652177E-3</v>
          </cell>
          <cell r="L273">
            <v>9.7896440000000001E-3</v>
          </cell>
          <cell r="M273">
            <v>4.9958720000000002E-3</v>
          </cell>
          <cell r="N273">
            <v>1.5190368947368423E-2</v>
          </cell>
          <cell r="O273">
            <v>1.0598789473684211E-2</v>
          </cell>
          <cell r="P273">
            <v>1.1078520000000001E-2</v>
          </cell>
          <cell r="Q273">
            <v>2.5583468000000002E-2</v>
          </cell>
          <cell r="R273">
            <v>2.5741818923076927E-2</v>
          </cell>
          <cell r="S273">
            <v>3.181926184615385E-2</v>
          </cell>
          <cell r="T273">
            <v>2.4642457999999999E-2</v>
          </cell>
          <cell r="U273">
            <v>1.1712311999999999E-2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1.5107601513759998</v>
          </cell>
          <cell r="AC273">
            <v>1.6943268127999997</v>
          </cell>
          <cell r="AD273">
            <v>1.5431158672</v>
          </cell>
          <cell r="AE273">
            <v>2.8045421568000002</v>
          </cell>
          <cell r="AF273">
            <v>2.2369924430000006</v>
          </cell>
          <cell r="AG273">
            <v>1.5054779454</v>
          </cell>
          <cell r="AH273">
            <v>1.3241118140000001</v>
          </cell>
          <cell r="AI273">
            <v>2.3355238699999998</v>
          </cell>
          <cell r="AJ273">
            <v>1.3082971912000001</v>
          </cell>
          <cell r="AK273">
            <v>1.3433039840000001</v>
          </cell>
          <cell r="AL273">
            <v>1.2965253201</v>
          </cell>
          <cell r="AM273">
            <v>1.0699788959999998</v>
          </cell>
          <cell r="AN273">
            <v>2.7432291568</v>
          </cell>
          <cell r="AO273">
            <v>2.1759948987</v>
          </cell>
          <cell r="AP273">
            <v>2.2288550055000003</v>
          </cell>
          <cell r="AQ273">
            <v>5.0662787839999996</v>
          </cell>
          <cell r="AR273">
            <v>3.7359269693999999</v>
          </cell>
          <cell r="AS273">
            <v>4.8000930406000002</v>
          </cell>
          <cell r="AT273">
            <v>5.1202585679999997</v>
          </cell>
          <cell r="AU273">
            <v>2.0186255437500003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3">
        <row r="16">
          <cell r="B16">
            <v>0.26254986720000001</v>
          </cell>
          <cell r="C16">
            <v>0.22510889270000001</v>
          </cell>
          <cell r="D16">
            <v>0.29408184399999993</v>
          </cell>
          <cell r="E16">
            <v>0.31408847400000001</v>
          </cell>
          <cell r="F16">
            <v>0.36471222199999997</v>
          </cell>
          <cell r="G16">
            <v>0.343524775</v>
          </cell>
          <cell r="H16">
            <v>0.2847903749575163</v>
          </cell>
          <cell r="I16">
            <v>0.33797169416666667</v>
          </cell>
          <cell r="J16">
            <v>0.27936615614285715</v>
          </cell>
          <cell r="K16">
            <v>0.24415676495751634</v>
          </cell>
          <cell r="L16">
            <v>0.31602910850000004</v>
          </cell>
          <cell r="M16">
            <v>0.42926200543749998</v>
          </cell>
          <cell r="N16">
            <v>0.4092172821521739</v>
          </cell>
          <cell r="O16">
            <v>0.39081068648333328</v>
          </cell>
          <cell r="P16">
            <v>0.48780476299340658</v>
          </cell>
          <cell r="Q16">
            <v>0.49617277485999994</v>
          </cell>
          <cell r="R16">
            <v>0.5916049711036363</v>
          </cell>
          <cell r="S16">
            <v>0.63893412005299133</v>
          </cell>
          <cell r="T16">
            <v>0.74290669434301404</v>
          </cell>
          <cell r="U16">
            <v>0.74993384061773227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125.471421234627</v>
          </cell>
          <cell r="AC16">
            <v>108.4980450356</v>
          </cell>
          <cell r="AD16">
            <v>140.56302204479999</v>
          </cell>
          <cell r="AE16">
            <v>172.90030581600001</v>
          </cell>
          <cell r="AF16">
            <v>208.56773194530001</v>
          </cell>
          <cell r="AG16">
            <v>203.69344993140001</v>
          </cell>
          <cell r="AH16">
            <v>193.02709704240002</v>
          </cell>
          <cell r="AI16">
            <v>229.1646366855</v>
          </cell>
          <cell r="AJ16">
            <v>213.97420490800002</v>
          </cell>
          <cell r="AK16">
            <v>188.8557428604</v>
          </cell>
          <cell r="AL16">
            <v>216.7457364441</v>
          </cell>
          <cell r="AM16">
            <v>281.70953150399998</v>
          </cell>
          <cell r="AN16">
            <v>244.69856516159999</v>
          </cell>
          <cell r="AO16">
            <v>235.2810775026</v>
          </cell>
          <cell r="AP16">
            <v>289.43758220300003</v>
          </cell>
          <cell r="AQ16">
            <v>234.27139542799998</v>
          </cell>
          <cell r="AR16">
            <v>282.47725268869999</v>
          </cell>
          <cell r="AS16">
            <v>300.35592827239998</v>
          </cell>
          <cell r="AT16">
            <v>359.36332019600002</v>
          </cell>
          <cell r="AU16">
            <v>341.22831793708337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7.0355180000000002E-3</v>
          </cell>
          <cell r="C22">
            <v>9.8200619999999992E-3</v>
          </cell>
          <cell r="D22">
            <v>1.4436645999999997E-2</v>
          </cell>
          <cell r="E22">
            <v>1.552306E-2</v>
          </cell>
          <cell r="F22">
            <v>1.5441604899999998E-2</v>
          </cell>
          <cell r="G22">
            <v>6.767791666666665E-3</v>
          </cell>
          <cell r="H22">
            <v>8.4776944999999989E-3</v>
          </cell>
          <cell r="I22">
            <v>1.5453158E-2</v>
          </cell>
          <cell r="J22">
            <v>6.9153786666666644E-3</v>
          </cell>
          <cell r="K22">
            <v>4.1338563888888881E-3</v>
          </cell>
          <cell r="L22">
            <v>5.9437831153846135E-3</v>
          </cell>
          <cell r="M22">
            <v>1.0068199777777776E-2</v>
          </cell>
          <cell r="N22">
            <v>8.9881702499999983E-3</v>
          </cell>
          <cell r="O22">
            <v>1.2248681846153846E-2</v>
          </cell>
          <cell r="P22">
            <v>1.2431318346153845E-2</v>
          </cell>
          <cell r="Q22">
            <v>1.7447403392857139E-2</v>
          </cell>
          <cell r="R22">
            <v>2.2339794249999999E-2</v>
          </cell>
          <cell r="S22">
            <v>2.0163809527149322E-2</v>
          </cell>
          <cell r="T22">
            <v>2.2533602E-2</v>
          </cell>
          <cell r="U22">
            <v>1.9205632459459457E-2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1.0045815336449999</v>
          </cell>
          <cell r="AC22">
            <v>1.346942098</v>
          </cell>
          <cell r="AD22">
            <v>2.5631083728000004</v>
          </cell>
          <cell r="AE22">
            <v>2.9220920848</v>
          </cell>
          <cell r="AF22">
            <v>3.6574416578000002</v>
          </cell>
          <cell r="AG22">
            <v>2.0812884807000001</v>
          </cell>
          <cell r="AH22">
            <v>3.2517579024000001</v>
          </cell>
          <cell r="AI22">
            <v>4.3615696530000001</v>
          </cell>
          <cell r="AJ22">
            <v>2.6513508572000002</v>
          </cell>
          <cell r="AK22">
            <v>1.5423321803999999</v>
          </cell>
          <cell r="AL22">
            <v>1.9446003936000003</v>
          </cell>
          <cell r="AM22">
            <v>3.3349229760000001</v>
          </cell>
          <cell r="AN22">
            <v>3.1394370656000001</v>
          </cell>
          <cell r="AO22">
            <v>3.8284394963999997</v>
          </cell>
          <cell r="AP22">
            <v>2.944027739</v>
          </cell>
          <cell r="AQ22">
            <v>4.6660699294999999</v>
          </cell>
          <cell r="AR22">
            <v>7.6225030287999989</v>
          </cell>
          <cell r="AS22">
            <v>7.0950864984999997</v>
          </cell>
          <cell r="AT22">
            <v>8.3365290129999998</v>
          </cell>
          <cell r="AU22">
            <v>7.6149725545833338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6.2869883999999987E-2</v>
          </cell>
          <cell r="C23">
            <v>5.0064483999999992E-2</v>
          </cell>
          <cell r="D23">
            <v>2.0941540099999999E-2</v>
          </cell>
          <cell r="E23">
            <v>2.1684628899999996E-2</v>
          </cell>
          <cell r="F23">
            <v>4.3349272500000001E-2</v>
          </cell>
          <cell r="G23">
            <v>4.3510547999999996E-2</v>
          </cell>
          <cell r="H23">
            <v>4.3173523794304385E-2</v>
          </cell>
          <cell r="I23">
            <v>5.518266216666666E-2</v>
          </cell>
          <cell r="J23">
            <v>3.5358971119047615E-2</v>
          </cell>
          <cell r="K23">
            <v>3.6476292766013066E-2</v>
          </cell>
          <cell r="L23">
            <v>3.8776295003322254E-2</v>
          </cell>
          <cell r="M23">
            <v>3.6502028233333331E-2</v>
          </cell>
          <cell r="N23">
            <v>4.9406264355394511E-2</v>
          </cell>
          <cell r="O23">
            <v>4.2228880689393941E-2</v>
          </cell>
          <cell r="P23">
            <v>4.7074731107142859E-2</v>
          </cell>
          <cell r="Q23">
            <v>4.5655428999999997E-2</v>
          </cell>
          <cell r="R23">
            <v>5.6521753979999999E-2</v>
          </cell>
          <cell r="S23">
            <v>4.2068246133333334E-2</v>
          </cell>
          <cell r="T23">
            <v>4.2215658714285717E-2</v>
          </cell>
          <cell r="U23">
            <v>4.1337739686092528E-2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28.117994816852999</v>
          </cell>
          <cell r="AC23">
            <v>16.613723910399997</v>
          </cell>
          <cell r="AD23">
            <v>7.4064488784</v>
          </cell>
          <cell r="AE23">
            <v>10.427345040000001</v>
          </cell>
          <cell r="AF23">
            <v>23.9878825746</v>
          </cell>
          <cell r="AG23">
            <v>31.807152019500002</v>
          </cell>
          <cell r="AH23">
            <v>35.2998266516</v>
          </cell>
          <cell r="AI23">
            <v>36.382549748499997</v>
          </cell>
          <cell r="AJ23">
            <v>26.549081340800001</v>
          </cell>
          <cell r="AK23">
            <v>24.235631939199997</v>
          </cell>
          <cell r="AL23">
            <v>30.6516528756</v>
          </cell>
          <cell r="AM23">
            <v>29.774604384</v>
          </cell>
          <cell r="AN23">
            <v>35.236225868799998</v>
          </cell>
          <cell r="AO23">
            <v>30.312735021599998</v>
          </cell>
          <cell r="AP23">
            <v>33.813803013000005</v>
          </cell>
          <cell r="AQ23">
            <v>28.271621066499996</v>
          </cell>
          <cell r="AR23">
            <v>34.286267348400003</v>
          </cell>
          <cell r="AS23">
            <v>31.3981056961</v>
          </cell>
          <cell r="AT23">
            <v>35.474517795000004</v>
          </cell>
          <cell r="AU23">
            <v>36.596892977499998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9">
          <cell r="B29">
            <v>3.0626960000000002E-3</v>
          </cell>
          <cell r="C29">
            <v>3.5768460000000003E-3</v>
          </cell>
          <cell r="D29">
            <v>6.2274100000000009E-3</v>
          </cell>
          <cell r="E29">
            <v>1.3319292E-2</v>
          </cell>
          <cell r="F29">
            <v>2.1840885000000001E-2</v>
          </cell>
          <cell r="G29">
            <v>2.8060228999999999E-2</v>
          </cell>
          <cell r="H29">
            <v>2.8844336666666665E-2</v>
          </cell>
          <cell r="I29">
            <v>3.5728125999999999E-2</v>
          </cell>
          <cell r="J29">
            <v>3.2828165999999999E-2</v>
          </cell>
          <cell r="K29">
            <v>3.168992066666667E-2</v>
          </cell>
          <cell r="L29">
            <v>2.4942932000000001E-2</v>
          </cell>
          <cell r="M29">
            <v>2.4777773999999995E-2</v>
          </cell>
          <cell r="N29">
            <v>2.2591155999999994E-2</v>
          </cell>
          <cell r="O29">
            <v>2.2435952448275863E-2</v>
          </cell>
          <cell r="P29">
            <v>3.0591164631578939E-2</v>
          </cell>
          <cell r="Q29">
            <v>3.4694628999999991E-2</v>
          </cell>
          <cell r="R29">
            <v>3.8903283999999996E-2</v>
          </cell>
          <cell r="S29">
            <v>3.7729843660968654E-2</v>
          </cell>
          <cell r="T29">
            <v>3.1908119093167694E-2</v>
          </cell>
          <cell r="U29">
            <v>2.733067834482758E-2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1.2952434683579999</v>
          </cell>
          <cell r="AC29">
            <v>1.1007694215999999</v>
          </cell>
          <cell r="AD29">
            <v>1.7353717392000001</v>
          </cell>
          <cell r="AE29">
            <v>4.6060902944000004</v>
          </cell>
          <cell r="AF29">
            <v>7.9923634993999997</v>
          </cell>
          <cell r="AG29">
            <v>10.6395232944</v>
          </cell>
          <cell r="AH29">
            <v>13.843688113600001</v>
          </cell>
          <cell r="AI29">
            <v>16.049130610000002</v>
          </cell>
          <cell r="AJ29">
            <v>14.792915167200002</v>
          </cell>
          <cell r="AK29">
            <v>14.531700088400001</v>
          </cell>
          <cell r="AL29">
            <v>11.3804636958</v>
          </cell>
          <cell r="AM29">
            <v>13.938915888</v>
          </cell>
          <cell r="AN29">
            <v>12.220994473599999</v>
          </cell>
          <cell r="AO29">
            <v>13.3230795204</v>
          </cell>
          <cell r="AP29">
            <v>17.852651356999999</v>
          </cell>
          <cell r="AQ29">
            <v>19.294898437499999</v>
          </cell>
          <cell r="AR29">
            <v>20.761501222199996</v>
          </cell>
          <cell r="AS29">
            <v>21.4522336743</v>
          </cell>
          <cell r="AT29">
            <v>19.646434563</v>
          </cell>
          <cell r="AU29">
            <v>15.619514206249999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1">
          <cell r="B31">
            <v>5.8674551000000002E-3</v>
          </cell>
          <cell r="C31">
            <v>4.5314219999999994E-3</v>
          </cell>
          <cell r="D31">
            <v>3.1892559999999997E-3</v>
          </cell>
          <cell r="E31">
            <v>2.4206280000000002E-3</v>
          </cell>
          <cell r="F31">
            <v>7.1423519999999985E-3</v>
          </cell>
          <cell r="G31">
            <v>1.4707643999999995E-2</v>
          </cell>
          <cell r="H31">
            <v>1.7074010499999997E-2</v>
          </cell>
          <cell r="I31">
            <v>2.3037569000000001E-2</v>
          </cell>
          <cell r="J31">
            <v>1.9956719999999997E-2</v>
          </cell>
          <cell r="K31">
            <v>1.5005205999999997E-2</v>
          </cell>
          <cell r="L31">
            <v>3.4418938249999989E-2</v>
          </cell>
          <cell r="M31">
            <v>3.5531122925925918E-2</v>
          </cell>
          <cell r="N31">
            <v>2.3132591999999997E-2</v>
          </cell>
          <cell r="O31">
            <v>1.1786417999999998E-2</v>
          </cell>
          <cell r="P31">
            <v>1.1501559999999999E-2</v>
          </cell>
          <cell r="Q31">
            <v>1.5698927799999998E-2</v>
          </cell>
          <cell r="R31">
            <v>1.3205396181818178E-2</v>
          </cell>
          <cell r="S31">
            <v>1.3101395416666665E-2</v>
          </cell>
          <cell r="T31">
            <v>1.6820943999999997E-2</v>
          </cell>
          <cell r="U31">
            <v>1.4385041999999999E-2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2.067366387711</v>
          </cell>
          <cell r="AC31">
            <v>1.5978829487999999</v>
          </cell>
          <cell r="AD31">
            <v>0.98413320000000004</v>
          </cell>
          <cell r="AE31">
            <v>0.80085679520000008</v>
          </cell>
          <cell r="AF31">
            <v>2.2841001799000002</v>
          </cell>
          <cell r="AG31">
            <v>3.7052706834000002</v>
          </cell>
          <cell r="AH31">
            <v>8.1078034584000012</v>
          </cell>
          <cell r="AI31">
            <v>10.307064530000002</v>
          </cell>
          <cell r="AJ31">
            <v>10.359182684000002</v>
          </cell>
          <cell r="AK31">
            <v>6.9871320419999998</v>
          </cell>
          <cell r="AL31">
            <v>17.044449335100001</v>
          </cell>
          <cell r="AM31">
            <v>20.049903072000003</v>
          </cell>
          <cell r="AN31">
            <v>13.3218971952</v>
          </cell>
          <cell r="AO31">
            <v>6.7542557493000004</v>
          </cell>
          <cell r="AP31">
            <v>5.8569924909999997</v>
          </cell>
          <cell r="AQ31">
            <v>8.3689063534999999</v>
          </cell>
          <cell r="AR31">
            <v>5.2445519725999992</v>
          </cell>
          <cell r="AS31">
            <v>6.2599930536000006</v>
          </cell>
          <cell r="AT31">
            <v>7.8013364239999996</v>
          </cell>
          <cell r="AU31">
            <v>7.6598230629166668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7.4961144999999988E-3</v>
          </cell>
          <cell r="C39">
            <v>6.3978648999999995E-3</v>
          </cell>
          <cell r="D39">
            <v>4.7296080999999993E-3</v>
          </cell>
          <cell r="E39">
            <v>4.1638993000000001E-3</v>
          </cell>
          <cell r="F39">
            <v>4.1710998999999992E-3</v>
          </cell>
          <cell r="G39">
            <v>5.3520171666666654E-3</v>
          </cell>
          <cell r="H39">
            <v>5.6113408104575165E-3</v>
          </cell>
          <cell r="I39">
            <v>7.2857399999999989E-3</v>
          </cell>
          <cell r="J39">
            <v>6.4858590666666653E-3</v>
          </cell>
          <cell r="K39">
            <v>5.7584225359477107E-3</v>
          </cell>
          <cell r="L39">
            <v>4.9580678538461527E-3</v>
          </cell>
          <cell r="M39">
            <v>6.3213809351851842E-3</v>
          </cell>
          <cell r="N39">
            <v>6.0109419999999992E-3</v>
          </cell>
          <cell r="O39">
            <v>5.7908812727272725E-3</v>
          </cell>
          <cell r="P39">
            <v>5.7504347448275855E-3</v>
          </cell>
          <cell r="Q39">
            <v>4.0489814545454535E-3</v>
          </cell>
          <cell r="R39">
            <v>3.6827587009803917E-3</v>
          </cell>
          <cell r="S39">
            <v>4.2070774722222214E-3</v>
          </cell>
          <cell r="T39">
            <v>3.3057044444444444E-3</v>
          </cell>
          <cell r="U39">
            <v>2.6123839655172411E-3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3.5065420115369998</v>
          </cell>
          <cell r="AC39">
            <v>3.2113833703999997</v>
          </cell>
          <cell r="AD39">
            <v>2.3859596688</v>
          </cell>
          <cell r="AE39">
            <v>2.5667934768</v>
          </cell>
          <cell r="AF39">
            <v>2.8356665861999999</v>
          </cell>
          <cell r="AG39">
            <v>3.1704631959000005</v>
          </cell>
          <cell r="AH39">
            <v>4.0428373820000001</v>
          </cell>
          <cell r="AI39">
            <v>5.3194367719999995</v>
          </cell>
          <cell r="AJ39">
            <v>4.8122531588000008</v>
          </cell>
          <cell r="AK39">
            <v>4.0879188943999996</v>
          </cell>
          <cell r="AL39">
            <v>3.3738998714999999</v>
          </cell>
          <cell r="AM39">
            <v>4.1806270080000001</v>
          </cell>
          <cell r="AN39">
            <v>4.2307230591999998</v>
          </cell>
          <cell r="AO39">
            <v>4.1567006610000004</v>
          </cell>
          <cell r="AP39">
            <v>4.1037564275000005</v>
          </cell>
          <cell r="AQ39">
            <v>3.0558226230000001</v>
          </cell>
          <cell r="AR39">
            <v>2.8463092255999998</v>
          </cell>
          <cell r="AS39">
            <v>2.9301107979000003</v>
          </cell>
          <cell r="AT39">
            <v>2.4279210579999999</v>
          </cell>
          <cell r="AU39">
            <v>1.8093093633333335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2.7858090200000005E-2</v>
          </cell>
          <cell r="C47">
            <v>2.7858207999999995E-2</v>
          </cell>
          <cell r="D47">
            <v>1.9303699999999997E-2</v>
          </cell>
          <cell r="E47">
            <v>1.7719534000000002E-2</v>
          </cell>
          <cell r="F47">
            <v>1.9760719999999999E-2</v>
          </cell>
          <cell r="G47">
            <v>3.9770514E-2</v>
          </cell>
          <cell r="H47">
            <v>4.7446059583333325E-2</v>
          </cell>
          <cell r="I47">
            <v>5.4018447499999997E-2</v>
          </cell>
          <cell r="J47">
            <v>6.0486747999999993E-2</v>
          </cell>
          <cell r="K47">
            <v>5.2110830464285718E-2</v>
          </cell>
          <cell r="L47">
            <v>7.1871989750000004E-2</v>
          </cell>
          <cell r="M47">
            <v>8.071507745108697E-2</v>
          </cell>
          <cell r="N47">
            <v>8.3779079928571434E-2</v>
          </cell>
          <cell r="O47">
            <v>7.449754955606061E-2</v>
          </cell>
          <cell r="P47">
            <v>7.2804528068428118E-2</v>
          </cell>
          <cell r="Q47">
            <v>5.8516365914395609E-2</v>
          </cell>
          <cell r="R47">
            <v>6.6534908692337663E-2</v>
          </cell>
          <cell r="S47">
            <v>0.10234639868247972</v>
          </cell>
          <cell r="T47">
            <v>9.7678479876234722E-2</v>
          </cell>
          <cell r="U47">
            <v>0.10101734473043478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15.618927581291999</v>
          </cell>
          <cell r="AC47">
            <v>16.049281861999997</v>
          </cell>
          <cell r="AD47">
            <v>11.339917934399999</v>
          </cell>
          <cell r="AE47">
            <v>11.316507832000001</v>
          </cell>
          <cell r="AF47">
            <v>13.8987502353</v>
          </cell>
          <cell r="AG47">
            <v>10.661898432900001</v>
          </cell>
          <cell r="AH47">
            <v>16.556561330000001</v>
          </cell>
          <cell r="AI47">
            <v>35.712094296000004</v>
          </cell>
          <cell r="AJ47">
            <v>46.055957573600004</v>
          </cell>
          <cell r="AK47">
            <v>40.140208561199998</v>
          </cell>
          <cell r="AL47">
            <v>52.170200512199997</v>
          </cell>
          <cell r="AM47">
            <v>61.939082064000004</v>
          </cell>
          <cell r="AN47">
            <v>65.06162703039999</v>
          </cell>
          <cell r="AO47">
            <v>58.888564926000001</v>
          </cell>
          <cell r="AP47">
            <v>59.648201935000003</v>
          </cell>
          <cell r="AQ47">
            <v>47.503942594499996</v>
          </cell>
          <cell r="AR47">
            <v>51.605245370399999</v>
          </cell>
          <cell r="AS47">
            <v>77.2197002005</v>
          </cell>
          <cell r="AT47">
            <v>83.683553095999997</v>
          </cell>
          <cell r="AU47">
            <v>79.834311242083331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3">
          <cell r="B63">
            <v>2.64512425E-2</v>
          </cell>
          <cell r="C63">
            <v>2.0912359999999998E-2</v>
          </cell>
          <cell r="D63">
            <v>1.7620861999999998E-2</v>
          </cell>
          <cell r="E63">
            <v>2.1921620000000003E-2</v>
          </cell>
          <cell r="F63">
            <v>1.8716152000000003E-2</v>
          </cell>
          <cell r="G63">
            <v>2.3501082E-2</v>
          </cell>
          <cell r="H63">
            <v>2.342811422222222E-2</v>
          </cell>
          <cell r="I63">
            <v>3.1507811999999996E-2</v>
          </cell>
          <cell r="J63">
            <v>3.1577867999999995E-2</v>
          </cell>
          <cell r="K63">
            <v>2.3332801111111107E-2</v>
          </cell>
          <cell r="L63">
            <v>2.0513583999999998E-2</v>
          </cell>
          <cell r="M63">
            <v>1.8270682444444443E-2</v>
          </cell>
          <cell r="N63">
            <v>1.8324536333333329E-2</v>
          </cell>
          <cell r="O63">
            <v>2.0120492E-2</v>
          </cell>
          <cell r="P63">
            <v>2.9667987999999999E-2</v>
          </cell>
          <cell r="Q63">
            <v>3.0268809181818179E-2</v>
          </cell>
          <cell r="R63">
            <v>2.5761000666666665E-2</v>
          </cell>
          <cell r="S63">
            <v>1.9084968000000001E-2</v>
          </cell>
          <cell r="T63">
            <v>2.5569961632653061E-2</v>
          </cell>
          <cell r="U63">
            <v>2.0266775846153846E-2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11.139057252804001</v>
          </cell>
          <cell r="AC63">
            <v>8.0242535840000002</v>
          </cell>
          <cell r="AD63">
            <v>6.1067226240000005</v>
          </cell>
          <cell r="AE63">
            <v>8.3681979248000005</v>
          </cell>
          <cell r="AF63">
            <v>7.8754232164999998</v>
          </cell>
          <cell r="AG63">
            <v>8.2519386378000004</v>
          </cell>
          <cell r="AH63">
            <v>11.9088160472</v>
          </cell>
          <cell r="AI63">
            <v>16.460276498500001</v>
          </cell>
          <cell r="AJ63">
            <v>17.947359047600003</v>
          </cell>
          <cell r="AK63">
            <v>12.609951622400001</v>
          </cell>
          <cell r="AL63">
            <v>10.5451016805</v>
          </cell>
          <cell r="AM63">
            <v>9.1892128319999991</v>
          </cell>
          <cell r="AN63">
            <v>8.4997768415999992</v>
          </cell>
          <cell r="AO63">
            <v>10.6587010806</v>
          </cell>
          <cell r="AP63">
            <v>17.419838013500001</v>
          </cell>
          <cell r="AQ63">
            <v>16.214511484500001</v>
          </cell>
          <cell r="AR63">
            <v>15.211085107099999</v>
          </cell>
          <cell r="AS63">
            <v>13.418278359199999</v>
          </cell>
          <cell r="AT63">
            <v>19.374830545000002</v>
          </cell>
          <cell r="AU63">
            <v>14.478193042916667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67">
          <cell r="B67">
            <v>0.217364896</v>
          </cell>
          <cell r="C67">
            <v>0.20509515599999997</v>
          </cell>
          <cell r="D67">
            <v>0.22529060200000001</v>
          </cell>
          <cell r="E67">
            <v>0.21794771600000001</v>
          </cell>
          <cell r="F67">
            <v>0.10721883900000001</v>
          </cell>
          <cell r="G67">
            <v>6.9185184000000011E-2</v>
          </cell>
          <cell r="H67">
            <v>6.7848007000000002E-2</v>
          </cell>
          <cell r="I67">
            <v>7.3523183999999991E-2</v>
          </cell>
          <cell r="J67">
            <v>5.1551752500000006E-2</v>
          </cell>
          <cell r="K67">
            <v>6.0170230714285705E-2</v>
          </cell>
          <cell r="L67">
            <v>8.9056911999999988E-2</v>
          </cell>
          <cell r="M67">
            <v>0.10091984</v>
          </cell>
          <cell r="N67">
            <v>0.121092244</v>
          </cell>
          <cell r="O67">
            <v>7.2126670000000004E-2</v>
          </cell>
          <cell r="P67">
            <v>6.7530217464285724E-2</v>
          </cell>
          <cell r="Q67">
            <v>5.8864403571428567E-2</v>
          </cell>
          <cell r="R67">
            <v>6.0320494449275362E-2</v>
          </cell>
          <cell r="S67">
            <v>4.451393766666667E-2</v>
          </cell>
          <cell r="T67">
            <v>4.9431991153061232E-2</v>
          </cell>
          <cell r="U67">
            <v>4.1153266000000001E-2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65.076871457324998</v>
          </cell>
          <cell r="AC67">
            <v>59.535582288400001</v>
          </cell>
          <cell r="AD67">
            <v>67.664073201600004</v>
          </cell>
          <cell r="AE67">
            <v>79.738452024000011</v>
          </cell>
          <cell r="AF67">
            <v>44.0335960253</v>
          </cell>
          <cell r="AG67">
            <v>36.442362570900002</v>
          </cell>
          <cell r="AH67">
            <v>30.260607889600003</v>
          </cell>
          <cell r="AI67">
            <v>41.964316666499997</v>
          </cell>
          <cell r="AJ67">
            <v>35.776312812000008</v>
          </cell>
          <cell r="AK67">
            <v>33.766870812400001</v>
          </cell>
          <cell r="AL67">
            <v>45.849493584000001</v>
          </cell>
          <cell r="AM67">
            <v>48.435457104000001</v>
          </cell>
          <cell r="AN67">
            <v>49.8102994224</v>
          </cell>
          <cell r="AO67">
            <v>38.711507939699999</v>
          </cell>
          <cell r="AP67">
            <v>45.338367808000001</v>
          </cell>
          <cell r="AQ67">
            <v>36.3779076605</v>
          </cell>
          <cell r="AR67">
            <v>38.284377972499996</v>
          </cell>
          <cell r="AS67">
            <v>35.9542919879</v>
          </cell>
          <cell r="AT67">
            <v>35.739388931999997</v>
          </cell>
          <cell r="AU67">
            <v>30.782641462499999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0.17239418629999997</v>
          </cell>
          <cell r="C69">
            <v>0.127755222</v>
          </cell>
          <cell r="D69">
            <v>0.12840060550000001</v>
          </cell>
          <cell r="E69">
            <v>0.14243955429999999</v>
          </cell>
          <cell r="F69">
            <v>0.13908241200000002</v>
          </cell>
          <cell r="G69">
            <v>0.109945327</v>
          </cell>
          <cell r="H69">
            <v>9.3399396166666648E-2</v>
          </cell>
          <cell r="I69">
            <v>9.0057841999999999E-2</v>
          </cell>
          <cell r="J69">
            <v>7.125549199999999E-2</v>
          </cell>
          <cell r="K69">
            <v>8.1410641441176476E-2</v>
          </cell>
          <cell r="L69">
            <v>7.1104475375000004E-2</v>
          </cell>
          <cell r="M69">
            <v>7.4682962412318837E-2</v>
          </cell>
          <cell r="N69">
            <v>6.6456857869565206E-2</v>
          </cell>
          <cell r="O69">
            <v>9.7753032612121191E-2</v>
          </cell>
          <cell r="P69">
            <v>9.3683077602268697E-2</v>
          </cell>
          <cell r="Q69">
            <v>8.1494761622857126E-2</v>
          </cell>
          <cell r="R69">
            <v>8.2190815223723721E-2</v>
          </cell>
          <cell r="S69">
            <v>7.801601702564101E-2</v>
          </cell>
          <cell r="T69">
            <v>9.7487993269577591E-2</v>
          </cell>
          <cell r="U69">
            <v>9.335085708614374E-2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149.025972600687</v>
          </cell>
          <cell r="AC69">
            <v>113.36474080919999</v>
          </cell>
          <cell r="AD69">
            <v>110.85806940960001</v>
          </cell>
          <cell r="AE69">
            <v>156.78060400800001</v>
          </cell>
          <cell r="AF69">
            <v>166.95034201160001</v>
          </cell>
          <cell r="AG69">
            <v>125.619625989</v>
          </cell>
          <cell r="AH69">
            <v>121.79278062960002</v>
          </cell>
          <cell r="AI69">
            <v>122.797060395</v>
          </cell>
          <cell r="AJ69">
            <v>107.9254713832</v>
          </cell>
          <cell r="AK69">
            <v>113.2029569132</v>
          </cell>
          <cell r="AL69">
            <v>96.54555414150002</v>
          </cell>
          <cell r="AM69">
            <v>103.416726</v>
          </cell>
          <cell r="AN69">
            <v>85.231852551999992</v>
          </cell>
          <cell r="AO69">
            <v>136.8218554188</v>
          </cell>
          <cell r="AP69">
            <v>136.79537797150002</v>
          </cell>
          <cell r="AQ69">
            <v>97.750712314499992</v>
          </cell>
          <cell r="AR69">
            <v>93.7779837251</v>
          </cell>
          <cell r="AS69">
            <v>93.205447749699999</v>
          </cell>
          <cell r="AT69">
            <v>121.19024593499999</v>
          </cell>
          <cell r="AU69">
            <v>103.75474655875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84">
          <cell r="B84">
            <v>0.101842776</v>
          </cell>
          <cell r="C84">
            <v>7.1674147999999993E-2</v>
          </cell>
          <cell r="D84">
            <v>6.4056893999999989E-2</v>
          </cell>
          <cell r="E84">
            <v>4.5042455999999995E-2</v>
          </cell>
          <cell r="F84">
            <v>4.6447786000000005E-2</v>
          </cell>
          <cell r="G84">
            <v>3.0387449999999996E-2</v>
          </cell>
          <cell r="H84">
            <v>2.5182219999999998E-2</v>
          </cell>
          <cell r="I84">
            <v>3.6629375999999998E-2</v>
          </cell>
          <cell r="J84">
            <v>1.9704985999999997E-2</v>
          </cell>
          <cell r="K84">
            <v>2.3717037511111108E-2</v>
          </cell>
          <cell r="L84">
            <v>3.9666599624999993E-2</v>
          </cell>
          <cell r="M84">
            <v>7.3383757999999993E-2</v>
          </cell>
          <cell r="N84">
            <v>4.8135793999999996E-2</v>
          </cell>
          <cell r="O84">
            <v>3.1128873999999994E-2</v>
          </cell>
          <cell r="P84">
            <v>3.3398930314285709E-2</v>
          </cell>
          <cell r="Q84">
            <v>2.8198463519999994E-2</v>
          </cell>
          <cell r="R84">
            <v>2.7312377999999998E-2</v>
          </cell>
          <cell r="S84">
            <v>3.3528165999999998E-2</v>
          </cell>
          <cell r="T84">
            <v>3.2763578209183672E-2</v>
          </cell>
          <cell r="U84">
            <v>3.9201119999999992E-2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39.266906096753999</v>
          </cell>
          <cell r="AC84">
            <v>27.132720552399999</v>
          </cell>
          <cell r="AD84">
            <v>22.3454981856</v>
          </cell>
          <cell r="AE84">
            <v>20.521793756800001</v>
          </cell>
          <cell r="AF84">
            <v>26.083331636600001</v>
          </cell>
          <cell r="AG84">
            <v>16.6307729874</v>
          </cell>
          <cell r="AH84">
            <v>14.491643004800002</v>
          </cell>
          <cell r="AI84">
            <v>18.931363376</v>
          </cell>
          <cell r="AJ84">
            <v>11.892391669600002</v>
          </cell>
          <cell r="AK84">
            <v>14.927575013999999</v>
          </cell>
          <cell r="AL84">
            <v>23.858373668400002</v>
          </cell>
          <cell r="AM84">
            <v>35.353182191999998</v>
          </cell>
          <cell r="AN84">
            <v>21.5412227536</v>
          </cell>
          <cell r="AO84">
            <v>13.8701823468</v>
          </cell>
          <cell r="AP84">
            <v>15.049627951000002</v>
          </cell>
          <cell r="AQ84">
            <v>12.371985681999998</v>
          </cell>
          <cell r="AR84">
            <v>11.4124212595</v>
          </cell>
          <cell r="AS84">
            <v>14.4373502273</v>
          </cell>
          <cell r="AT84">
            <v>13.517878349</v>
          </cell>
          <cell r="AU84">
            <v>13.974147669583335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105">
          <cell r="B105">
            <v>3.4852020000000002E-3</v>
          </cell>
          <cell r="C105">
            <v>9.1841929999999985E-4</v>
          </cell>
          <cell r="D105">
            <v>8.5427999999999982E-5</v>
          </cell>
          <cell r="E105">
            <v>1.1479999999999999E-6</v>
          </cell>
          <cell r="F105">
            <v>7.2127999999999998E-5</v>
          </cell>
          <cell r="G105">
            <v>2.7155799999999998E-4</v>
          </cell>
          <cell r="H105">
            <v>2.1130887619047619E-4</v>
          </cell>
          <cell r="I105">
            <v>1.1008199999999998E-4</v>
          </cell>
          <cell r="J105">
            <v>1.7329199999999997E-4</v>
          </cell>
          <cell r="K105">
            <v>4.102638761904762E-4</v>
          </cell>
          <cell r="L105">
            <v>1.8278899999999999E-4</v>
          </cell>
          <cell r="M105">
            <v>2.7545E-4</v>
          </cell>
          <cell r="N105">
            <v>8.0434285714285709E-5</v>
          </cell>
          <cell r="O105">
            <v>1.0487345454545454E-4</v>
          </cell>
          <cell r="P105">
            <v>1.3755000000000001E-4</v>
          </cell>
          <cell r="Q105">
            <v>2.6599999999999992E-7</v>
          </cell>
          <cell r="R105">
            <v>2.33555E-3</v>
          </cell>
          <cell r="S105">
            <v>3.8984499999999999E-4</v>
          </cell>
          <cell r="T105">
            <v>1.2114469387755102E-3</v>
          </cell>
          <cell r="U105">
            <v>1.2642699999999998E-3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2.0945898808859997</v>
          </cell>
          <cell r="AC105">
            <v>0.63524101960000001</v>
          </cell>
          <cell r="AD105">
            <v>4.2478243200000002E-2</v>
          </cell>
          <cell r="AE105">
            <v>5.8234176000000002E-3</v>
          </cell>
          <cell r="AF105">
            <v>6.7372111799999995E-2</v>
          </cell>
          <cell r="AG105">
            <v>7.8153117899999999E-2</v>
          </cell>
          <cell r="AH105">
            <v>7.8370785200000015E-2</v>
          </cell>
          <cell r="AI105">
            <v>5.8614914500000004E-2</v>
          </cell>
          <cell r="AJ105">
            <v>0.14692703680000002</v>
          </cell>
          <cell r="AK105">
            <v>0.31405316799999999</v>
          </cell>
          <cell r="AL105">
            <v>0.13846803930000001</v>
          </cell>
          <cell r="AM105">
            <v>0.25431283199999999</v>
          </cell>
          <cell r="AN105">
            <v>0.13008471520000001</v>
          </cell>
          <cell r="AO105">
            <v>0.1552389528</v>
          </cell>
          <cell r="AP105">
            <v>0.1677536805</v>
          </cell>
          <cell r="AQ105">
            <v>2.04148E-4</v>
          </cell>
          <cell r="AR105">
            <v>0.39644287639999998</v>
          </cell>
          <cell r="AS105">
            <v>0.17882586149999999</v>
          </cell>
          <cell r="AT105">
            <v>0.65208796899999999</v>
          </cell>
          <cell r="AU105">
            <v>0.60517845541666671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8.1450159500000008E-2</v>
          </cell>
          <cell r="C106">
            <v>6.0353230000000008E-2</v>
          </cell>
          <cell r="D106">
            <v>5.8232873999999997E-2</v>
          </cell>
          <cell r="E106">
            <v>5.1651697500000003E-2</v>
          </cell>
          <cell r="F106">
            <v>3.7076774E-2</v>
          </cell>
          <cell r="G106">
            <v>1.8009485999999998E-2</v>
          </cell>
          <cell r="H106">
            <v>2.2053569999999998E-2</v>
          </cell>
          <cell r="I106">
            <v>2.9654813999999998E-2</v>
          </cell>
          <cell r="J106">
            <v>1.8794090142857142E-2</v>
          </cell>
          <cell r="K106">
            <v>1.4302274E-2</v>
          </cell>
          <cell r="L106">
            <v>1.8066719999999998E-2</v>
          </cell>
          <cell r="M106">
            <v>2.4288742809116807E-2</v>
          </cell>
          <cell r="N106">
            <v>2.0186417999999998E-2</v>
          </cell>
          <cell r="O106">
            <v>1.5751349181818176E-2</v>
          </cell>
          <cell r="P106">
            <v>1.6837109485714284E-2</v>
          </cell>
          <cell r="Q106">
            <v>1.3917032181818181E-2</v>
          </cell>
          <cell r="R106">
            <v>1.5555376583333332E-2</v>
          </cell>
          <cell r="S106">
            <v>1.4441392999999999E-2</v>
          </cell>
          <cell r="T106">
            <v>1.685042227870542E-2</v>
          </cell>
          <cell r="U106">
            <v>1.8906474111538459E-2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27.967502238245999</v>
          </cell>
          <cell r="AC106">
            <v>20.789915666399999</v>
          </cell>
          <cell r="AD106">
            <v>21.884816049600001</v>
          </cell>
          <cell r="AE106">
            <v>24.896043479999999</v>
          </cell>
          <cell r="AF106">
            <v>21.782691678999999</v>
          </cell>
          <cell r="AG106">
            <v>15.382145707500001</v>
          </cell>
          <cell r="AH106">
            <v>17.957825997200001</v>
          </cell>
          <cell r="AI106">
            <v>19.636467809500001</v>
          </cell>
          <cell r="AJ106">
            <v>15.607573637600002</v>
          </cell>
          <cell r="AK106">
            <v>17.289094156400001</v>
          </cell>
          <cell r="AL106">
            <v>18.740282123699998</v>
          </cell>
          <cell r="AM106">
            <v>27.296673168000002</v>
          </cell>
          <cell r="AN106">
            <v>22.525836942399998</v>
          </cell>
          <cell r="AO106">
            <v>18.5246602002</v>
          </cell>
          <cell r="AP106">
            <v>21.938284387500001</v>
          </cell>
          <cell r="AQ106">
            <v>15.821634205999999</v>
          </cell>
          <cell r="AR106">
            <v>16.969656985499999</v>
          </cell>
          <cell r="AS106">
            <v>18.690702358900001</v>
          </cell>
          <cell r="AT106">
            <v>21.836908484999999</v>
          </cell>
          <cell r="AU106">
            <v>21.07929668125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09">
          <cell r="B109">
            <v>0.17075952549999998</v>
          </cell>
          <cell r="C109">
            <v>7.0045754500000001E-2</v>
          </cell>
          <cell r="D109">
            <v>8.269539599999999E-2</v>
          </cell>
          <cell r="E109">
            <v>0.10841389999999999</v>
          </cell>
          <cell r="F109">
            <v>0.12589955549999998</v>
          </cell>
          <cell r="G109">
            <v>0.13251296600000001</v>
          </cell>
          <cell r="H109">
            <v>0.14138804308823527</v>
          </cell>
          <cell r="I109">
            <v>0.12335145266666665</v>
          </cell>
          <cell r="J109">
            <v>0.11958614999999999</v>
          </cell>
          <cell r="K109">
            <v>0.11753738932633051</v>
          </cell>
          <cell r="L109">
            <v>0.12461629174999998</v>
          </cell>
          <cell r="M109">
            <v>0.12552883799999998</v>
          </cell>
          <cell r="N109">
            <v>0.1033876257272727</v>
          </cell>
          <cell r="O109">
            <v>9.1699002818181802E-2</v>
          </cell>
          <cell r="P109">
            <v>0.11753995938461535</v>
          </cell>
          <cell r="Q109">
            <v>0.11680063514285713</v>
          </cell>
          <cell r="R109">
            <v>0.10904042382608695</v>
          </cell>
          <cell r="S109">
            <v>0.10952215908333332</v>
          </cell>
          <cell r="T109">
            <v>8.819514199999999E-2</v>
          </cell>
          <cell r="U109">
            <v>7.6529891153846133E-2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61.575303101792997</v>
          </cell>
          <cell r="AC109">
            <v>23.4661950532</v>
          </cell>
          <cell r="AD109">
            <v>28.344246527999999</v>
          </cell>
          <cell r="AE109">
            <v>36.424071006399998</v>
          </cell>
          <cell r="AF109">
            <v>46.940924934400002</v>
          </cell>
          <cell r="AG109">
            <v>72.833856381000004</v>
          </cell>
          <cell r="AH109">
            <v>90.978895111200018</v>
          </cell>
          <cell r="AI109">
            <v>78.744734899500003</v>
          </cell>
          <cell r="AJ109">
            <v>77.674511460400012</v>
          </cell>
          <cell r="AK109">
            <v>73.933499675199997</v>
          </cell>
          <cell r="AL109">
            <v>80.412494390999996</v>
          </cell>
          <cell r="AM109">
            <v>84.902182224000001</v>
          </cell>
          <cell r="AN109">
            <v>75.842997964799991</v>
          </cell>
          <cell r="AO109">
            <v>56.787055187700005</v>
          </cell>
          <cell r="AP109">
            <v>69.04101710350001</v>
          </cell>
          <cell r="AQ109">
            <v>67.835898448499989</v>
          </cell>
          <cell r="AR109">
            <v>58.847871388199998</v>
          </cell>
          <cell r="AS109">
            <v>58.809215407800004</v>
          </cell>
          <cell r="AT109">
            <v>57.558956794000004</v>
          </cell>
          <cell r="AU109">
            <v>47.383256619999997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4">
          <cell r="B114">
            <v>5.1280291000000006E-2</v>
          </cell>
          <cell r="C114">
            <v>7.9744517999999986E-2</v>
          </cell>
          <cell r="D114">
            <v>4.4454417499999996E-2</v>
          </cell>
          <cell r="E114">
            <v>4.0032692000000002E-2</v>
          </cell>
          <cell r="F114">
            <v>3.8473749999999994E-2</v>
          </cell>
          <cell r="G114">
            <v>3.0033672333333334E-2</v>
          </cell>
          <cell r="H114">
            <v>2.8213404750000001E-2</v>
          </cell>
          <cell r="I114">
            <v>2.4223737999999995E-2</v>
          </cell>
          <cell r="J114">
            <v>2.2657067333333329E-2</v>
          </cell>
          <cell r="K114">
            <v>2.791268076190476E-2</v>
          </cell>
          <cell r="L114">
            <v>2.6711684499999999E-2</v>
          </cell>
          <cell r="M114">
            <v>3.5135743268749998E-2</v>
          </cell>
          <cell r="N114">
            <v>3.6853795174603174E-2</v>
          </cell>
          <cell r="O114">
            <v>4.2053001999999992E-2</v>
          </cell>
          <cell r="P114">
            <v>4.3328219068965515E-2</v>
          </cell>
          <cell r="Q114">
            <v>4.5616625629870122E-2</v>
          </cell>
          <cell r="R114">
            <v>4.2022534442028983E-2</v>
          </cell>
          <cell r="S114">
            <v>3.3989606692307689E-2</v>
          </cell>
          <cell r="T114">
            <v>3.6812459175324677E-2</v>
          </cell>
          <cell r="U114">
            <v>3.0509705145320198E-2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52.438367290767005</v>
          </cell>
          <cell r="AC114">
            <v>48.832825542799995</v>
          </cell>
          <cell r="AD114">
            <v>38.2106473296</v>
          </cell>
          <cell r="AE114">
            <v>37.035396372800001</v>
          </cell>
          <cell r="AF114">
            <v>40.743180745399997</v>
          </cell>
          <cell r="AG114">
            <v>33.659318335500004</v>
          </cell>
          <cell r="AH114">
            <v>25.416818245200002</v>
          </cell>
          <cell r="AI114">
            <v>28.541490281999998</v>
          </cell>
          <cell r="AJ114">
            <v>25.235927568000001</v>
          </cell>
          <cell r="AK114">
            <v>23.014179077999998</v>
          </cell>
          <cell r="AL114">
            <v>22.505449093200003</v>
          </cell>
          <cell r="AM114">
            <v>28.985599296</v>
          </cell>
          <cell r="AN114">
            <v>27.547252902399997</v>
          </cell>
          <cell r="AO114">
            <v>27.580849258800001</v>
          </cell>
          <cell r="AP114">
            <v>34.010185868500002</v>
          </cell>
          <cell r="AQ114">
            <v>26.352811824499998</v>
          </cell>
          <cell r="AR114">
            <v>27.191353814899998</v>
          </cell>
          <cell r="AS114">
            <v>22.698714152400001</v>
          </cell>
          <cell r="AT114">
            <v>24.105335492999998</v>
          </cell>
          <cell r="AU114">
            <v>20.02744366125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26">
          <cell r="B126">
            <v>0.100026122</v>
          </cell>
          <cell r="C126">
            <v>0.100182432</v>
          </cell>
          <cell r="D126">
            <v>0.10494738799999999</v>
          </cell>
          <cell r="E126">
            <v>0.11501156800000001</v>
          </cell>
          <cell r="F126">
            <v>0.107707292</v>
          </cell>
          <cell r="G126">
            <v>8.8601567999999992E-2</v>
          </cell>
          <cell r="H126">
            <v>7.6568758000000001E-2</v>
          </cell>
          <cell r="I126">
            <v>5.6540050000000001E-2</v>
          </cell>
          <cell r="J126">
            <v>3.6382836000000002E-2</v>
          </cell>
          <cell r="K126">
            <v>4.2432684000000005E-2</v>
          </cell>
          <cell r="L126">
            <v>5.9955517999999999E-2</v>
          </cell>
          <cell r="M126">
            <v>6.5061261999999995E-2</v>
          </cell>
          <cell r="N126">
            <v>4.7418531999999992E-2</v>
          </cell>
          <cell r="O126">
            <v>5.1270422000000003E-2</v>
          </cell>
          <cell r="P126">
            <v>4.8401668000000002E-2</v>
          </cell>
          <cell r="Q126">
            <v>3.9433757999999999E-2</v>
          </cell>
          <cell r="R126">
            <v>4.1890296E-2</v>
          </cell>
          <cell r="S126">
            <v>5.8636101999999996E-2</v>
          </cell>
          <cell r="T126">
            <v>7.7649053999999995E-2</v>
          </cell>
          <cell r="U126">
            <v>5.7805636000000001E-2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21.699619662800998</v>
          </cell>
          <cell r="AC126">
            <v>20.961221556399998</v>
          </cell>
          <cell r="AD126">
            <v>22.593151771199999</v>
          </cell>
          <cell r="AE126">
            <v>27.904478929600003</v>
          </cell>
          <cell r="AF126">
            <v>29.595856456600004</v>
          </cell>
          <cell r="AG126">
            <v>35.3872836603</v>
          </cell>
          <cell r="AH126">
            <v>26.211935734400004</v>
          </cell>
          <cell r="AI126">
            <v>24.889847852000003</v>
          </cell>
          <cell r="AJ126">
            <v>16.990159466000001</v>
          </cell>
          <cell r="AK126">
            <v>15.270103024000001</v>
          </cell>
          <cell r="AL126">
            <v>22.182954008400003</v>
          </cell>
          <cell r="AM126">
            <v>27.76990584</v>
          </cell>
          <cell r="AN126">
            <v>18.1265275664</v>
          </cell>
          <cell r="AO126">
            <v>18.735858646500002</v>
          </cell>
          <cell r="AP126">
            <v>20.565822994000001</v>
          </cell>
          <cell r="AQ126">
            <v>13.9847626485</v>
          </cell>
          <cell r="AR126">
            <v>15.002600492100001</v>
          </cell>
          <cell r="AS126">
            <v>19.131262764900001</v>
          </cell>
          <cell r="AT126">
            <v>24.574017705000003</v>
          </cell>
          <cell r="AU126">
            <v>19.716448042083332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8">
          <cell r="B138">
            <v>3.3190804999999997E-2</v>
          </cell>
          <cell r="C138">
            <v>2.2022574E-2</v>
          </cell>
          <cell r="D138">
            <v>1.5109611999999998E-2</v>
          </cell>
          <cell r="E138">
            <v>1.3987945999999999E-2</v>
          </cell>
          <cell r="F138">
            <v>1.8824918E-2</v>
          </cell>
          <cell r="G138">
            <v>2.6400977999999999E-2</v>
          </cell>
          <cell r="H138">
            <v>2.6151732642857139E-2</v>
          </cell>
          <cell r="I138">
            <v>2.8071119999999998E-2</v>
          </cell>
          <cell r="J138">
            <v>2.3034018E-2</v>
          </cell>
          <cell r="K138">
            <v>3.453921664285714E-2</v>
          </cell>
          <cell r="L138">
            <v>3.027726075E-2</v>
          </cell>
          <cell r="M138">
            <v>2.9544143999999994E-2</v>
          </cell>
          <cell r="N138">
            <v>2.9978956000000001E-2</v>
          </cell>
          <cell r="O138">
            <v>1.7781525999999999E-2</v>
          </cell>
          <cell r="P138">
            <v>1.8267194076923076E-2</v>
          </cell>
          <cell r="Q138">
            <v>1.4087138999999999E-2</v>
          </cell>
          <cell r="R138">
            <v>1.7431354999999999E-2</v>
          </cell>
          <cell r="S138">
            <v>2.296688425E-2</v>
          </cell>
          <cell r="T138">
            <v>1.9155810999999998E-2</v>
          </cell>
          <cell r="U138">
            <v>1.96478535E-2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14.621037623831999</v>
          </cell>
          <cell r="AC138">
            <v>9.8273659595999998</v>
          </cell>
          <cell r="AD138">
            <v>6.2801485008000002</v>
          </cell>
          <cell r="AE138">
            <v>6.7469507728000009</v>
          </cell>
          <cell r="AF138">
            <v>11.8937650447</v>
          </cell>
          <cell r="AG138">
            <v>12.3376439043</v>
          </cell>
          <cell r="AH138">
            <v>12.7401739192</v>
          </cell>
          <cell r="AI138">
            <v>18.580526339999999</v>
          </cell>
          <cell r="AJ138">
            <v>15.3505072136</v>
          </cell>
          <cell r="AK138">
            <v>21.114698594</v>
          </cell>
          <cell r="AL138">
            <v>18.751582390500001</v>
          </cell>
          <cell r="AM138">
            <v>18.946833552000001</v>
          </cell>
          <cell r="AN138">
            <v>20.816519750399998</v>
          </cell>
          <cell r="AO138">
            <v>11.064383834699999</v>
          </cell>
          <cell r="AP138">
            <v>10.887713779</v>
          </cell>
          <cell r="AQ138">
            <v>7.9597704619999998</v>
          </cell>
          <cell r="AR138">
            <v>9.7212905843000001</v>
          </cell>
          <cell r="AS138">
            <v>12.762907757599999</v>
          </cell>
          <cell r="AT138">
            <v>10.522499782000001</v>
          </cell>
          <cell r="AU138">
            <v>11.190993374583332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7.8750000000000003E-5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6.1392799999999991E-4</v>
          </cell>
          <cell r="P152">
            <v>1.3319599999999997E-3</v>
          </cell>
          <cell r="Q152">
            <v>1.4386119999999997E-3</v>
          </cell>
          <cell r="R152">
            <v>3.6411199999999999E-4</v>
          </cell>
          <cell r="S152">
            <v>8.7149999999999991E-5</v>
          </cell>
          <cell r="T152">
            <v>5.075E-5</v>
          </cell>
          <cell r="U152">
            <v>2.0915999999999998E-5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3.5036262400000004E-2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0.16504564320000001</v>
          </cell>
          <cell r="AP152">
            <v>0.43402095000000002</v>
          </cell>
          <cell r="AQ152">
            <v>0.37730211749999998</v>
          </cell>
          <cell r="AR152">
            <v>6.8022325699999997E-2</v>
          </cell>
          <cell r="AS152">
            <v>5.9661716399999995E-2</v>
          </cell>
          <cell r="AT152">
            <v>5.5175138999999998E-2</v>
          </cell>
          <cell r="AU152">
            <v>1.8576126666666668E-2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60">
          <cell r="B160">
            <v>0.11160710549999998</v>
          </cell>
          <cell r="C160">
            <v>8.1786403999999979E-2</v>
          </cell>
          <cell r="D160">
            <v>8.7116301999999979E-2</v>
          </cell>
          <cell r="E160">
            <v>7.6665186499999982E-2</v>
          </cell>
          <cell r="F160">
            <v>9.86164125E-2</v>
          </cell>
          <cell r="G160">
            <v>5.0624372000000001E-2</v>
          </cell>
          <cell r="H160">
            <v>4.997822633333332E-2</v>
          </cell>
          <cell r="I160">
            <v>7.6827309999999982E-2</v>
          </cell>
          <cell r="J160">
            <v>4.7453984624999994E-2</v>
          </cell>
          <cell r="K160">
            <v>4.619799789215686E-2</v>
          </cell>
          <cell r="L160">
            <v>5.0114342517441846E-2</v>
          </cell>
          <cell r="M160">
            <v>6.4280605883333328E-2</v>
          </cell>
          <cell r="N160">
            <v>5.2582610721428572E-2</v>
          </cell>
          <cell r="O160">
            <v>4.2160173999999995E-2</v>
          </cell>
          <cell r="P160">
            <v>5.2428951039702229E-2</v>
          </cell>
          <cell r="Q160">
            <v>4.0417792534999997E-2</v>
          </cell>
          <cell r="R160">
            <v>4.6864792499999995E-2</v>
          </cell>
          <cell r="S160">
            <v>4.9289172217948714E-2</v>
          </cell>
          <cell r="T160">
            <v>6.3529315387755081E-2</v>
          </cell>
          <cell r="U160">
            <v>9.4284985152731329E-2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45.347232427514996</v>
          </cell>
          <cell r="AC160">
            <v>33.392163885999999</v>
          </cell>
          <cell r="AD160">
            <v>38.174212415999996</v>
          </cell>
          <cell r="AE160">
            <v>40.046697152000007</v>
          </cell>
          <cell r="AF160">
            <v>51.4675578879</v>
          </cell>
          <cell r="AG160">
            <v>42.865663311900001</v>
          </cell>
          <cell r="AH160">
            <v>43.327011800800008</v>
          </cell>
          <cell r="AI160">
            <v>45.239186718500001</v>
          </cell>
          <cell r="AJ160">
            <v>36.100524197600002</v>
          </cell>
          <cell r="AK160">
            <v>32.141206306000001</v>
          </cell>
          <cell r="AL160">
            <v>32.9986111734</v>
          </cell>
          <cell r="AM160">
            <v>45.299840688000003</v>
          </cell>
          <cell r="AN160">
            <v>43.032812398399997</v>
          </cell>
          <cell r="AO160">
            <v>32.910942206999998</v>
          </cell>
          <cell r="AP160">
            <v>44.321203111499997</v>
          </cell>
          <cell r="AQ160">
            <v>32.233324920999998</v>
          </cell>
          <cell r="AR160">
            <v>37.719592209599995</v>
          </cell>
          <cell r="AS160">
            <v>36.891813072399998</v>
          </cell>
          <cell r="AT160">
            <v>41.429267420000002</v>
          </cell>
          <cell r="AU160">
            <v>58.185679565833333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88">
          <cell r="B188">
            <v>0.27426046200000004</v>
          </cell>
          <cell r="C188">
            <v>0.26110228199999996</v>
          </cell>
          <cell r="D188">
            <v>0.24968535199999997</v>
          </cell>
          <cell r="E188">
            <v>0.28505052799999997</v>
          </cell>
          <cell r="F188">
            <v>0.25126128999999997</v>
          </cell>
          <cell r="G188">
            <v>0.20541881699999998</v>
          </cell>
          <cell r="H188">
            <v>0.19272849399999997</v>
          </cell>
          <cell r="I188">
            <v>0.24170719999999996</v>
          </cell>
          <cell r="J188">
            <v>0.21321854399999995</v>
          </cell>
          <cell r="K188">
            <v>0.19822523</v>
          </cell>
          <cell r="L188">
            <v>0.17654463399999998</v>
          </cell>
          <cell r="M188">
            <v>0.207748086</v>
          </cell>
          <cell r="N188">
            <v>0.18132942799999999</v>
          </cell>
          <cell r="O188">
            <v>0.26144041183333333</v>
          </cell>
          <cell r="P188">
            <v>0.44691337822937061</v>
          </cell>
          <cell r="Q188">
            <v>0.46243530432445135</v>
          </cell>
          <cell r="R188">
            <v>0.50147178473232312</v>
          </cell>
          <cell r="S188">
            <v>0.53633067678479862</v>
          </cell>
          <cell r="T188">
            <v>0.54683464684051397</v>
          </cell>
          <cell r="U188">
            <v>0.49693824181640023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98.434563462149995</v>
          </cell>
          <cell r="AC188">
            <v>99.783210412399995</v>
          </cell>
          <cell r="AD188">
            <v>103.127523696</v>
          </cell>
          <cell r="AE188">
            <v>151.31423385120002</v>
          </cell>
          <cell r="AF188">
            <v>139.7261749534</v>
          </cell>
          <cell r="AG188">
            <v>110.302416081</v>
          </cell>
          <cell r="AH188">
            <v>113.8177367816</v>
          </cell>
          <cell r="AI188">
            <v>140.7922365915</v>
          </cell>
          <cell r="AJ188">
            <v>138.10380026040002</v>
          </cell>
          <cell r="AK188">
            <v>114.9102730116</v>
          </cell>
          <cell r="AL188">
            <v>100.03766800770001</v>
          </cell>
          <cell r="AM188">
            <v>124.75884911999999</v>
          </cell>
          <cell r="AN188">
            <v>104.7619033472</v>
          </cell>
          <cell r="AO188">
            <v>156.8769875127</v>
          </cell>
          <cell r="AP188">
            <v>355.44811810150003</v>
          </cell>
          <cell r="AQ188">
            <v>279.98818537899996</v>
          </cell>
          <cell r="AR188">
            <v>301.91010974080001</v>
          </cell>
          <cell r="AS188">
            <v>352.56978336579999</v>
          </cell>
          <cell r="AT188">
            <v>392.807682457</v>
          </cell>
          <cell r="AU188">
            <v>342.08776048500005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3">
          <cell r="B193">
            <v>7.5892403999999997E-2</v>
          </cell>
          <cell r="C193">
            <v>7.3424134000000002E-2</v>
          </cell>
          <cell r="D193">
            <v>7.3474791499999983E-2</v>
          </cell>
          <cell r="E193">
            <v>8.3220438000000008E-2</v>
          </cell>
          <cell r="F193">
            <v>8.9059628000000016E-2</v>
          </cell>
          <cell r="G193">
            <v>5.4454191999999998E-2</v>
          </cell>
          <cell r="H193">
            <v>5.0219288000000001E-2</v>
          </cell>
          <cell r="I193">
            <v>2.9585233999999998E-2</v>
          </cell>
          <cell r="J193">
            <v>2.8324379999999996E-2</v>
          </cell>
          <cell r="K193">
            <v>2.4552752000000001E-2</v>
          </cell>
          <cell r="L193">
            <v>2.1999299209302325E-2</v>
          </cell>
          <cell r="M193">
            <v>2.444582E-2</v>
          </cell>
          <cell r="N193">
            <v>1.7263077999999998E-2</v>
          </cell>
          <cell r="O193">
            <v>3.1843688199999998E-2</v>
          </cell>
          <cell r="P193">
            <v>3.720346584615384E-2</v>
          </cell>
          <cell r="Q193">
            <v>3.9931416000000004E-2</v>
          </cell>
          <cell r="R193">
            <v>4.7398060090909092E-2</v>
          </cell>
          <cell r="S193">
            <v>3.8163978962962961E-2</v>
          </cell>
          <cell r="T193">
            <v>3.3136876349056599E-2</v>
          </cell>
          <cell r="U193">
            <v>2.8747553435897431E-2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25.356939649362001</v>
          </cell>
          <cell r="AC193">
            <v>25.0472693812</v>
          </cell>
          <cell r="AD193">
            <v>26.888752531200002</v>
          </cell>
          <cell r="AE193">
            <v>34.880203590400001</v>
          </cell>
          <cell r="AF193">
            <v>39.808573992600003</v>
          </cell>
          <cell r="AG193">
            <v>35.140334786700002</v>
          </cell>
          <cell r="AH193">
            <v>32.9849623124</v>
          </cell>
          <cell r="AI193">
            <v>16.21994973</v>
          </cell>
          <cell r="AJ193">
            <v>16.6565614348</v>
          </cell>
          <cell r="AK193">
            <v>13.286230165999999</v>
          </cell>
          <cell r="AL193">
            <v>11.249460673200002</v>
          </cell>
          <cell r="AM193">
            <v>14.889132671999999</v>
          </cell>
          <cell r="AN193">
            <v>11.408140057600001</v>
          </cell>
          <cell r="AO193">
            <v>18.2311036167</v>
          </cell>
          <cell r="AP193">
            <v>23.020445946500001</v>
          </cell>
          <cell r="AQ193">
            <v>19.608086987999997</v>
          </cell>
          <cell r="AR193">
            <v>23.594167905299997</v>
          </cell>
          <cell r="AS193">
            <v>20.738561515099999</v>
          </cell>
          <cell r="AT193">
            <v>19.392976610000002</v>
          </cell>
          <cell r="AU193">
            <v>17.199612393333332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1.5868467999999997E-2</v>
          </cell>
          <cell r="C194">
            <v>1.1599787800000001E-2</v>
          </cell>
          <cell r="D194">
            <v>8.2755540000000009E-3</v>
          </cell>
          <cell r="E194">
            <v>1.7490255999999999E-2</v>
          </cell>
          <cell r="F194">
            <v>2.7347068000000002E-2</v>
          </cell>
          <cell r="G194">
            <v>3.1995649000000001E-2</v>
          </cell>
          <cell r="H194">
            <v>3.02964685E-2</v>
          </cell>
          <cell r="I194">
            <v>3.8185839999999999E-2</v>
          </cell>
          <cell r="J194">
            <v>3.1149902E-2</v>
          </cell>
          <cell r="K194">
            <v>2.4492642499999995E-2</v>
          </cell>
          <cell r="L194">
            <v>2.7673365999999998E-2</v>
          </cell>
          <cell r="M194">
            <v>3.0106496E-2</v>
          </cell>
          <cell r="N194">
            <v>2.7091129874999995E-2</v>
          </cell>
          <cell r="O194">
            <v>2.0973007999999994E-2</v>
          </cell>
          <cell r="P194">
            <v>3.0861263999999996E-2</v>
          </cell>
          <cell r="Q194">
            <v>3.8285943730519481E-2</v>
          </cell>
          <cell r="R194">
            <v>7.5706423205882362E-2</v>
          </cell>
          <cell r="S194">
            <v>6.8359820166666668E-2</v>
          </cell>
          <cell r="T194">
            <v>5.6677783857142838E-2</v>
          </cell>
          <cell r="U194">
            <v>4.0256139565217383E-2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3.0228892932480003</v>
          </cell>
          <cell r="AC194">
            <v>1.8339362408</v>
          </cell>
          <cell r="AD194">
            <v>1.5283997568000001</v>
          </cell>
          <cell r="AE194">
            <v>4.4963276959999998</v>
          </cell>
          <cell r="AF194">
            <v>7.5416574807000005</v>
          </cell>
          <cell r="AG194">
            <v>8.3226570141000007</v>
          </cell>
          <cell r="AH194">
            <v>9.4141384876000007</v>
          </cell>
          <cell r="AI194">
            <v>14.766716756500001</v>
          </cell>
          <cell r="AJ194">
            <v>12.356870309600001</v>
          </cell>
          <cell r="AK194">
            <v>8.5761425992000007</v>
          </cell>
          <cell r="AL194">
            <v>10.4218380945</v>
          </cell>
          <cell r="AM194">
            <v>12.320071391999999</v>
          </cell>
          <cell r="AN194">
            <v>10.0112759472</v>
          </cell>
          <cell r="AO194">
            <v>7.8478504761000005</v>
          </cell>
          <cell r="AP194">
            <v>11.6544588825</v>
          </cell>
          <cell r="AQ194">
            <v>11.5035323235</v>
          </cell>
          <cell r="AR194">
            <v>18.490642740999998</v>
          </cell>
          <cell r="AS194">
            <v>21.393858686199998</v>
          </cell>
          <cell r="AT194">
            <v>17.499943442999999</v>
          </cell>
          <cell r="AU194">
            <v>13.160887934166666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4.346356E-3</v>
          </cell>
          <cell r="H202">
            <v>7.1552459999999988E-3</v>
          </cell>
          <cell r="I202">
            <v>9.502766000000001E-3</v>
          </cell>
          <cell r="J202">
            <v>8.0938457142857127E-3</v>
          </cell>
          <cell r="K202">
            <v>5.7528800000000001E-3</v>
          </cell>
          <cell r="L202">
            <v>5.8178498333333328E-3</v>
          </cell>
          <cell r="M202">
            <v>5.1008299999999989E-3</v>
          </cell>
          <cell r="N202">
            <v>2.4679652499999998E-3</v>
          </cell>
          <cell r="O202">
            <v>3.5378559999999994E-3</v>
          </cell>
          <cell r="P202">
            <v>2.6419375428571425E-3</v>
          </cell>
          <cell r="Q202">
            <v>2.6365360000000001E-3</v>
          </cell>
          <cell r="R202">
            <v>2.928436999999999E-3</v>
          </cell>
          <cell r="S202">
            <v>6.0049730993464046E-3</v>
          </cell>
          <cell r="T202">
            <v>7.6418464880952377E-3</v>
          </cell>
          <cell r="U202">
            <v>4.721416E-3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1.3913081325000001</v>
          </cell>
          <cell r="AH202">
            <v>3.2913532484000001</v>
          </cell>
          <cell r="AI202">
            <v>3.5174088075000003</v>
          </cell>
          <cell r="AJ202">
            <v>3.1592563380000005</v>
          </cell>
          <cell r="AK202">
            <v>2.4612933708</v>
          </cell>
          <cell r="AL202">
            <v>3.0921925986000005</v>
          </cell>
          <cell r="AM202">
            <v>3.907286928</v>
          </cell>
          <cell r="AN202">
            <v>1.5997841375999999</v>
          </cell>
          <cell r="AO202">
            <v>2.0971031025000002</v>
          </cell>
          <cell r="AP202">
            <v>1.8819610710000001</v>
          </cell>
          <cell r="AQ202">
            <v>1.4209566209999998</v>
          </cell>
          <cell r="AR202">
            <v>1.5516037163999998</v>
          </cell>
          <cell r="AS202">
            <v>1.8218728385</v>
          </cell>
          <cell r="AT202">
            <v>2.150569113</v>
          </cell>
          <cell r="AU202">
            <v>1.7413976775000002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9.9908059999999979E-3</v>
          </cell>
          <cell r="G203">
            <v>3.8720500000000001E-3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3.6311941239000003</v>
          </cell>
          <cell r="AG203">
            <v>1.2366117621000001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6">
          <cell r="B206">
            <v>3.0278919999999995E-3</v>
          </cell>
          <cell r="C206">
            <v>1.0906139999999999E-3</v>
          </cell>
          <cell r="D206">
            <v>1.5330025000000001E-3</v>
          </cell>
          <cell r="E206">
            <v>2.1254184999999997E-3</v>
          </cell>
          <cell r="F206">
            <v>2.3530780000000002E-3</v>
          </cell>
          <cell r="G206">
            <v>5.7078559999999999E-3</v>
          </cell>
          <cell r="H206">
            <v>4.9310659999999996E-3</v>
          </cell>
          <cell r="I206">
            <v>9.453373999999997E-3</v>
          </cell>
          <cell r="J206">
            <v>7.7477120000000003E-3</v>
          </cell>
          <cell r="K206">
            <v>6.373835999999999E-3</v>
          </cell>
          <cell r="L206">
            <v>1.2792821999999999E-2</v>
          </cell>
          <cell r="M206">
            <v>9.8205799999999989E-3</v>
          </cell>
          <cell r="N206">
            <v>1.1358200000000001E-2</v>
          </cell>
          <cell r="O206">
            <v>1.0666376E-2</v>
          </cell>
          <cell r="P206">
            <v>6.439677999999999E-3</v>
          </cell>
          <cell r="Q206">
            <v>1.7257659999999997E-3</v>
          </cell>
          <cell r="R206">
            <v>2.5640999999999997E-3</v>
          </cell>
          <cell r="S206">
            <v>6.0313399999999996E-4</v>
          </cell>
          <cell r="T206">
            <v>2.2425199999999995E-4</v>
          </cell>
          <cell r="U206">
            <v>2.8214199999999993E-4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1.0209581157479999</v>
          </cell>
          <cell r="AC206">
            <v>0.3351666572</v>
          </cell>
          <cell r="AD206">
            <v>0.57814362239999995</v>
          </cell>
          <cell r="AE206">
            <v>0.95412421440000006</v>
          </cell>
          <cell r="AF206">
            <v>0.82707906120000008</v>
          </cell>
          <cell r="AG206">
            <v>2.9915218047000001</v>
          </cell>
          <cell r="AH206">
            <v>2.8317910924000005</v>
          </cell>
          <cell r="AI206">
            <v>5.8555722605000007</v>
          </cell>
          <cell r="AJ206">
            <v>4.7597323616000011</v>
          </cell>
          <cell r="AK206">
            <v>4.2678815696000001</v>
          </cell>
          <cell r="AL206">
            <v>8.5899818573999998</v>
          </cell>
          <cell r="AM206">
            <v>7.1782781279999996</v>
          </cell>
          <cell r="AN206">
            <v>9.0861364352000002</v>
          </cell>
          <cell r="AO206">
            <v>7.6023286134000001</v>
          </cell>
          <cell r="AP206">
            <v>4.3414264060000001</v>
          </cell>
          <cell r="AQ206">
            <v>1.1947218044999999</v>
          </cell>
          <cell r="AR206">
            <v>1.4170766249</v>
          </cell>
          <cell r="AS206">
            <v>0.1989232245</v>
          </cell>
          <cell r="AT206">
            <v>9.9909057000000009E-2</v>
          </cell>
          <cell r="AU206">
            <v>0.33459307708333336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</row>
        <row r="207">
          <cell r="B207">
            <v>5.2920695499999997E-2</v>
          </cell>
          <cell r="C207">
            <v>5.4023606000000002E-2</v>
          </cell>
          <cell r="D207">
            <v>5.9418687999999997E-2</v>
          </cell>
          <cell r="E207">
            <v>6.9584255999999997E-2</v>
          </cell>
          <cell r="F207">
            <v>3.9684763999999997E-2</v>
          </cell>
          <cell r="G207">
            <v>3.9490453333333328E-2</v>
          </cell>
          <cell r="H207">
            <v>3.4052119333333332E-2</v>
          </cell>
          <cell r="I207">
            <v>4.6131764000000006E-2</v>
          </cell>
          <cell r="J207">
            <v>4.4510668476190472E-2</v>
          </cell>
          <cell r="K207">
            <v>4.451997483333333E-2</v>
          </cell>
          <cell r="L207">
            <v>5.5234900000000003E-2</v>
          </cell>
          <cell r="M207">
            <v>9.2571696000000009E-2</v>
          </cell>
          <cell r="N207">
            <v>6.5060272583333328E-2</v>
          </cell>
          <cell r="O207">
            <v>6.8268508000000006E-2</v>
          </cell>
          <cell r="P207">
            <v>7.5130775999999996E-2</v>
          </cell>
          <cell r="Q207">
            <v>9.4132047240000002E-2</v>
          </cell>
          <cell r="R207">
            <v>9.5780982819999999E-2</v>
          </cell>
          <cell r="S207">
            <v>8.0520327315099685E-2</v>
          </cell>
          <cell r="T207">
            <v>9.0760193346938772E-2</v>
          </cell>
          <cell r="U207">
            <v>8.0406681028567434E-2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15.777666176763001</v>
          </cell>
          <cell r="AC207">
            <v>16.476271700399998</v>
          </cell>
          <cell r="AD207">
            <v>19.298065785599999</v>
          </cell>
          <cell r="AE207">
            <v>24.724810342400001</v>
          </cell>
          <cell r="AF207">
            <v>16.210764775100003</v>
          </cell>
          <cell r="AG207">
            <v>7.5090753309</v>
          </cell>
          <cell r="AH207">
            <v>10.339981515200002</v>
          </cell>
          <cell r="AI207">
            <v>23.170350026999998</v>
          </cell>
          <cell r="AJ207">
            <v>22.454162345600004</v>
          </cell>
          <cell r="AK207">
            <v>21.249294004399999</v>
          </cell>
          <cell r="AL207">
            <v>22.128787232100002</v>
          </cell>
          <cell r="AM207">
            <v>28.040074944000001</v>
          </cell>
          <cell r="AN207">
            <v>20.023148041600003</v>
          </cell>
          <cell r="AO207">
            <v>41.0194004337</v>
          </cell>
          <cell r="AP207">
            <v>50.262296294999999</v>
          </cell>
          <cell r="AQ207">
            <v>46.876032164499996</v>
          </cell>
          <cell r="AR207">
            <v>49.300356355599995</v>
          </cell>
          <cell r="AS207">
            <v>47.992518659799998</v>
          </cell>
          <cell r="AT207">
            <v>54.533036385999999</v>
          </cell>
          <cell r="AU207">
            <v>48.566893555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08">
          <cell r="B208">
            <v>6.7904213000000005E-2</v>
          </cell>
          <cell r="C208">
            <v>5.3556579999999999E-2</v>
          </cell>
          <cell r="D208">
            <v>4.5473819999999998E-2</v>
          </cell>
          <cell r="E208">
            <v>3.7102044000000001E-2</v>
          </cell>
          <cell r="F208">
            <v>2.2897168000000002E-2</v>
          </cell>
          <cell r="G208">
            <v>2.3524843000000004E-2</v>
          </cell>
          <cell r="H208">
            <v>1.6380475999999998E-2</v>
          </cell>
          <cell r="I208">
            <v>1.7502855999999997E-2</v>
          </cell>
          <cell r="J208">
            <v>1.5639862000000001E-2</v>
          </cell>
          <cell r="K208">
            <v>1.5306382E-2</v>
          </cell>
          <cell r="L208">
            <v>1.6700735750000001E-2</v>
          </cell>
          <cell r="M208">
            <v>2.0696854739130435E-2</v>
          </cell>
          <cell r="N208">
            <v>1.8587221374999997E-2</v>
          </cell>
          <cell r="O208">
            <v>2.0629162727272731E-2</v>
          </cell>
          <cell r="P208">
            <v>2.5302613999999998E-2</v>
          </cell>
          <cell r="Q208">
            <v>2.6269003079999999E-2</v>
          </cell>
          <cell r="R208">
            <v>3.4771866000000005E-2</v>
          </cell>
          <cell r="S208">
            <v>3.1741559333333329E-2</v>
          </cell>
          <cell r="T208">
            <v>3.1677506000000001E-2</v>
          </cell>
          <cell r="U208">
            <v>2.5280251682051284E-2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37.875981863273999</v>
          </cell>
          <cell r="AC208">
            <v>29.744251641599998</v>
          </cell>
          <cell r="AD208">
            <v>25.375583553600002</v>
          </cell>
          <cell r="AE208">
            <v>26.261684680000002</v>
          </cell>
          <cell r="AF208">
            <v>15.826797723100002</v>
          </cell>
          <cell r="AG208">
            <v>17.554950184200003</v>
          </cell>
          <cell r="AH208">
            <v>13.599236605200002</v>
          </cell>
          <cell r="AI208">
            <v>13.7470647565</v>
          </cell>
          <cell r="AJ208">
            <v>14.585953016000001</v>
          </cell>
          <cell r="AK208">
            <v>13.387899927599999</v>
          </cell>
          <cell r="AL208">
            <v>12.7533997125</v>
          </cell>
          <cell r="AM208">
            <v>16.646506223999999</v>
          </cell>
          <cell r="AN208">
            <v>15.096252248000001</v>
          </cell>
          <cell r="AO208">
            <v>16.571249549099999</v>
          </cell>
          <cell r="AP208">
            <v>21.056541667000001</v>
          </cell>
          <cell r="AQ208">
            <v>18.648418305999996</v>
          </cell>
          <cell r="AR208">
            <v>23.924059526099999</v>
          </cell>
          <cell r="AS208">
            <v>22.061737326199999</v>
          </cell>
          <cell r="AT208">
            <v>23.433501203999999</v>
          </cell>
          <cell r="AU208">
            <v>18.881431443749999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25">
          <cell r="B225">
            <v>0.27315608359999999</v>
          </cell>
          <cell r="C225">
            <v>0.18058102999999998</v>
          </cell>
          <cell r="D225">
            <v>0.20494404730000002</v>
          </cell>
          <cell r="E225">
            <v>0.1953533985</v>
          </cell>
          <cell r="F225">
            <v>0.16080171799999998</v>
          </cell>
          <cell r="G225">
            <v>0.12628692931481481</v>
          </cell>
          <cell r="H225">
            <v>0.10232103541699344</v>
          </cell>
          <cell r="I225">
            <v>0.10239268199999998</v>
          </cell>
          <cell r="J225">
            <v>8.5395069314814789E-2</v>
          </cell>
          <cell r="K225">
            <v>8.2675651038562073E-2</v>
          </cell>
          <cell r="L225">
            <v>8.1322475897674412E-2</v>
          </cell>
          <cell r="M225">
            <v>9.0422648849999995E-2</v>
          </cell>
          <cell r="N225">
            <v>7.8348918383333313E-2</v>
          </cell>
          <cell r="O225">
            <v>8.2792729749999988E-2</v>
          </cell>
          <cell r="P225">
            <v>9.000336078181817E-2</v>
          </cell>
          <cell r="Q225">
            <v>6.6761268839999999E-2</v>
          </cell>
          <cell r="R225">
            <v>7.1545636356984105E-2</v>
          </cell>
          <cell r="S225">
            <v>9.9123833011111093E-2</v>
          </cell>
          <cell r="T225">
            <v>9.0899712223355994E-2</v>
          </cell>
          <cell r="U225">
            <v>8.3722341405128201E-2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98.248581054018004</v>
          </cell>
          <cell r="AC225">
            <v>40.894237889999999</v>
          </cell>
          <cell r="AD225">
            <v>59.462313259200002</v>
          </cell>
          <cell r="AE225">
            <v>71.260888551999997</v>
          </cell>
          <cell r="AF225">
            <v>66.217974111800004</v>
          </cell>
          <cell r="AG225">
            <v>61.964348760600004</v>
          </cell>
          <cell r="AH225">
            <v>52.323178626800001</v>
          </cell>
          <cell r="AI225">
            <v>47.271634106999997</v>
          </cell>
          <cell r="AJ225">
            <v>39.436958986800001</v>
          </cell>
          <cell r="AK225">
            <v>34.722276731999997</v>
          </cell>
          <cell r="AL225">
            <v>37.601535698100001</v>
          </cell>
          <cell r="AM225">
            <v>39.052685279999999</v>
          </cell>
          <cell r="AN225">
            <v>30.880845089599998</v>
          </cell>
          <cell r="AO225">
            <v>31.3455744858</v>
          </cell>
          <cell r="AP225">
            <v>37.875427391500004</v>
          </cell>
          <cell r="AQ225">
            <v>22.527407825999997</v>
          </cell>
          <cell r="AR225">
            <v>25.353397282300001</v>
          </cell>
          <cell r="AS225">
            <v>31.965126979499999</v>
          </cell>
          <cell r="AT225">
            <v>31.650340591000003</v>
          </cell>
          <cell r="AU225">
            <v>26.474884487083333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2.9803922199999999E-2</v>
          </cell>
          <cell r="C226">
            <v>2.8468571699999997E-2</v>
          </cell>
          <cell r="D226">
            <v>2.7604829600000002E-2</v>
          </cell>
          <cell r="E226">
            <v>2.6117198799999998E-2</v>
          </cell>
          <cell r="F226">
            <v>2.5056598000000003E-2</v>
          </cell>
          <cell r="G226">
            <v>2.3623570999999999E-2</v>
          </cell>
          <cell r="H226">
            <v>2.5349846999999998E-2</v>
          </cell>
          <cell r="I226">
            <v>2.2756383999999998E-2</v>
          </cell>
          <cell r="J226">
            <v>2.3605306E-2</v>
          </cell>
          <cell r="K226">
            <v>2.9587228941176467E-2</v>
          </cell>
          <cell r="L226">
            <v>3.5766785465116281E-2</v>
          </cell>
          <cell r="M226">
            <v>3.3079088E-2</v>
          </cell>
          <cell r="N226">
            <v>3.1044785999999998E-2</v>
          </cell>
          <cell r="O226">
            <v>3.414664717647059E-2</v>
          </cell>
          <cell r="P226">
            <v>3.8902542755417949E-2</v>
          </cell>
          <cell r="Q226">
            <v>3.3391872005454543E-2</v>
          </cell>
          <cell r="R226">
            <v>3.3988185190476188E-2</v>
          </cell>
          <cell r="S226">
            <v>3.7934759205128205E-2</v>
          </cell>
          <cell r="T226">
            <v>3.6882749883720936E-2</v>
          </cell>
          <cell r="U226">
            <v>3.9763869208695644E-2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30.859651340505</v>
          </cell>
          <cell r="AC226">
            <v>29.403517039199997</v>
          </cell>
          <cell r="AD226">
            <v>25.559810073600001</v>
          </cell>
          <cell r="AE226">
            <v>26.933413864000002</v>
          </cell>
          <cell r="AF226">
            <v>24.261837866699999</v>
          </cell>
          <cell r="AG226">
            <v>28.250413191000003</v>
          </cell>
          <cell r="AH226">
            <v>30.924599304000004</v>
          </cell>
          <cell r="AI226">
            <v>31.059152231500001</v>
          </cell>
          <cell r="AJ226">
            <v>32.654936928000005</v>
          </cell>
          <cell r="AK226">
            <v>36.367468438399996</v>
          </cell>
          <cell r="AL226">
            <v>36.410485721400001</v>
          </cell>
          <cell r="AM226">
            <v>40.604259983999995</v>
          </cell>
          <cell r="AN226">
            <v>34.8649572128</v>
          </cell>
          <cell r="AO226">
            <v>37.268709239400003</v>
          </cell>
          <cell r="AP226">
            <v>43.502663778500001</v>
          </cell>
          <cell r="AQ226">
            <v>37.480355678499997</v>
          </cell>
          <cell r="AR226">
            <v>36.610068856600002</v>
          </cell>
          <cell r="AS226">
            <v>40.440521607199997</v>
          </cell>
          <cell r="AT226">
            <v>44.669019687999999</v>
          </cell>
          <cell r="AU226">
            <v>44.353846612083331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1">
          <cell r="B231">
            <v>1.4673267500000002E-2</v>
          </cell>
          <cell r="C231">
            <v>1.8920286000000001E-2</v>
          </cell>
          <cell r="D231">
            <v>1.4522514499999998E-2</v>
          </cell>
          <cell r="E231">
            <v>1.8578726E-2</v>
          </cell>
          <cell r="F231">
            <v>1.1502666500000001E-2</v>
          </cell>
          <cell r="G231">
            <v>1.1585965999999998E-2</v>
          </cell>
          <cell r="H231">
            <v>1.1504809111111109E-2</v>
          </cell>
          <cell r="I231">
            <v>1.60111265E-2</v>
          </cell>
          <cell r="J231">
            <v>1.2022933999999999E-2</v>
          </cell>
          <cell r="K231">
            <v>8.0524686111111098E-3</v>
          </cell>
          <cell r="L231">
            <v>3.0897930027472529E-3</v>
          </cell>
          <cell r="M231">
            <v>1.3617944018518516E-3</v>
          </cell>
          <cell r="N231">
            <v>8.0635987500000006E-4</v>
          </cell>
          <cell r="O231">
            <v>6.4145674999999992E-4</v>
          </cell>
          <cell r="P231">
            <v>4.4919769230769238E-4</v>
          </cell>
          <cell r="Q231">
            <v>3.7839200000000002E-4</v>
          </cell>
          <cell r="R231">
            <v>5.1381091666666669E-4</v>
          </cell>
          <cell r="S231">
            <v>8.4735555555555533E-5</v>
          </cell>
          <cell r="T231">
            <v>5.1062500000000001E-5</v>
          </cell>
          <cell r="U231">
            <v>4.1956699999999998E-4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6.7244161688280002</v>
          </cell>
          <cell r="AC231">
            <v>8.6184358215999985</v>
          </cell>
          <cell r="AD231">
            <v>7.1415570048000001</v>
          </cell>
          <cell r="AE231">
            <v>10.273626272000001</v>
          </cell>
          <cell r="AF231">
            <v>7.1544077766000003</v>
          </cell>
          <cell r="AG231">
            <v>9.5572060584000003</v>
          </cell>
          <cell r="AH231">
            <v>10.836244859200001</v>
          </cell>
          <cell r="AI231">
            <v>12.2147141885</v>
          </cell>
          <cell r="AJ231">
            <v>9.7646382584000015</v>
          </cell>
          <cell r="AK231">
            <v>4.7048975159999999</v>
          </cell>
          <cell r="AL231">
            <v>2.0087921133000002</v>
          </cell>
          <cell r="AM231">
            <v>0.92583311999999995</v>
          </cell>
          <cell r="AN231">
            <v>0.63025992479999993</v>
          </cell>
          <cell r="AO231">
            <v>0.58758065820000005</v>
          </cell>
          <cell r="AP231">
            <v>0.47235880300000005</v>
          </cell>
          <cell r="AQ231">
            <v>0.32624625599999996</v>
          </cell>
          <cell r="AR231">
            <v>0.42599267880000002</v>
          </cell>
          <cell r="AS231">
            <v>8.1771075099999993E-2</v>
          </cell>
          <cell r="AT231">
            <v>6.6519825000000005E-2</v>
          </cell>
          <cell r="AU231">
            <v>6.8152396249999997E-2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44">
          <cell r="B244">
            <v>5.608834E-3</v>
          </cell>
          <cell r="C244">
            <v>9.164162E-3</v>
          </cell>
          <cell r="D244">
            <v>1.14742305E-2</v>
          </cell>
          <cell r="E244">
            <v>1.2546688E-2</v>
          </cell>
          <cell r="F244">
            <v>1.6138303999999999E-2</v>
          </cell>
          <cell r="G244">
            <v>1.4432105999999998E-2</v>
          </cell>
          <cell r="H244">
            <v>1.8467006000000001E-2</v>
          </cell>
          <cell r="I244">
            <v>2.0495243999999996E-2</v>
          </cell>
          <cell r="J244">
            <v>1.8068385999999999E-2</v>
          </cell>
          <cell r="K244">
            <v>2.2032323999999999E-2</v>
          </cell>
          <cell r="L244">
            <v>2.4746351999999999E-2</v>
          </cell>
          <cell r="M244">
            <v>2.4856271999999999E-2</v>
          </cell>
          <cell r="N244">
            <v>1.4831824E-2</v>
          </cell>
          <cell r="O244">
            <v>1.3274688E-2</v>
          </cell>
          <cell r="P244">
            <v>1.2647626769230768E-2</v>
          </cell>
          <cell r="Q244">
            <v>1.2638220785714286E-2</v>
          </cell>
          <cell r="R244">
            <v>1.6644656000000001E-2</v>
          </cell>
          <cell r="S244">
            <v>1.6661744259259256E-2</v>
          </cell>
          <cell r="T244">
            <v>1.7481379999999998E-2</v>
          </cell>
          <cell r="U244">
            <v>1.8094347384615381E-2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1.1692173981209999</v>
          </cell>
          <cell r="AC244">
            <v>1.8492312975999998</v>
          </cell>
          <cell r="AD244">
            <v>2.2542111120000001</v>
          </cell>
          <cell r="AE244">
            <v>2.0929518960000002</v>
          </cell>
          <cell r="AF244">
            <v>4.1224102339000002</v>
          </cell>
          <cell r="AG244">
            <v>3.4679934432000001</v>
          </cell>
          <cell r="AH244">
            <v>4.9895798716000002</v>
          </cell>
          <cell r="AI244">
            <v>7.1053257285000004</v>
          </cell>
          <cell r="AJ244">
            <v>7.082431488000001</v>
          </cell>
          <cell r="AK244">
            <v>8.3200838204000007</v>
          </cell>
          <cell r="AL244">
            <v>8.6449838247000006</v>
          </cell>
          <cell r="AM244">
            <v>10.106244336</v>
          </cell>
          <cell r="AN244">
            <v>5.4421815359999997</v>
          </cell>
          <cell r="AO244">
            <v>5.0063061525000006</v>
          </cell>
          <cell r="AP244">
            <v>5.9032548465000003</v>
          </cell>
          <cell r="AQ244">
            <v>3.6971957259999999</v>
          </cell>
          <cell r="AR244">
            <v>5.0297868069999998</v>
          </cell>
          <cell r="AS244">
            <v>6.2108940321999997</v>
          </cell>
          <cell r="AT244">
            <v>8.0693785459999994</v>
          </cell>
          <cell r="AU244">
            <v>8.8000783829166664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60">
          <cell r="B260">
            <v>8.2647740000000008E-3</v>
          </cell>
          <cell r="C260">
            <v>7.4523540000000004E-3</v>
          </cell>
          <cell r="D260">
            <v>7.343212E-3</v>
          </cell>
          <cell r="E260">
            <v>6.5609320000000002E-3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2.8713030000000002</v>
          </cell>
          <cell r="AC260">
            <v>2.442231</v>
          </cell>
          <cell r="AD260">
            <v>2.285342</v>
          </cell>
          <cell r="AE260">
            <v>2.2425899999999999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2.4482738108999995</v>
          </cell>
          <cell r="C263">
            <v>2.0029270157999992</v>
          </cell>
          <cell r="D263">
            <v>2.0392281289999992</v>
          </cell>
          <cell r="E263">
            <v>2.1241628156000001</v>
          </cell>
          <cell r="F263">
            <v>2.0324232766000008</v>
          </cell>
          <cell r="G263">
            <v>1.7388144495973541</v>
          </cell>
          <cell r="H263">
            <v>1.5987541905479161</v>
          </cell>
          <cell r="I263">
            <v>1.7517057692499998</v>
          </cell>
          <cell r="J263">
            <v>1.4704395167882269</v>
          </cell>
          <cell r="K263">
            <v>1.4304883090556655</v>
          </cell>
          <cell r="L263">
            <v>1.6175347761034138</v>
          </cell>
          <cell r="M263">
            <v>1.9190812177769592</v>
          </cell>
          <cell r="N263">
            <v>1.734111255434853</v>
          </cell>
          <cell r="O263">
            <v>1.7423568910524521</v>
          </cell>
          <cell r="P263">
            <v>2.1017538684198813</v>
          </cell>
          <cell r="Q263">
            <v>2.0889239479473076</v>
          </cell>
          <cell r="R263">
            <v>2.3099543616569673</v>
          </cell>
          <cell r="S263">
            <v>2.376827925244883</v>
          </cell>
          <cell r="T263">
            <v>2.5034174676463219</v>
          </cell>
          <cell r="U263">
            <v>2.4013609082247895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1074.7025667960565</v>
          </cell>
          <cell r="AC263">
            <v>831.77712374559985</v>
          </cell>
          <cell r="AD263">
            <v>870.83072984959983</v>
          </cell>
          <cell r="AE263">
            <v>1071.2938692512002</v>
          </cell>
          <cell r="AF263">
            <v>1111.2574710839001</v>
          </cell>
          <cell r="AG263">
            <v>1018.1590400553002</v>
          </cell>
          <cell r="AH263">
            <v>1019.6326209792002</v>
          </cell>
          <cell r="AI263">
            <v>1144.6002794250005</v>
          </cell>
          <cell r="AJ263">
            <v>1050.2663092204004</v>
          </cell>
          <cell r="AK263">
            <v>973.06440840399978</v>
          </cell>
          <cell r="AL263">
            <v>1044.9937552157996</v>
          </cell>
          <cell r="AM263">
            <v>1243.3923921120004</v>
          </cell>
          <cell r="AN263">
            <v>1085.7252340176003</v>
          </cell>
          <cell r="AO263">
            <v>1131.5193381459003</v>
          </cell>
          <cell r="AP263">
            <v>1487.2835940315001</v>
          </cell>
          <cell r="AQ263">
            <v>1218.0347516399997</v>
          </cell>
          <cell r="AR263">
            <v>1321.6878426603005</v>
          </cell>
          <cell r="AS263">
            <v>1422.6642492061999</v>
          </cell>
          <cell r="AT263">
            <v>1581.2554192140001</v>
          </cell>
          <cell r="AU263">
            <v>1474.9577221566658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2.0711277616000001</v>
          </cell>
          <cell r="C264">
            <v>1.7536754066999996</v>
          </cell>
          <cell r="D264">
            <v>1.7947915499</v>
          </cell>
          <cell r="E264">
            <v>1.8427959935000002</v>
          </cell>
          <cell r="F264">
            <v>1.7030096544999997</v>
          </cell>
          <cell r="G264">
            <v>1.3706175994814811</v>
          </cell>
          <cell r="H264">
            <v>1.2095492113118114</v>
          </cell>
          <cell r="I264">
            <v>1.3278102050000002</v>
          </cell>
          <cell r="J264">
            <v>1.0838734392969576</v>
          </cell>
          <cell r="K264">
            <v>1.0572618680597572</v>
          </cell>
          <cell r="L264">
            <v>1.1895457237983709</v>
          </cell>
          <cell r="M264">
            <v>1.4730289412985211</v>
          </cell>
          <cell r="N264">
            <v>1.3390389075673683</v>
          </cell>
          <cell r="O264">
            <v>1.3953193686240926</v>
          </cell>
          <cell r="P264">
            <v>1.7168366860868589</v>
          </cell>
          <cell r="Q264">
            <v>1.7143471714090905</v>
          </cell>
          <cell r="R264">
            <v>1.8843501912882898</v>
          </cell>
          <cell r="S264">
            <v>1.9169470816284284</v>
          </cell>
          <cell r="T264">
            <v>2.0802669570217569</v>
          </cell>
          <cell r="U264">
            <v>2.0107792145461825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907.36249846040391</v>
          </cell>
          <cell r="AC264">
            <v>716.46982687959996</v>
          </cell>
          <cell r="AD264">
            <v>762.90450379679999</v>
          </cell>
          <cell r="AE264">
            <v>945.46641570080021</v>
          </cell>
          <cell r="AF264">
            <v>960.20318341569998</v>
          </cell>
          <cell r="AG264">
            <v>834.53437747680016</v>
          </cell>
          <cell r="AH264">
            <v>795.50636358719998</v>
          </cell>
          <cell r="AI264">
            <v>877.39770030349996</v>
          </cell>
          <cell r="AJ264">
            <v>794.52660271080003</v>
          </cell>
          <cell r="AK264">
            <v>733.16129672719978</v>
          </cell>
          <cell r="AL264">
            <v>775.77406989840017</v>
          </cell>
          <cell r="AM264">
            <v>938.50651022399995</v>
          </cell>
          <cell r="AN264">
            <v>808.36008024640012</v>
          </cell>
          <cell r="AO264">
            <v>896.99197598669991</v>
          </cell>
          <cell r="AP264">
            <v>1231.4241920814998</v>
          </cell>
          <cell r="AQ264">
            <v>987.40663356649975</v>
          </cell>
          <cell r="AR264">
            <v>1087.6119298955</v>
          </cell>
          <cell r="AS264">
            <v>1149.6125734522</v>
          </cell>
          <cell r="AT264">
            <v>1300.7487256020001</v>
          </cell>
          <cell r="AU264">
            <v>1217.7742690924997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3.6608789999999997E-3</v>
          </cell>
          <cell r="C266">
            <v>3.0872424999999998E-3</v>
          </cell>
          <cell r="D266">
            <v>3.2613179999999996E-3</v>
          </cell>
          <cell r="E266">
            <v>4.0352584999999996E-3</v>
          </cell>
          <cell r="F266">
            <v>3.0681349999999996E-3</v>
          </cell>
          <cell r="G266">
            <v>3.1102270999999993E-3</v>
          </cell>
          <cell r="H266">
            <v>3.8242091333333329E-3</v>
          </cell>
          <cell r="I266">
            <v>4.9464236666666656E-3</v>
          </cell>
          <cell r="J266">
            <v>2.6808979999999997E-3</v>
          </cell>
          <cell r="K266">
            <v>3.5979388098039207E-3</v>
          </cell>
          <cell r="L266">
            <v>2.264332E-3</v>
          </cell>
          <cell r="M266">
            <v>2.0898699166666665E-3</v>
          </cell>
          <cell r="N266">
            <v>4.0678539999999992E-3</v>
          </cell>
          <cell r="O266">
            <v>2.7245583333333325E-3</v>
          </cell>
          <cell r="P266">
            <v>1.7897094615384613E-3</v>
          </cell>
          <cell r="Q266">
            <v>1.7499269999999994E-3</v>
          </cell>
          <cell r="R266">
            <v>2.0421239999999998E-3</v>
          </cell>
          <cell r="S266">
            <v>2.2354408888888883E-3</v>
          </cell>
          <cell r="T266">
            <v>1.8063859999999997E-3</v>
          </cell>
          <cell r="U266">
            <v>1.4330539999999996E-3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1.1937393232709999</v>
          </cell>
          <cell r="AC266">
            <v>0.93478429119999995</v>
          </cell>
          <cell r="AD266">
            <v>1.087690584</v>
          </cell>
          <cell r="AE266">
            <v>1.6239145215999999</v>
          </cell>
          <cell r="AF266">
            <v>1.9847407181000003</v>
          </cell>
          <cell r="AG266">
            <v>2.3689791411000001</v>
          </cell>
          <cell r="AH266">
            <v>2.5997034771999998</v>
          </cell>
          <cell r="AI266">
            <v>3.6688860609999998</v>
          </cell>
          <cell r="AJ266">
            <v>2.6757396628000003</v>
          </cell>
          <cell r="AK266">
            <v>3.3173016579999994</v>
          </cell>
          <cell r="AL266">
            <v>2.0421652851000003</v>
          </cell>
          <cell r="AM266">
            <v>2.0758882080000003</v>
          </cell>
          <cell r="AN266">
            <v>3.2257203791999998</v>
          </cell>
          <cell r="AO266">
            <v>2.4182722131000007</v>
          </cell>
          <cell r="AP266">
            <v>1.9092856590000002</v>
          </cell>
          <cell r="AQ266">
            <v>1.4005651205</v>
          </cell>
          <cell r="AR266">
            <v>1.6163706492000001</v>
          </cell>
          <cell r="AS266">
            <v>1.4103355552000001</v>
          </cell>
          <cell r="AT266">
            <v>1.43235223</v>
          </cell>
          <cell r="AU266">
            <v>1.392458259583333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0.25550569269999995</v>
          </cell>
          <cell r="C267">
            <v>0.14183213610000001</v>
          </cell>
          <cell r="D267">
            <v>0.13454725099999995</v>
          </cell>
          <cell r="E267">
            <v>0.16227277719999997</v>
          </cell>
          <cell r="F267">
            <v>0.17930241800000002</v>
          </cell>
          <cell r="G267">
            <v>0.21749501200000002</v>
          </cell>
          <cell r="H267">
            <v>0.23313408491283846</v>
          </cell>
          <cell r="I267">
            <v>0.23376951466666665</v>
          </cell>
          <cell r="J267">
            <v>0.22642610127777768</v>
          </cell>
          <cell r="K267">
            <v>0.22207480513319328</v>
          </cell>
          <cell r="L267">
            <v>0.24928546587973138</v>
          </cell>
          <cell r="M267">
            <v>0.25584009423399295</v>
          </cell>
          <cell r="N267">
            <v>0.23771180970081771</v>
          </cell>
          <cell r="O267">
            <v>0.20225380303787879</v>
          </cell>
          <cell r="P267">
            <v>0.2218602509755899</v>
          </cell>
          <cell r="Q267">
            <v>0.19713687272033964</v>
          </cell>
          <cell r="R267">
            <v>0.19999829595825735</v>
          </cell>
          <cell r="S267">
            <v>0.23746295154359079</v>
          </cell>
          <cell r="T267">
            <v>0.20794836742215309</v>
          </cell>
          <cell r="U267">
            <v>0.20066501589598662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103.17206640085799</v>
          </cell>
          <cell r="AC267">
            <v>59.594146468000005</v>
          </cell>
          <cell r="AD267">
            <v>54.448517006400003</v>
          </cell>
          <cell r="AE267">
            <v>66.902431511999993</v>
          </cell>
          <cell r="AF267">
            <v>81.409489714699987</v>
          </cell>
          <cell r="AG267">
            <v>108.98569547580003</v>
          </cell>
          <cell r="AH267">
            <v>134.54073675760003</v>
          </cell>
          <cell r="AI267">
            <v>152.7850654595</v>
          </cell>
          <cell r="AJ267">
            <v>156.30640046920004</v>
          </cell>
          <cell r="AK267">
            <v>147.1243283268</v>
          </cell>
          <cell r="AL267">
            <v>166.15464878969999</v>
          </cell>
          <cell r="AM267">
            <v>179.22014755200001</v>
          </cell>
          <cell r="AN267">
            <v>175.98579477599992</v>
          </cell>
          <cell r="AO267">
            <v>138.9880635486</v>
          </cell>
          <cell r="AP267">
            <v>147.82890392499996</v>
          </cell>
          <cell r="AQ267">
            <v>127.59080468400001</v>
          </cell>
          <cell r="AR267">
            <v>123.0880935715</v>
          </cell>
          <cell r="AS267">
            <v>150.02381996030002</v>
          </cell>
          <cell r="AT267">
            <v>153.46220233299999</v>
          </cell>
          <cell r="AU267">
            <v>140.34139310958332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1.1998952E-2</v>
          </cell>
          <cell r="C268">
            <v>9.9318862999999997E-3</v>
          </cell>
          <cell r="D268">
            <v>7.0304748999999991E-3</v>
          </cell>
          <cell r="E268">
            <v>6.1745877999999999E-3</v>
          </cell>
          <cell r="F268">
            <v>8.5185761999999991E-3</v>
          </cell>
          <cell r="G268">
            <v>8.2334934444444428E-3</v>
          </cell>
          <cell r="H268">
            <v>9.3814671011843327E-3</v>
          </cell>
          <cell r="I268">
            <v>1.0143902999999999E-2</v>
          </cell>
          <cell r="J268">
            <v>9.3317911499999975E-3</v>
          </cell>
          <cell r="K268">
            <v>8.0789003514177577E-3</v>
          </cell>
          <cell r="L268">
            <v>7.5841261982905975E-3</v>
          </cell>
          <cell r="M268">
            <v>9.4638892907407401E-3</v>
          </cell>
          <cell r="N268">
            <v>8.2676291249999985E-3</v>
          </cell>
          <cell r="O268">
            <v>7.7185712272727271E-3</v>
          </cell>
          <cell r="P268">
            <v>7.8999623096627503E-3</v>
          </cell>
          <cell r="Q268">
            <v>6.2256884834465519E-3</v>
          </cell>
          <cell r="R268">
            <v>6.5027637495543664E-3</v>
          </cell>
          <cell r="S268">
            <v>7.8349685282135071E-3</v>
          </cell>
          <cell r="T268">
            <v>6.1804522794638725E-3</v>
          </cell>
          <cell r="U268">
            <v>4.9596864529761918E-3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6.3449072815799994</v>
          </cell>
          <cell r="AC268">
            <v>5.3172604907999999</v>
          </cell>
          <cell r="AD268">
            <v>4.2156493344000001</v>
          </cell>
          <cell r="AE268">
            <v>4.3429234016000002</v>
          </cell>
          <cell r="AF268">
            <v>6.3249429152000003</v>
          </cell>
          <cell r="AG268">
            <v>5.0136645273000005</v>
          </cell>
          <cell r="AH268">
            <v>6.3309586967999998</v>
          </cell>
          <cell r="AI268">
            <v>8.5794793845000008</v>
          </cell>
          <cell r="AJ268">
            <v>7.2917836892000008</v>
          </cell>
          <cell r="AK268">
            <v>6.2689857868000001</v>
          </cell>
          <cell r="AL268">
            <v>5.6267202123000004</v>
          </cell>
          <cell r="AM268">
            <v>6.6257933280000003</v>
          </cell>
          <cell r="AN268">
            <v>5.8289127599999997</v>
          </cell>
          <cell r="AO268">
            <v>5.4811536984000009</v>
          </cell>
          <cell r="AP268">
            <v>5.5177042190000005</v>
          </cell>
          <cell r="AQ268">
            <v>4.404992375</v>
          </cell>
          <cell r="AR268">
            <v>4.3537509526999996</v>
          </cell>
          <cell r="AS268">
            <v>5.0928943351000004</v>
          </cell>
          <cell r="AT268">
            <v>4.3677194630000002</v>
          </cell>
          <cell r="AU268">
            <v>3.54055242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7.0358811000000004E-3</v>
          </cell>
          <cell r="C269">
            <v>5.8254132999999994E-3</v>
          </cell>
          <cell r="D269">
            <v>4.0624447999999995E-3</v>
          </cell>
          <cell r="E269">
            <v>3.0408980000000002E-3</v>
          </cell>
          <cell r="F269">
            <v>9.4856159999999988E-3</v>
          </cell>
          <cell r="G269">
            <v>1.7825098999999994E-2</v>
          </cell>
          <cell r="H269">
            <v>1.9465725659663865E-2</v>
          </cell>
          <cell r="I269">
            <v>2.4993453000000006E-2</v>
          </cell>
          <cell r="J269">
            <v>2.1531103999999999E-2</v>
          </cell>
          <cell r="K269">
            <v>1.7387997104108308E-2</v>
          </cell>
          <cell r="L269">
            <v>3.9271422249999993E-2</v>
          </cell>
          <cell r="M269">
            <v>4.5568576925925912E-2</v>
          </cell>
          <cell r="N269">
            <v>3.1675084000000006E-2</v>
          </cell>
          <cell r="O269">
            <v>1.8516441999999994E-2</v>
          </cell>
          <cell r="P269">
            <v>1.7468631300000002E-2</v>
          </cell>
          <cell r="Q269">
            <v>2.1170061453846152E-2</v>
          </cell>
          <cell r="R269">
            <v>2.0787917348484845E-2</v>
          </cell>
          <cell r="S269">
            <v>1.9347075416666665E-2</v>
          </cell>
          <cell r="T269">
            <v>2.6141097499999995E-2</v>
          </cell>
          <cell r="U269">
            <v>2.4042941999999998E-2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2.6731382932470003</v>
          </cell>
          <cell r="AC269">
            <v>2.1695229343999998</v>
          </cell>
          <cell r="AD269">
            <v>1.3606720656000002</v>
          </cell>
          <cell r="AE269">
            <v>1.0781252271999999</v>
          </cell>
          <cell r="AF269">
            <v>2.901309677</v>
          </cell>
          <cell r="AG269">
            <v>4.6459670400000004</v>
          </cell>
          <cell r="AH269">
            <v>9.0567696156000022</v>
          </cell>
          <cell r="AI269">
            <v>11.486844379500003</v>
          </cell>
          <cell r="AJ269">
            <v>11.442666624400005</v>
          </cell>
          <cell r="AK269">
            <v>8.3785984699999982</v>
          </cell>
          <cell r="AL269">
            <v>19.802914192800003</v>
          </cell>
          <cell r="AM269">
            <v>26.226287808000002</v>
          </cell>
          <cell r="AN269">
            <v>19.129143087999996</v>
          </cell>
          <cell r="AO269">
            <v>10.9238921043</v>
          </cell>
          <cell r="AP269">
            <v>9.4798664594999984</v>
          </cell>
          <cell r="AQ269">
            <v>11.690120266999999</v>
          </cell>
          <cell r="AR269">
            <v>9.568946830399998</v>
          </cell>
          <cell r="AS269">
            <v>9.7941973701000009</v>
          </cell>
          <cell r="AT269">
            <v>12.513442573000001</v>
          </cell>
          <cell r="AU269">
            <v>12.693344336249998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2.4336872000000002E-2</v>
          </cell>
          <cell r="C273">
            <v>3.0509696000000003E-2</v>
          </cell>
          <cell r="D273">
            <v>4.0242398500000005E-2</v>
          </cell>
          <cell r="E273">
            <v>4.8534821999999998E-2</v>
          </cell>
          <cell r="F273">
            <v>6.5304497900000008E-2</v>
          </cell>
          <cell r="G273">
            <v>5.927088266666667E-2</v>
          </cell>
          <cell r="H273">
            <v>6.3440737166666664E-2</v>
          </cell>
          <cell r="I273">
            <v>8.3753194000000003E-2</v>
          </cell>
          <cell r="J273">
            <v>6.8375002158730158E-2</v>
          </cell>
          <cell r="K273">
            <v>6.5042035055555558E-2</v>
          </cell>
          <cell r="L273">
            <v>6.2198866948717943E-2</v>
          </cell>
          <cell r="M273">
            <v>6.4911575777777772E-2</v>
          </cell>
          <cell r="N273">
            <v>4.9370408999999997E-2</v>
          </cell>
          <cell r="O273">
            <v>5.2858407794429713E-2</v>
          </cell>
          <cell r="P273">
            <v>6.1241213496717253E-2</v>
          </cell>
          <cell r="Q273">
            <v>7.0418691542207784E-2</v>
          </cell>
          <cell r="R273">
            <v>8.1760261654761912E-2</v>
          </cell>
          <cell r="S273">
            <v>8.1111948085185182E-2</v>
          </cell>
          <cell r="T273">
            <v>8.0083189438405783E-2</v>
          </cell>
          <cell r="U273">
            <v>7.0115967114689537E-2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6.4708380628289994</v>
          </cell>
          <cell r="AC273">
            <v>6.8872532167999996</v>
          </cell>
          <cell r="AD273">
            <v>9.0921755168000011</v>
          </cell>
          <cell r="AE273">
            <v>12.0272052992</v>
          </cell>
          <cell r="AF273">
            <v>19.930854212500002</v>
          </cell>
          <cell r="AG273">
            <v>18.9759500073</v>
          </cell>
          <cell r="AH273">
            <v>25.560986237199998</v>
          </cell>
          <cell r="AI273">
            <v>32.305567161500001</v>
          </cell>
          <cell r="AJ273">
            <v>28.988291360000002</v>
          </cell>
          <cell r="AK273">
            <v>27.567378146000003</v>
          </cell>
          <cell r="AL273">
            <v>25.318125801000001</v>
          </cell>
          <cell r="AM273">
            <v>31.342819056000003</v>
          </cell>
          <cell r="AN273">
            <v>22.6029493536</v>
          </cell>
          <cell r="AO273">
            <v>24.728556621899997</v>
          </cell>
          <cell r="AP273">
            <v>29.949518009999998</v>
          </cell>
          <cell r="AQ273">
            <v>29.996917975499997</v>
          </cell>
          <cell r="AR273">
            <v>35.416193082199989</v>
          </cell>
          <cell r="AS273">
            <v>37.359838744800001</v>
          </cell>
          <cell r="AT273">
            <v>38.838181763999998</v>
          </cell>
          <cell r="AU273">
            <v>34.841366158333329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4">
        <row r="38">
          <cell r="B38">
            <v>0</v>
          </cell>
          <cell r="C38">
            <v>1.1730599999999999E-4</v>
          </cell>
          <cell r="D38">
            <v>3.0057999999999999E-5</v>
          </cell>
          <cell r="E38">
            <v>1.4284199999999999E-4</v>
          </cell>
          <cell r="F38">
            <v>4.2559999999999992E-5</v>
          </cell>
          <cell r="G38">
            <v>3.404799999999999E-5</v>
          </cell>
          <cell r="H38">
            <v>2.5003999999999998E-4</v>
          </cell>
          <cell r="I38">
            <v>4.6204199999999996E-4</v>
          </cell>
          <cell r="J38">
            <v>7.1287999999999972E-5</v>
          </cell>
          <cell r="K38">
            <v>3.8835999999999992E-5</v>
          </cell>
          <cell r="L38">
            <v>2.2476999999999995E-4</v>
          </cell>
          <cell r="M38">
            <v>1.9524399999999996E-4</v>
          </cell>
          <cell r="N38">
            <v>1.3361179999999996E-3</v>
          </cell>
          <cell r="O38">
            <v>1.0373999999999998E-4</v>
          </cell>
          <cell r="P38">
            <v>0</v>
          </cell>
        </row>
        <row r="56">
          <cell r="B56">
            <v>1.0336759999999999E-3</v>
          </cell>
          <cell r="C56">
            <v>4.9422799999999999E-4</v>
          </cell>
          <cell r="D56">
            <v>7.7538999999999993E-4</v>
          </cell>
          <cell r="E56">
            <v>4.1283199999999991E-4</v>
          </cell>
          <cell r="F56">
            <v>6.0302199999999993E-4</v>
          </cell>
          <cell r="G56">
            <v>6.4504999999999999E-4</v>
          </cell>
          <cell r="H56">
            <v>3.5324799999999991E-4</v>
          </cell>
          <cell r="I56">
            <v>9.7781599999999984E-4</v>
          </cell>
          <cell r="J56">
            <v>4.8278999999999992E-4</v>
          </cell>
          <cell r="K56">
            <v>3.8197599999999996E-4</v>
          </cell>
          <cell r="L56">
            <v>8.8045999999999977E-5</v>
          </cell>
          <cell r="M56">
            <v>1.1038999999999998E-4</v>
          </cell>
          <cell r="N56">
            <v>2.8807799999999993E-4</v>
          </cell>
          <cell r="O56">
            <v>1.6651599999999996E-4</v>
          </cell>
          <cell r="P56">
            <v>2.4737999999999993E-5</v>
          </cell>
        </row>
        <row r="92">
          <cell r="B92">
            <v>8.0943799999999989E-4</v>
          </cell>
          <cell r="C92">
            <v>1.4270899999999998E-3</v>
          </cell>
          <cell r="D92">
            <v>1.4723099999999997E-3</v>
          </cell>
          <cell r="E92">
            <v>2.5804659999999996E-3</v>
          </cell>
          <cell r="F92">
            <v>1.2754699999999999E-3</v>
          </cell>
          <cell r="G92">
            <v>1.4723099999999997E-3</v>
          </cell>
          <cell r="H92">
            <v>2.2378579999999997E-3</v>
          </cell>
          <cell r="I92">
            <v>2.7719859999999993E-3</v>
          </cell>
          <cell r="J92">
            <v>1.6335059999999996E-3</v>
          </cell>
          <cell r="K92">
            <v>2.3953299999999993E-3</v>
          </cell>
          <cell r="L92">
            <v>1.6494659999999998E-3</v>
          </cell>
          <cell r="M92">
            <v>1.6058419999999997E-3</v>
          </cell>
          <cell r="N92">
            <v>2.1753479999999993E-3</v>
          </cell>
          <cell r="O92">
            <v>2.2128539999999993E-3</v>
          </cell>
          <cell r="P92">
            <v>1.5755179999999997E-3</v>
          </cell>
        </row>
        <row r="138">
          <cell r="B138">
            <v>2.9126999999999994E-3</v>
          </cell>
          <cell r="C138">
            <v>4.1001239999999993E-3</v>
          </cell>
          <cell r="D138">
            <v>3.8721619999999993E-3</v>
          </cell>
          <cell r="E138">
            <v>5.0289959999999991E-3</v>
          </cell>
          <cell r="F138">
            <v>7.1282679999999992E-3</v>
          </cell>
          <cell r="G138">
            <v>5.3411279999999988E-3</v>
          </cell>
          <cell r="H138">
            <v>4.040278071428571E-3</v>
          </cell>
          <cell r="I138">
            <v>6.6952199999999983E-3</v>
          </cell>
          <cell r="J138">
            <v>4.2488179999999988E-3</v>
          </cell>
          <cell r="K138">
            <v>4.5853120714285708E-3</v>
          </cell>
          <cell r="L138">
            <v>8.2984019999999999E-3</v>
          </cell>
          <cell r="M138">
            <v>7.3506439999999982E-3</v>
          </cell>
          <cell r="N138">
            <v>5.9094559999999987E-3</v>
          </cell>
          <cell r="O138">
            <v>3.7801259999999995E-3</v>
          </cell>
          <cell r="P138">
            <v>3.4306940769230762E-3</v>
          </cell>
        </row>
      </sheetData>
      <sheetData sheetId="15"/>
      <sheetData sheetId="16"/>
      <sheetData sheetId="17"/>
      <sheetData sheetId="18"/>
      <sheetData sheetId="19"/>
      <sheetData sheetId="20">
        <row r="16">
          <cell r="B16">
            <v>0.10162879999999999</v>
          </cell>
          <cell r="C16">
            <v>9.2245999999999995E-2</v>
          </cell>
          <cell r="D16">
            <v>8.2249720000000012E-2</v>
          </cell>
          <cell r="E16">
            <v>8.0354117987622847E-2</v>
          </cell>
          <cell r="F16">
            <v>0.11713552831780956</v>
          </cell>
          <cell r="G16">
            <v>0.13228673854267989</v>
          </cell>
          <cell r="H16">
            <v>0.1096424</v>
          </cell>
          <cell r="I16">
            <v>9.5917920000000004E-2</v>
          </cell>
          <cell r="J16">
            <v>9.0716543622301082E-2</v>
          </cell>
          <cell r="K16">
            <v>9.1565148640042143E-2</v>
          </cell>
          <cell r="L16">
            <v>0.10462378440415002</v>
          </cell>
          <cell r="M16">
            <v>0.14108583999999996</v>
          </cell>
          <cell r="N16">
            <v>0.15017464000000003</v>
          </cell>
          <cell r="O16">
            <v>0.12699036</v>
          </cell>
          <cell r="P16">
            <v>0.12417244000000001</v>
          </cell>
          <cell r="Q16">
            <v>0.1285326</v>
          </cell>
          <cell r="R16">
            <v>0.14011032000000001</v>
          </cell>
          <cell r="S16">
            <v>0.12922</v>
          </cell>
          <cell r="T16">
            <v>0.12027344</v>
          </cell>
          <cell r="U16">
            <v>0.10052420000000002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142.58832626138999</v>
          </cell>
          <cell r="AC16">
            <v>130.11631457599998</v>
          </cell>
          <cell r="AD16">
            <v>104.98009499039999</v>
          </cell>
          <cell r="AE16">
            <v>107.95097820639999</v>
          </cell>
          <cell r="AF16">
            <v>169.9073149697</v>
          </cell>
          <cell r="AG16">
            <v>165.46943538840003</v>
          </cell>
          <cell r="AH16">
            <v>164.3639865216</v>
          </cell>
          <cell r="AI16">
            <v>165.99557124300003</v>
          </cell>
          <cell r="AJ16">
            <v>192.78978420239997</v>
          </cell>
          <cell r="AK16">
            <v>173.67426542839996</v>
          </cell>
          <cell r="AL16">
            <v>199.6960426398</v>
          </cell>
          <cell r="AM16">
            <v>240.76096171199998</v>
          </cell>
          <cell r="AN16">
            <v>232.17517630559993</v>
          </cell>
          <cell r="AO16">
            <v>204.70285529099999</v>
          </cell>
          <cell r="AP16">
            <v>215.583371073</v>
          </cell>
          <cell r="AQ16">
            <v>203.19895921849999</v>
          </cell>
          <cell r="AR16">
            <v>187.13277301459999</v>
          </cell>
          <cell r="AS16">
            <v>174.44883094210002</v>
          </cell>
          <cell r="AT16">
            <v>191.16038959800005</v>
          </cell>
          <cell r="AU16">
            <v>157.40931339375001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2.1398440000000001E-2</v>
          </cell>
          <cell r="C22">
            <v>2.7226919999999995E-2</v>
          </cell>
          <cell r="D22">
            <v>2.4068519999999999E-2</v>
          </cell>
          <cell r="E22">
            <v>2.4293360000000003E-2</v>
          </cell>
          <cell r="F22">
            <v>3.297112E-2</v>
          </cell>
          <cell r="G22">
            <v>2.8913359999999996E-2</v>
          </cell>
          <cell r="H22">
            <v>2.6309080000000002E-2</v>
          </cell>
          <cell r="I22">
            <v>1.9386919999999998E-2</v>
          </cell>
          <cell r="J22">
            <v>1.4630839999999999E-2</v>
          </cell>
          <cell r="K22">
            <v>1.4678321381846852E-2</v>
          </cell>
          <cell r="L22">
            <v>1.9296520185310417E-2</v>
          </cell>
          <cell r="M22">
            <v>1.8519279909340661E-2</v>
          </cell>
          <cell r="N22">
            <v>2.1126134419461661E-2</v>
          </cell>
          <cell r="O22">
            <v>1.8461834956648788E-2</v>
          </cell>
          <cell r="P22">
            <v>2.3496094520963774E-2</v>
          </cell>
          <cell r="Q22">
            <v>2.0191962286180046E-2</v>
          </cell>
          <cell r="R22">
            <v>3.7212591590011987E-2</v>
          </cell>
          <cell r="S22">
            <v>4.6833936038499842E-2</v>
          </cell>
          <cell r="T22">
            <v>6.0475614754187126E-2</v>
          </cell>
          <cell r="U22">
            <v>8.8088280000000005E-2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10.187938134050999</v>
          </cell>
          <cell r="AC22">
            <v>13.3441005676</v>
          </cell>
          <cell r="AD22">
            <v>12.429015571200001</v>
          </cell>
          <cell r="AE22">
            <v>15.255040808</v>
          </cell>
          <cell r="AF22">
            <v>21.191174936400003</v>
          </cell>
          <cell r="AG22">
            <v>21.842901323099994</v>
          </cell>
          <cell r="AH22">
            <v>20.472062038000001</v>
          </cell>
          <cell r="AI22">
            <v>20.573478659499997</v>
          </cell>
          <cell r="AJ22">
            <v>15.9864502468</v>
          </cell>
          <cell r="AK22">
            <v>14.6264223512</v>
          </cell>
          <cell r="AL22">
            <v>19.462238458200002</v>
          </cell>
          <cell r="AM22">
            <v>20.130174143999998</v>
          </cell>
          <cell r="AN22">
            <v>21.019470612799999</v>
          </cell>
          <cell r="AO22">
            <v>19.725119165399999</v>
          </cell>
          <cell r="AP22">
            <v>23.105732989499998</v>
          </cell>
          <cell r="AQ22">
            <v>15.890172459</v>
          </cell>
          <cell r="AR22">
            <v>26.168701080799995</v>
          </cell>
          <cell r="AS22">
            <v>34.586774322099998</v>
          </cell>
          <cell r="AT22">
            <v>46.117617754000008</v>
          </cell>
          <cell r="AU22">
            <v>54.731550022500002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9">
          <cell r="B29">
            <v>2.42648E-3</v>
          </cell>
          <cell r="C29">
            <v>5.5249599999999998E-3</v>
          </cell>
          <cell r="D29">
            <v>5.7705200000000003E-3</v>
          </cell>
          <cell r="E29">
            <v>7.1976799999999997E-3</v>
          </cell>
          <cell r="F29">
            <v>1.5902880000000001E-2</v>
          </cell>
          <cell r="G29">
            <v>2.025772E-2</v>
          </cell>
          <cell r="H29">
            <v>2.8248359999999997E-2</v>
          </cell>
          <cell r="I29">
            <v>3.1535279999999999E-2</v>
          </cell>
          <cell r="J29">
            <v>2.7105959999999998E-2</v>
          </cell>
          <cell r="K29">
            <v>3.6087874556666191E-2</v>
          </cell>
          <cell r="L29">
            <v>4.3611537765192915E-2</v>
          </cell>
          <cell r="M29">
            <v>5.0914080000000007E-2</v>
          </cell>
          <cell r="N29">
            <v>5.4996168533594236E-2</v>
          </cell>
          <cell r="O29">
            <v>6.140844325659859E-2</v>
          </cell>
          <cell r="P29">
            <v>5.4279067161073641E-2</v>
          </cell>
          <cell r="Q29">
            <v>4.9243917808424791E-2</v>
          </cell>
          <cell r="R29">
            <v>6.0722576272142725E-2</v>
          </cell>
          <cell r="S29">
            <v>6.5750235789883774E-2</v>
          </cell>
          <cell r="T29">
            <v>6.6788770157000979E-2</v>
          </cell>
          <cell r="U29">
            <v>6.2809213776507777E-2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1.8303248057129997</v>
          </cell>
          <cell r="AC29">
            <v>3.1008725995999993</v>
          </cell>
          <cell r="AD29">
            <v>3.7750555247999995</v>
          </cell>
          <cell r="AE29">
            <v>6.4351207871999998</v>
          </cell>
          <cell r="AF29">
            <v>16.404100420399999</v>
          </cell>
          <cell r="AG29">
            <v>21.624387599099997</v>
          </cell>
          <cell r="AH29">
            <v>32.308191401200006</v>
          </cell>
          <cell r="AI29">
            <v>43.658362936000003</v>
          </cell>
          <cell r="AJ29">
            <v>39.2033488812</v>
          </cell>
          <cell r="AK29">
            <v>50.582069115600014</v>
          </cell>
          <cell r="AL29">
            <v>56.608177465800004</v>
          </cell>
          <cell r="AM29">
            <v>70.940249615999988</v>
          </cell>
          <cell r="AN29">
            <v>70.075330335999993</v>
          </cell>
          <cell r="AO29">
            <v>79.501844325900009</v>
          </cell>
          <cell r="AP29">
            <v>74.242635303</v>
          </cell>
          <cell r="AQ29">
            <v>56.794501721999993</v>
          </cell>
          <cell r="AR29">
            <v>72.404867121699994</v>
          </cell>
          <cell r="AS29">
            <v>81.117958249900013</v>
          </cell>
          <cell r="AT29">
            <v>92.87289638099999</v>
          </cell>
          <cell r="AU29">
            <v>81.123639082916682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1">
          <cell r="B31">
            <v>4.9447690306144459E-2</v>
          </cell>
          <cell r="C31">
            <v>3.8758439999999998E-2</v>
          </cell>
          <cell r="D31">
            <v>3.368148E-2</v>
          </cell>
          <cell r="E31">
            <v>5.2723177208552872E-2</v>
          </cell>
          <cell r="F31">
            <v>4.1496279999999997E-2</v>
          </cell>
          <cell r="G31">
            <v>4.3916040000000003E-2</v>
          </cell>
          <cell r="H31">
            <v>3.1191282843342969E-2</v>
          </cell>
          <cell r="I31">
            <v>4.040204E-2</v>
          </cell>
          <cell r="J31">
            <v>3.992272739924823E-2</v>
          </cell>
          <cell r="K31">
            <v>4.4557995686288612E-2</v>
          </cell>
          <cell r="L31">
            <v>3.3204843110811025E-2</v>
          </cell>
          <cell r="M31">
            <v>2.4661140189863234E-2</v>
          </cell>
          <cell r="N31">
            <v>1.5555646740451061E-2</v>
          </cell>
          <cell r="O31">
            <v>1.512931638436593E-2</v>
          </cell>
          <cell r="P31">
            <v>1.3805813879248474E-2</v>
          </cell>
          <cell r="Q31">
            <v>1.3198199988130347E-2</v>
          </cell>
          <cell r="R31">
            <v>1.5011747463177879E-2</v>
          </cell>
          <cell r="S31">
            <v>1.036274804694797E-2</v>
          </cell>
          <cell r="T31">
            <v>7.4606070446919526E-3</v>
          </cell>
          <cell r="U31">
            <v>7.4367505369681529E-3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32.256424815114002</v>
          </cell>
          <cell r="AC31">
            <v>22.412053254399996</v>
          </cell>
          <cell r="AD31">
            <v>19.818605347199998</v>
          </cell>
          <cell r="AE31">
            <v>29.9819480912</v>
          </cell>
          <cell r="AF31">
            <v>28.019139816499997</v>
          </cell>
          <cell r="AG31">
            <v>31.101255899999995</v>
          </cell>
          <cell r="AH31">
            <v>23.2902286148</v>
          </cell>
          <cell r="AI31">
            <v>33.323098997999999</v>
          </cell>
          <cell r="AJ31">
            <v>33.621617286399996</v>
          </cell>
          <cell r="AK31">
            <v>34.613093182800007</v>
          </cell>
          <cell r="AL31">
            <v>25.788070542600003</v>
          </cell>
          <cell r="AM31">
            <v>20.775039023999998</v>
          </cell>
          <cell r="AN31">
            <v>12.908764615999999</v>
          </cell>
          <cell r="AO31">
            <v>12.7536539892</v>
          </cell>
          <cell r="AP31">
            <v>11.592255855499999</v>
          </cell>
          <cell r="AQ31">
            <v>10.320784243</v>
          </cell>
          <cell r="AR31">
            <v>11.5919449429</v>
          </cell>
          <cell r="AS31">
            <v>8.3918307186999996</v>
          </cell>
          <cell r="AT31">
            <v>6.324135719</v>
          </cell>
          <cell r="AU31">
            <v>6.5679886025000007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47">
          <cell r="B47">
            <v>6.1134083992879583E-2</v>
          </cell>
          <cell r="C47">
            <v>6.2207240306259709E-2</v>
          </cell>
          <cell r="D47">
            <v>6.9818263900557273E-2</v>
          </cell>
          <cell r="E47">
            <v>0.11933348000000003</v>
          </cell>
          <cell r="F47">
            <v>0.17453688000000003</v>
          </cell>
          <cell r="G47">
            <v>0.22381297837714817</v>
          </cell>
          <cell r="H47">
            <v>0.28014896000000006</v>
          </cell>
          <cell r="I47">
            <v>0.37880667999999995</v>
          </cell>
          <cell r="J47">
            <v>0.38846443999999991</v>
          </cell>
          <cell r="K47">
            <v>0.42879367999999995</v>
          </cell>
          <cell r="L47">
            <v>0.5312987082666667</v>
          </cell>
          <cell r="M47">
            <v>0.52010843919999983</v>
          </cell>
          <cell r="N47">
            <v>0.53206887676744896</v>
          </cell>
          <cell r="O47">
            <v>0.45719795800000002</v>
          </cell>
          <cell r="P47">
            <v>0.55521259080000007</v>
          </cell>
          <cell r="Q47">
            <v>0.48836928000000007</v>
          </cell>
          <cell r="R47">
            <v>0.45814524000000001</v>
          </cell>
          <cell r="S47">
            <v>0.49834820000000013</v>
          </cell>
          <cell r="T47">
            <v>0.47081861037624967</v>
          </cell>
          <cell r="U47">
            <v>0.47196585225859544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44.958757105262997</v>
          </cell>
          <cell r="AC47">
            <v>49.428824057199996</v>
          </cell>
          <cell r="AD47">
            <v>56.337281140799995</v>
          </cell>
          <cell r="AE47">
            <v>105.5519473456</v>
          </cell>
          <cell r="AF47">
            <v>150.48278652050001</v>
          </cell>
          <cell r="AG47">
            <v>185.45770458929996</v>
          </cell>
          <cell r="AH47">
            <v>244.01963347959997</v>
          </cell>
          <cell r="AI47">
            <v>357.1691694845</v>
          </cell>
          <cell r="AJ47">
            <v>402.88360100319994</v>
          </cell>
          <cell r="AK47">
            <v>424.15961870039996</v>
          </cell>
          <cell r="AL47">
            <v>535.03102775160005</v>
          </cell>
          <cell r="AM47">
            <v>519.96996566399991</v>
          </cell>
          <cell r="AN47">
            <v>543.83481167839989</v>
          </cell>
          <cell r="AO47">
            <v>476.51470983000007</v>
          </cell>
          <cell r="AP47">
            <v>565.09336518849989</v>
          </cell>
          <cell r="AQ47">
            <v>485.76860604299998</v>
          </cell>
          <cell r="AR47">
            <v>441.34080255469996</v>
          </cell>
          <cell r="AS47">
            <v>479.86891059250001</v>
          </cell>
          <cell r="AT47">
            <v>467.64870945199999</v>
          </cell>
          <cell r="AU47">
            <v>476.98439592791669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7">
          <cell r="B67">
            <v>0.19089756000000005</v>
          </cell>
          <cell r="C67">
            <v>0.19561724</v>
          </cell>
          <cell r="D67">
            <v>0.16208555999999999</v>
          </cell>
          <cell r="E67">
            <v>0.15020124000000001</v>
          </cell>
          <cell r="F67">
            <v>0.22202631565584224</v>
          </cell>
          <cell r="G67">
            <v>0.16713906919685878</v>
          </cell>
          <cell r="H67">
            <v>0.2038036</v>
          </cell>
          <cell r="I67">
            <v>0.13983332573904017</v>
          </cell>
          <cell r="J67">
            <v>0.11701396</v>
          </cell>
          <cell r="K67">
            <v>0.11455112557258058</v>
          </cell>
          <cell r="L67">
            <v>0.12515099780203146</v>
          </cell>
          <cell r="M67">
            <v>0.14713514882734166</v>
          </cell>
          <cell r="N67">
            <v>0.1690695766399665</v>
          </cell>
          <cell r="O67">
            <v>0.18423151658684242</v>
          </cell>
          <cell r="P67">
            <v>0.20129124683806518</v>
          </cell>
          <cell r="Q67">
            <v>0.20269956</v>
          </cell>
          <cell r="R67">
            <v>0.23596345726551513</v>
          </cell>
          <cell r="S67">
            <v>0.10961691654460926</v>
          </cell>
          <cell r="T67">
            <v>9.0170787859968529E-2</v>
          </cell>
          <cell r="U67">
            <v>8.9592193929770469E-2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119.121166233777</v>
          </cell>
          <cell r="AC67">
            <v>124.77570579319999</v>
          </cell>
          <cell r="AD67">
            <v>115.80676204800002</v>
          </cell>
          <cell r="AE67">
            <v>136.11271577119996</v>
          </cell>
          <cell r="AF67">
            <v>157.3798214359</v>
          </cell>
          <cell r="AG67">
            <v>115.82185826639999</v>
          </cell>
          <cell r="AH67">
            <v>145.22939462600002</v>
          </cell>
          <cell r="AI67">
            <v>137.918674979</v>
          </cell>
          <cell r="AJ67">
            <v>135.76936856240002</v>
          </cell>
          <cell r="AK67">
            <v>107.141310936</v>
          </cell>
          <cell r="AL67">
            <v>114.6180135645</v>
          </cell>
          <cell r="AM67">
            <v>126.24923568</v>
          </cell>
          <cell r="AN67">
            <v>131.8412770576</v>
          </cell>
          <cell r="AO67">
            <v>143.6997625905</v>
          </cell>
          <cell r="AP67">
            <v>165.59497959399997</v>
          </cell>
          <cell r="AQ67">
            <v>147.48983585699997</v>
          </cell>
          <cell r="AR67">
            <v>173.70484624869999</v>
          </cell>
          <cell r="AS67">
            <v>113.5066029812</v>
          </cell>
          <cell r="AT67">
            <v>114.57263171599999</v>
          </cell>
          <cell r="AU67">
            <v>117.05374517333333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0.372543772</v>
          </cell>
          <cell r="C69">
            <v>0.3891482</v>
          </cell>
          <cell r="D69">
            <v>0.39638647999999987</v>
          </cell>
          <cell r="E69">
            <v>0.39885552000000007</v>
          </cell>
          <cell r="F69">
            <v>0.48509832000000003</v>
          </cell>
          <cell r="G69">
            <v>0.4582368</v>
          </cell>
          <cell r="H69">
            <v>0.40610390400116492</v>
          </cell>
          <cell r="I69">
            <v>0.37290595999999998</v>
          </cell>
          <cell r="J69">
            <v>0.31295264</v>
          </cell>
          <cell r="K69">
            <v>0.35037660000000004</v>
          </cell>
          <cell r="L69">
            <v>0.33442276000000004</v>
          </cell>
          <cell r="M69">
            <v>0.31136839999999999</v>
          </cell>
          <cell r="N69">
            <v>0.28357392000000003</v>
          </cell>
          <cell r="O69">
            <v>0.21498456000000002</v>
          </cell>
          <cell r="P69">
            <v>0.289464</v>
          </cell>
          <cell r="Q69">
            <v>0.27084064000000002</v>
          </cell>
          <cell r="R69">
            <v>0.2091684</v>
          </cell>
          <cell r="S69">
            <v>9.8195193421025895E-2</v>
          </cell>
          <cell r="T69">
            <v>8.6050720000000011E-2</v>
          </cell>
          <cell r="U69">
            <v>5.9050880000000014E-2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423.63688124454001</v>
          </cell>
          <cell r="AC69">
            <v>342.87652294239996</v>
          </cell>
          <cell r="AD69">
            <v>344.462822856</v>
          </cell>
          <cell r="AE69">
            <v>424.51149967520001</v>
          </cell>
          <cell r="AF69">
            <v>508.54436716929996</v>
          </cell>
          <cell r="AG69">
            <v>442.25212806059994</v>
          </cell>
          <cell r="AH69">
            <v>393.15613387199994</v>
          </cell>
          <cell r="AI69">
            <v>401.05780931250007</v>
          </cell>
          <cell r="AJ69">
            <v>360.44882951120002</v>
          </cell>
          <cell r="AK69">
            <v>359.55169045399998</v>
          </cell>
          <cell r="AL69">
            <v>341.52179634000004</v>
          </cell>
          <cell r="AM69">
            <v>302.72708616</v>
          </cell>
          <cell r="AN69">
            <v>287.89304008959994</v>
          </cell>
          <cell r="AO69">
            <v>232.18454196330001</v>
          </cell>
          <cell r="AP69">
            <v>304.34100208650005</v>
          </cell>
          <cell r="AQ69">
            <v>276.86188065899995</v>
          </cell>
          <cell r="AR69">
            <v>255.96007292229999</v>
          </cell>
          <cell r="AS69">
            <v>151.27484748089995</v>
          </cell>
          <cell r="AT69">
            <v>150.88025053099997</v>
          </cell>
          <cell r="AU69">
            <v>117.06146693958334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85">
          <cell r="B85">
            <v>8.6246159999999988E-2</v>
          </cell>
          <cell r="C85">
            <v>0.10755107999999999</v>
          </cell>
          <cell r="D85">
            <v>0.10180352000000001</v>
          </cell>
          <cell r="E85">
            <v>9.9933119999999986E-2</v>
          </cell>
          <cell r="F85">
            <v>0.11171131999999999</v>
          </cell>
          <cell r="G85">
            <v>0.10874696</v>
          </cell>
          <cell r="H85">
            <v>8.4719320000000001E-2</v>
          </cell>
          <cell r="I85">
            <v>0.11463704000000002</v>
          </cell>
          <cell r="J85">
            <v>0.12840995999999999</v>
          </cell>
          <cell r="K85">
            <v>0.13025600000000001</v>
          </cell>
          <cell r="L85">
            <v>0.15889887999999999</v>
          </cell>
          <cell r="M85">
            <v>0.14176259999999999</v>
          </cell>
          <cell r="N85">
            <v>0.14806988000000001</v>
          </cell>
          <cell r="O85">
            <v>0.11330928</v>
          </cell>
          <cell r="P85">
            <v>8.5993600000000003E-2</v>
          </cell>
          <cell r="Q85">
            <v>7.2547440000000005E-2</v>
          </cell>
          <cell r="R85">
            <v>0.12788495999999999</v>
          </cell>
          <cell r="S85">
            <v>0.11639516</v>
          </cell>
          <cell r="T85">
            <v>0.11641588</v>
          </cell>
          <cell r="U85">
            <v>0.12563180000000002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92.72588237755501</v>
          </cell>
          <cell r="AC85">
            <v>85.00233279759999</v>
          </cell>
          <cell r="AD85">
            <v>81.870112300800017</v>
          </cell>
          <cell r="AE85">
            <v>92.714037729600008</v>
          </cell>
          <cell r="AF85">
            <v>103.6743643019</v>
          </cell>
          <cell r="AG85">
            <v>99.38858490989999</v>
          </cell>
          <cell r="AH85">
            <v>91.963861831600013</v>
          </cell>
          <cell r="AI85">
            <v>102.56285175149999</v>
          </cell>
          <cell r="AJ85">
            <v>118.43067656199999</v>
          </cell>
          <cell r="AK85">
            <v>106.81282856199998</v>
          </cell>
          <cell r="AL85">
            <v>110.2100345505</v>
          </cell>
          <cell r="AM85">
            <v>115.750784208</v>
          </cell>
          <cell r="AN85">
            <v>111.07838871360001</v>
          </cell>
          <cell r="AO85">
            <v>94.048288552199992</v>
          </cell>
          <cell r="AP85">
            <v>101.896117391</v>
          </cell>
          <cell r="AQ85">
            <v>75.204487368499997</v>
          </cell>
          <cell r="AR85">
            <v>99.431364785100016</v>
          </cell>
          <cell r="AS85">
            <v>110.3602032104</v>
          </cell>
          <cell r="AT85">
            <v>135.62498891000001</v>
          </cell>
          <cell r="AU85">
            <v>114.69606837166666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105">
          <cell r="B105">
            <v>1.5436549144670362E-4</v>
          </cell>
          <cell r="C105">
            <v>1.168189520920678E-4</v>
          </cell>
          <cell r="D105">
            <v>1.1047823863991865E-4</v>
          </cell>
          <cell r="E105">
            <v>5.8552743333882583E-4</v>
          </cell>
          <cell r="F105">
            <v>7.0565898173110847E-4</v>
          </cell>
          <cell r="G105">
            <v>6.3264626160166833E-4</v>
          </cell>
          <cell r="H105">
            <v>8.3831999999999982E-4</v>
          </cell>
          <cell r="I105">
            <v>9.1813659312782469E-4</v>
          </cell>
          <cell r="J105">
            <v>7.5672256646682758E-4</v>
          </cell>
          <cell r="K105">
            <v>1.8126098656185456E-3</v>
          </cell>
          <cell r="L105">
            <v>3.0870768449050494E-3</v>
          </cell>
          <cell r="M105">
            <v>2.8355804058083191E-3</v>
          </cell>
          <cell r="N105">
            <v>1.5703416744637687E-3</v>
          </cell>
          <cell r="O105">
            <v>3.2081092997550283E-3</v>
          </cell>
          <cell r="P105">
            <v>1.6590470861772987E-3</v>
          </cell>
          <cell r="Q105">
            <v>1.0301874530392668E-3</v>
          </cell>
          <cell r="R105">
            <v>8.4114158763456449E-4</v>
          </cell>
          <cell r="S105">
            <v>8.9867677370943154E-4</v>
          </cell>
          <cell r="T105">
            <v>3.8289907854430565E-3</v>
          </cell>
          <cell r="U105">
            <v>1.6710367081901253E-3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0.20371854857100002</v>
          </cell>
          <cell r="AC105">
            <v>0.34383248280000001</v>
          </cell>
          <cell r="AD105">
            <v>0.24454350720000001</v>
          </cell>
          <cell r="AE105">
            <v>0.79673922720000001</v>
          </cell>
          <cell r="AF105">
            <v>0.80496500699999995</v>
          </cell>
          <cell r="AG105">
            <v>0.8545150614</v>
          </cell>
          <cell r="AH105">
            <v>1.0553845352</v>
          </cell>
          <cell r="AI105">
            <v>1.1611218625000002</v>
          </cell>
          <cell r="AJ105">
            <v>1.4477863924000001</v>
          </cell>
          <cell r="AK105">
            <v>2.4966334184000001</v>
          </cell>
          <cell r="AL105">
            <v>4.7842696790999995</v>
          </cell>
          <cell r="AM105">
            <v>3.7718369759999995</v>
          </cell>
          <cell r="AN105">
            <v>2.098971336</v>
          </cell>
          <cell r="AO105">
            <v>3.5802189344999995</v>
          </cell>
          <cell r="AP105">
            <v>2.7630913529999996</v>
          </cell>
          <cell r="AQ105">
            <v>1.9214720419999995</v>
          </cell>
          <cell r="AR105">
            <v>1.5127216401000003</v>
          </cell>
          <cell r="AS105">
            <v>1.2044906587999999</v>
          </cell>
          <cell r="AT105">
            <v>2.5222534329999995</v>
          </cell>
          <cell r="AU105">
            <v>1.7893505512500003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7.0869680000000004E-2</v>
          </cell>
          <cell r="C106">
            <v>6.7204200000000006E-2</v>
          </cell>
          <cell r="D106">
            <v>5.6849750543681722E-2</v>
          </cell>
          <cell r="E106">
            <v>4.876160189382666E-2</v>
          </cell>
          <cell r="F106">
            <v>5.9621555979036962E-2</v>
          </cell>
          <cell r="G106">
            <v>5.0038929152708772E-2</v>
          </cell>
          <cell r="H106">
            <v>5.8695280000000002E-2</v>
          </cell>
          <cell r="I106">
            <v>7.5267662846884881E-2</v>
          </cell>
          <cell r="J106">
            <v>8.1204500425767587E-2</v>
          </cell>
          <cell r="K106">
            <v>0.10346874318643545</v>
          </cell>
          <cell r="L106">
            <v>9.5945433458507839E-2</v>
          </cell>
          <cell r="M106">
            <v>9.079265562638647E-2</v>
          </cell>
          <cell r="N106">
            <v>9.8640996359377592E-2</v>
          </cell>
          <cell r="O106">
            <v>8.8422140614068667E-2</v>
          </cell>
          <cell r="P106">
            <v>9.1549320893622693E-2</v>
          </cell>
          <cell r="Q106">
            <v>0.10345063677773866</v>
          </cell>
          <cell r="R106">
            <v>0.10675508645064023</v>
          </cell>
          <cell r="S106">
            <v>8.577446925002849E-2</v>
          </cell>
          <cell r="T106">
            <v>8.0211221455376944E-2</v>
          </cell>
          <cell r="U106">
            <v>7.3175070769288988E-2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71.884969734792008</v>
          </cell>
          <cell r="AC106">
            <v>75.112968032399991</v>
          </cell>
          <cell r="AD106">
            <v>61.795516958400015</v>
          </cell>
          <cell r="AE106">
            <v>56.554624537600006</v>
          </cell>
          <cell r="AF106">
            <v>92.040119089799973</v>
          </cell>
          <cell r="AG106">
            <v>80.117319153300016</v>
          </cell>
          <cell r="AH106">
            <v>79.606070847600009</v>
          </cell>
          <cell r="AI106">
            <v>109.47476840849998</v>
          </cell>
          <cell r="AJ106">
            <v>163.05633996760002</v>
          </cell>
          <cell r="AK106">
            <v>172.5509632484</v>
          </cell>
          <cell r="AL106">
            <v>172.72884281489999</v>
          </cell>
          <cell r="AM106">
            <v>177.72368212800001</v>
          </cell>
          <cell r="AN106">
            <v>189.9345715872</v>
          </cell>
          <cell r="AO106">
            <v>193.03597756319999</v>
          </cell>
          <cell r="AP106">
            <v>210.10251280149998</v>
          </cell>
          <cell r="AQ106">
            <v>191.75349479649998</v>
          </cell>
          <cell r="AR106">
            <v>194.20055642910003</v>
          </cell>
          <cell r="AS106">
            <v>167.50809196549994</v>
          </cell>
          <cell r="AT106">
            <v>167.75198936800001</v>
          </cell>
          <cell r="AU106">
            <v>151.24751186374999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09">
          <cell r="B109">
            <v>6.3347877966123206E-2</v>
          </cell>
          <cell r="C109">
            <v>6.0779267763916844E-2</v>
          </cell>
          <cell r="D109">
            <v>5.4784705386562847E-2</v>
          </cell>
          <cell r="E109">
            <v>7.1499960000000015E-2</v>
          </cell>
          <cell r="F109">
            <v>7.7071116502324413E-2</v>
          </cell>
          <cell r="G109">
            <v>6.3410910601783652E-2</v>
          </cell>
          <cell r="H109">
            <v>6.1533080000000004E-2</v>
          </cell>
          <cell r="I109">
            <v>6.0764200000000004E-2</v>
          </cell>
          <cell r="J109">
            <v>4.934972E-2</v>
          </cell>
          <cell r="K109">
            <v>5.6534839199999999E-2</v>
          </cell>
          <cell r="L109">
            <v>6.0276832023088686E-2</v>
          </cell>
          <cell r="M109">
            <v>4.4947007538321489E-2</v>
          </cell>
          <cell r="N109">
            <v>4.4633900367531114E-2</v>
          </cell>
          <cell r="O109">
            <v>3.6364676248989113E-2</v>
          </cell>
          <cell r="P109">
            <v>4.1135892328203062E-2</v>
          </cell>
          <cell r="Q109">
            <v>3.6749564329099121E-2</v>
          </cell>
          <cell r="R109">
            <v>3.1191541657519153E-2</v>
          </cell>
          <cell r="S109">
            <v>3.3726916945657957E-2</v>
          </cell>
          <cell r="T109">
            <v>3.225361048275991E-2</v>
          </cell>
          <cell r="U109">
            <v>3.5420319698567154E-2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78.458522032587013</v>
          </cell>
          <cell r="AC109">
            <v>74.59938979479999</v>
          </cell>
          <cell r="AD109">
            <v>60.531087115200002</v>
          </cell>
          <cell r="AE109">
            <v>80.725717004799989</v>
          </cell>
          <cell r="AF109">
            <v>85.076477061099979</v>
          </cell>
          <cell r="AG109">
            <v>71.148494016599997</v>
          </cell>
          <cell r="AH109">
            <v>69.651582388799994</v>
          </cell>
          <cell r="AI109">
            <v>73.055360433000004</v>
          </cell>
          <cell r="AJ109">
            <v>70.438813787599997</v>
          </cell>
          <cell r="AK109">
            <v>65.342879052000015</v>
          </cell>
          <cell r="AL109">
            <v>74.082140343900008</v>
          </cell>
          <cell r="AM109">
            <v>57.480336239999993</v>
          </cell>
          <cell r="AN109">
            <v>56.781107732799988</v>
          </cell>
          <cell r="AO109">
            <v>50.344811299500002</v>
          </cell>
          <cell r="AP109">
            <v>56.055749288000008</v>
          </cell>
          <cell r="AQ109">
            <v>49.928713793</v>
          </cell>
          <cell r="AR109">
            <v>44.335288884700006</v>
          </cell>
          <cell r="AS109">
            <v>50.632759734699995</v>
          </cell>
          <cell r="AT109">
            <v>52.740986985999996</v>
          </cell>
          <cell r="AU109">
            <v>58.155307509166676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4">
          <cell r="B114">
            <v>0.53185888000000003</v>
          </cell>
          <cell r="C114">
            <v>0.47504212000000001</v>
          </cell>
          <cell r="D114">
            <v>0.43799476000000004</v>
          </cell>
          <cell r="E114">
            <v>0.40651128000000003</v>
          </cell>
          <cell r="F114">
            <v>0.42361787999999995</v>
          </cell>
          <cell r="G114">
            <v>0.43106867999999993</v>
          </cell>
          <cell r="H114">
            <v>0.4604616800000001</v>
          </cell>
          <cell r="I114">
            <v>0.45286135999999999</v>
          </cell>
          <cell r="J114">
            <v>0.45309879999999997</v>
          </cell>
          <cell r="K114">
            <v>0.51906876000000002</v>
          </cell>
          <cell r="L114">
            <v>0.72201972783790924</v>
          </cell>
          <cell r="M114">
            <v>0.81243820000000011</v>
          </cell>
          <cell r="N114">
            <v>0.58620436000000009</v>
          </cell>
          <cell r="O114">
            <v>0.55437809746666666</v>
          </cell>
          <cell r="P114">
            <v>0.58634380000000008</v>
          </cell>
          <cell r="Q114">
            <v>0.58831948000000001</v>
          </cell>
          <cell r="R114">
            <v>0.53806144000000011</v>
          </cell>
          <cell r="S114">
            <v>0.5768742</v>
          </cell>
          <cell r="T114">
            <v>0.62569079999999999</v>
          </cell>
          <cell r="U114">
            <v>0.60982880000000006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685.81617226299591</v>
          </cell>
          <cell r="AC114">
            <v>597.98507252360002</v>
          </cell>
          <cell r="AD114">
            <v>561.2808378336</v>
          </cell>
          <cell r="AE114">
            <v>596.61917025759988</v>
          </cell>
          <cell r="AF114">
            <v>628.27893334639998</v>
          </cell>
          <cell r="AG114">
            <v>564.29730670169988</v>
          </cell>
          <cell r="AH114">
            <v>566.08956402600006</v>
          </cell>
          <cell r="AI114">
            <v>591.07034599350004</v>
          </cell>
          <cell r="AJ114">
            <v>628.87833808920004</v>
          </cell>
          <cell r="AK114">
            <v>593.78759443519994</v>
          </cell>
          <cell r="AL114">
            <v>675.17272485630008</v>
          </cell>
          <cell r="AM114">
            <v>735.52080374399998</v>
          </cell>
          <cell r="AN114">
            <v>602.37354765279997</v>
          </cell>
          <cell r="AO114">
            <v>560.27724903119997</v>
          </cell>
          <cell r="AP114">
            <v>597.17453584450004</v>
          </cell>
          <cell r="AQ114">
            <v>489.71118322699988</v>
          </cell>
          <cell r="AR114">
            <v>462.60832975329987</v>
          </cell>
          <cell r="AS114">
            <v>475.90545642639995</v>
          </cell>
          <cell r="AT114">
            <v>539.16225477499995</v>
          </cell>
          <cell r="AU114">
            <v>472.40694588208333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32">
          <cell r="B132">
            <v>3.9907839999999993E-2</v>
          </cell>
          <cell r="C132">
            <v>3.160859112801416E-2</v>
          </cell>
          <cell r="D132">
            <v>5.1733640000000004E-2</v>
          </cell>
          <cell r="E132">
            <v>7.6174691795921096E-2</v>
          </cell>
          <cell r="F132">
            <v>0.16608703999999999</v>
          </cell>
          <cell r="G132">
            <v>8.5735160000000005E-2</v>
          </cell>
          <cell r="H132">
            <v>0.1437688</v>
          </cell>
          <cell r="I132">
            <v>0.19280492000000002</v>
          </cell>
          <cell r="J132">
            <v>0.13132952000000001</v>
          </cell>
          <cell r="K132">
            <v>0.13970870050419221</v>
          </cell>
          <cell r="L132">
            <v>0.16168292000000004</v>
          </cell>
          <cell r="M132">
            <v>0.20918016</v>
          </cell>
          <cell r="N132">
            <v>0.30114839999999993</v>
          </cell>
          <cell r="O132">
            <v>0.26236115702879675</v>
          </cell>
          <cell r="P132">
            <v>0.29051723837985161</v>
          </cell>
          <cell r="Q132">
            <v>0.24688984075212503</v>
          </cell>
          <cell r="R132">
            <v>0.23559915961216704</v>
          </cell>
          <cell r="S132">
            <v>0.23607438984690912</v>
          </cell>
          <cell r="T132">
            <v>0.23716644401935788</v>
          </cell>
          <cell r="U132">
            <v>0.24993257541210831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18.011704995615002</v>
          </cell>
          <cell r="AC132">
            <v>16.176742758399996</v>
          </cell>
          <cell r="AD132">
            <v>24.627788889600001</v>
          </cell>
          <cell r="AE132">
            <v>39.551189697599995</v>
          </cell>
          <cell r="AF132">
            <v>67.243419149899992</v>
          </cell>
          <cell r="AG132">
            <v>43.0788323823</v>
          </cell>
          <cell r="AH132">
            <v>69.949344162000003</v>
          </cell>
          <cell r="AI132">
            <v>92.264596795499997</v>
          </cell>
          <cell r="AJ132">
            <v>82.516102666800009</v>
          </cell>
          <cell r="AK132">
            <v>81.035730613200016</v>
          </cell>
          <cell r="AL132">
            <v>90.215969000399994</v>
          </cell>
          <cell r="AM132">
            <v>118.048015728</v>
          </cell>
          <cell r="AN132">
            <v>148.68037078399999</v>
          </cell>
          <cell r="AO132">
            <v>131.92008136109999</v>
          </cell>
          <cell r="AP132">
            <v>157.212226961</v>
          </cell>
          <cell r="AQ132">
            <v>122.4773466315</v>
          </cell>
          <cell r="AR132">
            <v>115.11913969789998</v>
          </cell>
          <cell r="AS132">
            <v>111.73434882609999</v>
          </cell>
          <cell r="AT132">
            <v>136.31183961400001</v>
          </cell>
          <cell r="AU132">
            <v>137.63067585625001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8">
          <cell r="B138">
            <v>1.0847116788232391E-2</v>
          </cell>
          <cell r="C138">
            <v>9.6778228282087455E-3</v>
          </cell>
          <cell r="D138">
            <v>8.8956000000000018E-3</v>
          </cell>
          <cell r="E138">
            <v>9.8981206862113012E-3</v>
          </cell>
          <cell r="F138">
            <v>1.4158200000000001E-2</v>
          </cell>
          <cell r="G138">
            <v>1.8879280000000002E-2</v>
          </cell>
          <cell r="H138">
            <v>3.139948E-2</v>
          </cell>
          <cell r="I138">
            <v>3.592704435568491E-2</v>
          </cell>
          <cell r="J138">
            <v>3.5229320000000001E-2</v>
          </cell>
          <cell r="K138">
            <v>2.6067889970429463E-2</v>
          </cell>
          <cell r="L138">
            <v>3.0661532564827582E-2</v>
          </cell>
          <cell r="M138">
            <v>2.5631105322953117E-2</v>
          </cell>
          <cell r="N138">
            <v>2.2556087539568139E-2</v>
          </cell>
          <cell r="O138">
            <v>1.6834139800883621E-2</v>
          </cell>
          <cell r="P138">
            <v>1.5010351539495393E-2</v>
          </cell>
          <cell r="Q138">
            <v>1.1283590218201927E-2</v>
          </cell>
          <cell r="R138">
            <v>8.2613672142588402E-3</v>
          </cell>
          <cell r="S138">
            <v>7.8214221307501396E-3</v>
          </cell>
          <cell r="T138">
            <v>8.9061039654852996E-3</v>
          </cell>
          <cell r="U138">
            <v>8.2153578912855622E-3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9.1588522239030006</v>
          </cell>
          <cell r="AC138">
            <v>8.5018358663999987</v>
          </cell>
          <cell r="AD138">
            <v>8.2336956911999994</v>
          </cell>
          <cell r="AE138">
            <v>13.209402483200002</v>
          </cell>
          <cell r="AF138">
            <v>16.804282952800005</v>
          </cell>
          <cell r="AG138">
            <v>17.856283645200005</v>
          </cell>
          <cell r="AH138">
            <v>29.148237948399998</v>
          </cell>
          <cell r="AI138">
            <v>36.202037081999997</v>
          </cell>
          <cell r="AJ138">
            <v>36.091886189200004</v>
          </cell>
          <cell r="AK138">
            <v>25.1834515416</v>
          </cell>
          <cell r="AL138">
            <v>31.653904612500003</v>
          </cell>
          <cell r="AM138">
            <v>27.188299007999998</v>
          </cell>
          <cell r="AN138">
            <v>25.1496811984</v>
          </cell>
          <cell r="AO138">
            <v>19.415772801000003</v>
          </cell>
          <cell r="AP138">
            <v>19.362461051499995</v>
          </cell>
          <cell r="AQ138">
            <v>13.459325638499999</v>
          </cell>
          <cell r="AR138">
            <v>9.9529780370999976</v>
          </cell>
          <cell r="AS138">
            <v>9.9051971732999977</v>
          </cell>
          <cell r="AT138">
            <v>9.4586963169999994</v>
          </cell>
          <cell r="AU138">
            <v>9.206117670416667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1.4E-5</v>
          </cell>
          <cell r="G152">
            <v>8.4000000000000011E-7</v>
          </cell>
          <cell r="H152">
            <v>2.6599999999999999E-5</v>
          </cell>
          <cell r="I152">
            <v>2.7999999999999999E-6</v>
          </cell>
          <cell r="J152">
            <v>0</v>
          </cell>
          <cell r="K152">
            <v>5.6000000000000004E-7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1.6800000000000002E-6</v>
          </cell>
          <cell r="Q152">
            <v>2.2400000000000002E-6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2.4132903899999999E-2</v>
          </cell>
          <cell r="AG152">
            <v>6.8052269999999994E-4</v>
          </cell>
          <cell r="AH152">
            <v>4.1130944799999992E-2</v>
          </cell>
          <cell r="AI152">
            <v>4.22114E-3</v>
          </cell>
          <cell r="AJ152">
            <v>0</v>
          </cell>
          <cell r="AK152">
            <v>5.4820000000000002E-6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3.2357505000000001E-3</v>
          </cell>
          <cell r="AQ152">
            <v>1.6418589999999999E-3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60">
          <cell r="B160">
            <v>7.1130640000000009E-2</v>
          </cell>
          <cell r="C160">
            <v>6.0244239999999998E-2</v>
          </cell>
          <cell r="D160">
            <v>5.7257760000000005E-2</v>
          </cell>
          <cell r="E160">
            <v>4.7974920000000004E-2</v>
          </cell>
          <cell r="F160">
            <v>0.13442248874889834</v>
          </cell>
          <cell r="G160">
            <v>9.8262080000000002E-2</v>
          </cell>
          <cell r="H160">
            <v>7.326888945829893E-2</v>
          </cell>
          <cell r="I160">
            <v>6.5151249418211168E-2</v>
          </cell>
          <cell r="J160">
            <v>5.1613799999999994E-2</v>
          </cell>
          <cell r="K160">
            <v>6.1318869091001454E-2</v>
          </cell>
          <cell r="L160">
            <v>9.3519439999999995E-2</v>
          </cell>
          <cell r="M160">
            <v>8.2904079999999991E-2</v>
          </cell>
          <cell r="N160">
            <v>9.1108080000000008E-2</v>
          </cell>
          <cell r="O160">
            <v>7.5165566033985137E-2</v>
          </cell>
          <cell r="P160">
            <v>8.5652728879731244E-2</v>
          </cell>
          <cell r="Q160">
            <v>9.6873559999999984E-2</v>
          </cell>
          <cell r="R160">
            <v>0.10449543999999999</v>
          </cell>
          <cell r="S160">
            <v>9.3720239091786714E-2</v>
          </cell>
          <cell r="T160">
            <v>0.10660763141702538</v>
          </cell>
          <cell r="U160">
            <v>0.12646228000000001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97.375833269153986</v>
          </cell>
          <cell r="AC160">
            <v>80.23300576039999</v>
          </cell>
          <cell r="AD160">
            <v>78.278565585599992</v>
          </cell>
          <cell r="AE160">
            <v>88.54736546880001</v>
          </cell>
          <cell r="AF160">
            <v>114.6064578176</v>
          </cell>
          <cell r="AG160">
            <v>96.000332056200008</v>
          </cell>
          <cell r="AH160">
            <v>91.967747913599993</v>
          </cell>
          <cell r="AI160">
            <v>101.073752793</v>
          </cell>
          <cell r="AJ160">
            <v>115.61513000520002</v>
          </cell>
          <cell r="AK160">
            <v>132.15770030760001</v>
          </cell>
          <cell r="AL160">
            <v>160.79362404570003</v>
          </cell>
          <cell r="AM160">
            <v>163.990019424</v>
          </cell>
          <cell r="AN160">
            <v>172.08875868799998</v>
          </cell>
          <cell r="AO160">
            <v>153.6304590156</v>
          </cell>
          <cell r="AP160">
            <v>180.78331091600003</v>
          </cell>
          <cell r="AQ160">
            <v>174.56550135499998</v>
          </cell>
          <cell r="AR160">
            <v>191.10103275949999</v>
          </cell>
          <cell r="AS160">
            <v>184.36933103159998</v>
          </cell>
          <cell r="AT160">
            <v>223.14953428800004</v>
          </cell>
          <cell r="AU160">
            <v>212.59015892541666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4.0528553677198461E-3</v>
          </cell>
          <cell r="C171">
            <v>6.1967242093085321E-3</v>
          </cell>
          <cell r="D171">
            <v>6.6479329383843698E-3</v>
          </cell>
          <cell r="E171">
            <v>1.5957481369011806E-3</v>
          </cell>
          <cell r="F171">
            <v>1.8721883745307665E-3</v>
          </cell>
          <cell r="G171">
            <v>1.3013119262518013E-3</v>
          </cell>
          <cell r="H171">
            <v>4.3020078506377131E-4</v>
          </cell>
          <cell r="I171">
            <v>4.8454966152042294E-4</v>
          </cell>
          <cell r="J171">
            <v>8.5001915712679243E-3</v>
          </cell>
          <cell r="K171">
            <v>7.3340875931378821E-3</v>
          </cell>
          <cell r="L171">
            <v>1.0550308988891857E-2</v>
          </cell>
          <cell r="M171">
            <v>1.1535103240702328E-2</v>
          </cell>
          <cell r="N171">
            <v>1.0602757422076267E-2</v>
          </cell>
          <cell r="O171">
            <v>9.479865250026729E-3</v>
          </cell>
          <cell r="P171">
            <v>7.5558076530621186E-3</v>
          </cell>
          <cell r="Q171">
            <v>7.4996973343510803E-3</v>
          </cell>
          <cell r="R171">
            <v>7.374224054077839E-3</v>
          </cell>
          <cell r="S171">
            <v>7.2039372262251078E-3</v>
          </cell>
          <cell r="T171">
            <v>4.5869687949568637E-3</v>
          </cell>
          <cell r="U171">
            <v>5.4532185394537977E-3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22.157886877785</v>
          </cell>
          <cell r="AC171">
            <v>35.355856445999997</v>
          </cell>
          <cell r="AD171">
            <v>41.30508266879999</v>
          </cell>
          <cell r="AE171">
            <v>14.300906412799998</v>
          </cell>
          <cell r="AF171">
            <v>11.367249540499996</v>
          </cell>
          <cell r="AG171">
            <v>5.2041984423000001</v>
          </cell>
          <cell r="AH171">
            <v>2.1840207743999995</v>
          </cell>
          <cell r="AI171">
            <v>2.0856501984999998</v>
          </cell>
          <cell r="AJ171">
            <v>66.166995793200002</v>
          </cell>
          <cell r="AK171">
            <v>54.295948678399981</v>
          </cell>
          <cell r="AL171">
            <v>74.607387986700004</v>
          </cell>
          <cell r="AM171">
            <v>86.477535071999995</v>
          </cell>
          <cell r="AN171">
            <v>75.343349523200004</v>
          </cell>
          <cell r="AO171">
            <v>72.434506266900001</v>
          </cell>
          <cell r="AP171">
            <v>57.024973733500005</v>
          </cell>
          <cell r="AQ171">
            <v>46.143700032499993</v>
          </cell>
          <cell r="AR171">
            <v>49.172217184000004</v>
          </cell>
          <cell r="AS171">
            <v>53.70652318459998</v>
          </cell>
          <cell r="AT171">
            <v>37.459627627000003</v>
          </cell>
          <cell r="AU171">
            <v>42.705250077500011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1.5060687599999998</v>
          </cell>
          <cell r="C188">
            <v>1.43916976</v>
          </cell>
          <cell r="D188">
            <v>1.4266691600000001</v>
          </cell>
          <cell r="E188">
            <v>1.5627961999999997</v>
          </cell>
          <cell r="F188">
            <v>1.5808136400000001</v>
          </cell>
          <cell r="G188">
            <v>1.3950372799999999</v>
          </cell>
          <cell r="H188">
            <v>1.482457172224187</v>
          </cell>
          <cell r="I188">
            <v>1.32936944</v>
          </cell>
          <cell r="J188">
            <v>1.2133912</v>
          </cell>
          <cell r="K188">
            <v>1.2982365200000001</v>
          </cell>
          <cell r="L188">
            <v>1.6767617999999997</v>
          </cell>
          <cell r="M188">
            <v>1.8767347200000002</v>
          </cell>
          <cell r="N188">
            <v>1.9635935200000001</v>
          </cell>
          <cell r="O188">
            <v>1.9851075999999999</v>
          </cell>
          <cell r="P188">
            <v>2.2569274000000004</v>
          </cell>
          <cell r="Q188">
            <v>2.3586561599999998</v>
          </cell>
          <cell r="R188">
            <v>2.4926678</v>
          </cell>
          <cell r="S188">
            <v>2.4644690000000002</v>
          </cell>
          <cell r="T188">
            <v>2.4756597599999997</v>
          </cell>
          <cell r="U188">
            <v>2.4231732000000004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834.32244999529496</v>
          </cell>
          <cell r="AC188">
            <v>854.08341862599968</v>
          </cell>
          <cell r="AD188">
            <v>930.41406587999984</v>
          </cell>
          <cell r="AE188">
            <v>1237.3131707328</v>
          </cell>
          <cell r="AF188">
            <v>1284.9857769272999</v>
          </cell>
          <cell r="AG188">
            <v>1141.0140892293002</v>
          </cell>
          <cell r="AH188">
            <v>1250.5630287619999</v>
          </cell>
          <cell r="AI188">
            <v>1210.1659505519999</v>
          </cell>
          <cell r="AJ188">
            <v>1273.7666504004001</v>
          </cell>
          <cell r="AK188">
            <v>1284.7237788000002</v>
          </cell>
          <cell r="AL188">
            <v>1496.9371466150999</v>
          </cell>
          <cell r="AM188">
            <v>1663.3630321439998</v>
          </cell>
          <cell r="AN188">
            <v>1690.2921562559991</v>
          </cell>
          <cell r="AO188">
            <v>1666.9476967266</v>
          </cell>
          <cell r="AP188">
            <v>2042.5778103699995</v>
          </cell>
          <cell r="AQ188">
            <v>1873.5505501754994</v>
          </cell>
          <cell r="AR188">
            <v>2121.8008455301997</v>
          </cell>
          <cell r="AS188">
            <v>2217.7311928629001</v>
          </cell>
          <cell r="AT188">
            <v>2386.0471157359998</v>
          </cell>
          <cell r="AU188">
            <v>2145.9592325562503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3">
          <cell r="B193">
            <v>0.20526436000000003</v>
          </cell>
          <cell r="C193">
            <v>0.20063791999999997</v>
          </cell>
          <cell r="D193">
            <v>0.18899859999999999</v>
          </cell>
          <cell r="E193">
            <v>0.17600911999999999</v>
          </cell>
          <cell r="F193">
            <v>0.21205688000000003</v>
          </cell>
          <cell r="G193">
            <v>0.20131244000000001</v>
          </cell>
          <cell r="H193">
            <v>0.18804576000000001</v>
          </cell>
          <cell r="I193">
            <v>0.11178104</v>
          </cell>
          <cell r="J193">
            <v>9.0646640000000001E-2</v>
          </cell>
          <cell r="K193">
            <v>8.5118708074435168E-2</v>
          </cell>
          <cell r="L193">
            <v>0.11190936203369053</v>
          </cell>
          <cell r="M193">
            <v>0.123263</v>
          </cell>
          <cell r="N193">
            <v>0.11497752</v>
          </cell>
          <cell r="O193">
            <v>9.0424636913895462E-2</v>
          </cell>
          <cell r="P193">
            <v>9.8046177022453704E-2</v>
          </cell>
          <cell r="Q193">
            <v>0.13604300402214481</v>
          </cell>
          <cell r="R193">
            <v>0.22910149790904816</v>
          </cell>
          <cell r="S193">
            <v>0.23239864606143487</v>
          </cell>
          <cell r="T193">
            <v>0.20524756417807549</v>
          </cell>
          <cell r="U193">
            <v>0.17777314703716629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102.060057591957</v>
          </cell>
          <cell r="AC193">
            <v>102.22789928200001</v>
          </cell>
          <cell r="AD193">
            <v>105.19294009439999</v>
          </cell>
          <cell r="AE193">
            <v>123.85215253599999</v>
          </cell>
          <cell r="AF193">
            <v>167.36002794000001</v>
          </cell>
          <cell r="AG193">
            <v>175.46058974729999</v>
          </cell>
          <cell r="AH193">
            <v>168.45004793360002</v>
          </cell>
          <cell r="AI193">
            <v>111.51578964500001</v>
          </cell>
          <cell r="AJ193">
            <v>112.29654484479998</v>
          </cell>
          <cell r="AK193">
            <v>99.262734318</v>
          </cell>
          <cell r="AL193">
            <v>117.17003378970001</v>
          </cell>
          <cell r="AM193">
            <v>131.32853371199997</v>
          </cell>
          <cell r="AN193">
            <v>118.715860472</v>
          </cell>
          <cell r="AO193">
            <v>106.0208484165</v>
          </cell>
          <cell r="AP193">
            <v>125.98916235350001</v>
          </cell>
          <cell r="AQ193">
            <v>129.61343316949996</v>
          </cell>
          <cell r="AR193">
            <v>194.71128008910003</v>
          </cell>
          <cell r="AS193">
            <v>196.07681430479994</v>
          </cell>
          <cell r="AT193">
            <v>192.29872361100001</v>
          </cell>
          <cell r="AU193">
            <v>162.11747479375001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7.6334159999999998E-2</v>
          </cell>
          <cell r="C194">
            <v>7.614992000000001E-2</v>
          </cell>
          <cell r="D194">
            <v>6.186908E-2</v>
          </cell>
          <cell r="E194">
            <v>6.0232200000000007E-2</v>
          </cell>
          <cell r="F194">
            <v>8.5410327453021725E-2</v>
          </cell>
          <cell r="G194">
            <v>8.3426840000000002E-2</v>
          </cell>
          <cell r="H194">
            <v>8.6249240000000005E-2</v>
          </cell>
          <cell r="I194">
            <v>5.8245039999999998E-2</v>
          </cell>
          <cell r="J194">
            <v>5.8587106295668823E-2</v>
          </cell>
          <cell r="K194">
            <v>3.5095700856686958E-2</v>
          </cell>
          <cell r="L194">
            <v>2.2398936519457402E-2</v>
          </cell>
          <cell r="M194">
            <v>2.2216118729394396E-2</v>
          </cell>
          <cell r="N194">
            <v>2.0876729583435977E-2</v>
          </cell>
          <cell r="O194">
            <v>1.9693288894290544E-2</v>
          </cell>
          <cell r="P194">
            <v>1.2606774545585049E-2</v>
          </cell>
          <cell r="Q194">
            <v>1.7881846005042445E-2</v>
          </cell>
          <cell r="R194">
            <v>3.0536950898067856E-2</v>
          </cell>
          <cell r="S194">
            <v>2.6420068615021195E-2</v>
          </cell>
          <cell r="T194">
            <v>3.0062906963235183E-2</v>
          </cell>
          <cell r="U194">
            <v>2.9748771039950873E-2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22.949564531573998</v>
          </cell>
          <cell r="AC194">
            <v>21.647741945199996</v>
          </cell>
          <cell r="AD194">
            <v>18.820941556800001</v>
          </cell>
          <cell r="AE194">
            <v>22.901900772799998</v>
          </cell>
          <cell r="AF194">
            <v>37.978624190499993</v>
          </cell>
          <cell r="AG194">
            <v>37.076364639599994</v>
          </cell>
          <cell r="AH194">
            <v>37.848969627999999</v>
          </cell>
          <cell r="AI194">
            <v>30.912322343499998</v>
          </cell>
          <cell r="AJ194">
            <v>37.754088747200001</v>
          </cell>
          <cell r="AK194">
            <v>22.196862542800002</v>
          </cell>
          <cell r="AL194">
            <v>16.961685884100003</v>
          </cell>
          <cell r="AM194">
            <v>16.044235151999999</v>
          </cell>
          <cell r="AN194">
            <v>13.269076497599999</v>
          </cell>
          <cell r="AO194">
            <v>12.0732099228</v>
          </cell>
          <cell r="AP194">
            <v>11.039218576</v>
          </cell>
          <cell r="AQ194">
            <v>9.1056487480000001</v>
          </cell>
          <cell r="AR194">
            <v>14.158333548199998</v>
          </cell>
          <cell r="AS194">
            <v>17.805654709699997</v>
          </cell>
          <cell r="AT194">
            <v>20.908408647000002</v>
          </cell>
          <cell r="AU194">
            <v>20.812727248333331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3.3252799999999999E-3</v>
          </cell>
          <cell r="H202">
            <v>5.3927999999999997E-3</v>
          </cell>
          <cell r="I202">
            <v>6.6849999999999982E-3</v>
          </cell>
          <cell r="J202">
            <v>7.1582000000000008E-3</v>
          </cell>
          <cell r="K202">
            <v>7.8294406525635622E-3</v>
          </cell>
          <cell r="L202">
            <v>1.0865711624724026E-2</v>
          </cell>
          <cell r="M202">
            <v>1.3487886707098653E-2</v>
          </cell>
          <cell r="N202">
            <v>1.0695505448361571E-2</v>
          </cell>
          <cell r="O202">
            <v>7.4265825687717555E-3</v>
          </cell>
          <cell r="P202">
            <v>7.8149006961411322E-3</v>
          </cell>
          <cell r="Q202">
            <v>9.8896854528351934E-3</v>
          </cell>
          <cell r="R202">
            <v>1.1544761818873634E-2</v>
          </cell>
          <cell r="S202">
            <v>1.14214445420792E-2</v>
          </cell>
          <cell r="T202">
            <v>1.1069419617551882E-2</v>
          </cell>
          <cell r="U202">
            <v>1.1598720000000002E-2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3.5382614552999998</v>
          </cell>
          <cell r="AH202">
            <v>6.6381738824000003</v>
          </cell>
          <cell r="AI202">
            <v>9.762540211000001</v>
          </cell>
          <cell r="AJ202">
            <v>10.620915956400001</v>
          </cell>
          <cell r="AK202">
            <v>11.017533568799999</v>
          </cell>
          <cell r="AL202">
            <v>13.3560231615</v>
          </cell>
          <cell r="AM202">
            <v>15.514231151999995</v>
          </cell>
          <cell r="AN202">
            <v>12.2527752864</v>
          </cell>
          <cell r="AO202">
            <v>10.494574482600001</v>
          </cell>
          <cell r="AP202">
            <v>10.787166256499997</v>
          </cell>
          <cell r="AQ202">
            <v>11.304605630499998</v>
          </cell>
          <cell r="AR202">
            <v>14.3086173612</v>
          </cell>
          <cell r="AS202">
            <v>16.334563888499996</v>
          </cell>
          <cell r="AT202">
            <v>15.817632563000002</v>
          </cell>
          <cell r="AU202">
            <v>15.416716240000001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4.6401599999999991E-3</v>
          </cell>
          <cell r="G203">
            <v>1.8900000000000002E-3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5.2636822643999999</v>
          </cell>
          <cell r="AG203">
            <v>2.1418326072000005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8.4828136143676514E-2</v>
          </cell>
          <cell r="C207">
            <v>0.12742632000000001</v>
          </cell>
          <cell r="D207">
            <v>0.17126284</v>
          </cell>
          <cell r="E207">
            <v>0.25927075999999999</v>
          </cell>
          <cell r="F207">
            <v>0.24807384121855972</v>
          </cell>
          <cell r="G207">
            <v>0.24358067999999997</v>
          </cell>
          <cell r="H207">
            <v>0.20961611999999999</v>
          </cell>
          <cell r="I207">
            <v>0.41937616725496302</v>
          </cell>
          <cell r="J207">
            <v>0.41647083095147619</v>
          </cell>
          <cell r="K207">
            <v>0.33042855837357055</v>
          </cell>
          <cell r="L207">
            <v>0.2818651905263671</v>
          </cell>
          <cell r="M207">
            <v>0.26989970045468087</v>
          </cell>
          <cell r="N207">
            <v>0.20067642065187022</v>
          </cell>
          <cell r="O207">
            <v>0.18344986531466712</v>
          </cell>
          <cell r="P207">
            <v>0.22059024513054409</v>
          </cell>
          <cell r="Q207">
            <v>0.25844984395155274</v>
          </cell>
          <cell r="R207">
            <v>0.23690329917110906</v>
          </cell>
          <cell r="S207">
            <v>0.21482888728593361</v>
          </cell>
          <cell r="T207">
            <v>0.21640808598493425</v>
          </cell>
          <cell r="U207">
            <v>0.17729636084789771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45.012800472731996</v>
          </cell>
          <cell r="AC207">
            <v>58.906110723999987</v>
          </cell>
          <cell r="AD207">
            <v>80.736677371200003</v>
          </cell>
          <cell r="AE207">
            <v>127.34415223039998</v>
          </cell>
          <cell r="AF207">
            <v>135.91701356870001</v>
          </cell>
          <cell r="AG207">
            <v>139.92877401360002</v>
          </cell>
          <cell r="AH207">
            <v>143.14411297999999</v>
          </cell>
          <cell r="AI207">
            <v>215.01303870299998</v>
          </cell>
          <cell r="AJ207">
            <v>257.25915027799999</v>
          </cell>
          <cell r="AK207">
            <v>226.96627891079999</v>
          </cell>
          <cell r="AL207">
            <v>195.05508113069999</v>
          </cell>
          <cell r="AM207">
            <v>194.25778017599998</v>
          </cell>
          <cell r="AN207">
            <v>172.91100113759998</v>
          </cell>
          <cell r="AO207">
            <v>160.00023114300001</v>
          </cell>
          <cell r="AP207">
            <v>191.9584709115</v>
          </cell>
          <cell r="AQ207">
            <v>186.26257152999997</v>
          </cell>
          <cell r="AR207">
            <v>179.04797984219996</v>
          </cell>
          <cell r="AS207">
            <v>180.62780643049999</v>
          </cell>
          <cell r="AT207">
            <v>193.545694271</v>
          </cell>
          <cell r="AU207">
            <v>156.47882992458332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25">
          <cell r="B225">
            <v>0.18896119480000004</v>
          </cell>
          <cell r="C225">
            <v>0.11822631771404925</v>
          </cell>
          <cell r="D225">
            <v>0.18027439196604628</v>
          </cell>
          <cell r="E225">
            <v>0.17063564000000001</v>
          </cell>
          <cell r="F225">
            <v>0.15798436127647039</v>
          </cell>
          <cell r="G225">
            <v>0.20389684</v>
          </cell>
          <cell r="H225">
            <v>0.25692744000000001</v>
          </cell>
          <cell r="I225">
            <v>0.19118483928076954</v>
          </cell>
          <cell r="J225">
            <v>0.21114047176397438</v>
          </cell>
          <cell r="K225">
            <v>0.28245826796644996</v>
          </cell>
          <cell r="L225">
            <v>0.26302971990867596</v>
          </cell>
          <cell r="M225">
            <v>0.2289170121464395</v>
          </cell>
          <cell r="N225">
            <v>0.25173655961319885</v>
          </cell>
          <cell r="O225">
            <v>0.24313768608788627</v>
          </cell>
          <cell r="P225">
            <v>0.26200276009251755</v>
          </cell>
          <cell r="Q225">
            <v>0.26979453621652466</v>
          </cell>
          <cell r="R225">
            <v>0.26144033362957808</v>
          </cell>
          <cell r="S225">
            <v>0.22328279288604444</v>
          </cell>
          <cell r="T225">
            <v>0.21267664079426224</v>
          </cell>
          <cell r="U225">
            <v>0.21638388282985288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129.13046375943298</v>
          </cell>
          <cell r="AC225">
            <v>67.993202382799993</v>
          </cell>
          <cell r="AD225">
            <v>90.395182339200005</v>
          </cell>
          <cell r="AE225">
            <v>94.904066947199993</v>
          </cell>
          <cell r="AF225">
            <v>107.25618679089999</v>
          </cell>
          <cell r="AG225">
            <v>121.31976756900001</v>
          </cell>
          <cell r="AH225">
            <v>141.89883024519997</v>
          </cell>
          <cell r="AI225">
            <v>124.981250914</v>
          </cell>
          <cell r="AJ225">
            <v>158.49262994680001</v>
          </cell>
          <cell r="AK225">
            <v>160.42456646920002</v>
          </cell>
          <cell r="AL225">
            <v>144.43989225030001</v>
          </cell>
          <cell r="AM225">
            <v>143.70838315199998</v>
          </cell>
          <cell r="AN225">
            <v>148.45184083839999</v>
          </cell>
          <cell r="AO225">
            <v>154.1795911788</v>
          </cell>
          <cell r="AP225">
            <v>157.55114059600001</v>
          </cell>
          <cell r="AQ225">
            <v>138.01981843299998</v>
          </cell>
          <cell r="AR225">
            <v>130.79492024230001</v>
          </cell>
          <cell r="AS225">
            <v>108.45438462429998</v>
          </cell>
          <cell r="AT225">
            <v>117.96241231900001</v>
          </cell>
          <cell r="AU225">
            <v>119.88325805541665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3.7104821004073897E-2</v>
          </cell>
          <cell r="C226">
            <v>3.2899440000000009E-2</v>
          </cell>
          <cell r="D226">
            <v>2.7393234982433672E-2</v>
          </cell>
          <cell r="E226">
            <v>2.9661367244205053E-2</v>
          </cell>
          <cell r="F226">
            <v>3.2703719999999992E-2</v>
          </cell>
          <cell r="G226">
            <v>3.6351000000000001E-2</v>
          </cell>
          <cell r="H226">
            <v>3.4121639999999995E-2</v>
          </cell>
          <cell r="I226">
            <v>6.144488E-2</v>
          </cell>
          <cell r="J226">
            <v>7.6962480000000014E-2</v>
          </cell>
          <cell r="K226">
            <v>9.2399440000000027E-2</v>
          </cell>
          <cell r="L226">
            <v>8.3119399999999996E-2</v>
          </cell>
          <cell r="M226">
            <v>8.3581959999999997E-2</v>
          </cell>
          <cell r="N226">
            <v>4.3192675050733563E-2</v>
          </cell>
          <cell r="O226">
            <v>3.1455226834773933E-2</v>
          </cell>
          <cell r="P226">
            <v>3.2949559999999996E-2</v>
          </cell>
          <cell r="Q226">
            <v>3.0549409969033631E-2</v>
          </cell>
          <cell r="R226">
            <v>3.8655433936833919E-2</v>
          </cell>
          <cell r="S226">
            <v>2.9763444391655978E-2</v>
          </cell>
          <cell r="T226">
            <v>2.9675645342266018E-2</v>
          </cell>
          <cell r="U226">
            <v>3.3183793804104883E-2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82.762207639647002</v>
          </cell>
          <cell r="AC226">
            <v>74.33059068</v>
          </cell>
          <cell r="AD226">
            <v>69.0128032848</v>
          </cell>
          <cell r="AE226">
            <v>73.589723927999998</v>
          </cell>
          <cell r="AF226">
            <v>83.031122339900008</v>
          </cell>
          <cell r="AG226">
            <v>85.430747087400007</v>
          </cell>
          <cell r="AH226">
            <v>83.171098438800016</v>
          </cell>
          <cell r="AI226">
            <v>114.34038192199999</v>
          </cell>
          <cell r="AJ226">
            <v>144.833580974</v>
          </cell>
          <cell r="AK226">
            <v>128.45865025839998</v>
          </cell>
          <cell r="AL226">
            <v>119.47400891640001</v>
          </cell>
          <cell r="AM226">
            <v>131.95226942399998</v>
          </cell>
          <cell r="AN226">
            <v>91.267426676799985</v>
          </cell>
          <cell r="AO226">
            <v>77.932036766400017</v>
          </cell>
          <cell r="AP226">
            <v>80.614978185499993</v>
          </cell>
          <cell r="AQ226">
            <v>64.612227336999993</v>
          </cell>
          <cell r="AR226">
            <v>69.444049091100013</v>
          </cell>
          <cell r="AS226">
            <v>68.627662918099986</v>
          </cell>
          <cell r="AT226">
            <v>65.113246914000015</v>
          </cell>
          <cell r="AU226">
            <v>70.572142751666661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1">
          <cell r="B231">
            <v>2.4495230245020105E-2</v>
          </cell>
          <cell r="C231">
            <v>2.2477082487725831E-2</v>
          </cell>
          <cell r="D231">
            <v>1.8878342284748079E-2</v>
          </cell>
          <cell r="E231">
            <v>2.2868396364502906E-2</v>
          </cell>
          <cell r="F231">
            <v>2.5451531055437005E-2</v>
          </cell>
          <cell r="G231">
            <v>2.3271293048562885E-2</v>
          </cell>
          <cell r="H231">
            <v>1.5945446235946438E-2</v>
          </cell>
          <cell r="I231">
            <v>1.461236E-2</v>
          </cell>
          <cell r="J231">
            <v>1.4221479999999998E-2</v>
          </cell>
          <cell r="K231">
            <v>2.0402734975685698E-2</v>
          </cell>
          <cell r="L231">
            <v>1.5432946845350915E-2</v>
          </cell>
          <cell r="M231">
            <v>2.6928694994937809E-2</v>
          </cell>
          <cell r="N231">
            <v>2.0807213197033315E-2</v>
          </cell>
          <cell r="O231">
            <v>1.9265123792486225E-2</v>
          </cell>
          <cell r="P231">
            <v>2.1693648307587434E-2</v>
          </cell>
          <cell r="Q231">
            <v>2.0936771109786329E-2</v>
          </cell>
          <cell r="R231">
            <v>1.8526768108012764E-2</v>
          </cell>
          <cell r="S231">
            <v>1.7134387310379667E-2</v>
          </cell>
          <cell r="T231">
            <v>1.5865099471997844E-2</v>
          </cell>
          <cell r="U231">
            <v>1.5698186942028819E-2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20.029084524152999</v>
          </cell>
          <cell r="AC231">
            <v>17.567870178000003</v>
          </cell>
          <cell r="AD231">
            <v>12.851355518399998</v>
          </cell>
          <cell r="AE231">
            <v>18.337245203200002</v>
          </cell>
          <cell r="AF231">
            <v>21.370745584299996</v>
          </cell>
          <cell r="AG231">
            <v>21.652530385199999</v>
          </cell>
          <cell r="AH231">
            <v>16.706997277199999</v>
          </cell>
          <cell r="AI231">
            <v>16.177727365999999</v>
          </cell>
          <cell r="AJ231">
            <v>17.869464008800001</v>
          </cell>
          <cell r="AK231">
            <v>19.707381658799999</v>
          </cell>
          <cell r="AL231">
            <v>16.552279233</v>
          </cell>
          <cell r="AM231">
            <v>23.685754175999996</v>
          </cell>
          <cell r="AN231">
            <v>21.815075303999997</v>
          </cell>
          <cell r="AO231">
            <v>22.566694035300003</v>
          </cell>
          <cell r="AP231">
            <v>24.527541515500005</v>
          </cell>
          <cell r="AQ231">
            <v>18.709177854499995</v>
          </cell>
          <cell r="AR231">
            <v>15.890016611799998</v>
          </cell>
          <cell r="AS231">
            <v>16.416609480699996</v>
          </cell>
          <cell r="AT231">
            <v>15.143325259999999</v>
          </cell>
          <cell r="AU231">
            <v>16.121257716250003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38">
          <cell r="B238">
            <v>1.024128E-2</v>
          </cell>
          <cell r="C238">
            <v>2.598176E-2</v>
          </cell>
          <cell r="D238">
            <v>3.081270760177638E-2</v>
          </cell>
          <cell r="E238">
            <v>4.1002640000000014E-2</v>
          </cell>
          <cell r="F238">
            <v>4.1634816833602345E-2</v>
          </cell>
          <cell r="G238">
            <v>3.4480600000000007E-2</v>
          </cell>
          <cell r="H238">
            <v>3.3926481709532219E-2</v>
          </cell>
          <cell r="I238">
            <v>3.8774679999999999E-2</v>
          </cell>
          <cell r="J238">
            <v>4.1363663725820288E-2</v>
          </cell>
          <cell r="K238">
            <v>5.5912587609330301E-2</v>
          </cell>
          <cell r="L238">
            <v>6.5420981613771523E-2</v>
          </cell>
          <cell r="M238">
            <v>7.1502008684020624E-2</v>
          </cell>
          <cell r="N238">
            <v>7.2243920000000017E-2</v>
          </cell>
          <cell r="O238">
            <v>6.3855119999999987E-2</v>
          </cell>
          <cell r="P238">
            <v>6.4603279999999999E-2</v>
          </cell>
          <cell r="Q238">
            <v>7.3636640000000003E-2</v>
          </cell>
          <cell r="R238">
            <v>6.7400200000000021E-2</v>
          </cell>
          <cell r="S238">
            <v>6.5211999999999992E-2</v>
          </cell>
          <cell r="T238">
            <v>6.8731880000000023E-2</v>
          </cell>
          <cell r="U238">
            <v>7.2267160000000011E-2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6.9682823272830001</v>
          </cell>
          <cell r="AC238">
            <v>16.275107402</v>
          </cell>
          <cell r="AD238">
            <v>21.547299259199992</v>
          </cell>
          <cell r="AE238">
            <v>33.361574377599993</v>
          </cell>
          <cell r="AF238">
            <v>38.912227116000004</v>
          </cell>
          <cell r="AG238">
            <v>33.35763155010001</v>
          </cell>
          <cell r="AH238">
            <v>33.035271693199995</v>
          </cell>
          <cell r="AI238">
            <v>42.140901479999997</v>
          </cell>
          <cell r="AJ238">
            <v>50.248978928800007</v>
          </cell>
          <cell r="AK238">
            <v>61.3767778052</v>
          </cell>
          <cell r="AL238">
            <v>65.842749131399998</v>
          </cell>
          <cell r="AM238">
            <v>78.41902992</v>
          </cell>
          <cell r="AN238">
            <v>76.439787564799985</v>
          </cell>
          <cell r="AO238">
            <v>71.401535320800008</v>
          </cell>
          <cell r="AP238">
            <v>71.344552408000013</v>
          </cell>
          <cell r="AQ238">
            <v>68.218370836000005</v>
          </cell>
          <cell r="AR238">
            <v>65.94595729709998</v>
          </cell>
          <cell r="AS238">
            <v>68.955672442799994</v>
          </cell>
          <cell r="AT238">
            <v>72.743429274999997</v>
          </cell>
          <cell r="AU238">
            <v>72.414501095416654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1.324064E-2</v>
          </cell>
          <cell r="C244">
            <v>1.2347159999999999E-2</v>
          </cell>
          <cell r="D244">
            <v>1.2402710938664954E-2</v>
          </cell>
          <cell r="E244">
            <v>1.5577520000000001E-2</v>
          </cell>
          <cell r="F244">
            <v>1.5305359999999999E-2</v>
          </cell>
          <cell r="G244">
            <v>1.2761E-2</v>
          </cell>
          <cell r="H244">
            <v>1.4285040000000002E-2</v>
          </cell>
          <cell r="I244">
            <v>1.9754000000000001E-2</v>
          </cell>
          <cell r="J244">
            <v>2.2323280000000001E-2</v>
          </cell>
          <cell r="K244">
            <v>1.7120066225511175E-2</v>
          </cell>
          <cell r="L244">
            <v>1.6357063218535309E-2</v>
          </cell>
          <cell r="M244">
            <v>1.4494818802885643E-2</v>
          </cell>
          <cell r="N244">
            <v>1.2835775742595021E-2</v>
          </cell>
          <cell r="O244">
            <v>1.1505436984299136E-2</v>
          </cell>
          <cell r="P244">
            <v>1.4849442921116065E-2</v>
          </cell>
          <cell r="Q244">
            <v>2.3814579514025699E-2</v>
          </cell>
          <cell r="R244">
            <v>3.3720119999999999E-2</v>
          </cell>
          <cell r="S244">
            <v>5.8273320000000003E-2</v>
          </cell>
          <cell r="T244">
            <v>8.1315760729328848E-2</v>
          </cell>
          <cell r="U244">
            <v>0.11711225803596348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7.5708003442200003</v>
          </cell>
          <cell r="AC244">
            <v>7.1777208212000012</v>
          </cell>
          <cell r="AD244">
            <v>7.8434390063999988</v>
          </cell>
          <cell r="AE244">
            <v>11.4977645328</v>
          </cell>
          <cell r="AF244">
            <v>13.0494277543</v>
          </cell>
          <cell r="AG244">
            <v>11.455524752099999</v>
          </cell>
          <cell r="AH244">
            <v>11.982241024</v>
          </cell>
          <cell r="AI244">
            <v>18.399161222500002</v>
          </cell>
          <cell r="AJ244">
            <v>24.306995291600003</v>
          </cell>
          <cell r="AK244">
            <v>18.248879748</v>
          </cell>
          <cell r="AL244">
            <v>15.298482549599999</v>
          </cell>
          <cell r="AM244">
            <v>14.545002431999999</v>
          </cell>
          <cell r="AN244">
            <v>11.3189184064</v>
          </cell>
          <cell r="AO244">
            <v>11.7092281806</v>
          </cell>
          <cell r="AP244">
            <v>15.011947705499999</v>
          </cell>
          <cell r="AQ244">
            <v>17.283093124499999</v>
          </cell>
          <cell r="AR244">
            <v>23.625797572799996</v>
          </cell>
          <cell r="AS244">
            <v>36.778527886100001</v>
          </cell>
          <cell r="AT244">
            <v>52.179133322000006</v>
          </cell>
          <cell r="AU244">
            <v>72.427920421250008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53">
          <cell r="B253">
            <v>2.0649160000000003E-2</v>
          </cell>
          <cell r="C253">
            <v>1.6162528546457101E-2</v>
          </cell>
          <cell r="D253">
            <v>1.8634914166977101E-2</v>
          </cell>
          <cell r="E253">
            <v>5.0362199999999996E-2</v>
          </cell>
          <cell r="F253">
            <v>7.4176418327743687E-2</v>
          </cell>
          <cell r="G253">
            <v>8.759183999999999E-2</v>
          </cell>
          <cell r="H253">
            <v>8.4549079999999999E-2</v>
          </cell>
          <cell r="I253">
            <v>0.10293247999999998</v>
          </cell>
          <cell r="J253">
            <v>0.12655136307993697</v>
          </cell>
          <cell r="K253">
            <v>8.9274943717563907E-2</v>
          </cell>
          <cell r="L253">
            <v>0.11113882698573463</v>
          </cell>
          <cell r="M253">
            <v>0.10670912535061788</v>
          </cell>
          <cell r="N253">
            <v>0.10552506848234687</v>
          </cell>
          <cell r="O253">
            <v>9.358182973253612E-2</v>
          </cell>
          <cell r="P253">
            <v>9.6090492314226172E-2</v>
          </cell>
          <cell r="Q253">
            <v>9.4887811486900828E-2</v>
          </cell>
          <cell r="R253">
            <v>8.5525602044161167E-2</v>
          </cell>
          <cell r="S253">
            <v>8.6342707639359154E-2</v>
          </cell>
          <cell r="T253">
            <v>7.8586662950642955E-2</v>
          </cell>
          <cell r="U253">
            <v>8.3205498219882087E-2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16.567832799683998</v>
          </cell>
          <cell r="AC253">
            <v>13.335793877599999</v>
          </cell>
          <cell r="AD253">
            <v>15.2923122288</v>
          </cell>
          <cell r="AE253">
            <v>45.31529961279999</v>
          </cell>
          <cell r="AF253">
            <v>67.17908712969998</v>
          </cell>
          <cell r="AG253">
            <v>78.675132307200002</v>
          </cell>
          <cell r="AH253">
            <v>80.17524060560001</v>
          </cell>
          <cell r="AI253">
            <v>104.59725347299999</v>
          </cell>
          <cell r="AJ253">
            <v>138.17290726920001</v>
          </cell>
          <cell r="AK253">
            <v>104.64692872479999</v>
          </cell>
          <cell r="AL253">
            <v>128.29419195029999</v>
          </cell>
          <cell r="AM253">
            <v>128.32468262399996</v>
          </cell>
          <cell r="AN253">
            <v>127.82310488639999</v>
          </cell>
          <cell r="AO253">
            <v>117.07538704589997</v>
          </cell>
          <cell r="AP253">
            <v>123.40526572300001</v>
          </cell>
          <cell r="AQ253">
            <v>117.50881035949998</v>
          </cell>
          <cell r="AR253">
            <v>110.82107134969999</v>
          </cell>
          <cell r="AS253">
            <v>112.21254179849998</v>
          </cell>
          <cell r="AT253">
            <v>105.66495575000002</v>
          </cell>
          <cell r="AU253">
            <v>111.03424828291665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</row>
        <row r="260">
          <cell r="B260">
            <v>3.1303999999999998E-3</v>
          </cell>
          <cell r="C260">
            <v>3.2384515944325551E-3</v>
          </cell>
          <cell r="D260">
            <v>3.5361199999999998E-3</v>
          </cell>
          <cell r="E260">
            <v>3.6761199999999997E-3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2.422861336959</v>
          </cell>
          <cell r="AC260">
            <v>2.4825888703999999</v>
          </cell>
          <cell r="AD260">
            <v>3.0146266991999999</v>
          </cell>
          <cell r="AE260">
            <v>3.6820141456000002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4.1971111201793327</v>
          </cell>
          <cell r="C263">
            <v>4.0476480724875694</v>
          </cell>
          <cell r="D263">
            <v>4.021532082818303</v>
          </cell>
          <cell r="E263">
            <v>4.2852917480451787</v>
          </cell>
          <cell r="F263">
            <v>4.9113794922816094</v>
          </cell>
          <cell r="G263">
            <v>4.557792699336785</v>
          </cell>
          <cell r="H263">
            <v>4.6921680291537609</v>
          </cell>
          <cell r="I263">
            <v>4.6847486093158626</v>
          </cell>
          <cell r="J263">
            <v>4.4381214928405655</v>
          </cell>
          <cell r="K263">
            <v>4.7076328422100397</v>
          </cell>
          <cell r="L263">
            <v>5.4850291740551835</v>
          </cell>
          <cell r="M263">
            <v>5.7976477635411383</v>
          </cell>
          <cell r="N263">
            <v>5.6988149227902198</v>
          </cell>
          <cell r="O263">
            <v>5.2863156956427382</v>
          </cell>
          <cell r="P263">
            <v>5.905898325093303</v>
          </cell>
          <cell r="Q263">
            <v>5.9758364080219097</v>
          </cell>
          <cell r="R263">
            <v>6.1918304329346805</v>
          </cell>
          <cell r="S263">
            <v>5.8412644628000976</v>
          </cell>
          <cell r="T263">
            <v>5.8573597681867655</v>
          </cell>
          <cell r="U263">
            <v>5.8096230295117595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3442.6837504538094</v>
          </cell>
          <cell r="AC263">
            <v>3186.3427239807984</v>
          </cell>
          <cell r="AD263">
            <v>3221.4928982735987</v>
          </cell>
          <cell r="AE263">
            <v>3912.5506898016001</v>
          </cell>
          <cell r="AF263">
            <v>4478.0328761846986</v>
          </cell>
          <cell r="AG263">
            <v>4097.6055993014998</v>
          </cell>
          <cell r="AH263">
            <v>4266.3365061156001</v>
          </cell>
          <cell r="AI263">
            <v>4540.1739722570001</v>
          </cell>
          <cell r="AJ263">
            <v>4963.0783612667992</v>
          </cell>
          <cell r="AK263">
            <v>4812.0845637255989</v>
          </cell>
          <cell r="AL263">
            <v>5335.1494901225997</v>
          </cell>
          <cell r="AM263">
            <v>5683.8234034559991</v>
          </cell>
          <cell r="AN263">
            <v>5525.4944099871991</v>
          </cell>
          <cell r="AO263">
            <v>5180.6863558467003</v>
          </cell>
          <cell r="AP263">
            <v>5986.9984908644992</v>
          </cell>
          <cell r="AQ263">
            <v>5355.8617864905018</v>
          </cell>
          <cell r="AR263">
            <v>5674.3609658749992</v>
          </cell>
          <cell r="AS263">
            <v>5608.3805752831995</v>
          </cell>
          <cell r="AT263">
            <v>6005.0459136420022</v>
          </cell>
          <cell r="AU263">
            <v>5547.9934180558321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3.7602057879520303</v>
          </cell>
          <cell r="C264">
            <v>3.6209170498095169</v>
          </cell>
          <cell r="D264">
            <v>3.6173743979348285</v>
          </cell>
          <cell r="E264">
            <v>3.744808610559244</v>
          </cell>
          <cell r="F264">
            <v>4.2375221425095386</v>
          </cell>
          <cell r="G264">
            <v>3.8338882052846772</v>
          </cell>
          <cell r="H264">
            <v>3.9201585104516203</v>
          </cell>
          <cell r="I264">
            <v>3.7593771438153443</v>
          </cell>
          <cell r="J264">
            <v>3.4742411733629028</v>
          </cell>
          <cell r="K264">
            <v>3.7112108972296274</v>
          </cell>
          <cell r="L264">
            <v>4.3600339262791517</v>
          </cell>
          <cell r="M264">
            <v>4.7022922248544283</v>
          </cell>
          <cell r="N264">
            <v>4.6489767996464177</v>
          </cell>
          <cell r="O264">
            <v>4.3589811704870254</v>
          </cell>
          <cell r="P264">
            <v>4.8759796268493139</v>
          </cell>
          <cell r="Q264">
            <v>5.009774053537396</v>
          </cell>
          <cell r="R264">
            <v>5.217360340823415</v>
          </cell>
          <cell r="S264">
            <v>4.8010819469443842</v>
          </cell>
          <cell r="T264">
            <v>4.809057804226704</v>
          </cell>
          <cell r="U264">
            <v>4.6697698385408781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3041.0324292971277</v>
          </cell>
          <cell r="AC264">
            <v>2796.094013118</v>
          </cell>
          <cell r="AD264">
            <v>2840.9875527215995</v>
          </cell>
          <cell r="AE264">
            <v>3403.7619938000007</v>
          </cell>
          <cell r="AF264">
            <v>3841.2915555531999</v>
          </cell>
          <cell r="AG264">
            <v>3427.5514359801009</v>
          </cell>
          <cell r="AH264">
            <v>3533.3885128055995</v>
          </cell>
          <cell r="AI264">
            <v>3574.3331293904998</v>
          </cell>
          <cell r="AJ264">
            <v>3808.7143435464004</v>
          </cell>
          <cell r="AK264">
            <v>3711.3147055291997</v>
          </cell>
          <cell r="AL264">
            <v>4064.8980128391004</v>
          </cell>
          <cell r="AM264">
            <v>4400.4444109920014</v>
          </cell>
          <cell r="AN264">
            <v>4293.0156942639987</v>
          </cell>
          <cell r="AO264">
            <v>4047.2796521346004</v>
          </cell>
          <cell r="AP264">
            <v>4761.1732704794995</v>
          </cell>
          <cell r="AQ264">
            <v>4290.6649072174987</v>
          </cell>
          <cell r="AR264">
            <v>4626.1358520381</v>
          </cell>
          <cell r="AS264">
            <v>4469.8695275805994</v>
          </cell>
          <cell r="AT264">
            <v>4852.1941014800004</v>
          </cell>
          <cell r="AU264">
            <v>4335.1234199387491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6.6028488581110836E-3</v>
          </cell>
          <cell r="C266">
            <v>2.4458838906028044E-3</v>
          </cell>
          <cell r="D266">
            <v>3.5955360944967133E-3</v>
          </cell>
          <cell r="E266">
            <v>2.7754028847846784E-3</v>
          </cell>
          <cell r="F266">
            <v>3.6831700701359963E-3</v>
          </cell>
          <cell r="G266">
            <v>2.3290937886499036E-3</v>
          </cell>
          <cell r="H266">
            <v>1.7790239259021677E-3</v>
          </cell>
          <cell r="I266">
            <v>1.3500189376433559E-3</v>
          </cell>
          <cell r="J266">
            <v>1.0039506496604404E-3</v>
          </cell>
          <cell r="K266">
            <v>9.1868289619463162E-4</v>
          </cell>
          <cell r="L266">
            <v>7.4752677972118875E-4</v>
          </cell>
          <cell r="M266">
            <v>9.4659442770194714E-4</v>
          </cell>
          <cell r="N266">
            <v>5.2085871785520097E-4</v>
          </cell>
          <cell r="O266">
            <v>3.2374098296873266E-4</v>
          </cell>
          <cell r="P266">
            <v>4.450579932341334E-4</v>
          </cell>
          <cell r="Q266">
            <v>4.1160888573233529E-4</v>
          </cell>
          <cell r="R266">
            <v>3.7414826311065738E-4</v>
          </cell>
          <cell r="S266">
            <v>3.7862848978224134E-4</v>
          </cell>
          <cell r="T266">
            <v>5.5522823142192704E-4</v>
          </cell>
          <cell r="U266">
            <v>7.1770589416100209E-4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3.8277062655749998</v>
          </cell>
          <cell r="AC266">
            <v>2.2221707803999999</v>
          </cell>
          <cell r="AD266">
            <v>2.9345287056</v>
          </cell>
          <cell r="AE266">
            <v>2.5952635184000004</v>
          </cell>
          <cell r="AF266">
            <v>2.9807177652000005</v>
          </cell>
          <cell r="AG266">
            <v>2.6064740987999997</v>
          </cell>
          <cell r="AH266">
            <v>2.5496238712000001</v>
          </cell>
          <cell r="AI266">
            <v>2.0115362994999999</v>
          </cell>
          <cell r="AJ266">
            <v>1.7596312915999996</v>
          </cell>
          <cell r="AK266">
            <v>1.4018353712000002</v>
          </cell>
          <cell r="AL266">
            <v>1.0440232182</v>
          </cell>
          <cell r="AM266">
            <v>1.65872112</v>
          </cell>
          <cell r="AN266">
            <v>0.76306584639999997</v>
          </cell>
          <cell r="AO266">
            <v>0.52038145440000005</v>
          </cell>
          <cell r="AP266">
            <v>0.72495447899999998</v>
          </cell>
          <cell r="AQ266">
            <v>0.54763255750000006</v>
          </cell>
          <cell r="AR266">
            <v>0.54711299749999986</v>
          </cell>
          <cell r="AS266">
            <v>0.43861167349999997</v>
          </cell>
          <cell r="AT266">
            <v>0.74988185500000015</v>
          </cell>
          <cell r="AU266">
            <v>1.0690039170833334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0.19558429981589845</v>
          </cell>
          <cell r="C267">
            <v>0.18250373847801057</v>
          </cell>
          <cell r="D267">
            <v>0.1831247205468281</v>
          </cell>
          <cell r="E267">
            <v>0.28739615822173509</v>
          </cell>
          <cell r="F267">
            <v>0.37318808289823863</v>
          </cell>
          <cell r="G267">
            <v>0.42564256360370201</v>
          </cell>
          <cell r="H267">
            <v>0.48018677725722764</v>
          </cell>
          <cell r="I267">
            <v>0.60076533425848555</v>
          </cell>
          <cell r="J267">
            <v>0.61868574117830377</v>
          </cell>
          <cell r="K267">
            <v>0.62812980974836807</v>
          </cell>
          <cell r="L267">
            <v>0.75693092592661759</v>
          </cell>
          <cell r="M267">
            <v>0.73048843924340834</v>
          </cell>
          <cell r="N267">
            <v>0.73160524305531938</v>
          </cell>
          <cell r="O267">
            <v>0.62988484328305405</v>
          </cell>
          <cell r="P267">
            <v>0.73498193760429487</v>
          </cell>
          <cell r="Q267">
            <v>0.65670047633103446</v>
          </cell>
          <cell r="R267">
            <v>0.60575389923684297</v>
          </cell>
          <cell r="S267">
            <v>0.64729171852437561</v>
          </cell>
          <cell r="T267">
            <v>0.6152301956585331</v>
          </cell>
          <cell r="U267">
            <v>0.62458475307126915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184.13278720349103</v>
          </cell>
          <cell r="AC267">
            <v>174.7660907536</v>
          </cell>
          <cell r="AD267">
            <v>163.92211454399998</v>
          </cell>
          <cell r="AE267">
            <v>275.24548667840003</v>
          </cell>
          <cell r="AF267">
            <v>350.66986784969993</v>
          </cell>
          <cell r="AG267">
            <v>384.47144251229997</v>
          </cell>
          <cell r="AH267">
            <v>448.66543139999999</v>
          </cell>
          <cell r="AI267">
            <v>597.71384337299992</v>
          </cell>
          <cell r="AJ267">
            <v>673.7321358119998</v>
          </cell>
          <cell r="AK267">
            <v>648.79395659760007</v>
          </cell>
          <cell r="AL267">
            <v>798.07643898570018</v>
          </cell>
          <cell r="AM267">
            <v>765.82922481599985</v>
          </cell>
          <cell r="AN267">
            <v>784.04056485919989</v>
          </cell>
          <cell r="AO267">
            <v>695.62182561750012</v>
          </cell>
          <cell r="AP267">
            <v>797.28538154700004</v>
          </cell>
          <cell r="AQ267">
            <v>693.23904040650007</v>
          </cell>
          <cell r="AR267">
            <v>630.01134524949998</v>
          </cell>
          <cell r="AS267">
            <v>675.6137241424999</v>
          </cell>
          <cell r="AT267">
            <v>660.62793707299988</v>
          </cell>
          <cell r="AU267">
            <v>682.63827147625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8.1923511910758414E-3</v>
          </cell>
          <cell r="C268">
            <v>6.3535705280317427E-3</v>
          </cell>
          <cell r="D268">
            <v>4.3356253059051277E-3</v>
          </cell>
          <cell r="E268">
            <v>5.293172670006425E-3</v>
          </cell>
          <cell r="F268">
            <v>9.3996457009247435E-3</v>
          </cell>
          <cell r="G268">
            <v>9.4443656594001765E-3</v>
          </cell>
          <cell r="H268">
            <v>9.0425583844804779E-3</v>
          </cell>
          <cell r="I268">
            <v>9.671477610802167E-3</v>
          </cell>
          <cell r="J268">
            <v>9.6859421078593771E-3</v>
          </cell>
          <cell r="K268">
            <v>6.5083539514335194E-3</v>
          </cell>
          <cell r="L268">
            <v>6.5858112207425341E-3</v>
          </cell>
          <cell r="M268">
            <v>4.6713119278651641E-3</v>
          </cell>
          <cell r="N268">
            <v>3.4978187900534833E-3</v>
          </cell>
          <cell r="O268">
            <v>4.5020748545749559E-3</v>
          </cell>
          <cell r="P268">
            <v>2.6542354311668041E-3</v>
          </cell>
          <cell r="Q268">
            <v>2.9152302202418018E-3</v>
          </cell>
          <cell r="R268">
            <v>3.2661177132328988E-3</v>
          </cell>
          <cell r="S268">
            <v>2.0576141613327216E-3</v>
          </cell>
          <cell r="T268">
            <v>2.6065953038540671E-3</v>
          </cell>
          <cell r="U268">
            <v>1.5398011108809749E-3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14.209133010608999</v>
          </cell>
          <cell r="AC268">
            <v>10.267872193199995</v>
          </cell>
          <cell r="AD268">
            <v>8.9256555120000023</v>
          </cell>
          <cell r="AE268">
            <v>10.085082380799999</v>
          </cell>
          <cell r="AF268">
            <v>12.168597286299999</v>
          </cell>
          <cell r="AG268">
            <v>11.441202672899999</v>
          </cell>
          <cell r="AH268">
            <v>11.9278835888</v>
          </cell>
          <cell r="AI268">
            <v>12.380954467999999</v>
          </cell>
          <cell r="AJ268">
            <v>12.939492430400001</v>
          </cell>
          <cell r="AK268">
            <v>9.4909389168000011</v>
          </cell>
          <cell r="AL268">
            <v>10.616290444800001</v>
          </cell>
          <cell r="AM268">
            <v>10.325714015999999</v>
          </cell>
          <cell r="AN268">
            <v>9.1797456783999998</v>
          </cell>
          <cell r="AO268">
            <v>9.4544796080999998</v>
          </cell>
          <cell r="AP268">
            <v>6.6124719145000004</v>
          </cell>
          <cell r="AQ268">
            <v>8.3468439459999999</v>
          </cell>
          <cell r="AR268">
            <v>7.6844241216999993</v>
          </cell>
          <cell r="AS268">
            <v>5.3219116378999995</v>
          </cell>
          <cell r="AT268">
            <v>7.9781592870000004</v>
          </cell>
          <cell r="AU268">
            <v>4.1951683166666669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5.0734206050463845E-2</v>
          </cell>
          <cell r="C269">
            <v>3.8997527647991324E-2</v>
          </cell>
          <cell r="D269">
            <v>3.3991831287655982E-2</v>
          </cell>
          <cell r="E269">
            <v>5.3040165057123452E-2</v>
          </cell>
          <cell r="F269">
            <v>4.1878442328073778E-2</v>
          </cell>
          <cell r="G269">
            <v>4.4134248584696681E-2</v>
          </cell>
          <cell r="H269">
            <v>3.1317236505108974E-2</v>
          </cell>
          <cell r="I269">
            <v>4.1178020532938016E-2</v>
          </cell>
          <cell r="J269">
            <v>3.9981332690077961E-2</v>
          </cell>
          <cell r="K269">
            <v>4.4780224868239064E-2</v>
          </cell>
          <cell r="L269">
            <v>3.3298762293448858E-2</v>
          </cell>
          <cell r="M269">
            <v>2.4687978414025247E-2</v>
          </cell>
          <cell r="N269">
            <v>1.5619023329256555E-2</v>
          </cell>
          <cell r="O269">
            <v>1.5197059810253568E-2</v>
          </cell>
          <cell r="P269">
            <v>1.3855195021956531E-2</v>
          </cell>
          <cell r="Q269">
            <v>1.3231097045455902E-2</v>
          </cell>
          <cell r="R269">
            <v>1.5018403006811863E-2</v>
          </cell>
          <cell r="S269">
            <v>1.0426845071592718E-2</v>
          </cell>
          <cell r="T269">
            <v>7.4880459451316002E-3</v>
          </cell>
          <cell r="U269">
            <v>7.4678920574806152E-3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34.624629505572003</v>
          </cell>
          <cell r="AC269">
            <v>23.143169149599995</v>
          </cell>
          <cell r="AD269">
            <v>20.633465745599995</v>
          </cell>
          <cell r="AE269">
            <v>30.745212847999998</v>
          </cell>
          <cell r="AF269">
            <v>28.6774577208</v>
          </cell>
          <cell r="AG269">
            <v>31.588931903100001</v>
          </cell>
          <cell r="AH269">
            <v>23.607282682000001</v>
          </cell>
          <cell r="AI269">
            <v>34.133449608499994</v>
          </cell>
          <cell r="AJ269">
            <v>33.911179565600001</v>
          </cell>
          <cell r="AK269">
            <v>35.092812326000001</v>
          </cell>
          <cell r="AL269">
            <v>25.945083799200003</v>
          </cell>
          <cell r="AM269">
            <v>20.870300543999996</v>
          </cell>
          <cell r="AN269">
            <v>13.102639651200001</v>
          </cell>
          <cell r="AO269">
            <v>12.852265414200003</v>
          </cell>
          <cell r="AP269">
            <v>11.689219085</v>
          </cell>
          <cell r="AQ269">
            <v>10.460463636</v>
          </cell>
          <cell r="AR269">
            <v>11.607853309699999</v>
          </cell>
          <cell r="AS269">
            <v>8.4768598485999984</v>
          </cell>
          <cell r="AT269">
            <v>6.3529544809999994</v>
          </cell>
          <cell r="AU269">
            <v>6.6082465800000003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4.1162520000000001E-2</v>
          </cell>
          <cell r="C273">
            <v>4.8669571594432547E-2</v>
          </cell>
          <cell r="D273">
            <v>4.5885950938664953E-2</v>
          </cell>
          <cell r="E273">
            <v>5.0977920000000003E-2</v>
          </cell>
          <cell r="F273">
            <v>6.9675760000000003E-2</v>
          </cell>
          <cell r="G273">
            <v>6.7331782073898908E-2</v>
          </cell>
          <cell r="H273">
            <v>7.466115999999999E-2</v>
          </cell>
          <cell r="I273">
            <v>7.9932365272639305E-2</v>
          </cell>
          <cell r="J273">
            <v>7.3515120000000003E-2</v>
          </cell>
          <cell r="K273">
            <v>7.7238477586748927E-2</v>
          </cell>
          <cell r="L273">
            <v>9.17976718642423E-2</v>
          </cell>
          <cell r="M273">
            <v>9.9720417129889966E-2</v>
          </cell>
          <cell r="N273">
            <v>0.10357940588943999</v>
          </cell>
          <cell r="O273">
            <v>0.10369828426475236</v>
          </cell>
          <cell r="P273">
            <v>0.10437280092868016</v>
          </cell>
          <cell r="Q273">
            <v>0.10746481877405216</v>
          </cell>
          <cell r="R273">
            <v>0.1488068072168488</v>
          </cell>
          <cell r="S273">
            <v>0.18870396853535515</v>
          </cell>
          <cell r="T273">
            <v>0.22486515760256048</v>
          </cell>
          <cell r="U273">
            <v>0.2855403771756847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22.759725115553994</v>
          </cell>
          <cell r="AC273">
            <v>26.373069050000002</v>
          </cell>
          <cell r="AD273">
            <v>27.141982319999997</v>
          </cell>
          <cell r="AE273">
            <v>37.001387975999997</v>
          </cell>
          <cell r="AF273">
            <v>56.345965761399995</v>
          </cell>
          <cell r="AG273">
            <v>60.727678525799988</v>
          </cell>
          <cell r="AH273">
            <v>71.935617981200011</v>
          </cell>
          <cell r="AI273">
            <v>95.562048575999981</v>
          </cell>
          <cell r="AJ273">
            <v>93.011204920400019</v>
          </cell>
          <cell r="AK273">
            <v>96.589134157600029</v>
          </cell>
          <cell r="AL273">
            <v>106.8174078408</v>
          </cell>
          <cell r="AM273">
            <v>124.59571646399998</v>
          </cell>
          <cell r="AN273">
            <v>119.97594220479999</v>
          </cell>
          <cell r="AO273">
            <v>128.33451549599999</v>
          </cell>
          <cell r="AP273">
            <v>129.64193108199999</v>
          </cell>
          <cell r="AQ273">
            <v>106.25617461749998</v>
          </cell>
          <cell r="AR273">
            <v>143.1747090085</v>
          </cell>
          <cell r="AS273">
            <v>175.58250522670002</v>
          </cell>
          <cell r="AT273">
            <v>213.76272307900004</v>
          </cell>
          <cell r="AU273">
            <v>231.9636002216667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1"/>
      <sheetData sheetId="22">
        <row r="12">
          <cell r="B12">
            <v>0.131405238625</v>
          </cell>
          <cell r="C12">
            <v>0.12626592398547981</v>
          </cell>
          <cell r="D12">
            <v>8.8616896395299155E-2</v>
          </cell>
          <cell r="E12">
            <v>0.12030646495454546</v>
          </cell>
          <cell r="F12">
            <v>0.1109886293409091</v>
          </cell>
          <cell r="G12">
            <v>3.7342891349999997E-2</v>
          </cell>
          <cell r="H12">
            <v>7.8207780000000005E-3</v>
          </cell>
          <cell r="I12">
            <v>7.0155226833333341E-3</v>
          </cell>
          <cell r="J12">
            <v>1.1094013E-2</v>
          </cell>
          <cell r="K12">
            <v>4.2433273102564098E-3</v>
          </cell>
          <cell r="L12">
            <v>2.8333098166666666E-3</v>
          </cell>
          <cell r="M12">
            <v>1.7407658333333334E-5</v>
          </cell>
          <cell r="N12">
            <v>6.1140368055555557E-5</v>
          </cell>
          <cell r="O12">
            <v>7.466829166666666E-5</v>
          </cell>
          <cell r="P12">
            <v>6.3295305555555558E-5</v>
          </cell>
          <cell r="Q12">
            <v>5.9820974999999994E-5</v>
          </cell>
          <cell r="R12">
            <v>2.4680199999999998E-5</v>
          </cell>
          <cell r="S12">
            <v>9.5514172727272718E-5</v>
          </cell>
          <cell r="T12">
            <v>3.8208058333333333E-5</v>
          </cell>
          <cell r="U12">
            <v>3.200525757575758E-5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18.412796871447</v>
          </cell>
          <cell r="AC12">
            <v>13.085631303199998</v>
          </cell>
          <cell r="AD12">
            <v>8.3307388367999984</v>
          </cell>
          <cell r="AE12">
            <v>12.930122777599999</v>
          </cell>
          <cell r="AF12">
            <v>13.630928614100002</v>
          </cell>
          <cell r="AG12">
            <v>4.6057490192999992</v>
          </cell>
          <cell r="AH12">
            <v>1.3093183347999999</v>
          </cell>
          <cell r="AI12">
            <v>1.4638502370000002</v>
          </cell>
          <cell r="AJ12">
            <v>1.4350066112000002</v>
          </cell>
          <cell r="AK12">
            <v>0.6365281384</v>
          </cell>
          <cell r="AL12">
            <v>0.19638919800000001</v>
          </cell>
          <cell r="AM12">
            <v>4.695076799999999E-2</v>
          </cell>
          <cell r="AN12">
            <v>0.18863048159999998</v>
          </cell>
          <cell r="AO12">
            <v>0.18098815559999998</v>
          </cell>
          <cell r="AP12">
            <v>0.17685124849999997</v>
          </cell>
          <cell r="AQ12">
            <v>8.9302545499999997E-2</v>
          </cell>
          <cell r="AR12">
            <v>3.3191503399999996E-2</v>
          </cell>
          <cell r="AS12">
            <v>6.2026178499999994E-2</v>
          </cell>
          <cell r="AT12">
            <v>6.8898358999999992E-2</v>
          </cell>
          <cell r="AU12">
            <v>7.5064703750000003E-2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5">
          <cell r="B15">
            <v>6.5464388333333345E-4</v>
          </cell>
          <cell r="C15">
            <v>1.3644291287878788E-4</v>
          </cell>
          <cell r="D15">
            <v>4.067351634615385E-4</v>
          </cell>
          <cell r="E15">
            <v>7.0625529166666676E-4</v>
          </cell>
          <cell r="F15">
            <v>1.9658829537878789E-3</v>
          </cell>
          <cell r="G15">
            <v>4.1888561E-3</v>
          </cell>
          <cell r="H15">
            <v>1.298020534040404E-2</v>
          </cell>
          <cell r="I15">
            <v>3.4965868899999995E-2</v>
          </cell>
          <cell r="J15">
            <v>4.4204644973290595E-2</v>
          </cell>
          <cell r="K15">
            <v>4.1279188808974361E-2</v>
          </cell>
          <cell r="L15">
            <v>7.0793638190909128E-2</v>
          </cell>
          <cell r="M15">
            <v>7.457746618333333E-2</v>
          </cell>
          <cell r="N15">
            <v>5.3391137015277736E-2</v>
          </cell>
          <cell r="O15">
            <v>5.7885973583333333E-2</v>
          </cell>
          <cell r="P15">
            <v>2.0197966618939391E-2</v>
          </cell>
          <cell r="Q15">
            <v>4.5097597334572068E-2</v>
          </cell>
          <cell r="R15">
            <v>3.1194484984848472E-2</v>
          </cell>
          <cell r="S15">
            <v>2.6702874767045442E-2</v>
          </cell>
          <cell r="T15">
            <v>1.2848528124999995E-3</v>
          </cell>
          <cell r="U15">
            <v>4.6930360373737346E-3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0.44785163118299998</v>
          </cell>
          <cell r="AC15">
            <v>0.14727335959999999</v>
          </cell>
          <cell r="AD15">
            <v>0.25271349119999997</v>
          </cell>
          <cell r="AE15">
            <v>0.56757733759999995</v>
          </cell>
          <cell r="AF15">
            <v>0.47313229179999994</v>
          </cell>
          <cell r="AG15">
            <v>1.0300563272999999</v>
          </cell>
          <cell r="AH15">
            <v>2.3327993295999998</v>
          </cell>
          <cell r="AI15">
            <v>7.8557854890000005</v>
          </cell>
          <cell r="AJ15">
            <v>11.760953627600001</v>
          </cell>
          <cell r="AK15">
            <v>7.5788996535999997</v>
          </cell>
          <cell r="AL15">
            <v>14.495354929800001</v>
          </cell>
          <cell r="AM15">
            <v>15.212265984</v>
          </cell>
          <cell r="AN15">
            <v>9.1910313615999986</v>
          </cell>
          <cell r="AO15">
            <v>11.798775323100001</v>
          </cell>
          <cell r="AP15">
            <v>4.2296211745000001</v>
          </cell>
          <cell r="AQ15">
            <v>7.7780920559999984</v>
          </cell>
          <cell r="AR15">
            <v>6.3009884015999997</v>
          </cell>
          <cell r="AS15">
            <v>5.7626991135999992</v>
          </cell>
          <cell r="AT15">
            <v>0.52126033199999999</v>
          </cell>
          <cell r="AU15">
            <v>1.1003298587499999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4.893459679206944</v>
          </cell>
          <cell r="C16">
            <v>4.2930294236875</v>
          </cell>
          <cell r="D16">
            <v>4.3936949008416679</v>
          </cell>
          <cell r="E16">
            <v>4.6084013901083356</v>
          </cell>
          <cell r="F16">
            <v>4.6136629234902777</v>
          </cell>
          <cell r="G16">
            <v>4.8517174617416661</v>
          </cell>
          <cell r="H16">
            <v>4.9454749666444453</v>
          </cell>
          <cell r="I16">
            <v>5.103173849738889</v>
          </cell>
          <cell r="J16">
            <v>5.1163054921750009</v>
          </cell>
          <cell r="K16">
            <v>4.2860441756972225</v>
          </cell>
          <cell r="L16">
            <v>5.4703257007676758</v>
          </cell>
          <cell r="M16">
            <v>5.1661399245499995</v>
          </cell>
          <cell r="N16">
            <v>5.0211253667416678</v>
          </cell>
          <cell r="O16">
            <v>5.4658319253333314</v>
          </cell>
          <cell r="P16">
            <v>6.0718980998083332</v>
          </cell>
          <cell r="Q16">
            <v>5.420213205411109</v>
          </cell>
          <cell r="R16">
            <v>5.6910794919402798</v>
          </cell>
          <cell r="S16">
            <v>6.0695873380354568</v>
          </cell>
          <cell r="T16">
            <v>6.2436709554166674</v>
          </cell>
          <cell r="U16">
            <v>5.4912156850653853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1000.390169538483</v>
          </cell>
          <cell r="AC16">
            <v>879.50182285599988</v>
          </cell>
          <cell r="AD16">
            <v>939.96934726079985</v>
          </cell>
          <cell r="AE16">
            <v>1137.1264880192</v>
          </cell>
          <cell r="AF16">
            <v>1228.9532217220999</v>
          </cell>
          <cell r="AG16">
            <v>1316.3221249463998</v>
          </cell>
          <cell r="AH16">
            <v>1401.2736083276</v>
          </cell>
          <cell r="AI16">
            <v>1557.4700952059998</v>
          </cell>
          <cell r="AJ16">
            <v>1683.8617529456001</v>
          </cell>
          <cell r="AK16">
            <v>1386.9340602699999</v>
          </cell>
          <cell r="AL16">
            <v>1680.2738895195</v>
          </cell>
          <cell r="AM16">
            <v>1727.5521499680001</v>
          </cell>
          <cell r="AN16">
            <v>1556.2700609631997</v>
          </cell>
          <cell r="AO16">
            <v>1645.0662040118998</v>
          </cell>
          <cell r="AP16">
            <v>1850.2672165479999</v>
          </cell>
          <cell r="AQ16">
            <v>1433.7166543069998</v>
          </cell>
          <cell r="AR16">
            <v>1518.5694525725999</v>
          </cell>
          <cell r="AS16">
            <v>1633.2559021206998</v>
          </cell>
          <cell r="AT16">
            <v>1798.4513624379999</v>
          </cell>
          <cell r="AU16">
            <v>1508.4486189087499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1.8941788994166671</v>
          </cell>
          <cell r="C23">
            <v>2.2287818796972219</v>
          </cell>
          <cell r="D23">
            <v>2.2633221776612178</v>
          </cell>
          <cell r="E23">
            <v>2.2063784911416668</v>
          </cell>
          <cell r="F23">
            <v>2.5237834015555554</v>
          </cell>
          <cell r="G23">
            <v>2.4959724238555552</v>
          </cell>
          <cell r="H23">
            <v>2.7249458389666672</v>
          </cell>
          <cell r="I23">
            <v>2.4763445108555553</v>
          </cell>
          <cell r="J23">
            <v>2.3287738051715907</v>
          </cell>
          <cell r="K23">
            <v>2.488961392899748</v>
          </cell>
          <cell r="L23">
            <v>2.4487436125757567</v>
          </cell>
          <cell r="M23">
            <v>2.3862391425249996</v>
          </cell>
          <cell r="N23">
            <v>2.3788643499397057</v>
          </cell>
          <cell r="O23">
            <v>2.3687855199500003</v>
          </cell>
          <cell r="P23">
            <v>2.6639701041305544</v>
          </cell>
          <cell r="Q23">
            <v>2.5015163876694437</v>
          </cell>
          <cell r="R23">
            <v>2.9049408098222225</v>
          </cell>
          <cell r="S23">
            <v>2.3064720204422908</v>
          </cell>
          <cell r="T23">
            <v>2.1847635351109851</v>
          </cell>
          <cell r="U23">
            <v>1.8090946912465427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499.88926311255295</v>
          </cell>
          <cell r="AC23">
            <v>542.63578704600002</v>
          </cell>
          <cell r="AD23">
            <v>609.97771919999991</v>
          </cell>
          <cell r="AE23">
            <v>710.88514486079998</v>
          </cell>
          <cell r="AF23">
            <v>791.47591781509993</v>
          </cell>
          <cell r="AG23">
            <v>751.19483434709991</v>
          </cell>
          <cell r="AH23">
            <v>784.08734956639989</v>
          </cell>
          <cell r="AI23">
            <v>858.99357650050001</v>
          </cell>
          <cell r="AJ23">
            <v>894.96843336960001</v>
          </cell>
          <cell r="AK23">
            <v>871.51350747560002</v>
          </cell>
          <cell r="AL23">
            <v>855.95360963400003</v>
          </cell>
          <cell r="AM23">
            <v>856.5363518879999</v>
          </cell>
          <cell r="AN23">
            <v>702.15843772799997</v>
          </cell>
          <cell r="AO23">
            <v>659.45150288970012</v>
          </cell>
          <cell r="AP23">
            <v>737.56199315449999</v>
          </cell>
          <cell r="AQ23">
            <v>555.47972258799996</v>
          </cell>
          <cell r="AR23">
            <v>607.90487418910004</v>
          </cell>
          <cell r="AS23">
            <v>550.41412516089986</v>
          </cell>
          <cell r="AT23">
            <v>577.99916105900002</v>
          </cell>
          <cell r="AU23">
            <v>455.05336950833328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9">
          <cell r="B29">
            <v>1.5119999999999999E-4</v>
          </cell>
          <cell r="C29">
            <v>2.5199999999999999E-5</v>
          </cell>
          <cell r="D29">
            <v>5.9674999999999995E-4</v>
          </cell>
          <cell r="E29">
            <v>1.3001434090909088E-3</v>
          </cell>
          <cell r="F29">
            <v>5.0680910000000003E-3</v>
          </cell>
          <cell r="G29">
            <v>1.0224096249999998E-2</v>
          </cell>
          <cell r="H29">
            <v>1.3115391333333332E-2</v>
          </cell>
          <cell r="I29">
            <v>1.6881790000000001E-2</v>
          </cell>
          <cell r="J29">
            <v>2.6151150666666664E-2</v>
          </cell>
          <cell r="K29">
            <v>3.2287170810256408E-2</v>
          </cell>
          <cell r="L29">
            <v>2.3289862049999999E-2</v>
          </cell>
          <cell r="M29">
            <v>2.7525402333333331E-2</v>
          </cell>
          <cell r="N29">
            <v>3.0108849944444443E-2</v>
          </cell>
          <cell r="O29">
            <v>3.2062186916666666E-2</v>
          </cell>
          <cell r="P29">
            <v>3.392641819696969E-2</v>
          </cell>
          <cell r="Q29">
            <v>4.383873214999999E-2</v>
          </cell>
          <cell r="R29">
            <v>2.4875805816666666E-2</v>
          </cell>
          <cell r="S29">
            <v>3.4473384812500001E-2</v>
          </cell>
          <cell r="T29">
            <v>3.4517350674999996E-2</v>
          </cell>
          <cell r="U29">
            <v>1.8444821636363636E-2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9.0466046123999999E-2</v>
          </cell>
          <cell r="AC29">
            <v>5.1685075999999995E-3</v>
          </cell>
          <cell r="AD29">
            <v>0.17764419840000001</v>
          </cell>
          <cell r="AE29">
            <v>0.34921048959999995</v>
          </cell>
          <cell r="AF29">
            <v>1.4546490014</v>
          </cell>
          <cell r="AG29">
            <v>2.9869397844000001</v>
          </cell>
          <cell r="AH29">
            <v>3.83325263</v>
          </cell>
          <cell r="AI29">
            <v>4.2167475474999998</v>
          </cell>
          <cell r="AJ29">
            <v>6.1397648812000005</v>
          </cell>
          <cell r="AK29">
            <v>5.6231794388000003</v>
          </cell>
          <cell r="AL29">
            <v>2.6135870589000003</v>
          </cell>
          <cell r="AM29">
            <v>3.2030783039999999</v>
          </cell>
          <cell r="AN29">
            <v>3.287854592</v>
          </cell>
          <cell r="AO29">
            <v>4.3287573440999996</v>
          </cell>
          <cell r="AP29">
            <v>5.9855447934999999</v>
          </cell>
          <cell r="AQ29">
            <v>7.5342627884999995</v>
          </cell>
          <cell r="AR29">
            <v>4.2173354897999999</v>
          </cell>
          <cell r="AS29">
            <v>6.6626203929999992</v>
          </cell>
          <cell r="AT29">
            <v>9.1481511859999998</v>
          </cell>
          <cell r="AU29">
            <v>4.323081832083334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1">
          <cell r="B31">
            <v>1.172380929</v>
          </cell>
          <cell r="C31">
            <v>1.1172670449255051</v>
          </cell>
          <cell r="D31">
            <v>1.4711608395544873</v>
          </cell>
          <cell r="E31">
            <v>1.6186633301489901</v>
          </cell>
          <cell r="F31">
            <v>1.9127714423818183</v>
          </cell>
          <cell r="G31">
            <v>2.4650995862500005</v>
          </cell>
          <cell r="H31">
            <v>2.6255875683363641</v>
          </cell>
          <cell r="I31">
            <v>3.0287951860250004</v>
          </cell>
          <cell r="J31">
            <v>2.5092101610641029</v>
          </cell>
          <cell r="K31">
            <v>1.8583604313120627</v>
          </cell>
          <cell r="L31">
            <v>2.2981245583999996</v>
          </cell>
          <cell r="M31">
            <v>2.1002800818249998</v>
          </cell>
          <cell r="N31">
            <v>2.7953863042430558</v>
          </cell>
          <cell r="O31">
            <v>2.6460786663749998</v>
          </cell>
          <cell r="P31">
            <v>3.1409429708862371</v>
          </cell>
          <cell r="Q31">
            <v>3.6628094833702378</v>
          </cell>
          <cell r="R31">
            <v>3.8305000253500001</v>
          </cell>
          <cell r="S31">
            <v>3.8160733537225373</v>
          </cell>
          <cell r="T31">
            <v>3.3621138374939394</v>
          </cell>
          <cell r="U31">
            <v>2.4840852184196969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158.61980313777897</v>
          </cell>
          <cell r="AC31">
            <v>124.729482086</v>
          </cell>
          <cell r="AD31">
            <v>148.41333178080001</v>
          </cell>
          <cell r="AE31">
            <v>175.75841609759999</v>
          </cell>
          <cell r="AF31">
            <v>207.38732806469997</v>
          </cell>
          <cell r="AG31">
            <v>286.85269684499997</v>
          </cell>
          <cell r="AH31">
            <v>334.6883652564</v>
          </cell>
          <cell r="AI31">
            <v>421.81928905049995</v>
          </cell>
          <cell r="AJ31">
            <v>384.87238864439996</v>
          </cell>
          <cell r="AK31">
            <v>202.38221756280001</v>
          </cell>
          <cell r="AL31">
            <v>354.70882191689998</v>
          </cell>
          <cell r="AM31">
            <v>324.9352838399999</v>
          </cell>
          <cell r="AN31">
            <v>380.11744490719991</v>
          </cell>
          <cell r="AO31">
            <v>363.138053394</v>
          </cell>
          <cell r="AP31">
            <v>405.12795482750005</v>
          </cell>
          <cell r="AQ31">
            <v>486.3374921825</v>
          </cell>
          <cell r="AR31">
            <v>460.7102231678</v>
          </cell>
          <cell r="AS31">
            <v>471.64888464979992</v>
          </cell>
          <cell r="AT31">
            <v>536.68777869699989</v>
          </cell>
          <cell r="AU31">
            <v>341.69566224916662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4.1732391676000002</v>
          </cell>
          <cell r="C39">
            <v>3.4421634386948332</v>
          </cell>
          <cell r="D39">
            <v>3.2779673467800894</v>
          </cell>
          <cell r="E39">
            <v>3.0409185355876263</v>
          </cell>
          <cell r="F39">
            <v>2.9337303944166671</v>
          </cell>
          <cell r="G39">
            <v>2.6232366896500001</v>
          </cell>
          <cell r="H39">
            <v>1.7037957461606061</v>
          </cell>
          <cell r="I39">
            <v>1.48842667585</v>
          </cell>
          <cell r="J39">
            <v>1.106265234681624</v>
          </cell>
          <cell r="K39">
            <v>0.7752426691607226</v>
          </cell>
          <cell r="L39">
            <v>0.784659322975505</v>
          </cell>
          <cell r="M39">
            <v>0.54699294422499989</v>
          </cell>
          <cell r="N39">
            <v>0.56131955022083335</v>
          </cell>
          <cell r="O39">
            <v>0.55694509273589732</v>
          </cell>
          <cell r="P39">
            <v>0.56134899935458149</v>
          </cell>
          <cell r="Q39">
            <v>0.51074247043378385</v>
          </cell>
          <cell r="R39">
            <v>0.4718145391969697</v>
          </cell>
          <cell r="S39">
            <v>0.48204520111899762</v>
          </cell>
          <cell r="T39">
            <v>0.38473719695833331</v>
          </cell>
          <cell r="U39">
            <v>0.14712978232651513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560.19228376516787</v>
          </cell>
          <cell r="AC39">
            <v>386.23169857279998</v>
          </cell>
          <cell r="AD39">
            <v>307.10626981439992</v>
          </cell>
          <cell r="AE39">
            <v>324.05007110559995</v>
          </cell>
          <cell r="AF39">
            <v>346.87168015079999</v>
          </cell>
          <cell r="AG39">
            <v>319.7430344823</v>
          </cell>
          <cell r="AH39">
            <v>231.99340753199999</v>
          </cell>
          <cell r="AI39">
            <v>239.88581971850002</v>
          </cell>
          <cell r="AJ39">
            <v>193.25218166040003</v>
          </cell>
          <cell r="AK39">
            <v>122.41860554879999</v>
          </cell>
          <cell r="AL39">
            <v>149.14508127300002</v>
          </cell>
          <cell r="AM39">
            <v>116.51226667199998</v>
          </cell>
          <cell r="AN39">
            <v>103.61591827839999</v>
          </cell>
          <cell r="AO39">
            <v>115.84386647790001</v>
          </cell>
          <cell r="AP39">
            <v>122.81990205299999</v>
          </cell>
          <cell r="AQ39">
            <v>103.73221210099999</v>
          </cell>
          <cell r="AR39">
            <v>93.25959478259999</v>
          </cell>
          <cell r="AS39">
            <v>99.585778706699998</v>
          </cell>
          <cell r="AT39">
            <v>90.48361882399999</v>
          </cell>
          <cell r="AU39">
            <v>30.738071969583334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0.58563278320833345</v>
          </cell>
          <cell r="C46">
            <v>0.60612566776767685</v>
          </cell>
          <cell r="D46">
            <v>0.56853382823076937</v>
          </cell>
          <cell r="E46">
            <v>0.55456699945454557</v>
          </cell>
          <cell r="F46">
            <v>0.66337533959090922</v>
          </cell>
          <cell r="G46">
            <v>0.37173359923333338</v>
          </cell>
          <cell r="H46">
            <v>0.31973500183333331</v>
          </cell>
          <cell r="I46">
            <v>0.29810568570000001</v>
          </cell>
          <cell r="J46">
            <v>0.23367694270833334</v>
          </cell>
          <cell r="K46">
            <v>0.29285715556346154</v>
          </cell>
          <cell r="L46">
            <v>0.51245926500555561</v>
          </cell>
          <cell r="M46">
            <v>0.63401984229166664</v>
          </cell>
          <cell r="N46">
            <v>0.79120259362361112</v>
          </cell>
          <cell r="O46">
            <v>0.78517121111666655</v>
          </cell>
          <cell r="P46">
            <v>0.81897121862878786</v>
          </cell>
          <cell r="Q46">
            <v>0.89319073564999996</v>
          </cell>
          <cell r="R46">
            <v>0.84738468759999996</v>
          </cell>
          <cell r="S46">
            <v>0.77459269168465916</v>
          </cell>
          <cell r="T46">
            <v>0.77194537095833338</v>
          </cell>
          <cell r="U46">
            <v>0.80201535381565647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80.662746623798995</v>
          </cell>
          <cell r="AC46">
            <v>61.880569383599997</v>
          </cell>
          <cell r="AD46">
            <v>50.982960143999996</v>
          </cell>
          <cell r="AE46">
            <v>57.407585535999992</v>
          </cell>
          <cell r="AF46">
            <v>78.265793683699997</v>
          </cell>
          <cell r="AG46">
            <v>41.611575677099999</v>
          </cell>
          <cell r="AH46">
            <v>39.537715215599995</v>
          </cell>
          <cell r="AI46">
            <v>41.284297864999999</v>
          </cell>
          <cell r="AJ46">
            <v>36.069500613199999</v>
          </cell>
          <cell r="AK46">
            <v>31.6563194288</v>
          </cell>
          <cell r="AL46">
            <v>86.713425852300006</v>
          </cell>
          <cell r="AM46">
            <v>106.35579340799998</v>
          </cell>
          <cell r="AN46">
            <v>117.49850861759998</v>
          </cell>
          <cell r="AO46">
            <v>121.08603522179999</v>
          </cell>
          <cell r="AP46">
            <v>114.615683878</v>
          </cell>
          <cell r="AQ46">
            <v>128.84136762349999</v>
          </cell>
          <cell r="AR46">
            <v>108.54619150079999</v>
          </cell>
          <cell r="AS46">
            <v>110.55858530859999</v>
          </cell>
          <cell r="AT46">
            <v>136.76359691499999</v>
          </cell>
          <cell r="AU46">
            <v>112.53905673000001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5.9410423950000006E-2</v>
          </cell>
          <cell r="C47">
            <v>5.8746197559731927E-2</v>
          </cell>
          <cell r="D47">
            <v>5.8280337754953393E-2</v>
          </cell>
          <cell r="E47">
            <v>7.2888816160227271E-2</v>
          </cell>
          <cell r="F47">
            <v>9.4966773649067596E-2</v>
          </cell>
          <cell r="G47">
            <v>0.12410670338888888</v>
          </cell>
          <cell r="H47">
            <v>0.16393611045000001</v>
          </cell>
          <cell r="I47">
            <v>0.25806288927777776</v>
          </cell>
          <cell r="J47">
            <v>0.26485594125</v>
          </cell>
          <cell r="K47">
            <v>0.2655401340666666</v>
          </cell>
          <cell r="L47">
            <v>0.30602884191363638</v>
          </cell>
          <cell r="M47">
            <v>0.30503401951666659</v>
          </cell>
          <cell r="N47">
            <v>0.27004974437138185</v>
          </cell>
          <cell r="O47">
            <v>0.26446304590989017</v>
          </cell>
          <cell r="P47">
            <v>0.31070255661212121</v>
          </cell>
          <cell r="Q47">
            <v>0.29844708403348347</v>
          </cell>
          <cell r="R47">
            <v>0.3007828106844696</v>
          </cell>
          <cell r="S47">
            <v>0.32261403051324788</v>
          </cell>
          <cell r="T47">
            <v>0.30218778683333336</v>
          </cell>
          <cell r="U47">
            <v>0.29536460554722216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54.857030806640999</v>
          </cell>
          <cell r="AC47">
            <v>51.221104150799995</v>
          </cell>
          <cell r="AD47">
            <v>51.627046128000003</v>
          </cell>
          <cell r="AE47">
            <v>66.153082777600005</v>
          </cell>
          <cell r="AF47">
            <v>88.234866038899995</v>
          </cell>
          <cell r="AG47">
            <v>114.60512597820001</v>
          </cell>
          <cell r="AH47">
            <v>145.18022784120001</v>
          </cell>
          <cell r="AI47">
            <v>224.168439191</v>
          </cell>
          <cell r="AJ47">
            <v>268.96498714640001</v>
          </cell>
          <cell r="AK47">
            <v>243.78803416879998</v>
          </cell>
          <cell r="AL47">
            <v>298.1923550514</v>
          </cell>
          <cell r="AM47">
            <v>338.02934203199993</v>
          </cell>
          <cell r="AN47">
            <v>308.31062558560001</v>
          </cell>
          <cell r="AO47">
            <v>306.2553816468</v>
          </cell>
          <cell r="AP47">
            <v>347.15789947899998</v>
          </cell>
          <cell r="AQ47">
            <v>331.31172484899992</v>
          </cell>
          <cell r="AR47">
            <v>313.51494785489996</v>
          </cell>
          <cell r="AS47">
            <v>333.99183410449996</v>
          </cell>
          <cell r="AT47">
            <v>351.59841407900001</v>
          </cell>
          <cell r="AU47">
            <v>348.35687743625004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B59">
            <v>0.35377875000000003</v>
          </cell>
          <cell r="C59">
            <v>0.2946762</v>
          </cell>
          <cell r="D59">
            <v>0.32038065000000004</v>
          </cell>
          <cell r="E59">
            <v>0.33519330000000003</v>
          </cell>
          <cell r="F59">
            <v>0.3506706</v>
          </cell>
          <cell r="G59">
            <v>0.32733090000000004</v>
          </cell>
          <cell r="H59">
            <v>0.37192860000000005</v>
          </cell>
          <cell r="I59">
            <v>0.25461495000000001</v>
          </cell>
          <cell r="J59">
            <v>0.11661885000000001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55.110351067764</v>
          </cell>
          <cell r="AC59">
            <v>43.938431547999997</v>
          </cell>
          <cell r="AD59">
            <v>38.248105382399999</v>
          </cell>
          <cell r="AE59">
            <v>43.589572566399994</v>
          </cell>
          <cell r="AF59">
            <v>51.040075482199995</v>
          </cell>
          <cell r="AG59">
            <v>49.807904288999993</v>
          </cell>
          <cell r="AH59">
            <v>61.949143112400002</v>
          </cell>
          <cell r="AI59">
            <v>47.517201667499997</v>
          </cell>
          <cell r="AJ59">
            <v>23.747830960000002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B60">
            <v>3.3093899999999996E-2</v>
          </cell>
          <cell r="C60">
            <v>5.2012450000000002E-2</v>
          </cell>
          <cell r="D60">
            <v>5.3396099999999995E-2</v>
          </cell>
          <cell r="E60">
            <v>8.1161549999999999E-2</v>
          </cell>
          <cell r="F60">
            <v>6.0358500000000006E-3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10.671919658567999</v>
          </cell>
          <cell r="AC60">
            <v>14.135566468799997</v>
          </cell>
          <cell r="AD60">
            <v>16.1562104976</v>
          </cell>
          <cell r="AE60">
            <v>25.764444227199998</v>
          </cell>
          <cell r="AF60">
            <v>1.2383323036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B62">
            <v>3.2281787500000001E-4</v>
          </cell>
          <cell r="C62">
            <v>2.557621818181818E-4</v>
          </cell>
          <cell r="D62">
            <v>2.7956371153846154E-4</v>
          </cell>
          <cell r="E62">
            <v>1.1473E-5</v>
          </cell>
          <cell r="F62">
            <v>1.2247499999999999E-3</v>
          </cell>
          <cell r="G62">
            <v>0</v>
          </cell>
          <cell r="H62">
            <v>0</v>
          </cell>
          <cell r="I62">
            <v>8.3999999999999992E-6</v>
          </cell>
          <cell r="J62">
            <v>0</v>
          </cell>
          <cell r="K62">
            <v>4.0015849999999993E-3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4.1599529519999998E-2</v>
          </cell>
          <cell r="AC62">
            <v>0.27124141599999996</v>
          </cell>
          <cell r="AD62">
            <v>8.7726148800000001E-2</v>
          </cell>
          <cell r="AE62">
            <v>4.8844084799999993E-2</v>
          </cell>
          <cell r="AF62">
            <v>0.26111700019999995</v>
          </cell>
          <cell r="AG62">
            <v>0</v>
          </cell>
          <cell r="AH62">
            <v>0</v>
          </cell>
          <cell r="AI62">
            <v>9.3056949999999997E-4</v>
          </cell>
          <cell r="AJ62">
            <v>0</v>
          </cell>
          <cell r="AK62">
            <v>4.7840663640000001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63">
          <cell r="B63">
            <v>6.100964166666667E-2</v>
          </cell>
          <cell r="C63">
            <v>5.9456324176767682E-2</v>
          </cell>
          <cell r="D63">
            <v>5.2939384696969689E-2</v>
          </cell>
          <cell r="E63">
            <v>4.4849172999999999E-2</v>
          </cell>
          <cell r="F63">
            <v>4.3206855409090902E-2</v>
          </cell>
          <cell r="G63">
            <v>4.2241171000000001E-2</v>
          </cell>
          <cell r="H63">
            <v>3.4216711249999997E-2</v>
          </cell>
          <cell r="I63">
            <v>3.5603624925000001E-2</v>
          </cell>
          <cell r="J63">
            <v>3.0983348624999997E-2</v>
          </cell>
          <cell r="K63">
            <v>2.839679621888112E-2</v>
          </cell>
          <cell r="L63">
            <v>2.9469696033333333E-2</v>
          </cell>
          <cell r="M63">
            <v>4.2321068991666662E-2</v>
          </cell>
          <cell r="N63">
            <v>2.5530019446895424E-2</v>
          </cell>
          <cell r="O63">
            <v>3.6892122185714277E-2</v>
          </cell>
          <cell r="P63">
            <v>1.8484974750000004E-2</v>
          </cell>
          <cell r="Q63">
            <v>4.1471006250000005E-2</v>
          </cell>
          <cell r="R63">
            <v>4.1986883216666666E-2</v>
          </cell>
          <cell r="S63">
            <v>9.3110071799431815E-2</v>
          </cell>
          <cell r="T63">
            <v>9.4848892849999991E-2</v>
          </cell>
          <cell r="U63">
            <v>7.8195332056308062E-2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10.277386358649</v>
          </cell>
          <cell r="AC63">
            <v>10.6122357668</v>
          </cell>
          <cell r="AD63">
            <v>10.3672586448</v>
          </cell>
          <cell r="AE63">
            <v>12.070979771199999</v>
          </cell>
          <cell r="AF63">
            <v>13.400411553900001</v>
          </cell>
          <cell r="AG63">
            <v>11.4699189891</v>
          </cell>
          <cell r="AH63">
            <v>10.211269959199999</v>
          </cell>
          <cell r="AI63">
            <v>11.4735943855</v>
          </cell>
          <cell r="AJ63">
            <v>11.764717404800001</v>
          </cell>
          <cell r="AK63">
            <v>9.5825479860000016</v>
          </cell>
          <cell r="AL63">
            <v>9.3117631994999996</v>
          </cell>
          <cell r="AM63">
            <v>7.9891390079999987</v>
          </cell>
          <cell r="AN63">
            <v>5.2139663663999993</v>
          </cell>
          <cell r="AO63">
            <v>6.7292821569000001</v>
          </cell>
          <cell r="AP63">
            <v>7.2382684819999996</v>
          </cell>
          <cell r="AQ63">
            <v>8.8508864674999987</v>
          </cell>
          <cell r="AR63">
            <v>11.136399141</v>
          </cell>
          <cell r="AS63">
            <v>19.035822319799998</v>
          </cell>
          <cell r="AT63">
            <v>27.203501214000003</v>
          </cell>
          <cell r="AU63">
            <v>25.460595727083334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67">
          <cell r="B67">
            <v>1.071062567025</v>
          </cell>
          <cell r="C67">
            <v>1.0168603091249999</v>
          </cell>
          <cell r="D67">
            <v>1.0397381506375001</v>
          </cell>
          <cell r="E67">
            <v>1.0601489864166669</v>
          </cell>
          <cell r="F67">
            <v>0.93810924585416666</v>
          </cell>
          <cell r="G67">
            <v>1.0001119783888888</v>
          </cell>
          <cell r="H67">
            <v>1.1157044897111112</v>
          </cell>
          <cell r="I67">
            <v>1.2012826138124999</v>
          </cell>
          <cell r="J67">
            <v>1.2704192438694637</v>
          </cell>
          <cell r="K67">
            <v>1.3310751619070706</v>
          </cell>
          <cell r="L67">
            <v>1.6201036382363636</v>
          </cell>
          <cell r="M67">
            <v>1.6900332027</v>
          </cell>
          <cell r="N67">
            <v>1.4085262343419931</v>
          </cell>
          <cell r="O67">
            <v>1.4543820925222219</v>
          </cell>
          <cell r="P67">
            <v>1.7032087748333331</v>
          </cell>
          <cell r="Q67">
            <v>1.6118063632208333</v>
          </cell>
          <cell r="R67">
            <v>1.6033745984055559</v>
          </cell>
          <cell r="S67">
            <v>1.6489417510930553</v>
          </cell>
          <cell r="T67">
            <v>1.697779166083333</v>
          </cell>
          <cell r="U67">
            <v>1.7024102915331971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142.360072857087</v>
          </cell>
          <cell r="AC67">
            <v>143.78892928399998</v>
          </cell>
          <cell r="AD67">
            <v>160.38982007039999</v>
          </cell>
          <cell r="AE67">
            <v>203.2165461312</v>
          </cell>
          <cell r="AF67">
            <v>193.96657750189999</v>
          </cell>
          <cell r="AG67">
            <v>211.4439067884</v>
          </cell>
          <cell r="AH67">
            <v>273.0401731412</v>
          </cell>
          <cell r="AI67">
            <v>375.518573334</v>
          </cell>
          <cell r="AJ67">
            <v>425.53241490400001</v>
          </cell>
          <cell r="AK67">
            <v>385.54776502880003</v>
          </cell>
          <cell r="AL67">
            <v>460.56462265709996</v>
          </cell>
          <cell r="AM67">
            <v>475.1153895839999</v>
          </cell>
          <cell r="AN67">
            <v>368.08323594239994</v>
          </cell>
          <cell r="AO67">
            <v>378.20495876070004</v>
          </cell>
          <cell r="AP67">
            <v>490.16340649749998</v>
          </cell>
          <cell r="AQ67">
            <v>412.05308875499998</v>
          </cell>
          <cell r="AR67">
            <v>430.39236388889998</v>
          </cell>
          <cell r="AS67">
            <v>456.93747033219995</v>
          </cell>
          <cell r="AT67">
            <v>507.49279143199999</v>
          </cell>
          <cell r="AU67">
            <v>476.44708213583328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0.46224972273749987</v>
          </cell>
          <cell r="C69">
            <v>0.37232746242083337</v>
          </cell>
          <cell r="D69">
            <v>0.38056062127499996</v>
          </cell>
          <cell r="E69">
            <v>0.42031976519166681</v>
          </cell>
          <cell r="F69">
            <v>0.41060933904999997</v>
          </cell>
          <cell r="G69">
            <v>0.44891559348611115</v>
          </cell>
          <cell r="H69">
            <v>0.39816951639444442</v>
          </cell>
          <cell r="I69">
            <v>0.41063518691666667</v>
          </cell>
          <cell r="J69">
            <v>0.35882268054999994</v>
          </cell>
          <cell r="K69">
            <v>0.37803318858257579</v>
          </cell>
          <cell r="L69">
            <v>0.61872436796060593</v>
          </cell>
          <cell r="M69">
            <v>0.75632701966111116</v>
          </cell>
          <cell r="N69">
            <v>0.51870789288937902</v>
          </cell>
          <cell r="O69">
            <v>0.57134294097301586</v>
          </cell>
          <cell r="P69">
            <v>0.5158916963357143</v>
          </cell>
          <cell r="Q69">
            <v>0.64408271919861104</v>
          </cell>
          <cell r="R69">
            <v>0.69048470359722214</v>
          </cell>
          <cell r="S69">
            <v>0.48615352126327238</v>
          </cell>
          <cell r="T69">
            <v>0.47327738355833326</v>
          </cell>
          <cell r="U69">
            <v>0.31275563462940947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118.32630858042899</v>
          </cell>
          <cell r="AC69">
            <v>116.28139834039999</v>
          </cell>
          <cell r="AD69">
            <v>133.73739661920001</v>
          </cell>
          <cell r="AE69">
            <v>156.7804942816</v>
          </cell>
          <cell r="AF69">
            <v>180.94750215150003</v>
          </cell>
          <cell r="AG69">
            <v>195.87812943269998</v>
          </cell>
          <cell r="AH69">
            <v>184.86017491359999</v>
          </cell>
          <cell r="AI69">
            <v>206.28777375149997</v>
          </cell>
          <cell r="AJ69">
            <v>203.26290240839998</v>
          </cell>
          <cell r="AK69">
            <v>177.51587798559999</v>
          </cell>
          <cell r="AL69">
            <v>199.31054631390003</v>
          </cell>
          <cell r="AM69">
            <v>221.90992142399998</v>
          </cell>
          <cell r="AN69">
            <v>157.71877304479997</v>
          </cell>
          <cell r="AO69">
            <v>155.48084098110002</v>
          </cell>
          <cell r="AP69">
            <v>166.421317222</v>
          </cell>
          <cell r="AQ69">
            <v>152.774601819</v>
          </cell>
          <cell r="AR69">
            <v>178.55328741489998</v>
          </cell>
          <cell r="AS69">
            <v>165.66954362529998</v>
          </cell>
          <cell r="AT69">
            <v>182.85291436599999</v>
          </cell>
          <cell r="AU69">
            <v>140.74726110083333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84">
          <cell r="B84">
            <v>11.285283190304167</v>
          </cell>
          <cell r="C84">
            <v>11.303847821377776</v>
          </cell>
          <cell r="D84">
            <v>11.103490780325</v>
          </cell>
          <cell r="E84">
            <v>10.602037145950002</v>
          </cell>
          <cell r="F84">
            <v>12.003937396166666</v>
          </cell>
          <cell r="G84">
            <v>11.223043246449999</v>
          </cell>
          <cell r="H84">
            <v>12.792672908488889</v>
          </cell>
          <cell r="I84">
            <v>13.396101028716668</v>
          </cell>
          <cell r="J84">
            <v>13.734342959070833</v>
          </cell>
          <cell r="K84">
            <v>9.6185772789749979</v>
          </cell>
          <cell r="L84">
            <v>9.6112640873666653</v>
          </cell>
          <cell r="M84">
            <v>9.8688756912083324</v>
          </cell>
          <cell r="N84">
            <v>8.7219849421916678</v>
          </cell>
          <cell r="O84">
            <v>8.3298809009749988</v>
          </cell>
          <cell r="P84">
            <v>9.8860639934388903</v>
          </cell>
          <cell r="Q84">
            <v>9.3205108212027774</v>
          </cell>
          <cell r="R84">
            <v>11.187115959393056</v>
          </cell>
          <cell r="S84">
            <v>10.432440895833333</v>
          </cell>
          <cell r="T84">
            <v>9.8115428045125004</v>
          </cell>
          <cell r="U84">
            <v>8.9570347743387657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1981.3595460746128</v>
          </cell>
          <cell r="AC84">
            <v>1976.3760588427999</v>
          </cell>
          <cell r="AD84">
            <v>1867.4566809072001</v>
          </cell>
          <cell r="AE84">
            <v>2051.4095420447998</v>
          </cell>
          <cell r="AF84">
            <v>2439.8911827926995</v>
          </cell>
          <cell r="AG84">
            <v>2201.0013413388001</v>
          </cell>
          <cell r="AH84">
            <v>2606.4905438972</v>
          </cell>
          <cell r="AI84">
            <v>3170.7165472399997</v>
          </cell>
          <cell r="AJ84">
            <v>3596.1789090268003</v>
          </cell>
          <cell r="AK84">
            <v>2186.3769113428002</v>
          </cell>
          <cell r="AL84">
            <v>2314.8758911536002</v>
          </cell>
          <cell r="AM84">
            <v>2580.1002422879992</v>
          </cell>
          <cell r="AN84">
            <v>2114.8827797151998</v>
          </cell>
          <cell r="AO84">
            <v>2000.3861085582</v>
          </cell>
          <cell r="AP84">
            <v>2425.2498892389999</v>
          </cell>
          <cell r="AQ84">
            <v>1989.4953871449998</v>
          </cell>
          <cell r="AR84">
            <v>2208.2281288422</v>
          </cell>
          <cell r="AS84">
            <v>2128.7572996832996</v>
          </cell>
          <cell r="AT84">
            <v>2311.286436895</v>
          </cell>
          <cell r="AU84">
            <v>1993.7262365725001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4.1949406912708325</v>
          </cell>
          <cell r="C85">
            <v>4.0510343283875008</v>
          </cell>
          <cell r="D85">
            <v>4.097582959266667</v>
          </cell>
          <cell r="E85">
            <v>4.3224849063333339</v>
          </cell>
          <cell r="F85">
            <v>4.3842056784138883</v>
          </cell>
          <cell r="G85">
            <v>4.5077833565694441</v>
          </cell>
          <cell r="H85">
            <v>4.722967981350001</v>
          </cell>
          <cell r="I85">
            <v>4.5336561360222216</v>
          </cell>
          <cell r="J85">
            <v>4.4213994881833338</v>
          </cell>
          <cell r="K85">
            <v>3.9432630264416675</v>
          </cell>
          <cell r="L85">
            <v>4.2558415466833335</v>
          </cell>
          <cell r="M85">
            <v>4.6088917252444439</v>
          </cell>
          <cell r="N85">
            <v>4.5797784972249982</v>
          </cell>
          <cell r="O85">
            <v>4.7382577528698411</v>
          </cell>
          <cell r="P85">
            <v>5.7065535329722223</v>
          </cell>
          <cell r="Q85">
            <v>4.7759233186833328</v>
          </cell>
          <cell r="R85">
            <v>5.155079719541666</v>
          </cell>
          <cell r="S85">
            <v>4.9854235474939399</v>
          </cell>
          <cell r="T85">
            <v>5.0504489204375007</v>
          </cell>
          <cell r="U85">
            <v>4.5022505245963673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955.96754299494307</v>
          </cell>
          <cell r="AC85">
            <v>960.11076656799992</v>
          </cell>
          <cell r="AD85">
            <v>984.96325713600004</v>
          </cell>
          <cell r="AE85">
            <v>1213.1723695392</v>
          </cell>
          <cell r="AF85">
            <v>1279.7195732775999</v>
          </cell>
          <cell r="AG85">
            <v>1340.6057476812</v>
          </cell>
          <cell r="AH85">
            <v>1485.015158492</v>
          </cell>
          <cell r="AI85">
            <v>1681.6561121244999</v>
          </cell>
          <cell r="AJ85">
            <v>1737.9037382828003</v>
          </cell>
          <cell r="AK85">
            <v>1436.8475766391998</v>
          </cell>
          <cell r="AL85">
            <v>1473.5607789069002</v>
          </cell>
          <cell r="AM85">
            <v>1736.5419420959997</v>
          </cell>
          <cell r="AN85">
            <v>1520.9109876575997</v>
          </cell>
          <cell r="AO85">
            <v>1516.5484399340999</v>
          </cell>
          <cell r="AP85">
            <v>1727.6875537925</v>
          </cell>
          <cell r="AQ85">
            <v>1217.9920236854998</v>
          </cell>
          <cell r="AR85">
            <v>1338.3058995022</v>
          </cell>
          <cell r="AS85">
            <v>1343.5900617281998</v>
          </cell>
          <cell r="AT85">
            <v>1484.3501695779998</v>
          </cell>
          <cell r="AU85">
            <v>1251.7348332920833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105">
          <cell r="B105">
            <v>4.9337180916666657E-3</v>
          </cell>
          <cell r="C105">
            <v>2.4696807307692304E-3</v>
          </cell>
          <cell r="D105">
            <v>2.126764466025641E-3</v>
          </cell>
          <cell r="E105">
            <v>2.3254995277777776E-3</v>
          </cell>
          <cell r="F105">
            <v>2.5371535795454541E-3</v>
          </cell>
          <cell r="G105">
            <v>3.9772326333333335E-3</v>
          </cell>
          <cell r="H105">
            <v>4.2665661939393935E-3</v>
          </cell>
          <cell r="I105">
            <v>1.06921802E-2</v>
          </cell>
          <cell r="J105">
            <v>1.2884462138888888E-2</v>
          </cell>
          <cell r="K105">
            <v>5.0018423423076903E-3</v>
          </cell>
          <cell r="L105">
            <v>4.1504044715909086E-3</v>
          </cell>
          <cell r="M105">
            <v>3.5756692027777773E-3</v>
          </cell>
          <cell r="N105">
            <v>2.8588343250816987E-3</v>
          </cell>
          <cell r="O105">
            <v>3.1188224891025643E-3</v>
          </cell>
          <cell r="P105">
            <v>4.2804271689393944E-3</v>
          </cell>
          <cell r="Q105">
            <v>3.356358704054054E-3</v>
          </cell>
          <cell r="R105">
            <v>3.4573066000000005E-3</v>
          </cell>
          <cell r="S105">
            <v>2.8935449684343432E-3</v>
          </cell>
          <cell r="T105">
            <v>3.0505686291666663E-3</v>
          </cell>
          <cell r="U105">
            <v>4.186661622222222E-3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3.780978836679</v>
          </cell>
          <cell r="AC105">
            <v>3.8695078655999997</v>
          </cell>
          <cell r="AD105">
            <v>3.7637915376</v>
          </cell>
          <cell r="AE105">
            <v>4.0033269807999998</v>
          </cell>
          <cell r="AF105">
            <v>4.0365064998999998</v>
          </cell>
          <cell r="AG105">
            <v>6.0739350671999999</v>
          </cell>
          <cell r="AH105">
            <v>8.0378125475999997</v>
          </cell>
          <cell r="AI105">
            <v>11.6834837195</v>
          </cell>
          <cell r="AJ105">
            <v>11.391303346800001</v>
          </cell>
          <cell r="AK105">
            <v>7.7991636799999995</v>
          </cell>
          <cell r="AL105">
            <v>10.086128432100001</v>
          </cell>
          <cell r="AM105">
            <v>9.0559441439999997</v>
          </cell>
          <cell r="AN105">
            <v>7.5645901935999991</v>
          </cell>
          <cell r="AO105">
            <v>7.2430124865000005</v>
          </cell>
          <cell r="AP105">
            <v>9.2280838255000006</v>
          </cell>
          <cell r="AQ105">
            <v>8.0050003389999986</v>
          </cell>
          <cell r="AR105">
            <v>7.3297257649999992</v>
          </cell>
          <cell r="AS105">
            <v>6.2010961440999992</v>
          </cell>
          <cell r="AT105">
            <v>7.6271873450000003</v>
          </cell>
          <cell r="AU105">
            <v>8.5845048512499993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0.11876622222222223</v>
          </cell>
          <cell r="C106">
            <v>0.12013802473611107</v>
          </cell>
          <cell r="D106">
            <v>0.12774891845416667</v>
          </cell>
          <cell r="E106">
            <v>0.12777514510833332</v>
          </cell>
          <cell r="F106">
            <v>0.54015791358333343</v>
          </cell>
          <cell r="G106">
            <v>1.0899274049000001</v>
          </cell>
          <cell r="H106">
            <v>1.3136209233777776</v>
          </cell>
          <cell r="I106">
            <v>0.95131379493750012</v>
          </cell>
          <cell r="J106">
            <v>0.73275902181931818</v>
          </cell>
          <cell r="K106">
            <v>1.1830984934368687</v>
          </cell>
          <cell r="L106">
            <v>1.1711422173873736</v>
          </cell>
          <cell r="M106">
            <v>1.2659278955833333</v>
          </cell>
          <cell r="N106">
            <v>1.1143827416204246</v>
          </cell>
          <cell r="O106">
            <v>0.27447907180000003</v>
          </cell>
          <cell r="P106">
            <v>0.31472138584761911</v>
          </cell>
          <cell r="Q106">
            <v>0.37593466844563483</v>
          </cell>
          <cell r="R106">
            <v>0.36987740163333332</v>
          </cell>
          <cell r="S106">
            <v>0.35721685606597597</v>
          </cell>
          <cell r="T106">
            <v>0.3044787119128789</v>
          </cell>
          <cell r="U106">
            <v>0.29702953228574208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28.142153762094001</v>
          </cell>
          <cell r="AC106">
            <v>27.797317548799999</v>
          </cell>
          <cell r="AD106">
            <v>33.678130271999997</v>
          </cell>
          <cell r="AE106">
            <v>53.133053355199991</v>
          </cell>
          <cell r="AF106">
            <v>112.2385461435</v>
          </cell>
          <cell r="AG106">
            <v>172.90861096079999</v>
          </cell>
          <cell r="AH106">
            <v>227.04481672240001</v>
          </cell>
          <cell r="AI106">
            <v>200.58985969950001</v>
          </cell>
          <cell r="AJ106">
            <v>176.86251453520001</v>
          </cell>
          <cell r="AK106">
            <v>211.570419324</v>
          </cell>
          <cell r="AL106">
            <v>294.44741163539999</v>
          </cell>
          <cell r="AM106">
            <v>313.047048432</v>
          </cell>
          <cell r="AN106">
            <v>267.60189047680001</v>
          </cell>
          <cell r="AO106">
            <v>117.66502758719999</v>
          </cell>
          <cell r="AP106">
            <v>123.50167629650001</v>
          </cell>
          <cell r="AQ106">
            <v>117.62833124699998</v>
          </cell>
          <cell r="AR106">
            <v>123.36095770429999</v>
          </cell>
          <cell r="AS106">
            <v>128.39489442779998</v>
          </cell>
          <cell r="AT106">
            <v>123.23182646299999</v>
          </cell>
          <cell r="AU106">
            <v>115.90011083249999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08">
          <cell r="B108">
            <v>8.6876519999999993E-4</v>
          </cell>
          <cell r="C108">
            <v>8.6171562247474762E-4</v>
          </cell>
          <cell r="D108">
            <v>2.4479955779914526E-3</v>
          </cell>
          <cell r="E108">
            <v>2.874397707070707E-3</v>
          </cell>
          <cell r="F108">
            <v>7.3323236022727282E-3</v>
          </cell>
          <cell r="G108">
            <v>6.1576453499999993E-3</v>
          </cell>
          <cell r="H108">
            <v>6.9363944545454545E-3</v>
          </cell>
          <cell r="I108">
            <v>6.8232585166666674E-3</v>
          </cell>
          <cell r="J108">
            <v>5.9887300000000003E-3</v>
          </cell>
          <cell r="K108">
            <v>6.3345606090909092E-3</v>
          </cell>
          <cell r="L108">
            <v>6.4389973703282821E-3</v>
          </cell>
          <cell r="M108">
            <v>7.1186306416666668E-3</v>
          </cell>
          <cell r="N108">
            <v>6.0281160517973867E-3</v>
          </cell>
          <cell r="O108">
            <v>6.8123227865384594E-3</v>
          </cell>
          <cell r="P108">
            <v>9.5550763047979811E-3</v>
          </cell>
          <cell r="Q108">
            <v>1.2654837583108109E-2</v>
          </cell>
          <cell r="R108">
            <v>1.1372019136363636E-2</v>
          </cell>
          <cell r="S108">
            <v>1.2901762330764368E-2</v>
          </cell>
          <cell r="T108">
            <v>1.7234575783333327E-2</v>
          </cell>
          <cell r="U108">
            <v>1.6372830925505059E-2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1.1521776618840001</v>
          </cell>
          <cell r="AC108">
            <v>1.2233313859999999</v>
          </cell>
          <cell r="AD108">
            <v>1.6285841856000001</v>
          </cell>
          <cell r="AE108">
            <v>4.0949111951999999</v>
          </cell>
          <cell r="AF108">
            <v>5.5058273018000001</v>
          </cell>
          <cell r="AG108">
            <v>7.5574720649999998</v>
          </cell>
          <cell r="AH108">
            <v>7.0890447752000005</v>
          </cell>
          <cell r="AI108">
            <v>6.3505817850000001</v>
          </cell>
          <cell r="AJ108">
            <v>7.2751371748000002</v>
          </cell>
          <cell r="AK108">
            <v>7.4492543883999991</v>
          </cell>
          <cell r="AL108">
            <v>7.0834550517000006</v>
          </cell>
          <cell r="AM108">
            <v>8.0879918879999977</v>
          </cell>
          <cell r="AN108">
            <v>6.8887262927999995</v>
          </cell>
          <cell r="AO108">
            <v>7.0244430851999997</v>
          </cell>
          <cell r="AP108">
            <v>8.5008416694999998</v>
          </cell>
          <cell r="AQ108">
            <v>10.209468107999999</v>
          </cell>
          <cell r="AR108">
            <v>8.6999074645000007</v>
          </cell>
          <cell r="AS108">
            <v>9.8951484917999988</v>
          </cell>
          <cell r="AT108">
            <v>11.78783263</v>
          </cell>
          <cell r="AU108">
            <v>11.437982414583335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0.16176503030833334</v>
          </cell>
          <cell r="C109">
            <v>0.16729339969696969</v>
          </cell>
          <cell r="D109">
            <v>0.14336289900384616</v>
          </cell>
          <cell r="E109">
            <v>0.14851466764646465</v>
          </cell>
          <cell r="F109">
            <v>9.6630030339393949E-2</v>
          </cell>
          <cell r="G109">
            <v>5.45521375E-2</v>
          </cell>
          <cell r="H109">
            <v>7.7167203181818175E-3</v>
          </cell>
          <cell r="I109">
            <v>1.2667004899999999E-2</v>
          </cell>
          <cell r="J109">
            <v>2.4632352291666666E-2</v>
          </cell>
          <cell r="K109">
            <v>4.1997368046153845E-2</v>
          </cell>
          <cell r="L109">
            <v>2.1757687173484842E-2</v>
          </cell>
          <cell r="M109">
            <v>2.934762895833333E-2</v>
          </cell>
          <cell r="N109">
            <v>3.3140866238970591E-2</v>
          </cell>
          <cell r="O109">
            <v>2.8721735689743583E-2</v>
          </cell>
          <cell r="P109">
            <v>3.2832090843939399E-2</v>
          </cell>
          <cell r="Q109">
            <v>3.5092844591666679E-2</v>
          </cell>
          <cell r="R109">
            <v>4.0204691066666673E-2</v>
          </cell>
          <cell r="S109">
            <v>4.2388126467803017E-2</v>
          </cell>
          <cell r="T109">
            <v>5.2669315068055569E-2</v>
          </cell>
          <cell r="U109">
            <v>5.0995294358080812E-2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28.560520895478</v>
          </cell>
          <cell r="AC109">
            <v>20.318439584799997</v>
          </cell>
          <cell r="AD109">
            <v>19.231883241599999</v>
          </cell>
          <cell r="AE109">
            <v>22.933930700799998</v>
          </cell>
          <cell r="AF109">
            <v>17.189466539000001</v>
          </cell>
          <cell r="AG109">
            <v>10.9367002173</v>
          </cell>
          <cell r="AH109">
            <v>5.1602673911999997</v>
          </cell>
          <cell r="AI109">
            <v>7.9754890705000001</v>
          </cell>
          <cell r="AJ109">
            <v>12.8342655152</v>
          </cell>
          <cell r="AK109">
            <v>16.128998547200002</v>
          </cell>
          <cell r="AL109">
            <v>13.254144442199999</v>
          </cell>
          <cell r="AM109">
            <v>14.245821263999998</v>
          </cell>
          <cell r="AN109">
            <v>15.763013340799999</v>
          </cell>
          <cell r="AO109">
            <v>14.8637578626</v>
          </cell>
          <cell r="AP109">
            <v>14.173599109</v>
          </cell>
          <cell r="AQ109">
            <v>13.841561702499998</v>
          </cell>
          <cell r="AR109">
            <v>14.413299107999999</v>
          </cell>
          <cell r="AS109">
            <v>14.410970602599999</v>
          </cell>
          <cell r="AT109">
            <v>18.47212729</v>
          </cell>
          <cell r="AU109">
            <v>17.820688932083332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3">
          <cell r="B113">
            <v>2.2653891833333335E-2</v>
          </cell>
          <cell r="C113">
            <v>2.4638464628787878E-2</v>
          </cell>
          <cell r="D113">
            <v>1.5404609299358975E-2</v>
          </cell>
          <cell r="E113">
            <v>1.3222768171717175E-2</v>
          </cell>
          <cell r="F113">
            <v>5.9133299272727275E-3</v>
          </cell>
          <cell r="G113">
            <v>3.4088442166666667E-3</v>
          </cell>
          <cell r="H113">
            <v>2.605158568939394E-2</v>
          </cell>
          <cell r="I113">
            <v>2.8632080150000003E-2</v>
          </cell>
          <cell r="J113">
            <v>3.2093025E-3</v>
          </cell>
          <cell r="K113">
            <v>3.1552709480769225E-3</v>
          </cell>
          <cell r="L113">
            <v>6.6622658534090905E-3</v>
          </cell>
          <cell r="M113">
            <v>6.7341734083333311E-3</v>
          </cell>
          <cell r="N113">
            <v>3.1741173402777775E-3</v>
          </cell>
          <cell r="O113">
            <v>3.3371042666666666E-3</v>
          </cell>
          <cell r="P113">
            <v>4.97389019949495E-3</v>
          </cell>
          <cell r="Q113">
            <v>2.5858131666666668E-3</v>
          </cell>
          <cell r="R113">
            <v>3.2351893666666665E-3</v>
          </cell>
          <cell r="S113">
            <v>3.3531873056818176E-3</v>
          </cell>
          <cell r="T113">
            <v>3.2042154750000001E-3</v>
          </cell>
          <cell r="U113">
            <v>2.972414708333333E-3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10.252602127407</v>
          </cell>
          <cell r="AC113">
            <v>9.2009331659999987</v>
          </cell>
          <cell r="AD113">
            <v>6.5347550831999994</v>
          </cell>
          <cell r="AE113">
            <v>6.4204366799999999</v>
          </cell>
          <cell r="AF113">
            <v>3.1405054274999999</v>
          </cell>
          <cell r="AG113">
            <v>2.3597541395999997</v>
          </cell>
          <cell r="AH113">
            <v>11.1432453372</v>
          </cell>
          <cell r="AI113">
            <v>14.161406650999998</v>
          </cell>
          <cell r="AJ113">
            <v>3.3708353303999998</v>
          </cell>
          <cell r="AK113">
            <v>2.6644641232000001</v>
          </cell>
          <cell r="AL113">
            <v>2.8297742607000003</v>
          </cell>
          <cell r="AM113">
            <v>6.0940033919999994</v>
          </cell>
          <cell r="AN113">
            <v>2.6722349631999998</v>
          </cell>
          <cell r="AO113">
            <v>2.7564117855000001</v>
          </cell>
          <cell r="AP113">
            <v>2.5516858194999998</v>
          </cell>
          <cell r="AQ113">
            <v>1.2722680879999999</v>
          </cell>
          <cell r="AR113">
            <v>1.6116486137999999</v>
          </cell>
          <cell r="AS113">
            <v>2.0431901061</v>
          </cell>
          <cell r="AT113">
            <v>1.6254386439999999</v>
          </cell>
          <cell r="AU113">
            <v>1.9690537525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2.2008296526333329</v>
          </cell>
          <cell r="C114">
            <v>2.2533463753958336</v>
          </cell>
          <cell r="D114">
            <v>2.3689018504750003</v>
          </cell>
          <cell r="E114">
            <v>2.4271367130499999</v>
          </cell>
          <cell r="F114">
            <v>2.3021547624958334</v>
          </cell>
          <cell r="G114">
            <v>2.5012260327499996</v>
          </cell>
          <cell r="H114">
            <v>2.4933829977027782</v>
          </cell>
          <cell r="I114">
            <v>2.461142784866666</v>
          </cell>
          <cell r="J114">
            <v>2.3948061705499999</v>
          </cell>
          <cell r="K114">
            <v>2.4282912198005051</v>
          </cell>
          <cell r="L114">
            <v>2.7150735388250009</v>
          </cell>
          <cell r="M114">
            <v>2.7080279894388886</v>
          </cell>
          <cell r="N114">
            <v>2.530570965347223</v>
          </cell>
          <cell r="O114">
            <v>2.6598102721752266</v>
          </cell>
          <cell r="P114">
            <v>2.9317790584638894</v>
          </cell>
          <cell r="Q114">
            <v>2.7900270664978177</v>
          </cell>
          <cell r="R114">
            <v>3.1702032519968437</v>
          </cell>
          <cell r="S114">
            <v>3.1445727829833334</v>
          </cell>
          <cell r="T114">
            <v>3.0206279514443191</v>
          </cell>
          <cell r="U114">
            <v>2.833446424461965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697.84697140200899</v>
          </cell>
          <cell r="AC114">
            <v>757.88048116359994</v>
          </cell>
          <cell r="AD114">
            <v>808.69217489760001</v>
          </cell>
          <cell r="AE114">
            <v>993.72298463199991</v>
          </cell>
          <cell r="AF114">
            <v>941.70399342040002</v>
          </cell>
          <cell r="AG114">
            <v>1010.2921080681</v>
          </cell>
          <cell r="AH114">
            <v>1049.0839105436</v>
          </cell>
          <cell r="AI114">
            <v>1230.571473066</v>
          </cell>
          <cell r="AJ114">
            <v>1273.3510067328</v>
          </cell>
          <cell r="AK114">
            <v>1149.5516897348</v>
          </cell>
          <cell r="AL114">
            <v>1200.5236608974999</v>
          </cell>
          <cell r="AM114">
            <v>1293.1233223679999</v>
          </cell>
          <cell r="AN114">
            <v>1044.1986607535998</v>
          </cell>
          <cell r="AO114">
            <v>1073.2713145217999</v>
          </cell>
          <cell r="AP114">
            <v>1171.0827908029999</v>
          </cell>
          <cell r="AQ114">
            <v>942.78364751899983</v>
          </cell>
          <cell r="AR114">
            <v>1077.3683540806999</v>
          </cell>
          <cell r="AS114">
            <v>1105.1339075633998</v>
          </cell>
          <cell r="AT114">
            <v>1169.2308956679999</v>
          </cell>
          <cell r="AU114">
            <v>1052.8757840058333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6.239575369999998E-2</v>
          </cell>
          <cell r="C116">
            <v>4.1955803871114999E-2</v>
          </cell>
          <cell r="D116">
            <v>4.1555818381876462E-2</v>
          </cell>
          <cell r="E116">
            <v>3.2181257436994959E-2</v>
          </cell>
          <cell r="F116">
            <v>2.188007679650349E-2</v>
          </cell>
          <cell r="G116">
            <v>1.890605257777778E-2</v>
          </cell>
          <cell r="H116">
            <v>1.8100139194949488E-2</v>
          </cell>
          <cell r="I116">
            <v>2.0215274786111109E-2</v>
          </cell>
          <cell r="J116">
            <v>1.8655973781196575E-2</v>
          </cell>
          <cell r="K116">
            <v>1.4029240199708623E-2</v>
          </cell>
          <cell r="L116">
            <v>1.6963011920202022E-2</v>
          </cell>
          <cell r="M116">
            <v>1.2867016213888886E-2</v>
          </cell>
          <cell r="N116">
            <v>1.334224554133987E-2</v>
          </cell>
          <cell r="O116">
            <v>1.5030381721153842E-2</v>
          </cell>
          <cell r="P116">
            <v>1.8950877964267681E-2</v>
          </cell>
          <cell r="Q116">
            <v>1.7243207706081082E-2</v>
          </cell>
          <cell r="R116">
            <v>2.0009722639015164E-2</v>
          </cell>
          <cell r="S116">
            <v>2.2672794541545256E-2</v>
          </cell>
          <cell r="T116">
            <v>2.0034684850000008E-2</v>
          </cell>
          <cell r="U116">
            <v>1.8495690061616162E-2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77.816623004555993</v>
          </cell>
          <cell r="AC116">
            <v>50.792352667199992</v>
          </cell>
          <cell r="AD116">
            <v>44.570774678399999</v>
          </cell>
          <cell r="AE116">
            <v>57.141039748799997</v>
          </cell>
          <cell r="AF116">
            <v>47.910275058099998</v>
          </cell>
          <cell r="AG116">
            <v>46.858609726499999</v>
          </cell>
          <cell r="AH116">
            <v>39.417494026799993</v>
          </cell>
          <cell r="AI116">
            <v>46.734687282499998</v>
          </cell>
          <cell r="AJ116">
            <v>44.385374397200003</v>
          </cell>
          <cell r="AK116">
            <v>34.908278891200005</v>
          </cell>
          <cell r="AL116">
            <v>36.208164015900003</v>
          </cell>
          <cell r="AM116">
            <v>32.775459887999993</v>
          </cell>
          <cell r="AN116">
            <v>33.734398737600003</v>
          </cell>
          <cell r="AO116">
            <v>32.594544959700002</v>
          </cell>
          <cell r="AP116">
            <v>42.420902097999999</v>
          </cell>
          <cell r="AQ116">
            <v>33.993731957499996</v>
          </cell>
          <cell r="AR116">
            <v>42.918819947899998</v>
          </cell>
          <cell r="AS116">
            <v>48.641619426399991</v>
          </cell>
          <cell r="AT116">
            <v>47.468231793000001</v>
          </cell>
          <cell r="AU116">
            <v>45.462452430833338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21">
          <cell r="B121">
            <v>1.8580662833333334E-3</v>
          </cell>
          <cell r="C121">
            <v>1.6647564889763016E-3</v>
          </cell>
          <cell r="D121">
            <v>3.6827663205128204E-3</v>
          </cell>
          <cell r="E121">
            <v>1.0058883016287877E-2</v>
          </cell>
          <cell r="F121">
            <v>9.9305523749417257E-3</v>
          </cell>
          <cell r="G121">
            <v>8.9349462222222224E-3</v>
          </cell>
          <cell r="H121">
            <v>7.0343855378787882E-3</v>
          </cell>
          <cell r="I121">
            <v>1.2756248947222222E-2</v>
          </cell>
          <cell r="J121">
            <v>1.500783922222222E-2</v>
          </cell>
          <cell r="K121">
            <v>8.0472638474358964E-3</v>
          </cell>
          <cell r="L121">
            <v>4.3330196462121199E-3</v>
          </cell>
          <cell r="M121">
            <v>5.2888334249999993E-3</v>
          </cell>
          <cell r="N121">
            <v>1.0466210150000002E-2</v>
          </cell>
          <cell r="O121">
            <v>1.1514702425000002E-2</v>
          </cell>
          <cell r="P121">
            <v>2.213983428560606E-2</v>
          </cell>
          <cell r="Q121">
            <v>1.8696332752702702E-2</v>
          </cell>
          <cell r="R121">
            <v>1.9324021256060607E-2</v>
          </cell>
          <cell r="S121">
            <v>1.9399298829482318E-2</v>
          </cell>
          <cell r="T121">
            <v>6.8687668861111099E-3</v>
          </cell>
          <cell r="U121">
            <v>4.2533512085858594E-3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1.8906930750059998</v>
          </cell>
          <cell r="AC121">
            <v>1.8606645271999998</v>
          </cell>
          <cell r="AD121">
            <v>2.7948787152000003</v>
          </cell>
          <cell r="AE121">
            <v>5.1869773311999996</v>
          </cell>
          <cell r="AF121">
            <v>6.4883752044999987</v>
          </cell>
          <cell r="AG121">
            <v>6.3173519408999992</v>
          </cell>
          <cell r="AH121">
            <v>7.0555604344000002</v>
          </cell>
          <cell r="AI121">
            <v>8.4329592294999998</v>
          </cell>
          <cell r="AJ121">
            <v>10.0605190944</v>
          </cell>
          <cell r="AK121">
            <v>5.8290323915999993</v>
          </cell>
          <cell r="AL121">
            <v>5.7291703083000005</v>
          </cell>
          <cell r="AM121">
            <v>6.002036736</v>
          </cell>
          <cell r="AN121">
            <v>7.926649403199999</v>
          </cell>
          <cell r="AO121">
            <v>8.4941597162999987</v>
          </cell>
          <cell r="AP121">
            <v>13.190652587000001</v>
          </cell>
          <cell r="AQ121">
            <v>11.442445472499999</v>
          </cell>
          <cell r="AR121">
            <v>11.388079421599999</v>
          </cell>
          <cell r="AS121">
            <v>11.945234286699998</v>
          </cell>
          <cell r="AT121">
            <v>7.6687538210000001</v>
          </cell>
          <cell r="AU121">
            <v>6.1186561470833327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33">
          <cell r="B133">
            <v>8.5163672316666661E-2</v>
          </cell>
          <cell r="C133">
            <v>7.6446339249999995E-2</v>
          </cell>
          <cell r="D133">
            <v>7.0796592675000006E-2</v>
          </cell>
          <cell r="E133">
            <v>7.3496900050000008E-2</v>
          </cell>
          <cell r="F133">
            <v>0.11069522183333333</v>
          </cell>
          <cell r="G133">
            <v>0.13098864462499998</v>
          </cell>
          <cell r="H133">
            <v>0.18901300646666669</v>
          </cell>
          <cell r="I133">
            <v>0.19353735984999998</v>
          </cell>
          <cell r="J133">
            <v>0.15802453851249998</v>
          </cell>
          <cell r="K133">
            <v>0.11605040248484845</v>
          </cell>
          <cell r="L133">
            <v>0.16713148279999995</v>
          </cell>
          <cell r="M133">
            <v>0.176768361825</v>
          </cell>
          <cell r="N133">
            <v>0.15753515511666666</v>
          </cell>
          <cell r="O133">
            <v>0.15533997496666666</v>
          </cell>
          <cell r="P133">
            <v>0.17627234904761907</v>
          </cell>
          <cell r="Q133">
            <v>0.17507143819444443</v>
          </cell>
          <cell r="R133">
            <v>0.24292878266904758</v>
          </cell>
          <cell r="S133">
            <v>0.13226601229209745</v>
          </cell>
          <cell r="T133">
            <v>0.13302650293030305</v>
          </cell>
          <cell r="U133">
            <v>0.12768392857422892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29.959539673289999</v>
          </cell>
          <cell r="AC133">
            <v>32.983549968399991</v>
          </cell>
          <cell r="AD133">
            <v>29.039256854399994</v>
          </cell>
          <cell r="AE133">
            <v>38.247520158399993</v>
          </cell>
          <cell r="AF133">
            <v>59.078292867299993</v>
          </cell>
          <cell r="AG133">
            <v>80.386236344699995</v>
          </cell>
          <cell r="AH133">
            <v>91.540095575999999</v>
          </cell>
          <cell r="AI133">
            <v>105.955709519</v>
          </cell>
          <cell r="AJ133">
            <v>101.52741195999999</v>
          </cell>
          <cell r="AK133">
            <v>68.938264775600004</v>
          </cell>
          <cell r="AL133">
            <v>99.058044644099994</v>
          </cell>
          <cell r="AM133">
            <v>103.83103531199998</v>
          </cell>
          <cell r="AN133">
            <v>105.5192415552</v>
          </cell>
          <cell r="AO133">
            <v>85.864157843699999</v>
          </cell>
          <cell r="AP133">
            <v>98.073874098999994</v>
          </cell>
          <cell r="AQ133">
            <v>77.98806753849999</v>
          </cell>
          <cell r="AR133">
            <v>81.332839155299993</v>
          </cell>
          <cell r="AS133">
            <v>71.052661122299995</v>
          </cell>
          <cell r="AT133">
            <v>85.956968648</v>
          </cell>
          <cell r="AU133">
            <v>79.359328012916663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38">
          <cell r="B138">
            <v>1.1553249750000001E-3</v>
          </cell>
          <cell r="C138">
            <v>7.9494229419191907E-4</v>
          </cell>
          <cell r="D138">
            <v>4.9592770256410255E-4</v>
          </cell>
          <cell r="E138">
            <v>6.4262116540404041E-4</v>
          </cell>
          <cell r="F138">
            <v>3.2987676431818179E-3</v>
          </cell>
          <cell r="G138">
            <v>3.1409583333333328E-3</v>
          </cell>
          <cell r="H138">
            <v>4.3126512757575763E-3</v>
          </cell>
          <cell r="I138">
            <v>7.4351368000000004E-3</v>
          </cell>
          <cell r="J138">
            <v>8.1291595416666668E-3</v>
          </cell>
          <cell r="K138">
            <v>7.3996839051282048E-3</v>
          </cell>
          <cell r="L138">
            <v>7.7205270499999994E-3</v>
          </cell>
          <cell r="M138">
            <v>6.1190662666666664E-3</v>
          </cell>
          <cell r="N138">
            <v>6.4154088750816999E-3</v>
          </cell>
          <cell r="O138">
            <v>5.8491702916666647E-3</v>
          </cell>
          <cell r="P138">
            <v>6.2169689595959598E-3</v>
          </cell>
          <cell r="Q138">
            <v>5.1178355050675688E-3</v>
          </cell>
          <cell r="R138">
            <v>4.3317133984848476E-3</v>
          </cell>
          <cell r="S138">
            <v>4.2648017098484859E-3</v>
          </cell>
          <cell r="T138">
            <v>3.8413897069444446E-3</v>
          </cell>
          <cell r="U138">
            <v>2.7679737724747469E-3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0.73227917814599996</v>
          </cell>
          <cell r="AC138">
            <v>0.59758909999999987</v>
          </cell>
          <cell r="AD138">
            <v>0.2919653472</v>
          </cell>
          <cell r="AE138">
            <v>0.62924923040000003</v>
          </cell>
          <cell r="AF138">
            <v>2.7737788294999999</v>
          </cell>
          <cell r="AG138">
            <v>3.3289043072999998</v>
          </cell>
          <cell r="AH138">
            <v>4.4386037576000001</v>
          </cell>
          <cell r="AI138">
            <v>7.6849540345000005</v>
          </cell>
          <cell r="AJ138">
            <v>9.9926799152000001</v>
          </cell>
          <cell r="AK138">
            <v>7.5103522076000004</v>
          </cell>
          <cell r="AL138">
            <v>12.6724736817</v>
          </cell>
          <cell r="AM138">
            <v>11.991674927999998</v>
          </cell>
          <cell r="AN138">
            <v>14.192990310399999</v>
          </cell>
          <cell r="AO138">
            <v>13.7178333396</v>
          </cell>
          <cell r="AP138">
            <v>12.383139804000001</v>
          </cell>
          <cell r="AQ138">
            <v>10.240910228499999</v>
          </cell>
          <cell r="AR138">
            <v>10.048942946399999</v>
          </cell>
          <cell r="AS138">
            <v>7.7738068693999995</v>
          </cell>
          <cell r="AT138">
            <v>7.6952495560000003</v>
          </cell>
          <cell r="AU138">
            <v>5.4626967504166668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4.3785679416666664E-3</v>
          </cell>
          <cell r="C147">
            <v>2.7915074449300697E-3</v>
          </cell>
          <cell r="D147">
            <v>2.3264406410256409E-3</v>
          </cell>
          <cell r="E147">
            <v>2.3838251987373738E-3</v>
          </cell>
          <cell r="F147">
            <v>2.7395147181818185E-3</v>
          </cell>
          <cell r="G147">
            <v>3.958383749999999E-3</v>
          </cell>
          <cell r="H147">
            <v>3.3979438712121212E-3</v>
          </cell>
          <cell r="I147">
            <v>2.9685668833333329E-3</v>
          </cell>
          <cell r="J147">
            <v>2.7369592916666667E-3</v>
          </cell>
          <cell r="K147">
            <v>2.8297405499999998E-3</v>
          </cell>
          <cell r="L147">
            <v>2.9223878166666668E-3</v>
          </cell>
          <cell r="M147">
            <v>3.0251608499999995E-3</v>
          </cell>
          <cell r="N147">
            <v>3.2327525708333326E-3</v>
          </cell>
          <cell r="O147">
            <v>3.7494385000000001E-3</v>
          </cell>
          <cell r="P147">
            <v>3.1535160715909093E-3</v>
          </cell>
          <cell r="Q147">
            <v>2.5270604411036031E-3</v>
          </cell>
          <cell r="R147">
            <v>2.1173880166666663E-3</v>
          </cell>
          <cell r="S147">
            <v>1.9915455312062942E-3</v>
          </cell>
          <cell r="T147">
            <v>1.8503108361111109E-3</v>
          </cell>
          <cell r="U147">
            <v>1.4496775694444444E-3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4.3137548359859998</v>
          </cell>
          <cell r="AC147">
            <v>3.3514570015999996</v>
          </cell>
          <cell r="AD147">
            <v>2.0705765376</v>
          </cell>
          <cell r="AE147">
            <v>2.1468173775999997</v>
          </cell>
          <cell r="AF147">
            <v>2.6019626541999998</v>
          </cell>
          <cell r="AG147">
            <v>3.9638792621999999</v>
          </cell>
          <cell r="AH147">
            <v>3.9944917595999998</v>
          </cell>
          <cell r="AI147">
            <v>3.344592869</v>
          </cell>
          <cell r="AJ147">
            <v>3.6353028200000002</v>
          </cell>
          <cell r="AK147">
            <v>3.6037391808000003</v>
          </cell>
          <cell r="AL147">
            <v>4.1745033585</v>
          </cell>
          <cell r="AM147">
            <v>5.3070139199999993</v>
          </cell>
          <cell r="AN147">
            <v>5.4100820927999989</v>
          </cell>
          <cell r="AO147">
            <v>5.7035095128000002</v>
          </cell>
          <cell r="AP147">
            <v>4.8298653729999996</v>
          </cell>
          <cell r="AQ147">
            <v>3.2599362284999995</v>
          </cell>
          <cell r="AR147">
            <v>2.9338760846</v>
          </cell>
          <cell r="AS147">
            <v>2.6055638036999995</v>
          </cell>
          <cell r="AT147">
            <v>2.5047014110000001</v>
          </cell>
          <cell r="AU147">
            <v>2.4585994020833333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1.3708333333333334E-8</v>
          </cell>
          <cell r="P152">
            <v>4.5099999999999995E-7</v>
          </cell>
          <cell r="Q152">
            <v>2.3624999999999998E-6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6.2420699999999997E-5</v>
          </cell>
          <cell r="AP152">
            <v>5.6594100000000004E-4</v>
          </cell>
          <cell r="AQ152">
            <v>2.9956499999999994E-3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4">
          <cell r="B154">
            <v>6.3046666666666657E-6</v>
          </cell>
          <cell r="C154">
            <v>4.3953585858585851E-6</v>
          </cell>
          <cell r="D154">
            <v>8.6271769230769225E-5</v>
          </cell>
          <cell r="E154">
            <v>1.3929999999999998E-6</v>
          </cell>
          <cell r="F154">
            <v>2.3579958500000005E-2</v>
          </cell>
          <cell r="G154">
            <v>3.8991235750000006E-2</v>
          </cell>
          <cell r="H154">
            <v>2.4939426863636364E-2</v>
          </cell>
          <cell r="I154">
            <v>3.4268861000000005E-3</v>
          </cell>
          <cell r="J154">
            <v>9.0999999999999989E-5</v>
          </cell>
          <cell r="K154">
            <v>4.5963706932400927E-3</v>
          </cell>
          <cell r="L154">
            <v>3.9173832066666664E-2</v>
          </cell>
          <cell r="M154">
            <v>8.3737641666666654E-3</v>
          </cell>
          <cell r="N154">
            <v>5.1687416666666673E-5</v>
          </cell>
          <cell r="O154">
            <v>5.861185000000001E-5</v>
          </cell>
          <cell r="P154">
            <v>3.928462310606061E-5</v>
          </cell>
          <cell r="Q154">
            <v>1.1121813333333331E-4</v>
          </cell>
          <cell r="R154">
            <v>2.7497414999999998E-4</v>
          </cell>
          <cell r="S154">
            <v>9.8845218181818159E-5</v>
          </cell>
          <cell r="T154">
            <v>6.1772983333333316E-5</v>
          </cell>
          <cell r="U154">
            <v>6.7000590909090907E-5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1.0003652403E-2</v>
          </cell>
          <cell r="AC154">
            <v>6.5047427999999994E-3</v>
          </cell>
          <cell r="AD154">
            <v>2.7293798399999996E-2</v>
          </cell>
          <cell r="AE154">
            <v>3.8166687999999999E-3</v>
          </cell>
          <cell r="AF154">
            <v>2.5011594860000002</v>
          </cell>
          <cell r="AG154">
            <v>4.4729438324999995</v>
          </cell>
          <cell r="AH154">
            <v>3.1284404039999996</v>
          </cell>
          <cell r="AI154">
            <v>0.52396270749999996</v>
          </cell>
          <cell r="AJ154">
            <v>0.120811512</v>
          </cell>
          <cell r="AK154">
            <v>0.72177691960000001</v>
          </cell>
          <cell r="AL154">
            <v>8.5672076571000009</v>
          </cell>
          <cell r="AM154">
            <v>1.4477913599999999</v>
          </cell>
          <cell r="AN154">
            <v>4.3011249599999996E-2</v>
          </cell>
          <cell r="AO154">
            <v>5.8263746999999998E-2</v>
          </cell>
          <cell r="AP154">
            <v>6.8110866499999992E-2</v>
          </cell>
          <cell r="AQ154">
            <v>0.13084111599999998</v>
          </cell>
          <cell r="AR154">
            <v>0.23702603149999998</v>
          </cell>
          <cell r="AS154">
            <v>0.14806187109999996</v>
          </cell>
          <cell r="AT154">
            <v>8.9457206999999997E-2</v>
          </cell>
          <cell r="AU154">
            <v>0.12844643708333334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0">
          <cell r="B160">
            <v>3.98430795175</v>
          </cell>
          <cell r="C160">
            <v>3.8401377283041667</v>
          </cell>
          <cell r="D160">
            <v>3.6299032582750002</v>
          </cell>
          <cell r="E160">
            <v>4.1917429675833331</v>
          </cell>
          <cell r="F160">
            <v>5.248003014129166</v>
          </cell>
          <cell r="G160">
            <v>4.7556985709166666</v>
          </cell>
          <cell r="H160">
            <v>5.6672624527555566</v>
          </cell>
          <cell r="I160">
            <v>6.9307979410833322</v>
          </cell>
          <cell r="J160">
            <v>6.633988942654895</v>
          </cell>
          <cell r="K160">
            <v>5.1973198800189389</v>
          </cell>
          <cell r="L160">
            <v>6.1047684163861113</v>
          </cell>
          <cell r="M160">
            <v>6.4587630882111107</v>
          </cell>
          <cell r="N160">
            <v>5.6319362318611113</v>
          </cell>
          <cell r="O160">
            <v>6.4507997057499988</v>
          </cell>
          <cell r="P160">
            <v>7.7014052743111101</v>
          </cell>
          <cell r="Q160">
            <v>6.7820586738305551</v>
          </cell>
          <cell r="R160">
            <v>7.5208194759361104</v>
          </cell>
          <cell r="S160">
            <v>7.8783139049156574</v>
          </cell>
          <cell r="T160">
            <v>8.2919650639166669</v>
          </cell>
          <cell r="U160">
            <v>7.3492415061720084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847.16690970110994</v>
          </cell>
          <cell r="AC160">
            <v>840.78715921919979</v>
          </cell>
          <cell r="AD160">
            <v>815.17820415839992</v>
          </cell>
          <cell r="AE160">
            <v>1038.902218984</v>
          </cell>
          <cell r="AF160">
            <v>1226.2024911157</v>
          </cell>
          <cell r="AG160">
            <v>1196.5141329569999</v>
          </cell>
          <cell r="AH160">
            <v>1415.5512380791999</v>
          </cell>
          <cell r="AI160">
            <v>1695.0651005704999</v>
          </cell>
          <cell r="AJ160">
            <v>1708.5468717968001</v>
          </cell>
          <cell r="AK160">
            <v>1317.1071781779999</v>
          </cell>
          <cell r="AL160">
            <v>1580.0986562742</v>
          </cell>
          <cell r="AM160">
            <v>1707.448039632</v>
          </cell>
          <cell r="AN160">
            <v>1399.5172211151998</v>
          </cell>
          <cell r="AO160">
            <v>1540.1606328828002</v>
          </cell>
          <cell r="AP160">
            <v>1789.860132901</v>
          </cell>
          <cell r="AQ160">
            <v>1399.7646373304999</v>
          </cell>
          <cell r="AR160">
            <v>1461.8039954750998</v>
          </cell>
          <cell r="AS160">
            <v>1668.0865086314</v>
          </cell>
          <cell r="AT160">
            <v>1938.7707106100002</v>
          </cell>
          <cell r="AU160">
            <v>1581.8435122591668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1.4569056762583337</v>
          </cell>
          <cell r="C171">
            <v>1.6024588398535353</v>
          </cell>
          <cell r="D171">
            <v>1.7633255002365384</v>
          </cell>
          <cell r="E171">
            <v>1.4229095832765151</v>
          </cell>
          <cell r="F171">
            <v>1.8230645764504076</v>
          </cell>
          <cell r="G171">
            <v>1.0286901784166667</v>
          </cell>
          <cell r="H171">
            <v>1.0569601265075756</v>
          </cell>
          <cell r="I171">
            <v>0.98467124707500009</v>
          </cell>
          <cell r="J171">
            <v>0.78176895301175209</v>
          </cell>
          <cell r="K171">
            <v>0.64231868550897442</v>
          </cell>
          <cell r="L171">
            <v>0.90480374564090882</v>
          </cell>
          <cell r="M171">
            <v>0.99734260399166663</v>
          </cell>
          <cell r="N171">
            <v>0.76970159272303917</v>
          </cell>
          <cell r="O171">
            <v>0.57398162902738104</v>
          </cell>
          <cell r="P171">
            <v>0.32837522228737381</v>
          </cell>
          <cell r="Q171">
            <v>0.366692294925</v>
          </cell>
          <cell r="R171">
            <v>0.37089843644404763</v>
          </cell>
          <cell r="S171">
            <v>0.52878873621022726</v>
          </cell>
          <cell r="T171">
            <v>0.50295427327500009</v>
          </cell>
          <cell r="U171">
            <v>0.48118716780959586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224.098223659371</v>
          </cell>
          <cell r="AC171">
            <v>248.91506091839997</v>
          </cell>
          <cell r="AD171">
            <v>259.13183346720001</v>
          </cell>
          <cell r="AE171">
            <v>233.07685289279999</v>
          </cell>
          <cell r="AF171">
            <v>327.11988409939994</v>
          </cell>
          <cell r="AG171">
            <v>182.91024188579996</v>
          </cell>
          <cell r="AH171">
            <v>193.8896415072</v>
          </cell>
          <cell r="AI171">
            <v>204.16611229499998</v>
          </cell>
          <cell r="AJ171">
            <v>185.6322036592</v>
          </cell>
          <cell r="AK171">
            <v>156.91102063559998</v>
          </cell>
          <cell r="AL171">
            <v>212.32995966269999</v>
          </cell>
          <cell r="AM171">
            <v>263.59338647999994</v>
          </cell>
          <cell r="AN171">
            <v>179.17063795839999</v>
          </cell>
          <cell r="AO171">
            <v>145.77069681059999</v>
          </cell>
          <cell r="AP171">
            <v>89.966259129999997</v>
          </cell>
          <cell r="AQ171">
            <v>73.606876157500011</v>
          </cell>
          <cell r="AR171">
            <v>80.032834915799995</v>
          </cell>
          <cell r="AS171">
            <v>103.88852132229999</v>
          </cell>
          <cell r="AT171">
            <v>110.99141219399999</v>
          </cell>
          <cell r="AU171">
            <v>102.28970347249999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73"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</row>
        <row r="174">
          <cell r="B174">
            <v>0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</row>
        <row r="175"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</row>
        <row r="176">
          <cell r="B176">
            <v>0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</row>
        <row r="177"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</row>
        <row r="178"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79">
          <cell r="B179">
            <v>0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</row>
        <row r="182">
          <cell r="B182">
            <v>0</v>
          </cell>
          <cell r="C182">
            <v>9.8074999999999988E-7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1.3066666666666665E-7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2.6075E-7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1.1481591999999998E-3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1.438976E-4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8.4162649999999989E-4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</row>
        <row r="188">
          <cell r="B188">
            <v>1.1593988079166668</v>
          </cell>
          <cell r="C188">
            <v>1.4806490576930555</v>
          </cell>
          <cell r="D188">
            <v>1.9566036113375</v>
          </cell>
          <cell r="E188">
            <v>2.2357265978333332</v>
          </cell>
          <cell r="F188">
            <v>1.6572080227500003</v>
          </cell>
          <cell r="G188">
            <v>1.56037212805</v>
          </cell>
          <cell r="H188">
            <v>1.655913261022222</v>
          </cell>
          <cell r="I188">
            <v>2.0152134389208332</v>
          </cell>
          <cell r="J188">
            <v>2.040107565375</v>
          </cell>
          <cell r="K188">
            <v>2.3885628706560609</v>
          </cell>
          <cell r="L188">
            <v>2.7822024927611109</v>
          </cell>
          <cell r="M188">
            <v>3.0551433084194448</v>
          </cell>
          <cell r="N188">
            <v>2.7027781630999996</v>
          </cell>
          <cell r="O188">
            <v>3.2760543152916672</v>
          </cell>
          <cell r="P188">
            <v>4.1583626548527777</v>
          </cell>
          <cell r="Q188">
            <v>4.108588352619444</v>
          </cell>
          <cell r="R188">
            <v>4.4213963983305558</v>
          </cell>
          <cell r="S188">
            <v>4.7807212730934339</v>
          </cell>
          <cell r="T188">
            <v>4.8910310947291658</v>
          </cell>
          <cell r="U188">
            <v>4.2047937967841875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236.32611534729298</v>
          </cell>
          <cell r="AC188">
            <v>359.57025080080001</v>
          </cell>
          <cell r="AD188">
            <v>500.44880595359996</v>
          </cell>
          <cell r="AE188">
            <v>628.18056313600005</v>
          </cell>
          <cell r="AF188">
            <v>479.19749471230006</v>
          </cell>
          <cell r="AG188">
            <v>478.87301898149997</v>
          </cell>
          <cell r="AH188">
            <v>568.9901029852</v>
          </cell>
          <cell r="AI188">
            <v>771.88026983199995</v>
          </cell>
          <cell r="AJ188">
            <v>884.54494878039998</v>
          </cell>
          <cell r="AK188">
            <v>924.74836902799996</v>
          </cell>
          <cell r="AL188">
            <v>1034.5170198843</v>
          </cell>
          <cell r="AM188">
            <v>1209.1287881759999</v>
          </cell>
          <cell r="AN188">
            <v>1031.0053630447999</v>
          </cell>
          <cell r="AO188">
            <v>1158.0467703591</v>
          </cell>
          <cell r="AP188">
            <v>1353.9734800129997</v>
          </cell>
          <cell r="AQ188">
            <v>1158.9820257644999</v>
          </cell>
          <cell r="AR188">
            <v>1314.0422021007998</v>
          </cell>
          <cell r="AS188">
            <v>1435.6669843658999</v>
          </cell>
          <cell r="AT188">
            <v>1645.2610782689999</v>
          </cell>
          <cell r="AU188">
            <v>1446.6890401333333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1.2378622691222223</v>
          </cell>
          <cell r="C189">
            <v>1.2384631858888888</v>
          </cell>
          <cell r="D189">
            <v>1.6173394583875</v>
          </cell>
          <cell r="E189">
            <v>2.1257700909000001</v>
          </cell>
          <cell r="F189">
            <v>2.1481234107500002</v>
          </cell>
          <cell r="G189">
            <v>2.1489065523499997</v>
          </cell>
          <cell r="H189">
            <v>2.0292783917944446</v>
          </cell>
          <cell r="I189">
            <v>2.0382948767291666</v>
          </cell>
          <cell r="J189">
            <v>2.0804407086666665</v>
          </cell>
          <cell r="K189">
            <v>1.9057542322727272</v>
          </cell>
          <cell r="L189">
            <v>2.0342503189166665</v>
          </cell>
          <cell r="M189">
            <v>2.0311208657111108</v>
          </cell>
          <cell r="N189">
            <v>1.7941198230761439</v>
          </cell>
          <cell r="O189">
            <v>2.0219243838833334</v>
          </cell>
          <cell r="P189">
            <v>1.9812100098388885</v>
          </cell>
          <cell r="Q189">
            <v>2.0159524590319444</v>
          </cell>
          <cell r="R189">
            <v>2.2136759887347219</v>
          </cell>
          <cell r="S189">
            <v>2.4355354824632798</v>
          </cell>
          <cell r="T189">
            <v>2.1586889619416665</v>
          </cell>
          <cell r="U189">
            <v>1.5607152519799423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176.19449879521801</v>
          </cell>
          <cell r="AC189">
            <v>173.6858189292</v>
          </cell>
          <cell r="AD189">
            <v>222.5789137152</v>
          </cell>
          <cell r="AE189">
            <v>306.20448614559996</v>
          </cell>
          <cell r="AF189">
            <v>325.57135174550001</v>
          </cell>
          <cell r="AG189">
            <v>343.63236211589998</v>
          </cell>
          <cell r="AH189">
            <v>361.85264847880001</v>
          </cell>
          <cell r="AI189">
            <v>406.82138127849998</v>
          </cell>
          <cell r="AJ189">
            <v>467.77277311040001</v>
          </cell>
          <cell r="AK189">
            <v>343.73583008600002</v>
          </cell>
          <cell r="AL189">
            <v>398.46730877639999</v>
          </cell>
          <cell r="AM189">
            <v>432.85628380799994</v>
          </cell>
          <cell r="AN189">
            <v>342.07601369919996</v>
          </cell>
          <cell r="AO189">
            <v>399.90397319160002</v>
          </cell>
          <cell r="AP189">
            <v>417.54167537299998</v>
          </cell>
          <cell r="AQ189">
            <v>349.81012322200002</v>
          </cell>
          <cell r="AR189">
            <v>369.32608447600001</v>
          </cell>
          <cell r="AS189">
            <v>402.1053423100999</v>
          </cell>
          <cell r="AT189">
            <v>439.53460999800001</v>
          </cell>
          <cell r="AU189">
            <v>310.19677294708333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1.0353876635833332</v>
          </cell>
          <cell r="C194">
            <v>1.0886852000366161</v>
          </cell>
          <cell r="D194">
            <v>1.0969759990000001</v>
          </cell>
          <cell r="E194">
            <v>1.116169767111111</v>
          </cell>
          <cell r="F194">
            <v>1.0970999182121213</v>
          </cell>
          <cell r="G194">
            <v>1.0714217000500001</v>
          </cell>
          <cell r="H194">
            <v>1.0239308139636361</v>
          </cell>
          <cell r="I194">
            <v>1.0333632096583334</v>
          </cell>
          <cell r="J194">
            <v>1.0072744451666666</v>
          </cell>
          <cell r="K194">
            <v>1.0835628705217946</v>
          </cell>
          <cell r="L194">
            <v>1.0483803894916668</v>
          </cell>
          <cell r="M194">
            <v>0.83866009382500006</v>
          </cell>
          <cell r="N194">
            <v>0.93760116520138914</v>
          </cell>
          <cell r="O194">
            <v>0.78995218234487208</v>
          </cell>
          <cell r="P194">
            <v>1.0006317262430555</v>
          </cell>
          <cell r="Q194">
            <v>0.87554111658749978</v>
          </cell>
          <cell r="R194">
            <v>0.77630288967499994</v>
          </cell>
          <cell r="S194">
            <v>0.58477149777499993</v>
          </cell>
          <cell r="T194">
            <v>0.631893824748611</v>
          </cell>
          <cell r="U194">
            <v>0.64277141483838351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116.91757062301801</v>
          </cell>
          <cell r="AC194">
            <v>134.7223844804</v>
          </cell>
          <cell r="AD194">
            <v>119.84023586879999</v>
          </cell>
          <cell r="AE194">
            <v>134.59123706559998</v>
          </cell>
          <cell r="AF194">
            <v>136.3888870337</v>
          </cell>
          <cell r="AG194">
            <v>140.5370393856</v>
          </cell>
          <cell r="AH194">
            <v>148.92803437999999</v>
          </cell>
          <cell r="AI194">
            <v>184.39458445149998</v>
          </cell>
          <cell r="AJ194">
            <v>179.0963435132</v>
          </cell>
          <cell r="AK194">
            <v>176.83788802239999</v>
          </cell>
          <cell r="AL194">
            <v>138.47262091920001</v>
          </cell>
          <cell r="AM194">
            <v>136.63223745599998</v>
          </cell>
          <cell r="AN194">
            <v>144.06149936639997</v>
          </cell>
          <cell r="AO194">
            <v>123.09003453</v>
          </cell>
          <cell r="AP194">
            <v>148.77099375799997</v>
          </cell>
          <cell r="AQ194">
            <v>95.02641494849999</v>
          </cell>
          <cell r="AR194">
            <v>89.417883593999989</v>
          </cell>
          <cell r="AS194">
            <v>88.849662330000001</v>
          </cell>
          <cell r="AT194">
            <v>119.735501945</v>
          </cell>
          <cell r="AU194">
            <v>108.92373741541667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5.35535E-3</v>
          </cell>
          <cell r="H202">
            <v>8.2326427272727265E-3</v>
          </cell>
          <cell r="I202">
            <v>2.0679358699999997E-2</v>
          </cell>
          <cell r="J202">
            <v>2.1900433E-2</v>
          </cell>
          <cell r="K202">
            <v>3.0386780791841501E-2</v>
          </cell>
          <cell r="L202">
            <v>4.9671415066666662E-2</v>
          </cell>
          <cell r="M202">
            <v>4.4537896899999992E-2</v>
          </cell>
          <cell r="N202">
            <v>3.9041440131944445E-2</v>
          </cell>
          <cell r="O202">
            <v>4.3429218041666669E-2</v>
          </cell>
          <cell r="P202">
            <v>4.0200735359469685E-2</v>
          </cell>
          <cell r="Q202">
            <v>5.2293347450000006E-2</v>
          </cell>
          <cell r="R202">
            <v>4.5157137266666675E-2</v>
          </cell>
          <cell r="S202">
            <v>6.8072409734882489E-2</v>
          </cell>
          <cell r="T202">
            <v>6.7062786758333326E-2</v>
          </cell>
          <cell r="U202">
            <v>5.1921537309090895E-2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0.8976467642999999</v>
          </cell>
          <cell r="AH202">
            <v>1.4230380268</v>
          </cell>
          <cell r="AI202">
            <v>4.5750825890000009</v>
          </cell>
          <cell r="AJ202">
            <v>6.0798783176000004</v>
          </cell>
          <cell r="AK202">
            <v>7.3419091855999996</v>
          </cell>
          <cell r="AL202">
            <v>15.1118067555</v>
          </cell>
          <cell r="AM202">
            <v>16.563375983999997</v>
          </cell>
          <cell r="AN202">
            <v>13.571817775999998</v>
          </cell>
          <cell r="AO202">
            <v>15.3006669039</v>
          </cell>
          <cell r="AP202">
            <v>18.927936600000002</v>
          </cell>
          <cell r="AQ202">
            <v>22.8723147625</v>
          </cell>
          <cell r="AR202">
            <v>20.383684152099999</v>
          </cell>
          <cell r="AS202">
            <v>32.540661682099994</v>
          </cell>
          <cell r="AT202">
            <v>32.347591180999999</v>
          </cell>
          <cell r="AU202">
            <v>22.600080462916665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7.5904013939393925E-3</v>
          </cell>
          <cell r="G203">
            <v>3.8181499999999998E-3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1.5532305641999999</v>
          </cell>
          <cell r="AG203">
            <v>0.59898438600000004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0.30517206576388894</v>
          </cell>
          <cell r="C207">
            <v>0.50455639916666672</v>
          </cell>
          <cell r="D207">
            <v>0.33650119709583337</v>
          </cell>
          <cell r="E207">
            <v>0.38877480720000002</v>
          </cell>
          <cell r="F207">
            <v>0.50607548116666667</v>
          </cell>
          <cell r="G207">
            <v>0.5519917903999999</v>
          </cell>
          <cell r="H207">
            <v>0.66872624652222223</v>
          </cell>
          <cell r="I207">
            <v>0.71596809899999991</v>
          </cell>
          <cell r="J207">
            <v>0.64932003825000006</v>
          </cell>
          <cell r="K207">
            <v>0.6500933555106061</v>
          </cell>
          <cell r="L207">
            <v>0.83015738145176776</v>
          </cell>
          <cell r="M207">
            <v>0.62337206115833355</v>
          </cell>
          <cell r="N207">
            <v>0.52682421560915016</v>
          </cell>
          <cell r="O207">
            <v>0.48481727059722229</v>
          </cell>
          <cell r="P207">
            <v>0.59503855318888899</v>
          </cell>
          <cell r="Q207">
            <v>0.57391589515555541</v>
          </cell>
          <cell r="R207">
            <v>0.57941982679305581</v>
          </cell>
          <cell r="S207">
            <v>0.63236047633636372</v>
          </cell>
          <cell r="T207">
            <v>0.62824976122916654</v>
          </cell>
          <cell r="U207">
            <v>0.5122666311280456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57.297499901831998</v>
          </cell>
          <cell r="AC207">
            <v>104.74403732839998</v>
          </cell>
          <cell r="AD207">
            <v>60.482238364799997</v>
          </cell>
          <cell r="AE207">
            <v>81.489554148799996</v>
          </cell>
          <cell r="AF207">
            <v>116.54123978</v>
          </cell>
          <cell r="AG207">
            <v>141.77797190699997</v>
          </cell>
          <cell r="AH207">
            <v>181.80157349280003</v>
          </cell>
          <cell r="AI207">
            <v>238.93519980349998</v>
          </cell>
          <cell r="AJ207">
            <v>221.38781496120001</v>
          </cell>
          <cell r="AK207">
            <v>182.86890000719998</v>
          </cell>
          <cell r="AL207">
            <v>235.12659743520001</v>
          </cell>
          <cell r="AM207">
            <v>180.73747487999998</v>
          </cell>
          <cell r="AN207">
            <v>136.261237024</v>
          </cell>
          <cell r="AO207">
            <v>141.18276075149998</v>
          </cell>
          <cell r="AP207">
            <v>172.40462083599999</v>
          </cell>
          <cell r="AQ207">
            <v>140.6479920475</v>
          </cell>
          <cell r="AR207">
            <v>148.48189713139999</v>
          </cell>
          <cell r="AS207">
            <v>169.23338449159996</v>
          </cell>
          <cell r="AT207">
            <v>182.76478932699999</v>
          </cell>
          <cell r="AU207">
            <v>144.26739791875002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08">
          <cell r="B208">
            <v>9.9167270788888887E-2</v>
          </cell>
          <cell r="C208">
            <v>8.4291070277777769E-2</v>
          </cell>
          <cell r="D208">
            <v>6.9095747162499999E-2</v>
          </cell>
          <cell r="E208">
            <v>5.5951348200000015E-2</v>
          </cell>
          <cell r="F208">
            <v>9.2705234166666664E-2</v>
          </cell>
          <cell r="G208">
            <v>0.18432596980000002</v>
          </cell>
          <cell r="H208">
            <v>0.1991172799722222</v>
          </cell>
          <cell r="I208">
            <v>0.17003797154166669</v>
          </cell>
          <cell r="J208">
            <v>0.20370581987500005</v>
          </cell>
          <cell r="K208">
            <v>0.21983466517651509</v>
          </cell>
          <cell r="L208">
            <v>0.22623515383333331</v>
          </cell>
          <cell r="M208">
            <v>0.22940945397222223</v>
          </cell>
          <cell r="N208">
            <v>0.2303583446063725</v>
          </cell>
          <cell r="O208">
            <v>0.24830345739166665</v>
          </cell>
          <cell r="P208">
            <v>0.25295597894444444</v>
          </cell>
          <cell r="Q208">
            <v>0.2119980805652778</v>
          </cell>
          <cell r="R208">
            <v>0.25878542298333335</v>
          </cell>
          <cell r="S208">
            <v>0.28038747258749996</v>
          </cell>
          <cell r="T208">
            <v>0.25211620277499996</v>
          </cell>
          <cell r="U208">
            <v>0.21696824939869011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27.089530498254</v>
          </cell>
          <cell r="AC208">
            <v>22.055471905600001</v>
          </cell>
          <cell r="AD208">
            <v>21.294550780800002</v>
          </cell>
          <cell r="AE208">
            <v>24.339788323200001</v>
          </cell>
          <cell r="AF208">
            <v>30.876758749899999</v>
          </cell>
          <cell r="AG208">
            <v>59.590811237099992</v>
          </cell>
          <cell r="AH208">
            <v>71.022570773200002</v>
          </cell>
          <cell r="AI208">
            <v>74.886167526999984</v>
          </cell>
          <cell r="AJ208">
            <v>92.539872352399996</v>
          </cell>
          <cell r="AK208">
            <v>93.258043604000008</v>
          </cell>
          <cell r="AL208">
            <v>96.603538933799996</v>
          </cell>
          <cell r="AM208">
            <v>104.62709783999999</v>
          </cell>
          <cell r="AN208">
            <v>91.861569588799981</v>
          </cell>
          <cell r="AO208">
            <v>101.6528058744</v>
          </cell>
          <cell r="AP208">
            <v>100.51932110199999</v>
          </cell>
          <cell r="AQ208">
            <v>78.056661266500001</v>
          </cell>
          <cell r="AR208">
            <v>94.952714557099981</v>
          </cell>
          <cell r="AS208">
            <v>98.00003463249999</v>
          </cell>
          <cell r="AT208">
            <v>99.150016489999999</v>
          </cell>
          <cell r="AU208">
            <v>84.821635148333328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11">
          <cell r="B211">
            <v>8.5998987433333327E-2</v>
          </cell>
          <cell r="C211">
            <v>0.1199372319848485</v>
          </cell>
          <cell r="D211">
            <v>0.10546257016666666</v>
          </cell>
          <cell r="E211">
            <v>0.12353702602525252</v>
          </cell>
          <cell r="F211">
            <v>0.14427582237121211</v>
          </cell>
          <cell r="G211">
            <v>8.6090549916666675E-2</v>
          </cell>
          <cell r="H211">
            <v>2.2407381712121206E-2</v>
          </cell>
          <cell r="I211">
            <v>4.2570087516666674E-2</v>
          </cell>
          <cell r="J211">
            <v>1.3527812458333335E-2</v>
          </cell>
          <cell r="K211">
            <v>0.1375362528923077</v>
          </cell>
          <cell r="L211">
            <v>0.24076746783749997</v>
          </cell>
          <cell r="M211">
            <v>8.6694955033333326E-2</v>
          </cell>
          <cell r="N211">
            <v>0.14637869207516335</v>
          </cell>
          <cell r="O211">
            <v>0.1571853392</v>
          </cell>
          <cell r="P211">
            <v>0.14490441909633836</v>
          </cell>
          <cell r="Q211">
            <v>6.0786695908333341E-2</v>
          </cell>
          <cell r="R211">
            <v>7.1168201450000024E-2</v>
          </cell>
          <cell r="S211">
            <v>6.5794997187499982E-2</v>
          </cell>
          <cell r="T211">
            <v>4.2346967822222213E-2</v>
          </cell>
          <cell r="U211">
            <v>3.4631426212878791E-2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11.293470568596</v>
          </cell>
          <cell r="AC211">
            <v>14.233790503199998</v>
          </cell>
          <cell r="AD211">
            <v>12.797833612799998</v>
          </cell>
          <cell r="AE211">
            <v>18.078870073599997</v>
          </cell>
          <cell r="AF211">
            <v>20.5887690932</v>
          </cell>
          <cell r="AG211">
            <v>13.172355381899999</v>
          </cell>
          <cell r="AH211">
            <v>4.1343417432000003</v>
          </cell>
          <cell r="AI211">
            <v>8.2454624949999999</v>
          </cell>
          <cell r="AJ211">
            <v>3.1740672940000003</v>
          </cell>
          <cell r="AK211">
            <v>22.606227974000003</v>
          </cell>
          <cell r="AL211">
            <v>48.440660404500008</v>
          </cell>
          <cell r="AM211">
            <v>19.696769375999995</v>
          </cell>
          <cell r="AN211">
            <v>30.177253919999998</v>
          </cell>
          <cell r="AO211">
            <v>33.340200064200005</v>
          </cell>
          <cell r="AP211">
            <v>31.442855633000001</v>
          </cell>
          <cell r="AQ211">
            <v>11.348096921</v>
          </cell>
          <cell r="AR211">
            <v>14.191233936899998</v>
          </cell>
          <cell r="AS211">
            <v>13.540218177199998</v>
          </cell>
          <cell r="AT211">
            <v>9.908572285</v>
          </cell>
          <cell r="AU211">
            <v>7.8278758799999997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0.85598453990833345</v>
          </cell>
          <cell r="C212">
            <v>0.94631429029722236</v>
          </cell>
          <cell r="D212">
            <v>1.1141242683634616</v>
          </cell>
          <cell r="E212">
            <v>1.1159267107166668</v>
          </cell>
          <cell r="F212">
            <v>1.2493852835833335</v>
          </cell>
          <cell r="G212">
            <v>1.3698674987333335</v>
          </cell>
          <cell r="H212">
            <v>1.4129031957666667</v>
          </cell>
          <cell r="I212">
            <v>1.6163724307500003</v>
          </cell>
          <cell r="J212">
            <v>1.6565826862931818</v>
          </cell>
          <cell r="K212">
            <v>1.6014496470505051</v>
          </cell>
          <cell r="L212">
            <v>2.0748215066333335</v>
          </cell>
          <cell r="M212">
            <v>2.1725453566805553</v>
          </cell>
          <cell r="N212">
            <v>2.0942985538874184</v>
          </cell>
          <cell r="O212">
            <v>1.647965944158333</v>
          </cell>
          <cell r="P212">
            <v>1.8247872265249998</v>
          </cell>
          <cell r="Q212">
            <v>1.6871902864138888</v>
          </cell>
          <cell r="R212">
            <v>1.3883336070066918</v>
          </cell>
          <cell r="S212">
            <v>1.5184362015583259</v>
          </cell>
          <cell r="T212">
            <v>1.5006550016208333</v>
          </cell>
          <cell r="U212">
            <v>1.0391249575292345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146.20051482231901</v>
          </cell>
          <cell r="AC212">
            <v>148.6060222516</v>
          </cell>
          <cell r="AD212">
            <v>163.71727678079998</v>
          </cell>
          <cell r="AE212">
            <v>198.850163904</v>
          </cell>
          <cell r="AF212">
            <v>244.21093761750001</v>
          </cell>
          <cell r="AG212">
            <v>271.32684390240001</v>
          </cell>
          <cell r="AH212">
            <v>300.114836658</v>
          </cell>
          <cell r="AI212">
            <v>373.21958014149993</v>
          </cell>
          <cell r="AJ212">
            <v>413.32171858160001</v>
          </cell>
          <cell r="AK212">
            <v>332.66083215200001</v>
          </cell>
          <cell r="AL212">
            <v>471.03249170700008</v>
          </cell>
          <cell r="AM212">
            <v>516.42753446400002</v>
          </cell>
          <cell r="AN212">
            <v>449.59722804479992</v>
          </cell>
          <cell r="AO212">
            <v>397.44004222859996</v>
          </cell>
          <cell r="AP212">
            <v>424.79600542000003</v>
          </cell>
          <cell r="AQ212">
            <v>339.019321494</v>
          </cell>
          <cell r="AR212">
            <v>308.59884410550001</v>
          </cell>
          <cell r="AS212">
            <v>329.92076019759998</v>
          </cell>
          <cell r="AT212">
            <v>370.58875944499999</v>
          </cell>
          <cell r="AU212">
            <v>275.29088296208334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18">
          <cell r="B218">
            <v>0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</row>
        <row r="219">
          <cell r="B219">
            <v>0</v>
          </cell>
          <cell r="C219">
            <v>0</v>
          </cell>
          <cell r="D219">
            <v>1.2588700000000001E-4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4.1148729599999996E-2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</row>
        <row r="220">
          <cell r="B220">
            <v>3.4999999999999998E-7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5.8557064200000003E-4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</row>
        <row r="224">
          <cell r="B224">
            <v>0</v>
          </cell>
          <cell r="C224">
            <v>1.0035000000000001E-4</v>
          </cell>
          <cell r="D224">
            <v>0</v>
          </cell>
          <cell r="E224">
            <v>0</v>
          </cell>
          <cell r="F224">
            <v>2.0999999999999998E-6</v>
          </cell>
          <cell r="G224">
            <v>0</v>
          </cell>
          <cell r="H224">
            <v>6.9084000000000003E-3</v>
          </cell>
          <cell r="I224">
            <v>7.6662000000000006E-3</v>
          </cell>
          <cell r="J224">
            <v>9.6211496250000004E-3</v>
          </cell>
          <cell r="K224">
            <v>0</v>
          </cell>
          <cell r="L224">
            <v>0</v>
          </cell>
          <cell r="M224">
            <v>0</v>
          </cell>
          <cell r="N224">
            <v>2.8781666666666825E-6</v>
          </cell>
          <cell r="O224">
            <v>9.4799999999999997E-7</v>
          </cell>
          <cell r="P224">
            <v>5.6000000000000005E-8</v>
          </cell>
          <cell r="Q224">
            <v>3.4999999999999998E-7</v>
          </cell>
          <cell r="R224">
            <v>1.1917499999999999E-6</v>
          </cell>
          <cell r="S224">
            <v>3.4999999999999998E-7</v>
          </cell>
          <cell r="T224">
            <v>3.4999999999999998E-7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9.2497567999999999E-3</v>
          </cell>
          <cell r="AD224">
            <v>0</v>
          </cell>
          <cell r="AE224">
            <v>0</v>
          </cell>
          <cell r="AF224">
            <v>3.1868718000000002E-3</v>
          </cell>
          <cell r="AG224">
            <v>0</v>
          </cell>
          <cell r="AH224">
            <v>0.69791395960000002</v>
          </cell>
          <cell r="AI224">
            <v>1.0020863014999999</v>
          </cell>
          <cell r="AJ224">
            <v>1.3275117223999999</v>
          </cell>
          <cell r="AK224">
            <v>0</v>
          </cell>
          <cell r="AL224">
            <v>0</v>
          </cell>
          <cell r="AM224">
            <v>0</v>
          </cell>
          <cell r="AN224">
            <v>4.1743152000000006E-3</v>
          </cell>
          <cell r="AO224">
            <v>1.6840308E-3</v>
          </cell>
          <cell r="AP224">
            <v>7.4395999999999997E-5</v>
          </cell>
          <cell r="AQ224">
            <v>2.1102689999999997E-3</v>
          </cell>
          <cell r="AR224">
            <v>1.7655054999999998E-3</v>
          </cell>
          <cell r="AS224">
            <v>8.3823739999999984E-4</v>
          </cell>
          <cell r="AT224">
            <v>8.8220699999999998E-4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</row>
        <row r="225">
          <cell r="B225">
            <v>10.925128386843053</v>
          </cell>
          <cell r="C225">
            <v>10.294207610566669</v>
          </cell>
          <cell r="D225">
            <v>11.949841009474998</v>
          </cell>
          <cell r="E225">
            <v>12.344696319025001</v>
          </cell>
          <cell r="F225">
            <v>11.894985962991665</v>
          </cell>
          <cell r="G225">
            <v>14.254773721977777</v>
          </cell>
          <cell r="H225">
            <v>14.918137448500001</v>
          </cell>
          <cell r="I225">
            <v>15.769470054045833</v>
          </cell>
          <cell r="J225">
            <v>15.727906160987498</v>
          </cell>
          <cell r="K225">
            <v>13.480662078081062</v>
          </cell>
          <cell r="L225">
            <v>14.380542870908329</v>
          </cell>
          <cell r="M225">
            <v>13.891143800141666</v>
          </cell>
          <cell r="N225">
            <v>12.508858277880719</v>
          </cell>
          <cell r="O225">
            <v>12.265621514483332</v>
          </cell>
          <cell r="P225">
            <v>13.17917434128611</v>
          </cell>
          <cell r="Q225">
            <v>12.708333312536112</v>
          </cell>
          <cell r="R225">
            <v>12.39153806590139</v>
          </cell>
          <cell r="S225">
            <v>13.428992417135314</v>
          </cell>
          <cell r="T225">
            <v>12.386748337366663</v>
          </cell>
          <cell r="U225">
            <v>10.56046164790064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1970.4976401455579</v>
          </cell>
          <cell r="AC225">
            <v>1811.9729816615998</v>
          </cell>
          <cell r="AD225">
            <v>2027.8681438704</v>
          </cell>
          <cell r="AE225">
            <v>2384.8671282239998</v>
          </cell>
          <cell r="AF225">
            <v>2503.4760905307999</v>
          </cell>
          <cell r="AG225">
            <v>2960.1254644533001</v>
          </cell>
          <cell r="AH225">
            <v>3192.8393043264</v>
          </cell>
          <cell r="AI225">
            <v>3929.2302743814998</v>
          </cell>
          <cell r="AJ225">
            <v>4084.3942475016001</v>
          </cell>
          <cell r="AK225">
            <v>3072.8391376056002</v>
          </cell>
          <cell r="AL225">
            <v>3398.6499905303999</v>
          </cell>
          <cell r="AM225">
            <v>3636.8044513919995</v>
          </cell>
          <cell r="AN225">
            <v>2882.2215933983998</v>
          </cell>
          <cell r="AO225">
            <v>2969.1346475577002</v>
          </cell>
          <cell r="AP225">
            <v>3169.1960343125002</v>
          </cell>
          <cell r="AQ225">
            <v>2488.8624767544998</v>
          </cell>
          <cell r="AR225">
            <v>2432.2593181633997</v>
          </cell>
          <cell r="AS225">
            <v>2628.0186325678997</v>
          </cell>
          <cell r="AT225">
            <v>2745.9417737369999</v>
          </cell>
          <cell r="AU225">
            <v>2308.4840655066664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2.6188547297166673</v>
          </cell>
          <cell r="C226">
            <v>2.7553578287777785</v>
          </cell>
          <cell r="D226">
            <v>2.9088836619924248</v>
          </cell>
          <cell r="E226">
            <v>3.3639091514666659</v>
          </cell>
          <cell r="F226">
            <v>3.5630883511598475</v>
          </cell>
          <cell r="G226">
            <v>3.8413339185111104</v>
          </cell>
          <cell r="H226">
            <v>3.8728436713277778</v>
          </cell>
          <cell r="I226">
            <v>3.9027996466666668</v>
          </cell>
          <cell r="J226">
            <v>3.9438829248249991</v>
          </cell>
          <cell r="K226">
            <v>3.4681264564916665</v>
          </cell>
          <cell r="L226">
            <v>3.6854510924214638</v>
          </cell>
          <cell r="M226">
            <v>3.3488920634611103</v>
          </cell>
          <cell r="N226">
            <v>2.895149205426589</v>
          </cell>
          <cell r="O226">
            <v>2.7708803616595228</v>
          </cell>
          <cell r="P226">
            <v>2.838636638196212</v>
          </cell>
          <cell r="Q226">
            <v>2.9609035358583329</v>
          </cell>
          <cell r="R226">
            <v>2.978724016764394</v>
          </cell>
          <cell r="S226">
            <v>2.9372692178831192</v>
          </cell>
          <cell r="T226">
            <v>2.7200214222416665</v>
          </cell>
          <cell r="U226">
            <v>2.5222416934083345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641.90729529096291</v>
          </cell>
          <cell r="AC226">
            <v>692.53887632719989</v>
          </cell>
          <cell r="AD226">
            <v>743.06105280959991</v>
          </cell>
          <cell r="AE226">
            <v>959.6504861215999</v>
          </cell>
          <cell r="AF226">
            <v>1102.6294883674</v>
          </cell>
          <cell r="AG226">
            <v>1150.1063141567997</v>
          </cell>
          <cell r="AH226">
            <v>1182.4281910835998</v>
          </cell>
          <cell r="AI226">
            <v>1339.2232836344999</v>
          </cell>
          <cell r="AJ226">
            <v>1407.5089373992</v>
          </cell>
          <cell r="AK226">
            <v>1156.8159517991999</v>
          </cell>
          <cell r="AL226">
            <v>1172.4239394251999</v>
          </cell>
          <cell r="AM226">
            <v>1175.7549339359998</v>
          </cell>
          <cell r="AN226">
            <v>834.55733083359985</v>
          </cell>
          <cell r="AO226">
            <v>768.49369912019995</v>
          </cell>
          <cell r="AP226">
            <v>756.0385293674999</v>
          </cell>
          <cell r="AQ226">
            <v>633.74501645349994</v>
          </cell>
          <cell r="AR226">
            <v>615.19659232879997</v>
          </cell>
          <cell r="AS226">
            <v>635.81953779629998</v>
          </cell>
          <cell r="AT226">
            <v>651.6981598729999</v>
          </cell>
          <cell r="AU226">
            <v>550.13626804166665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1">
          <cell r="B231">
            <v>5.6419679858333335E-2</v>
          </cell>
          <cell r="C231">
            <v>2.2038146352272726E-2</v>
          </cell>
          <cell r="D231">
            <v>3.7230185064102564E-3</v>
          </cell>
          <cell r="E231">
            <v>5.9386543818181819E-3</v>
          </cell>
          <cell r="F231">
            <v>6.5979806057692315E-3</v>
          </cell>
          <cell r="G231">
            <v>9.3637870555555551E-3</v>
          </cell>
          <cell r="H231">
            <v>4.2193188621212126E-3</v>
          </cell>
          <cell r="I231">
            <v>1.0389305500000001E-2</v>
          </cell>
          <cell r="J231">
            <v>1.7006494267094018E-2</v>
          </cell>
          <cell r="K231">
            <v>8.4378371583333344E-3</v>
          </cell>
          <cell r="L231">
            <v>5.4252302799242414E-3</v>
          </cell>
          <cell r="M231">
            <v>3.4985303999999998E-3</v>
          </cell>
          <cell r="N231">
            <v>4.5748199252450975E-3</v>
          </cell>
          <cell r="O231">
            <v>2.4237058227106231E-3</v>
          </cell>
          <cell r="P231">
            <v>2.2249411234848489E-3</v>
          </cell>
          <cell r="Q231">
            <v>1.5110159249999994E-3</v>
          </cell>
          <cell r="R231">
            <v>1.6746961500000001E-3</v>
          </cell>
          <cell r="S231">
            <v>1.878097006881313E-3</v>
          </cell>
          <cell r="T231">
            <v>1.295826672222222E-3</v>
          </cell>
          <cell r="U231">
            <v>9.6693263409090911E-4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13.998779226246</v>
          </cell>
          <cell r="AC231">
            <v>5.8215665815999991</v>
          </cell>
          <cell r="AD231">
            <v>4.4810830367999994</v>
          </cell>
          <cell r="AE231">
            <v>5.5050221296000004</v>
          </cell>
          <cell r="AF231">
            <v>5.6379419207999995</v>
          </cell>
          <cell r="AG231">
            <v>6.3668584122</v>
          </cell>
          <cell r="AH231">
            <v>5.8851717284000005</v>
          </cell>
          <cell r="AI231">
            <v>7.4857340429999999</v>
          </cell>
          <cell r="AJ231">
            <v>9.8463985596000008</v>
          </cell>
          <cell r="AK231">
            <v>6.8254914596000003</v>
          </cell>
          <cell r="AL231">
            <v>5.5396416078000001</v>
          </cell>
          <cell r="AM231">
            <v>5.1606938399999995</v>
          </cell>
          <cell r="AN231">
            <v>5.0833201935999988</v>
          </cell>
          <cell r="AO231">
            <v>4.5192281337000004</v>
          </cell>
          <cell r="AP231">
            <v>3.3812796009999997</v>
          </cell>
          <cell r="AQ231">
            <v>2.5310590794999999</v>
          </cell>
          <cell r="AR231">
            <v>2.6865514554999996</v>
          </cell>
          <cell r="AS231">
            <v>2.9683545319999998</v>
          </cell>
          <cell r="AT231">
            <v>2.6384319459999999</v>
          </cell>
          <cell r="AU231">
            <v>1.9435888295833335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38">
          <cell r="B238">
            <v>8.6476695249999985E-3</v>
          </cell>
          <cell r="C238">
            <v>0.13817598382954546</v>
          </cell>
          <cell r="D238">
            <v>8.0600464336013991E-2</v>
          </cell>
          <cell r="E238">
            <v>1.2821167258585857E-2</v>
          </cell>
          <cell r="F238">
            <v>3.4911824718181814E-2</v>
          </cell>
          <cell r="G238">
            <v>1.6294569916666665E-2</v>
          </cell>
          <cell r="H238">
            <v>2.2908669957575758E-2</v>
          </cell>
          <cell r="I238">
            <v>3.1567797216666665E-2</v>
          </cell>
          <cell r="J238">
            <v>3.4298773478846155E-2</v>
          </cell>
          <cell r="K238">
            <v>3.4761433332167829E-2</v>
          </cell>
          <cell r="L238">
            <v>3.4827180429545454E-2</v>
          </cell>
          <cell r="M238">
            <v>4.6393752519444449E-2</v>
          </cell>
          <cell r="N238">
            <v>4.7437539934068629E-2</v>
          </cell>
          <cell r="O238">
            <v>4.8733911055128212E-2</v>
          </cell>
          <cell r="P238">
            <v>4.7277166493434331E-2</v>
          </cell>
          <cell r="Q238">
            <v>4.8793038201576579E-2</v>
          </cell>
          <cell r="R238">
            <v>4.5190690728787883E-2</v>
          </cell>
          <cell r="S238">
            <v>4.3212796424999991E-2</v>
          </cell>
          <cell r="T238">
            <v>5.2825180604166667E-2</v>
          </cell>
          <cell r="U238">
            <v>6.4843710952777772E-2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6.6609297820469999</v>
          </cell>
          <cell r="AC238">
            <v>17.394936087199998</v>
          </cell>
          <cell r="AD238">
            <v>14.380323580799999</v>
          </cell>
          <cell r="AE238">
            <v>8.9474266224000001</v>
          </cell>
          <cell r="AF238">
            <v>14.6788148521</v>
          </cell>
          <cell r="AG238">
            <v>13.236868187400001</v>
          </cell>
          <cell r="AH238">
            <v>18.4707436196</v>
          </cell>
          <cell r="AI238">
            <v>32.130976425500002</v>
          </cell>
          <cell r="AJ238">
            <v>36.1500828036</v>
          </cell>
          <cell r="AK238">
            <v>33.145691053199997</v>
          </cell>
          <cell r="AL238">
            <v>34.070275236600004</v>
          </cell>
          <cell r="AM238">
            <v>43.174817663999995</v>
          </cell>
          <cell r="AN238">
            <v>46.56951347839999</v>
          </cell>
          <cell r="AO238">
            <v>51.271574088599991</v>
          </cell>
          <cell r="AP238">
            <v>56.334424747500002</v>
          </cell>
          <cell r="AQ238">
            <v>45.19202196949999</v>
          </cell>
          <cell r="AR238">
            <v>49.551739986999998</v>
          </cell>
          <cell r="AS238">
            <v>50.605356601799997</v>
          </cell>
          <cell r="AT238">
            <v>56.715745233</v>
          </cell>
          <cell r="AU238">
            <v>59.829756342499998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2.5934383333333332E-4</v>
          </cell>
          <cell r="C244">
            <v>8.9459828409090892E-4</v>
          </cell>
          <cell r="D244">
            <v>1.3172328076923076E-3</v>
          </cell>
          <cell r="E244">
            <v>1.877729424242424E-3</v>
          </cell>
          <cell r="F244">
            <v>1.856860647727273E-3</v>
          </cell>
          <cell r="G244">
            <v>4.602376E-3</v>
          </cell>
          <cell r="H244">
            <v>2.6327307999999997E-2</v>
          </cell>
          <cell r="I244">
            <v>4.1892517727777773E-2</v>
          </cell>
          <cell r="J244">
            <v>7.6597023708333323E-2</v>
          </cell>
          <cell r="K244">
            <v>0.10496589009475527</v>
          </cell>
          <cell r="L244">
            <v>0.10837054382638889</v>
          </cell>
          <cell r="M244">
            <v>0.12322478443333332</v>
          </cell>
          <cell r="N244">
            <v>8.4184194187499992E-2</v>
          </cell>
          <cell r="O244">
            <v>0.10766437433333333</v>
          </cell>
          <cell r="P244">
            <v>0.11047718977424241</v>
          </cell>
          <cell r="Q244">
            <v>0.11934443250833331</v>
          </cell>
          <cell r="R244">
            <v>0.13554093292499997</v>
          </cell>
          <cell r="S244">
            <v>7.6937648060795436E-2</v>
          </cell>
          <cell r="T244">
            <v>0.11176364819305554</v>
          </cell>
          <cell r="U244">
            <v>0.10907372759772727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0.12575268078899998</v>
          </cell>
          <cell r="AC244">
            <v>0.16407212879999999</v>
          </cell>
          <cell r="AD244">
            <v>0.5662470288</v>
          </cell>
          <cell r="AE244">
            <v>0.63688369919999988</v>
          </cell>
          <cell r="AF244">
            <v>0.91681649499999995</v>
          </cell>
          <cell r="AG244">
            <v>1.8238020801000001</v>
          </cell>
          <cell r="AH244">
            <v>8.3384308108000003</v>
          </cell>
          <cell r="AI244">
            <v>13.174382144500001</v>
          </cell>
          <cell r="AJ244">
            <v>24.858243777600002</v>
          </cell>
          <cell r="AK244">
            <v>29.1986023252</v>
          </cell>
          <cell r="AL244">
            <v>22.228279691400001</v>
          </cell>
          <cell r="AM244">
            <v>25.125316031999997</v>
          </cell>
          <cell r="AN244">
            <v>12.049896372799999</v>
          </cell>
          <cell r="AO244">
            <v>10.317327584700001</v>
          </cell>
          <cell r="AP244">
            <v>11.843097911500001</v>
          </cell>
          <cell r="AQ244">
            <v>12.468030659</v>
          </cell>
          <cell r="AR244">
            <v>16.459340664699997</v>
          </cell>
          <cell r="AS244">
            <v>15.650763256699998</v>
          </cell>
          <cell r="AT244">
            <v>17.512998217</v>
          </cell>
          <cell r="AU244">
            <v>19.842731444166667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6">
          <cell r="B246">
            <v>1.1483752524111113</v>
          </cell>
          <cell r="C246">
            <v>1.1088494422833335</v>
          </cell>
          <cell r="D246">
            <v>0.83226446248846153</v>
          </cell>
          <cell r="E246">
            <v>0.84649548961666654</v>
          </cell>
          <cell r="F246">
            <v>0.8718220809749998</v>
          </cell>
          <cell r="G246">
            <v>0.88274694429999989</v>
          </cell>
          <cell r="H246">
            <v>0.86817465788333337</v>
          </cell>
          <cell r="I246">
            <v>0.77541808924999978</v>
          </cell>
          <cell r="J246">
            <v>0.80693050743219707</v>
          </cell>
          <cell r="K246">
            <v>0.69718221151035364</v>
          </cell>
          <cell r="L246">
            <v>0.83862616804848467</v>
          </cell>
          <cell r="M246">
            <v>0.79125109011944439</v>
          </cell>
          <cell r="N246">
            <v>0.71861310924019606</v>
          </cell>
          <cell r="O246">
            <v>0.73464106645674576</v>
          </cell>
          <cell r="P246">
            <v>0.81980169396071423</v>
          </cell>
          <cell r="Q246">
            <v>0.70415987456111118</v>
          </cell>
          <cell r="R246">
            <v>0.69786835406071412</v>
          </cell>
          <cell r="S246">
            <v>0.67993274506111101</v>
          </cell>
          <cell r="T246">
            <v>0.6853047311349747</v>
          </cell>
          <cell r="U246">
            <v>0.6657477998737179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424.73583108923395</v>
          </cell>
          <cell r="AC246">
            <v>378.10910631759998</v>
          </cell>
          <cell r="AD246">
            <v>365.52757014239995</v>
          </cell>
          <cell r="AE246">
            <v>397.76114677599998</v>
          </cell>
          <cell r="AF246">
            <v>445.46187312899997</v>
          </cell>
          <cell r="AG246">
            <v>478.23096634169997</v>
          </cell>
          <cell r="AH246">
            <v>484.80308728599999</v>
          </cell>
          <cell r="AI246">
            <v>526.10257056700004</v>
          </cell>
          <cell r="AJ246">
            <v>535.5711993839999</v>
          </cell>
          <cell r="AK246">
            <v>400.02953546160006</v>
          </cell>
          <cell r="AL246">
            <v>412.66615234140005</v>
          </cell>
          <cell r="AM246">
            <v>430.57304327999992</v>
          </cell>
          <cell r="AN246">
            <v>358.14484926879993</v>
          </cell>
          <cell r="AO246">
            <v>369.65088048479998</v>
          </cell>
          <cell r="AP246">
            <v>424.14680333949997</v>
          </cell>
          <cell r="AQ246">
            <v>304.32229080049996</v>
          </cell>
          <cell r="AR246">
            <v>310.46141145269996</v>
          </cell>
          <cell r="AS246">
            <v>348.16946969089997</v>
          </cell>
          <cell r="AT246">
            <v>346.68580365499997</v>
          </cell>
          <cell r="AU246">
            <v>314.44111000499998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2.0069246341416664</v>
          </cell>
          <cell r="C247">
            <v>1.8375918146746795</v>
          </cell>
          <cell r="D247">
            <v>1.8416525993782831</v>
          </cell>
          <cell r="E247">
            <v>1.6794373810628789</v>
          </cell>
          <cell r="F247">
            <v>1.4288801182022146</v>
          </cell>
          <cell r="G247">
            <v>1.4512132643944446</v>
          </cell>
          <cell r="H247">
            <v>1.7693225155944445</v>
          </cell>
          <cell r="I247">
            <v>1.8700147945277776</v>
          </cell>
          <cell r="J247">
            <v>2.0186635084002136</v>
          </cell>
          <cell r="K247">
            <v>1.8116920247598483</v>
          </cell>
          <cell r="L247">
            <v>2.1151941240926768</v>
          </cell>
          <cell r="M247">
            <v>1.802047360397222</v>
          </cell>
          <cell r="N247">
            <v>1.7105546676428103</v>
          </cell>
          <cell r="O247">
            <v>1.7122964279951463</v>
          </cell>
          <cell r="P247">
            <v>1.629557380855934</v>
          </cell>
          <cell r="Q247">
            <v>1.3094520911162162</v>
          </cell>
          <cell r="R247">
            <v>1.2098657493772729</v>
          </cell>
          <cell r="S247">
            <v>1.238558396851984</v>
          </cell>
          <cell r="T247">
            <v>1.4226009688208334</v>
          </cell>
          <cell r="U247">
            <v>1.3376519007416667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413.649783680952</v>
          </cell>
          <cell r="AC247">
            <v>379.23671866239994</v>
          </cell>
          <cell r="AD247">
            <v>340.2812586192</v>
          </cell>
          <cell r="AE247">
            <v>332.29649874399996</v>
          </cell>
          <cell r="AF247">
            <v>325.60327021950002</v>
          </cell>
          <cell r="AG247">
            <v>342.28849276049999</v>
          </cell>
          <cell r="AH247">
            <v>416.7310710424</v>
          </cell>
          <cell r="AI247">
            <v>477.85915739550001</v>
          </cell>
          <cell r="AJ247">
            <v>559.18473600840002</v>
          </cell>
          <cell r="AK247">
            <v>467.31821909519999</v>
          </cell>
          <cell r="AL247">
            <v>576.09833433120002</v>
          </cell>
          <cell r="AM247">
            <v>557.42421595199994</v>
          </cell>
          <cell r="AN247">
            <v>528.265524336</v>
          </cell>
          <cell r="AO247">
            <v>522.12550336710001</v>
          </cell>
          <cell r="AP247">
            <v>500.25644611749999</v>
          </cell>
          <cell r="AQ247">
            <v>393.4427795549999</v>
          </cell>
          <cell r="AR247">
            <v>364.60152091639998</v>
          </cell>
          <cell r="AS247">
            <v>379.21607601019997</v>
          </cell>
          <cell r="AT247">
            <v>445.06336583699999</v>
          </cell>
          <cell r="AU247">
            <v>416.92655582958332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48">
          <cell r="B248">
            <v>8.3929999999999985E-7</v>
          </cell>
          <cell r="C248">
            <v>6.8716666666666666E-7</v>
          </cell>
          <cell r="D248">
            <v>3.5000000000000004E-7</v>
          </cell>
          <cell r="E248">
            <v>2.8581E-5</v>
          </cell>
          <cell r="F248">
            <v>1.6156000000000026E-5</v>
          </cell>
          <cell r="G248">
            <v>1.6972500000000034E-5</v>
          </cell>
          <cell r="H248">
            <v>4.0630545454545452E-5</v>
          </cell>
          <cell r="I248">
            <v>1.7500000000000019E-6</v>
          </cell>
          <cell r="J248">
            <v>0.78697530000000004</v>
          </cell>
          <cell r="K248">
            <v>1.2121870869076923</v>
          </cell>
          <cell r="L248">
            <v>1.6064649408333331</v>
          </cell>
          <cell r="M248">
            <v>1.3073607</v>
          </cell>
          <cell r="N248">
            <v>0.63410231223611102</v>
          </cell>
          <cell r="O248">
            <v>0.59146057164999999</v>
          </cell>
          <cell r="P248">
            <v>0.16971086723232323</v>
          </cell>
          <cell r="Q248">
            <v>0.1713776719</v>
          </cell>
          <cell r="R248">
            <v>0.56886839999999994</v>
          </cell>
          <cell r="S248">
            <v>0.45466334999999997</v>
          </cell>
          <cell r="T248">
            <v>0.58839704999999998</v>
          </cell>
          <cell r="U248">
            <v>0.86750579522222215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2.413400769E-3</v>
          </cell>
          <cell r="AC248">
            <v>1.4338555999999999E-3</v>
          </cell>
          <cell r="AD248">
            <v>1.1375567999999999E-3</v>
          </cell>
          <cell r="AE248">
            <v>8.5858080000000003E-3</v>
          </cell>
          <cell r="AF248">
            <v>5.7667204000000083E-3</v>
          </cell>
          <cell r="AG248">
            <v>6.2145283199999984E-2</v>
          </cell>
          <cell r="AH248">
            <v>2.3506087599999999E-2</v>
          </cell>
          <cell r="AI248">
            <v>5.7944740000000008E-3</v>
          </cell>
          <cell r="AJ248">
            <v>117.80282881199999</v>
          </cell>
          <cell r="AK248">
            <v>129.98382918839999</v>
          </cell>
          <cell r="AL248">
            <v>254.31404347170002</v>
          </cell>
          <cell r="AM248">
            <v>202.19956056000001</v>
          </cell>
          <cell r="AN248">
            <v>86.455908492800006</v>
          </cell>
          <cell r="AO248">
            <v>82.250507975999994</v>
          </cell>
          <cell r="AP248">
            <v>21.8937769805</v>
          </cell>
          <cell r="AQ248">
            <v>22.587932160499999</v>
          </cell>
          <cell r="AR248">
            <v>62.830820803000002</v>
          </cell>
          <cell r="AS248">
            <v>60.748345457799992</v>
          </cell>
          <cell r="AT248">
            <v>102.59644493899999</v>
          </cell>
          <cell r="AU248">
            <v>114.46719307041667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</row>
        <row r="257"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60.128173515109765</v>
          </cell>
          <cell r="C263">
            <v>58.955499545929911</v>
          </cell>
          <cell r="D263">
            <v>61.483489557987205</v>
          </cell>
          <cell r="E263">
            <v>63.244230616697344</v>
          </cell>
          <cell r="F263">
            <v>66.202488764101446</v>
          </cell>
          <cell r="G263">
            <v>67.876597072405559</v>
          </cell>
          <cell r="H263">
            <v>71.472706932287608</v>
          </cell>
          <cell r="I263">
            <v>74.485948204945814</v>
          </cell>
          <cell r="J263">
            <v>73.727234093673871</v>
          </cell>
          <cell r="K263">
            <v>64.105731290423165</v>
          </cell>
          <cell r="L263">
            <v>71.801988977621846</v>
          </cell>
          <cell r="M263">
            <v>70.851324611941678</v>
          </cell>
          <cell r="N263">
            <v>65.046722761481291</v>
          </cell>
          <cell r="O263">
            <v>64.963175573952071</v>
          </cell>
          <cell r="P263">
            <v>72.337654382915289</v>
          </cell>
          <cell r="Q263">
            <v>68.405496795544323</v>
          </cell>
          <cell r="R263">
            <v>72.722112908824556</v>
          </cell>
          <cell r="S263">
            <v>73.39763845525151</v>
          </cell>
          <cell r="T263">
            <v>71.365424286830191</v>
          </cell>
          <cell r="U263">
            <v>62.556252011146121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11891.500088659095</v>
          </cell>
          <cell r="AC263">
            <v>11620.603429896802</v>
          </cell>
          <cell r="AD263">
            <v>12007.323601128001</v>
          </cell>
          <cell r="AE263">
            <v>14238.722981179206</v>
          </cell>
          <cell r="AF263">
            <v>15551.762122508495</v>
          </cell>
          <cell r="AG263">
            <v>16089.665827864197</v>
          </cell>
          <cell r="AH263">
            <v>17679.687067256011</v>
          </cell>
          <cell r="AI263">
            <v>20892.364679429491</v>
          </cell>
          <cell r="AJ263">
            <v>22213.378180613588</v>
          </cell>
          <cell r="AK263">
            <v>17533.98042540321</v>
          </cell>
          <cell r="AL263">
            <v>19817.661934495802</v>
          </cell>
          <cell r="AM263">
            <v>21114.376335167995</v>
          </cell>
          <cell r="AN263">
            <v>17552.693444316792</v>
          </cell>
          <cell r="AO263">
            <v>17623.970399367601</v>
          </cell>
          <cell r="AP263">
            <v>19545.688148793997</v>
          </cell>
          <cell r="AQ263">
            <v>15763.615376575501</v>
          </cell>
          <cell r="AR263">
            <v>16551.584089861797</v>
          </cell>
          <cell r="AS263">
            <v>17360.468817091401</v>
          </cell>
          <cell r="AT263">
            <v>18985.247075213003</v>
          </cell>
          <cell r="AU263">
            <v>16072.223906063751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46.053289639334722</v>
          </cell>
          <cell r="C264">
            <v>45.425526541962888</v>
          </cell>
          <cell r="D264">
            <v>47.594375347430933</v>
          </cell>
          <cell r="E264">
            <v>49.436348590666661</v>
          </cell>
          <cell r="F264">
            <v>51.81412580718132</v>
          </cell>
          <cell r="G264">
            <v>54.19888305538889</v>
          </cell>
          <cell r="H264">
            <v>58.319755010791667</v>
          </cell>
          <cell r="I264">
            <v>61.028899604795839</v>
          </cell>
          <cell r="J264">
            <v>60.590238922704671</v>
          </cell>
          <cell r="K264">
            <v>52.168285454450952</v>
          </cell>
          <cell r="L264">
            <v>57.774982201207067</v>
          </cell>
          <cell r="M264">
            <v>58.353209564505562</v>
          </cell>
          <cell r="N264">
            <v>53.10735559665148</v>
          </cell>
          <cell r="O264">
            <v>53.620727437104748</v>
          </cell>
          <cell r="P264">
            <v>60.929001446947211</v>
          </cell>
          <cell r="Q264">
            <v>56.79623736992103</v>
          </cell>
          <cell r="R264">
            <v>60.830399874438868</v>
          </cell>
          <cell r="S264">
            <v>61.753142723133521</v>
          </cell>
          <cell r="T264">
            <v>60.173117669225114</v>
          </cell>
          <cell r="U264">
            <v>52.488367117013787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9371.1852130220213</v>
          </cell>
          <cell r="AC264">
            <v>9321.9325878271993</v>
          </cell>
          <cell r="AD264">
            <v>9793.6927069871999</v>
          </cell>
          <cell r="AE264">
            <v>11716.3137720944</v>
          </cell>
          <cell r="AF264">
            <v>12715.296167607597</v>
          </cell>
          <cell r="AG264">
            <v>13298.374102727998</v>
          </cell>
          <cell r="AH264">
            <v>14769.4450283852</v>
          </cell>
          <cell r="AI264">
            <v>17502.442543486995</v>
          </cell>
          <cell r="AJ264">
            <v>18626.640795676401</v>
          </cell>
          <cell r="AK264">
            <v>14617.584968140003</v>
          </cell>
          <cell r="AL264">
            <v>16304.5763692578</v>
          </cell>
          <cell r="AM264">
            <v>17637.448314911999</v>
          </cell>
          <cell r="AN264">
            <v>14626.910863663998</v>
          </cell>
          <cell r="AO264">
            <v>14820.623419089001</v>
          </cell>
          <cell r="AP264">
            <v>16769.099607773998</v>
          </cell>
          <cell r="AQ264">
            <v>13265.001656322498</v>
          </cell>
          <cell r="AR264">
            <v>14121.0112899213</v>
          </cell>
          <cell r="AS264">
            <v>14809.828163601895</v>
          </cell>
          <cell r="AT264">
            <v>16171.178350418004</v>
          </cell>
          <cell r="AU264">
            <v>13695.85755050375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8.864962559999999E-2</v>
          </cell>
          <cell r="C266">
            <v>0.12322878419570707</v>
          </cell>
          <cell r="D266">
            <v>0.11606251180128205</v>
          </cell>
          <cell r="E266">
            <v>0.13144089756565658</v>
          </cell>
          <cell r="F266">
            <v>0.17335529421060608</v>
          </cell>
          <cell r="G266">
            <v>0.12807290376666669</v>
          </cell>
          <cell r="H266">
            <v>5.6677392030303024E-2</v>
          </cell>
          <cell r="I266">
            <v>5.6293953066666673E-2</v>
          </cell>
          <cell r="J266">
            <v>2.5445770070512824E-2</v>
          </cell>
          <cell r="K266">
            <v>0.15331743349120044</v>
          </cell>
          <cell r="L266">
            <v>0.28290892006666662</v>
          </cell>
          <cell r="M266">
            <v>9.6870546041666658E-2</v>
          </cell>
          <cell r="N266">
            <v>0.14750708208627447</v>
          </cell>
          <cell r="O266">
            <v>0.15817357925833334</v>
          </cell>
          <cell r="P266">
            <v>0.14552787951085855</v>
          </cell>
          <cell r="Q266">
            <v>6.2287314487500002E-2</v>
          </cell>
          <cell r="R266">
            <v>7.323130356666667E-2</v>
          </cell>
          <cell r="S266">
            <v>6.7870391590909074E-2</v>
          </cell>
          <cell r="T266">
            <v>4.4990938947222205E-2</v>
          </cell>
          <cell r="U266">
            <v>3.8333269970454546E-2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14.065115882744998</v>
          </cell>
          <cell r="AC266">
            <v>17.426689585199995</v>
          </cell>
          <cell r="AD266">
            <v>16.6908489552</v>
          </cell>
          <cell r="AE266">
            <v>22.0171089376</v>
          </cell>
          <cell r="AF266">
            <v>27.459644791599999</v>
          </cell>
          <cell r="AG266">
            <v>21.984050688600004</v>
          </cell>
          <cell r="AH266">
            <v>11.267871170799999</v>
          </cell>
          <cell r="AI266">
            <v>13.604702698500001</v>
          </cell>
          <cell r="AJ266">
            <v>8.4205844483999996</v>
          </cell>
          <cell r="AK266">
            <v>27.093701276400001</v>
          </cell>
          <cell r="AL266">
            <v>59.750167333500009</v>
          </cell>
          <cell r="AM266">
            <v>22.938250175999993</v>
          </cell>
          <cell r="AN266">
            <v>31.446379359999998</v>
          </cell>
          <cell r="AO266">
            <v>34.420378324800012</v>
          </cell>
          <cell r="AP266">
            <v>32.032075938499993</v>
          </cell>
          <cell r="AQ266">
            <v>12.842849715499998</v>
          </cell>
          <cell r="AR266">
            <v>16.014480875399997</v>
          </cell>
          <cell r="AS266">
            <v>15.169799130199998</v>
          </cell>
          <cell r="AT266">
            <v>12.095685081000001</v>
          </cell>
          <cell r="AU266">
            <v>10.547563235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0.364027905175</v>
          </cell>
          <cell r="C267">
            <v>0.30446127806619078</v>
          </cell>
          <cell r="D267">
            <v>0.26249346606909479</v>
          </cell>
          <cell r="E267">
            <v>0.28218808352563129</v>
          </cell>
          <cell r="F267">
            <v>0.24646206605658513</v>
          </cell>
          <cell r="G267">
            <v>0.23290958581111107</v>
          </cell>
          <cell r="H267">
            <v>0.21598753123484848</v>
          </cell>
          <cell r="I267">
            <v>0.33992662367777776</v>
          </cell>
          <cell r="J267">
            <v>0.37273760424914532</v>
          </cell>
          <cell r="K267">
            <v>0.35913203299877605</v>
          </cell>
          <cell r="L267">
            <v>0.3748298719599748</v>
          </cell>
          <cell r="M267">
            <v>0.37601936910833317</v>
          </cell>
          <cell r="N267">
            <v>0.35109937114172507</v>
          </cell>
          <cell r="O267">
            <v>0.34242217851144691</v>
          </cell>
          <cell r="P267">
            <v>0.40854828899393941</v>
          </cell>
          <cell r="Q267">
            <v>0.38941871475105105</v>
          </cell>
          <cell r="R267">
            <v>0.40133970058636359</v>
          </cell>
          <cell r="S267">
            <v>0.43025723469700372</v>
          </cell>
          <cell r="T267">
            <v>0.40308331186111102</v>
          </cell>
          <cell r="U267">
            <v>0.38890662457499997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195.61596326422199</v>
          </cell>
          <cell r="AC267">
            <v>145.37691764399997</v>
          </cell>
          <cell r="AD267">
            <v>134.7937679856</v>
          </cell>
          <cell r="AE267">
            <v>171.85152278560003</v>
          </cell>
          <cell r="AF267">
            <v>183.28602917589998</v>
          </cell>
          <cell r="AG267">
            <v>207.04666768499996</v>
          </cell>
          <cell r="AH267">
            <v>226.03795108240001</v>
          </cell>
          <cell r="AI267">
            <v>327.45141468549997</v>
          </cell>
          <cell r="AJ267">
            <v>384.86698345439993</v>
          </cell>
          <cell r="AK267">
            <v>335.87978925159996</v>
          </cell>
          <cell r="AL267">
            <v>395.32253493870002</v>
          </cell>
          <cell r="AM267">
            <v>433.77770150399994</v>
          </cell>
          <cell r="AN267">
            <v>409.43089181279998</v>
          </cell>
          <cell r="AO267">
            <v>405.00739001610003</v>
          </cell>
          <cell r="AP267">
            <v>459.15607833349998</v>
          </cell>
          <cell r="AQ267">
            <v>427.95987486699983</v>
          </cell>
          <cell r="AR267">
            <v>420.65485832649995</v>
          </cell>
          <cell r="AS267">
            <v>447.81573705439985</v>
          </cell>
          <cell r="AT267">
            <v>463.45318687500003</v>
          </cell>
          <cell r="AU267">
            <v>452.35441907583345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6.1845423696833333</v>
          </cell>
          <cell r="C268">
            <v>5.2825467608144425</v>
          </cell>
          <cell r="D268">
            <v>5.1219463867993982</v>
          </cell>
          <cell r="E268">
            <v>4.7227397418492423</v>
          </cell>
          <cell r="F268">
            <v>4.3653500273370636</v>
          </cell>
          <cell r="G268">
            <v>4.0784083377944444</v>
          </cell>
          <cell r="H268">
            <v>3.4765162056262628</v>
          </cell>
          <cell r="I268">
            <v>3.3614100372611109</v>
          </cell>
          <cell r="J268">
            <v>3.1276657023735042</v>
          </cell>
          <cell r="K268">
            <v>2.5897644344705708</v>
          </cell>
          <cell r="L268">
            <v>2.9027758348848485</v>
          </cell>
          <cell r="M268">
            <v>2.3520654654722222</v>
          </cell>
          <cell r="N268">
            <v>2.2751069704344768</v>
          </cell>
          <cell r="O268">
            <v>2.2729909592310436</v>
          </cell>
          <cell r="P268">
            <v>2.1940598962821065</v>
          </cell>
          <cell r="Q268">
            <v>1.8227216219911035</v>
          </cell>
          <cell r="R268">
            <v>1.6837976765909093</v>
          </cell>
          <cell r="S268">
            <v>1.722595143502188</v>
          </cell>
          <cell r="T268">
            <v>1.8091884766152777</v>
          </cell>
          <cell r="U268">
            <v>1.4862313606376263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978.15582228210587</v>
          </cell>
          <cell r="AC268">
            <v>768.81987423679993</v>
          </cell>
          <cell r="AD268">
            <v>649.45810497119987</v>
          </cell>
          <cell r="AE268">
            <v>658.49338722719995</v>
          </cell>
          <cell r="AF268">
            <v>675.07691302450007</v>
          </cell>
          <cell r="AG268">
            <v>665.99540650500001</v>
          </cell>
          <cell r="AH268">
            <v>652.71897033400001</v>
          </cell>
          <cell r="AI268">
            <v>721.08956998300005</v>
          </cell>
          <cell r="AJ268">
            <v>756.07222048879999</v>
          </cell>
          <cell r="AK268">
            <v>593.34056382480003</v>
          </cell>
          <cell r="AL268">
            <v>729.41791896270001</v>
          </cell>
          <cell r="AM268">
            <v>679.24349654399998</v>
          </cell>
          <cell r="AN268">
            <v>637.29152470719998</v>
          </cell>
          <cell r="AO268">
            <v>643.67287935779996</v>
          </cell>
          <cell r="AP268">
            <v>627.90621354350003</v>
          </cell>
          <cell r="AQ268">
            <v>500.43492788449987</v>
          </cell>
          <cell r="AR268">
            <v>460.79499178359998</v>
          </cell>
          <cell r="AS268">
            <v>481.40741852059995</v>
          </cell>
          <cell r="AT268">
            <v>538.05168607199994</v>
          </cell>
          <cell r="AU268">
            <v>450.12322720124996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1.890021761883333</v>
          </cell>
          <cell r="C269">
            <v>1.850494226555119</v>
          </cell>
          <cell r="D269">
            <v>2.1337497980651712</v>
          </cell>
          <cell r="E269">
            <v>2.2941733441489904</v>
          </cell>
          <cell r="F269">
            <v>2.6881993645219708</v>
          </cell>
          <cell r="G269">
            <v>2.8749225178333337</v>
          </cell>
          <cell r="H269">
            <v>2.9541703516848488</v>
          </cell>
          <cell r="I269">
            <v>3.3345901543833336</v>
          </cell>
          <cell r="J269">
            <v>3.5414463981057693</v>
          </cell>
          <cell r="K269">
            <v>3.3682380312178326</v>
          </cell>
          <cell r="L269">
            <v>4.4202472919055547</v>
          </cell>
          <cell r="M269">
            <v>4.0419211149416663</v>
          </cell>
          <cell r="N269">
            <v>4.2208465269532685</v>
          </cell>
          <cell r="O269">
            <v>4.0230435929583326</v>
          </cell>
          <cell r="P269">
            <v>4.1297610910713383</v>
          </cell>
          <cell r="Q269">
            <v>4.727491158945238</v>
          </cell>
          <cell r="R269">
            <v>5.2468114719166659</v>
          </cell>
          <cell r="S269">
            <v>5.0454800690986721</v>
          </cell>
          <cell r="T269">
            <v>4.7237625146689401</v>
          </cell>
          <cell r="U269">
            <v>4.1553597523666665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258.47052855863404</v>
          </cell>
          <cell r="AC269">
            <v>200.31116148280003</v>
          </cell>
          <cell r="AD269">
            <v>208.63825158239996</v>
          </cell>
          <cell r="AE269">
            <v>246.52830842079996</v>
          </cell>
          <cell r="AF269">
            <v>299.86291788599999</v>
          </cell>
          <cell r="AG269">
            <v>333.6809978073</v>
          </cell>
          <cell r="AH269">
            <v>376.23624082560008</v>
          </cell>
          <cell r="AI269">
            <v>465.01301411249989</v>
          </cell>
          <cell r="AJ269">
            <v>540.51301972719989</v>
          </cell>
          <cell r="AK269">
            <v>364.90380725039995</v>
          </cell>
          <cell r="AL269">
            <v>696.13233748740004</v>
          </cell>
          <cell r="AM269">
            <v>633.85062710399984</v>
          </cell>
          <cell r="AN269">
            <v>584.46385064319975</v>
          </cell>
          <cell r="AO269">
            <v>566.94509062589987</v>
          </cell>
          <cell r="AP269">
            <v>541.99978930249995</v>
          </cell>
          <cell r="AQ269">
            <v>637.95305926449976</v>
          </cell>
          <cell r="AR269">
            <v>632.22781841300014</v>
          </cell>
          <cell r="AS269">
            <v>643.08245365649998</v>
          </cell>
          <cell r="AT269">
            <v>776.50154539799985</v>
          </cell>
          <cell r="AU269">
            <v>569.88746906999995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1.6557108333333332E-3</v>
          </cell>
          <cell r="C273">
            <v>1.1382531174242423E-3</v>
          </cell>
          <cell r="D273">
            <v>2.5254328076923073E-3</v>
          </cell>
          <cell r="E273">
            <v>3.9966294696969695E-3</v>
          </cell>
          <cell r="F273">
            <v>1.9679176041666666E-2</v>
          </cell>
          <cell r="G273">
            <v>2.7110936499999995E-2</v>
          </cell>
          <cell r="H273">
            <v>5.2015957106060599E-2</v>
          </cell>
          <cell r="I273">
            <v>8.2880926977777769E-2</v>
          </cell>
          <cell r="J273">
            <v>0.12665125808333333</v>
          </cell>
          <cell r="K273">
            <v>0.17916395313321681</v>
          </cell>
          <cell r="L273">
            <v>0.28531435738888888</v>
          </cell>
          <cell r="M273">
            <v>0.30827552869166663</v>
          </cell>
          <cell r="N273">
            <v>0.22891675548611112</v>
          </cell>
          <cell r="O273">
            <v>0.2910808978333333</v>
          </cell>
          <cell r="P273">
            <v>0.27870527798825756</v>
          </cell>
          <cell r="Q273">
            <v>0.29173069803333335</v>
          </cell>
          <cell r="R273">
            <v>0.26694206482499999</v>
          </cell>
          <cell r="S273">
            <v>0.23640883362825371</v>
          </cell>
          <cell r="T273">
            <v>0.27885692009305552</v>
          </cell>
          <cell r="U273">
            <v>0.26070129836641409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0.43830793805399992</v>
          </cell>
          <cell r="AC273">
            <v>0.23483348479999999</v>
          </cell>
          <cell r="AD273">
            <v>0.89663872319999993</v>
          </cell>
          <cell r="AE273">
            <v>1.0959099535999999</v>
          </cell>
          <cell r="AF273">
            <v>4.4219612562999995</v>
          </cell>
          <cell r="AG273">
            <v>6.6862960163999992</v>
          </cell>
          <cell r="AH273">
            <v>13.9613277888</v>
          </cell>
          <cell r="AI273">
            <v>22.756064323</v>
          </cell>
          <cell r="AJ273">
            <v>37.443845549200006</v>
          </cell>
          <cell r="AK273">
            <v>43.359487859600002</v>
          </cell>
          <cell r="AL273">
            <v>46.467998918999996</v>
          </cell>
          <cell r="AM273">
            <v>53.884637375999986</v>
          </cell>
          <cell r="AN273">
            <v>34.449157388799996</v>
          </cell>
          <cell r="AO273">
            <v>38.610359843700003</v>
          </cell>
          <cell r="AP273">
            <v>45.701647461500002</v>
          </cell>
          <cell r="AQ273">
            <v>48.38738086</v>
          </cell>
          <cell r="AR273">
            <v>45.658178281699996</v>
          </cell>
          <cell r="AS273">
            <v>59.82664469209999</v>
          </cell>
          <cell r="AT273">
            <v>66.146392800000001</v>
          </cell>
          <cell r="AU273">
            <v>53.97799318791666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3">
        <row r="12">
          <cell r="B12">
            <v>0.13132080000000002</v>
          </cell>
          <cell r="C12">
            <v>0.1259334</v>
          </cell>
          <cell r="D12">
            <v>8.7893100000000002E-2</v>
          </cell>
          <cell r="E12">
            <v>0.11567385000000001</v>
          </cell>
          <cell r="F12">
            <v>0.10841985000000001</v>
          </cell>
          <cell r="G12">
            <v>3.5518950000000001E-2</v>
          </cell>
          <cell r="H12">
            <v>4.9963500000000001E-3</v>
          </cell>
          <cell r="I12">
            <v>1.5588000000000002E-3</v>
          </cell>
          <cell r="J12">
            <v>0</v>
          </cell>
          <cell r="K12">
            <v>6.5609999999999996E-4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4.4999999999999998E-7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18.383365943202001</v>
          </cell>
          <cell r="AC12">
            <v>13.007763361199999</v>
          </cell>
          <cell r="AD12">
            <v>8.2444585103999994</v>
          </cell>
          <cell r="AE12">
            <v>12.1233396256</v>
          </cell>
          <cell r="AF12">
            <v>13.084395027200001</v>
          </cell>
          <cell r="AG12">
            <v>4.1379213875999996</v>
          </cell>
          <cell r="AH12">
            <v>0.65317442039999996</v>
          </cell>
          <cell r="AI12">
            <v>0.244483495</v>
          </cell>
          <cell r="AJ12">
            <v>0</v>
          </cell>
          <cell r="AK12">
            <v>9.5016565600000005E-2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8.4321999999999983E-5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6">
          <cell r="B16">
            <v>0.25971705</v>
          </cell>
          <cell r="C16">
            <v>0.19891755000000003</v>
          </cell>
          <cell r="D16">
            <v>0.22777740000000002</v>
          </cell>
          <cell r="E16">
            <v>0.24215085000000003</v>
          </cell>
          <cell r="F16">
            <v>0.18427005000000002</v>
          </cell>
          <cell r="G16">
            <v>0.2770750125</v>
          </cell>
          <cell r="H16">
            <v>0.29781990000000003</v>
          </cell>
          <cell r="I16">
            <v>0.44113950000000002</v>
          </cell>
          <cell r="J16">
            <v>0.56958705000000009</v>
          </cell>
          <cell r="K16">
            <v>0.49352625</v>
          </cell>
          <cell r="L16">
            <v>0.51028244999999994</v>
          </cell>
          <cell r="M16">
            <v>0.47101409999999999</v>
          </cell>
          <cell r="N16">
            <v>0.47517704999999999</v>
          </cell>
          <cell r="O16">
            <v>1.0510465499999999</v>
          </cell>
          <cell r="P16">
            <v>0.93987539999999992</v>
          </cell>
          <cell r="Q16">
            <v>0.46867105687499994</v>
          </cell>
          <cell r="R16">
            <v>0.49727654999999998</v>
          </cell>
          <cell r="S16">
            <v>0.50076224999999996</v>
          </cell>
          <cell r="T16">
            <v>0.60686849249999997</v>
          </cell>
          <cell r="U16">
            <v>0.61014194999999993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31.368051345515997</v>
          </cell>
          <cell r="AC16">
            <v>20.341259472799997</v>
          </cell>
          <cell r="AD16">
            <v>21.058828775999999</v>
          </cell>
          <cell r="AE16">
            <v>25.230617372799998</v>
          </cell>
          <cell r="AF16">
            <v>21.133811244</v>
          </cell>
          <cell r="AG16">
            <v>31.338087752399996</v>
          </cell>
          <cell r="AH16">
            <v>35.313874304400002</v>
          </cell>
          <cell r="AI16">
            <v>63.368236095999997</v>
          </cell>
          <cell r="AJ16">
            <v>91.372155696000007</v>
          </cell>
          <cell r="AK16">
            <v>58.036786935600006</v>
          </cell>
          <cell r="AL16">
            <v>74.153294639999999</v>
          </cell>
          <cell r="AM16">
            <v>79.690950431999994</v>
          </cell>
          <cell r="AN16">
            <v>71.650772652799986</v>
          </cell>
          <cell r="AO16">
            <v>169.84633158240001</v>
          </cell>
          <cell r="AP16">
            <v>150.324988034</v>
          </cell>
          <cell r="AQ16">
            <v>65.305511725999992</v>
          </cell>
          <cell r="AR16">
            <v>64.346584204300001</v>
          </cell>
          <cell r="AS16">
            <v>70.367083472399997</v>
          </cell>
          <cell r="AT16">
            <v>101.25671971999999</v>
          </cell>
          <cell r="AU16">
            <v>90.108473346666671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0.24326460000000003</v>
          </cell>
          <cell r="C23">
            <v>0.43152975000000005</v>
          </cell>
          <cell r="D23">
            <v>0.38478555000000003</v>
          </cell>
          <cell r="E23">
            <v>0.36295380000000005</v>
          </cell>
          <cell r="F23">
            <v>0.44042310000000001</v>
          </cell>
          <cell r="G23">
            <v>0.56158830000000004</v>
          </cell>
          <cell r="H23">
            <v>0.80498205</v>
          </cell>
          <cell r="I23">
            <v>0.56168820000000008</v>
          </cell>
          <cell r="J23">
            <v>0.38030400000000003</v>
          </cell>
          <cell r="K23">
            <v>0.35706689999999996</v>
          </cell>
          <cell r="L23">
            <v>0.28938419999999998</v>
          </cell>
          <cell r="M23">
            <v>0.29708911499999996</v>
          </cell>
          <cell r="N23">
            <v>0.29044575</v>
          </cell>
          <cell r="O23">
            <v>0.39272084999999995</v>
          </cell>
          <cell r="P23">
            <v>0.501028209</v>
          </cell>
          <cell r="Q23">
            <v>0.33222554999999998</v>
          </cell>
          <cell r="R23">
            <v>0.32922989999999996</v>
          </cell>
          <cell r="S23">
            <v>0.22448654999999998</v>
          </cell>
          <cell r="T23">
            <v>0.24394876874999999</v>
          </cell>
          <cell r="U23">
            <v>0.23226630750000002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31.807177604688</v>
          </cell>
          <cell r="AC23">
            <v>44.743189048799998</v>
          </cell>
          <cell r="AD23">
            <v>39.594916843199996</v>
          </cell>
          <cell r="AE23">
            <v>37.992849708799994</v>
          </cell>
          <cell r="AF23">
            <v>50.560402764199999</v>
          </cell>
          <cell r="AG23">
            <v>63.615991038600001</v>
          </cell>
          <cell r="AH23">
            <v>102.4538574124</v>
          </cell>
          <cell r="AI23">
            <v>88.802779579499997</v>
          </cell>
          <cell r="AJ23">
            <v>75.108324335600003</v>
          </cell>
          <cell r="AK23">
            <v>52.648992550000003</v>
          </cell>
          <cell r="AL23">
            <v>47.308688922599998</v>
          </cell>
          <cell r="AM23">
            <v>58.084741247999986</v>
          </cell>
          <cell r="AN23">
            <v>49.526429286399996</v>
          </cell>
          <cell r="AO23">
            <v>70.0692850083</v>
          </cell>
          <cell r="AP23">
            <v>83.104418465999998</v>
          </cell>
          <cell r="AQ23">
            <v>50.623183127999994</v>
          </cell>
          <cell r="AR23">
            <v>49.572992466999999</v>
          </cell>
          <cell r="AS23">
            <v>32.881231211399992</v>
          </cell>
          <cell r="AT23">
            <v>46.868562509</v>
          </cell>
          <cell r="AU23">
            <v>35.429680329999997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1.13285835</v>
          </cell>
          <cell r="C31">
            <v>1.1113218</v>
          </cell>
          <cell r="D31">
            <v>1.4658228000000002</v>
          </cell>
          <cell r="E31">
            <v>1.6068186000000002</v>
          </cell>
          <cell r="F31">
            <v>1.8880425000000001</v>
          </cell>
          <cell r="G31">
            <v>2.3945247000000003</v>
          </cell>
          <cell r="H31">
            <v>2.5678993500000002</v>
          </cell>
          <cell r="I31">
            <v>2.9801353500000003</v>
          </cell>
          <cell r="J31">
            <v>2.4830608500000002</v>
          </cell>
          <cell r="K31">
            <v>1.8419081793749998</v>
          </cell>
          <cell r="L31">
            <v>2.2807016999999998</v>
          </cell>
          <cell r="M31">
            <v>2.0756299499999997</v>
          </cell>
          <cell r="N31">
            <v>2.7789885000000001</v>
          </cell>
          <cell r="O31">
            <v>2.6336412</v>
          </cell>
          <cell r="P31">
            <v>3.1204390499999999</v>
          </cell>
          <cell r="Q31">
            <v>3.6459030985714285</v>
          </cell>
          <cell r="R31">
            <v>3.81456945</v>
          </cell>
          <cell r="S31">
            <v>3.8080467674999996</v>
          </cell>
          <cell r="T31">
            <v>3.3401338077272729</v>
          </cell>
          <cell r="U31">
            <v>2.4677407963636364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152.75514413696999</v>
          </cell>
          <cell r="AC31">
            <v>123.5939696536</v>
          </cell>
          <cell r="AD31">
            <v>146.91531226079999</v>
          </cell>
          <cell r="AE31">
            <v>172.89209669759998</v>
          </cell>
          <cell r="AF31">
            <v>203.37703924509998</v>
          </cell>
          <cell r="AG31">
            <v>276.01667417609997</v>
          </cell>
          <cell r="AH31">
            <v>323.60054210319998</v>
          </cell>
          <cell r="AI31">
            <v>410.02440834999999</v>
          </cell>
          <cell r="AJ31">
            <v>376.95434419839995</v>
          </cell>
          <cell r="AK31">
            <v>197.4177407928</v>
          </cell>
          <cell r="AL31">
            <v>348.94234110779996</v>
          </cell>
          <cell r="AM31">
            <v>315.83685307199994</v>
          </cell>
          <cell r="AN31">
            <v>374.84443684159993</v>
          </cell>
          <cell r="AO31">
            <v>359.04877904189999</v>
          </cell>
          <cell r="AP31">
            <v>397.74475363800002</v>
          </cell>
          <cell r="AQ31">
            <v>481.6579895365</v>
          </cell>
          <cell r="AR31">
            <v>457.39653095169996</v>
          </cell>
          <cell r="AS31">
            <v>469.6154099636999</v>
          </cell>
          <cell r="AT31">
            <v>529.62418580999997</v>
          </cell>
          <cell r="AU31">
            <v>336.9379279383333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3.9856755150000001</v>
          </cell>
          <cell r="C39">
            <v>3.3514780500000003</v>
          </cell>
          <cell r="D39">
            <v>3.1827681000000001</v>
          </cell>
          <cell r="E39">
            <v>2.9879932500000002</v>
          </cell>
          <cell r="F39">
            <v>2.8488303000000004</v>
          </cell>
          <cell r="G39">
            <v>2.34444645</v>
          </cell>
          <cell r="H39">
            <v>1.5391413</v>
          </cell>
          <cell r="I39">
            <v>1.1565954000000001</v>
          </cell>
          <cell r="J39">
            <v>0.99373860000000003</v>
          </cell>
          <cell r="K39">
            <v>0.67800735000000001</v>
          </cell>
          <cell r="L39">
            <v>0.65694779999999997</v>
          </cell>
          <cell r="M39">
            <v>0.49536359999999996</v>
          </cell>
          <cell r="N39">
            <v>0.42519105899999998</v>
          </cell>
          <cell r="O39">
            <v>0.38707874999999997</v>
          </cell>
          <cell r="P39">
            <v>0.38435849999999999</v>
          </cell>
          <cell r="Q39">
            <v>0.30786255000000001</v>
          </cell>
          <cell r="R39">
            <v>0.30072824999999997</v>
          </cell>
          <cell r="S39">
            <v>0.27370934999999996</v>
          </cell>
          <cell r="T39">
            <v>0.21922739999999999</v>
          </cell>
          <cell r="U39">
            <v>0.12388139999999999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531.35659823750393</v>
          </cell>
          <cell r="AC39">
            <v>373.07818616319997</v>
          </cell>
          <cell r="AD39">
            <v>292.66970383679995</v>
          </cell>
          <cell r="AE39">
            <v>311.10744178079995</v>
          </cell>
          <cell r="AF39">
            <v>325.08964400709999</v>
          </cell>
          <cell r="AG39">
            <v>269.8303757292</v>
          </cell>
          <cell r="AH39">
            <v>196.0794957992</v>
          </cell>
          <cell r="AI39">
            <v>173.7349670195</v>
          </cell>
          <cell r="AJ39">
            <v>163.92926859240001</v>
          </cell>
          <cell r="AK39">
            <v>98.578349196799991</v>
          </cell>
          <cell r="AL39">
            <v>125.53980892290001</v>
          </cell>
          <cell r="AM39">
            <v>101.09071905599998</v>
          </cell>
          <cell r="AN39">
            <v>81.819126963199992</v>
          </cell>
          <cell r="AO39">
            <v>78.950668216799997</v>
          </cell>
          <cell r="AP39">
            <v>83.267400174499997</v>
          </cell>
          <cell r="AQ39">
            <v>63.79226689499999</v>
          </cell>
          <cell r="AR39">
            <v>55.635073107099998</v>
          </cell>
          <cell r="AS39">
            <v>53.239935620299995</v>
          </cell>
          <cell r="AT39">
            <v>51.064040207999994</v>
          </cell>
          <cell r="AU39">
            <v>21.761296466666668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0.58539420000000009</v>
          </cell>
          <cell r="C46">
            <v>0.6060937500000001</v>
          </cell>
          <cell r="D46">
            <v>0.56846610000000009</v>
          </cell>
          <cell r="E46">
            <v>0.55453455000000007</v>
          </cell>
          <cell r="F46">
            <v>0.66330090000000008</v>
          </cell>
          <cell r="G46">
            <v>0.37099620000000005</v>
          </cell>
          <cell r="H46">
            <v>0.3196368</v>
          </cell>
          <cell r="I46">
            <v>0.29807730000000004</v>
          </cell>
          <cell r="J46">
            <v>0.23347080000000001</v>
          </cell>
          <cell r="K46">
            <v>0.29262464999999999</v>
          </cell>
          <cell r="L46">
            <v>0.51244650000000003</v>
          </cell>
          <cell r="M46">
            <v>0.63400859999999992</v>
          </cell>
          <cell r="N46">
            <v>0.79111575000000001</v>
          </cell>
          <cell r="O46">
            <v>0.78514469999999992</v>
          </cell>
          <cell r="P46">
            <v>0.81892889999999996</v>
          </cell>
          <cell r="Q46">
            <v>0.89314244999999992</v>
          </cell>
          <cell r="R46">
            <v>0.84734955000000001</v>
          </cell>
          <cell r="S46">
            <v>0.77455574999999999</v>
          </cell>
          <cell r="T46">
            <v>0.77013134999999999</v>
          </cell>
          <cell r="U46">
            <v>0.80198369999999997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80.610605899109999</v>
          </cell>
          <cell r="AC46">
            <v>61.8581910264</v>
          </cell>
          <cell r="AD46">
            <v>50.954850292799996</v>
          </cell>
          <cell r="AE46">
            <v>57.386571233599994</v>
          </cell>
          <cell r="AF46">
            <v>78.2174719004</v>
          </cell>
          <cell r="AG46">
            <v>41.483750622599999</v>
          </cell>
          <cell r="AH46">
            <v>39.508049154399998</v>
          </cell>
          <cell r="AI46">
            <v>41.239900517499997</v>
          </cell>
          <cell r="AJ46">
            <v>35.958300779200002</v>
          </cell>
          <cell r="AK46">
            <v>31.537903698400001</v>
          </cell>
          <cell r="AL46">
            <v>86.6973848823</v>
          </cell>
          <cell r="AM46">
            <v>106.35115804799999</v>
          </cell>
          <cell r="AN46">
            <v>117.45791793119999</v>
          </cell>
          <cell r="AO46">
            <v>121.01412391919999</v>
          </cell>
          <cell r="AP46">
            <v>114.575228396</v>
          </cell>
          <cell r="AQ46">
            <v>128.79719509999998</v>
          </cell>
          <cell r="AR46">
            <v>108.46772668049999</v>
          </cell>
          <cell r="AS46">
            <v>110.43781585979998</v>
          </cell>
          <cell r="AT46">
            <v>136.29361442199999</v>
          </cell>
          <cell r="AU46">
            <v>112.5049385475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5.0400000000000005E-5</v>
          </cell>
          <cell r="C47">
            <v>4.7565000000000004E-4</v>
          </cell>
          <cell r="D47">
            <v>1.2294000000000001E-3</v>
          </cell>
          <cell r="E47">
            <v>3.213E-4</v>
          </cell>
          <cell r="F47">
            <v>3.7494000000000004E-3</v>
          </cell>
          <cell r="G47">
            <v>2.9349000000000003E-3</v>
          </cell>
          <cell r="H47">
            <v>5.9413500000000006E-3</v>
          </cell>
          <cell r="I47">
            <v>2.4808500000000002E-3</v>
          </cell>
          <cell r="J47">
            <v>8.8195500000000007E-3</v>
          </cell>
          <cell r="K47">
            <v>1.6631999999999999E-3</v>
          </cell>
          <cell r="L47">
            <v>3.8668499999999998E-3</v>
          </cell>
          <cell r="M47">
            <v>4.02075E-3</v>
          </cell>
          <cell r="N47">
            <v>8.7259499999999988E-4</v>
          </cell>
          <cell r="O47">
            <v>1.3573285714285712E-3</v>
          </cell>
          <cell r="P47">
            <v>1.64025E-3</v>
          </cell>
          <cell r="Q47">
            <v>6.4395000000000001E-4</v>
          </cell>
          <cell r="R47">
            <v>8.2394999999999994E-4</v>
          </cell>
          <cell r="S47">
            <v>1.17E-5</v>
          </cell>
          <cell r="T47">
            <v>1.35E-6</v>
          </cell>
          <cell r="U47">
            <v>2.3669999999999998E-4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1.414975116E-2</v>
          </cell>
          <cell r="AC47">
            <v>3.9015918399999995E-2</v>
          </cell>
          <cell r="AD47">
            <v>0.1158520752</v>
          </cell>
          <cell r="AE47">
            <v>3.5636193599999998E-2</v>
          </cell>
          <cell r="AF47">
            <v>0.4239061932</v>
          </cell>
          <cell r="AG47">
            <v>0.52507116090000006</v>
          </cell>
          <cell r="AH47">
            <v>0.89076030800000006</v>
          </cell>
          <cell r="AI47">
            <v>0.40745376150000001</v>
          </cell>
          <cell r="AJ47">
            <v>1.5155299696</v>
          </cell>
          <cell r="AK47">
            <v>0.3569795328</v>
          </cell>
          <cell r="AL47">
            <v>0.70131916260000005</v>
          </cell>
          <cell r="AM47">
            <v>0.84781847999999993</v>
          </cell>
          <cell r="AN47">
            <v>0.2026772</v>
          </cell>
          <cell r="AO47">
            <v>0.30849239610000001</v>
          </cell>
          <cell r="AP47">
            <v>0.35449162599999995</v>
          </cell>
          <cell r="AQ47">
            <v>0.15066344299999998</v>
          </cell>
          <cell r="AR47">
            <v>0.1066907703</v>
          </cell>
          <cell r="AS47">
            <v>4.6204729999999999E-3</v>
          </cell>
          <cell r="AT47">
            <v>1.01566E-4</v>
          </cell>
          <cell r="AU47">
            <v>9.4107696666666657E-2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B59">
            <v>0.35377875000000003</v>
          </cell>
          <cell r="C59">
            <v>0.2946762</v>
          </cell>
          <cell r="D59">
            <v>0.32038065000000004</v>
          </cell>
          <cell r="E59">
            <v>0.33519330000000003</v>
          </cell>
          <cell r="F59">
            <v>0.3506706</v>
          </cell>
          <cell r="G59">
            <v>0.32733090000000004</v>
          </cell>
          <cell r="H59">
            <v>0.37192860000000005</v>
          </cell>
          <cell r="I59">
            <v>0.25461495000000001</v>
          </cell>
          <cell r="J59">
            <v>0.11661885000000001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55.110351067764</v>
          </cell>
          <cell r="AC59">
            <v>43.938431547999997</v>
          </cell>
          <cell r="AD59">
            <v>38.248105382399999</v>
          </cell>
          <cell r="AE59">
            <v>43.589572566399994</v>
          </cell>
          <cell r="AF59">
            <v>51.040075482199995</v>
          </cell>
          <cell r="AG59">
            <v>49.807904288999993</v>
          </cell>
          <cell r="AH59">
            <v>61.949143112400002</v>
          </cell>
          <cell r="AI59">
            <v>47.517201667499997</v>
          </cell>
          <cell r="AJ59">
            <v>23.747830960000002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B60">
            <v>0</v>
          </cell>
          <cell r="C60">
            <v>2.4173100000000003E-2</v>
          </cell>
          <cell r="D60">
            <v>1.4414850000000002E-2</v>
          </cell>
          <cell r="E60">
            <v>4.8297600000000003E-2</v>
          </cell>
          <cell r="F60">
            <v>6.0358500000000006E-3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4.5715570627999993</v>
          </cell>
          <cell r="AD60">
            <v>2.8780915151999995</v>
          </cell>
          <cell r="AE60">
            <v>10.024990774399999</v>
          </cell>
          <cell r="AF60">
            <v>1.2383323036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9.9270000000000001E-4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0.11385914259999999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67">
          <cell r="B67">
            <v>0.21418425000000002</v>
          </cell>
          <cell r="C67">
            <v>0.25350840000000002</v>
          </cell>
          <cell r="D67">
            <v>0.20940840000000002</v>
          </cell>
          <cell r="E67">
            <v>0.23285790000000001</v>
          </cell>
          <cell r="F67">
            <v>0.32103495000000004</v>
          </cell>
          <cell r="G67">
            <v>0.32536530000000002</v>
          </cell>
          <cell r="H67">
            <v>0.31845465000000001</v>
          </cell>
          <cell r="I67">
            <v>0.31963725000000004</v>
          </cell>
          <cell r="J67">
            <v>0.29653515000000003</v>
          </cell>
          <cell r="K67">
            <v>0.27200160000000001</v>
          </cell>
          <cell r="L67">
            <v>0.31690170000000001</v>
          </cell>
          <cell r="M67">
            <v>0.28986614999999999</v>
          </cell>
          <cell r="N67">
            <v>0.18672569999999999</v>
          </cell>
          <cell r="O67">
            <v>0.17869004999999999</v>
          </cell>
          <cell r="P67">
            <v>0.17770139999999998</v>
          </cell>
          <cell r="Q67">
            <v>0.24719714999999998</v>
          </cell>
          <cell r="R67">
            <v>0.26376614999999998</v>
          </cell>
          <cell r="S67">
            <v>0.2950353</v>
          </cell>
          <cell r="T67">
            <v>0.22444739999999999</v>
          </cell>
          <cell r="U67">
            <v>0.19772292375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28.517739141318</v>
          </cell>
          <cell r="AC67">
            <v>23.827283061199999</v>
          </cell>
          <cell r="AD67">
            <v>19.338948801600001</v>
          </cell>
          <cell r="AE67">
            <v>23.2318571072</v>
          </cell>
          <cell r="AF67">
            <v>35.500014123699998</v>
          </cell>
          <cell r="AG67">
            <v>37.556834815499997</v>
          </cell>
          <cell r="AH67">
            <v>39.1049011064</v>
          </cell>
          <cell r="AI67">
            <v>47.401987843999997</v>
          </cell>
          <cell r="AJ67">
            <v>46.282150434800002</v>
          </cell>
          <cell r="AK67">
            <v>34.453345343999999</v>
          </cell>
          <cell r="AL67">
            <v>49.145144012999999</v>
          </cell>
          <cell r="AM67">
            <v>49.988802431999993</v>
          </cell>
          <cell r="AN67">
            <v>29.916445943999996</v>
          </cell>
          <cell r="AO67">
            <v>35.361246864000002</v>
          </cell>
          <cell r="AP67">
            <v>34.926425748500002</v>
          </cell>
          <cell r="AQ67">
            <v>44.135432914999996</v>
          </cell>
          <cell r="AR67">
            <v>44.563963355699997</v>
          </cell>
          <cell r="AS67">
            <v>55.569757729199999</v>
          </cell>
          <cell r="AT67">
            <v>42.545703331000006</v>
          </cell>
          <cell r="AU67">
            <v>32.189439345416666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84">
          <cell r="B84">
            <v>3.1499379000000003</v>
          </cell>
          <cell r="C84">
            <v>3.3645712500000005</v>
          </cell>
          <cell r="D84">
            <v>3.5751982500000001</v>
          </cell>
          <cell r="E84">
            <v>3.4475688000000004</v>
          </cell>
          <cell r="F84">
            <v>4.0982125500000004</v>
          </cell>
          <cell r="G84">
            <v>3.9847536000000003</v>
          </cell>
          <cell r="H84">
            <v>4.3419613500000001</v>
          </cell>
          <cell r="I84">
            <v>4.0499968500000003</v>
          </cell>
          <cell r="J84">
            <v>3.7099075500000001</v>
          </cell>
          <cell r="K84">
            <v>2.6312660999999999</v>
          </cell>
          <cell r="L84">
            <v>2.1944501999999999</v>
          </cell>
          <cell r="M84">
            <v>2.4373457999999997</v>
          </cell>
          <cell r="N84">
            <v>2.173095</v>
          </cell>
          <cell r="O84">
            <v>2.7456966</v>
          </cell>
          <cell r="P84">
            <v>3.0956679</v>
          </cell>
          <cell r="Q84">
            <v>2.3271506999999998</v>
          </cell>
          <cell r="R84">
            <v>3.8132639999999998</v>
          </cell>
          <cell r="S84">
            <v>3.2206463999999997</v>
          </cell>
          <cell r="T84">
            <v>2.8086016499999999</v>
          </cell>
          <cell r="U84">
            <v>3.0567703499999999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397.580438671563</v>
          </cell>
          <cell r="AC84">
            <v>373.40944173519995</v>
          </cell>
          <cell r="AD84">
            <v>330.04882645919997</v>
          </cell>
          <cell r="AE84">
            <v>357.8813084112</v>
          </cell>
          <cell r="AF84">
            <v>468.46320866239995</v>
          </cell>
          <cell r="AG84">
            <v>458.7053518047</v>
          </cell>
          <cell r="AH84">
            <v>546.62213266000003</v>
          </cell>
          <cell r="AI84">
            <v>578.57306211499997</v>
          </cell>
          <cell r="AJ84">
            <v>589.01756661160005</v>
          </cell>
          <cell r="AK84">
            <v>306.24929547520003</v>
          </cell>
          <cell r="AL84">
            <v>366.37426869029997</v>
          </cell>
          <cell r="AM84">
            <v>415.00547347199989</v>
          </cell>
          <cell r="AN84">
            <v>305.64167714079997</v>
          </cell>
          <cell r="AO84">
            <v>418.320462303</v>
          </cell>
          <cell r="AP84">
            <v>490.18015489700002</v>
          </cell>
          <cell r="AQ84">
            <v>336.90303789449996</v>
          </cell>
          <cell r="AR84">
            <v>454.1684375264</v>
          </cell>
          <cell r="AS84">
            <v>398.92661843319996</v>
          </cell>
          <cell r="AT84">
            <v>425.6046465</v>
          </cell>
          <cell r="AU84">
            <v>434.46497989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0.20636685000000002</v>
          </cell>
          <cell r="C85">
            <v>0.19925865000000001</v>
          </cell>
          <cell r="D85">
            <v>0.18287505000000001</v>
          </cell>
          <cell r="E85">
            <v>0.18964440000000002</v>
          </cell>
          <cell r="F85">
            <v>0.20514105000000002</v>
          </cell>
          <cell r="G85">
            <v>0.23080095</v>
          </cell>
          <cell r="H85">
            <v>0.22167720000000002</v>
          </cell>
          <cell r="I85">
            <v>0.24242085000000002</v>
          </cell>
          <cell r="J85">
            <v>0.28918484999999999</v>
          </cell>
          <cell r="K85">
            <v>0.28582154999999998</v>
          </cell>
          <cell r="L85">
            <v>0.36346184999999998</v>
          </cell>
          <cell r="M85">
            <v>0.43844129999999998</v>
          </cell>
          <cell r="N85">
            <v>0.54349233299999999</v>
          </cell>
          <cell r="O85">
            <v>0.55753382571428567</v>
          </cell>
          <cell r="P85">
            <v>0.58865400000000001</v>
          </cell>
          <cell r="Q85">
            <v>0.40380705</v>
          </cell>
          <cell r="R85">
            <v>0.45271889999999998</v>
          </cell>
          <cell r="S85">
            <v>0.40429394999999996</v>
          </cell>
          <cell r="T85">
            <v>0.41957774999999997</v>
          </cell>
          <cell r="U85">
            <v>0.36215742374999998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29.105672385371999</v>
          </cell>
          <cell r="AC85">
            <v>25.562680016399998</v>
          </cell>
          <cell r="AD85">
            <v>20.387218267199998</v>
          </cell>
          <cell r="AE85">
            <v>25.461908180799998</v>
          </cell>
          <cell r="AF85">
            <v>31.1676472527</v>
          </cell>
          <cell r="AG85">
            <v>37.660856504699993</v>
          </cell>
          <cell r="AH85">
            <v>37.369265136800003</v>
          </cell>
          <cell r="AI85">
            <v>46.699203666999999</v>
          </cell>
          <cell r="AJ85">
            <v>64.645645868000003</v>
          </cell>
          <cell r="AK85">
            <v>64.279929867999996</v>
          </cell>
          <cell r="AL85">
            <v>81.486725009400004</v>
          </cell>
          <cell r="AM85">
            <v>126.49098431999998</v>
          </cell>
          <cell r="AN85">
            <v>135.31227860479999</v>
          </cell>
          <cell r="AO85">
            <v>137.94112895909998</v>
          </cell>
          <cell r="AP85">
            <v>135.652502634</v>
          </cell>
          <cell r="AQ85">
            <v>86.30302112599999</v>
          </cell>
          <cell r="AR85">
            <v>97.694405129199993</v>
          </cell>
          <cell r="AS85">
            <v>95.642694161299985</v>
          </cell>
          <cell r="AT85">
            <v>115.55106423399999</v>
          </cell>
          <cell r="AU85">
            <v>95.796881455833343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105">
          <cell r="B105">
            <v>3.0550500000000001E-3</v>
          </cell>
          <cell r="C105">
            <v>0</v>
          </cell>
          <cell r="D105">
            <v>7.8300000000000006E-5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1.6649999999999998E-5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0.62106786042899997</v>
          </cell>
          <cell r="AC105">
            <v>0</v>
          </cell>
          <cell r="AD105">
            <v>8.3193888000000007E-3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4.6149225000000002E-3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9.7065000000000009E-4</v>
          </cell>
          <cell r="C106">
            <v>4.7385000000000005E-4</v>
          </cell>
          <cell r="D106">
            <v>4.0189500000000003E-3</v>
          </cell>
          <cell r="E106">
            <v>8.9595000000000007E-4</v>
          </cell>
          <cell r="F106">
            <v>0.3422655</v>
          </cell>
          <cell r="G106">
            <v>0.88623990000000008</v>
          </cell>
          <cell r="H106">
            <v>1.1148102</v>
          </cell>
          <cell r="I106">
            <v>0.80761140000000009</v>
          </cell>
          <cell r="J106">
            <v>0.60301890000000002</v>
          </cell>
          <cell r="K106">
            <v>1.08028035</v>
          </cell>
          <cell r="L106">
            <v>0.99685800818181813</v>
          </cell>
          <cell r="M106">
            <v>1.0775241</v>
          </cell>
          <cell r="N106">
            <v>0.88464104999999993</v>
          </cell>
          <cell r="O106">
            <v>4.1077559999999999E-2</v>
          </cell>
          <cell r="P106">
            <v>4.0500000000000002E-6</v>
          </cell>
          <cell r="Q106">
            <v>8.6399999999999997E-4</v>
          </cell>
          <cell r="R106">
            <v>0</v>
          </cell>
          <cell r="S106">
            <v>2.1689999999999999E-4</v>
          </cell>
          <cell r="T106">
            <v>0</v>
          </cell>
          <cell r="U106">
            <v>1.08E-4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0.108567013698</v>
          </cell>
          <cell r="AC106">
            <v>6.0118941199999991E-2</v>
          </cell>
          <cell r="AD106">
            <v>0.53061682079999994</v>
          </cell>
          <cell r="AE106">
            <v>8.9508462400000002E-2</v>
          </cell>
          <cell r="AF106">
            <v>40.4274080231</v>
          </cell>
          <cell r="AG106">
            <v>104.5886268141</v>
          </cell>
          <cell r="AH106">
            <v>134.58272151040001</v>
          </cell>
          <cell r="AI106">
            <v>102.04605401800001</v>
          </cell>
          <cell r="AJ106">
            <v>75.5913144644</v>
          </cell>
          <cell r="AK106">
            <v>124.9474937172</v>
          </cell>
          <cell r="AL106">
            <v>178.02879388559998</v>
          </cell>
          <cell r="AM106">
            <v>190.32396172799997</v>
          </cell>
          <cell r="AN106">
            <v>141.16387707839999</v>
          </cell>
          <cell r="AO106">
            <v>5.6573035857000002</v>
          </cell>
          <cell r="AP106">
            <v>7.320034999999999E-4</v>
          </cell>
          <cell r="AQ106">
            <v>0.11759923349999998</v>
          </cell>
          <cell r="AR106">
            <v>0</v>
          </cell>
          <cell r="AS106">
            <v>1.9058038999999999E-2</v>
          </cell>
          <cell r="AT106">
            <v>0</v>
          </cell>
          <cell r="AU106">
            <v>2.2128564583333333E-2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09">
          <cell r="B109">
            <v>0.1445013</v>
          </cell>
          <cell r="C109">
            <v>0.15045795000000001</v>
          </cell>
          <cell r="D109">
            <v>0.11609100000000001</v>
          </cell>
          <cell r="E109">
            <v>0.12181140000000001</v>
          </cell>
          <cell r="F109">
            <v>7.1986950000000008E-2</v>
          </cell>
          <cell r="G109">
            <v>4.3822800000000002E-2</v>
          </cell>
          <cell r="H109">
            <v>1.6042500000000002E-3</v>
          </cell>
          <cell r="I109">
            <v>4.1638500000000002E-3</v>
          </cell>
          <cell r="J109">
            <v>5.4454500000000001E-3</v>
          </cell>
          <cell r="K109">
            <v>2.1005999999999998E-3</v>
          </cell>
          <cell r="L109">
            <v>2.2909499999999999E-3</v>
          </cell>
          <cell r="M109">
            <v>1.9637999999999999E-3</v>
          </cell>
          <cell r="N109">
            <v>1.0907999999999998E-3</v>
          </cell>
          <cell r="O109">
            <v>7.6274999999999997E-4</v>
          </cell>
          <cell r="P109">
            <v>6.5902499999999998E-3</v>
          </cell>
          <cell r="Q109">
            <v>4.4999999999999998E-7</v>
          </cell>
          <cell r="R109">
            <v>1.2744E-3</v>
          </cell>
          <cell r="S109">
            <v>0</v>
          </cell>
          <cell r="T109">
            <v>0</v>
          </cell>
          <cell r="U109">
            <v>3.3749999999999995E-8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20.679626722637998</v>
          </cell>
          <cell r="AC109">
            <v>13.869750597599998</v>
          </cell>
          <cell r="AD109">
            <v>10.5836998656</v>
          </cell>
          <cell r="AE109">
            <v>12.2360670992</v>
          </cell>
          <cell r="AF109">
            <v>7.3417988237999996</v>
          </cell>
          <cell r="AG109">
            <v>4.9167765074999998</v>
          </cell>
          <cell r="AH109">
            <v>0.21100860239999999</v>
          </cell>
          <cell r="AI109">
            <v>0.57521255500000001</v>
          </cell>
          <cell r="AJ109">
            <v>0.83812361359999998</v>
          </cell>
          <cell r="AK109">
            <v>0.2380965444</v>
          </cell>
          <cell r="AL109">
            <v>0.38527228260000002</v>
          </cell>
          <cell r="AM109">
            <v>0.32767540799999995</v>
          </cell>
          <cell r="AN109">
            <v>0.16221884799999997</v>
          </cell>
          <cell r="AO109">
            <v>0.11555798099999999</v>
          </cell>
          <cell r="AP109">
            <v>1.027379533</v>
          </cell>
          <cell r="AQ109">
            <v>3.1065999999999997E-5</v>
          </cell>
          <cell r="AR109">
            <v>0.14292624869999998</v>
          </cell>
          <cell r="AS109">
            <v>0</v>
          </cell>
          <cell r="AT109">
            <v>0</v>
          </cell>
          <cell r="AU109">
            <v>3.3587500000000002E-6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47">
          <cell r="B147">
            <v>2.2050000000000001E-5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1.7999999999999999E-6</v>
          </cell>
          <cell r="M147">
            <v>0</v>
          </cell>
          <cell r="N147">
            <v>0</v>
          </cell>
          <cell r="O147">
            <v>1.44E-4</v>
          </cell>
          <cell r="P147">
            <v>0</v>
          </cell>
          <cell r="Q147">
            <v>1.575E-5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2.8668947520000001E-3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4.1945148000000002E-3</v>
          </cell>
          <cell r="AM147">
            <v>0</v>
          </cell>
          <cell r="AN147">
            <v>0</v>
          </cell>
          <cell r="AO147">
            <v>2.5252493399999999E-2</v>
          </cell>
          <cell r="AP147">
            <v>0</v>
          </cell>
          <cell r="AQ147">
            <v>1.5133579999999998E-3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60">
          <cell r="B160">
            <v>0.22882455000000002</v>
          </cell>
          <cell r="C160">
            <v>0.43592850000000005</v>
          </cell>
          <cell r="D160">
            <v>0.35501400000000005</v>
          </cell>
          <cell r="E160">
            <v>0.85043520000000006</v>
          </cell>
          <cell r="F160">
            <v>1.2423411000000002</v>
          </cell>
          <cell r="G160">
            <v>0.80994150000000009</v>
          </cell>
          <cell r="H160">
            <v>1.6085776500000002</v>
          </cell>
          <cell r="I160">
            <v>2.1215502000000002</v>
          </cell>
          <cell r="J160">
            <v>2.5017097500000003</v>
          </cell>
          <cell r="K160">
            <v>1.5668963324999998</v>
          </cell>
          <cell r="L160">
            <v>1.72248435</v>
          </cell>
          <cell r="M160">
            <v>1.8716575499999999</v>
          </cell>
          <cell r="N160">
            <v>1.6388522999999999</v>
          </cell>
          <cell r="O160">
            <v>2.2904450999999999</v>
          </cell>
          <cell r="P160">
            <v>3.0429917999999998</v>
          </cell>
          <cell r="Q160">
            <v>2.4285424499999997</v>
          </cell>
          <cell r="R160">
            <v>2.67871725</v>
          </cell>
          <cell r="S160">
            <v>3.0250102499999998</v>
          </cell>
          <cell r="T160">
            <v>3.3218676</v>
          </cell>
          <cell r="U160">
            <v>3.0319523999999998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33.149535495788996</v>
          </cell>
          <cell r="AC160">
            <v>60.381856222799996</v>
          </cell>
          <cell r="AD160">
            <v>50.328145382399995</v>
          </cell>
          <cell r="AE160">
            <v>116.71490495839998</v>
          </cell>
          <cell r="AF160">
            <v>172.71273239569999</v>
          </cell>
          <cell r="AG160">
            <v>97.444589084699999</v>
          </cell>
          <cell r="AH160">
            <v>207.69081751600001</v>
          </cell>
          <cell r="AI160">
            <v>305.48010277399999</v>
          </cell>
          <cell r="AJ160">
            <v>368.47351725280004</v>
          </cell>
          <cell r="AK160">
            <v>170.47214077520002</v>
          </cell>
          <cell r="AL160">
            <v>268.50988697759999</v>
          </cell>
          <cell r="AM160">
            <v>292.92078998399995</v>
          </cell>
          <cell r="AN160">
            <v>231.27172550239999</v>
          </cell>
          <cell r="AO160">
            <v>354.15187512689999</v>
          </cell>
          <cell r="AP160">
            <v>429.66620670999998</v>
          </cell>
          <cell r="AQ160">
            <v>354.70904946399997</v>
          </cell>
          <cell r="AR160">
            <v>358.50972222510001</v>
          </cell>
          <cell r="AS160">
            <v>429.24576008599996</v>
          </cell>
          <cell r="AT160">
            <v>582.39592131200004</v>
          </cell>
          <cell r="AU160">
            <v>466.83242178958335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0.52345800000000009</v>
          </cell>
          <cell r="C171">
            <v>0.57097935</v>
          </cell>
          <cell r="D171">
            <v>0.79055775000000006</v>
          </cell>
          <cell r="E171">
            <v>0.67478670000000007</v>
          </cell>
          <cell r="F171">
            <v>0.53751645000000003</v>
          </cell>
          <cell r="G171">
            <v>0.43454250000000005</v>
          </cell>
          <cell r="H171">
            <v>0.54472500000000001</v>
          </cell>
          <cell r="I171">
            <v>0.43653690000000001</v>
          </cell>
          <cell r="J171">
            <v>0.37074825</v>
          </cell>
          <cell r="K171">
            <v>0.28942560000000001</v>
          </cell>
          <cell r="L171">
            <v>0.37530225</v>
          </cell>
          <cell r="M171">
            <v>0.45790244999999996</v>
          </cell>
          <cell r="N171">
            <v>0.23439869999999999</v>
          </cell>
          <cell r="O171">
            <v>0.2064062442857143</v>
          </cell>
          <cell r="P171">
            <v>9.7976250000000001E-2</v>
          </cell>
          <cell r="Q171">
            <v>0.13927970249999999</v>
          </cell>
          <cell r="R171">
            <v>0.15959519999999999</v>
          </cell>
          <cell r="S171">
            <v>0.16459574624999998</v>
          </cell>
          <cell r="T171">
            <v>0.13550944499999998</v>
          </cell>
          <cell r="U171">
            <v>0.16010122499999999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72.568146875018996</v>
          </cell>
          <cell r="AC171">
            <v>68.678528041199996</v>
          </cell>
          <cell r="AD171">
            <v>90.168940919999997</v>
          </cell>
          <cell r="AE171">
            <v>81.760901879999992</v>
          </cell>
          <cell r="AF171">
            <v>69.640573669099993</v>
          </cell>
          <cell r="AG171">
            <v>56.310885902699994</v>
          </cell>
          <cell r="AH171">
            <v>79.27358043400001</v>
          </cell>
          <cell r="AI171">
            <v>71.482869290499991</v>
          </cell>
          <cell r="AJ171">
            <v>74.752702545199995</v>
          </cell>
          <cell r="AK171">
            <v>59.368317412800003</v>
          </cell>
          <cell r="AL171">
            <v>90.396909816299996</v>
          </cell>
          <cell r="AM171">
            <v>126.33398620799998</v>
          </cell>
          <cell r="AN171">
            <v>69.108180433599998</v>
          </cell>
          <cell r="AO171">
            <v>64.7000051415</v>
          </cell>
          <cell r="AP171">
            <v>38.414730638000002</v>
          </cell>
          <cell r="AQ171">
            <v>42.010460820999995</v>
          </cell>
          <cell r="AR171">
            <v>44.4592982124</v>
          </cell>
          <cell r="AS171">
            <v>46.857390451299992</v>
          </cell>
          <cell r="AT171">
            <v>39.587532168999999</v>
          </cell>
          <cell r="AU171">
            <v>44.883088208333326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78"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82">
          <cell r="B182">
            <v>0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</row>
        <row r="189">
          <cell r="B189">
            <v>0.99217125000000006</v>
          </cell>
          <cell r="C189">
            <v>0.84507615000000003</v>
          </cell>
          <cell r="D189">
            <v>1.1058597000000001</v>
          </cell>
          <cell r="E189">
            <v>1.6505545500000001</v>
          </cell>
          <cell r="F189">
            <v>1.6487824500000001</v>
          </cell>
          <cell r="G189">
            <v>1.5934738500000001</v>
          </cell>
          <cell r="H189">
            <v>1.4029915500000001</v>
          </cell>
          <cell r="I189">
            <v>1.3995076500000001</v>
          </cell>
          <cell r="J189">
            <v>1.3164745500000001</v>
          </cell>
          <cell r="K189">
            <v>1.2498255</v>
          </cell>
          <cell r="L189">
            <v>1.2989744999999999</v>
          </cell>
          <cell r="M189">
            <v>1.1396533499999999</v>
          </cell>
          <cell r="N189">
            <v>1.0240038</v>
          </cell>
          <cell r="O189">
            <v>1.2457390499999998</v>
          </cell>
          <cell r="P189">
            <v>1.04837805</v>
          </cell>
          <cell r="Q189">
            <v>1.25953695</v>
          </cell>
          <cell r="R189">
            <v>1.3321341</v>
          </cell>
          <cell r="S189">
            <v>1.6072798499999998</v>
          </cell>
          <cell r="T189">
            <v>1.3810288499999999</v>
          </cell>
          <cell r="U189">
            <v>0.84837239999999992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117.20856044034601</v>
          </cell>
          <cell r="AC189">
            <v>85.136602940800003</v>
          </cell>
          <cell r="AD189">
            <v>106.0325005104</v>
          </cell>
          <cell r="AE189">
            <v>177.30402103679998</v>
          </cell>
          <cell r="AF189">
            <v>188.46178761269999</v>
          </cell>
          <cell r="AG189">
            <v>193.90756087560001</v>
          </cell>
          <cell r="AH189">
            <v>181.72743156840002</v>
          </cell>
          <cell r="AI189">
            <v>191.7854689305</v>
          </cell>
          <cell r="AJ189">
            <v>197.67797917760001</v>
          </cell>
          <cell r="AK189">
            <v>147.2261640696</v>
          </cell>
          <cell r="AL189">
            <v>186.99634703430002</v>
          </cell>
          <cell r="AM189">
            <v>161.77373687999997</v>
          </cell>
          <cell r="AN189">
            <v>128.89272658239997</v>
          </cell>
          <cell r="AO189">
            <v>166.7250508839</v>
          </cell>
          <cell r="AP189">
            <v>144.46213154399999</v>
          </cell>
          <cell r="AQ189">
            <v>162.27199060800001</v>
          </cell>
          <cell r="AR189">
            <v>157.61099953639999</v>
          </cell>
          <cell r="AS189">
            <v>200.55409782979996</v>
          </cell>
          <cell r="AT189">
            <v>221.08021797500001</v>
          </cell>
          <cell r="AU189">
            <v>118.09804772333332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0.22041450000000001</v>
          </cell>
          <cell r="C194">
            <v>0.24395670000000003</v>
          </cell>
          <cell r="D194">
            <v>0.28949760000000002</v>
          </cell>
          <cell r="E194">
            <v>0.30571110000000001</v>
          </cell>
          <cell r="F194">
            <v>0.27108225000000002</v>
          </cell>
          <cell r="G194">
            <v>0.22417515000000002</v>
          </cell>
          <cell r="H194">
            <v>0.21034575000000003</v>
          </cell>
          <cell r="I194">
            <v>0.21430215000000002</v>
          </cell>
          <cell r="J194">
            <v>0.2265057</v>
          </cell>
          <cell r="K194">
            <v>0.1593243</v>
          </cell>
          <cell r="L194">
            <v>0.21685589999999999</v>
          </cell>
          <cell r="M194">
            <v>0.15284429999999999</v>
          </cell>
          <cell r="N194">
            <v>0.24656129999999998</v>
          </cell>
          <cell r="O194">
            <v>0.20996055</v>
          </cell>
          <cell r="P194">
            <v>0.15397785</v>
          </cell>
          <cell r="Q194">
            <v>0.15035445</v>
          </cell>
          <cell r="R194">
            <v>0.15053624999999998</v>
          </cell>
          <cell r="S194">
            <v>0.1685007</v>
          </cell>
          <cell r="T194">
            <v>0.15172515</v>
          </cell>
          <cell r="U194">
            <v>0.13990056749999999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24.570590318969998</v>
          </cell>
          <cell r="AC194">
            <v>20.9706235652</v>
          </cell>
          <cell r="AD194">
            <v>22.698827299199998</v>
          </cell>
          <cell r="AE194">
            <v>28.182592367999998</v>
          </cell>
          <cell r="AF194">
            <v>25.3243299785</v>
          </cell>
          <cell r="AG194">
            <v>22.123984568400001</v>
          </cell>
          <cell r="AH194">
            <v>21.544997349999999</v>
          </cell>
          <cell r="AI194">
            <v>26.705505439</v>
          </cell>
          <cell r="AJ194">
            <v>29.276234288400001</v>
          </cell>
          <cell r="AK194">
            <v>15.674420674</v>
          </cell>
          <cell r="AL194">
            <v>31.440211052400002</v>
          </cell>
          <cell r="AM194">
            <v>20.162069039999999</v>
          </cell>
          <cell r="AN194">
            <v>30.245309775999996</v>
          </cell>
          <cell r="AO194">
            <v>26.7413174058</v>
          </cell>
          <cell r="AP194">
            <v>18.558296088500001</v>
          </cell>
          <cell r="AQ194">
            <v>16.7053764745</v>
          </cell>
          <cell r="AR194">
            <v>15.733599465899999</v>
          </cell>
          <cell r="AS194">
            <v>20.469533627399997</v>
          </cell>
          <cell r="AT194">
            <v>23.727847738999998</v>
          </cell>
          <cell r="AU194">
            <v>16.994365898333335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2">
          <cell r="B212">
            <v>0.63794205000000004</v>
          </cell>
          <cell r="C212">
            <v>0.68776605000000002</v>
          </cell>
          <cell r="D212">
            <v>0.85265578799999997</v>
          </cell>
          <cell r="E212">
            <v>0.82077710625000011</v>
          </cell>
          <cell r="F212">
            <v>0.90650610000000009</v>
          </cell>
          <cell r="G212">
            <v>1.01104903125</v>
          </cell>
          <cell r="H212">
            <v>1.0283958</v>
          </cell>
          <cell r="I212">
            <v>1.2430561500000001</v>
          </cell>
          <cell r="J212">
            <v>1.25581995</v>
          </cell>
          <cell r="K212">
            <v>1.1604568499999999</v>
          </cell>
          <cell r="L212">
            <v>1.5960734999999999</v>
          </cell>
          <cell r="M212">
            <v>1.7817250499999999</v>
          </cell>
          <cell r="N212">
            <v>1.6993187999999999</v>
          </cell>
          <cell r="O212">
            <v>1.2337046999999999</v>
          </cell>
          <cell r="P212">
            <v>1.4151064949999999</v>
          </cell>
          <cell r="Q212">
            <v>1.29691665</v>
          </cell>
          <cell r="R212">
            <v>0.95153489999999996</v>
          </cell>
          <cell r="S212">
            <v>1.0854324</v>
          </cell>
          <cell r="T212">
            <v>1.0976724</v>
          </cell>
          <cell r="U212">
            <v>0.69708419999999993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80.088586296800997</v>
          </cell>
          <cell r="AC212">
            <v>69.884989905599994</v>
          </cell>
          <cell r="AD212">
            <v>81.318944755199993</v>
          </cell>
          <cell r="AE212">
            <v>86.280516459199987</v>
          </cell>
          <cell r="AF212">
            <v>97.706846100500002</v>
          </cell>
          <cell r="AG212">
            <v>118.83769600559998</v>
          </cell>
          <cell r="AH212">
            <v>129.1401939836</v>
          </cell>
          <cell r="AI212">
            <v>171.6655366885</v>
          </cell>
          <cell r="AJ212">
            <v>191.8889750928</v>
          </cell>
          <cell r="AK212">
            <v>129.22947950439999</v>
          </cell>
          <cell r="AL212">
            <v>255.36026072340002</v>
          </cell>
          <cell r="AM212">
            <v>291.00439295999996</v>
          </cell>
          <cell r="AN212">
            <v>259.39199920479996</v>
          </cell>
          <cell r="AO212">
            <v>202.35098542169999</v>
          </cell>
          <cell r="AP212">
            <v>216.58781006800001</v>
          </cell>
          <cell r="AQ212">
            <v>151.50335003299998</v>
          </cell>
          <cell r="AR212">
            <v>96.080532753300005</v>
          </cell>
          <cell r="AS212">
            <v>111.0277553671</v>
          </cell>
          <cell r="AT212">
            <v>138.22725863599999</v>
          </cell>
          <cell r="AU212">
            <v>81.935491502083337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18">
          <cell r="B218">
            <v>0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</row>
        <row r="219">
          <cell r="B219">
            <v>0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</row>
        <row r="220">
          <cell r="B220">
            <v>0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</row>
        <row r="225">
          <cell r="B225">
            <v>4.1408712000000003</v>
          </cell>
          <cell r="C225">
            <v>4.2901209000000007</v>
          </cell>
          <cell r="D225">
            <v>5.0784160500000004</v>
          </cell>
          <cell r="E225">
            <v>4.7799013500000003</v>
          </cell>
          <cell r="F225">
            <v>4.3645887000000005</v>
          </cell>
          <cell r="G225">
            <v>5.2266978000000002</v>
          </cell>
          <cell r="H225">
            <v>5.1457504500000004</v>
          </cell>
          <cell r="I225">
            <v>6.2338005000000001</v>
          </cell>
          <cell r="J225">
            <v>6.3581971500000005</v>
          </cell>
          <cell r="K225">
            <v>4.9599625500000002</v>
          </cell>
          <cell r="L225">
            <v>5.6995541999999997</v>
          </cell>
          <cell r="M225">
            <v>5.2511193</v>
          </cell>
          <cell r="N225">
            <v>4.4494604999999998</v>
          </cell>
          <cell r="O225">
            <v>4.2449062499999997</v>
          </cell>
          <cell r="P225">
            <v>4.2738155999999998</v>
          </cell>
          <cell r="Q225">
            <v>4.3936722000000001</v>
          </cell>
          <cell r="R225">
            <v>4.2153952499999994</v>
          </cell>
          <cell r="S225">
            <v>4.6680938999999997</v>
          </cell>
          <cell r="T225">
            <v>4.2227995499999995</v>
          </cell>
          <cell r="U225">
            <v>3.5168174999999997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558.96212268685497</v>
          </cell>
          <cell r="AC225">
            <v>505.12668071759992</v>
          </cell>
          <cell r="AD225">
            <v>534.05418081599998</v>
          </cell>
          <cell r="AE225">
            <v>529.82596741759994</v>
          </cell>
          <cell r="AF225">
            <v>560.47041291430003</v>
          </cell>
          <cell r="AG225">
            <v>652.53500838239995</v>
          </cell>
          <cell r="AH225">
            <v>682.44067470359994</v>
          </cell>
          <cell r="AI225">
            <v>961.87103337949998</v>
          </cell>
          <cell r="AJ225">
            <v>1078.8988890712001</v>
          </cell>
          <cell r="AK225">
            <v>692.76202498800001</v>
          </cell>
          <cell r="AL225">
            <v>1107.1942814700001</v>
          </cell>
          <cell r="AM225">
            <v>1167.4839845279998</v>
          </cell>
          <cell r="AN225">
            <v>787.90947795999989</v>
          </cell>
          <cell r="AO225">
            <v>737.19181646819993</v>
          </cell>
          <cell r="AP225">
            <v>741.743113451</v>
          </cell>
          <cell r="AQ225">
            <v>651.65004646</v>
          </cell>
          <cell r="AR225">
            <v>596.53666251560003</v>
          </cell>
          <cell r="AS225">
            <v>658.32140398309991</v>
          </cell>
          <cell r="AT225">
            <v>694.30824541900006</v>
          </cell>
          <cell r="AU225">
            <v>528.58260949999999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0.10047105000000001</v>
          </cell>
          <cell r="C226">
            <v>0.11448900000000001</v>
          </cell>
          <cell r="D226">
            <v>0.12471750000000001</v>
          </cell>
          <cell r="E226">
            <v>0.12157335000000001</v>
          </cell>
          <cell r="F226">
            <v>0.19808595000000001</v>
          </cell>
          <cell r="G226">
            <v>0.18924300000000002</v>
          </cell>
          <cell r="H226">
            <v>0.22374720000000001</v>
          </cell>
          <cell r="I226">
            <v>0.21116475000000001</v>
          </cell>
          <cell r="J226">
            <v>0.16319340000000002</v>
          </cell>
          <cell r="K226">
            <v>7.119629999999999E-2</v>
          </cell>
          <cell r="L226">
            <v>3.8183849999999998E-2</v>
          </cell>
          <cell r="M226">
            <v>2.1311099999999999E-2</v>
          </cell>
          <cell r="N226">
            <v>5.6295818181818183E-4</v>
          </cell>
          <cell r="O226">
            <v>5.3829642857142853E-5</v>
          </cell>
          <cell r="P226">
            <v>7.1549999999999991E-5</v>
          </cell>
          <cell r="Q226">
            <v>3.5788499999999997E-3</v>
          </cell>
          <cell r="R226">
            <v>3.1499999999999999E-6</v>
          </cell>
          <cell r="S226">
            <v>9.0022499999999994E-5</v>
          </cell>
          <cell r="T226">
            <v>1.5029999999999999E-4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12.884502023816999</v>
          </cell>
          <cell r="AC226">
            <v>11.5781367844</v>
          </cell>
          <cell r="AD226">
            <v>13.7163081312</v>
          </cell>
          <cell r="AE226">
            <v>14.867594627199999</v>
          </cell>
          <cell r="AF226">
            <v>28.549128289499997</v>
          </cell>
          <cell r="AG226">
            <v>30.623514035399999</v>
          </cell>
          <cell r="AH226">
            <v>40.952812827999999</v>
          </cell>
          <cell r="AI226">
            <v>46.6857631735</v>
          </cell>
          <cell r="AJ226">
            <v>27.521069816400001</v>
          </cell>
          <cell r="AK226">
            <v>10.342299730400001</v>
          </cell>
          <cell r="AL226">
            <v>2.1291603705000002</v>
          </cell>
          <cell r="AM226">
            <v>1.6458938399999996</v>
          </cell>
          <cell r="AN226">
            <v>4.104936E-2</v>
          </cell>
          <cell r="AO226">
            <v>3.6032681099999998E-2</v>
          </cell>
          <cell r="AP226">
            <v>6.0025615500000004E-2</v>
          </cell>
          <cell r="AQ226">
            <v>0.17721932549999997</v>
          </cell>
          <cell r="AR226">
            <v>9.4861330000000005E-4</v>
          </cell>
          <cell r="AS226">
            <v>1.2221094599999999E-2</v>
          </cell>
          <cell r="AT226">
            <v>3.3170747E-2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7">
          <cell r="B247">
            <v>1.4194962000000002</v>
          </cell>
          <cell r="C247">
            <v>1.431828525</v>
          </cell>
          <cell r="D247">
            <v>1.4971036500000001</v>
          </cell>
          <cell r="E247">
            <v>1.3103118</v>
          </cell>
          <cell r="F247">
            <v>1.0634364000000001</v>
          </cell>
          <cell r="G247">
            <v>1.0867486500000001</v>
          </cell>
          <cell r="H247">
            <v>1.3580928000000001</v>
          </cell>
          <cell r="I247">
            <v>1.3015908</v>
          </cell>
          <cell r="J247">
            <v>1.38252105</v>
          </cell>
          <cell r="K247">
            <v>1.25025075</v>
          </cell>
          <cell r="L247">
            <v>1.4084653499999999</v>
          </cell>
          <cell r="M247">
            <v>1.2079570499999999</v>
          </cell>
          <cell r="N247">
            <v>1.06689645</v>
          </cell>
          <cell r="O247">
            <v>1.0586650599999998</v>
          </cell>
          <cell r="P247">
            <v>1.0927160999999999</v>
          </cell>
          <cell r="Q247">
            <v>0.82431539999999992</v>
          </cell>
          <cell r="R247">
            <v>0.76139279999999998</v>
          </cell>
          <cell r="S247">
            <v>0.80728418699999993</v>
          </cell>
          <cell r="T247">
            <v>0.92101178249999993</v>
          </cell>
          <cell r="U247">
            <v>1.0246415175000001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229.49092011163199</v>
          </cell>
          <cell r="AC247">
            <v>209.27763373359997</v>
          </cell>
          <cell r="AD247">
            <v>202.03615275839999</v>
          </cell>
          <cell r="AE247">
            <v>185.91741221759997</v>
          </cell>
          <cell r="AF247">
            <v>157.25169724809999</v>
          </cell>
          <cell r="AG247">
            <v>173.96845104209999</v>
          </cell>
          <cell r="AH247">
            <v>233.22061339359999</v>
          </cell>
          <cell r="AI247">
            <v>242.51967128750002</v>
          </cell>
          <cell r="AJ247">
            <v>282.68740259560002</v>
          </cell>
          <cell r="AK247">
            <v>234.77281829319998</v>
          </cell>
          <cell r="AL247">
            <v>300.52859108760003</v>
          </cell>
          <cell r="AM247">
            <v>288.08172748799996</v>
          </cell>
          <cell r="AN247">
            <v>268.75566014879996</v>
          </cell>
          <cell r="AO247">
            <v>262.9662131577</v>
          </cell>
          <cell r="AP247">
            <v>269.09080228899995</v>
          </cell>
          <cell r="AQ247">
            <v>193.74115073249996</v>
          </cell>
          <cell r="AR247">
            <v>176.45461276319998</v>
          </cell>
          <cell r="AS247">
            <v>187.65618075489999</v>
          </cell>
          <cell r="AT247">
            <v>219.32002486899998</v>
          </cell>
          <cell r="AU247">
            <v>229.48773572499999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48">
          <cell r="B248">
            <v>0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0.78697530000000004</v>
          </cell>
          <cell r="K248">
            <v>1.2121852499999999</v>
          </cell>
          <cell r="L248">
            <v>1.6064585999999998</v>
          </cell>
          <cell r="M248">
            <v>1.3073607</v>
          </cell>
          <cell r="N248">
            <v>0.63410084999999994</v>
          </cell>
          <cell r="O248">
            <v>0.59145884999999998</v>
          </cell>
          <cell r="P248">
            <v>0.16970579999999999</v>
          </cell>
          <cell r="Q248">
            <v>0.17137574999999999</v>
          </cell>
          <cell r="R248">
            <v>0.56886839999999994</v>
          </cell>
          <cell r="S248">
            <v>0.45466334999999997</v>
          </cell>
          <cell r="T248">
            <v>0.58839704999999998</v>
          </cell>
          <cell r="U248">
            <v>0.86743664999999992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117.80282881199999</v>
          </cell>
          <cell r="AK248">
            <v>129.97943696319999</v>
          </cell>
          <cell r="AL248">
            <v>254.30880165390002</v>
          </cell>
          <cell r="AM248">
            <v>202.19956056000001</v>
          </cell>
          <cell r="AN248">
            <v>86.452616835200004</v>
          </cell>
          <cell r="AO248">
            <v>82.247841151199992</v>
          </cell>
          <cell r="AP248">
            <v>21.885360933000001</v>
          </cell>
          <cell r="AQ248">
            <v>22.584478287</v>
          </cell>
          <cell r="AR248">
            <v>62.830820803000002</v>
          </cell>
          <cell r="AS248">
            <v>60.748345457799992</v>
          </cell>
          <cell r="AT248">
            <v>102.59644493899999</v>
          </cell>
          <cell r="AU248">
            <v>114.41554445208334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</row>
        <row r="257"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</row>
        <row r="263">
          <cell r="B263">
            <v>18.992747115</v>
          </cell>
          <cell r="C263">
            <v>19.087062937500004</v>
          </cell>
          <cell r="D263">
            <v>20.739059388000001</v>
          </cell>
          <cell r="E263">
            <v>21.083036456250003</v>
          </cell>
          <cell r="F263">
            <v>22.138777350000002</v>
          </cell>
          <cell r="G263">
            <v>22.768602693750001</v>
          </cell>
          <cell r="H263">
            <v>23.688845100000002</v>
          </cell>
          <cell r="I263">
            <v>24.647150700000005</v>
          </cell>
          <cell r="J263">
            <v>24.533833500000007</v>
          </cell>
          <cell r="K263">
            <v>20.445463659374997</v>
          </cell>
          <cell r="L263">
            <v>22.985716958181811</v>
          </cell>
          <cell r="M263">
            <v>22.151589314999995</v>
          </cell>
          <cell r="N263">
            <v>20.315691854181818</v>
          </cell>
          <cell r="O263">
            <v>20.5395809575</v>
          </cell>
          <cell r="P263">
            <v>21.699355271785716</v>
          </cell>
          <cell r="Q263">
            <v>20.205116357946427</v>
          </cell>
          <cell r="R263">
            <v>21.965516549999997</v>
          </cell>
          <cell r="S263">
            <v>22.41257507325</v>
          </cell>
          <cell r="T263">
            <v>21.414789415227276</v>
          </cell>
          <cell r="U263">
            <v>19.001929602613632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2549.5848883307576</v>
          </cell>
          <cell r="AC263">
            <v>2184.2044111619998</v>
          </cell>
          <cell r="AD263">
            <v>2107.4182237344007</v>
          </cell>
          <cell r="AE263">
            <v>2343.0756976031998</v>
          </cell>
          <cell r="AF263">
            <v>2666.3707413727998</v>
          </cell>
          <cell r="AG263">
            <v>2770.3876428227995</v>
          </cell>
          <cell r="AH263">
            <v>3125.3193917256008</v>
          </cell>
          <cell r="AI263">
            <v>3668.3894041345002</v>
          </cell>
          <cell r="AJ263">
            <v>3987.2112492824003</v>
          </cell>
          <cell r="AK263">
            <v>2631.3743719956001</v>
          </cell>
          <cell r="AL263">
            <v>4012.1120299796999</v>
          </cell>
          <cell r="AM263">
            <v>4113.1388585280001</v>
          </cell>
          <cell r="AN263">
            <v>3282.3497353503994</v>
          </cell>
          <cell r="AO263">
            <v>3397.2143180295011</v>
          </cell>
          <cell r="AP263">
            <v>3482.6240189109999</v>
          </cell>
          <cell r="AQ263">
            <v>2978.8137413579998</v>
          </cell>
          <cell r="AR263">
            <v>2943.8186931978994</v>
          </cell>
          <cell r="AS263">
            <v>3141.6215781235996</v>
          </cell>
          <cell r="AT263">
            <v>3640.7003602479999</v>
          </cell>
          <cell r="AU263">
            <v>2899.1697654599998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10.315275300000001</v>
          </cell>
          <cell r="C264">
            <v>11.017133099999999</v>
          </cell>
          <cell r="D264">
            <v>12.242911788000001</v>
          </cell>
          <cell r="E264">
            <v>12.844474256250001</v>
          </cell>
          <cell r="F264">
            <v>14.025279600000001</v>
          </cell>
          <cell r="G264">
            <v>15.190270593750002</v>
          </cell>
          <cell r="H264">
            <v>16.50387645</v>
          </cell>
          <cell r="I264">
            <v>17.757230850000003</v>
          </cell>
          <cell r="J264">
            <v>17.736212699999999</v>
          </cell>
          <cell r="K264">
            <v>14.507792932499999</v>
          </cell>
          <cell r="L264">
            <v>15.607908908181816</v>
          </cell>
          <cell r="M264">
            <v>15.697645215</v>
          </cell>
          <cell r="N264">
            <v>14.008935033000002</v>
          </cell>
          <cell r="O264">
            <v>14.554867356428572</v>
          </cell>
          <cell r="P264">
            <v>15.770709928285715</v>
          </cell>
          <cell r="Q264">
            <v>14.068594456875001</v>
          </cell>
          <cell r="R264">
            <v>15.357263399999997</v>
          </cell>
          <cell r="S264">
            <v>15.961094099999997</v>
          </cell>
          <cell r="T264">
            <v>15.2878680675</v>
          </cell>
          <cell r="U264">
            <v>13.415241562500002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1337.6352444773972</v>
          </cell>
          <cell r="AC264">
            <v>1235.0889983375998</v>
          </cell>
          <cell r="AD264">
            <v>1224.8651505695998</v>
          </cell>
          <cell r="AE264">
            <v>1407.3806508495998</v>
          </cell>
          <cell r="AF264">
            <v>1693.5362373342002</v>
          </cell>
          <cell r="AG264">
            <v>1825.4465588501998</v>
          </cell>
          <cell r="AH264">
            <v>2122.9835974240004</v>
          </cell>
          <cell r="AI264">
            <v>2603.102559548</v>
          </cell>
          <cell r="AJ264">
            <v>2847.4291545860001</v>
          </cell>
          <cell r="AK264">
            <v>1831.2702922711999</v>
          </cell>
          <cell r="AL264">
            <v>2715.7401768888003</v>
          </cell>
          <cell r="AM264">
            <v>2929.6903266719992</v>
          </cell>
          <cell r="AN264">
            <v>2227.6363960223994</v>
          </cell>
          <cell r="AO264">
            <v>2378.8513098420003</v>
          </cell>
          <cell r="AP264">
            <v>2520.8759795034998</v>
          </cell>
          <cell r="AQ264">
            <v>2029.1846907534998</v>
          </cell>
          <cell r="AR264">
            <v>2022.0066057181</v>
          </cell>
          <cell r="AS264">
            <v>2192.5715153770998</v>
          </cell>
          <cell r="AT264">
            <v>2538.336047714</v>
          </cell>
          <cell r="AU264">
            <v>2021.9752822237504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1.618785E-2</v>
          </cell>
          <cell r="C266">
            <v>1.89216E-2</v>
          </cell>
          <cell r="D266">
            <v>2.391795E-2</v>
          </cell>
          <cell r="E266">
            <v>3.1188600000000004E-2</v>
          </cell>
          <cell r="F266">
            <v>9.0715950000000017E-2</v>
          </cell>
          <cell r="G266">
            <v>8.5160700000000006E-2</v>
          </cell>
          <cell r="H266">
            <v>3.496995E-2</v>
          </cell>
          <cell r="I266">
            <v>2.0448450000000003E-2</v>
          </cell>
          <cell r="J266">
            <v>1.1393550000000001E-2</v>
          </cell>
          <cell r="K266">
            <v>0.13199714999999998</v>
          </cell>
          <cell r="L266">
            <v>0.27326204999999998</v>
          </cell>
          <cell r="M266">
            <v>9.4736249999999994E-2</v>
          </cell>
          <cell r="N266">
            <v>0.12508154999999999</v>
          </cell>
          <cell r="O266">
            <v>0.10969424999999999</v>
          </cell>
          <cell r="P266">
            <v>8.1800999999999999E-2</v>
          </cell>
          <cell r="Q266">
            <v>0</v>
          </cell>
          <cell r="R266">
            <v>3.0262499999999999E-3</v>
          </cell>
          <cell r="S266">
            <v>0</v>
          </cell>
          <cell r="T266">
            <v>0</v>
          </cell>
          <cell r="U266">
            <v>2.3085E-4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1.736469099879</v>
          </cell>
          <cell r="AC266">
            <v>1.5105323939999999</v>
          </cell>
          <cell r="AD266">
            <v>1.8901598399999997</v>
          </cell>
          <cell r="AE266">
            <v>2.9034815823999995</v>
          </cell>
          <cell r="AF266">
            <v>10.7958280024</v>
          </cell>
          <cell r="AG266">
            <v>10.332541619399999</v>
          </cell>
          <cell r="AH266">
            <v>4.1849964139999996</v>
          </cell>
          <cell r="AI266">
            <v>2.9882080489999998</v>
          </cell>
          <cell r="AJ266">
            <v>1.6734482948</v>
          </cell>
          <cell r="AK266">
            <v>20.7676416684</v>
          </cell>
          <cell r="AL266">
            <v>54.663081260400006</v>
          </cell>
          <cell r="AM266">
            <v>20.384250335999997</v>
          </cell>
          <cell r="AN266">
            <v>25.320030260799996</v>
          </cell>
          <cell r="AO266">
            <v>22.1001391458</v>
          </cell>
          <cell r="AP266">
            <v>16.702611419</v>
          </cell>
          <cell r="AQ266">
            <v>0</v>
          </cell>
          <cell r="AR266">
            <v>0.56829684970000005</v>
          </cell>
          <cell r="AS266">
            <v>0</v>
          </cell>
          <cell r="AT266">
            <v>0</v>
          </cell>
          <cell r="AU266">
            <v>4.491096583333333E-2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0.20314215000000002</v>
          </cell>
          <cell r="C267">
            <v>0.17142806250000001</v>
          </cell>
          <cell r="D267">
            <v>0.1205352</v>
          </cell>
          <cell r="E267">
            <v>0.12671685000000002</v>
          </cell>
          <cell r="F267">
            <v>8.01819E-2</v>
          </cell>
          <cell r="G267">
            <v>5.2749899999999995E-2</v>
          </cell>
          <cell r="H267">
            <v>8.9964000000000016E-3</v>
          </cell>
          <cell r="I267">
            <v>1.40436E-2</v>
          </cell>
          <cell r="J267">
            <v>2.8956599999999999E-2</v>
          </cell>
          <cell r="K267">
            <v>8.9444474999999992E-3</v>
          </cell>
          <cell r="L267">
            <v>8.713799999999999E-3</v>
          </cell>
          <cell r="M267">
            <v>6.8300999999999995E-3</v>
          </cell>
          <cell r="N267">
            <v>3.8538449999999998E-3</v>
          </cell>
          <cell r="O267">
            <v>2.4621171428571426E-3</v>
          </cell>
          <cell r="P267">
            <v>8.578543499999999E-3</v>
          </cell>
          <cell r="Q267">
            <v>6.7230000000000013E-4</v>
          </cell>
          <cell r="R267">
            <v>2.1019499999999996E-3</v>
          </cell>
          <cell r="S267">
            <v>3.5099999999999999E-5</v>
          </cell>
          <cell r="T267">
            <v>6.7499999999999997E-6</v>
          </cell>
          <cell r="U267">
            <v>2.7813374999999995E-4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31.707201115502997</v>
          </cell>
          <cell r="AC267">
            <v>16.429471226799997</v>
          </cell>
          <cell r="AD267">
            <v>11.1361903056</v>
          </cell>
          <cell r="AE267">
            <v>12.9024796432</v>
          </cell>
          <cell r="AF267">
            <v>8.4049701049999985</v>
          </cell>
          <cell r="AG267">
            <v>6.4234400801999989</v>
          </cell>
          <cell r="AH267">
            <v>1.2956737296</v>
          </cell>
          <cell r="AI267">
            <v>2.0179187180000002</v>
          </cell>
          <cell r="AJ267">
            <v>5.3970991292000008</v>
          </cell>
          <cell r="AK267">
            <v>1.3665120612000001</v>
          </cell>
          <cell r="AL267">
            <v>1.5036009858000001</v>
          </cell>
          <cell r="AM267">
            <v>1.3623142079999999</v>
          </cell>
          <cell r="AN267">
            <v>0.66805103199999993</v>
          </cell>
          <cell r="AO267">
            <v>0.53212053029999995</v>
          </cell>
          <cell r="AP267">
            <v>1.4334900264999999</v>
          </cell>
          <cell r="AQ267">
            <v>0.15783525099999998</v>
          </cell>
          <cell r="AR267">
            <v>0.25210865090000001</v>
          </cell>
          <cell r="AS267">
            <v>1.3229916699999998E-2</v>
          </cell>
          <cell r="AT267">
            <v>6.0313670000000002E-3</v>
          </cell>
          <cell r="AU267">
            <v>0.10599879125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5.4051937649999999</v>
          </cell>
          <cell r="C268">
            <v>4.7833065750000001</v>
          </cell>
          <cell r="D268">
            <v>4.6798717500000002</v>
          </cell>
          <cell r="E268">
            <v>4.2983050499999997</v>
          </cell>
          <cell r="F268">
            <v>3.9122667000000004</v>
          </cell>
          <cell r="G268">
            <v>3.4311951000000001</v>
          </cell>
          <cell r="H268">
            <v>2.8972341000000004</v>
          </cell>
          <cell r="I268">
            <v>2.4581862000000001</v>
          </cell>
          <cell r="J268">
            <v>2.3762596500000002</v>
          </cell>
          <cell r="K268">
            <v>1.9282580999999999</v>
          </cell>
          <cell r="L268">
            <v>2.0654149500000001</v>
          </cell>
          <cell r="M268">
            <v>1.7033206499999998</v>
          </cell>
          <cell r="N268">
            <v>1.4920875090000001</v>
          </cell>
          <cell r="O268">
            <v>1.4458878099999999</v>
          </cell>
          <cell r="P268">
            <v>1.4770745999999999</v>
          </cell>
          <cell r="Q268">
            <v>1.1321937</v>
          </cell>
          <cell r="R268">
            <v>1.06212105</v>
          </cell>
          <cell r="S268">
            <v>1.0809935369999999</v>
          </cell>
          <cell r="T268">
            <v>1.1402391825</v>
          </cell>
          <cell r="U268">
            <v>1.1485229175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760.8503852438879</v>
          </cell>
          <cell r="AC268">
            <v>582.35581989679997</v>
          </cell>
          <cell r="AD268">
            <v>494.70585659519998</v>
          </cell>
          <cell r="AE268">
            <v>497.02485399839992</v>
          </cell>
          <cell r="AF268">
            <v>482.34134125519995</v>
          </cell>
          <cell r="AG268">
            <v>443.79882677130001</v>
          </cell>
          <cell r="AH268">
            <v>429.30010919279999</v>
          </cell>
          <cell r="AI268">
            <v>416.25463830700005</v>
          </cell>
          <cell r="AJ268">
            <v>446.61667118800005</v>
          </cell>
          <cell r="AK268">
            <v>333.35116748999997</v>
          </cell>
          <cell r="AL268">
            <v>426.07259452530002</v>
          </cell>
          <cell r="AM268">
            <v>389.17244654399997</v>
          </cell>
          <cell r="AN268">
            <v>350.57478711199997</v>
          </cell>
          <cell r="AO268">
            <v>341.9421338679</v>
          </cell>
          <cell r="AP268">
            <v>352.35820246349994</v>
          </cell>
          <cell r="AQ268">
            <v>257.53493098549995</v>
          </cell>
          <cell r="AR268">
            <v>232.08968587029997</v>
          </cell>
          <cell r="AS268">
            <v>240.89611637519999</v>
          </cell>
          <cell r="AT268">
            <v>270.38406507699995</v>
          </cell>
          <cell r="AU268">
            <v>251.24903219166666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1.84957335</v>
          </cell>
          <cell r="C269">
            <v>1.8434601000000002</v>
          </cell>
          <cell r="D269">
            <v>2.1270865500000005</v>
          </cell>
          <cell r="E269">
            <v>2.2770270000000004</v>
          </cell>
          <cell r="F269">
            <v>2.6598654000000002</v>
          </cell>
          <cell r="G269">
            <v>2.8010398500000004</v>
          </cell>
          <cell r="H269">
            <v>2.8925325000000002</v>
          </cell>
          <cell r="I269">
            <v>3.2797714500000006</v>
          </cell>
          <cell r="J269">
            <v>3.5035069500000002</v>
          </cell>
          <cell r="K269">
            <v>3.3473840793749998</v>
          </cell>
          <cell r="L269">
            <v>4.3996067999999999</v>
          </cell>
          <cell r="M269">
            <v>4.0169992499999996</v>
          </cell>
          <cell r="N269">
            <v>4.2042055500000002</v>
          </cell>
          <cell r="O269">
            <v>4.01024475</v>
          </cell>
          <cell r="P269">
            <v>4.1090737499999994</v>
          </cell>
          <cell r="Q269">
            <v>4.7104217485714281</v>
          </cell>
          <cell r="R269">
            <v>5.2307874000000005</v>
          </cell>
          <cell r="S269">
            <v>5.0372658674999995</v>
          </cell>
          <cell r="T269">
            <v>4.6986622077272733</v>
          </cell>
          <cell r="U269">
            <v>4.1371611463636366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251.74911597928198</v>
          </cell>
          <cell r="AC269">
            <v>198.4688442172</v>
          </cell>
          <cell r="AD269">
            <v>206.62064566559997</v>
          </cell>
          <cell r="AE269">
            <v>242.40200755679999</v>
          </cell>
          <cell r="AF269">
            <v>294.68551003779993</v>
          </cell>
          <cell r="AG269">
            <v>321.63834618629994</v>
          </cell>
          <cell r="AH269">
            <v>363.76176567799996</v>
          </cell>
          <cell r="AI269">
            <v>451.5087923625</v>
          </cell>
          <cell r="AJ269">
            <v>530.71547378959997</v>
          </cell>
          <cell r="AK269">
            <v>359.03136728799996</v>
          </cell>
          <cell r="AL269">
            <v>689.94852764400002</v>
          </cell>
          <cell r="AM269">
            <v>624.38757167999995</v>
          </cell>
          <cell r="AN269">
            <v>578.75506025919992</v>
          </cell>
          <cell r="AO269">
            <v>562.31074411229997</v>
          </cell>
          <cell r="AP269">
            <v>534.20534296700009</v>
          </cell>
          <cell r="AQ269">
            <v>633.03974724550005</v>
          </cell>
          <cell r="AR269">
            <v>628.6950784352</v>
          </cell>
          <cell r="AS269">
            <v>640.80157128129997</v>
          </cell>
          <cell r="AT269">
            <v>768.51424517099997</v>
          </cell>
          <cell r="AU269">
            <v>563.85841093791669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1.1295000000000001E-4</v>
          </cell>
          <cell r="F273">
            <v>1.9620000000000003E-4</v>
          </cell>
          <cell r="G273">
            <v>0</v>
          </cell>
          <cell r="H273">
            <v>0</v>
          </cell>
          <cell r="I273">
            <v>7.8030000000000005E-4</v>
          </cell>
          <cell r="J273">
            <v>1.0845000000000001E-4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6.2819999999999998E-4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8.8844448000000003E-3</v>
          </cell>
          <cell r="AF273">
            <v>2.2141419999999998E-2</v>
          </cell>
          <cell r="AG273">
            <v>0</v>
          </cell>
          <cell r="AH273">
            <v>0</v>
          </cell>
          <cell r="AI273">
            <v>0.1077665265</v>
          </cell>
          <cell r="AJ273">
            <v>1.1147193200000001E-2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0.111408454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4">
        <row r="15">
          <cell r="B15">
            <v>6.5432188333333348E-4</v>
          </cell>
          <cell r="C15">
            <v>1.3644291287878788E-4</v>
          </cell>
          <cell r="D15">
            <v>4.067351634615385E-4</v>
          </cell>
          <cell r="E15">
            <v>7.0625529166666676E-4</v>
          </cell>
          <cell r="F15">
            <v>1.9344879537878789E-3</v>
          </cell>
          <cell r="G15">
            <v>4.1247780999999996E-3</v>
          </cell>
          <cell r="H15">
            <v>1.2976663340404039E-2</v>
          </cell>
          <cell r="I15">
            <v>3.4944331899999993E-2</v>
          </cell>
          <cell r="J15">
            <v>4.3896394973290592E-2</v>
          </cell>
          <cell r="K15">
            <v>4.0535788808974363E-2</v>
          </cell>
          <cell r="L15">
            <v>7.0689651190909128E-2</v>
          </cell>
          <cell r="M15">
            <v>7.457746618333333E-2</v>
          </cell>
          <cell r="N15">
            <v>5.3391137015277736E-2</v>
          </cell>
          <cell r="O15">
            <v>5.7885812583333335E-2</v>
          </cell>
          <cell r="P15">
            <v>2.0197966618939391E-2</v>
          </cell>
          <cell r="Q15">
            <v>4.5097597334572068E-2</v>
          </cell>
          <cell r="R15">
            <v>3.1193196984848473E-2</v>
          </cell>
          <cell r="S15">
            <v>2.6693651767045443E-2</v>
          </cell>
          <cell r="T15">
            <v>1.2848528124999995E-3</v>
          </cell>
          <cell r="U15">
            <v>4.6911040373737349E-3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0.44677562203799998</v>
          </cell>
          <cell r="AC15">
            <v>0.14727335959999999</v>
          </cell>
          <cell r="AD15">
            <v>0.25271349119999997</v>
          </cell>
          <cell r="AE15">
            <v>0.56757733759999995</v>
          </cell>
          <cell r="AF15">
            <v>0.46492877129999993</v>
          </cell>
          <cell r="AG15">
            <v>1.0281478779</v>
          </cell>
          <cell r="AH15">
            <v>2.3166184124</v>
          </cell>
          <cell r="AI15">
            <v>7.8249615735000004</v>
          </cell>
          <cell r="AJ15">
            <v>11.699343286400001</v>
          </cell>
          <cell r="AK15">
            <v>7.4425216887999994</v>
          </cell>
          <cell r="AL15">
            <v>14.477228633700001</v>
          </cell>
          <cell r="AM15">
            <v>15.212265984</v>
          </cell>
          <cell r="AN15">
            <v>9.1910313615999986</v>
          </cell>
          <cell r="AO15">
            <v>11.798257364100001</v>
          </cell>
          <cell r="AP15">
            <v>4.2296211745000001</v>
          </cell>
          <cell r="AQ15">
            <v>7.7780920559999984</v>
          </cell>
          <cell r="AR15">
            <v>6.2974850630999999</v>
          </cell>
          <cell r="AS15">
            <v>5.7619636788999991</v>
          </cell>
          <cell r="AT15">
            <v>0.52126033199999999</v>
          </cell>
          <cell r="AU15">
            <v>1.0967001695833332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4.4247235742069444</v>
          </cell>
          <cell r="C16">
            <v>3.8878737348875001</v>
          </cell>
          <cell r="D16">
            <v>4.0818257518416683</v>
          </cell>
          <cell r="E16">
            <v>4.2501417342583352</v>
          </cell>
          <cell r="F16">
            <v>4.2673994149402779</v>
          </cell>
          <cell r="G16">
            <v>4.4245677482416657</v>
          </cell>
          <cell r="H16">
            <v>4.5193533616444448</v>
          </cell>
          <cell r="I16">
            <v>4.1707536367388887</v>
          </cell>
          <cell r="J16">
            <v>4.2202526241750009</v>
          </cell>
          <cell r="K16">
            <v>3.674523279697222</v>
          </cell>
          <cell r="L16">
            <v>4.806964618767676</v>
          </cell>
          <cell r="M16">
            <v>4.4912844525499995</v>
          </cell>
          <cell r="N16">
            <v>4.355096165741668</v>
          </cell>
          <cell r="O16">
            <v>4.194025038333332</v>
          </cell>
          <cell r="P16">
            <v>4.8495367548083328</v>
          </cell>
          <cell r="Q16">
            <v>4.6152769185361091</v>
          </cell>
          <cell r="R16">
            <v>5.0107859189402797</v>
          </cell>
          <cell r="S16">
            <v>5.4342762610354569</v>
          </cell>
          <cell r="T16">
            <v>5.4385071349166676</v>
          </cell>
          <cell r="U16">
            <v>4.7709608440653852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966.52577512934101</v>
          </cell>
          <cell r="AC16">
            <v>856.06611492239983</v>
          </cell>
          <cell r="AD16">
            <v>915.81493707839991</v>
          </cell>
          <cell r="AE16">
            <v>1106.8366397312</v>
          </cell>
          <cell r="AF16">
            <v>1199.524414816</v>
          </cell>
          <cell r="AG16">
            <v>1274.7921000242998</v>
          </cell>
          <cell r="AH16">
            <v>1354.1315249847999</v>
          </cell>
          <cell r="AI16">
            <v>1464.1702350449998</v>
          </cell>
          <cell r="AJ16">
            <v>1575.6103272788</v>
          </cell>
          <cell r="AK16">
            <v>1319.2932314804</v>
          </cell>
          <cell r="AL16">
            <v>1596.456606447</v>
          </cell>
          <cell r="AM16">
            <v>1632.7594945440001</v>
          </cell>
          <cell r="AN16">
            <v>1472.8800668559998</v>
          </cell>
          <cell r="AO16">
            <v>1460.2923006899998</v>
          </cell>
          <cell r="AP16">
            <v>1678.3837649334998</v>
          </cell>
          <cell r="AQ16">
            <v>1350.1103239679999</v>
          </cell>
          <cell r="AR16">
            <v>1445.0493073247999</v>
          </cell>
          <cell r="AS16">
            <v>1557.0173554077999</v>
          </cell>
          <cell r="AT16">
            <v>1690.3272292839999</v>
          </cell>
          <cell r="AU16">
            <v>1414.5373822470833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1.4892896194166669</v>
          </cell>
          <cell r="C23">
            <v>1.6158959336972218</v>
          </cell>
          <cell r="D23">
            <v>1.790784060661218</v>
          </cell>
          <cell r="E23">
            <v>1.8202344121416667</v>
          </cell>
          <cell r="F23">
            <v>1.9374210465555555</v>
          </cell>
          <cell r="G23">
            <v>1.7655778778555553</v>
          </cell>
          <cell r="H23">
            <v>1.7633681049666672</v>
          </cell>
          <cell r="I23">
            <v>1.7361161658555553</v>
          </cell>
          <cell r="J23">
            <v>1.8513370561715907</v>
          </cell>
          <cell r="K23">
            <v>2.0561625078997481</v>
          </cell>
          <cell r="L23">
            <v>2.060659069575757</v>
          </cell>
          <cell r="M23">
            <v>1.9282554895249995</v>
          </cell>
          <cell r="N23">
            <v>1.9531824499397057</v>
          </cell>
          <cell r="O23">
            <v>1.7285829879500001</v>
          </cell>
          <cell r="P23">
            <v>1.8677986411305543</v>
          </cell>
          <cell r="Q23">
            <v>1.7751144116694439</v>
          </cell>
          <cell r="R23">
            <v>2.0153662508222223</v>
          </cell>
          <cell r="S23">
            <v>1.8505326754422906</v>
          </cell>
          <cell r="T23">
            <v>1.6936498203609849</v>
          </cell>
          <cell r="U23">
            <v>1.3586483482465426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465.25358627188797</v>
          </cell>
          <cell r="AC23">
            <v>495.35717051799998</v>
          </cell>
          <cell r="AD23">
            <v>568.36185374399997</v>
          </cell>
          <cell r="AE23">
            <v>671.96028363519997</v>
          </cell>
          <cell r="AF23">
            <v>736.38973416889996</v>
          </cell>
          <cell r="AG23">
            <v>681.21141883079997</v>
          </cell>
          <cell r="AH23">
            <v>673.98443596719994</v>
          </cell>
          <cell r="AI23">
            <v>761.82890771000007</v>
          </cell>
          <cell r="AJ23">
            <v>814.79752130279996</v>
          </cell>
          <cell r="AK23">
            <v>814.32101948119998</v>
          </cell>
          <cell r="AL23">
            <v>803.25459004319998</v>
          </cell>
          <cell r="AM23">
            <v>787.4010529919999</v>
          </cell>
          <cell r="AN23">
            <v>644.61770998240002</v>
          </cell>
          <cell r="AO23">
            <v>573.89881238610008</v>
          </cell>
          <cell r="AP23">
            <v>633.47964568049997</v>
          </cell>
          <cell r="AQ23">
            <v>481.81636511399995</v>
          </cell>
          <cell r="AR23">
            <v>529.46220738570003</v>
          </cell>
          <cell r="AS23">
            <v>505.19109429359992</v>
          </cell>
          <cell r="AT23">
            <v>517.74125197399997</v>
          </cell>
          <cell r="AU23">
            <v>408.07097746166664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3.9520307749999997E-2</v>
          </cell>
          <cell r="C31">
            <v>5.9452449255050499E-3</v>
          </cell>
          <cell r="D31">
            <v>5.3380395544871785E-3</v>
          </cell>
          <cell r="E31">
            <v>1.18447301489899E-2</v>
          </cell>
          <cell r="F31">
            <v>2.4728942381818185E-2</v>
          </cell>
          <cell r="G31">
            <v>7.0574886249999996E-2</v>
          </cell>
          <cell r="H31">
            <v>5.7684998336363653E-2</v>
          </cell>
          <cell r="I31">
            <v>4.8619586024999988E-2</v>
          </cell>
          <cell r="J31">
            <v>2.6143032064102557E-2</v>
          </cell>
          <cell r="K31">
            <v>1.6451638603729599E-2</v>
          </cell>
          <cell r="L31">
            <v>1.7422858399999998E-2</v>
          </cell>
          <cell r="M31">
            <v>2.4649004824999994E-2</v>
          </cell>
          <cell r="N31">
            <v>1.6350953243055556E-2</v>
          </cell>
          <cell r="O31">
            <v>1.2434568374999998E-2</v>
          </cell>
          <cell r="P31">
            <v>2.0030937886237374E-2</v>
          </cell>
          <cell r="Q31">
            <v>1.6899877941666672E-2</v>
          </cell>
          <cell r="R31">
            <v>1.5913018683333332E-2</v>
          </cell>
          <cell r="S31">
            <v>8.0027122225378756E-3</v>
          </cell>
          <cell r="T31">
            <v>2.1978902766666666E-2</v>
          </cell>
          <cell r="U31">
            <v>1.6344422056060605E-2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5.8613801746589997</v>
          </cell>
          <cell r="AC31">
            <v>1.1355124323999999</v>
          </cell>
          <cell r="AD31">
            <v>1.4980195199999999</v>
          </cell>
          <cell r="AE31">
            <v>2.8663194000000001</v>
          </cell>
          <cell r="AF31">
            <v>4.0102888196000004</v>
          </cell>
          <cell r="AG31">
            <v>10.836022668899998</v>
          </cell>
          <cell r="AH31">
            <v>11.085962353999999</v>
          </cell>
          <cell r="AI31">
            <v>11.788084391000002</v>
          </cell>
          <cell r="AJ31">
            <v>7.9006066412000004</v>
          </cell>
          <cell r="AK31">
            <v>4.9644544532000001</v>
          </cell>
          <cell r="AL31">
            <v>5.7664808090999999</v>
          </cell>
          <cell r="AM31">
            <v>9.0927110399999993</v>
          </cell>
          <cell r="AN31">
            <v>5.2627720639999991</v>
          </cell>
          <cell r="AO31">
            <v>4.0833510260999999</v>
          </cell>
          <cell r="AP31">
            <v>7.3389993374999989</v>
          </cell>
          <cell r="AQ31">
            <v>4.6759156324999998</v>
          </cell>
          <cell r="AR31">
            <v>3.3131852559000001</v>
          </cell>
          <cell r="AS31">
            <v>2.0328883717999999</v>
          </cell>
          <cell r="AT31">
            <v>7.06168321</v>
          </cell>
          <cell r="AU31">
            <v>4.7577343108333325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0.1875549586000001</v>
          </cell>
          <cell r="C39">
            <v>9.0663492694832953E-2</v>
          </cell>
          <cell r="D39">
            <v>9.5183468780089403E-2</v>
          </cell>
          <cell r="E39">
            <v>5.292528558762627E-2</v>
          </cell>
          <cell r="F39">
            <v>8.488785841666667E-2</v>
          </cell>
          <cell r="G39">
            <v>0.27870877364999991</v>
          </cell>
          <cell r="H39">
            <v>0.16421539916060601</v>
          </cell>
          <cell r="I39">
            <v>0.26505024684999995</v>
          </cell>
          <cell r="J39">
            <v>0.1123041326816239</v>
          </cell>
          <cell r="K39">
            <v>9.7120848160722639E-2</v>
          </cell>
          <cell r="L39">
            <v>9.4395652975505007E-2</v>
          </cell>
          <cell r="M39">
            <v>4.809336422499999E-2</v>
          </cell>
          <cell r="N39">
            <v>7.7503463220833346E-2</v>
          </cell>
          <cell r="O39">
            <v>0.16979310450512816</v>
          </cell>
          <cell r="P39">
            <v>0.17679492292601007</v>
          </cell>
          <cell r="Q39">
            <v>0.20281636043378384</v>
          </cell>
          <cell r="R39">
            <v>0.17082754119696972</v>
          </cell>
          <cell r="S39">
            <v>0.20833166511899767</v>
          </cell>
          <cell r="T39">
            <v>0.16550577195833335</v>
          </cell>
          <cell r="U39">
            <v>2.3232604326515149E-2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28.829900015831999</v>
          </cell>
          <cell r="AC39">
            <v>13.1458523428</v>
          </cell>
          <cell r="AD39">
            <v>14.424982377599999</v>
          </cell>
          <cell r="AE39">
            <v>12.9426293248</v>
          </cell>
          <cell r="AF39">
            <v>21.763615228599999</v>
          </cell>
          <cell r="AG39">
            <v>49.882688384099993</v>
          </cell>
          <cell r="AH39">
            <v>35.862968273999996</v>
          </cell>
          <cell r="AI39">
            <v>62.536741411500003</v>
          </cell>
          <cell r="AJ39">
            <v>29.2968784372</v>
          </cell>
          <cell r="AK39">
            <v>23.823585702399999</v>
          </cell>
          <cell r="AL39">
            <v>21.797562412800001</v>
          </cell>
          <cell r="AM39">
            <v>15.200524463999999</v>
          </cell>
          <cell r="AN39">
            <v>18.926375951999997</v>
          </cell>
          <cell r="AO39">
            <v>36.888945684900001</v>
          </cell>
          <cell r="AP39">
            <v>39.538989704999999</v>
          </cell>
          <cell r="AQ39">
            <v>39.93634376899999</v>
          </cell>
          <cell r="AR39">
            <v>37.607891609899994</v>
          </cell>
          <cell r="AS39">
            <v>46.341627045999999</v>
          </cell>
          <cell r="AT39">
            <v>39.410345557999996</v>
          </cell>
          <cell r="AU39">
            <v>8.9335853366666669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5.9359540950000005E-2</v>
          </cell>
          <cell r="C47">
            <v>5.8270547559731926E-2</v>
          </cell>
          <cell r="D47">
            <v>5.7050937754953394E-2</v>
          </cell>
          <cell r="E47">
            <v>7.2564779160227272E-2</v>
          </cell>
          <cell r="F47">
            <v>9.1211416649067595E-2</v>
          </cell>
          <cell r="G47">
            <v>0.12117003238888888</v>
          </cell>
          <cell r="H47">
            <v>0.15799476044999999</v>
          </cell>
          <cell r="I47">
            <v>0.25549365027777776</v>
          </cell>
          <cell r="J47">
            <v>0.25596023825000003</v>
          </cell>
          <cell r="K47">
            <v>0.26381028006666662</v>
          </cell>
          <cell r="L47">
            <v>0.30215844991363638</v>
          </cell>
          <cell r="M47">
            <v>0.30100017901666659</v>
          </cell>
          <cell r="N47">
            <v>0.26914367994281041</v>
          </cell>
          <cell r="O47">
            <v>0.2630871813384616</v>
          </cell>
          <cell r="P47">
            <v>0.30899776661212119</v>
          </cell>
          <cell r="Q47">
            <v>0.29780313403348346</v>
          </cell>
          <cell r="R47">
            <v>0.29994791268446963</v>
          </cell>
          <cell r="S47">
            <v>0.32249816351324789</v>
          </cell>
          <cell r="T47">
            <v>0.30181710283333335</v>
          </cell>
          <cell r="U47">
            <v>0.29414776821388883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54.841138197749999</v>
          </cell>
          <cell r="AC47">
            <v>51.182088232399998</v>
          </cell>
          <cell r="AD47">
            <v>51.511194052800001</v>
          </cell>
          <cell r="AE47">
            <v>66.113825612799999</v>
          </cell>
          <cell r="AF47">
            <v>87.807522949999992</v>
          </cell>
          <cell r="AG47">
            <v>114.0786900396</v>
          </cell>
          <cell r="AH47">
            <v>144.2894675332</v>
          </cell>
          <cell r="AI47">
            <v>223.62982995000002</v>
          </cell>
          <cell r="AJ47">
            <v>267.3682396008</v>
          </cell>
          <cell r="AK47">
            <v>243.40727050639998</v>
          </cell>
          <cell r="AL47">
            <v>297.48699250380002</v>
          </cell>
          <cell r="AM47">
            <v>337.17760228799995</v>
          </cell>
          <cell r="AN47">
            <v>308.09796677439999</v>
          </cell>
          <cell r="AO47">
            <v>305.94473507250001</v>
          </cell>
          <cell r="AP47">
            <v>346.76901564499997</v>
          </cell>
          <cell r="AQ47">
            <v>331.16106140599993</v>
          </cell>
          <cell r="AR47">
            <v>313.39435774129998</v>
          </cell>
          <cell r="AS47">
            <v>333.97426839919996</v>
          </cell>
          <cell r="AT47">
            <v>351.59357197899999</v>
          </cell>
          <cell r="AU47">
            <v>347.74544051000004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B60">
            <v>3.3093899999999996E-2</v>
          </cell>
          <cell r="C60">
            <v>2.7839349999999999E-2</v>
          </cell>
          <cell r="D60">
            <v>3.8981249999999995E-2</v>
          </cell>
          <cell r="E60">
            <v>3.2863949999999996E-2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10.671919658567999</v>
          </cell>
          <cell r="AC60">
            <v>9.5640094059999985</v>
          </cell>
          <cell r="AD60">
            <v>13.278118982399999</v>
          </cell>
          <cell r="AE60">
            <v>15.739453452799999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B62">
            <v>3.2281787500000001E-4</v>
          </cell>
          <cell r="C62">
            <v>2.557621818181818E-4</v>
          </cell>
          <cell r="D62">
            <v>2.7956371153846154E-4</v>
          </cell>
          <cell r="E62">
            <v>1.1473E-5</v>
          </cell>
          <cell r="F62">
            <v>2.3205E-4</v>
          </cell>
          <cell r="G62">
            <v>0</v>
          </cell>
          <cell r="H62">
            <v>0</v>
          </cell>
          <cell r="I62">
            <v>8.3999999999999992E-6</v>
          </cell>
          <cell r="J62">
            <v>0</v>
          </cell>
          <cell r="K62">
            <v>4.0015849999999993E-3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4.1599529519999998E-2</v>
          </cell>
          <cell r="AC62">
            <v>0.27124141599999996</v>
          </cell>
          <cell r="AD62">
            <v>8.7726148800000001E-2</v>
          </cell>
          <cell r="AE62">
            <v>4.8844084799999993E-2</v>
          </cell>
          <cell r="AF62">
            <v>0.14725785759999999</v>
          </cell>
          <cell r="AG62">
            <v>0</v>
          </cell>
          <cell r="AH62">
            <v>0</v>
          </cell>
          <cell r="AI62">
            <v>9.3056949999999997E-4</v>
          </cell>
          <cell r="AJ62">
            <v>0</v>
          </cell>
          <cell r="AK62">
            <v>4.7840663640000001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63">
          <cell r="B63">
            <v>6.0068854666666671E-2</v>
          </cell>
          <cell r="C63">
            <v>5.9423319176767679E-2</v>
          </cell>
          <cell r="D63">
            <v>5.2939384696969689E-2</v>
          </cell>
          <cell r="E63">
            <v>4.4844504E-2</v>
          </cell>
          <cell r="F63">
            <v>3.4028258409090906E-2</v>
          </cell>
          <cell r="G63">
            <v>3.5121721000000002E-2</v>
          </cell>
          <cell r="H63">
            <v>3.169248425E-2</v>
          </cell>
          <cell r="I63">
            <v>3.4516713924999998E-2</v>
          </cell>
          <cell r="J63">
            <v>2.9998278624999996E-2</v>
          </cell>
          <cell r="K63">
            <v>2.7211675218881119E-2</v>
          </cell>
          <cell r="L63">
            <v>2.6533422033333334E-2</v>
          </cell>
          <cell r="M63">
            <v>1.6778405991666665E-2</v>
          </cell>
          <cell r="N63">
            <v>9.2542344468954253E-3</v>
          </cell>
          <cell r="O63">
            <v>1.0786574899999998E-2</v>
          </cell>
          <cell r="P63">
            <v>1.6062044750000004E-2</v>
          </cell>
          <cell r="Q63">
            <v>4.0640673250000002E-2</v>
          </cell>
          <cell r="R63">
            <v>3.3457684216666665E-2</v>
          </cell>
          <cell r="S63">
            <v>5.6294252799431815E-2</v>
          </cell>
          <cell r="T63">
            <v>5.5284870849999994E-2</v>
          </cell>
          <cell r="U63">
            <v>4.8596206056308065E-2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10.210500152414999</v>
          </cell>
          <cell r="AC63">
            <v>10.610764295999999</v>
          </cell>
          <cell r="AD63">
            <v>10.3672586448</v>
          </cell>
          <cell r="AE63">
            <v>12.070324806399999</v>
          </cell>
          <cell r="AF63">
            <v>12.827183873000001</v>
          </cell>
          <cell r="AG63">
            <v>11.0239352652</v>
          </cell>
          <cell r="AH63">
            <v>9.9944579735999994</v>
          </cell>
          <cell r="AI63">
            <v>11.3515774</v>
          </cell>
          <cell r="AJ63">
            <v>11.6656413752</v>
          </cell>
          <cell r="AK63">
            <v>9.4460709904000009</v>
          </cell>
          <cell r="AL63">
            <v>9.0251866305000004</v>
          </cell>
          <cell r="AM63">
            <v>5.495415551999999</v>
          </cell>
          <cell r="AN63">
            <v>3.6475767503999998</v>
          </cell>
          <cell r="AO63">
            <v>4.1384937381000002</v>
          </cell>
          <cell r="AP63">
            <v>6.9990335304999993</v>
          </cell>
          <cell r="AQ63">
            <v>8.7846992449999988</v>
          </cell>
          <cell r="AR63">
            <v>10.496788045000001</v>
          </cell>
          <cell r="AS63">
            <v>16.406537075499998</v>
          </cell>
          <cell r="AT63">
            <v>23.717395889000002</v>
          </cell>
          <cell r="AU63">
            <v>22.990727718750001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67">
          <cell r="B67">
            <v>0.46780990302500008</v>
          </cell>
          <cell r="C67">
            <v>0.467312193125</v>
          </cell>
          <cell r="D67">
            <v>0.58916060563750006</v>
          </cell>
          <cell r="E67">
            <v>0.64783130941666678</v>
          </cell>
          <cell r="F67">
            <v>0.50931796185416656</v>
          </cell>
          <cell r="G67">
            <v>0.57309900638888878</v>
          </cell>
          <cell r="H67">
            <v>0.7150264957111111</v>
          </cell>
          <cell r="I67">
            <v>0.71678651581249997</v>
          </cell>
          <cell r="J67">
            <v>0.80395728786946374</v>
          </cell>
          <cell r="K67">
            <v>0.83765026190707059</v>
          </cell>
          <cell r="L67">
            <v>0.97588382123636352</v>
          </cell>
          <cell r="M67">
            <v>1.0282653966999999</v>
          </cell>
          <cell r="N67">
            <v>0.87335571034199333</v>
          </cell>
          <cell r="O67">
            <v>0.81397068452222199</v>
          </cell>
          <cell r="P67">
            <v>1.0133301568333331</v>
          </cell>
          <cell r="Q67">
            <v>0.97745908622083344</v>
          </cell>
          <cell r="R67">
            <v>1.0071011894055557</v>
          </cell>
          <cell r="S67">
            <v>1.0141534640930554</v>
          </cell>
          <cell r="T67">
            <v>1.0859528860833332</v>
          </cell>
          <cell r="U67">
            <v>1.1510912787831973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107.91763525189499</v>
          </cell>
          <cell r="AC67">
            <v>114.37017808879999</v>
          </cell>
          <cell r="AD67">
            <v>136.01852234399999</v>
          </cell>
          <cell r="AE67">
            <v>173.89704120319999</v>
          </cell>
          <cell r="AF67">
            <v>154.8675389961</v>
          </cell>
          <cell r="AG67">
            <v>170.50752781919999</v>
          </cell>
          <cell r="AH67">
            <v>229.9916584428</v>
          </cell>
          <cell r="AI67">
            <v>318.0152590495</v>
          </cell>
          <cell r="AJ67">
            <v>371.17007903119998</v>
          </cell>
          <cell r="AK67">
            <v>339.34178467200002</v>
          </cell>
          <cell r="AL67">
            <v>395.73262697669998</v>
          </cell>
          <cell r="AM67">
            <v>402.79077508799992</v>
          </cell>
          <cell r="AN67">
            <v>321.05510025599995</v>
          </cell>
          <cell r="AO67">
            <v>322.33019272830001</v>
          </cell>
          <cell r="AP67">
            <v>428.06691191249996</v>
          </cell>
          <cell r="AQ67">
            <v>350.80386464899999</v>
          </cell>
          <cell r="AR67">
            <v>372.054006319</v>
          </cell>
          <cell r="AS67">
            <v>387.74451909049998</v>
          </cell>
          <cell r="AT67">
            <v>447.58854106399997</v>
          </cell>
          <cell r="AU67">
            <v>431.43083516416664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0.45557493108749986</v>
          </cell>
          <cell r="C69">
            <v>0.36932159042083335</v>
          </cell>
          <cell r="D69">
            <v>0.37147236727499994</v>
          </cell>
          <cell r="E69">
            <v>0.4113120121916668</v>
          </cell>
          <cell r="F69">
            <v>0.39436133904999998</v>
          </cell>
          <cell r="G69">
            <v>0.42827549248611113</v>
          </cell>
          <cell r="H69">
            <v>0.39068208139444444</v>
          </cell>
          <cell r="I69">
            <v>0.33884548191666669</v>
          </cell>
          <cell r="J69">
            <v>0.31321355554999997</v>
          </cell>
          <cell r="K69">
            <v>0.29921583558257581</v>
          </cell>
          <cell r="L69">
            <v>0.31480638996060595</v>
          </cell>
          <cell r="M69">
            <v>0.35144762866111112</v>
          </cell>
          <cell r="N69">
            <v>0.24154495188937902</v>
          </cell>
          <cell r="O69">
            <v>0.16065811454444442</v>
          </cell>
          <cell r="P69">
            <v>0.16774598555000003</v>
          </cell>
          <cell r="Q69">
            <v>0.2412735344208333</v>
          </cell>
          <cell r="R69">
            <v>0.31966528559722218</v>
          </cell>
          <cell r="S69">
            <v>0.27259941526327242</v>
          </cell>
          <cell r="T69">
            <v>0.24394601555833331</v>
          </cell>
          <cell r="U69">
            <v>0.18557317396274284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117.61384182474599</v>
          </cell>
          <cell r="AC69">
            <v>115.96314329799999</v>
          </cell>
          <cell r="AD69">
            <v>132.92337213120001</v>
          </cell>
          <cell r="AE69">
            <v>155.616152384</v>
          </cell>
          <cell r="AF69">
            <v>179.42485660050002</v>
          </cell>
          <cell r="AG69">
            <v>194.04854353169998</v>
          </cell>
          <cell r="AH69">
            <v>183.9665041248</v>
          </cell>
          <cell r="AI69">
            <v>199.40157452699998</v>
          </cell>
          <cell r="AJ69">
            <v>200.38511894959998</v>
          </cell>
          <cell r="AK69">
            <v>174.88337988879999</v>
          </cell>
          <cell r="AL69">
            <v>182.12319845010003</v>
          </cell>
          <cell r="AM69">
            <v>200.61164908799998</v>
          </cell>
          <cell r="AN69">
            <v>141.76336989759997</v>
          </cell>
          <cell r="AO69">
            <v>134.04313686570001</v>
          </cell>
          <cell r="AP69">
            <v>148.001438877</v>
          </cell>
          <cell r="AQ69">
            <v>134.052499399</v>
          </cell>
          <cell r="AR69">
            <v>161.30119382539999</v>
          </cell>
          <cell r="AS69">
            <v>160.87179923099998</v>
          </cell>
          <cell r="AT69">
            <v>177.970001368</v>
          </cell>
          <cell r="AU69">
            <v>137.75607702666667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84">
          <cell r="B84">
            <v>8.135289101304167</v>
          </cell>
          <cell r="C84">
            <v>7.9391431023777761</v>
          </cell>
          <cell r="D84">
            <v>7.5282922083250003</v>
          </cell>
          <cell r="E84">
            <v>7.1544683459500016</v>
          </cell>
          <cell r="F84">
            <v>7.9057132541666668</v>
          </cell>
          <cell r="G84">
            <v>7.2301074654499988</v>
          </cell>
          <cell r="H84">
            <v>8.4374316344888882</v>
          </cell>
          <cell r="I84">
            <v>9.3461041787166668</v>
          </cell>
          <cell r="J84">
            <v>10.024435409070833</v>
          </cell>
          <cell r="K84">
            <v>6.9873110179749975</v>
          </cell>
          <cell r="L84">
            <v>7.3991728793666658</v>
          </cell>
          <cell r="M84">
            <v>7.4285958272083326</v>
          </cell>
          <cell r="N84">
            <v>6.5488899421916669</v>
          </cell>
          <cell r="O84">
            <v>5.5825645289749994</v>
          </cell>
          <cell r="P84">
            <v>6.79035689343889</v>
          </cell>
          <cell r="Q84">
            <v>6.9933601212027785</v>
          </cell>
          <cell r="R84">
            <v>7.3738519593930558</v>
          </cell>
          <cell r="S84">
            <v>7.2117542458333324</v>
          </cell>
          <cell r="T84">
            <v>7.002106852512501</v>
          </cell>
          <cell r="U84">
            <v>5.8991152063387666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1583.7608512684919</v>
          </cell>
          <cell r="AC84">
            <v>1602.9466828427999</v>
          </cell>
          <cell r="AD84">
            <v>1537.4063566176001</v>
          </cell>
          <cell r="AE84">
            <v>1693.5282336335999</v>
          </cell>
          <cell r="AF84">
            <v>1971.4215742647998</v>
          </cell>
          <cell r="AG84">
            <v>1741.6148360754</v>
          </cell>
          <cell r="AH84">
            <v>2058.5744124779999</v>
          </cell>
          <cell r="AI84">
            <v>2592.1434851249996</v>
          </cell>
          <cell r="AJ84">
            <v>3007.1613424152001</v>
          </cell>
          <cell r="AK84">
            <v>1880.1269491532</v>
          </cell>
          <cell r="AL84">
            <v>1947.8112443028001</v>
          </cell>
          <cell r="AM84">
            <v>2165.0687843519995</v>
          </cell>
          <cell r="AN84">
            <v>1809.2411025744</v>
          </cell>
          <cell r="AO84">
            <v>1581.9204092235</v>
          </cell>
          <cell r="AP84">
            <v>1935.0649743265001</v>
          </cell>
          <cell r="AQ84">
            <v>1652.5923492504999</v>
          </cell>
          <cell r="AR84">
            <v>1754.0596913157999</v>
          </cell>
          <cell r="AS84">
            <v>1729.8216289639997</v>
          </cell>
          <cell r="AT84">
            <v>1885.654235303</v>
          </cell>
          <cell r="AU84">
            <v>1559.2366571975001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3.7424425152708327</v>
          </cell>
          <cell r="C85">
            <v>3.6284411473875005</v>
          </cell>
          <cell r="D85">
            <v>3.6994562222666674</v>
          </cell>
          <cell r="E85">
            <v>3.9798040493333335</v>
          </cell>
          <cell r="F85">
            <v>3.9900375874138887</v>
          </cell>
          <cell r="G85">
            <v>4.1311471575694441</v>
          </cell>
          <cell r="H85">
            <v>4.3568227443500005</v>
          </cell>
          <cell r="I85">
            <v>4.0587335760222221</v>
          </cell>
          <cell r="J85">
            <v>3.8654278171833338</v>
          </cell>
          <cell r="K85">
            <v>3.3950370754416674</v>
          </cell>
          <cell r="L85">
            <v>3.5521866896833338</v>
          </cell>
          <cell r="M85">
            <v>3.8252331822444439</v>
          </cell>
          <cell r="N85">
            <v>3.6484003092249986</v>
          </cell>
          <cell r="O85">
            <v>3.6888937281555556</v>
          </cell>
          <cell r="P85">
            <v>4.6660260899722221</v>
          </cell>
          <cell r="Q85">
            <v>3.9878456126833326</v>
          </cell>
          <cell r="R85">
            <v>4.3512701285416666</v>
          </cell>
          <cell r="S85">
            <v>4.3044408624939399</v>
          </cell>
          <cell r="T85">
            <v>4.3281192034375007</v>
          </cell>
          <cell r="U85">
            <v>3.9207737488463676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923.63287892259905</v>
          </cell>
          <cell r="AC85">
            <v>933.00848387719986</v>
          </cell>
          <cell r="AD85">
            <v>962.53151739359998</v>
          </cell>
          <cell r="AE85">
            <v>1184.8899691327999</v>
          </cell>
          <cell r="AF85">
            <v>1245.6651625145</v>
          </cell>
          <cell r="AG85">
            <v>1300.1016723123</v>
          </cell>
          <cell r="AH85">
            <v>1443.3220690159999</v>
          </cell>
          <cell r="AI85">
            <v>1625.1233324904999</v>
          </cell>
          <cell r="AJ85">
            <v>1662.1631155564003</v>
          </cell>
          <cell r="AK85">
            <v>1363.0536015975999</v>
          </cell>
          <cell r="AL85">
            <v>1378.7740548180002</v>
          </cell>
          <cell r="AM85">
            <v>1595.4385881119997</v>
          </cell>
          <cell r="AN85">
            <v>1370.3076310175998</v>
          </cell>
          <cell r="AO85">
            <v>1357.3792527569999</v>
          </cell>
          <cell r="AP85">
            <v>1574.2821568664999</v>
          </cell>
          <cell r="AQ85">
            <v>1118.7361059769999</v>
          </cell>
          <cell r="AR85">
            <v>1228.6915417531</v>
          </cell>
          <cell r="AS85">
            <v>1239.6382794652998</v>
          </cell>
          <cell r="AT85">
            <v>1359.0936981269999</v>
          </cell>
          <cell r="AU85">
            <v>1148.6526025283333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105">
          <cell r="B105">
            <v>1.878668091666666E-3</v>
          </cell>
          <cell r="C105">
            <v>2.4696807307692304E-3</v>
          </cell>
          <cell r="D105">
            <v>2.0484644660256411E-3</v>
          </cell>
          <cell r="E105">
            <v>2.3254995277777776E-3</v>
          </cell>
          <cell r="F105">
            <v>2.5080125795454542E-3</v>
          </cell>
          <cell r="G105">
            <v>3.9772326333333335E-3</v>
          </cell>
          <cell r="H105">
            <v>4.2665661939393935E-3</v>
          </cell>
          <cell r="I105">
            <v>1.06921802E-2</v>
          </cell>
          <cell r="J105">
            <v>1.2884462138888888E-2</v>
          </cell>
          <cell r="K105">
            <v>5.0018423423076903E-3</v>
          </cell>
          <cell r="L105">
            <v>4.1504044715909086E-3</v>
          </cell>
          <cell r="M105">
            <v>3.5756692027777773E-3</v>
          </cell>
          <cell r="N105">
            <v>2.8588343250816987E-3</v>
          </cell>
          <cell r="O105">
            <v>3.1188224891025643E-3</v>
          </cell>
          <cell r="P105">
            <v>4.2804271689393944E-3</v>
          </cell>
          <cell r="Q105">
            <v>3.356358704054054E-3</v>
          </cell>
          <cell r="R105">
            <v>3.4573066000000005E-3</v>
          </cell>
          <cell r="S105">
            <v>2.8935449684343432E-3</v>
          </cell>
          <cell r="T105">
            <v>3.0505686291666663E-3</v>
          </cell>
          <cell r="U105">
            <v>4.170011622222222E-3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3.1599109762499999</v>
          </cell>
          <cell r="AC105">
            <v>3.8695078655999997</v>
          </cell>
          <cell r="AD105">
            <v>3.7554721488</v>
          </cell>
          <cell r="AE105">
            <v>4.0033269807999998</v>
          </cell>
          <cell r="AF105">
            <v>4.0350312344999999</v>
          </cell>
          <cell r="AG105">
            <v>6.0739350671999999</v>
          </cell>
          <cell r="AH105">
            <v>8.0378125475999997</v>
          </cell>
          <cell r="AI105">
            <v>11.6834837195</v>
          </cell>
          <cell r="AJ105">
            <v>11.391303346800001</v>
          </cell>
          <cell r="AK105">
            <v>7.7991636799999995</v>
          </cell>
          <cell r="AL105">
            <v>10.086128432100001</v>
          </cell>
          <cell r="AM105">
            <v>9.0559441439999997</v>
          </cell>
          <cell r="AN105">
            <v>7.5645901935999991</v>
          </cell>
          <cell r="AO105">
            <v>7.2430124865000005</v>
          </cell>
          <cell r="AP105">
            <v>9.2280838255000006</v>
          </cell>
          <cell r="AQ105">
            <v>8.0050003389999986</v>
          </cell>
          <cell r="AR105">
            <v>7.3297257649999992</v>
          </cell>
          <cell r="AS105">
            <v>6.2010961440999992</v>
          </cell>
          <cell r="AT105">
            <v>7.6271873450000003</v>
          </cell>
          <cell r="AU105">
            <v>8.5798899287499992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0.11750029822222223</v>
          </cell>
          <cell r="C106">
            <v>0.11938902573611107</v>
          </cell>
          <cell r="D106">
            <v>0.12286749145416667</v>
          </cell>
          <cell r="E106">
            <v>0.12574607710833333</v>
          </cell>
          <cell r="F106">
            <v>0.19783364858333335</v>
          </cell>
          <cell r="G106">
            <v>0.20368750489999993</v>
          </cell>
          <cell r="H106">
            <v>0.19880106337777773</v>
          </cell>
          <cell r="I106">
            <v>0.14225097993749999</v>
          </cell>
          <cell r="J106">
            <v>0.12971307381931821</v>
          </cell>
          <cell r="K106">
            <v>0.10281814343686865</v>
          </cell>
          <cell r="L106">
            <v>0.17316686920555552</v>
          </cell>
          <cell r="M106">
            <v>0.18726472058333329</v>
          </cell>
          <cell r="N106">
            <v>0.22974169162042479</v>
          </cell>
          <cell r="O106">
            <v>0.23289363380000003</v>
          </cell>
          <cell r="P106">
            <v>0.31463631013333337</v>
          </cell>
          <cell r="Q106">
            <v>0.37506640030277771</v>
          </cell>
          <cell r="R106">
            <v>0.36987740163333332</v>
          </cell>
          <cell r="S106">
            <v>0.35697458706597596</v>
          </cell>
          <cell r="T106">
            <v>0.30447597491287892</v>
          </cell>
          <cell r="U106">
            <v>0.29692153228574208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27.996481519734001</v>
          </cell>
          <cell r="AC106">
            <v>27.719782769999998</v>
          </cell>
          <cell r="AD106">
            <v>33.086907110399999</v>
          </cell>
          <cell r="AE106">
            <v>52.944202908799994</v>
          </cell>
          <cell r="AF106">
            <v>71.804251890000003</v>
          </cell>
          <cell r="AG106">
            <v>68.014339879199994</v>
          </cell>
          <cell r="AH106">
            <v>92.459280156800006</v>
          </cell>
          <cell r="AI106">
            <v>98.362691365499998</v>
          </cell>
          <cell r="AJ106">
            <v>101.2689423928</v>
          </cell>
          <cell r="AK106">
            <v>86.62292560680001</v>
          </cell>
          <cell r="AL106">
            <v>116.21795582070001</v>
          </cell>
          <cell r="AM106">
            <v>122.55221870399998</v>
          </cell>
          <cell r="AN106">
            <v>126.43801339839999</v>
          </cell>
          <cell r="AO106">
            <v>111.93532927049999</v>
          </cell>
          <cell r="AP106">
            <v>123.4905806645</v>
          </cell>
          <cell r="AQ106">
            <v>117.51036920699998</v>
          </cell>
          <cell r="AR106">
            <v>123.36095770429999</v>
          </cell>
          <cell r="AS106">
            <v>128.37394640069999</v>
          </cell>
          <cell r="AT106">
            <v>123.231428466</v>
          </cell>
          <cell r="AU106">
            <v>115.87798226791666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09">
          <cell r="B109">
            <v>1.7263373808333333E-2</v>
          </cell>
          <cell r="C109">
            <v>1.6834966696969694E-2</v>
          </cell>
          <cell r="D109">
            <v>2.7271899003846155E-2</v>
          </cell>
          <cell r="E109">
            <v>2.6697632646464645E-2</v>
          </cell>
          <cell r="F109">
            <v>2.4643080339393938E-2</v>
          </cell>
          <cell r="G109">
            <v>1.0689731499999999E-2</v>
          </cell>
          <cell r="H109">
            <v>6.1124703181818178E-3</v>
          </cell>
          <cell r="I109">
            <v>8.5031548999999988E-3</v>
          </cell>
          <cell r="J109">
            <v>1.9178530291666666E-2</v>
          </cell>
          <cell r="K109">
            <v>3.9896768046153844E-2</v>
          </cell>
          <cell r="L109">
            <v>1.9466737173484842E-2</v>
          </cell>
          <cell r="M109">
            <v>2.7383828958333328E-2</v>
          </cell>
          <cell r="N109">
            <v>3.1998322238970589E-2</v>
          </cell>
          <cell r="O109">
            <v>2.7925336689743584E-2</v>
          </cell>
          <cell r="P109">
            <v>2.6176152843939399E-2</v>
          </cell>
          <cell r="Q109">
            <v>3.5038942591666677E-2</v>
          </cell>
          <cell r="R109">
            <v>3.8890846066666672E-2</v>
          </cell>
          <cell r="S109">
            <v>4.236204446780302E-2</v>
          </cell>
          <cell r="T109">
            <v>5.2630997068055567E-2</v>
          </cell>
          <cell r="U109">
            <v>5.0789962608080809E-2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7.8806078528100008</v>
          </cell>
          <cell r="AC109">
            <v>6.4484418015999996</v>
          </cell>
          <cell r="AD109">
            <v>8.6481833759999986</v>
          </cell>
          <cell r="AE109">
            <v>10.697089860799998</v>
          </cell>
          <cell r="AF109">
            <v>9.8476677152000001</v>
          </cell>
          <cell r="AG109">
            <v>6.0179654963999996</v>
          </cell>
          <cell r="AH109">
            <v>4.9492587887999999</v>
          </cell>
          <cell r="AI109">
            <v>7.4002765154999999</v>
          </cell>
          <cell r="AJ109">
            <v>11.9830944348</v>
          </cell>
          <cell r="AK109">
            <v>15.890902002800001</v>
          </cell>
          <cell r="AL109">
            <v>12.868872159599999</v>
          </cell>
          <cell r="AM109">
            <v>13.918145855999999</v>
          </cell>
          <cell r="AN109">
            <v>15.5967383792</v>
          </cell>
          <cell r="AO109">
            <v>14.736385104</v>
          </cell>
          <cell r="AP109">
            <v>13.131772138499999</v>
          </cell>
          <cell r="AQ109">
            <v>13.812311953999998</v>
          </cell>
          <cell r="AR109">
            <v>14.262216113199999</v>
          </cell>
          <cell r="AS109">
            <v>14.403606088299998</v>
          </cell>
          <cell r="AT109">
            <v>18.462547017999999</v>
          </cell>
          <cell r="AU109">
            <v>17.760425119999997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4">
          <cell r="B114">
            <v>2.1978829586333331</v>
          </cell>
          <cell r="C114">
            <v>2.2402568783958334</v>
          </cell>
          <cell r="D114">
            <v>2.3425748504750001</v>
          </cell>
          <cell r="E114">
            <v>2.4159162580499998</v>
          </cell>
          <cell r="F114">
            <v>2.2966074326958332</v>
          </cell>
          <cell r="G114">
            <v>2.4659988739499994</v>
          </cell>
          <cell r="H114">
            <v>2.4851395123694449</v>
          </cell>
          <cell r="I114">
            <v>2.3852161516166661</v>
          </cell>
          <cell r="J114">
            <v>2.2075664985499999</v>
          </cell>
          <cell r="K114">
            <v>2.1359116014671717</v>
          </cell>
          <cell r="L114">
            <v>2.4058088898250007</v>
          </cell>
          <cell r="M114">
            <v>2.4917223021888888</v>
          </cell>
          <cell r="N114">
            <v>2.2854319603472231</v>
          </cell>
          <cell r="O114">
            <v>2.3128649240527777</v>
          </cell>
          <cell r="P114">
            <v>2.5929422814638894</v>
          </cell>
          <cell r="Q114">
            <v>2.4337409158152781</v>
          </cell>
          <cell r="R114">
            <v>2.7875267512013893</v>
          </cell>
          <cell r="S114">
            <v>2.8297828009833337</v>
          </cell>
          <cell r="T114">
            <v>2.7480483140125007</v>
          </cell>
          <cell r="U114">
            <v>2.5867483376841873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697.50022491509696</v>
          </cell>
          <cell r="AC114">
            <v>756.84745940399989</v>
          </cell>
          <cell r="AD114">
            <v>806.69572205279997</v>
          </cell>
          <cell r="AE114">
            <v>992.48237496799993</v>
          </cell>
          <cell r="AF114">
            <v>941.1025018437</v>
          </cell>
          <cell r="AG114">
            <v>1006.8751189925999</v>
          </cell>
          <cell r="AH114">
            <v>1047.8870424892</v>
          </cell>
          <cell r="AI114">
            <v>1222.4577142505</v>
          </cell>
          <cell r="AJ114">
            <v>1249.4916038264</v>
          </cell>
          <cell r="AK114">
            <v>1121.1616278632</v>
          </cell>
          <cell r="AL114">
            <v>1155.3108519725999</v>
          </cell>
          <cell r="AM114">
            <v>1266.2685980639999</v>
          </cell>
          <cell r="AN114">
            <v>1013.1023958175999</v>
          </cell>
          <cell r="AO114">
            <v>1025.4346280409</v>
          </cell>
          <cell r="AP114">
            <v>1126.9163659124999</v>
          </cell>
          <cell r="AQ114">
            <v>897.4394531864998</v>
          </cell>
          <cell r="AR114">
            <v>1033.4979155992999</v>
          </cell>
          <cell r="AS114">
            <v>1071.7614443821999</v>
          </cell>
          <cell r="AT114">
            <v>1134.531489431</v>
          </cell>
          <cell r="AU114">
            <v>1026.7697025841667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6.2324492699999977E-2</v>
          </cell>
          <cell r="C116">
            <v>4.1834860371115001E-2</v>
          </cell>
          <cell r="D116">
            <v>4.1530058381876463E-2</v>
          </cell>
          <cell r="E116">
            <v>3.1963585436994957E-2</v>
          </cell>
          <cell r="F116">
            <v>2.1839826796503491E-2</v>
          </cell>
          <cell r="G116">
            <v>1.890605257777778E-2</v>
          </cell>
          <cell r="H116">
            <v>1.8009239194949487E-2</v>
          </cell>
          <cell r="I116">
            <v>2.0189633786111109E-2</v>
          </cell>
          <cell r="J116">
            <v>1.7917036781196577E-2</v>
          </cell>
          <cell r="K116">
            <v>1.3968372699708622E-2</v>
          </cell>
          <cell r="L116">
            <v>1.6959007920202024E-2</v>
          </cell>
          <cell r="M116">
            <v>1.2732466213888885E-2</v>
          </cell>
          <cell r="N116">
            <v>1.334127954133987E-2</v>
          </cell>
          <cell r="O116">
            <v>1.3194321721153842E-2</v>
          </cell>
          <cell r="P116">
            <v>1.8619104464267681E-2</v>
          </cell>
          <cell r="Q116">
            <v>1.7218457706081082E-2</v>
          </cell>
          <cell r="R116">
            <v>2.0009722639015164E-2</v>
          </cell>
          <cell r="S116">
            <v>2.2661094541545256E-2</v>
          </cell>
          <cell r="T116">
            <v>2.000435485000001E-2</v>
          </cell>
          <cell r="U116">
            <v>1.8479548061616162E-2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77.798764947200993</v>
          </cell>
          <cell r="AC116">
            <v>50.781154084799994</v>
          </cell>
          <cell r="AD116">
            <v>44.563885982400002</v>
          </cell>
          <cell r="AE116">
            <v>57.116947451199998</v>
          </cell>
          <cell r="AF116">
            <v>47.906729943099997</v>
          </cell>
          <cell r="AG116">
            <v>46.858609726499999</v>
          </cell>
          <cell r="AH116">
            <v>39.405352374799996</v>
          </cell>
          <cell r="AI116">
            <v>46.716308877499998</v>
          </cell>
          <cell r="AJ116">
            <v>43.689815427600003</v>
          </cell>
          <cell r="AK116">
            <v>34.892565074400004</v>
          </cell>
          <cell r="AL116">
            <v>36.2081361762</v>
          </cell>
          <cell r="AM116">
            <v>32.695617551999995</v>
          </cell>
          <cell r="AN116">
            <v>33.729854400000001</v>
          </cell>
          <cell r="AO116">
            <v>31.959292152</v>
          </cell>
          <cell r="AP116">
            <v>42.374587931000001</v>
          </cell>
          <cell r="AQ116">
            <v>33.989013254</v>
          </cell>
          <cell r="AR116">
            <v>42.918819947899998</v>
          </cell>
          <cell r="AS116">
            <v>48.638010034899992</v>
          </cell>
          <cell r="AT116">
            <v>47.459595139999998</v>
          </cell>
          <cell r="AU116">
            <v>45.448511379166668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33">
          <cell r="B133">
            <v>4.9684632316666665E-2</v>
          </cell>
          <cell r="C133">
            <v>5.3043133249999999E-2</v>
          </cell>
          <cell r="D133">
            <v>5.0185050675000009E-2</v>
          </cell>
          <cell r="E133">
            <v>5.3007396050000002E-2</v>
          </cell>
          <cell r="F133">
            <v>7.7590497833333327E-2</v>
          </cell>
          <cell r="G133">
            <v>9.3206824624999976E-2</v>
          </cell>
          <cell r="H133">
            <v>0.10586100046666667</v>
          </cell>
          <cell r="I133">
            <v>0.11472522284999999</v>
          </cell>
          <cell r="J133">
            <v>0.11080185051249998</v>
          </cell>
          <cell r="K133">
            <v>8.2881140484848473E-2</v>
          </cell>
          <cell r="L133">
            <v>0.12499754679999996</v>
          </cell>
          <cell r="M133">
            <v>0.113899122825</v>
          </cell>
          <cell r="N133">
            <v>0.10768516811666665</v>
          </cell>
          <cell r="O133">
            <v>0.10836269996666666</v>
          </cell>
          <cell r="P133">
            <v>0.12248218633333337</v>
          </cell>
          <cell r="Q133">
            <v>0.12650571419444445</v>
          </cell>
          <cell r="R133">
            <v>0.12470821138333334</v>
          </cell>
          <cell r="S133">
            <v>0.10985437529209745</v>
          </cell>
          <cell r="T133">
            <v>0.12330943993030304</v>
          </cell>
          <cell r="U133">
            <v>0.11536134457422892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29.441349370478999</v>
          </cell>
          <cell r="AC133">
            <v>32.745653531599991</v>
          </cell>
          <cell r="AD133">
            <v>28.765559553599996</v>
          </cell>
          <cell r="AE133">
            <v>37.866070468799997</v>
          </cell>
          <cell r="AF133">
            <v>58.053523266899994</v>
          </cell>
          <cell r="AG133">
            <v>79.000996931999993</v>
          </cell>
          <cell r="AH133">
            <v>89.696102581999995</v>
          </cell>
          <cell r="AI133">
            <v>102.14256873949999</v>
          </cell>
          <cell r="AJ133">
            <v>99.293024078000002</v>
          </cell>
          <cell r="AK133">
            <v>68.172840379600004</v>
          </cell>
          <cell r="AL133">
            <v>95.06357532269999</v>
          </cell>
          <cell r="AM133">
            <v>98.738046959999977</v>
          </cell>
          <cell r="AN133">
            <v>101.0012808992</v>
          </cell>
          <cell r="AO133">
            <v>82.233578685300003</v>
          </cell>
          <cell r="AP133">
            <v>93.369995695</v>
          </cell>
          <cell r="AQ133">
            <v>75.167991475499988</v>
          </cell>
          <cell r="AR133">
            <v>75.388972114499992</v>
          </cell>
          <cell r="AS133">
            <v>70.588355551999996</v>
          </cell>
          <cell r="AT133">
            <v>85.765692706999999</v>
          </cell>
          <cell r="AU133">
            <v>78.98199708125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47">
          <cell r="B147">
            <v>4.2122619416666666E-3</v>
          </cell>
          <cell r="C147">
            <v>2.7520624449300698E-3</v>
          </cell>
          <cell r="D147">
            <v>2.1768716410256409E-3</v>
          </cell>
          <cell r="E147">
            <v>2.3142731987373737E-3</v>
          </cell>
          <cell r="F147">
            <v>2.6739877181818183E-3</v>
          </cell>
          <cell r="G147">
            <v>3.8889927499999987E-3</v>
          </cell>
          <cell r="H147">
            <v>3.3979438712121212E-3</v>
          </cell>
          <cell r="I147">
            <v>2.8866178833333329E-3</v>
          </cell>
          <cell r="J147">
            <v>2.7369592916666667E-3</v>
          </cell>
          <cell r="K147">
            <v>2.68677255E-3</v>
          </cell>
          <cell r="L147">
            <v>2.748800816666667E-3</v>
          </cell>
          <cell r="M147">
            <v>2.9845888499999995E-3</v>
          </cell>
          <cell r="N147">
            <v>3.2327525708333326E-3</v>
          </cell>
          <cell r="O147">
            <v>3.6054385E-3</v>
          </cell>
          <cell r="P147">
            <v>3.1525500715909095E-3</v>
          </cell>
          <cell r="Q147">
            <v>2.511310441103603E-3</v>
          </cell>
          <cell r="R147">
            <v>2.1173880166666663E-3</v>
          </cell>
          <cell r="S147">
            <v>1.9915455312062942E-3</v>
          </cell>
          <cell r="T147">
            <v>1.8503108361111109E-3</v>
          </cell>
          <cell r="U147">
            <v>1.4496775694444444E-3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4.2171070480530002</v>
          </cell>
          <cell r="AC147">
            <v>3.3253771295999996</v>
          </cell>
          <cell r="AD147">
            <v>1.9608264192</v>
          </cell>
          <cell r="AE147">
            <v>2.0907053327999998</v>
          </cell>
          <cell r="AF147">
            <v>2.5469661035</v>
          </cell>
          <cell r="AG147">
            <v>3.9097223451000001</v>
          </cell>
          <cell r="AH147">
            <v>3.9944917595999998</v>
          </cell>
          <cell r="AI147">
            <v>3.2634633805000002</v>
          </cell>
          <cell r="AJ147">
            <v>3.6353028200000002</v>
          </cell>
          <cell r="AK147">
            <v>3.4460096176000001</v>
          </cell>
          <cell r="AL147">
            <v>3.9558914513999999</v>
          </cell>
          <cell r="AM147">
            <v>5.2317985919999996</v>
          </cell>
          <cell r="AN147">
            <v>5.4100820927999989</v>
          </cell>
          <cell r="AO147">
            <v>5.6782570194000002</v>
          </cell>
          <cell r="AP147">
            <v>4.8278540239999996</v>
          </cell>
          <cell r="AQ147">
            <v>3.2584228704999996</v>
          </cell>
          <cell r="AR147">
            <v>2.9338760846</v>
          </cell>
          <cell r="AS147">
            <v>2.6055638036999995</v>
          </cell>
          <cell r="AT147">
            <v>2.5047014110000001</v>
          </cell>
          <cell r="AU147">
            <v>2.4585994020833333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1.3708333333333334E-8</v>
          </cell>
          <cell r="P152">
            <v>4.5099999999999995E-7</v>
          </cell>
          <cell r="Q152">
            <v>2.3624999999999998E-6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6.2420699999999997E-5</v>
          </cell>
          <cell r="AP152">
            <v>5.6594100000000004E-4</v>
          </cell>
          <cell r="AQ152">
            <v>2.9956499999999994E-3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60">
          <cell r="B160">
            <v>3.4047218787500002</v>
          </cell>
          <cell r="C160">
            <v>3.0279361283041664</v>
          </cell>
          <cell r="D160">
            <v>2.901648593275</v>
          </cell>
          <cell r="E160">
            <v>2.9966407385833334</v>
          </cell>
          <cell r="F160">
            <v>3.2664639021291659</v>
          </cell>
          <cell r="G160">
            <v>3.2996553769166663</v>
          </cell>
          <cell r="H160">
            <v>3.5386812067555562</v>
          </cell>
          <cell r="I160">
            <v>3.4177934880833325</v>
          </cell>
          <cell r="J160">
            <v>2.9904702516548949</v>
          </cell>
          <cell r="K160">
            <v>2.6420603255189392</v>
          </cell>
          <cell r="L160">
            <v>3.2947801523861107</v>
          </cell>
          <cell r="M160">
            <v>3.4656904252111111</v>
          </cell>
          <cell r="N160">
            <v>3.130217486861111</v>
          </cell>
          <cell r="O160">
            <v>3.1154815667499993</v>
          </cell>
          <cell r="P160">
            <v>3.3985468173111109</v>
          </cell>
          <cell r="Q160">
            <v>3.1815811098305558</v>
          </cell>
          <cell r="R160">
            <v>3.6274106989361106</v>
          </cell>
          <cell r="S160">
            <v>3.8631082529156577</v>
          </cell>
          <cell r="T160">
            <v>3.9979979789166658</v>
          </cell>
          <cell r="U160">
            <v>3.5331795001720083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802.35916239773394</v>
          </cell>
          <cell r="AC160">
            <v>768.20335036159986</v>
          </cell>
          <cell r="AD160">
            <v>753.15329409599997</v>
          </cell>
          <cell r="AE160">
            <v>911.46505043999991</v>
          </cell>
          <cell r="AF160">
            <v>1039.1992770089</v>
          </cell>
          <cell r="AG160">
            <v>1084.9232460495</v>
          </cell>
          <cell r="AH160">
            <v>1191.0124482848</v>
          </cell>
          <cell r="AI160">
            <v>1355.1160045614999</v>
          </cell>
          <cell r="AJ160">
            <v>1310.2787735656</v>
          </cell>
          <cell r="AK160">
            <v>1119.804851506</v>
          </cell>
          <cell r="AL160">
            <v>1277.306580915</v>
          </cell>
          <cell r="AM160">
            <v>1370.839500864</v>
          </cell>
          <cell r="AN160">
            <v>1134.4379930399998</v>
          </cell>
          <cell r="AO160">
            <v>1147.8963198675001</v>
          </cell>
          <cell r="AP160">
            <v>1302.1483509315001</v>
          </cell>
          <cell r="AQ160">
            <v>1010.0717891459999</v>
          </cell>
          <cell r="AR160">
            <v>1073.5048878794998</v>
          </cell>
          <cell r="AS160">
            <v>1216.1868123119</v>
          </cell>
          <cell r="AT160">
            <v>1331.324350288</v>
          </cell>
          <cell r="AU160">
            <v>1095.7288258008334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0.9333712012583335</v>
          </cell>
          <cell r="C171">
            <v>1.0314794898535353</v>
          </cell>
          <cell r="D171">
            <v>0.9727677502365385</v>
          </cell>
          <cell r="E171">
            <v>0.74812288327651499</v>
          </cell>
          <cell r="F171">
            <v>1.2855481264504076</v>
          </cell>
          <cell r="G171">
            <v>0.5941476784166666</v>
          </cell>
          <cell r="H171">
            <v>0.50319304450757574</v>
          </cell>
          <cell r="I171">
            <v>0.5246837310750001</v>
          </cell>
          <cell r="J171">
            <v>0.3919291620117521</v>
          </cell>
          <cell r="K171">
            <v>0.35288455250897444</v>
          </cell>
          <cell r="L171">
            <v>0.52042447664090885</v>
          </cell>
          <cell r="M171">
            <v>0.51819231199166671</v>
          </cell>
          <cell r="N171">
            <v>0.44675170272303921</v>
          </cell>
          <cell r="O171">
            <v>0.34096788074166673</v>
          </cell>
          <cell r="P171">
            <v>0.2153030430373738</v>
          </cell>
          <cell r="Q171">
            <v>0.16945581242499999</v>
          </cell>
          <cell r="R171">
            <v>0.20417424915833335</v>
          </cell>
          <cell r="S171">
            <v>0.31725424496022731</v>
          </cell>
          <cell r="T171">
            <v>0.36408292977500006</v>
          </cell>
          <cell r="U171">
            <v>0.29303724155959587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151.51388215400999</v>
          </cell>
          <cell r="AC171">
            <v>180.23653287719998</v>
          </cell>
          <cell r="AD171">
            <v>168.9628925472</v>
          </cell>
          <cell r="AE171">
            <v>151.31595101279999</v>
          </cell>
          <cell r="AF171">
            <v>257.47931043029996</v>
          </cell>
          <cell r="AG171">
            <v>126.59935598309998</v>
          </cell>
          <cell r="AH171">
            <v>114.3253005256</v>
          </cell>
          <cell r="AI171">
            <v>131.76719943399999</v>
          </cell>
          <cell r="AJ171">
            <v>110.41696098840001</v>
          </cell>
          <cell r="AK171">
            <v>97.540906720399988</v>
          </cell>
          <cell r="AL171">
            <v>121.64842868490001</v>
          </cell>
          <cell r="AM171">
            <v>135.84454363199998</v>
          </cell>
          <cell r="AN171">
            <v>106.28681191039999</v>
          </cell>
          <cell r="AO171">
            <v>79.840609433400004</v>
          </cell>
          <cell r="AP171">
            <v>50.676356532500002</v>
          </cell>
          <cell r="AQ171">
            <v>29.872298935499995</v>
          </cell>
          <cell r="AR171">
            <v>35.393990881999997</v>
          </cell>
          <cell r="AS171">
            <v>55.700900083399993</v>
          </cell>
          <cell r="AT171">
            <v>71.287775914999997</v>
          </cell>
          <cell r="AU171">
            <v>56.557441534583333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78"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82">
          <cell r="B182">
            <v>0</v>
          </cell>
          <cell r="C182">
            <v>9.8074999999999988E-7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1.3066666666666665E-7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2.6075E-7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1.1481591999999998E-3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1.438976E-4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8.4162649999999989E-4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</row>
        <row r="188">
          <cell r="B188">
            <v>0.95935580591666669</v>
          </cell>
          <cell r="C188">
            <v>1.2930991266930556</v>
          </cell>
          <cell r="D188">
            <v>1.8559184023375002</v>
          </cell>
          <cell r="E188">
            <v>2.064002877833333</v>
          </cell>
          <cell r="F188">
            <v>1.3703708817500002</v>
          </cell>
          <cell r="G188">
            <v>1.22599006505</v>
          </cell>
          <cell r="H188">
            <v>1.4262007080222221</v>
          </cell>
          <cell r="I188">
            <v>1.6506317299208333</v>
          </cell>
          <cell r="J188">
            <v>1.7749243303750002</v>
          </cell>
          <cell r="K188">
            <v>1.9721549186560607</v>
          </cell>
          <cell r="L188">
            <v>2.332592003761111</v>
          </cell>
          <cell r="M188">
            <v>2.5372888064194448</v>
          </cell>
          <cell r="N188">
            <v>2.3350038830999997</v>
          </cell>
          <cell r="O188">
            <v>2.5649096852916671</v>
          </cell>
          <cell r="P188">
            <v>2.8361816228527776</v>
          </cell>
          <cell r="Q188">
            <v>2.7786054436194445</v>
          </cell>
          <cell r="R188">
            <v>3.1421987723305556</v>
          </cell>
          <cell r="S188">
            <v>3.226861315093434</v>
          </cell>
          <cell r="T188">
            <v>3.3802238037291659</v>
          </cell>
          <cell r="U188">
            <v>3.2367638252841879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216.27545984152499</v>
          </cell>
          <cell r="AC188">
            <v>345.29499759999999</v>
          </cell>
          <cell r="AD188">
            <v>492.89358488159996</v>
          </cell>
          <cell r="AE188">
            <v>617.37439844640005</v>
          </cell>
          <cell r="AF188">
            <v>465.41472198130003</v>
          </cell>
          <cell r="AG188">
            <v>457.21993497179994</v>
          </cell>
          <cell r="AH188">
            <v>556.67632705920005</v>
          </cell>
          <cell r="AI188">
            <v>749.22285683999996</v>
          </cell>
          <cell r="AJ188">
            <v>866.41930523999997</v>
          </cell>
          <cell r="AK188">
            <v>898.38574938199997</v>
          </cell>
          <cell r="AL188">
            <v>1000.4930460459001</v>
          </cell>
          <cell r="AM188">
            <v>1161.1390216319999</v>
          </cell>
          <cell r="AN188">
            <v>1002.5846761216</v>
          </cell>
          <cell r="AO188">
            <v>1117.0804979096999</v>
          </cell>
          <cell r="AP188">
            <v>1264.5735165924998</v>
          </cell>
          <cell r="AQ188">
            <v>1066.9228132359999</v>
          </cell>
          <cell r="AR188">
            <v>1237.5337190746</v>
          </cell>
          <cell r="AS188">
            <v>1310.7893623109999</v>
          </cell>
          <cell r="AT188">
            <v>1492.426231403</v>
          </cell>
          <cell r="AU188">
            <v>1341.2967506862499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0.24569037512222222</v>
          </cell>
          <cell r="C189">
            <v>0.39338703588888885</v>
          </cell>
          <cell r="D189">
            <v>0.51147975838749993</v>
          </cell>
          <cell r="E189">
            <v>0.47521554089999996</v>
          </cell>
          <cell r="F189">
            <v>0.49930876075000002</v>
          </cell>
          <cell r="G189">
            <v>0.55474523234999995</v>
          </cell>
          <cell r="H189">
            <v>0.62504649779444443</v>
          </cell>
          <cell r="I189">
            <v>0.63582498772916651</v>
          </cell>
          <cell r="J189">
            <v>0.76002230266666648</v>
          </cell>
          <cell r="K189">
            <v>0.65093821527272733</v>
          </cell>
          <cell r="L189">
            <v>0.73084461591666672</v>
          </cell>
          <cell r="M189">
            <v>0.88964885971111096</v>
          </cell>
          <cell r="N189">
            <v>0.77001314407614396</v>
          </cell>
          <cell r="O189">
            <v>0.76784456788333333</v>
          </cell>
          <cell r="P189">
            <v>0.91400780483888866</v>
          </cell>
          <cell r="Q189">
            <v>0.74875931503194426</v>
          </cell>
          <cell r="R189">
            <v>0.8682433447347222</v>
          </cell>
          <cell r="S189">
            <v>0.81159422546328008</v>
          </cell>
          <cell r="T189">
            <v>0.76673271994166659</v>
          </cell>
          <cell r="U189">
            <v>0.69707425597994255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58.985439603851994</v>
          </cell>
          <cell r="AC189">
            <v>88.549215988399993</v>
          </cell>
          <cell r="AD189">
            <v>116.5464132048</v>
          </cell>
          <cell r="AE189">
            <v>128.90046510880001</v>
          </cell>
          <cell r="AF189">
            <v>137.10752289289999</v>
          </cell>
          <cell r="AG189">
            <v>149.62189924109998</v>
          </cell>
          <cell r="AH189">
            <v>179.96704395599997</v>
          </cell>
          <cell r="AI189">
            <v>214.78364304249999</v>
          </cell>
          <cell r="AJ189">
            <v>269.7822651116</v>
          </cell>
          <cell r="AK189">
            <v>196.11308532200002</v>
          </cell>
          <cell r="AL189">
            <v>210.99740314229999</v>
          </cell>
          <cell r="AM189">
            <v>270.86853527999995</v>
          </cell>
          <cell r="AN189">
            <v>213.16082624319998</v>
          </cell>
          <cell r="AO189">
            <v>232.35036985740001</v>
          </cell>
          <cell r="AP189">
            <v>271.43435732749998</v>
          </cell>
          <cell r="AQ189">
            <v>186.77335648299999</v>
          </cell>
          <cell r="AR189">
            <v>210.64211585219999</v>
          </cell>
          <cell r="AS189">
            <v>199.79955312459998</v>
          </cell>
          <cell r="AT189">
            <v>217.09806903</v>
          </cell>
          <cell r="AU189">
            <v>190.52382302291667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0.81480878258333334</v>
          </cell>
          <cell r="C194">
            <v>0.84472833903661604</v>
          </cell>
          <cell r="D194">
            <v>0.80747694999999997</v>
          </cell>
          <cell r="E194">
            <v>0.81023326711111099</v>
          </cell>
          <cell r="F194">
            <v>0.82415216121212131</v>
          </cell>
          <cell r="G194">
            <v>0.84722143405000017</v>
          </cell>
          <cell r="H194">
            <v>0.81151782396363614</v>
          </cell>
          <cell r="I194">
            <v>0.81515632665833326</v>
          </cell>
          <cell r="J194">
            <v>0.77547200616666656</v>
          </cell>
          <cell r="K194">
            <v>0.87691245952179464</v>
          </cell>
          <cell r="L194">
            <v>0.68851079349166677</v>
          </cell>
          <cell r="M194">
            <v>0.60384089382500006</v>
          </cell>
          <cell r="N194">
            <v>0.62742258420138919</v>
          </cell>
          <cell r="O194">
            <v>0.47626873334487202</v>
          </cell>
          <cell r="P194">
            <v>0.62741368024305555</v>
          </cell>
          <cell r="Q194">
            <v>0.45702578058749976</v>
          </cell>
          <cell r="R194">
            <v>0.429798972675</v>
          </cell>
          <cell r="S194">
            <v>0.36413014277499994</v>
          </cell>
          <cell r="T194">
            <v>0.42483893174861098</v>
          </cell>
          <cell r="U194">
            <v>0.44817061433838351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92.340151109526005</v>
          </cell>
          <cell r="AC194">
            <v>113.75071754119999</v>
          </cell>
          <cell r="AD194">
            <v>97.139472926400003</v>
          </cell>
          <cell r="AE194">
            <v>106.3999152272</v>
          </cell>
          <cell r="AF194">
            <v>111.0086810672</v>
          </cell>
          <cell r="AG194">
            <v>118.41021702509998</v>
          </cell>
          <cell r="AH194">
            <v>127.19325183439999</v>
          </cell>
          <cell r="AI194">
            <v>157.32071328149999</v>
          </cell>
          <cell r="AJ194">
            <v>149.37877215200001</v>
          </cell>
          <cell r="AK194">
            <v>156.56291342559999</v>
          </cell>
          <cell r="AL194">
            <v>98.256255981300001</v>
          </cell>
          <cell r="AM194">
            <v>109.98901919999997</v>
          </cell>
          <cell r="AN194">
            <v>109.55484846239999</v>
          </cell>
          <cell r="AO194">
            <v>89.132946624900001</v>
          </cell>
          <cell r="AP194">
            <v>116.14279064249999</v>
          </cell>
          <cell r="AQ194">
            <v>65.544566814999996</v>
          </cell>
          <cell r="AR194">
            <v>64.493907059799994</v>
          </cell>
          <cell r="AS194">
            <v>64.719718820899999</v>
          </cell>
          <cell r="AT194">
            <v>90.982115381</v>
          </cell>
          <cell r="AU194">
            <v>88.378039748749998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5.35535E-3</v>
          </cell>
          <cell r="H202">
            <v>8.2326427272727265E-3</v>
          </cell>
          <cell r="I202">
            <v>2.0605459699999999E-2</v>
          </cell>
          <cell r="J202">
            <v>2.1751732999999999E-2</v>
          </cell>
          <cell r="K202">
            <v>3.02880877918415E-2</v>
          </cell>
          <cell r="L202">
            <v>4.9597495066666664E-2</v>
          </cell>
          <cell r="M202">
            <v>4.4517771899999989E-2</v>
          </cell>
          <cell r="N202">
            <v>3.9041440131944445E-2</v>
          </cell>
          <cell r="O202">
            <v>4.2901299041666667E-2</v>
          </cell>
          <cell r="P202">
            <v>4.0025928692803019E-2</v>
          </cell>
          <cell r="Q202">
            <v>5.1524453450000007E-2</v>
          </cell>
          <cell r="R202">
            <v>4.4874932266666674E-2</v>
          </cell>
          <cell r="S202">
            <v>6.781046273488249E-2</v>
          </cell>
          <cell r="T202">
            <v>6.5743713758333322E-2</v>
          </cell>
          <cell r="U202">
            <v>5.1287680309090894E-2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0.8976467642999999</v>
          </cell>
          <cell r="AH202">
            <v>1.4230380268</v>
          </cell>
          <cell r="AI202">
            <v>4.5624835825000005</v>
          </cell>
          <cell r="AJ202">
            <v>6.0656865684000003</v>
          </cell>
          <cell r="AK202">
            <v>7.3277045423999994</v>
          </cell>
          <cell r="AL202">
            <v>15.1095106431</v>
          </cell>
          <cell r="AM202">
            <v>16.560245375999997</v>
          </cell>
          <cell r="AN202">
            <v>13.571817775999998</v>
          </cell>
          <cell r="AO202">
            <v>15.2455016142</v>
          </cell>
          <cell r="AP202">
            <v>18.914186624999999</v>
          </cell>
          <cell r="AQ202">
            <v>22.803164065499999</v>
          </cell>
          <cell r="AR202">
            <v>20.3591840275</v>
          </cell>
          <cell r="AS202">
            <v>32.515384644599997</v>
          </cell>
          <cell r="AT202">
            <v>32.193906470000002</v>
          </cell>
          <cell r="AU202">
            <v>22.520731113749999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7.3942013939393928E-3</v>
          </cell>
          <cell r="G203">
            <v>3.8181499999999998E-3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1.5310891441999999</v>
          </cell>
          <cell r="AG203">
            <v>0.59898438600000004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7">
          <cell r="B207">
            <v>0.28051014376388894</v>
          </cell>
          <cell r="C207">
            <v>0.46205989916666668</v>
          </cell>
          <cell r="D207">
            <v>0.25389256309583336</v>
          </cell>
          <cell r="E207">
            <v>0.28957237019999998</v>
          </cell>
          <cell r="F207">
            <v>0.40698209816666664</v>
          </cell>
          <cell r="G207">
            <v>0.50649955039999994</v>
          </cell>
          <cell r="H207">
            <v>0.61181143652222225</v>
          </cell>
          <cell r="I207">
            <v>0.64785477399999991</v>
          </cell>
          <cell r="J207">
            <v>0.58170314825000002</v>
          </cell>
          <cell r="K207">
            <v>0.58674757651060616</v>
          </cell>
          <cell r="L207">
            <v>0.74292354545176775</v>
          </cell>
          <cell r="M207">
            <v>0.48418781615833351</v>
          </cell>
          <cell r="N207">
            <v>0.41157892660915019</v>
          </cell>
          <cell r="O207">
            <v>0.41994578859722231</v>
          </cell>
          <cell r="P207">
            <v>0.52894981218888903</v>
          </cell>
          <cell r="Q207">
            <v>0.50133330415555544</v>
          </cell>
          <cell r="R207">
            <v>0.51799002479305578</v>
          </cell>
          <cell r="S207">
            <v>0.5779282793363637</v>
          </cell>
          <cell r="T207">
            <v>0.56168668922916654</v>
          </cell>
          <cell r="U207">
            <v>0.43970897896137895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54.148154134689001</v>
          </cell>
          <cell r="AC207">
            <v>101.48957291119999</v>
          </cell>
          <cell r="AD207">
            <v>53.594862422399999</v>
          </cell>
          <cell r="AE207">
            <v>71.344394867199995</v>
          </cell>
          <cell r="AF207">
            <v>106.76053120179999</v>
          </cell>
          <cell r="AG207">
            <v>137.30103575759998</v>
          </cell>
          <cell r="AH207">
            <v>175.50763992880002</v>
          </cell>
          <cell r="AI207">
            <v>229.86324768999998</v>
          </cell>
          <cell r="AJ207">
            <v>211.42275078680001</v>
          </cell>
          <cell r="AK207">
            <v>175.46753328719998</v>
          </cell>
          <cell r="AL207">
            <v>220.57405313310002</v>
          </cell>
          <cell r="AM207">
            <v>162.00659203199999</v>
          </cell>
          <cell r="AN207">
            <v>121.43509213439999</v>
          </cell>
          <cell r="AO207">
            <v>132.0425255406</v>
          </cell>
          <cell r="AP207">
            <v>163.713406445</v>
          </cell>
          <cell r="AQ207">
            <v>131.56509470649999</v>
          </cell>
          <cell r="AR207">
            <v>141.34896822429999</v>
          </cell>
          <cell r="AS207">
            <v>161.98727404859997</v>
          </cell>
          <cell r="AT207">
            <v>171.550769167</v>
          </cell>
          <cell r="AU207">
            <v>134.60495823416667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08">
          <cell r="B208">
            <v>6.8042570788888881E-2</v>
          </cell>
          <cell r="C208">
            <v>4.766530827777777E-2</v>
          </cell>
          <cell r="D208">
            <v>5.1928354162500003E-2</v>
          </cell>
          <cell r="E208">
            <v>4.9321948200000014E-2</v>
          </cell>
          <cell r="F208">
            <v>8.6013990166666665E-2</v>
          </cell>
          <cell r="G208">
            <v>0.17877746980000001</v>
          </cell>
          <cell r="H208">
            <v>0.1985047969722222</v>
          </cell>
          <cell r="I208">
            <v>0.16996294554166669</v>
          </cell>
          <cell r="J208">
            <v>0.19713794187500006</v>
          </cell>
          <cell r="K208">
            <v>0.2182869721765151</v>
          </cell>
          <cell r="L208">
            <v>0.2254431948333333</v>
          </cell>
          <cell r="M208">
            <v>0.22621988297222223</v>
          </cell>
          <cell r="N208">
            <v>0.22081111160637251</v>
          </cell>
          <cell r="O208">
            <v>0.24073961939166666</v>
          </cell>
          <cell r="P208">
            <v>0.25015868294444443</v>
          </cell>
          <cell r="Q208">
            <v>0.2110752285652778</v>
          </cell>
          <cell r="R208">
            <v>0.25521507998333337</v>
          </cell>
          <cell r="S208">
            <v>0.27291175958749997</v>
          </cell>
          <cell r="T208">
            <v>0.24691831777499998</v>
          </cell>
          <cell r="U208">
            <v>0.21273718473202344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23.101146049907999</v>
          </cell>
          <cell r="AC208">
            <v>18.7009089632</v>
          </cell>
          <cell r="AD208">
            <v>19.789597176000001</v>
          </cell>
          <cell r="AE208">
            <v>23.6422338432</v>
          </cell>
          <cell r="AF208">
            <v>30.0314167489</v>
          </cell>
          <cell r="AG208">
            <v>58.886047248599994</v>
          </cell>
          <cell r="AH208">
            <v>70.946841770399999</v>
          </cell>
          <cell r="AI208">
            <v>74.878631147499988</v>
          </cell>
          <cell r="AJ208">
            <v>91.6870525052</v>
          </cell>
          <cell r="AK208">
            <v>93.057716848800013</v>
          </cell>
          <cell r="AL208">
            <v>96.484577244299999</v>
          </cell>
          <cell r="AM208">
            <v>104.16965740799999</v>
          </cell>
          <cell r="AN208">
            <v>90.584150764799986</v>
          </cell>
          <cell r="AO208">
            <v>100.72789844100001</v>
          </cell>
          <cell r="AP208">
            <v>100.138793533</v>
          </cell>
          <cell r="AQ208">
            <v>77.946795248000001</v>
          </cell>
          <cell r="AR208">
            <v>94.544057039199984</v>
          </cell>
          <cell r="AS208">
            <v>97.135671790299995</v>
          </cell>
          <cell r="AT208">
            <v>98.462779599000001</v>
          </cell>
          <cell r="AU208">
            <v>84.360713885833334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11">
          <cell r="B211">
            <v>6.9710673433333328E-2</v>
          </cell>
          <cell r="C211">
            <v>0.1009282559848485</v>
          </cell>
          <cell r="D211">
            <v>8.8192107166666658E-2</v>
          </cell>
          <cell r="E211">
            <v>9.644242602525252E-2</v>
          </cell>
          <cell r="F211">
            <v>7.894900337121212E-2</v>
          </cell>
          <cell r="G211">
            <v>3.9881350916666669E-2</v>
          </cell>
          <cell r="H211">
            <v>1.9235436712121207E-2</v>
          </cell>
          <cell r="I211">
            <v>3.3148347516666669E-2</v>
          </cell>
          <cell r="J211">
            <v>1.1755262458333336E-2</v>
          </cell>
          <cell r="K211">
            <v>9.9433238923076935E-3</v>
          </cell>
          <cell r="L211">
            <v>6.5928678375000004E-3</v>
          </cell>
          <cell r="M211">
            <v>3.0125503333333327E-4</v>
          </cell>
          <cell r="N211">
            <v>2.1296659075163385E-2</v>
          </cell>
          <cell r="O211">
            <v>4.7500089199999998E-2</v>
          </cell>
          <cell r="P211">
            <v>6.3103097096338365E-2</v>
          </cell>
          <cell r="Q211">
            <v>6.0784441908333341E-2</v>
          </cell>
          <cell r="R211">
            <v>6.8140551450000017E-2</v>
          </cell>
          <cell r="S211">
            <v>6.5794997187499982E-2</v>
          </cell>
          <cell r="T211">
            <v>4.2346967822222213E-2</v>
          </cell>
          <cell r="U211">
            <v>3.4631426212878791E-2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9.5259061898459994</v>
          </cell>
          <cell r="AC211">
            <v>12.659606025999999</v>
          </cell>
          <cell r="AD211">
            <v>11.502902495999999</v>
          </cell>
          <cell r="AE211">
            <v>15.523610311999999</v>
          </cell>
          <cell r="AF211">
            <v>12.41350005</v>
          </cell>
          <cell r="AG211">
            <v>7.2911376251999993</v>
          </cell>
          <cell r="AH211">
            <v>3.7481694071999998</v>
          </cell>
          <cell r="AI211">
            <v>6.700393687</v>
          </cell>
          <cell r="AJ211">
            <v>2.8273762012000003</v>
          </cell>
          <cell r="AK211">
            <v>2.3628930204</v>
          </cell>
          <cell r="AL211">
            <v>1.3101323049</v>
          </cell>
          <cell r="AM211">
            <v>0.59528879999999995</v>
          </cell>
          <cell r="AN211">
            <v>4.8552142319999998</v>
          </cell>
          <cell r="AO211">
            <v>11.242211112300001</v>
          </cell>
          <cell r="AP211">
            <v>14.738773564499999</v>
          </cell>
          <cell r="AQ211">
            <v>11.3445054695</v>
          </cell>
          <cell r="AR211">
            <v>13.621057570999998</v>
          </cell>
          <cell r="AS211">
            <v>13.540218177199998</v>
          </cell>
          <cell r="AT211">
            <v>9.908572285</v>
          </cell>
          <cell r="AU211">
            <v>7.8278758799999997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0.21804248990833336</v>
          </cell>
          <cell r="C212">
            <v>0.25854824029722229</v>
          </cell>
          <cell r="D212">
            <v>0.26146848036346154</v>
          </cell>
          <cell r="E212">
            <v>0.29514867756666663</v>
          </cell>
          <cell r="F212">
            <v>0.34287757358333326</v>
          </cell>
          <cell r="G212">
            <v>0.35863170748333334</v>
          </cell>
          <cell r="H212">
            <v>0.3845073957666667</v>
          </cell>
          <cell r="I212">
            <v>0.37325332974999997</v>
          </cell>
          <cell r="J212">
            <v>0.40074615329318175</v>
          </cell>
          <cell r="K212">
            <v>0.44083405105050505</v>
          </cell>
          <cell r="L212">
            <v>0.46803327463333333</v>
          </cell>
          <cell r="M212">
            <v>0.38983257168055546</v>
          </cell>
          <cell r="N212">
            <v>0.39492614088741834</v>
          </cell>
          <cell r="O212">
            <v>0.39187886315833331</v>
          </cell>
          <cell r="P212">
            <v>0.40152108352499993</v>
          </cell>
          <cell r="Q212">
            <v>0.37801150541388889</v>
          </cell>
          <cell r="R212">
            <v>0.43387484664305542</v>
          </cell>
          <cell r="S212">
            <v>0.43065867555832599</v>
          </cell>
          <cell r="T212">
            <v>0.39780277162083327</v>
          </cell>
          <cell r="U212">
            <v>0.33548409641812355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66.111928525517996</v>
          </cell>
          <cell r="AC212">
            <v>78.721032345999987</v>
          </cell>
          <cell r="AD212">
            <v>82.398332025599984</v>
          </cell>
          <cell r="AE212">
            <v>112.56873569759999</v>
          </cell>
          <cell r="AF212">
            <v>146.50277422689999</v>
          </cell>
          <cell r="AG212">
            <v>152.48373357360001</v>
          </cell>
          <cell r="AH212">
            <v>170.9746426744</v>
          </cell>
          <cell r="AI212">
            <v>201.53480163299997</v>
          </cell>
          <cell r="AJ212">
            <v>221.40940924680001</v>
          </cell>
          <cell r="AK212">
            <v>203.342821902</v>
          </cell>
          <cell r="AL212">
            <v>214.99742184390001</v>
          </cell>
          <cell r="AM212">
            <v>225.28797691199998</v>
          </cell>
          <cell r="AN212">
            <v>190.17386815679998</v>
          </cell>
          <cell r="AO212">
            <v>193.93347832499998</v>
          </cell>
          <cell r="AP212">
            <v>207.63049978399999</v>
          </cell>
          <cell r="AQ212">
            <v>186.80912343449998</v>
          </cell>
          <cell r="AR212">
            <v>212.18824152049999</v>
          </cell>
          <cell r="AS212">
            <v>218.50799290319998</v>
          </cell>
          <cell r="AT212">
            <v>231.312970036</v>
          </cell>
          <cell r="AU212">
            <v>192.43074661791667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18">
          <cell r="B218">
            <v>0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</row>
        <row r="219">
          <cell r="B219">
            <v>0</v>
          </cell>
          <cell r="C219">
            <v>0</v>
          </cell>
          <cell r="D219">
            <v>1.2588700000000001E-4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4.1148729599999996E-2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</row>
        <row r="220">
          <cell r="B220">
            <v>3.4999999999999998E-7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5.8557064200000003E-4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</row>
        <row r="225">
          <cell r="B225">
            <v>6.7841298358430535</v>
          </cell>
          <cell r="C225">
            <v>6.0003346055666675</v>
          </cell>
          <cell r="D225">
            <v>6.8661786134749976</v>
          </cell>
          <cell r="E225">
            <v>7.5639044780250018</v>
          </cell>
          <cell r="F225">
            <v>7.5289561105916656</v>
          </cell>
          <cell r="G225">
            <v>9.0274816824777773</v>
          </cell>
          <cell r="H225">
            <v>9.7379518355000005</v>
          </cell>
          <cell r="I225">
            <v>9.4680645270458328</v>
          </cell>
          <cell r="J225">
            <v>9.3460226909874979</v>
          </cell>
          <cell r="K225">
            <v>8.500944506081062</v>
          </cell>
          <cell r="L225">
            <v>8.6489550539083293</v>
          </cell>
          <cell r="M225">
            <v>8.5380661471416666</v>
          </cell>
          <cell r="N225">
            <v>7.9371247108807186</v>
          </cell>
          <cell r="O225">
            <v>7.936065034483331</v>
          </cell>
          <cell r="P225">
            <v>8.8260215322861093</v>
          </cell>
          <cell r="Q225">
            <v>8.0348689145361121</v>
          </cell>
          <cell r="R225">
            <v>7.9682146829013893</v>
          </cell>
          <cell r="S225">
            <v>8.7115011258019805</v>
          </cell>
          <cell r="T225">
            <v>8.1293348453666638</v>
          </cell>
          <cell r="U225">
            <v>7.0113146655673066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1411.5142641999598</v>
          </cell>
          <cell r="AC225">
            <v>1306.7772922771999</v>
          </cell>
          <cell r="AD225">
            <v>1493.6793077232001</v>
          </cell>
          <cell r="AE225">
            <v>1854.9429387103999</v>
          </cell>
          <cell r="AF225">
            <v>1942.8442181526</v>
          </cell>
          <cell r="AG225">
            <v>2307.5264048264999</v>
          </cell>
          <cell r="AH225">
            <v>2508.8279305248002</v>
          </cell>
          <cell r="AI225">
            <v>2964.7229883169998</v>
          </cell>
          <cell r="AJ225">
            <v>3004.5285339336001</v>
          </cell>
          <cell r="AK225">
            <v>2378.6706646428001</v>
          </cell>
          <cell r="AL225">
            <v>2289.4950729995999</v>
          </cell>
          <cell r="AM225">
            <v>2463.2631774719998</v>
          </cell>
          <cell r="AN225">
            <v>2089.3076459904</v>
          </cell>
          <cell r="AO225">
            <v>2227.2286644378</v>
          </cell>
          <cell r="AP225">
            <v>2420.7084199599999</v>
          </cell>
          <cell r="AQ225">
            <v>1822.8382331459998</v>
          </cell>
          <cell r="AR225">
            <v>1826.1845138443998</v>
          </cell>
          <cell r="AS225">
            <v>1965.9171597493996</v>
          </cell>
          <cell r="AT225">
            <v>2048.1015458669999</v>
          </cell>
          <cell r="AU225">
            <v>1776.3476062954167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2.4814221047166671</v>
          </cell>
          <cell r="C226">
            <v>2.6032827347777783</v>
          </cell>
          <cell r="D226">
            <v>2.7521790039924245</v>
          </cell>
          <cell r="E226">
            <v>3.2083765544666658</v>
          </cell>
          <cell r="F226">
            <v>3.3203981561598477</v>
          </cell>
          <cell r="G226">
            <v>3.5956879495111105</v>
          </cell>
          <cell r="H226">
            <v>3.5613786803277776</v>
          </cell>
          <cell r="I226">
            <v>3.5807797956666669</v>
          </cell>
          <cell r="J226">
            <v>3.640918501824999</v>
          </cell>
          <cell r="K226">
            <v>3.1855968874916667</v>
          </cell>
          <cell r="L226">
            <v>3.4542538414214641</v>
          </cell>
          <cell r="M226">
            <v>3.0917787534611105</v>
          </cell>
          <cell r="N226">
            <v>2.5740551832447709</v>
          </cell>
          <cell r="O226">
            <v>2.4566938880166656</v>
          </cell>
          <cell r="P226">
            <v>2.543570115196212</v>
          </cell>
          <cell r="Q226">
            <v>2.665095958191666</v>
          </cell>
          <cell r="R226">
            <v>2.7365022887643939</v>
          </cell>
          <cell r="S226">
            <v>2.7136572603831191</v>
          </cell>
          <cell r="T226">
            <v>2.4528397166861109</v>
          </cell>
          <cell r="U226">
            <v>2.3281892571861125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627.55686611638794</v>
          </cell>
          <cell r="AC226">
            <v>680.0573881247999</v>
          </cell>
          <cell r="AD226">
            <v>728.55090118559997</v>
          </cell>
          <cell r="AE226">
            <v>943.91206771679992</v>
          </cell>
          <cell r="AF226">
            <v>1072.5180589949</v>
          </cell>
          <cell r="AG226">
            <v>1117.6567325351998</v>
          </cell>
          <cell r="AH226">
            <v>1139.0165003631998</v>
          </cell>
          <cell r="AI226">
            <v>1290.042122284</v>
          </cell>
          <cell r="AJ226">
            <v>1376.8179052916</v>
          </cell>
          <cell r="AK226">
            <v>1141.8313838623999</v>
          </cell>
          <cell r="AL226">
            <v>1165.9196018358</v>
          </cell>
          <cell r="AM226">
            <v>1170.5173822079998</v>
          </cell>
          <cell r="AN226">
            <v>829.14137591999986</v>
          </cell>
          <cell r="AO226">
            <v>763.27024330529991</v>
          </cell>
          <cell r="AP226">
            <v>750.90008665699986</v>
          </cell>
          <cell r="AQ226">
            <v>629.67671516749999</v>
          </cell>
          <cell r="AR226">
            <v>612.01559307089997</v>
          </cell>
          <cell r="AS226">
            <v>632.41068499179994</v>
          </cell>
          <cell r="AT226">
            <v>647.71844378799995</v>
          </cell>
          <cell r="AU226">
            <v>547.57547195333336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8">
          <cell r="B238">
            <v>8.6476695249999985E-3</v>
          </cell>
          <cell r="C238">
            <v>0.13817598382954546</v>
          </cell>
          <cell r="D238">
            <v>8.0555464336013988E-2</v>
          </cell>
          <cell r="E238">
            <v>1.2605167258585858E-2</v>
          </cell>
          <cell r="F238">
            <v>3.4712924718181812E-2</v>
          </cell>
          <cell r="G238">
            <v>1.6291832916666665E-2</v>
          </cell>
          <cell r="H238">
            <v>2.2908669957575758E-2</v>
          </cell>
          <cell r="I238">
            <v>3.1567797216666665E-2</v>
          </cell>
          <cell r="J238">
            <v>3.4273598478846153E-2</v>
          </cell>
          <cell r="K238">
            <v>3.4398355332167826E-2</v>
          </cell>
          <cell r="L238">
            <v>3.4773728429545452E-2</v>
          </cell>
          <cell r="M238">
            <v>4.6292491186111118E-2</v>
          </cell>
          <cell r="N238">
            <v>4.7393410600735299E-2</v>
          </cell>
          <cell r="O238">
            <v>4.873262305512821E-2</v>
          </cell>
          <cell r="P238">
            <v>4.7159123493434332E-2</v>
          </cell>
          <cell r="Q238">
            <v>4.8771083201576582E-2</v>
          </cell>
          <cell r="R238">
            <v>4.5106424728787883E-2</v>
          </cell>
          <cell r="S238">
            <v>4.3211669424999995E-2</v>
          </cell>
          <cell r="T238">
            <v>5.2817222604166665E-2</v>
          </cell>
          <cell r="U238">
            <v>6.4803062286111102E-2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6.6609297820469999</v>
          </cell>
          <cell r="AC238">
            <v>17.394936087199998</v>
          </cell>
          <cell r="AD238">
            <v>14.3704335504</v>
          </cell>
          <cell r="AE238">
            <v>8.9103096879999999</v>
          </cell>
          <cell r="AF238">
            <v>14.610197596400001</v>
          </cell>
          <cell r="AG238">
            <v>13.2350393604</v>
          </cell>
          <cell r="AH238">
            <v>18.4707436196</v>
          </cell>
          <cell r="AI238">
            <v>32.130976425500002</v>
          </cell>
          <cell r="AJ238">
            <v>36.135823397599999</v>
          </cell>
          <cell r="AK238">
            <v>33.102254191599997</v>
          </cell>
          <cell r="AL238">
            <v>34.065179245800003</v>
          </cell>
          <cell r="AM238">
            <v>43.164334511999996</v>
          </cell>
          <cell r="AN238">
            <v>46.560949001599994</v>
          </cell>
          <cell r="AO238">
            <v>51.269192805299994</v>
          </cell>
          <cell r="AP238">
            <v>56.309450276</v>
          </cell>
          <cell r="AQ238">
            <v>45.186931583499991</v>
          </cell>
          <cell r="AR238">
            <v>49.5355781401</v>
          </cell>
          <cell r="AS238">
            <v>50.602505238999996</v>
          </cell>
          <cell r="AT238">
            <v>56.71063977</v>
          </cell>
          <cell r="AU238">
            <v>59.824869361249995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2.1635683333333334E-4</v>
          </cell>
          <cell r="C244">
            <v>8.9459828409090892E-4</v>
          </cell>
          <cell r="D244">
            <v>1.3172328076923076E-3</v>
          </cell>
          <cell r="E244">
            <v>1.861468424242424E-3</v>
          </cell>
          <cell r="F244">
            <v>1.814034647727273E-3</v>
          </cell>
          <cell r="G244">
            <v>4.5204269999999996E-3</v>
          </cell>
          <cell r="H244">
            <v>2.4527649999999998E-2</v>
          </cell>
          <cell r="I244">
            <v>3.2887210727777776E-2</v>
          </cell>
          <cell r="J244">
            <v>6.6434864708333333E-2</v>
          </cell>
          <cell r="K244">
            <v>7.6407556761421941E-2</v>
          </cell>
          <cell r="L244">
            <v>5.6154218826388894E-2</v>
          </cell>
          <cell r="M244">
            <v>5.1434086433333331E-2</v>
          </cell>
          <cell r="N244">
            <v>1.8336594187499999E-2</v>
          </cell>
          <cell r="O244">
            <v>2.0891213333333338E-3</v>
          </cell>
          <cell r="P244">
            <v>2.3493167742424242E-3</v>
          </cell>
          <cell r="Q244">
            <v>1.169052950833333E-2</v>
          </cell>
          <cell r="R244">
            <v>2.0610550924999999E-2</v>
          </cell>
          <cell r="S244">
            <v>1.5074364060795455E-2</v>
          </cell>
          <cell r="T244">
            <v>9.1515861930555539E-3</v>
          </cell>
          <cell r="U244">
            <v>1.4785526597727272E-2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0.12518188795499999</v>
          </cell>
          <cell r="AC244">
            <v>0.16407212879999999</v>
          </cell>
          <cell r="AD244">
            <v>0.5662470288</v>
          </cell>
          <cell r="AE244">
            <v>0.63591426079999991</v>
          </cell>
          <cell r="AF244">
            <v>0.91390576899999998</v>
          </cell>
          <cell r="AG244">
            <v>1.8135146172000001</v>
          </cell>
          <cell r="AH244">
            <v>8.1929042596000006</v>
          </cell>
          <cell r="AI244">
            <v>12.2974759425</v>
          </cell>
          <cell r="AJ244">
            <v>23.9410381896</v>
          </cell>
          <cell r="AK244">
            <v>26.4063340728</v>
          </cell>
          <cell r="AL244">
            <v>17.690030766900001</v>
          </cell>
          <cell r="AM244">
            <v>17.896498559999998</v>
          </cell>
          <cell r="AN244">
            <v>6.3682717999999996</v>
          </cell>
          <cell r="AO244">
            <v>1.119442209</v>
          </cell>
          <cell r="AP244">
            <v>1.49865428</v>
          </cell>
          <cell r="AQ244">
            <v>5.4227899809999993</v>
          </cell>
          <cell r="AR244">
            <v>8.9093783273999989</v>
          </cell>
          <cell r="AS244">
            <v>9.9804385823999979</v>
          </cell>
          <cell r="AT244">
            <v>6.169781381</v>
          </cell>
          <cell r="AU244">
            <v>10.036805959583335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6">
          <cell r="B246">
            <v>1.1289693124111113</v>
          </cell>
          <cell r="C246">
            <v>1.0828966142833334</v>
          </cell>
          <cell r="D246">
            <v>0.82574177593846154</v>
          </cell>
          <cell r="E246">
            <v>0.81973826261666649</v>
          </cell>
          <cell r="F246">
            <v>0.8691200579749998</v>
          </cell>
          <cell r="G246">
            <v>0.88128925429999994</v>
          </cell>
          <cell r="H246">
            <v>0.80793770988333335</v>
          </cell>
          <cell r="I246">
            <v>0.73803519124999983</v>
          </cell>
          <cell r="J246">
            <v>0.74921800143219708</v>
          </cell>
          <cell r="K246">
            <v>0.6328678055103536</v>
          </cell>
          <cell r="L246">
            <v>0.63548402304848473</v>
          </cell>
          <cell r="M246">
            <v>0.6340013841194444</v>
          </cell>
          <cell r="N246">
            <v>0.60524743524019609</v>
          </cell>
          <cell r="O246">
            <v>0.61670661481388866</v>
          </cell>
          <cell r="P246">
            <v>0.6614329136749999</v>
          </cell>
          <cell r="Q246">
            <v>0.52776438956111116</v>
          </cell>
          <cell r="R246">
            <v>0.63396473377499984</v>
          </cell>
          <cell r="S246">
            <v>0.66547658339444438</v>
          </cell>
          <cell r="T246">
            <v>0.67013251402386353</v>
          </cell>
          <cell r="U246">
            <v>0.64420019870705125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422.16995936258098</v>
          </cell>
          <cell r="AC246">
            <v>375.69877803759999</v>
          </cell>
          <cell r="AD246">
            <v>364.71173577599995</v>
          </cell>
          <cell r="AE246">
            <v>394.07321758559999</v>
          </cell>
          <cell r="AF246">
            <v>445.23334382099995</v>
          </cell>
          <cell r="AG246">
            <v>477.97139234129997</v>
          </cell>
          <cell r="AH246">
            <v>478.7061021156</v>
          </cell>
          <cell r="AI246">
            <v>522.77960967000001</v>
          </cell>
          <cell r="AJ246">
            <v>527.50835909039995</v>
          </cell>
          <cell r="AK246">
            <v>395.28514557840003</v>
          </cell>
          <cell r="AL246">
            <v>390.66092300070005</v>
          </cell>
          <cell r="AM246">
            <v>411.08218271999993</v>
          </cell>
          <cell r="AN246">
            <v>343.84944112639994</v>
          </cell>
          <cell r="AO246">
            <v>363.80008069769997</v>
          </cell>
          <cell r="AP246">
            <v>410.22523396549997</v>
          </cell>
          <cell r="AQ246">
            <v>291.66384220399993</v>
          </cell>
          <cell r="AR246">
            <v>305.66905469569997</v>
          </cell>
          <cell r="AS246">
            <v>346.12433311169997</v>
          </cell>
          <cell r="AT246">
            <v>344.01540085799996</v>
          </cell>
          <cell r="AU246">
            <v>311.17291414416667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0.58629232039166634</v>
          </cell>
          <cell r="C247">
            <v>0.40432491567467949</v>
          </cell>
          <cell r="D247">
            <v>0.34169844437828295</v>
          </cell>
          <cell r="E247">
            <v>0.36664215606287875</v>
          </cell>
          <cell r="F247">
            <v>0.36338629920221449</v>
          </cell>
          <cell r="G247">
            <v>0.36375830739444448</v>
          </cell>
          <cell r="H247">
            <v>0.41074526659444449</v>
          </cell>
          <cell r="I247">
            <v>0.56727622552777779</v>
          </cell>
          <cell r="J247">
            <v>0.63258226540021345</v>
          </cell>
          <cell r="K247">
            <v>0.55875418475984839</v>
          </cell>
          <cell r="L247">
            <v>0.66981509672904049</v>
          </cell>
          <cell r="M247">
            <v>0.59203863973055548</v>
          </cell>
          <cell r="N247">
            <v>0.64117036164281038</v>
          </cell>
          <cell r="O247">
            <v>0.59041199411602563</v>
          </cell>
          <cell r="P247">
            <v>0.49543886218926753</v>
          </cell>
          <cell r="Q247">
            <v>0.47726409911621631</v>
          </cell>
          <cell r="R247">
            <v>0.44537262037727282</v>
          </cell>
          <cell r="S247">
            <v>0.42940232783611115</v>
          </cell>
          <cell r="T247">
            <v>0.49881459409861117</v>
          </cell>
          <cell r="U247">
            <v>0.3103807606583332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184.130071781271</v>
          </cell>
          <cell r="AC247">
            <v>169.88117131119998</v>
          </cell>
          <cell r="AD247">
            <v>138.00468706079999</v>
          </cell>
          <cell r="AE247">
            <v>146.12894087679999</v>
          </cell>
          <cell r="AF247">
            <v>168.14506940070001</v>
          </cell>
          <cell r="AG247">
            <v>168.22213229249999</v>
          </cell>
          <cell r="AH247">
            <v>183.33977138479997</v>
          </cell>
          <cell r="AI247">
            <v>234.99017443850002</v>
          </cell>
          <cell r="AJ247">
            <v>275.97311087679998</v>
          </cell>
          <cell r="AK247">
            <v>232.11112982200001</v>
          </cell>
          <cell r="AL247">
            <v>273.02375362769999</v>
          </cell>
          <cell r="AM247">
            <v>268.61365257599994</v>
          </cell>
          <cell r="AN247">
            <v>258.80873983359999</v>
          </cell>
          <cell r="AO247">
            <v>253.81988329590001</v>
          </cell>
          <cell r="AP247">
            <v>227.64805879900001</v>
          </cell>
          <cell r="AQ247">
            <v>198.44175495899998</v>
          </cell>
          <cell r="AR247">
            <v>187.76772738229997</v>
          </cell>
          <cell r="AS247">
            <v>191.25611214709997</v>
          </cell>
          <cell r="AT247">
            <v>225.42842023199998</v>
          </cell>
          <cell r="AU247">
            <v>187.22589214833332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57"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</row>
        <row r="263">
          <cell r="B263">
            <v>39.65346988295974</v>
          </cell>
          <cell r="C263">
            <v>38.471805524629914</v>
          </cell>
          <cell r="D263">
            <v>39.644467478437171</v>
          </cell>
          <cell r="E263">
            <v>41.178585003697357</v>
          </cell>
          <cell r="F263">
            <v>42.426418589451416</v>
          </cell>
          <cell r="G263">
            <v>43.599124111355557</v>
          </cell>
          <cell r="H263">
            <v>46.30066619895431</v>
          </cell>
          <cell r="I263">
            <v>46.596220181695834</v>
          </cell>
          <cell r="J263">
            <v>46.595580907673899</v>
          </cell>
          <cell r="K263">
            <v>40.985345298048152</v>
          </cell>
          <cell r="L263">
            <v>45.065657398076375</v>
          </cell>
          <cell r="M263">
            <v>44.638005422191654</v>
          </cell>
          <cell r="N263">
            <v>41.085360006287573</v>
          </cell>
          <cell r="O263">
            <v>39.590580134807695</v>
          </cell>
          <cell r="P263">
            <v>45.021879371903388</v>
          </cell>
          <cell r="Q263">
            <v>42.676739055328078</v>
          </cell>
          <cell r="R263">
            <v>45.599099082141684</v>
          </cell>
          <cell r="S263">
            <v>46.843553151985653</v>
          </cell>
          <cell r="T263">
            <v>45.837110529032188</v>
          </cell>
          <cell r="U263">
            <v>40.574322090421383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9311.8287987150452</v>
          </cell>
          <cell r="AC263">
            <v>9407.9054904052009</v>
          </cell>
          <cell r="AD263">
            <v>9871.8363269423971</v>
          </cell>
          <cell r="AE263">
            <v>11863.331917617599</v>
          </cell>
          <cell r="AF263">
            <v>12843.340025589496</v>
          </cell>
          <cell r="AG263">
            <v>13271.540465640601</v>
          </cell>
          <cell r="AH263">
            <v>14493.079627163197</v>
          </cell>
          <cell r="AI263">
            <v>17093.242068772994</v>
          </cell>
          <cell r="AJ263">
            <v>18127.233775243196</v>
          </cell>
          <cell r="AK263">
            <v>14790.510546772406</v>
          </cell>
          <cell r="AL263">
            <v>15634.477521199804</v>
          </cell>
          <cell r="AM263">
            <v>16783.206008255995</v>
          </cell>
          <cell r="AN263">
            <v>14096.507257395197</v>
          </cell>
          <cell r="AO263">
            <v>13996.273098438598</v>
          </cell>
          <cell r="AP263">
            <v>15750.237148056503</v>
          </cell>
          <cell r="AQ263">
            <v>12548.874485230999</v>
          </cell>
          <cell r="AR263">
            <v>13402.618130546798</v>
          </cell>
          <cell r="AS263">
            <v>14063.224597565002</v>
          </cell>
          <cell r="AT263">
            <v>15167.112729342993</v>
          </cell>
          <cell r="AU263">
            <v>13053.645533261253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34.295752843684717</v>
          </cell>
          <cell r="C264">
            <v>33.051286409162884</v>
          </cell>
          <cell r="D264">
            <v>34.287093781880941</v>
          </cell>
          <cell r="E264">
            <v>35.646635692666663</v>
          </cell>
          <cell r="F264">
            <v>36.201179861531308</v>
          </cell>
          <cell r="G264">
            <v>37.557973801338882</v>
          </cell>
          <cell r="H264">
            <v>40.440169425458343</v>
          </cell>
          <cell r="I264">
            <v>40.25587764154583</v>
          </cell>
          <cell r="J264">
            <v>40.463456040704664</v>
          </cell>
          <cell r="K264">
            <v>35.324320176617611</v>
          </cell>
          <cell r="L264">
            <v>39.012934053025241</v>
          </cell>
          <cell r="M264">
            <v>39.148087011255555</v>
          </cell>
          <cell r="N264">
            <v>36.155679172651475</v>
          </cell>
          <cell r="O264">
            <v>34.983718923141659</v>
          </cell>
          <cell r="P264">
            <v>40.334894313447222</v>
          </cell>
          <cell r="Q264">
            <v>38.028417887300002</v>
          </cell>
          <cell r="R264">
            <v>40.947845464708337</v>
          </cell>
          <cell r="S264">
            <v>42.105911349133535</v>
          </cell>
          <cell r="T264">
            <v>41.277520606432191</v>
          </cell>
          <cell r="U264">
            <v>36.550850949124914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8005.230952129159</v>
          </cell>
          <cell r="AC264">
            <v>8059.501919188001</v>
          </cell>
          <cell r="AD264">
            <v>8542.1453257631983</v>
          </cell>
          <cell r="AE264">
            <v>10278.069055475198</v>
          </cell>
          <cell r="AF264">
            <v>10981.853619326101</v>
          </cell>
          <cell r="AG264">
            <v>11427.357664994699</v>
          </cell>
          <cell r="AH264">
            <v>12589.004176759197</v>
          </cell>
          <cell r="AI264">
            <v>14778.992112572501</v>
          </cell>
          <cell r="AJ264">
            <v>15689.269926642402</v>
          </cell>
          <cell r="AK264">
            <v>12691.586939873599</v>
          </cell>
          <cell r="AL264">
            <v>13449.3207851097</v>
          </cell>
          <cell r="AM264">
            <v>14520.969881903997</v>
          </cell>
          <cell r="AN264">
            <v>12256.172013659199</v>
          </cell>
          <cell r="AO264">
            <v>12251.526285177903</v>
          </cell>
          <cell r="AP264">
            <v>13980.204577414501</v>
          </cell>
          <cell r="AQ264">
            <v>11033.024645866999</v>
          </cell>
          <cell r="AR264">
            <v>11919.2181065187</v>
          </cell>
          <cell r="AS264">
            <v>12481.9625776131</v>
          </cell>
          <cell r="AT264">
            <v>13483.947867061997</v>
          </cell>
          <cell r="AU264">
            <v>11578.541978657917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7.2360828599999996E-2</v>
          </cell>
          <cell r="C266">
            <v>0.10411945819570707</v>
          </cell>
          <cell r="D266">
            <v>9.1943472801282039E-2</v>
          </cell>
          <cell r="E266">
            <v>9.9982944565656567E-2</v>
          </cell>
          <cell r="F266">
            <v>8.254902321060606E-2</v>
          </cell>
          <cell r="G266">
            <v>4.2881613766666674E-2</v>
          </cell>
          <cell r="H266">
            <v>2.1642237030303026E-2</v>
          </cell>
          <cell r="I266">
            <v>3.565294706666667E-2</v>
          </cell>
          <cell r="J266">
            <v>1.4052220070512822E-2</v>
          </cell>
          <cell r="K266">
            <v>1.2276001157867134E-2</v>
          </cell>
          <cell r="L266">
            <v>9.603078066666668E-3</v>
          </cell>
          <cell r="M266">
            <v>2.1342960416666666E-3</v>
          </cell>
          <cell r="N266">
            <v>2.2425049086274493E-2</v>
          </cell>
          <cell r="O266">
            <v>4.8471762258333329E-2</v>
          </cell>
          <cell r="P266">
            <v>6.3582784510858567E-2</v>
          </cell>
          <cell r="Q266">
            <v>6.2285060487500002E-2</v>
          </cell>
          <cell r="R266">
            <v>7.0203653566666663E-2</v>
          </cell>
          <cell r="S266">
            <v>6.7859926590909073E-2</v>
          </cell>
          <cell r="T266">
            <v>4.4989328947222205E-2</v>
          </cell>
          <cell r="U266">
            <v>3.8086319970454544E-2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12.296965933352999</v>
          </cell>
          <cell r="AC266">
            <v>15.843255351199998</v>
          </cell>
          <cell r="AD266">
            <v>14.704224676799999</v>
          </cell>
          <cell r="AE266">
            <v>18.951295630400001</v>
          </cell>
          <cell r="AF266">
            <v>16.583662360999998</v>
          </cell>
          <cell r="AG266">
            <v>11.628885110699999</v>
          </cell>
          <cell r="AH266">
            <v>7.0756688683999993</v>
          </cell>
          <cell r="AI266">
            <v>10.565115975000001</v>
          </cell>
          <cell r="AJ266">
            <v>6.7471361535999996</v>
          </cell>
          <cell r="AK266">
            <v>5.7739154747999999</v>
          </cell>
          <cell r="AL266">
            <v>5.0847700752000007</v>
          </cell>
          <cell r="AM266">
            <v>2.5539998399999995</v>
          </cell>
          <cell r="AN266">
            <v>6.1243396720000005</v>
          </cell>
          <cell r="AO266">
            <v>12.319313493300003</v>
          </cell>
          <cell r="AP266">
            <v>15.318993282499997</v>
          </cell>
          <cell r="AQ266">
            <v>12.839258263999998</v>
          </cell>
          <cell r="AR266">
            <v>15.444304509499997</v>
          </cell>
          <cell r="AS266">
            <v>15.169097586499998</v>
          </cell>
          <cell r="AT266">
            <v>12.095263464</v>
          </cell>
          <cell r="AU266">
            <v>10.499976465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0.16039660267500003</v>
          </cell>
          <cell r="C267">
            <v>0.13284355756619076</v>
          </cell>
          <cell r="D267">
            <v>0.14161936106909478</v>
          </cell>
          <cell r="E267">
            <v>0.15531071652563133</v>
          </cell>
          <cell r="F267">
            <v>0.16598263805658506</v>
          </cell>
          <cell r="G267">
            <v>0.17992333781111111</v>
          </cell>
          <cell r="H267">
            <v>0.20691707123484845</v>
          </cell>
          <cell r="I267">
            <v>0.3247111046777777</v>
          </cell>
          <cell r="J267">
            <v>0.3416831742491454</v>
          </cell>
          <cell r="K267">
            <v>0.3495076594987761</v>
          </cell>
          <cell r="L267">
            <v>0.36597335395997488</v>
          </cell>
          <cell r="M267">
            <v>0.3689214766083333</v>
          </cell>
          <cell r="N267">
            <v>0.34705049671315352</v>
          </cell>
          <cell r="O267">
            <v>0.33817455036858979</v>
          </cell>
          <cell r="P267">
            <v>0.39981792249393927</v>
          </cell>
          <cell r="Q267">
            <v>0.38868697375105105</v>
          </cell>
          <cell r="R267">
            <v>0.39916002958636365</v>
          </cell>
          <cell r="S267">
            <v>0.43009188569700368</v>
          </cell>
          <cell r="T267">
            <v>0.40262817686111108</v>
          </cell>
          <cell r="U267">
            <v>0.38731618749166663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163.83206624881197</v>
          </cell>
          <cell r="AC267">
            <v>128.89035370839997</v>
          </cell>
          <cell r="AD267">
            <v>123.5410078944</v>
          </cell>
          <cell r="AE267">
            <v>158.87288962719998</v>
          </cell>
          <cell r="AF267">
            <v>174.77724068909998</v>
          </cell>
          <cell r="AG267">
            <v>200.54860151039995</v>
          </cell>
          <cell r="AH267">
            <v>224.70687947760001</v>
          </cell>
          <cell r="AI267">
            <v>325.00691550800002</v>
          </cell>
          <cell r="AJ267">
            <v>378.98675005800004</v>
          </cell>
          <cell r="AK267">
            <v>334.37839724079998</v>
          </cell>
          <cell r="AL267">
            <v>393.79744965870009</v>
          </cell>
          <cell r="AM267">
            <v>432.36706401599997</v>
          </cell>
          <cell r="AN267">
            <v>408.72678672320001</v>
          </cell>
          <cell r="AO267">
            <v>403.88372179290013</v>
          </cell>
          <cell r="AP267">
            <v>457.66913212399993</v>
          </cell>
          <cell r="AQ267">
            <v>427.76150403349982</v>
          </cell>
          <cell r="AR267">
            <v>420.37052781659992</v>
          </cell>
          <cell r="AS267">
            <v>447.78219739109988</v>
          </cell>
          <cell r="AT267">
            <v>463.39872742199992</v>
          </cell>
          <cell r="AU267">
            <v>451.59555317708345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0.77805954093333307</v>
          </cell>
          <cell r="C268">
            <v>0.4977404708144425</v>
          </cell>
          <cell r="D268">
            <v>0.43905878479939797</v>
          </cell>
          <cell r="E268">
            <v>0.42188171484924242</v>
          </cell>
          <cell r="F268">
            <v>0.45094814533706296</v>
          </cell>
          <cell r="G268">
            <v>0.64635607379444437</v>
          </cell>
          <cell r="H268">
            <v>0.57835860962626262</v>
          </cell>
          <cell r="I268">
            <v>0.83521309026111101</v>
          </cell>
          <cell r="J268">
            <v>0.74762335737350405</v>
          </cell>
          <cell r="K268">
            <v>0.65856180547057108</v>
          </cell>
          <cell r="L268">
            <v>0.76695955052121212</v>
          </cell>
          <cell r="M268">
            <v>0.64311659280555544</v>
          </cell>
          <cell r="N268">
            <v>0.72190657743447706</v>
          </cell>
          <cell r="O268">
            <v>0.76381053712115377</v>
          </cell>
          <cell r="P268">
            <v>0.67538633518686852</v>
          </cell>
          <cell r="Q268">
            <v>0.68259176999110371</v>
          </cell>
          <cell r="R268">
            <v>0.61831754959090923</v>
          </cell>
          <cell r="S268">
            <v>0.63972553848631508</v>
          </cell>
          <cell r="T268">
            <v>0.66617067689305565</v>
          </cell>
          <cell r="U268">
            <v>0.33506304255429281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217.17707884515599</v>
          </cell>
          <cell r="AC268">
            <v>186.35240078359999</v>
          </cell>
          <cell r="AD268">
            <v>154.3904958576</v>
          </cell>
          <cell r="AE268">
            <v>161.16227553439998</v>
          </cell>
          <cell r="AF268">
            <v>192.4556507328</v>
          </cell>
          <cell r="AG268">
            <v>222.01454302169998</v>
          </cell>
          <cell r="AH268">
            <v>223.19723141839998</v>
          </cell>
          <cell r="AI268">
            <v>300.79037923050004</v>
          </cell>
          <cell r="AJ268">
            <v>308.90529213399998</v>
          </cell>
          <cell r="AK268">
            <v>259.38072514200002</v>
          </cell>
          <cell r="AL268">
            <v>298.77720749190001</v>
          </cell>
          <cell r="AM268">
            <v>289.04597563199991</v>
          </cell>
          <cell r="AN268">
            <v>283.14519787839998</v>
          </cell>
          <cell r="AO268">
            <v>296.38708600020004</v>
          </cell>
          <cell r="AP268">
            <v>272.01490252799999</v>
          </cell>
          <cell r="AQ268">
            <v>241.63652159849997</v>
          </cell>
          <cell r="AR268">
            <v>228.30949507679998</v>
          </cell>
          <cell r="AS268">
            <v>240.20330299679998</v>
          </cell>
          <cell r="AT268">
            <v>267.34346720099995</v>
          </cell>
          <cell r="AU268">
            <v>198.6180768870833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4.0410237633333332E-2</v>
          </cell>
          <cell r="C269">
            <v>7.0328385551184916E-3</v>
          </cell>
          <cell r="D269">
            <v>6.6542320651709376E-3</v>
          </cell>
          <cell r="E269">
            <v>1.7118813148989893E-2</v>
          </cell>
          <cell r="F269">
            <v>2.8278258521969701E-2</v>
          </cell>
          <cell r="G269">
            <v>7.3882667833333332E-2</v>
          </cell>
          <cell r="H269">
            <v>6.136946468484851E-2</v>
          </cell>
          <cell r="I269">
            <v>5.4169391383333328E-2</v>
          </cell>
          <cell r="J269">
            <v>2.8211989105769223E-2</v>
          </cell>
          <cell r="K269">
            <v>1.7604358509498829E-2</v>
          </cell>
          <cell r="L269">
            <v>1.7538945905555551E-2</v>
          </cell>
          <cell r="M269">
            <v>2.4902383941666661E-2</v>
          </cell>
          <cell r="N269">
            <v>1.6587714703267975E-2</v>
          </cell>
          <cell r="O269">
            <v>1.269982795833333E-2</v>
          </cell>
          <cell r="P269">
            <v>2.0198419071338389E-2</v>
          </cell>
          <cell r="Q269">
            <v>1.7051633516666671E-2</v>
          </cell>
          <cell r="R269">
            <v>1.6006515249999995E-2</v>
          </cell>
          <cell r="S269">
            <v>8.1503995986742395E-3</v>
          </cell>
          <cell r="T269">
            <v>2.4963939941666659E-2</v>
          </cell>
          <cell r="U269">
            <v>1.7878860003030302E-2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6.7171990568459981</v>
          </cell>
          <cell r="AC269">
            <v>1.8406469716</v>
          </cell>
          <cell r="AD269">
            <v>2.0078378688000003</v>
          </cell>
          <cell r="AE269">
            <v>4.1244490895999997</v>
          </cell>
          <cell r="AF269">
            <v>5.1701695941000008</v>
          </cell>
          <cell r="AG269">
            <v>12.042651620999999</v>
          </cell>
          <cell r="AH269">
            <v>12.436382754799999</v>
          </cell>
          <cell r="AI269">
            <v>13.394822958000004</v>
          </cell>
          <cell r="AJ269">
            <v>8.5865907028000006</v>
          </cell>
          <cell r="AK269">
            <v>5.4275559491999994</v>
          </cell>
          <cell r="AL269">
            <v>5.9379415443000001</v>
          </cell>
          <cell r="AM269">
            <v>9.4546004159999999</v>
          </cell>
          <cell r="AN269">
            <v>5.6983231183999994</v>
          </cell>
          <cell r="AO269">
            <v>4.6156760838000013</v>
          </cell>
          <cell r="AP269">
            <v>7.745932172499999</v>
          </cell>
          <cell r="AQ269">
            <v>4.9092567965000002</v>
          </cell>
          <cell r="AR269">
            <v>3.5322330175999999</v>
          </cell>
          <cell r="AS269">
            <v>2.2473845108000003</v>
          </cell>
          <cell r="AT269">
            <v>7.9757039880000011</v>
          </cell>
          <cell r="AU269">
            <v>6.0250589804166657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1.1699738333333333E-3</v>
          </cell>
          <cell r="C273">
            <v>1.0971981174242422E-3</v>
          </cell>
          <cell r="D273">
            <v>2.4932328076923077E-3</v>
          </cell>
          <cell r="E273">
            <v>3.7323394696969691E-3</v>
          </cell>
          <cell r="F273">
            <v>1.8936542041666664E-2</v>
          </cell>
          <cell r="G273">
            <v>2.6503483500000001E-2</v>
          </cell>
          <cell r="H273">
            <v>4.46912621060606E-2</v>
          </cell>
          <cell r="I273">
            <v>6.3612030977777775E-2</v>
          </cell>
          <cell r="J273">
            <v>9.9071700083333325E-2</v>
          </cell>
          <cell r="K273">
            <v>0.11537998513321682</v>
          </cell>
          <cell r="L273">
            <v>0.10783920638888889</v>
          </cell>
          <cell r="M273">
            <v>9.9284305691666658E-2</v>
          </cell>
          <cell r="N273">
            <v>6.0405713486111109E-2</v>
          </cell>
          <cell r="O273">
            <v>4.9857257833333335E-2</v>
          </cell>
          <cell r="P273">
            <v>5.7423886321590893E-2</v>
          </cell>
          <cell r="Q273">
            <v>9.3677724033333326E-2</v>
          </cell>
          <cell r="R273">
            <v>8.3510438825000005E-2</v>
          </cell>
          <cell r="S273">
            <v>0.10573088362825371</v>
          </cell>
          <cell r="T273">
            <v>0.10152935709305555</v>
          </cell>
          <cell r="U273">
            <v>8.4156909366414137E-2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0.41942097581699989</v>
          </cell>
          <cell r="AC273">
            <v>0.23302079039999998</v>
          </cell>
          <cell r="AD273">
            <v>0.89437873919999999</v>
          </cell>
          <cell r="AE273">
            <v>1.0742372927999999</v>
          </cell>
          <cell r="AF273">
            <v>4.3530305377999996</v>
          </cell>
          <cell r="AG273">
            <v>6.6334715303999996</v>
          </cell>
          <cell r="AH273">
            <v>13.3884640556</v>
          </cell>
          <cell r="AI273">
            <v>20.741388208</v>
          </cell>
          <cell r="AJ273">
            <v>34.772593297200004</v>
          </cell>
          <cell r="AK273">
            <v>37.024936709199999</v>
          </cell>
          <cell r="AL273">
            <v>33.233448322800001</v>
          </cell>
          <cell r="AM273">
            <v>35.291701727999992</v>
          </cell>
          <cell r="AN273">
            <v>20.866461211199997</v>
          </cell>
          <cell r="AO273">
            <v>17.9647478493</v>
          </cell>
          <cell r="AP273">
            <v>24.5723969895</v>
          </cell>
          <cell r="AQ273">
            <v>34.959937813499998</v>
          </cell>
          <cell r="AR273">
            <v>33.284476358600003</v>
          </cell>
          <cell r="AS273">
            <v>48.254662155699997</v>
          </cell>
          <cell r="AT273">
            <v>46.977005472000002</v>
          </cell>
          <cell r="AU273">
            <v>37.824319055833335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5"/>
      <sheetData sheetId="26">
        <row r="16">
          <cell r="K16">
            <v>1.9154653000000001E-2</v>
          </cell>
          <cell r="L16">
            <v>4.8401583999999997E-2</v>
          </cell>
          <cell r="M16">
            <v>8.5682828000000003E-2</v>
          </cell>
          <cell r="N16">
            <v>9.3055115999999993E-2</v>
          </cell>
          <cell r="O16">
            <v>0.10923805199999999</v>
          </cell>
          <cell r="P16">
            <v>0.14977283999999999</v>
          </cell>
          <cell r="Q16">
            <v>0.16423511999999998</v>
          </cell>
          <cell r="R16">
            <v>6.0447239999999985E-2</v>
          </cell>
          <cell r="S16">
            <v>4.6669279999999994E-2</v>
          </cell>
          <cell r="T16">
            <v>4.6122999999999997E-2</v>
          </cell>
          <cell r="U16">
            <v>4.2423079999999988E-2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K16">
            <v>2.709831388</v>
          </cell>
          <cell r="AL16">
            <v>3.2348432214000002</v>
          </cell>
          <cell r="AM16">
            <v>7.0043686080000001</v>
          </cell>
          <cell r="AN16">
            <v>6.8585077967999997</v>
          </cell>
          <cell r="AO16">
            <v>8.9822072480999999</v>
          </cell>
          <cell r="AP16">
            <v>13.935553165</v>
          </cell>
          <cell r="AQ16">
            <v>11.672808738499999</v>
          </cell>
          <cell r="AR16">
            <v>4.1300475695999994</v>
          </cell>
          <cell r="AS16">
            <v>3.3105779420999997</v>
          </cell>
          <cell r="AT16">
            <v>3.6318619829999998</v>
          </cell>
          <cell r="AU16">
            <v>3.2325203379166667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K23">
            <v>4.6802699999999998E-4</v>
          </cell>
          <cell r="L23">
            <v>3.5398439999999995E-3</v>
          </cell>
          <cell r="M23">
            <v>1.3682899999999998E-2</v>
          </cell>
          <cell r="N23">
            <v>8.7271799999999993E-3</v>
          </cell>
          <cell r="O23">
            <v>0.12296653599999999</v>
          </cell>
          <cell r="P23">
            <v>9.1057399999999983E-2</v>
          </cell>
          <cell r="Q23">
            <v>0.14290919999999996</v>
          </cell>
          <cell r="R23">
            <v>0.19887083999999999</v>
          </cell>
          <cell r="S23">
            <v>0.14107295999999997</v>
          </cell>
          <cell r="T23">
            <v>0.20764239999999995</v>
          </cell>
          <cell r="U23">
            <v>0.12713063999999999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K23">
            <v>7.0177967199999997E-2</v>
          </cell>
          <cell r="AL23">
            <v>0.21437231850000002</v>
          </cell>
          <cell r="AM23">
            <v>0.98785367999999996</v>
          </cell>
          <cell r="AN23">
            <v>0.68758127680000003</v>
          </cell>
          <cell r="AO23">
            <v>9.0272882745</v>
          </cell>
          <cell r="AP23">
            <v>7.8481987740000001</v>
          </cell>
          <cell r="AQ23">
            <v>8.4859763555000001</v>
          </cell>
          <cell r="AR23">
            <v>11.7799463734</v>
          </cell>
          <cell r="AS23">
            <v>8.8902487101999998</v>
          </cell>
          <cell r="AT23">
            <v>14.478761207</v>
          </cell>
          <cell r="AU23">
            <v>8.3212348304166674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69">
          <cell r="K69">
            <v>1.3076419999999999E-3</v>
          </cell>
          <cell r="L69">
            <v>0.21093811199999998</v>
          </cell>
          <cell r="M69">
            <v>0.30008008799999997</v>
          </cell>
          <cell r="N69">
            <v>0.19459162800000002</v>
          </cell>
          <cell r="O69">
            <v>0.28171373999999999</v>
          </cell>
          <cell r="P69">
            <v>0.15191791999999998</v>
          </cell>
          <cell r="Q69">
            <v>0.16276483999999997</v>
          </cell>
          <cell r="R69">
            <v>0.15747311999999999</v>
          </cell>
          <cell r="S69">
            <v>0.22358615999999998</v>
          </cell>
          <cell r="T69">
            <v>0.25416943999999997</v>
          </cell>
          <cell r="U69">
            <v>0.14159488000000001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K69">
            <v>0.37129575999999997</v>
          </cell>
          <cell r="AL69">
            <v>12.9892006458</v>
          </cell>
          <cell r="AM69">
            <v>17.287268879999999</v>
          </cell>
          <cell r="AN69">
            <v>12.680125462399999</v>
          </cell>
          <cell r="AO69">
            <v>17.297284632300002</v>
          </cell>
          <cell r="AP69">
            <v>12.5768045485</v>
          </cell>
          <cell r="AQ69">
            <v>12.051484416999999</v>
          </cell>
          <cell r="AR69">
            <v>11.7394891784</v>
          </cell>
          <cell r="AS69">
            <v>17.449732557400001</v>
          </cell>
          <cell r="AT69">
            <v>21.714523817</v>
          </cell>
          <cell r="AU69">
            <v>12.877715080416667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160">
          <cell r="K160">
            <v>3.3024320000000001E-3</v>
          </cell>
          <cell r="L160">
            <v>6.0614399999999995E-3</v>
          </cell>
          <cell r="M160">
            <v>1.7687823999999998E-2</v>
          </cell>
          <cell r="N160">
            <v>4.9170352000000001E-2</v>
          </cell>
          <cell r="O160">
            <v>0.18156415199999998</v>
          </cell>
          <cell r="P160">
            <v>0.24663939999999998</v>
          </cell>
          <cell r="Q160">
            <v>6.8603079999999997E-2</v>
          </cell>
          <cell r="R160">
            <v>5.9373719999999991E-2</v>
          </cell>
          <cell r="S160">
            <v>8.9953639999999987E-2</v>
          </cell>
          <cell r="T160">
            <v>7.7848119999999993E-2</v>
          </cell>
          <cell r="U160">
            <v>4.5409560000000002E-2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K160">
            <v>0.50287979719999998</v>
          </cell>
          <cell r="AL160">
            <v>0.28224550710000001</v>
          </cell>
          <cell r="AM160">
            <v>1.071071616</v>
          </cell>
          <cell r="AN160">
            <v>2.6902607071999998</v>
          </cell>
          <cell r="AO160">
            <v>7.1892124836000004</v>
          </cell>
          <cell r="AP160">
            <v>18.337555185500001</v>
          </cell>
          <cell r="AQ160">
            <v>4.2759286779999996</v>
          </cell>
          <cell r="AR160">
            <v>3.4342015259999998</v>
          </cell>
          <cell r="AS160">
            <v>5.3598221104999997</v>
          </cell>
          <cell r="AT160">
            <v>5.7343136130000003</v>
          </cell>
          <cell r="AU160">
            <v>3.1406753191666668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88">
          <cell r="K188">
            <v>6.6950239999999991E-3</v>
          </cell>
          <cell r="L188">
            <v>1.7090304000000001E-2</v>
          </cell>
          <cell r="M188">
            <v>2.6856983999999997E-2</v>
          </cell>
          <cell r="N188">
            <v>5.0622880000000002E-2</v>
          </cell>
          <cell r="O188">
            <v>8.8950399999999985E-2</v>
          </cell>
          <cell r="P188">
            <v>0.12910155999999998</v>
          </cell>
          <cell r="Q188">
            <v>0.18128375999999996</v>
          </cell>
          <cell r="R188">
            <v>0.27607831999999999</v>
          </cell>
          <cell r="S188">
            <v>0.26792611999999999</v>
          </cell>
          <cell r="T188">
            <v>0.25903107999999997</v>
          </cell>
          <cell r="U188">
            <v>0.19025411999999997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K188">
            <v>0.82949732359999995</v>
          </cell>
          <cell r="AL188">
            <v>1.1970739575</v>
          </cell>
          <cell r="AM188">
            <v>2.0570391359999998</v>
          </cell>
          <cell r="AN188">
            <v>3.5099335568000001</v>
          </cell>
          <cell r="AO188">
            <v>5.6106500888999999</v>
          </cell>
          <cell r="AP188">
            <v>10.683300141</v>
          </cell>
          <cell r="AQ188">
            <v>12.182211254499999</v>
          </cell>
          <cell r="AR188">
            <v>17.138546680599998</v>
          </cell>
          <cell r="AS188">
            <v>16.492594232399998</v>
          </cell>
          <cell r="AT188">
            <v>20.955466773000001</v>
          </cell>
          <cell r="AU188">
            <v>15.028351814583333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K194">
            <v>1.1896450999999997E-2</v>
          </cell>
          <cell r="L194">
            <v>9.9467059999999996E-2</v>
          </cell>
          <cell r="M194">
            <v>2.0349251999999998E-2</v>
          </cell>
          <cell r="N194">
            <v>2.1764204000000002E-2</v>
          </cell>
          <cell r="O194">
            <v>4.7418139999999998E-2</v>
          </cell>
          <cell r="P194">
            <v>0.10961271999999998</v>
          </cell>
          <cell r="Q194">
            <v>0.20980707999999998</v>
          </cell>
          <cell r="R194">
            <v>0.16150287999999996</v>
          </cell>
          <cell r="S194">
            <v>0.13159411999999995</v>
          </cell>
          <cell r="T194">
            <v>7.3065999999999992E-2</v>
          </cell>
          <cell r="U194">
            <v>4.7003879999999991E-2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K194">
            <v>1.1275674784</v>
          </cell>
          <cell r="AL194">
            <v>5.2911272115000001</v>
          </cell>
          <cell r="AM194">
            <v>1.2498740159999999</v>
          </cell>
          <cell r="AN194">
            <v>1.1606844655999999</v>
          </cell>
          <cell r="AO194">
            <v>2.8583076018</v>
          </cell>
          <cell r="AP194">
            <v>6.5753137695000001</v>
          </cell>
          <cell r="AQ194">
            <v>9.8676333769999989</v>
          </cell>
          <cell r="AR194">
            <v>7.1862294627999992</v>
          </cell>
          <cell r="AS194">
            <v>6.0691042555000001</v>
          </cell>
          <cell r="AT194">
            <v>3.78678202</v>
          </cell>
          <cell r="AU194">
            <v>2.7016967704166666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63">
          <cell r="K263">
            <v>8.2035917E-2</v>
          </cell>
          <cell r="L263">
            <v>0.784515776</v>
          </cell>
          <cell r="M263">
            <v>0.76429149866666657</v>
          </cell>
          <cell r="N263">
            <v>0.82887253599999977</v>
          </cell>
          <cell r="O263">
            <v>1.2434341683076919</v>
          </cell>
          <cell r="P263">
            <v>1.174260693333333</v>
          </cell>
          <cell r="Q263">
            <v>1.1535911433333335</v>
          </cell>
          <cell r="R263">
            <v>1.2021077309090904</v>
          </cell>
          <cell r="S263">
            <v>1.0954802945454543</v>
          </cell>
          <cell r="T263">
            <v>1.0746861046153842</v>
          </cell>
          <cell r="U263">
            <v>0.71097771428571432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K263">
            <v>9.7296742795999993</v>
          </cell>
          <cell r="AL263">
            <v>40.05765345959999</v>
          </cell>
          <cell r="AM263">
            <v>47.446981199999996</v>
          </cell>
          <cell r="AN263">
            <v>49.445697593599981</v>
          </cell>
          <cell r="AO263">
            <v>73.441406610000001</v>
          </cell>
          <cell r="AP263">
            <v>92.132369080499998</v>
          </cell>
          <cell r="AQ263">
            <v>70.484860764500013</v>
          </cell>
          <cell r="AR263">
            <v>70.965215271300011</v>
          </cell>
          <cell r="AS263">
            <v>69.080542702599985</v>
          </cell>
          <cell r="AT263">
            <v>81.265926814999972</v>
          </cell>
          <cell r="AU263">
            <v>53.216747054999992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K264">
            <v>5.3175563000000009E-2</v>
          </cell>
          <cell r="L264">
            <v>0.51459253999999999</v>
          </cell>
          <cell r="M264">
            <v>0.66652093199999984</v>
          </cell>
          <cell r="N264">
            <v>0.6270025600000001</v>
          </cell>
          <cell r="O264">
            <v>1.0406341067692306</v>
          </cell>
          <cell r="P264">
            <v>0.9789872399999997</v>
          </cell>
          <cell r="Q264">
            <v>0.86460168666666648</v>
          </cell>
          <cell r="R264">
            <v>0.96400721090909092</v>
          </cell>
          <cell r="S264">
            <v>0.89517644727272694</v>
          </cell>
          <cell r="T264">
            <v>0.93619019692307659</v>
          </cell>
          <cell r="U264">
            <v>0.59803744571428585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K264">
            <v>6.7215649116000007</v>
          </cell>
          <cell r="AL264">
            <v>25.651454506200007</v>
          </cell>
          <cell r="AM264">
            <v>41.730848735999992</v>
          </cell>
          <cell r="AN264">
            <v>39.127935176000001</v>
          </cell>
          <cell r="AO264">
            <v>60.054615476400009</v>
          </cell>
          <cell r="AP264">
            <v>79.550103068500007</v>
          </cell>
          <cell r="AQ264">
            <v>56.55468662549999</v>
          </cell>
          <cell r="AR264">
            <v>59.991636692699984</v>
          </cell>
          <cell r="AS264">
            <v>59.415742300199994</v>
          </cell>
          <cell r="AT264">
            <v>73.478059695999988</v>
          </cell>
          <cell r="AU264">
            <v>46.623830929583328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1.3999999999999999E-6</v>
          </cell>
          <cell r="S266">
            <v>4.7599999999999993E-6</v>
          </cell>
          <cell r="T266">
            <v>0</v>
          </cell>
          <cell r="U266">
            <v>3.9199999999999989E-6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1.8795162E-3</v>
          </cell>
          <cell r="AS266">
            <v>1.4923337E-3</v>
          </cell>
          <cell r="AT266">
            <v>0</v>
          </cell>
          <cell r="AU266">
            <v>8.0386083333333332E-4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K267">
            <v>3.0934999999999994E-5</v>
          </cell>
          <cell r="L267">
            <v>6.5119999999999997E-6</v>
          </cell>
          <cell r="M267">
            <v>1.2320000000000001E-5</v>
          </cell>
          <cell r="N267">
            <v>1.3367199999999999E-4</v>
          </cell>
          <cell r="O267">
            <v>1.7174080000000001E-3</v>
          </cell>
          <cell r="P267">
            <v>6.4399999999999993E-5</v>
          </cell>
          <cell r="Q267">
            <v>2.2399999999999997E-6</v>
          </cell>
          <cell r="R267">
            <v>2.7999999999999997E-7</v>
          </cell>
          <cell r="S267">
            <v>1.1759999999999997E-4</v>
          </cell>
          <cell r="T267">
            <v>1.1290769230769227E-4</v>
          </cell>
          <cell r="U267">
            <v>1.9851999999999996E-4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K267">
            <v>3.1438791999999997E-3</v>
          </cell>
          <cell r="AL267">
            <v>2.5453440000000003E-4</v>
          </cell>
          <cell r="AM267">
            <v>2.0295359999999998E-3</v>
          </cell>
          <cell r="AN267">
            <v>1.6843728000000002E-2</v>
          </cell>
          <cell r="AO267">
            <v>0.5652074856</v>
          </cell>
          <cell r="AP267">
            <v>2.9913834500000003E-2</v>
          </cell>
          <cell r="AQ267">
            <v>2.8558529999999998E-3</v>
          </cell>
          <cell r="AR267">
            <v>6.7188829999999993E-4</v>
          </cell>
          <cell r="AS267">
            <v>8.3857630999999988E-3</v>
          </cell>
          <cell r="AT267">
            <v>1.2293029E-2</v>
          </cell>
          <cell r="AU267">
            <v>3.4514514999999996E-2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K268">
            <v>3.4936999999999994E-5</v>
          </cell>
          <cell r="L268">
            <v>6.7835767999999991E-2</v>
          </cell>
          <cell r="M268">
            <v>3.5983346666666662E-3</v>
          </cell>
          <cell r="N268">
            <v>5.8729439999999994E-2</v>
          </cell>
          <cell r="O268">
            <v>5.9631189538461526E-2</v>
          </cell>
          <cell r="P268">
            <v>1.2062436666666666E-2</v>
          </cell>
          <cell r="Q268">
            <v>5.5031199999999985E-3</v>
          </cell>
          <cell r="R268">
            <v>1.2490799999999999E-3</v>
          </cell>
          <cell r="S268">
            <v>4.259010909090909E-3</v>
          </cell>
          <cell r="T268">
            <v>7.6812399999999989E-3</v>
          </cell>
          <cell r="U268">
            <v>2.467085714285714E-4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K268">
            <v>4.6849937199999997E-2</v>
          </cell>
          <cell r="AL268">
            <v>3.7353254625000001</v>
          </cell>
          <cell r="AM268">
            <v>0.27525825599999998</v>
          </cell>
          <cell r="AN268">
            <v>2.9216570415999996</v>
          </cell>
          <cell r="AO268">
            <v>4.3988159472000001</v>
          </cell>
          <cell r="AP268">
            <v>0.95617591850000005</v>
          </cell>
          <cell r="AQ268">
            <v>0.42113846249999998</v>
          </cell>
          <cell r="AR268">
            <v>0.1263138935</v>
          </cell>
          <cell r="AS268">
            <v>0.29857858029999995</v>
          </cell>
          <cell r="AT268">
            <v>0.48757584999999998</v>
          </cell>
          <cell r="AU268">
            <v>3.2482471249999999E-2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K269">
            <v>3.1164769999999999E-3</v>
          </cell>
          <cell r="L269">
            <v>2.818508E-3</v>
          </cell>
          <cell r="M269">
            <v>0</v>
          </cell>
          <cell r="N269">
            <v>0</v>
          </cell>
          <cell r="O269">
            <v>0</v>
          </cell>
          <cell r="P269">
            <v>4.6927999999999993E-4</v>
          </cell>
          <cell r="Q269">
            <v>5.5999999999999997E-6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K269">
            <v>0.40354493079999998</v>
          </cell>
          <cell r="AL269">
            <v>0.1912375278</v>
          </cell>
          <cell r="AM269">
            <v>0</v>
          </cell>
          <cell r="AN269">
            <v>0</v>
          </cell>
          <cell r="AO269">
            <v>0</v>
          </cell>
          <cell r="AP269">
            <v>3.84746885E-2</v>
          </cell>
          <cell r="AQ269">
            <v>4.08296E-4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K273">
            <v>1.1116888999999998E-2</v>
          </cell>
          <cell r="L273">
            <v>9.5332468000000004E-2</v>
          </cell>
          <cell r="M273">
            <v>7.1572732E-2</v>
          </cell>
          <cell r="N273">
            <v>5.4084799999999995E-2</v>
          </cell>
          <cell r="O273">
            <v>9.1619220000000001E-2</v>
          </cell>
          <cell r="P273">
            <v>6.7858856666666661E-2</v>
          </cell>
          <cell r="Q273">
            <v>7.2715439999999992E-2</v>
          </cell>
          <cell r="R273">
            <v>7.5312719999999986E-2</v>
          </cell>
          <cell r="S273">
            <v>6.403099636363635E-2</v>
          </cell>
          <cell r="T273">
            <v>5.7633799999999999E-2</v>
          </cell>
          <cell r="U273">
            <v>6.542843999999999E-2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K273">
            <v>1.100539044</v>
          </cell>
          <cell r="AL273">
            <v>4.8753293607000003</v>
          </cell>
          <cell r="AM273">
            <v>3.8294156639999999</v>
          </cell>
          <cell r="AN273">
            <v>2.8954818111999998</v>
          </cell>
          <cell r="AO273">
            <v>5.3446475960999997</v>
          </cell>
          <cell r="AP273">
            <v>4.4862714325000006</v>
          </cell>
          <cell r="AQ273">
            <v>3.5689353069999994</v>
          </cell>
          <cell r="AR273">
            <v>3.6560132169999999</v>
          </cell>
          <cell r="AS273">
            <v>3.2467431139</v>
          </cell>
          <cell r="AT273">
            <v>3.5011158350000002</v>
          </cell>
          <cell r="AU273">
            <v>3.8178205912499998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7"/>
      <sheetData sheetId="28"/>
      <sheetData sheetId="29">
        <row r="16">
          <cell r="B16">
            <v>0.20901905499999998</v>
          </cell>
          <cell r="C16">
            <v>0.2062381388</v>
          </cell>
          <cell r="D16">
            <v>8.4091748999999993E-2</v>
          </cell>
          <cell r="E16">
            <v>0.11610880585</v>
          </cell>
          <cell r="F16">
            <v>0.16199345855</v>
          </cell>
          <cell r="G16">
            <v>0.15007470099999998</v>
          </cell>
          <cell r="H16">
            <v>0.12830170500000002</v>
          </cell>
          <cell r="I16">
            <v>0.49128071299999992</v>
          </cell>
          <cell r="J16">
            <v>0.32646581800000002</v>
          </cell>
          <cell r="K16">
            <v>0.11799464599999999</v>
          </cell>
          <cell r="L16">
            <v>0.15307863199999999</v>
          </cell>
          <cell r="M16">
            <v>0.20384137199999999</v>
          </cell>
          <cell r="N16">
            <v>0.190852151</v>
          </cell>
          <cell r="O16">
            <v>0.22076033699999997</v>
          </cell>
          <cell r="P16">
            <v>0.28248594499999996</v>
          </cell>
          <cell r="Q16">
            <v>0.33626522999999997</v>
          </cell>
          <cell r="R16">
            <v>0.183017023</v>
          </cell>
          <cell r="S16">
            <v>0.13454882699999998</v>
          </cell>
          <cell r="T16">
            <v>0.19829532799999999</v>
          </cell>
          <cell r="U16">
            <v>0.11011289099999999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2.496343063626</v>
          </cell>
          <cell r="AC16">
            <v>3.0944484607999998</v>
          </cell>
          <cell r="AD16">
            <v>3.0955814064</v>
          </cell>
          <cell r="AE16">
            <v>5.0592309152000006</v>
          </cell>
          <cell r="AF16">
            <v>8.2949956620999998</v>
          </cell>
          <cell r="AG16">
            <v>10.191937169699999</v>
          </cell>
          <cell r="AH16">
            <v>11.828209038400002</v>
          </cell>
          <cell r="AI16">
            <v>29.931624065000001</v>
          </cell>
          <cell r="AJ16">
            <v>16.879269970799999</v>
          </cell>
          <cell r="AK16">
            <v>9.6040418539999983</v>
          </cell>
          <cell r="AL16">
            <v>9.6639884325000001</v>
          </cell>
          <cell r="AM16">
            <v>15.101704992</v>
          </cell>
          <cell r="AN16">
            <v>11.739221454399999</v>
          </cell>
          <cell r="AO16">
            <v>14.927571739500001</v>
          </cell>
          <cell r="AP16">
            <v>21.558463580500003</v>
          </cell>
          <cell r="AQ16">
            <v>18.300818613000001</v>
          </cell>
          <cell r="AR16">
            <v>9.1735610434999995</v>
          </cell>
          <cell r="AS16">
            <v>5.8714632404999998</v>
          </cell>
          <cell r="AT16">
            <v>6.8674134340000004</v>
          </cell>
          <cell r="AU16">
            <v>3.802763315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4.4274999999999995E-4</v>
          </cell>
          <cell r="C22">
            <v>4.1054999999999992E-5</v>
          </cell>
          <cell r="D22">
            <v>3.2199999999999997E-5</v>
          </cell>
          <cell r="E22">
            <v>6.0213999999999996E-5</v>
          </cell>
          <cell r="F22">
            <v>3.6981699999999999E-4</v>
          </cell>
          <cell r="G22">
            <v>5.255040000000001E-4</v>
          </cell>
          <cell r="H22">
            <v>4.1599180000000003E-3</v>
          </cell>
          <cell r="I22">
            <v>2.7047999999999994E-3</v>
          </cell>
          <cell r="J22">
            <v>1.4686419999999996E-3</v>
          </cell>
          <cell r="K22">
            <v>1.1084489666666668E-2</v>
          </cell>
          <cell r="L22">
            <v>0.10316729500000001</v>
          </cell>
          <cell r="M22">
            <v>0.11069454899999999</v>
          </cell>
          <cell r="N22">
            <v>7.5283116999999997E-2</v>
          </cell>
          <cell r="O22">
            <v>0.10743418699999999</v>
          </cell>
          <cell r="P22">
            <v>9.0982758999999996E-2</v>
          </cell>
          <cell r="Q22">
            <v>7.0966546000000005E-2</v>
          </cell>
          <cell r="R22">
            <v>5.7068570999999998E-2</v>
          </cell>
          <cell r="S22">
            <v>5.4150901000000001E-2</v>
          </cell>
          <cell r="T22">
            <v>6.2741538999999999E-2</v>
          </cell>
          <cell r="U22">
            <v>7.4188156000000005E-2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1.8316169402999998E-2</v>
          </cell>
          <cell r="AC22">
            <v>1.8126944000000002E-3</v>
          </cell>
          <cell r="AD22">
            <v>2.2599840000000005E-3</v>
          </cell>
          <cell r="AE22">
            <v>6.3335888000000005E-3</v>
          </cell>
          <cell r="AF22">
            <v>3.1029085499999998E-2</v>
          </cell>
          <cell r="AG22">
            <v>4.2537023100000008E-2</v>
          </cell>
          <cell r="AH22">
            <v>0.28318425720000001</v>
          </cell>
          <cell r="AI22">
            <v>0.249491302</v>
          </cell>
          <cell r="AJ22">
            <v>0.1654738248</v>
          </cell>
          <cell r="AK22">
            <v>1.0722008923999999</v>
          </cell>
          <cell r="AL22">
            <v>6.3786705093000009</v>
          </cell>
          <cell r="AM22">
            <v>8.5967623199999998</v>
          </cell>
          <cell r="AN22">
            <v>5.4097313423999998</v>
          </cell>
          <cell r="AO22">
            <v>8.5356389354999997</v>
          </cell>
          <cell r="AP22">
            <v>8.3078146050000008</v>
          </cell>
          <cell r="AQ22">
            <v>4.7482184189999996</v>
          </cell>
          <cell r="AR22">
            <v>3.8968923674</v>
          </cell>
          <cell r="AS22">
            <v>4.4546511151999999</v>
          </cell>
          <cell r="AT22">
            <v>6.3814201239999999</v>
          </cell>
          <cell r="AU22">
            <v>5.4225776012499995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0.16162467999999999</v>
          </cell>
          <cell r="C23">
            <v>0.18135619599999997</v>
          </cell>
          <cell r="D23">
            <v>8.7752567000000004E-2</v>
          </cell>
          <cell r="E23">
            <v>2.3190279000000001E-2</v>
          </cell>
          <cell r="F23">
            <v>0.14593925500000002</v>
          </cell>
          <cell r="G23">
            <v>0.16880624599999997</v>
          </cell>
          <cell r="H23">
            <v>0.15659568399999996</v>
          </cell>
          <cell r="I23">
            <v>0.17854014499999998</v>
          </cell>
          <cell r="J23">
            <v>9.713274899999999E-2</v>
          </cell>
          <cell r="K23">
            <v>7.5731984999999988E-2</v>
          </cell>
          <cell r="L23">
            <v>9.8700342999999982E-2</v>
          </cell>
          <cell r="M23">
            <v>0.16089453799999998</v>
          </cell>
          <cell r="N23">
            <v>0.13523614999999997</v>
          </cell>
          <cell r="O23">
            <v>0.24748168199999998</v>
          </cell>
          <cell r="P23">
            <v>0.29514325399999997</v>
          </cell>
          <cell r="Q23">
            <v>0.39417642599999991</v>
          </cell>
          <cell r="R23">
            <v>0.56034465899999997</v>
          </cell>
          <cell r="S23">
            <v>0.23145279499999999</v>
          </cell>
          <cell r="T23">
            <v>0.247164946</v>
          </cell>
          <cell r="U23">
            <v>0.21818003549999998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2.8284992359769996</v>
          </cell>
          <cell r="AC23">
            <v>2.5354274792</v>
          </cell>
          <cell r="AD23">
            <v>2.0209486127999998</v>
          </cell>
          <cell r="AE23">
            <v>0.93201151680000005</v>
          </cell>
          <cell r="AF23">
            <v>4.5257808820000003</v>
          </cell>
          <cell r="AG23">
            <v>6.3674244777000002</v>
          </cell>
          <cell r="AH23">
            <v>7.6490561868000002</v>
          </cell>
          <cell r="AI23">
            <v>8.3618892110000012</v>
          </cell>
          <cell r="AJ23">
            <v>5.0625877311999998</v>
          </cell>
          <cell r="AK23">
            <v>4.5434954443999995</v>
          </cell>
          <cell r="AL23">
            <v>5.3903306682000007</v>
          </cell>
          <cell r="AM23">
            <v>11.050557648</v>
          </cell>
          <cell r="AN23">
            <v>8.0142984591999991</v>
          </cell>
          <cell r="AO23">
            <v>15.483405495300001</v>
          </cell>
          <cell r="AP23">
            <v>20.977929008000004</v>
          </cell>
          <cell r="AQ23">
            <v>23.040174345999997</v>
          </cell>
          <cell r="AR23">
            <v>28.869674336399999</v>
          </cell>
          <cell r="AS23">
            <v>12.341799655899999</v>
          </cell>
          <cell r="AT23">
            <v>13.389346575999999</v>
          </cell>
          <cell r="AU23">
            <v>11.552711716666666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7.4865000000000023E-5</v>
          </cell>
          <cell r="F29">
            <v>1.3379099999999999E-4</v>
          </cell>
          <cell r="G29">
            <v>0</v>
          </cell>
          <cell r="H29">
            <v>1.3651189999999997E-3</v>
          </cell>
          <cell r="I29">
            <v>7.4848899999999993E-3</v>
          </cell>
          <cell r="J29">
            <v>1.5800056999999999E-2</v>
          </cell>
          <cell r="K29">
            <v>2.4041807999999998E-2</v>
          </cell>
          <cell r="L29">
            <v>2.2017610999999999E-2</v>
          </cell>
          <cell r="M29">
            <v>2.6485850999999998E-2</v>
          </cell>
          <cell r="N29">
            <v>2.7380324999999997E-2</v>
          </cell>
          <cell r="O29">
            <v>2.7684432999999998E-2</v>
          </cell>
          <cell r="P29">
            <v>2.1995952999999995E-2</v>
          </cell>
          <cell r="Q29">
            <v>1.8663630999999997E-2</v>
          </cell>
          <cell r="R29">
            <v>1.1150468E-2</v>
          </cell>
          <cell r="S29">
            <v>1.4401818E-2</v>
          </cell>
          <cell r="T29">
            <v>1.0026688999999998E-2</v>
          </cell>
          <cell r="U29">
            <v>7.4341749999999986E-3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5.4851887999999988E-3</v>
          </cell>
          <cell r="AF29">
            <v>1.2849487000000001E-2</v>
          </cell>
          <cell r="AG29">
            <v>0</v>
          </cell>
          <cell r="AH29">
            <v>0.14415292480000003</v>
          </cell>
          <cell r="AI29">
            <v>0.87567960450000004</v>
          </cell>
          <cell r="AJ29">
            <v>1.5743810900000001</v>
          </cell>
          <cell r="AK29">
            <v>2.4558662039999999</v>
          </cell>
          <cell r="AL29">
            <v>2.3153350500000003</v>
          </cell>
          <cell r="AM29">
            <v>2.7642252479999998</v>
          </cell>
          <cell r="AN29">
            <v>2.4913402624000001</v>
          </cell>
          <cell r="AO29">
            <v>2.8564190435999999</v>
          </cell>
          <cell r="AP29">
            <v>2.4632422604999999</v>
          </cell>
          <cell r="AQ29">
            <v>1.5648332524999997</v>
          </cell>
          <cell r="AR29">
            <v>0.9023470938</v>
          </cell>
          <cell r="AS29">
            <v>1.4217297093999999</v>
          </cell>
          <cell r="AT29">
            <v>1.1796572029999999</v>
          </cell>
          <cell r="AU29">
            <v>0.84582169708333332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9">
          <cell r="B39">
            <v>8.6940000000000001E-6</v>
          </cell>
          <cell r="C39">
            <v>2.1895999999999998E-5</v>
          </cell>
          <cell r="D39">
            <v>1.5777999999999997E-5</v>
          </cell>
          <cell r="E39">
            <v>0</v>
          </cell>
          <cell r="F39">
            <v>1.2235999999999999E-5</v>
          </cell>
          <cell r="G39">
            <v>8.1466000000000009E-5</v>
          </cell>
          <cell r="H39">
            <v>4.3904699999999992E-4</v>
          </cell>
          <cell r="I39">
            <v>6.6781028999999992E-2</v>
          </cell>
          <cell r="J39">
            <v>2.2250199999999996E-4</v>
          </cell>
          <cell r="K39">
            <v>1.1447099999999998E-4</v>
          </cell>
          <cell r="L39">
            <v>3.3315869999999997E-2</v>
          </cell>
          <cell r="M39">
            <v>3.5359799999999993E-3</v>
          </cell>
          <cell r="N39">
            <v>5.8625027999999996E-2</v>
          </cell>
          <cell r="O39">
            <v>7.3238230769230757E-5</v>
          </cell>
          <cell r="P39">
            <v>1.9557642857142855E-4</v>
          </cell>
          <cell r="Q39">
            <v>6.3559999999999995E-5</v>
          </cell>
          <cell r="R39">
            <v>2.58748E-4</v>
          </cell>
          <cell r="S39">
            <v>4.1860000000000019E-6</v>
          </cell>
          <cell r="T39">
            <v>4.0249999999999488E-6</v>
          </cell>
          <cell r="U39">
            <v>1.5777999999999997E-5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5.7855118319999994E-3</v>
          </cell>
          <cell r="AC39">
            <v>7.6600667999999995E-3</v>
          </cell>
          <cell r="AD39">
            <v>1.1583599999999999E-2</v>
          </cell>
          <cell r="AE39">
            <v>0</v>
          </cell>
          <cell r="AF39">
            <v>1.8420915100000001E-2</v>
          </cell>
          <cell r="AG39">
            <v>2.9970369000000004E-2</v>
          </cell>
          <cell r="AH39">
            <v>5.0943458800000001E-2</v>
          </cell>
          <cell r="AI39">
            <v>3.6141112875000001</v>
          </cell>
          <cell r="AJ39">
            <v>2.6034630800000003E-2</v>
          </cell>
          <cell r="AK39">
            <v>1.6670649599999997E-2</v>
          </cell>
          <cell r="AL39">
            <v>1.8077099373000001</v>
          </cell>
          <cell r="AM39">
            <v>0.221023152</v>
          </cell>
          <cell r="AN39">
            <v>2.8704153631999998</v>
          </cell>
          <cell r="AO39">
            <v>4.2525762000000002E-3</v>
          </cell>
          <cell r="AP39">
            <v>1.35121735E-2</v>
          </cell>
          <cell r="AQ39">
            <v>3.6014369999999999E-3</v>
          </cell>
          <cell r="AR39">
            <v>1.6630065600000001E-2</v>
          </cell>
          <cell r="AS39">
            <v>4.2160404E-3</v>
          </cell>
          <cell r="AT39">
            <v>9.2330580000000006E-3</v>
          </cell>
          <cell r="AU39">
            <v>4.3190166250000002E-2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67">
          <cell r="B67">
            <v>0.38906841400000003</v>
          </cell>
          <cell r="C67">
            <v>0.29603971599999995</v>
          </cell>
          <cell r="D67">
            <v>0.24116914500000003</v>
          </cell>
          <cell r="E67">
            <v>0.17945977699999999</v>
          </cell>
          <cell r="F67">
            <v>0.10775633400000001</v>
          </cell>
          <cell r="G67">
            <v>0.10164767199999999</v>
          </cell>
          <cell r="H67">
            <v>8.2223344000000004E-2</v>
          </cell>
          <cell r="I67">
            <v>0.16485884799999997</v>
          </cell>
          <cell r="J67">
            <v>0.16992680599999999</v>
          </cell>
          <cell r="K67">
            <v>0.22142329999999999</v>
          </cell>
          <cell r="L67">
            <v>0.32731811699999991</v>
          </cell>
          <cell r="M67">
            <v>0.37190165599999997</v>
          </cell>
          <cell r="N67">
            <v>0.34844482399999993</v>
          </cell>
          <cell r="O67">
            <v>0.46172135799999997</v>
          </cell>
          <cell r="P67">
            <v>0.51217721799999993</v>
          </cell>
          <cell r="Q67">
            <v>0.3871501269999999</v>
          </cell>
          <cell r="R67">
            <v>0.332507259</v>
          </cell>
          <cell r="S67">
            <v>0.33975298699999995</v>
          </cell>
          <cell r="T67">
            <v>0.38737887999999998</v>
          </cell>
          <cell r="U67">
            <v>0.35359608899999995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5.9246984638739999</v>
          </cell>
          <cell r="AC67">
            <v>5.5914681339999994</v>
          </cell>
          <cell r="AD67">
            <v>5.0323489247999991</v>
          </cell>
          <cell r="AE67">
            <v>6.0876478208000009</v>
          </cell>
          <cell r="AF67">
            <v>3.5990243821000005</v>
          </cell>
          <cell r="AG67">
            <v>3.3795441537000004</v>
          </cell>
          <cell r="AH67">
            <v>3.9436135920000002</v>
          </cell>
          <cell r="AI67">
            <v>10.101326440500001</v>
          </cell>
          <cell r="AJ67">
            <v>8.0801854380000009</v>
          </cell>
          <cell r="AK67">
            <v>11.752635012799999</v>
          </cell>
          <cell r="AL67">
            <v>15.686851667399999</v>
          </cell>
          <cell r="AM67">
            <v>22.335812064000002</v>
          </cell>
          <cell r="AN67">
            <v>17.111689742399999</v>
          </cell>
          <cell r="AO67">
            <v>20.513519168400002</v>
          </cell>
          <cell r="AP67">
            <v>27.1700688365</v>
          </cell>
          <cell r="AQ67">
            <v>17.113791190999997</v>
          </cell>
          <cell r="AR67">
            <v>13.774394214200001</v>
          </cell>
          <cell r="AS67">
            <v>13.623193512499999</v>
          </cell>
          <cell r="AT67">
            <v>17.358547037000001</v>
          </cell>
          <cell r="AU67">
            <v>12.82680762625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5.5254165000000004E-4</v>
          </cell>
          <cell r="C69">
            <v>5.0747199999999991E-4</v>
          </cell>
          <cell r="D69">
            <v>5.0135399999999997E-4</v>
          </cell>
          <cell r="E69">
            <v>7.6153000000000001E-5</v>
          </cell>
          <cell r="F69">
            <v>6.1099499999999994E-3</v>
          </cell>
          <cell r="G69">
            <v>1.2741700999999998E-2</v>
          </cell>
          <cell r="H69">
            <v>1.366085E-3</v>
          </cell>
          <cell r="I69">
            <v>4.050840499999999E-2</v>
          </cell>
          <cell r="J69">
            <v>4.096242499999999E-2</v>
          </cell>
          <cell r="K69">
            <v>7.8652202999999976E-2</v>
          </cell>
          <cell r="L69">
            <v>0.29434512799999996</v>
          </cell>
          <cell r="M69">
            <v>0.40476599099999999</v>
          </cell>
          <cell r="N69">
            <v>0.27284294100000001</v>
          </cell>
          <cell r="O69">
            <v>0.40700832642857143</v>
          </cell>
          <cell r="P69">
            <v>0.34631421078571423</v>
          </cell>
          <cell r="Q69">
            <v>0.40086968477777779</v>
          </cell>
          <cell r="R69">
            <v>0.35689866799999997</v>
          </cell>
          <cell r="S69">
            <v>0.20270640600000001</v>
          </cell>
          <cell r="T69">
            <v>0.21543446799999999</v>
          </cell>
          <cell r="U69">
            <v>0.11160661066666663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3.8589474753000001E-2</v>
          </cell>
          <cell r="AC69">
            <v>3.7540865200000002E-2</v>
          </cell>
          <cell r="AD69">
            <v>4.0600281599999996E-2</v>
          </cell>
          <cell r="AE69">
            <v>1.23481792E-2</v>
          </cell>
          <cell r="AF69">
            <v>0.18033813420000003</v>
          </cell>
          <cell r="AG69">
            <v>0.88385467169999998</v>
          </cell>
          <cell r="AH69">
            <v>0.11861653200000001</v>
          </cell>
          <cell r="AI69">
            <v>2.6835458989999998</v>
          </cell>
          <cell r="AJ69">
            <v>2.1255678024000004</v>
          </cell>
          <cell r="AK69">
            <v>2.6084154799999997</v>
          </cell>
          <cell r="AL69">
            <v>15.729471596700002</v>
          </cell>
          <cell r="AM69">
            <v>21.286876031999999</v>
          </cell>
          <cell r="AN69">
            <v>15.4315696304</v>
          </cell>
          <cell r="AO69">
            <v>20.867143058700002</v>
          </cell>
          <cell r="AP69">
            <v>18.219827501000001</v>
          </cell>
          <cell r="AQ69">
            <v>18.550514916499999</v>
          </cell>
          <cell r="AR69">
            <v>16.118815055599999</v>
          </cell>
          <cell r="AS69">
            <v>3.8940397496000001</v>
          </cell>
          <cell r="AT69">
            <v>3.6246330819999999</v>
          </cell>
          <cell r="AU69">
            <v>1.6525732945833334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85">
          <cell r="B85">
            <v>0.24613132599999998</v>
          </cell>
          <cell r="C85">
            <v>0.223334531</v>
          </cell>
          <cell r="D85">
            <v>0.21525168699999997</v>
          </cell>
          <cell r="E85">
            <v>0.15303645699999999</v>
          </cell>
          <cell r="F85">
            <v>0.18902704100000001</v>
          </cell>
          <cell r="G85">
            <v>0.14583524900000003</v>
          </cell>
          <cell r="H85">
            <v>0.14446803699999999</v>
          </cell>
          <cell r="I85">
            <v>0.23250170999999997</v>
          </cell>
          <cell r="J85">
            <v>0.2667868209999999</v>
          </cell>
          <cell r="K85">
            <v>0.26240440099999995</v>
          </cell>
          <cell r="L85">
            <v>0.34019300699999999</v>
          </cell>
          <cell r="M85">
            <v>0.34521724300000001</v>
          </cell>
          <cell r="N85">
            <v>0.387885855</v>
          </cell>
          <cell r="O85">
            <v>0.49183019899999991</v>
          </cell>
          <cell r="P85">
            <v>0.45187344299999993</v>
          </cell>
          <cell r="Q85">
            <v>0.38427065599999999</v>
          </cell>
          <cell r="R85">
            <v>0.3510906909999999</v>
          </cell>
          <cell r="S85">
            <v>0.27668873499999996</v>
          </cell>
          <cell r="T85">
            <v>0.30275196699999996</v>
          </cell>
          <cell r="U85">
            <v>0.21931935199999997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3.2289916869719999</v>
          </cell>
          <cell r="AC85">
            <v>1.5396026744</v>
          </cell>
          <cell r="AD85">
            <v>2.0445214751999998</v>
          </cell>
          <cell r="AE85">
            <v>2.8204922256000002</v>
          </cell>
          <cell r="AF85">
            <v>2.8867635104000002</v>
          </cell>
          <cell r="AG85">
            <v>2.8432188642000003</v>
          </cell>
          <cell r="AH85">
            <v>4.3238243391999998</v>
          </cell>
          <cell r="AI85">
            <v>9.8335759670000016</v>
          </cell>
          <cell r="AJ85">
            <v>11.094976858400001</v>
          </cell>
          <cell r="AK85">
            <v>9.5140451735999996</v>
          </cell>
          <cell r="AL85">
            <v>13.299999079500001</v>
          </cell>
          <cell r="AM85">
            <v>14.612369663999999</v>
          </cell>
          <cell r="AN85">
            <v>15.2910780352</v>
          </cell>
          <cell r="AO85">
            <v>21.228058218000001</v>
          </cell>
          <cell r="AP85">
            <v>17.752894292000001</v>
          </cell>
          <cell r="AQ85">
            <v>12.952896582499999</v>
          </cell>
          <cell r="AR85">
            <v>11.919952619899998</v>
          </cell>
          <cell r="AS85">
            <v>8.3090881016000004</v>
          </cell>
          <cell r="AT85">
            <v>9.7054072170000012</v>
          </cell>
          <cell r="AU85">
            <v>7.2853493079166673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160">
          <cell r="B160">
            <v>0.35076152300000002</v>
          </cell>
          <cell r="C160">
            <v>0.37627310000000003</v>
          </cell>
          <cell r="D160">
            <v>0.37324066499999997</v>
          </cell>
          <cell r="E160">
            <v>0.34466702899999996</v>
          </cell>
          <cell r="F160">
            <v>0.73919801200000002</v>
          </cell>
          <cell r="G160">
            <v>0.64610169399999995</v>
          </cell>
          <cell r="H160">
            <v>0.5200035959999999</v>
          </cell>
          <cell r="I160">
            <v>1.391454253</v>
          </cell>
          <cell r="J160">
            <v>1.1418089410000001</v>
          </cell>
          <cell r="K160">
            <v>0.98836322199999982</v>
          </cell>
          <cell r="L160">
            <v>1.087503914</v>
          </cell>
          <cell r="M160">
            <v>1.1214151129999999</v>
          </cell>
          <cell r="N160">
            <v>0.86286644499999987</v>
          </cell>
          <cell r="O160">
            <v>1.0448730390000001</v>
          </cell>
          <cell r="P160">
            <v>1.2598666569999999</v>
          </cell>
          <cell r="Q160">
            <v>1.1719351139999998</v>
          </cell>
          <cell r="R160">
            <v>1.2146915269999998</v>
          </cell>
          <cell r="S160">
            <v>0.99019540199999989</v>
          </cell>
          <cell r="T160">
            <v>0.97209948499999999</v>
          </cell>
          <cell r="U160">
            <v>0.7841096059999999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11.658211807587001</v>
          </cell>
          <cell r="AC160">
            <v>12.2019526348</v>
          </cell>
          <cell r="AD160">
            <v>11.696764680000001</v>
          </cell>
          <cell r="AE160">
            <v>10.7222635856</v>
          </cell>
          <cell r="AF160">
            <v>14.290481711100002</v>
          </cell>
          <cell r="AG160">
            <v>14.146297822800001</v>
          </cell>
          <cell r="AH160">
            <v>16.8479722784</v>
          </cell>
          <cell r="AI160">
            <v>34.468993234999999</v>
          </cell>
          <cell r="AJ160">
            <v>29.794580978400003</v>
          </cell>
          <cell r="AK160">
            <v>26.8301858968</v>
          </cell>
          <cell r="AL160">
            <v>34.282188381600001</v>
          </cell>
          <cell r="AM160">
            <v>43.687748784</v>
          </cell>
          <cell r="AN160">
            <v>33.807502572799997</v>
          </cell>
          <cell r="AO160">
            <v>38.112437888400002</v>
          </cell>
          <cell r="AP160">
            <v>58.045575259500005</v>
          </cell>
          <cell r="AQ160">
            <v>34.983798720499998</v>
          </cell>
          <cell r="AR160">
            <v>29.789385370499996</v>
          </cell>
          <cell r="AS160">
            <v>22.653936233499998</v>
          </cell>
          <cell r="AT160">
            <v>25.050439009999998</v>
          </cell>
          <cell r="AU160">
            <v>19.282264668749999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7.6474999999999989E-5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9.0420819999999999E-3</v>
          </cell>
          <cell r="I171">
            <v>2.3450615999999997E-2</v>
          </cell>
          <cell r="J171">
            <v>1.9091541E-2</v>
          </cell>
          <cell r="K171">
            <v>8.5329999999999994E-6</v>
          </cell>
          <cell r="L171">
            <v>9.0770189999999987E-3</v>
          </cell>
          <cell r="M171">
            <v>2.1247841999999996E-2</v>
          </cell>
          <cell r="N171">
            <v>8.8551189999999988E-2</v>
          </cell>
          <cell r="O171">
            <v>2.6607503999999997E-2</v>
          </cell>
          <cell r="P171">
            <v>1.5095929249999997E-2</v>
          </cell>
          <cell r="Q171">
            <v>5.7956779999999992E-2</v>
          </cell>
          <cell r="R171">
            <v>7.1289872857142845E-3</v>
          </cell>
          <cell r="S171">
            <v>4.693874499999999E-2</v>
          </cell>
          <cell r="T171">
            <v>3.3618984999999996E-3</v>
          </cell>
          <cell r="U171">
            <v>2.8048701249999995E-2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1.6194630341999999E-2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0.29076054760000003</v>
          </cell>
          <cell r="AI171">
            <v>0.91604357050000007</v>
          </cell>
          <cell r="AJ171">
            <v>0.46254012560000007</v>
          </cell>
          <cell r="AK171">
            <v>1.7965024000000001E-3</v>
          </cell>
          <cell r="AL171">
            <v>0.2846211615</v>
          </cell>
          <cell r="AM171">
            <v>1.41485664</v>
          </cell>
          <cell r="AN171">
            <v>3.7756456144000001</v>
          </cell>
          <cell r="AO171">
            <v>1.2300822357000001</v>
          </cell>
          <cell r="AP171">
            <v>0.87517195950000004</v>
          </cell>
          <cell r="AQ171">
            <v>1.7241164009999999</v>
          </cell>
          <cell r="AR171">
            <v>0.1795458214</v>
          </cell>
          <cell r="AS171">
            <v>1.3302307876000001</v>
          </cell>
          <cell r="AT171">
            <v>0.11610411</v>
          </cell>
          <cell r="AU171">
            <v>0.84917372958333337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4.6622702000000002E-2</v>
          </cell>
          <cell r="C188">
            <v>3.7234630999999997E-2</v>
          </cell>
          <cell r="D188">
            <v>2.1657558999999996E-2</v>
          </cell>
          <cell r="E188">
            <v>8.9470919999999982E-2</v>
          </cell>
          <cell r="F188">
            <v>0.19215849099999999</v>
          </cell>
          <cell r="G188">
            <v>0.18044606299999999</v>
          </cell>
          <cell r="H188">
            <v>0.18220740299999996</v>
          </cell>
          <cell r="I188">
            <v>0.33198505899999997</v>
          </cell>
          <cell r="J188">
            <v>0.22296648499999994</v>
          </cell>
          <cell r="K188">
            <v>0.36953235199999995</v>
          </cell>
          <cell r="L188">
            <v>0.40343958899999999</v>
          </cell>
          <cell r="M188">
            <v>0.423237052</v>
          </cell>
          <cell r="N188">
            <v>0.32579603000000001</v>
          </cell>
          <cell r="O188">
            <v>0.66985127999999994</v>
          </cell>
          <cell r="P188">
            <v>1.1673828319999999</v>
          </cell>
          <cell r="Q188">
            <v>1.068902359</v>
          </cell>
          <cell r="R188">
            <v>1.0835007259999998</v>
          </cell>
          <cell r="S188">
            <v>1.1158713579999997</v>
          </cell>
          <cell r="T188">
            <v>1.0064481909999998</v>
          </cell>
          <cell r="U188">
            <v>0.55237876399999997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1.3511506868609999</v>
          </cell>
          <cell r="AC188">
            <v>1.5354372387999997</v>
          </cell>
          <cell r="AD188">
            <v>1.3671598271999998</v>
          </cell>
          <cell r="AE188">
            <v>3.3518044223999999</v>
          </cell>
          <cell r="AF188">
            <v>4.4920512896</v>
          </cell>
          <cell r="AG188">
            <v>5.6811129804</v>
          </cell>
          <cell r="AH188">
            <v>6.3191761464000002</v>
          </cell>
          <cell r="AI188">
            <v>17.809219903999999</v>
          </cell>
          <cell r="AJ188">
            <v>11.766907426000003</v>
          </cell>
          <cell r="AK188">
            <v>20.8340620444</v>
          </cell>
          <cell r="AL188">
            <v>25.829590140899999</v>
          </cell>
          <cell r="AM188">
            <v>32.556407808000003</v>
          </cell>
          <cell r="AN188">
            <v>22.6608745616</v>
          </cell>
          <cell r="AO188">
            <v>34.9446272064</v>
          </cell>
          <cell r="AP188">
            <v>68.749974637500003</v>
          </cell>
          <cell r="AQ188">
            <v>52.00228053299999</v>
          </cell>
          <cell r="AR188">
            <v>48.368548011399994</v>
          </cell>
          <cell r="AS188">
            <v>46.563487699299998</v>
          </cell>
          <cell r="AT188">
            <v>53.332522723000004</v>
          </cell>
          <cell r="AU188">
            <v>26.626620496666668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1.6438100000000001E-4</v>
          </cell>
          <cell r="C194">
            <v>1.6100000000000066E-7</v>
          </cell>
          <cell r="D194">
            <v>1.4489999999999924E-6</v>
          </cell>
          <cell r="E194">
            <v>2.2540000000000003E-4</v>
          </cell>
          <cell r="F194">
            <v>1.865507E-3</v>
          </cell>
          <cell r="G194">
            <v>2.5116000000000001E-5</v>
          </cell>
          <cell r="H194">
            <v>2.0672400000000001E-3</v>
          </cell>
          <cell r="I194">
            <v>3.9047329999999988E-3</v>
          </cell>
          <cell r="J194">
            <v>5.296739E-3</v>
          </cell>
          <cell r="K194">
            <v>4.7326110999999997E-2</v>
          </cell>
          <cell r="L194">
            <v>0.143013696</v>
          </cell>
          <cell r="M194">
            <v>8.1974899999999989E-2</v>
          </cell>
          <cell r="N194">
            <v>6.3617280999999998E-2</v>
          </cell>
          <cell r="O194">
            <v>0.10372289899999998</v>
          </cell>
          <cell r="P194">
            <v>0.21924019599999997</v>
          </cell>
          <cell r="Q194">
            <v>0.26816088599999999</v>
          </cell>
          <cell r="R194">
            <v>0.19596766699999996</v>
          </cell>
          <cell r="S194">
            <v>5.2140654999999987E-2</v>
          </cell>
          <cell r="T194">
            <v>5.5329742999999994E-2</v>
          </cell>
          <cell r="U194">
            <v>5.4700232999999994E-2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6.829194521999999E-3</v>
          </cell>
          <cell r="AC194">
            <v>1.0433739999999997E-3</v>
          </cell>
          <cell r="AD194">
            <v>1.9356432E-3</v>
          </cell>
          <cell r="AE194">
            <v>8.7294703999999997E-3</v>
          </cell>
          <cell r="AF194">
            <v>5.5875988000000001E-2</v>
          </cell>
          <cell r="AG194">
            <v>2.8377921E-3</v>
          </cell>
          <cell r="AH194">
            <v>0.18978519560000001</v>
          </cell>
          <cell r="AI194">
            <v>0.36836573100000003</v>
          </cell>
          <cell r="AJ194">
            <v>0.44133707280000001</v>
          </cell>
          <cell r="AK194">
            <v>4.6005539227999996</v>
          </cell>
          <cell r="AL194">
            <v>8.7761538855000012</v>
          </cell>
          <cell r="AM194">
            <v>6.4811492160000004</v>
          </cell>
          <cell r="AN194">
            <v>4.2613411279999998</v>
          </cell>
          <cell r="AO194">
            <v>7.2157704993000005</v>
          </cell>
          <cell r="AP194">
            <v>14.069907026999999</v>
          </cell>
          <cell r="AQ194">
            <v>12.776471658999998</v>
          </cell>
          <cell r="AR194">
            <v>9.1903770683000001</v>
          </cell>
          <cell r="AS194">
            <v>3.6604098816999997</v>
          </cell>
          <cell r="AT194">
            <v>5.0255388249999999</v>
          </cell>
          <cell r="AU194">
            <v>3.5513317683333336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1.2735099999999999E-4</v>
          </cell>
          <cell r="C225">
            <v>3.7521049999999999E-3</v>
          </cell>
          <cell r="D225">
            <v>5.2463460000000007E-3</v>
          </cell>
          <cell r="E225">
            <v>8.9049099999999987E-4</v>
          </cell>
          <cell r="F225">
            <v>1.4411524000000002E-3</v>
          </cell>
          <cell r="G225">
            <v>5.9423949999999994E-4</v>
          </cell>
          <cell r="H225">
            <v>3.4435162999999991E-2</v>
          </cell>
          <cell r="I225">
            <v>6.7605026999999984E-2</v>
          </cell>
          <cell r="J225">
            <v>2.3686319999999997E-2</v>
          </cell>
          <cell r="K225">
            <v>1.9755021999999997E-2</v>
          </cell>
          <cell r="L225">
            <v>3.2033617E-2</v>
          </cell>
          <cell r="M225">
            <v>0.101958353</v>
          </cell>
          <cell r="N225">
            <v>0.12227306699999999</v>
          </cell>
          <cell r="O225">
            <v>8.4650229999999993E-2</v>
          </cell>
          <cell r="P225">
            <v>7.9337208999999992E-2</v>
          </cell>
          <cell r="Q225">
            <v>0.27979219799999999</v>
          </cell>
          <cell r="R225">
            <v>0.20792813299999996</v>
          </cell>
          <cell r="S225">
            <v>4.9397391333333325E-2</v>
          </cell>
          <cell r="T225">
            <v>3.4613941999999995E-2</v>
          </cell>
          <cell r="U225">
            <v>3.2329482333333326E-2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2.1253258742999999E-2</v>
          </cell>
          <cell r="AC225">
            <v>6.9008666799999993E-2</v>
          </cell>
          <cell r="AD225">
            <v>0.13465533120000001</v>
          </cell>
          <cell r="AE225">
            <v>9.8222096000000009E-2</v>
          </cell>
          <cell r="AF225">
            <v>0.16145946390000002</v>
          </cell>
          <cell r="AG225">
            <v>6.4051244400000013E-2</v>
          </cell>
          <cell r="AH225">
            <v>1.5706990980000002</v>
          </cell>
          <cell r="AI225">
            <v>2.6362526850000001</v>
          </cell>
          <cell r="AJ225">
            <v>0.96682449680000015</v>
          </cell>
          <cell r="AK225">
            <v>1.4064479748000001</v>
          </cell>
          <cell r="AL225">
            <v>1.9606360608000002</v>
          </cell>
          <cell r="AM225">
            <v>6.0572893919999995</v>
          </cell>
          <cell r="AN225">
            <v>5.004469448</v>
          </cell>
          <cell r="AO225">
            <v>4.7141666517000003</v>
          </cell>
          <cell r="AP225">
            <v>6.7445009015000004</v>
          </cell>
          <cell r="AQ225">
            <v>14.374197148499999</v>
          </cell>
          <cell r="AR225">
            <v>9.5381418033999985</v>
          </cell>
          <cell r="AS225">
            <v>3.7800688353999998</v>
          </cell>
          <cell r="AT225">
            <v>3.5319824510000002</v>
          </cell>
          <cell r="AU225">
            <v>3.5538497112499998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3.6961575000000003E-2</v>
          </cell>
          <cell r="C226">
            <v>3.7586094E-2</v>
          </cell>
          <cell r="D226">
            <v>3.1987158000000002E-2</v>
          </cell>
          <cell r="E226">
            <v>3.3959246999999991E-2</v>
          </cell>
          <cell r="F226">
            <v>4.4604244999999987E-2</v>
          </cell>
          <cell r="G226">
            <v>5.6402968999999997E-2</v>
          </cell>
          <cell r="H226">
            <v>8.7717790999999989E-2</v>
          </cell>
          <cell r="I226">
            <v>0.11085510099999998</v>
          </cell>
          <cell r="J226">
            <v>0.13977102299999999</v>
          </cell>
          <cell r="K226">
            <v>0.21133326899999999</v>
          </cell>
          <cell r="L226">
            <v>0.19301340099999997</v>
          </cell>
          <cell r="M226">
            <v>0.23580220999999996</v>
          </cell>
          <cell r="N226">
            <v>0.32053106399999998</v>
          </cell>
          <cell r="O226">
            <v>0.31413264399999996</v>
          </cell>
          <cell r="P226">
            <v>0.29499497299999999</v>
          </cell>
          <cell r="Q226">
            <v>0.29222872766666663</v>
          </cell>
          <cell r="R226">
            <v>0.24221857799999999</v>
          </cell>
          <cell r="S226">
            <v>0.22352193499999995</v>
          </cell>
          <cell r="T226">
            <v>0.26703140555555555</v>
          </cell>
          <cell r="U226">
            <v>0.19405243622222221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1.4659271507579998</v>
          </cell>
          <cell r="AC226">
            <v>0.90335141799999996</v>
          </cell>
          <cell r="AD226">
            <v>0.79384349279999999</v>
          </cell>
          <cell r="AE226">
            <v>0.87082377760000007</v>
          </cell>
          <cell r="AF226">
            <v>1.5623010830000001</v>
          </cell>
          <cell r="AG226">
            <v>1.8260675862</v>
          </cell>
          <cell r="AH226">
            <v>2.4588778924000003</v>
          </cell>
          <cell r="AI226">
            <v>2.4953981770000002</v>
          </cell>
          <cell r="AJ226">
            <v>3.1699622912000001</v>
          </cell>
          <cell r="AK226">
            <v>4.6422682063999998</v>
          </cell>
          <cell r="AL226">
            <v>4.3751772189000002</v>
          </cell>
          <cell r="AM226">
            <v>3.5916578879999999</v>
          </cell>
          <cell r="AN226">
            <v>5.3749055536000006</v>
          </cell>
          <cell r="AO226">
            <v>5.1874231338000003</v>
          </cell>
          <cell r="AP226">
            <v>5.0784170950000007</v>
          </cell>
          <cell r="AQ226">
            <v>3.8910819604999993</v>
          </cell>
          <cell r="AR226">
            <v>3.1800506445999996</v>
          </cell>
          <cell r="AS226">
            <v>3.3966317099000003</v>
          </cell>
          <cell r="AT226">
            <v>3.946545338</v>
          </cell>
          <cell r="AU226">
            <v>2.5607960883333334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4">
          <cell r="B244">
            <v>4.2986999999999993E-5</v>
          </cell>
          <cell r="C244">
            <v>0</v>
          </cell>
          <cell r="D244">
            <v>0</v>
          </cell>
          <cell r="E244">
            <v>1.6260999999999999E-5</v>
          </cell>
          <cell r="F244">
            <v>4.282600000000004E-5</v>
          </cell>
          <cell r="G244">
            <v>8.1948999999999998E-5</v>
          </cell>
          <cell r="H244">
            <v>1.799658E-3</v>
          </cell>
          <cell r="I244">
            <v>8.2250069999999995E-3</v>
          </cell>
          <cell r="J244">
            <v>1.0162158999999997E-2</v>
          </cell>
          <cell r="K244">
            <v>2.8558333333333328E-2</v>
          </cell>
          <cell r="L244">
            <v>5.2216325000000001E-2</v>
          </cell>
          <cell r="M244">
            <v>7.1790697999999986E-2</v>
          </cell>
          <cell r="N244">
            <v>6.5847599999999992E-2</v>
          </cell>
          <cell r="O244">
            <v>0.10557525299999999</v>
          </cell>
          <cell r="P244">
            <v>0.10812787299999999</v>
          </cell>
          <cell r="Q244">
            <v>0.10765390299999998</v>
          </cell>
          <cell r="R244">
            <v>0.11493038199999997</v>
          </cell>
          <cell r="S244">
            <v>6.1863283999999984E-2</v>
          </cell>
          <cell r="T244">
            <v>0.10261206199999999</v>
          </cell>
          <cell r="U244">
            <v>9.4288200999999988E-2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5.7079283400000001E-4</v>
          </cell>
          <cell r="AC244">
            <v>0</v>
          </cell>
          <cell r="AD244">
            <v>0</v>
          </cell>
          <cell r="AE244">
            <v>9.6943840000000142E-4</v>
          </cell>
          <cell r="AF244">
            <v>2.9107259999999989E-3</v>
          </cell>
          <cell r="AG244">
            <v>1.0287462900000002E-2</v>
          </cell>
          <cell r="AH244">
            <v>0.14552655120000002</v>
          </cell>
          <cell r="AI244">
            <v>0.76913967550000018</v>
          </cell>
          <cell r="AJ244">
            <v>0.91720558800000007</v>
          </cell>
          <cell r="AK244">
            <v>2.7922682524</v>
          </cell>
          <cell r="AL244">
            <v>4.5382489245000004</v>
          </cell>
          <cell r="AM244">
            <v>7.2288174720000002</v>
          </cell>
          <cell r="AN244">
            <v>5.6816245727999997</v>
          </cell>
          <cell r="AO244">
            <v>9.1978853757000003</v>
          </cell>
          <cell r="AP244">
            <v>10.344443631500001</v>
          </cell>
          <cell r="AQ244">
            <v>7.0452406779999999</v>
          </cell>
          <cell r="AR244">
            <v>7.5499623372999993</v>
          </cell>
          <cell r="AS244">
            <v>5.6703246742999998</v>
          </cell>
          <cell r="AT244">
            <v>11.343216836</v>
          </cell>
          <cell r="AU244">
            <v>9.8059254845833337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63">
          <cell r="B263">
            <v>1.4819565171500002</v>
          </cell>
          <cell r="C263">
            <v>1.3966310837999998</v>
          </cell>
          <cell r="D263">
            <v>1.0999626915500003</v>
          </cell>
          <cell r="E263">
            <v>0.98260915674999993</v>
          </cell>
          <cell r="F263">
            <v>1.6372928246499998</v>
          </cell>
          <cell r="G263">
            <v>1.5088702672999996</v>
          </cell>
          <cell r="H263">
            <v>1.4831956333333329</v>
          </cell>
          <cell r="I263">
            <v>3.2425773232500004</v>
          </cell>
          <cell r="J263">
            <v>2.5978196859999998</v>
          </cell>
          <cell r="K263">
            <v>2.6749223329999974</v>
          </cell>
          <cell r="L263">
            <v>3.7506146213636362</v>
          </cell>
          <cell r="M263">
            <v>4.0617298747500001</v>
          </cell>
          <cell r="N263">
            <v>3.6456709010119042</v>
          </cell>
          <cell r="O263">
            <v>4.8330144816444252</v>
          </cell>
          <cell r="P263">
            <v>5.6164197392261901</v>
          </cell>
          <cell r="Q263">
            <v>5.5236413822698411</v>
          </cell>
          <cell r="R263">
            <v>5.1574972766829008</v>
          </cell>
          <cell r="S263">
            <v>4.1415102300158724</v>
          </cell>
          <cell r="T263">
            <v>4.1135243425707069</v>
          </cell>
          <cell r="U263">
            <v>2.9800003181111112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30.086401613291997</v>
          </cell>
          <cell r="AC263">
            <v>28.493528329599993</v>
          </cell>
          <cell r="AD263">
            <v>28.069050451200003</v>
          </cell>
          <cell r="AE263">
            <v>32.315365958400008</v>
          </cell>
          <cell r="AF263">
            <v>42.0513555462</v>
          </cell>
          <cell r="AG263">
            <v>47.737719400799996</v>
          </cell>
          <cell r="AH263">
            <v>61.288048367199984</v>
          </cell>
          <cell r="AI263">
            <v>130.73320652199999</v>
          </cell>
          <cell r="AJ263">
            <v>98.933156088000032</v>
          </cell>
          <cell r="AK263">
            <v>112.09550663520001</v>
          </cell>
          <cell r="AL263">
            <v>171.07238331629992</v>
          </cell>
          <cell r="AM263">
            <v>218.03146838400008</v>
          </cell>
          <cell r="AN263">
            <v>173.8364515712</v>
          </cell>
          <cell r="AO263">
            <v>230.48298289950003</v>
          </cell>
          <cell r="AP263">
            <v>312.82698182650006</v>
          </cell>
          <cell r="AQ263">
            <v>235.92714998649996</v>
          </cell>
          <cell r="AR263">
            <v>205.1472661171</v>
          </cell>
          <cell r="AS263">
            <v>155.62264140279996</v>
          </cell>
          <cell r="AT263">
            <v>177.43398562200005</v>
          </cell>
          <cell r="AU263">
            <v>119.40860734249999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1.4422614956500002</v>
          </cell>
          <cell r="C264">
            <v>1.3571070328000001</v>
          </cell>
          <cell r="D264">
            <v>1.0643697775500003</v>
          </cell>
          <cell r="E264">
            <v>0.94523864174999994</v>
          </cell>
          <cell r="F264">
            <v>1.58766634565</v>
          </cell>
          <cell r="G264">
            <v>1.4506386603000001</v>
          </cell>
          <cell r="H264">
            <v>1.3757091353333331</v>
          </cell>
          <cell r="I264">
            <v>3.0157911132500002</v>
          </cell>
          <cell r="J264">
            <v>2.3905701819999994</v>
          </cell>
          <cell r="K264">
            <v>2.3361723453333325</v>
          </cell>
          <cell r="L264">
            <v>3.1541392400000006</v>
          </cell>
          <cell r="M264">
            <v>3.5074773382500006</v>
          </cell>
          <cell r="N264">
            <v>2.9427413909999993</v>
          </cell>
          <cell r="O264">
            <v>4.0821411575345365</v>
          </cell>
          <cell r="P264">
            <v>4.8233972052142882</v>
          </cell>
          <cell r="Q264">
            <v>4.6992250257460313</v>
          </cell>
          <cell r="R264">
            <v>4.5252910097305197</v>
          </cell>
          <cell r="S264">
            <v>3.6861372739999991</v>
          </cell>
          <cell r="T264">
            <v>3.6077289952929292</v>
          </cell>
          <cell r="U264">
            <v>2.5222746053888883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28.319016415464002</v>
          </cell>
          <cell r="AC264">
            <v>27.341670301599994</v>
          </cell>
          <cell r="AD264">
            <v>26.682230654400001</v>
          </cell>
          <cell r="AE264">
            <v>30.864065769600007</v>
          </cell>
          <cell r="AF264">
            <v>39.9063109473</v>
          </cell>
          <cell r="AG264">
            <v>45.569878883100003</v>
          </cell>
          <cell r="AH264">
            <v>57.457254201999994</v>
          </cell>
          <cell r="AI264">
            <v>120.34787136649999</v>
          </cell>
          <cell r="AJ264">
            <v>89.941714448000027</v>
          </cell>
          <cell r="AK264">
            <v>94.727735995200007</v>
          </cell>
          <cell r="AL264">
            <v>139.51540725929996</v>
          </cell>
          <cell r="AM264">
            <v>186.78810633600003</v>
          </cell>
          <cell r="AN264">
            <v>143.10245398240002</v>
          </cell>
          <cell r="AO264">
            <v>190.24582406910005</v>
          </cell>
          <cell r="AP264">
            <v>268.01905085599998</v>
          </cell>
          <cell r="AQ264">
            <v>202.79231970199999</v>
          </cell>
          <cell r="AR264">
            <v>179.78657768450003</v>
          </cell>
          <cell r="AS264">
            <v>135.29407061169999</v>
          </cell>
          <cell r="AT264">
            <v>148.89443564200002</v>
          </cell>
          <cell r="AU264">
            <v>95.340289622083318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1.0094699999999999E-4</v>
          </cell>
          <cell r="C266">
            <v>1.8772599999999998E-4</v>
          </cell>
          <cell r="D266">
            <v>2.01089E-4</v>
          </cell>
          <cell r="E266">
            <v>2.6935300000000001E-4</v>
          </cell>
          <cell r="F266">
            <v>9.0321000000000005E-5</v>
          </cell>
          <cell r="G266">
            <v>3.0589999999999997E-5</v>
          </cell>
          <cell r="H266">
            <v>6.5204999999999997E-5</v>
          </cell>
          <cell r="I266">
            <v>1.9255599999999998E-4</v>
          </cell>
          <cell r="J266">
            <v>0</v>
          </cell>
          <cell r="K266">
            <v>9.0442823333333321E-3</v>
          </cell>
          <cell r="L266">
            <v>4.3791999999999997E-5</v>
          </cell>
          <cell r="M266">
            <v>0</v>
          </cell>
          <cell r="N266">
            <v>4.8299999999999986E-7</v>
          </cell>
          <cell r="O266">
            <v>7.5669999999999989E-6</v>
          </cell>
          <cell r="P266">
            <v>1.4409499999999998E-4</v>
          </cell>
          <cell r="Q266">
            <v>2.2539999999999999E-6</v>
          </cell>
          <cell r="R266">
            <v>1.3999999999999999E-6</v>
          </cell>
          <cell r="S266">
            <v>1.0464999999999999E-5</v>
          </cell>
          <cell r="T266">
            <v>1.6099999999999998E-6</v>
          </cell>
          <cell r="U266">
            <v>1.6099999999999998E-5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3.1680849513000001E-2</v>
          </cell>
          <cell r="AC266">
            <v>7.2901839999999996E-2</v>
          </cell>
          <cell r="AD266">
            <v>9.6464438399999991E-2</v>
          </cell>
          <cell r="AE266">
            <v>0.16233172480000002</v>
          </cell>
          <cell r="AF266">
            <v>8.0154428200000002E-2</v>
          </cell>
          <cell r="AG266">
            <v>2.2623958499999999E-2</v>
          </cell>
          <cell r="AH266">
            <v>7.2058884000000007E-3</v>
          </cell>
          <cell r="AI266">
            <v>5.1378674499999999E-2</v>
          </cell>
          <cell r="AJ266">
            <v>0</v>
          </cell>
          <cell r="AK266">
            <v>0.55214413319999989</v>
          </cell>
          <cell r="AL266">
            <v>2.3159979000000001E-3</v>
          </cell>
          <cell r="AM266">
            <v>0</v>
          </cell>
          <cell r="AN266">
            <v>2.0094271999999999E-3</v>
          </cell>
          <cell r="AO266">
            <v>9.2568570000000001E-4</v>
          </cell>
          <cell r="AP266">
            <v>1.0471237000000001E-2</v>
          </cell>
          <cell r="AQ266">
            <v>3.5914515E-3</v>
          </cell>
          <cell r="AR266">
            <v>1.8795162E-3</v>
          </cell>
          <cell r="AS266">
            <v>7.0154370000000002E-4</v>
          </cell>
          <cell r="AT266">
            <v>4.21617E-4</v>
          </cell>
          <cell r="AU266">
            <v>2.675804166666667E-3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4.8915249999999992E-4</v>
          </cell>
          <cell r="C267">
            <v>1.8965799999999999E-4</v>
          </cell>
          <cell r="D267">
            <v>3.3890499999999997E-4</v>
          </cell>
          <cell r="E267">
            <v>1.6051699999999997E-4</v>
          </cell>
          <cell r="F267">
            <v>2.9752799999999997E-4</v>
          </cell>
          <cell r="G267">
            <v>2.3634799999999999E-4</v>
          </cell>
          <cell r="H267">
            <v>7.4059999999999992E-5</v>
          </cell>
          <cell r="I267">
            <v>1.171919E-3</v>
          </cell>
          <cell r="J267">
            <v>2.0978299999999997E-3</v>
          </cell>
          <cell r="K267">
            <v>6.7992599999999997E-4</v>
          </cell>
          <cell r="L267">
            <v>1.4271799999999998E-4</v>
          </cell>
          <cell r="M267">
            <v>2.6779249999999994E-4</v>
          </cell>
          <cell r="N267">
            <v>1.9502942857142855E-4</v>
          </cell>
          <cell r="O267">
            <v>1.785511E-3</v>
          </cell>
          <cell r="P267">
            <v>1.5182299999999999E-4</v>
          </cell>
          <cell r="Q267">
            <v>5.9440999999999989E-5</v>
          </cell>
          <cell r="R267">
            <v>7.7720999999999983E-5</v>
          </cell>
          <cell r="S267">
            <v>1.3024899999999998E-4</v>
          </cell>
          <cell r="T267">
            <v>4.4838499999999988E-4</v>
          </cell>
          <cell r="U267">
            <v>1.3123033333333333E-3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7.6695899907000001E-2</v>
          </cell>
          <cell r="AC267">
            <v>5.7092708800000003E-2</v>
          </cell>
          <cell r="AD267">
            <v>0.1165697856</v>
          </cell>
          <cell r="AE267">
            <v>7.6153515200000008E-2</v>
          </cell>
          <cell r="AF267">
            <v>0.1038183818</v>
          </cell>
          <cell r="AG267">
            <v>7.4626094399999995E-2</v>
          </cell>
          <cell r="AH267">
            <v>3.5397875200000005E-2</v>
          </cell>
          <cell r="AI267">
            <v>0.42658045950000001</v>
          </cell>
          <cell r="AJ267">
            <v>0.48313426720000008</v>
          </cell>
          <cell r="AK267">
            <v>0.13487994959999999</v>
          </cell>
          <cell r="AL267">
            <v>2.14842942E-2</v>
          </cell>
          <cell r="AM267">
            <v>4.8323279999999996E-2</v>
          </cell>
          <cell r="AN267">
            <v>3.6054057600000002E-2</v>
          </cell>
          <cell r="AO267">
            <v>0.59154769289999998</v>
          </cell>
          <cell r="AP267">
            <v>5.3456182999999997E-2</v>
          </cell>
          <cell r="AQ267">
            <v>4.05355825E-2</v>
          </cell>
          <cell r="AR267">
            <v>3.2221858999999999E-2</v>
          </cell>
          <cell r="AS267">
            <v>2.0309746599999998E-2</v>
          </cell>
          <cell r="AT267">
            <v>4.8428086000000002E-2</v>
          </cell>
          <cell r="AU267">
            <v>0.65286710749999999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1.2890637500000001E-3</v>
          </cell>
          <cell r="C268">
            <v>1.499715E-3</v>
          </cell>
          <cell r="D268">
            <v>3.0158519999999999E-3</v>
          </cell>
          <cell r="E268">
            <v>2.5529770000000001E-3</v>
          </cell>
          <cell r="F268">
            <v>2.1351819999999998E-3</v>
          </cell>
          <cell r="G268">
            <v>8.5716399999999999E-4</v>
          </cell>
          <cell r="H268">
            <v>9.2349599999999978E-4</v>
          </cell>
          <cell r="I268">
            <v>6.8010746999999983E-2</v>
          </cell>
          <cell r="J268">
            <v>3.7826949999999995E-3</v>
          </cell>
          <cell r="K268">
            <v>2.9445289999999995E-3</v>
          </cell>
          <cell r="L268">
            <v>7.0401334363636353E-2</v>
          </cell>
          <cell r="M268">
            <v>5.6282226666666659E-3</v>
          </cell>
          <cell r="N268">
            <v>6.1112883999999992E-2</v>
          </cell>
          <cell r="O268">
            <v>6.3292612109890095E-2</v>
          </cell>
          <cell r="P268">
            <v>4.1598961095238092E-2</v>
          </cell>
          <cell r="Q268">
            <v>7.9361520000000001E-3</v>
          </cell>
          <cell r="R268">
            <v>3.3590769999999998E-3</v>
          </cell>
          <cell r="S268">
            <v>1.8760680158730152E-3</v>
          </cell>
          <cell r="T268">
            <v>2.7786172222222212E-3</v>
          </cell>
          <cell r="U268">
            <v>2.6454005833333335E-3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0.128358193062</v>
          </cell>
          <cell r="AC268">
            <v>0.11165355639999998</v>
          </cell>
          <cell r="AD268">
            <v>0.3617525184</v>
          </cell>
          <cell r="AE268">
            <v>0.3062576944</v>
          </cell>
          <cell r="AF268">
            <v>0.2799210365</v>
          </cell>
          <cell r="AG268">
            <v>0.18203671200000002</v>
          </cell>
          <cell r="AH268">
            <v>0.22162972280000001</v>
          </cell>
          <cell r="AI268">
            <v>4.0445524454999999</v>
          </cell>
          <cell r="AJ268">
            <v>0.55025716680000003</v>
          </cell>
          <cell r="AK268">
            <v>0.60867119279999993</v>
          </cell>
          <cell r="AL268">
            <v>4.5681169454999999</v>
          </cell>
          <cell r="AM268">
            <v>1.0250743679999998</v>
          </cell>
          <cell r="AN268">
            <v>3.5715397167999998</v>
          </cell>
          <cell r="AO268">
            <v>5.3436594896999994</v>
          </cell>
          <cell r="AP268">
            <v>3.5331085520000003</v>
          </cell>
          <cell r="AQ268">
            <v>1.2634753004999999</v>
          </cell>
          <cell r="AR268">
            <v>0.39581083650000004</v>
          </cell>
          <cell r="AS268">
            <v>0.30799914859999999</v>
          </cell>
          <cell r="AT268">
            <v>0.32415379400000005</v>
          </cell>
          <cell r="AU268">
            <v>0.25611812250000004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3.8174249999999995E-5</v>
          </cell>
          <cell r="C269">
            <v>1.2879999999999998E-6</v>
          </cell>
          <cell r="D269">
            <v>9.0159999999999997E-6</v>
          </cell>
          <cell r="E269">
            <v>2.7531000000000001E-5</v>
          </cell>
          <cell r="F269">
            <v>5.5706000000000005E-5</v>
          </cell>
          <cell r="G269">
            <v>0</v>
          </cell>
          <cell r="H269">
            <v>2.6838700000000003E-4</v>
          </cell>
          <cell r="I269">
            <v>6.49313E-4</v>
          </cell>
          <cell r="J269">
            <v>9.7274589999999991E-3</v>
          </cell>
          <cell r="K269">
            <v>3.249593333333333E-3</v>
          </cell>
          <cell r="L269">
            <v>3.1015459999999997E-3</v>
          </cell>
          <cell r="M269">
            <v>1.9480999999999999E-5</v>
          </cell>
          <cell r="N269">
            <v>5.3262249999999983E-5</v>
          </cell>
          <cell r="O269">
            <v>9.9015E-5</v>
          </cell>
          <cell r="P269">
            <v>4.8892199999999992E-4</v>
          </cell>
          <cell r="Q269">
            <v>1.7776857142857143E-5</v>
          </cell>
          <cell r="R269">
            <v>1.7556666666666667E-5</v>
          </cell>
          <cell r="S269">
            <v>6.3801999999999997E-5</v>
          </cell>
          <cell r="T269">
            <v>1.3636699999999998E-4</v>
          </cell>
          <cell r="U269">
            <v>3.1974599999999993E-4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4.2135225059999996E-3</v>
          </cell>
          <cell r="AC269">
            <v>1.6702939999999999E-3</v>
          </cell>
          <cell r="AD269">
            <v>9.7680479999999997E-3</v>
          </cell>
          <cell r="AE269">
            <v>1.8517744000000002E-3</v>
          </cell>
          <cell r="AF269">
            <v>7.2382541E-3</v>
          </cell>
          <cell r="AG269">
            <v>0</v>
          </cell>
          <cell r="AH269">
            <v>3.8092392799999999E-2</v>
          </cell>
          <cell r="AI269">
            <v>0.10939879199999999</v>
          </cell>
          <cell r="AJ269">
            <v>1.2109552348000001</v>
          </cell>
          <cell r="AK269">
            <v>0.44488401319999993</v>
          </cell>
          <cell r="AL269">
            <v>0.24586829910000002</v>
          </cell>
          <cell r="AM269">
            <v>8.455008E-3</v>
          </cell>
          <cell r="AN269">
            <v>1.0467265599999999E-2</v>
          </cell>
          <cell r="AO269">
            <v>1.8670429799999999E-2</v>
          </cell>
          <cell r="AP269">
            <v>4.8514162999999999E-2</v>
          </cell>
          <cell r="AQ269">
            <v>4.0552224999999996E-3</v>
          </cell>
          <cell r="AR269">
            <v>5.0696019999999994E-4</v>
          </cell>
          <cell r="AS269">
            <v>3.3497864400000001E-2</v>
          </cell>
          <cell r="AT269">
            <v>1.1596239E-2</v>
          </cell>
          <cell r="AU269">
            <v>3.9991516666666666E-3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4.8573699999999992E-4</v>
          </cell>
          <cell r="C273">
            <v>4.1054999999999992E-5</v>
          </cell>
          <cell r="D273">
            <v>3.2199999999999997E-5</v>
          </cell>
          <cell r="E273">
            <v>1.5134000000000002E-4</v>
          </cell>
          <cell r="F273">
            <v>5.4643400000000005E-4</v>
          </cell>
          <cell r="G273">
            <v>6.0745300000000009E-4</v>
          </cell>
          <cell r="H273">
            <v>7.324695E-3</v>
          </cell>
          <cell r="I273">
            <v>1.8488595999999996E-2</v>
          </cell>
          <cell r="J273">
            <v>2.7471107999999994E-2</v>
          </cell>
          <cell r="K273">
            <v>6.3783967999999996E-2</v>
          </cell>
          <cell r="L273">
            <v>0.17747515100000003</v>
          </cell>
          <cell r="M273">
            <v>0.20899122299999998</v>
          </cell>
          <cell r="N273">
            <v>0.168511042</v>
          </cell>
          <cell r="O273">
            <v>0.24122363999999996</v>
          </cell>
          <cell r="P273">
            <v>0.22128139166666666</v>
          </cell>
          <cell r="Q273">
            <v>0.19805297399999999</v>
          </cell>
          <cell r="R273">
            <v>0.18343162599999996</v>
          </cell>
          <cell r="S273">
            <v>0.13067794999999999</v>
          </cell>
          <cell r="T273">
            <v>0.176699363</v>
          </cell>
          <cell r="U273">
            <v>0.176544389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1.8886962237E-2</v>
          </cell>
          <cell r="AC273">
            <v>1.8126944000000002E-3</v>
          </cell>
          <cell r="AD273">
            <v>2.2599840000000005E-3</v>
          </cell>
          <cell r="AE273">
            <v>1.2788216000000002E-2</v>
          </cell>
          <cell r="AF273">
            <v>4.6789298499999993E-2</v>
          </cell>
          <cell r="AG273">
            <v>5.2824486000000011E-2</v>
          </cell>
          <cell r="AH273">
            <v>0.57286373320000006</v>
          </cell>
          <cell r="AI273">
            <v>1.9069095885</v>
          </cell>
          <cell r="AJ273">
            <v>2.6601050588000001</v>
          </cell>
          <cell r="AK273">
            <v>6.3345511503999994</v>
          </cell>
          <cell r="AL273">
            <v>13.234550596200002</v>
          </cell>
          <cell r="AM273">
            <v>18.592935647999997</v>
          </cell>
          <cell r="AN273">
            <v>13.582696177599999</v>
          </cell>
          <cell r="AO273">
            <v>20.645611994399999</v>
          </cell>
          <cell r="AP273">
            <v>21.129250472000003</v>
          </cell>
          <cell r="AQ273">
            <v>13.427443046499999</v>
          </cell>
          <cell r="AR273">
            <v>12.3737019231</v>
          </cell>
          <cell r="AS273">
            <v>11.5719825364</v>
          </cell>
          <cell r="AT273">
            <v>19.057978874</v>
          </cell>
          <cell r="AU273">
            <v>16.153674132083331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0">
        <row r="16">
          <cell r="B16">
            <v>0</v>
          </cell>
          <cell r="C16">
            <v>0</v>
          </cell>
          <cell r="D16">
            <v>1.8889999999999996E-3</v>
          </cell>
          <cell r="E16">
            <v>1.7310000000000001E-3</v>
          </cell>
          <cell r="F16">
            <v>9.3499800000000025E-3</v>
          </cell>
          <cell r="G16">
            <v>6.1899999999999998E-4</v>
          </cell>
          <cell r="H16">
            <v>3.7600000000000003E-4</v>
          </cell>
          <cell r="I16">
            <v>5.5606000000000003E-2</v>
          </cell>
          <cell r="J16">
            <v>0.11462600000000001</v>
          </cell>
          <cell r="K16">
            <v>0.15067000000000003</v>
          </cell>
          <cell r="L16">
            <v>0.29758499999999999</v>
          </cell>
          <cell r="M16">
            <v>0.22242300000000001</v>
          </cell>
          <cell r="N16">
            <v>0.191383</v>
          </cell>
          <cell r="O16">
            <v>0.24711900000000001</v>
          </cell>
          <cell r="P16">
            <v>0.17172999999999999</v>
          </cell>
          <cell r="Q16">
            <v>0.201983</v>
          </cell>
          <cell r="R16">
            <v>0.18443299999999999</v>
          </cell>
          <cell r="S16">
            <v>4.0289999999999996E-3</v>
          </cell>
          <cell r="T16">
            <v>1.34E-4</v>
          </cell>
          <cell r="U16">
            <v>2.8899999999999998E-4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0.1741095456</v>
          </cell>
          <cell r="AE16">
            <v>0.18764911200000001</v>
          </cell>
          <cell r="AF16">
            <v>0.5739528746</v>
          </cell>
          <cell r="AG16">
            <v>0.1088313798</v>
          </cell>
          <cell r="AH16">
            <v>0.11502802720000001</v>
          </cell>
          <cell r="AI16">
            <v>3.7441347340000002</v>
          </cell>
          <cell r="AJ16">
            <v>7.2113868196000013</v>
          </cell>
          <cell r="AK16">
            <v>10.777714446399999</v>
          </cell>
          <cell r="AL16">
            <v>26.475118544700003</v>
          </cell>
          <cell r="AM16">
            <v>28.326572207999998</v>
          </cell>
          <cell r="AN16">
            <v>21.554389384</v>
          </cell>
          <cell r="AO16">
            <v>27.1991094915</v>
          </cell>
          <cell r="AP16">
            <v>20.8197750685</v>
          </cell>
          <cell r="AQ16">
            <v>19.544346212999997</v>
          </cell>
          <cell r="AR16">
            <v>16.071000296299999</v>
          </cell>
          <cell r="AS16">
            <v>0.23486237059999998</v>
          </cell>
          <cell r="AT16">
            <v>0.11084511700000001</v>
          </cell>
          <cell r="AU16">
            <v>0.27779101666666667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0</v>
          </cell>
          <cell r="C23">
            <v>0</v>
          </cell>
          <cell r="D23">
            <v>7.3979999999999992E-3</v>
          </cell>
          <cell r="E23">
            <v>1.1526120000000001E-2</v>
          </cell>
          <cell r="F23">
            <v>1.1858400000000002E-2</v>
          </cell>
          <cell r="G23">
            <v>4.6972E-2</v>
          </cell>
          <cell r="H23">
            <v>1.6718E-2</v>
          </cell>
          <cell r="I23">
            <v>0.10205400000000001</v>
          </cell>
          <cell r="J23">
            <v>0.102962</v>
          </cell>
          <cell r="K23">
            <v>5.0603999999999996E-2</v>
          </cell>
          <cell r="L23">
            <v>4.0617999999999994E-2</v>
          </cell>
          <cell r="M23">
            <v>0.13309599999999999</v>
          </cell>
          <cell r="N23">
            <v>0.135105</v>
          </cell>
          <cell r="O23">
            <v>0.12737999999999999</v>
          </cell>
          <cell r="P23">
            <v>0.10444094</v>
          </cell>
          <cell r="Q23">
            <v>0.102474</v>
          </cell>
          <cell r="R23">
            <v>8.5799999999999987E-2</v>
          </cell>
          <cell r="S23">
            <v>0</v>
          </cell>
          <cell r="T23">
            <v>3.7989999999999999E-3</v>
          </cell>
          <cell r="U23">
            <v>5.4599999999999994E-4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0.28851579840000002</v>
          </cell>
          <cell r="AE23">
            <v>0.39223341920000004</v>
          </cell>
          <cell r="AF23">
            <v>0.39661502720000003</v>
          </cell>
          <cell r="AG23">
            <v>2.4564891351</v>
          </cell>
          <cell r="AH23">
            <v>0.76312856800000006</v>
          </cell>
          <cell r="AI23">
            <v>8.7543675190000005</v>
          </cell>
          <cell r="AJ23">
            <v>9.7041751412000004</v>
          </cell>
          <cell r="AK23">
            <v>3.9023784139999997</v>
          </cell>
          <cell r="AL23">
            <v>3.5338071312000001</v>
          </cell>
          <cell r="AM23">
            <v>12.51422616</v>
          </cell>
          <cell r="AN23">
            <v>12.0834257984</v>
          </cell>
          <cell r="AO23">
            <v>8.3785326741000006</v>
          </cell>
          <cell r="AP23">
            <v>9.4585373920000002</v>
          </cell>
          <cell r="AQ23">
            <v>7.690603542999999</v>
          </cell>
          <cell r="AR23">
            <v>6.7432469759</v>
          </cell>
          <cell r="AS23">
            <v>0</v>
          </cell>
          <cell r="AT23">
            <v>0.40534518200000003</v>
          </cell>
          <cell r="AU23">
            <v>1.6764640833333334E-2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67">
          <cell r="B67">
            <v>0</v>
          </cell>
          <cell r="C67">
            <v>0</v>
          </cell>
          <cell r="D67">
            <v>2.9323999999999996E-2</v>
          </cell>
          <cell r="E67">
            <v>5.3395999999999999E-2</v>
          </cell>
          <cell r="F67">
            <v>2.2483999999999997E-2</v>
          </cell>
          <cell r="G67">
            <v>1.8149999999999998E-3</v>
          </cell>
          <cell r="H67">
            <v>5.5387800000000001E-3</v>
          </cell>
          <cell r="I67">
            <v>1.594984E-2</v>
          </cell>
          <cell r="J67">
            <v>8.8210000000000007E-3</v>
          </cell>
          <cell r="K67">
            <v>0.13155799999999998</v>
          </cell>
          <cell r="L67">
            <v>8.6919999999999997E-2</v>
          </cell>
          <cell r="M67">
            <v>0.16099427999999999</v>
          </cell>
          <cell r="N67">
            <v>0.172149</v>
          </cell>
          <cell r="O67">
            <v>0.36376155999999998</v>
          </cell>
          <cell r="P67">
            <v>0.44435926000000003</v>
          </cell>
          <cell r="Q67">
            <v>0.46258500000000002</v>
          </cell>
          <cell r="R67">
            <v>0.477016</v>
          </cell>
          <cell r="S67">
            <v>5.6010000000000001E-3</v>
          </cell>
          <cell r="T67">
            <v>3.8199999999999998E-6</v>
          </cell>
          <cell r="U67">
            <v>3.7899999999999993E-6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1.9406142192</v>
          </cell>
          <cell r="AE67">
            <v>3.5972273120000002</v>
          </cell>
          <cell r="AF67">
            <v>1.3123057927000001</v>
          </cell>
          <cell r="AG67">
            <v>0.2256648108</v>
          </cell>
          <cell r="AH67">
            <v>0.6581152064000001</v>
          </cell>
          <cell r="AI67">
            <v>1.4261697100000001</v>
          </cell>
          <cell r="AJ67">
            <v>0.72386010320000005</v>
          </cell>
          <cell r="AK67">
            <v>9.596949296</v>
          </cell>
          <cell r="AL67">
            <v>8.0038129968000007</v>
          </cell>
          <cell r="AM67">
            <v>19.227538704000001</v>
          </cell>
          <cell r="AN67">
            <v>17.959783652799999</v>
          </cell>
          <cell r="AO67">
            <v>36.4664013732</v>
          </cell>
          <cell r="AP67">
            <v>50.920246548000001</v>
          </cell>
          <cell r="AQ67">
            <v>41.104967914499994</v>
          </cell>
          <cell r="AR67">
            <v>37.920115999799997</v>
          </cell>
          <cell r="AS67">
            <v>0.28960989199999998</v>
          </cell>
          <cell r="AT67">
            <v>1.83055E-4</v>
          </cell>
          <cell r="AU67">
            <v>7.769908333333333E-4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0</v>
          </cell>
          <cell r="C69">
            <v>0</v>
          </cell>
          <cell r="D69">
            <v>1.25E-4</v>
          </cell>
          <cell r="E69">
            <v>3.6699999999999998E-4</v>
          </cell>
          <cell r="F69">
            <v>1.1E-5</v>
          </cell>
          <cell r="G69">
            <v>9.5079999999999991E-5</v>
          </cell>
          <cell r="H69">
            <v>1.3975E-2</v>
          </cell>
          <cell r="I69">
            <v>8.6292800000000003E-2</v>
          </cell>
          <cell r="J69">
            <v>3.3096E-2</v>
          </cell>
          <cell r="K69">
            <v>1.2999999999999999E-5</v>
          </cell>
          <cell r="L69">
            <v>6.8325999999999998E-2</v>
          </cell>
          <cell r="M69">
            <v>3.9452000000000001E-2</v>
          </cell>
          <cell r="N69">
            <v>4.9049999999999996E-3</v>
          </cell>
          <cell r="O69">
            <v>4.0891000000000004E-2</v>
          </cell>
          <cell r="P69">
            <v>8.1090999999999996E-2</v>
          </cell>
          <cell r="Q69">
            <v>0.111079</v>
          </cell>
          <cell r="R69">
            <v>6.7864999999999995E-2</v>
          </cell>
          <cell r="S69">
            <v>9.9999999999999995E-7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2.2704801600000001E-2</v>
          </cell>
          <cell r="AE69">
            <v>0.19981743040000002</v>
          </cell>
          <cell r="AF69">
            <v>6.1635245000000007E-3</v>
          </cell>
          <cell r="AG69">
            <v>2.3277111000000003E-2</v>
          </cell>
          <cell r="AH69">
            <v>0.72939812960000006</v>
          </cell>
          <cell r="AI69">
            <v>5.2209348255000005</v>
          </cell>
          <cell r="AJ69">
            <v>2.4260037060000004</v>
          </cell>
          <cell r="AK69">
            <v>1.0321519999999999E-3</v>
          </cell>
          <cell r="AL69">
            <v>4.2350507289000001</v>
          </cell>
          <cell r="AM69">
            <v>3.7970878560000001</v>
          </cell>
          <cell r="AN69">
            <v>0.27976776959999999</v>
          </cell>
          <cell r="AO69">
            <v>2.3493039801000002</v>
          </cell>
          <cell r="AP69">
            <v>5.3575668290000005</v>
          </cell>
          <cell r="AQ69">
            <v>5.7968834244999998</v>
          </cell>
          <cell r="AR69">
            <v>3.7837107354999997</v>
          </cell>
          <cell r="AS69">
            <v>1.570283E-4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85">
          <cell r="B85">
            <v>0</v>
          </cell>
          <cell r="C85">
            <v>0</v>
          </cell>
          <cell r="D85">
            <v>3.7692000000000003E-2</v>
          </cell>
          <cell r="E85">
            <v>4.9859000000000001E-2</v>
          </cell>
          <cell r="F85">
            <v>4.7962999999999999E-2</v>
          </cell>
          <cell r="G85">
            <v>4.0489600000000001E-2</v>
          </cell>
          <cell r="H85">
            <v>2.5563000000000002E-2</v>
          </cell>
          <cell r="I85">
            <v>1.914472E-2</v>
          </cell>
          <cell r="J85">
            <v>0.10922591999999999</v>
          </cell>
          <cell r="K85">
            <v>0.29140149999999998</v>
          </cell>
          <cell r="L85">
            <v>0.46259100000000003</v>
          </cell>
          <cell r="M85">
            <v>0.26941799999999994</v>
          </cell>
          <cell r="N85">
            <v>6.6627999999999993E-2</v>
          </cell>
          <cell r="O85">
            <v>0.125305</v>
          </cell>
          <cell r="P85">
            <v>0.153864</v>
          </cell>
          <cell r="Q85">
            <v>0.15156700000000001</v>
          </cell>
          <cell r="R85">
            <v>0.11391699999999999</v>
          </cell>
          <cell r="S85">
            <v>1.3972999999999999E-2</v>
          </cell>
          <cell r="T85">
            <v>8.2360000000000003E-3</v>
          </cell>
          <cell r="U85">
            <v>6.8259999999999996E-3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0.92704354560000002</v>
          </cell>
          <cell r="AE85">
            <v>1.6339165920000001</v>
          </cell>
          <cell r="AF85">
            <v>0.99234361520000003</v>
          </cell>
          <cell r="AG85">
            <v>1.9912629165000002</v>
          </cell>
          <cell r="AH85">
            <v>1.178135758</v>
          </cell>
          <cell r="AI85">
            <v>1.2624018125000001</v>
          </cell>
          <cell r="AJ85">
            <v>6.1493236104000006</v>
          </cell>
          <cell r="AK85">
            <v>9.3698200640000007</v>
          </cell>
          <cell r="AL85">
            <v>15.076285949700001</v>
          </cell>
          <cell r="AM85">
            <v>12.358013136</v>
          </cell>
          <cell r="AN85">
            <v>3.9876221967999999</v>
          </cell>
          <cell r="AO85">
            <v>7.5293933457</v>
          </cell>
          <cell r="AP85">
            <v>10.212405345000001</v>
          </cell>
          <cell r="AQ85">
            <v>8.7269087184999989</v>
          </cell>
          <cell r="AR85">
            <v>5.9814761820999998</v>
          </cell>
          <cell r="AS85">
            <v>0.52748743190000003</v>
          </cell>
          <cell r="AT85">
            <v>0.35190020799999999</v>
          </cell>
          <cell r="AU85">
            <v>0.26955872041666668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133">
          <cell r="B133">
            <v>0</v>
          </cell>
          <cell r="C133">
            <v>0</v>
          </cell>
          <cell r="D133">
            <v>0</v>
          </cell>
          <cell r="E133">
            <v>2.2469999999999999E-3</v>
          </cell>
          <cell r="F133">
            <v>7.94E-4</v>
          </cell>
          <cell r="G133">
            <v>1.549E-3</v>
          </cell>
          <cell r="H133">
            <v>1.6615E-3</v>
          </cell>
          <cell r="I133">
            <v>1.9186000000000002E-2</v>
          </cell>
          <cell r="J133">
            <v>3.4695999999999998E-2</v>
          </cell>
          <cell r="K133">
            <v>1.2976999999999999E-2</v>
          </cell>
          <cell r="L133">
            <v>1.6471E-2</v>
          </cell>
          <cell r="M133">
            <v>2.7236E-2</v>
          </cell>
          <cell r="N133">
            <v>9.6360000000000005E-3</v>
          </cell>
          <cell r="O133">
            <v>7.9109999999999996E-3</v>
          </cell>
          <cell r="P133">
            <v>7.0910000000000001E-3</v>
          </cell>
          <cell r="Q133">
            <v>6.4460000000000003E-3</v>
          </cell>
          <cell r="R133">
            <v>9.0839999999999983E-3</v>
          </cell>
          <cell r="S133">
            <v>2.1199999999999998E-4</v>
          </cell>
          <cell r="T133">
            <v>0</v>
          </cell>
          <cell r="U133">
            <v>2.0659999999999997E-3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4.3815900800000002E-2</v>
          </cell>
          <cell r="AF133">
            <v>1.2645487400000001E-2</v>
          </cell>
          <cell r="AG133">
            <v>0.16521648</v>
          </cell>
          <cell r="AH133">
            <v>0.1497604344</v>
          </cell>
          <cell r="AI133">
            <v>1.7373568105000001</v>
          </cell>
          <cell r="AJ133">
            <v>2.5599406372000004</v>
          </cell>
          <cell r="AK133">
            <v>1.1881269048</v>
          </cell>
          <cell r="AL133">
            <v>1.6644958920000001</v>
          </cell>
          <cell r="AM133">
            <v>2.7372148799999998</v>
          </cell>
          <cell r="AN133">
            <v>1.062831528</v>
          </cell>
          <cell r="AO133">
            <v>0.66903435929999999</v>
          </cell>
          <cell r="AP133">
            <v>0.74064539250000005</v>
          </cell>
          <cell r="AQ133">
            <v>0.64410025399999993</v>
          </cell>
          <cell r="AR133">
            <v>0.79477855180000001</v>
          </cell>
          <cell r="AS133">
            <v>4.5990086999999997E-3</v>
          </cell>
          <cell r="AT133">
            <v>0</v>
          </cell>
          <cell r="AU133">
            <v>3.93847025E-2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60">
          <cell r="B160">
            <v>0</v>
          </cell>
          <cell r="C160">
            <v>0</v>
          </cell>
          <cell r="D160">
            <v>1.4385999999999999E-2</v>
          </cell>
          <cell r="E160">
            <v>4.2849999999999997E-3</v>
          </cell>
          <cell r="F160">
            <v>2.8586999999999996E-3</v>
          </cell>
          <cell r="G160">
            <v>1.1415999999999999E-2</v>
          </cell>
          <cell r="H160">
            <v>9.1032799999999983E-3</v>
          </cell>
          <cell r="I160">
            <v>6.1640000000000002E-3</v>
          </cell>
          <cell r="J160">
            <v>3.9622999999999998E-2</v>
          </cell>
          <cell r="K160">
            <v>0.137656</v>
          </cell>
          <cell r="L160">
            <v>0.12884192</v>
          </cell>
          <cell r="M160">
            <v>0.12374399999999999</v>
          </cell>
          <cell r="N160">
            <v>0.15215299999999998</v>
          </cell>
          <cell r="O160">
            <v>0.16181699999999999</v>
          </cell>
          <cell r="P160">
            <v>0.136155</v>
          </cell>
          <cell r="Q160">
            <v>0.16022700000000001</v>
          </cell>
          <cell r="R160">
            <v>0.12794800000000001</v>
          </cell>
          <cell r="S160">
            <v>8.7999999999999998E-5</v>
          </cell>
          <cell r="T160">
            <v>3.4699999999999998E-4</v>
          </cell>
          <cell r="U160">
            <v>5.8999999999999998E-5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0.33652674719999998</v>
          </cell>
          <cell r="AE160">
            <v>0.15401061760000001</v>
          </cell>
          <cell r="AF160">
            <v>0.1197278628</v>
          </cell>
          <cell r="AG160">
            <v>0.35662499730000002</v>
          </cell>
          <cell r="AH160">
            <v>0.27441012440000001</v>
          </cell>
          <cell r="AI160">
            <v>0.42021037550000001</v>
          </cell>
          <cell r="AJ160">
            <v>2.2407417380000001</v>
          </cell>
          <cell r="AK160">
            <v>6.0688082751999994</v>
          </cell>
          <cell r="AL160">
            <v>6.4797763455000004</v>
          </cell>
          <cell r="AM160">
            <v>8.2842374400000001</v>
          </cell>
          <cell r="AN160">
            <v>8.0322124255999992</v>
          </cell>
          <cell r="AO160">
            <v>9.1527007574999999</v>
          </cell>
          <cell r="AP160">
            <v>8.6605286980000002</v>
          </cell>
          <cell r="AQ160">
            <v>8.3173467789999993</v>
          </cell>
          <cell r="AR160">
            <v>7.1722493157999994</v>
          </cell>
          <cell r="AS160">
            <v>3.0174286999999998E-3</v>
          </cell>
          <cell r="AT160">
            <v>7.3740458999999994E-2</v>
          </cell>
          <cell r="AU160">
            <v>7.7631908333333334E-3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0</v>
          </cell>
          <cell r="C171">
            <v>0</v>
          </cell>
          <cell r="D171">
            <v>0</v>
          </cell>
          <cell r="E171">
            <v>8.7999999999999998E-5</v>
          </cell>
          <cell r="F171">
            <v>7.7000000000000001E-5</v>
          </cell>
          <cell r="G171">
            <v>1.1899999999999999E-4</v>
          </cell>
          <cell r="H171">
            <v>5.5699999999999994E-3</v>
          </cell>
          <cell r="I171">
            <v>8.3409999999999998E-2</v>
          </cell>
          <cell r="J171">
            <v>1.21E-2</v>
          </cell>
          <cell r="K171">
            <v>6.6E-3</v>
          </cell>
          <cell r="L171">
            <v>5.0523999999999999E-2</v>
          </cell>
          <cell r="M171">
            <v>6.1200000000000002E-4</v>
          </cell>
          <cell r="N171">
            <v>0</v>
          </cell>
          <cell r="O171">
            <v>0.10683200000000001</v>
          </cell>
          <cell r="P171">
            <v>0.107642</v>
          </cell>
          <cell r="Q171">
            <v>0.200515</v>
          </cell>
          <cell r="R171">
            <v>0.17761099999999999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3.9750368000000006E-3</v>
          </cell>
          <cell r="AF171">
            <v>3.2926033000000004E-3</v>
          </cell>
          <cell r="AG171">
            <v>1.6787885400000001E-2</v>
          </cell>
          <cell r="AH171">
            <v>0.34001020200000004</v>
          </cell>
          <cell r="AI171">
            <v>4.7350583130000006</v>
          </cell>
          <cell r="AJ171">
            <v>0.76809000080000012</v>
          </cell>
          <cell r="AK171">
            <v>0.42346128</v>
          </cell>
          <cell r="AL171">
            <v>3.5506992006</v>
          </cell>
          <cell r="AM171">
            <v>6.9643152E-2</v>
          </cell>
          <cell r="AN171">
            <v>0</v>
          </cell>
          <cell r="AO171">
            <v>7.5161973441000001</v>
          </cell>
          <cell r="AP171">
            <v>7.4308305715000005</v>
          </cell>
          <cell r="AQ171">
            <v>10.891149345999999</v>
          </cell>
          <cell r="AR171">
            <v>9.2512731717999994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0</v>
          </cell>
          <cell r="C188">
            <v>0</v>
          </cell>
          <cell r="D188">
            <v>3.9588000000000002E-3</v>
          </cell>
          <cell r="E188">
            <v>6.313081999999999E-2</v>
          </cell>
          <cell r="F188">
            <v>5.2662279999999999E-2</v>
          </cell>
          <cell r="G188">
            <v>1.2236E-3</v>
          </cell>
          <cell r="H188">
            <v>1.4760000000000001E-3</v>
          </cell>
          <cell r="I188">
            <v>1.0760579999999999E-2</v>
          </cell>
          <cell r="J188">
            <v>3.4157E-2</v>
          </cell>
          <cell r="K188">
            <v>0.19781091999999997</v>
          </cell>
          <cell r="L188">
            <v>0.65818099999999991</v>
          </cell>
          <cell r="M188">
            <v>0.57049400000000006</v>
          </cell>
          <cell r="N188">
            <v>0.65340599999999993</v>
          </cell>
          <cell r="O188">
            <v>0.9947149999999999</v>
          </cell>
          <cell r="P188">
            <v>0.70772528000000001</v>
          </cell>
          <cell r="Q188">
            <v>0.862263</v>
          </cell>
          <cell r="R188">
            <v>1.077583</v>
          </cell>
          <cell r="S188">
            <v>5.2924799999999996E-3</v>
          </cell>
          <cell r="T188">
            <v>7.9371399999999988E-3</v>
          </cell>
          <cell r="U188">
            <v>1.9650000000000002E-3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0.39344052000000002</v>
          </cell>
          <cell r="AE188">
            <v>2.4535207648000004</v>
          </cell>
          <cell r="AF188">
            <v>2.0897955365000001</v>
          </cell>
          <cell r="AG188">
            <v>0.17822852190000002</v>
          </cell>
          <cell r="AH188">
            <v>0.2814163724</v>
          </cell>
          <cell r="AI188">
            <v>0.72795889150000004</v>
          </cell>
          <cell r="AJ188">
            <v>2.0870401964000003</v>
          </cell>
          <cell r="AK188">
            <v>8.2412343816</v>
          </cell>
          <cell r="AL188">
            <v>32.789926107900001</v>
          </cell>
          <cell r="AM188">
            <v>33.439250399999999</v>
          </cell>
          <cell r="AN188">
            <v>30.155213176</v>
          </cell>
          <cell r="AO188">
            <v>44.7191550087</v>
          </cell>
          <cell r="AP188">
            <v>35.895334011000003</v>
          </cell>
          <cell r="AQ188">
            <v>34.708946723499999</v>
          </cell>
          <cell r="AR188">
            <v>41.6278469055</v>
          </cell>
          <cell r="AS188">
            <v>1.0193441258</v>
          </cell>
          <cell r="AT188">
            <v>0.48398442899999999</v>
          </cell>
          <cell r="AU188">
            <v>0.13506205500000001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0</v>
          </cell>
          <cell r="C194">
            <v>0</v>
          </cell>
          <cell r="D194">
            <v>3.0454000000000002E-2</v>
          </cell>
          <cell r="E194">
            <v>4.4089999999999997E-3</v>
          </cell>
          <cell r="F194">
            <v>2.0899999999999998E-4</v>
          </cell>
          <cell r="G194">
            <v>2.7300000000000002E-4</v>
          </cell>
          <cell r="H194">
            <v>1.5830700000000003E-2</v>
          </cell>
          <cell r="I194">
            <v>1.4813E-2</v>
          </cell>
          <cell r="J194">
            <v>5.6999999999999998E-4</v>
          </cell>
          <cell r="K194">
            <v>6.3329999999999992E-3</v>
          </cell>
          <cell r="L194">
            <v>9.9680000000000012E-3</v>
          </cell>
          <cell r="M194">
            <v>4.4999999999999996E-5</v>
          </cell>
          <cell r="N194">
            <v>0</v>
          </cell>
          <cell r="O194">
            <v>1.2135E-2</v>
          </cell>
          <cell r="P194">
            <v>3.8131999999999999E-2</v>
          </cell>
          <cell r="Q194">
            <v>7.5548000000000004E-2</v>
          </cell>
          <cell r="R194">
            <v>7.0691025000000005E-2</v>
          </cell>
          <cell r="S194">
            <v>0</v>
          </cell>
          <cell r="T194">
            <v>5.0699999999999996E-4</v>
          </cell>
          <cell r="U194">
            <v>1.1180666666666668E-3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2.0606335535999998</v>
          </cell>
          <cell r="AE194">
            <v>0.41215837600000005</v>
          </cell>
          <cell r="AF194">
            <v>2.4353074200000002E-2</v>
          </cell>
          <cell r="AG194">
            <v>0.11969610510000001</v>
          </cell>
          <cell r="AH194">
            <v>0.86801636960000006</v>
          </cell>
          <cell r="AI194">
            <v>0.98166311049999999</v>
          </cell>
          <cell r="AJ194">
            <v>0.37648803000000003</v>
          </cell>
          <cell r="AK194">
            <v>0.53618901600000002</v>
          </cell>
          <cell r="AL194">
            <v>0.67917997260000007</v>
          </cell>
          <cell r="AM194">
            <v>7.4462256000000004E-2</v>
          </cell>
          <cell r="AN194">
            <v>0</v>
          </cell>
          <cell r="AO194">
            <v>0.85899648660000005</v>
          </cell>
          <cell r="AP194">
            <v>2.3831403529999999</v>
          </cell>
          <cell r="AQ194">
            <v>3.9016543859999997</v>
          </cell>
          <cell r="AR194">
            <v>3.5144717001999997</v>
          </cell>
          <cell r="AS194">
            <v>0</v>
          </cell>
          <cell r="AT194">
            <v>0.14208610999999999</v>
          </cell>
          <cell r="AU194">
            <v>0.41858533833333333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0</v>
          </cell>
          <cell r="C225">
            <v>0</v>
          </cell>
          <cell r="D225">
            <v>7.3749999999999996E-3</v>
          </cell>
          <cell r="E225">
            <v>8.7189999999999993E-3</v>
          </cell>
          <cell r="F225">
            <v>4.1919999999999995E-3</v>
          </cell>
          <cell r="G225">
            <v>1.6260000000000001E-3</v>
          </cell>
          <cell r="H225">
            <v>0.1458922</v>
          </cell>
          <cell r="I225">
            <v>0.27510200000000001</v>
          </cell>
          <cell r="J225">
            <v>1.0970999999999998E-2</v>
          </cell>
          <cell r="K225">
            <v>1.8288999999999996E-2</v>
          </cell>
          <cell r="L225">
            <v>0.17430699999999999</v>
          </cell>
          <cell r="M225">
            <v>2.8600999999999998E-2</v>
          </cell>
          <cell r="N225">
            <v>2.9599999999999998E-4</v>
          </cell>
          <cell r="O225">
            <v>9.2742999999999992E-2</v>
          </cell>
          <cell r="P225">
            <v>0.25854100000000002</v>
          </cell>
          <cell r="Q225">
            <v>0.247917</v>
          </cell>
          <cell r="R225">
            <v>9.4756000000000007E-2</v>
          </cell>
          <cell r="S225">
            <v>4.1899999999999999E-4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1.2889643808</v>
          </cell>
          <cell r="AE225">
            <v>0.99824440800000003</v>
          </cell>
          <cell r="AF225">
            <v>0.15527603700000001</v>
          </cell>
          <cell r="AG225">
            <v>0.13435657950000002</v>
          </cell>
          <cell r="AH225">
            <v>5.8830284192000004</v>
          </cell>
          <cell r="AI225">
            <v>15.701619777500001</v>
          </cell>
          <cell r="AJ225">
            <v>0.68130250520000013</v>
          </cell>
          <cell r="AK225">
            <v>1.1080556211999999</v>
          </cell>
          <cell r="AL225">
            <v>10.423120046400001</v>
          </cell>
          <cell r="AM225">
            <v>2.1510422879999997</v>
          </cell>
          <cell r="AN225">
            <v>0.10213132159999999</v>
          </cell>
          <cell r="AO225">
            <v>5.5558128398999997</v>
          </cell>
          <cell r="AP225">
            <v>16.491705401500003</v>
          </cell>
          <cell r="AQ225">
            <v>13.098308761999998</v>
          </cell>
          <cell r="AR225">
            <v>4.4125882222000001</v>
          </cell>
          <cell r="AS225">
            <v>2.1037273400000001E-2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0</v>
          </cell>
          <cell r="C226">
            <v>0</v>
          </cell>
          <cell r="D226">
            <v>1.6343999999999997E-2</v>
          </cell>
          <cell r="E226">
            <v>2.7331999999999999E-2</v>
          </cell>
          <cell r="F226">
            <v>2.2383999999999998E-2</v>
          </cell>
          <cell r="G226">
            <v>5.025099999999999E-2</v>
          </cell>
          <cell r="H226">
            <v>5.4292000000000007E-2</v>
          </cell>
          <cell r="I226">
            <v>5.0512999999999995E-2</v>
          </cell>
          <cell r="J226">
            <v>3.5096000000000002E-2</v>
          </cell>
          <cell r="K226">
            <v>2.086E-2</v>
          </cell>
          <cell r="L226">
            <v>2.4479000000000001E-2</v>
          </cell>
          <cell r="M226">
            <v>1.7225999999999998E-2</v>
          </cell>
          <cell r="N226">
            <v>1.0029999999999999E-2</v>
          </cell>
          <cell r="O226">
            <v>1.7139999999999998E-3</v>
          </cell>
          <cell r="P226">
            <v>1.173E-3</v>
          </cell>
          <cell r="Q226">
            <v>1.3129999999999999E-3</v>
          </cell>
          <cell r="R226">
            <v>1.7531199999999999E-3</v>
          </cell>
          <cell r="S226">
            <v>4.5999999999999993E-5</v>
          </cell>
          <cell r="T226">
            <v>2.24E-4</v>
          </cell>
          <cell r="U226">
            <v>2.2454200000000001E-3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0.71497288800000003</v>
          </cell>
          <cell r="AE226">
            <v>1.3270469184</v>
          </cell>
          <cell r="AF226">
            <v>1.1117592591000001</v>
          </cell>
          <cell r="AG226">
            <v>2.6196702675000001</v>
          </cell>
          <cell r="AH226">
            <v>2.6079678364000003</v>
          </cell>
          <cell r="AI226">
            <v>3.4556047395</v>
          </cell>
          <cell r="AJ226">
            <v>2.8802705816000005</v>
          </cell>
          <cell r="AK226">
            <v>1.1253943799999999</v>
          </cell>
          <cell r="AL226">
            <v>1.2615599826000001</v>
          </cell>
          <cell r="AM226">
            <v>1.105210416</v>
          </cell>
          <cell r="AN226">
            <v>0.67740437600000003</v>
          </cell>
          <cell r="AO226">
            <v>0.18575603460000001</v>
          </cell>
          <cell r="AP226">
            <v>0.140361339</v>
          </cell>
          <cell r="AQ226">
            <v>0.100360932</v>
          </cell>
          <cell r="AR226">
            <v>0.13289884159999998</v>
          </cell>
          <cell r="AS226">
            <v>2.5723269000000001E-3</v>
          </cell>
          <cell r="AT226">
            <v>1.32272E-2</v>
          </cell>
          <cell r="AU226">
            <v>0.12342174708333334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63">
          <cell r="B263">
            <v>5.914E-5</v>
          </cell>
          <cell r="C263">
            <v>4.8279999999999999E-5</v>
          </cell>
          <cell r="D263">
            <v>0.17045908000000001</v>
          </cell>
          <cell r="E263">
            <v>0.25555610000000001</v>
          </cell>
          <cell r="F263">
            <v>0.19571741999999998</v>
          </cell>
          <cell r="G263">
            <v>0.16463203999999995</v>
          </cell>
          <cell r="H263">
            <v>0.30887394000000001</v>
          </cell>
          <cell r="I263">
            <v>0.78395998</v>
          </cell>
          <cell r="J263">
            <v>0.55268987999999986</v>
          </cell>
          <cell r="K263">
            <v>1.1487748009523808</v>
          </cell>
          <cell r="L263">
            <v>2.3897634800000001</v>
          </cell>
          <cell r="M263">
            <v>1.9244714200000002</v>
          </cell>
          <cell r="N263">
            <v>1.9283007599999997</v>
          </cell>
          <cell r="O263">
            <v>3.2904795600000001</v>
          </cell>
          <cell r="P263">
            <v>3.2196096199999999</v>
          </cell>
          <cell r="Q263">
            <v>3.60044108</v>
          </cell>
          <cell r="R263">
            <v>3.184841145</v>
          </cell>
          <cell r="S263">
            <v>6.3718167999999992E-2</v>
          </cell>
          <cell r="T263">
            <v>2.7905159999999998E-2</v>
          </cell>
          <cell r="U263">
            <v>2.8327436666666667E-2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1.2767102499E-2</v>
          </cell>
          <cell r="AC263">
            <v>1.02805924E-2</v>
          </cell>
          <cell r="AD263">
            <v>12.169267761600002</v>
          </cell>
          <cell r="AE263">
            <v>15.746692001600007</v>
          </cell>
          <cell r="AF263">
            <v>10.170835423</v>
          </cell>
          <cell r="AG263">
            <v>10.527637649100004</v>
          </cell>
          <cell r="AH263">
            <v>16.015717908000003</v>
          </cell>
          <cell r="AI263">
            <v>51.465991796000019</v>
          </cell>
          <cell r="AJ263">
            <v>41.492087235600017</v>
          </cell>
          <cell r="AK263">
            <v>58.972743763999993</v>
          </cell>
          <cell r="AL263">
            <v>137.18030867369998</v>
          </cell>
          <cell r="AM263">
            <v>154.96418424000004</v>
          </cell>
          <cell r="AN263">
            <v>127.54327030719998</v>
          </cell>
          <cell r="AO263">
            <v>208.87769381370001</v>
          </cell>
          <cell r="AP263">
            <v>232.84477350500001</v>
          </cell>
          <cell r="AQ263">
            <v>208.0115131044999</v>
          </cell>
          <cell r="AR263">
            <v>174.64178507439996</v>
          </cell>
          <cell r="AS263">
            <v>4.8985181531000004</v>
          </cell>
          <cell r="AT263">
            <v>3.1412840310000001</v>
          </cell>
          <cell r="AU263">
            <v>3.8821887958333341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0.12201279999999998</v>
          </cell>
          <cell r="E264">
            <v>0.21995568000000004</v>
          </cell>
          <cell r="F264">
            <v>0.16706396000000001</v>
          </cell>
          <cell r="G264">
            <v>0.10894727999999999</v>
          </cell>
          <cell r="H264">
            <v>0.22931504</v>
          </cell>
          <cell r="I264">
            <v>0.63186050000000005</v>
          </cell>
          <cell r="J264">
            <v>0.50022951999999998</v>
          </cell>
          <cell r="K264">
            <v>1.0957139599999999</v>
          </cell>
          <cell r="L264">
            <v>2.29965492</v>
          </cell>
          <cell r="M264">
            <v>1.8913082800000003</v>
          </cell>
          <cell r="N264">
            <v>1.91286</v>
          </cell>
          <cell r="O264">
            <v>3.1676985600000003</v>
          </cell>
          <cell r="P264">
            <v>3.07139148</v>
          </cell>
          <cell r="Q264">
            <v>3.3205489999999998</v>
          </cell>
          <cell r="R264">
            <v>2.9343849999999998</v>
          </cell>
          <cell r="S264">
            <v>6.3592480000000007E-2</v>
          </cell>
          <cell r="T264">
            <v>2.7101159999999999E-2</v>
          </cell>
          <cell r="U264">
            <v>2.4315949999999999E-2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9.006394622400002</v>
          </cell>
          <cell r="AE264">
            <v>13.343431584000005</v>
          </cell>
          <cell r="AF264">
            <v>8.1796351321999996</v>
          </cell>
          <cell r="AG264">
            <v>6.9821044292999996</v>
          </cell>
          <cell r="AH264">
            <v>11.589837145200001</v>
          </cell>
          <cell r="AI264">
            <v>41.325453980000013</v>
          </cell>
          <cell r="AJ264">
            <v>36.328601153600005</v>
          </cell>
          <cell r="AK264">
            <v>55.288955616400003</v>
          </cell>
          <cell r="AL264">
            <v>130.89640582890001</v>
          </cell>
          <cell r="AM264">
            <v>151.45091683200002</v>
          </cell>
          <cell r="AN264">
            <v>125.99314625919999</v>
          </cell>
          <cell r="AO264">
            <v>199.88199971009999</v>
          </cell>
          <cell r="AP264">
            <v>222.70951681200003</v>
          </cell>
          <cell r="AQ264">
            <v>193.00032537799993</v>
          </cell>
          <cell r="AR264">
            <v>161.69702901369993</v>
          </cell>
          <cell r="AS264">
            <v>4.8847979466</v>
          </cell>
          <cell r="AT264">
            <v>2.93208051</v>
          </cell>
          <cell r="AU264">
            <v>2.936967131666667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9.9999999999999995E-7</v>
          </cell>
          <cell r="C266">
            <v>0</v>
          </cell>
          <cell r="D266">
            <v>0</v>
          </cell>
          <cell r="E266">
            <v>3.2999999999999996E-5</v>
          </cell>
          <cell r="F266">
            <v>0</v>
          </cell>
          <cell r="G266">
            <v>2.3975999999999997E-4</v>
          </cell>
          <cell r="H266">
            <v>0</v>
          </cell>
          <cell r="I266">
            <v>0</v>
          </cell>
          <cell r="J266">
            <v>1.2299999999999998E-4</v>
          </cell>
          <cell r="K266">
            <v>9.9999999999999995E-7</v>
          </cell>
          <cell r="L266">
            <v>2.5000000000000001E-4</v>
          </cell>
          <cell r="M266">
            <v>2.7889999999999998E-3</v>
          </cell>
          <cell r="N266">
            <v>2.8299999999999999E-4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3.68521587E-4</v>
          </cell>
          <cell r="AC266">
            <v>0</v>
          </cell>
          <cell r="AD266">
            <v>0</v>
          </cell>
          <cell r="AE266">
            <v>2.1053894400000002E-2</v>
          </cell>
          <cell r="AF266">
            <v>0</v>
          </cell>
          <cell r="AG266">
            <v>8.3653284000000008E-2</v>
          </cell>
          <cell r="AH266">
            <v>0</v>
          </cell>
          <cell r="AI266">
            <v>0</v>
          </cell>
          <cell r="AJ266">
            <v>3.4774124400000002E-2</v>
          </cell>
          <cell r="AK266">
            <v>7.7341659999999998E-3</v>
          </cell>
          <cell r="AL266">
            <v>0.10947630600000001</v>
          </cell>
          <cell r="AM266">
            <v>1.0757000159999999</v>
          </cell>
          <cell r="AN266">
            <v>0.1277309616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3.0380000000000001E-5</v>
          </cell>
          <cell r="G267">
            <v>0</v>
          </cell>
          <cell r="H267">
            <v>0</v>
          </cell>
          <cell r="I267">
            <v>1.9999999999999999E-6</v>
          </cell>
          <cell r="J267">
            <v>0</v>
          </cell>
          <cell r="K267">
            <v>1.2466666666666667E-5</v>
          </cell>
          <cell r="L267">
            <v>0</v>
          </cell>
          <cell r="M267">
            <v>0</v>
          </cell>
          <cell r="N267">
            <v>0</v>
          </cell>
          <cell r="O267">
            <v>2.1999999999999999E-5</v>
          </cell>
          <cell r="P267">
            <v>1.3999999999999998E-7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7.6014728999999996E-3</v>
          </cell>
          <cell r="AG267">
            <v>0</v>
          </cell>
          <cell r="AH267">
            <v>0</v>
          </cell>
          <cell r="AI267">
            <v>1.7309415000000001E-3</v>
          </cell>
          <cell r="AJ267">
            <v>0</v>
          </cell>
          <cell r="AK267">
            <v>5.2165519999999995E-4</v>
          </cell>
          <cell r="AL267">
            <v>0</v>
          </cell>
          <cell r="AM267">
            <v>0</v>
          </cell>
          <cell r="AN267">
            <v>0</v>
          </cell>
          <cell r="AO267">
            <v>3.3934283100000004E-2</v>
          </cell>
          <cell r="AP267">
            <v>3.9190749999999999E-4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3.7199999999999999E-4</v>
          </cell>
          <cell r="E268">
            <v>4.1442000000000003E-4</v>
          </cell>
          <cell r="F268">
            <v>2.4907999999999999E-4</v>
          </cell>
          <cell r="G268">
            <v>1.4199999999999998E-4</v>
          </cell>
          <cell r="H268">
            <v>1.6200000000000001E-5</v>
          </cell>
          <cell r="I268">
            <v>7.0979999999999988E-5</v>
          </cell>
          <cell r="J268">
            <v>5.1939999999999994E-5</v>
          </cell>
          <cell r="K268">
            <v>6.1674285714285706E-5</v>
          </cell>
          <cell r="L268">
            <v>3.0000000000000001E-6</v>
          </cell>
          <cell r="M268">
            <v>0</v>
          </cell>
          <cell r="N268">
            <v>1.3999999999999999E-6</v>
          </cell>
          <cell r="O268">
            <v>5.0000000000000002E-5</v>
          </cell>
          <cell r="P268">
            <v>0</v>
          </cell>
          <cell r="Q268">
            <v>2.2959999999999997E-5</v>
          </cell>
          <cell r="R268">
            <v>0</v>
          </cell>
          <cell r="S268">
            <v>0</v>
          </cell>
          <cell r="T268">
            <v>0</v>
          </cell>
          <cell r="U268">
            <v>3.0000000000000001E-6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0.249326352</v>
          </cell>
          <cell r="AE268">
            <v>0.26902085280000004</v>
          </cell>
          <cell r="AF268">
            <v>6.7747769600000007E-2</v>
          </cell>
          <cell r="AG268">
            <v>2.99741013E-2</v>
          </cell>
          <cell r="AH268">
            <v>6.2051752000000003E-3</v>
          </cell>
          <cell r="AI268">
            <v>0.31812457150000001</v>
          </cell>
          <cell r="AJ268">
            <v>3.7277426000000002E-2</v>
          </cell>
          <cell r="AK268">
            <v>3.9881516399999997E-2</v>
          </cell>
          <cell r="AL268">
            <v>2.9748708E-3</v>
          </cell>
          <cell r="AM268">
            <v>0</v>
          </cell>
          <cell r="AN268">
            <v>1.0111376E-3</v>
          </cell>
          <cell r="AO268">
            <v>6.45376914E-2</v>
          </cell>
          <cell r="AP268">
            <v>0</v>
          </cell>
          <cell r="AQ268">
            <v>1.22544275E-2</v>
          </cell>
          <cell r="AR268">
            <v>0</v>
          </cell>
          <cell r="AS268">
            <v>0</v>
          </cell>
          <cell r="AT268">
            <v>0</v>
          </cell>
          <cell r="AU268">
            <v>9.4638379166666672E-3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1.3999999999999998E-7</v>
          </cell>
          <cell r="C269">
            <v>0</v>
          </cell>
          <cell r="D269">
            <v>1.2999999999999999E-5</v>
          </cell>
          <cell r="E269">
            <v>1.1199999999999998E-4</v>
          </cell>
          <cell r="F269">
            <v>1.013E-3</v>
          </cell>
          <cell r="G269">
            <v>5.9599999999999996E-4</v>
          </cell>
          <cell r="H269">
            <v>4.4999999999999996E-5</v>
          </cell>
          <cell r="I269">
            <v>1.4750000000000001E-4</v>
          </cell>
          <cell r="J269">
            <v>1.2830000000000001E-3</v>
          </cell>
          <cell r="K269">
            <v>1.5342E-4</v>
          </cell>
          <cell r="L269">
            <v>2.5999999999999998E-5</v>
          </cell>
          <cell r="M269">
            <v>1.4E-5</v>
          </cell>
          <cell r="N269">
            <v>1.3888E-4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5.4319999999999988E-5</v>
          </cell>
          <cell r="T269">
            <v>4.2999999999999995E-5</v>
          </cell>
          <cell r="U269">
            <v>3.3300000000000002E-4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3.3711874499999997E-4</v>
          </cell>
          <cell r="AC269">
            <v>0</v>
          </cell>
          <cell r="AD269">
            <v>1.37112E-3</v>
          </cell>
          <cell r="AE269">
            <v>1.9298272000000002E-2</v>
          </cell>
          <cell r="AF269">
            <v>0.1848447839</v>
          </cell>
          <cell r="AG269">
            <v>0.17044916460000001</v>
          </cell>
          <cell r="AH269">
            <v>4.9671536000000002E-2</v>
          </cell>
          <cell r="AI269">
            <v>7.5807837000000003E-2</v>
          </cell>
          <cell r="AJ269">
            <v>0.45156942840000008</v>
          </cell>
          <cell r="AK269">
            <v>4.8850080399999996E-2</v>
          </cell>
          <cell r="AL269">
            <v>1.0015663500000001E-2</v>
          </cell>
          <cell r="AM269">
            <v>1.1809728E-2</v>
          </cell>
          <cell r="AN269">
            <v>3.4268185600000001E-2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5.3660749999999997E-3</v>
          </cell>
          <cell r="AT269">
            <v>5.0987312999999999E-2</v>
          </cell>
          <cell r="AU269">
            <v>0.30184638416666665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1.021E-3</v>
          </cell>
          <cell r="E273">
            <v>3.212E-3</v>
          </cell>
          <cell r="F273">
            <v>4.6599999999999992E-3</v>
          </cell>
          <cell r="G273">
            <v>4.0340000000000003E-3</v>
          </cell>
          <cell r="H273">
            <v>3.8049999999999994E-3</v>
          </cell>
          <cell r="I273">
            <v>3.0989999999999998E-3</v>
          </cell>
          <cell r="J273">
            <v>3.2200000000000002E-3</v>
          </cell>
          <cell r="K273">
            <v>1.9008999999999998E-2</v>
          </cell>
          <cell r="L273">
            <v>4.8479999999999999E-3</v>
          </cell>
          <cell r="M273">
            <v>1.2451139999999999E-2</v>
          </cell>
          <cell r="N273">
            <v>4.9689999999999995E-3</v>
          </cell>
          <cell r="O273">
            <v>2E-3</v>
          </cell>
          <cell r="P273">
            <v>1.2709999999999998E-3</v>
          </cell>
          <cell r="Q273">
            <v>2.4780000000000002E-3</v>
          </cell>
          <cell r="R273">
            <v>4.0099999999999999E-4</v>
          </cell>
          <cell r="S273">
            <v>2.3E-5</v>
          </cell>
          <cell r="T273">
            <v>3.0000000000000001E-5</v>
          </cell>
          <cell r="U273">
            <v>2.72E-4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0.1006279152</v>
          </cell>
          <cell r="AE273">
            <v>0.3507070672</v>
          </cell>
          <cell r="AF273">
            <v>0.58951281970000002</v>
          </cell>
          <cell r="AG273">
            <v>0.5001543261000001</v>
          </cell>
          <cell r="AH273">
            <v>0.55400964360000005</v>
          </cell>
          <cell r="AI273">
            <v>0.484866454</v>
          </cell>
          <cell r="AJ273">
            <v>0.6017645828</v>
          </cell>
          <cell r="AK273">
            <v>1.4906520508000001</v>
          </cell>
          <cell r="AL273">
            <v>0.65209592159999996</v>
          </cell>
          <cell r="AM273">
            <v>1.1648186399999998</v>
          </cell>
          <cell r="AN273">
            <v>0.68024378399999996</v>
          </cell>
          <cell r="AO273">
            <v>0.32872998390000002</v>
          </cell>
          <cell r="AP273">
            <v>0.18053252200000003</v>
          </cell>
          <cell r="AQ273">
            <v>0.10432739449999999</v>
          </cell>
          <cell r="AR273">
            <v>4.6112347099999999E-2</v>
          </cell>
          <cell r="AS273">
            <v>3.1066749999999997E-3</v>
          </cell>
          <cell r="AT273">
            <v>2.9028980000000001E-3</v>
          </cell>
          <cell r="AU273">
            <v>8.7454012916666657E-2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1"/>
      <sheetData sheetId="32">
        <row r="6">
          <cell r="B6">
            <v>1.9772480000000002E-2</v>
          </cell>
          <cell r="C6">
            <v>3.8948000000000005E-4</v>
          </cell>
          <cell r="D6">
            <v>2.39268E-4</v>
          </cell>
          <cell r="E6">
            <v>1.4028399999999998E-3</v>
          </cell>
          <cell r="F6">
            <v>7.2212760000000004E-3</v>
          </cell>
          <cell r="G6">
            <v>1.2130000000000001E-3</v>
          </cell>
          <cell r="H6">
            <v>2.6665E-3</v>
          </cell>
          <cell r="I6">
            <v>2.1345240000000005E-2</v>
          </cell>
          <cell r="J6">
            <v>2.4506740000000003E-2</v>
          </cell>
          <cell r="K6">
            <v>2.2913340000000004E-2</v>
          </cell>
          <cell r="L6">
            <v>5.6091324000000005E-2</v>
          </cell>
          <cell r="M6">
            <v>0.10145054000000001</v>
          </cell>
          <cell r="N6">
            <v>0.32738390000000001</v>
          </cell>
          <cell r="O6">
            <v>0.29753924000000004</v>
          </cell>
          <cell r="P6">
            <v>0.34456109999999995</v>
          </cell>
          <cell r="Q6">
            <v>0.23770758000000003</v>
          </cell>
          <cell r="R6">
            <v>0.16261875999999997</v>
          </cell>
          <cell r="S6">
            <v>4.9376600000000007E-2</v>
          </cell>
          <cell r="T6">
            <v>0.12300175160000001</v>
          </cell>
          <cell r="U6">
            <v>6.8110340000000005E-2</v>
          </cell>
          <cell r="V6">
            <v>6.8110340000000005E-2</v>
          </cell>
          <cell r="W6">
            <v>6.8110340000000005E-2</v>
          </cell>
          <cell r="X6">
            <v>6.8110340000000005E-2</v>
          </cell>
          <cell r="Y6">
            <v>6.8110340000000005E-2</v>
          </cell>
          <cell r="Z6">
            <v>6.8110340000000005E-2</v>
          </cell>
          <cell r="AA6">
            <v>6.8110340000000005E-2</v>
          </cell>
          <cell r="AB6">
            <v>1.567894949571</v>
          </cell>
          <cell r="AC6">
            <v>5.12345892E-2</v>
          </cell>
          <cell r="AD6">
            <v>4.77130848E-2</v>
          </cell>
          <cell r="AE6">
            <v>0.35295928639999996</v>
          </cell>
          <cell r="AF6">
            <v>1.2776768606000002</v>
          </cell>
          <cell r="AG6">
            <v>0.43193285850000002</v>
          </cell>
          <cell r="AH6">
            <v>0.70430496360000028</v>
          </cell>
          <cell r="AI6">
            <v>3.2470256035</v>
          </cell>
          <cell r="AJ6">
            <v>3.5106804652000001</v>
          </cell>
          <cell r="AK6">
            <v>3.1343401628000001</v>
          </cell>
          <cell r="AL6">
            <v>6.7615167609000011</v>
          </cell>
          <cell r="AM6">
            <v>13.183352208000001</v>
          </cell>
          <cell r="AN6">
            <v>38.970910774399997</v>
          </cell>
          <cell r="AO6">
            <v>37.301128160400005</v>
          </cell>
          <cell r="AP6">
            <v>44.273568415500009</v>
          </cell>
          <cell r="AQ6">
            <v>24.759791724499998</v>
          </cell>
          <cell r="AR6">
            <v>16.3098471783</v>
          </cell>
          <cell r="AS6">
            <v>8.6944095666999992</v>
          </cell>
          <cell r="AT6">
            <v>16.174899235000002</v>
          </cell>
          <cell r="AU6">
            <v>7.6843934387499999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</row>
        <row r="15">
          <cell r="B15">
            <v>2.6207719999999999E-3</v>
          </cell>
          <cell r="C15">
            <v>1.5780508000000002E-3</v>
          </cell>
          <cell r="D15">
            <v>1.8453732E-3</v>
          </cell>
          <cell r="E15">
            <v>3.3284960000000002E-3</v>
          </cell>
          <cell r="F15">
            <v>2.7051552000000003E-2</v>
          </cell>
          <cell r="G15">
            <v>3.0892169200000003E-2</v>
          </cell>
          <cell r="H15">
            <v>3.4416130607407405E-2</v>
          </cell>
          <cell r="I15">
            <v>5.4901995600000003E-2</v>
          </cell>
          <cell r="J15">
            <v>9.8749185500000003E-2</v>
          </cell>
          <cell r="K15">
            <v>7.8813636399999998E-2</v>
          </cell>
          <cell r="L15">
            <v>0.1406124956</v>
          </cell>
          <cell r="M15">
            <v>9.3396332400000018E-2</v>
          </cell>
          <cell r="N15">
            <v>9.0982472533333331E-2</v>
          </cell>
          <cell r="O15">
            <v>0.10753632472333335</v>
          </cell>
          <cell r="P15">
            <v>0.12353799287747252</v>
          </cell>
          <cell r="Q15">
            <v>0.12474788175878788</v>
          </cell>
          <cell r="R15">
            <v>5.745875398649352E-2</v>
          </cell>
          <cell r="S15">
            <v>6.0990200426666669E-2</v>
          </cell>
          <cell r="T15">
            <v>0.24475551932551726</v>
          </cell>
          <cell r="U15">
            <v>4.1585437675313808E-2</v>
          </cell>
          <cell r="V15">
            <v>4.1585437675313808E-2</v>
          </cell>
          <cell r="W15">
            <v>4.1585437675313808E-2</v>
          </cell>
          <cell r="X15">
            <v>4.1585437675313808E-2</v>
          </cell>
          <cell r="Y15">
            <v>4.1585437675313808E-2</v>
          </cell>
          <cell r="Z15">
            <v>4.1585437675313808E-2</v>
          </cell>
          <cell r="AA15">
            <v>4.1585437675313808E-2</v>
          </cell>
          <cell r="AB15">
            <v>2.3541436061460002</v>
          </cell>
          <cell r="AC15">
            <v>1.2408905196</v>
          </cell>
          <cell r="AD15">
            <v>1.6634512943999997</v>
          </cell>
          <cell r="AE15">
            <v>2.0774521936000001</v>
          </cell>
          <cell r="AF15">
            <v>6.2220450194000003</v>
          </cell>
          <cell r="AG15">
            <v>5.3774343908999995</v>
          </cell>
          <cell r="AH15">
            <v>6.8103367320000006</v>
          </cell>
          <cell r="AI15">
            <v>11.7588036585</v>
          </cell>
          <cell r="AJ15">
            <v>17.413482180400003</v>
          </cell>
          <cell r="AK15">
            <v>12.137842507999999</v>
          </cell>
          <cell r="AL15">
            <v>24.840677597400003</v>
          </cell>
          <cell r="AM15">
            <v>18.305412480000001</v>
          </cell>
          <cell r="AN15">
            <v>16.175358337599999</v>
          </cell>
          <cell r="AO15">
            <v>20.002073170800003</v>
          </cell>
          <cell r="AP15">
            <v>23.184742869999997</v>
          </cell>
          <cell r="AQ15">
            <v>19.807284399</v>
          </cell>
          <cell r="AR15">
            <v>10.183412479099999</v>
          </cell>
          <cell r="AS15">
            <v>12.101021046400001</v>
          </cell>
          <cell r="AT15">
            <v>46.298002512999993</v>
          </cell>
          <cell r="AU15">
            <v>7.1642182283333327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2.9328337927899999</v>
          </cell>
          <cell r="C16">
            <v>2.4091871363100004</v>
          </cell>
          <cell r="D16">
            <v>2.8222291852133337</v>
          </cell>
          <cell r="E16">
            <v>2.4152070817600002</v>
          </cell>
          <cell r="F16">
            <v>3.2370215129500002</v>
          </cell>
          <cell r="G16">
            <v>4.4594310724300001</v>
          </cell>
          <cell r="H16">
            <v>5.6058846924618528</v>
          </cell>
          <cell r="I16">
            <v>5.1347096313799998</v>
          </cell>
          <cell r="J16">
            <v>4.2619258003151517</v>
          </cell>
          <cell r="K16">
            <v>3.3868746751236358</v>
          </cell>
          <cell r="L16">
            <v>3.2832696552366665</v>
          </cell>
          <cell r="M16">
            <v>3.7118968837244974</v>
          </cell>
          <cell r="N16">
            <v>3.4273797964006012</v>
          </cell>
          <cell r="O16">
            <v>3.0941642629036141</v>
          </cell>
          <cell r="P16">
            <v>2.9649831561762552</v>
          </cell>
          <cell r="Q16">
            <v>3.4964349920661739</v>
          </cell>
          <cell r="R16">
            <v>3.5705096803066665</v>
          </cell>
          <cell r="S16">
            <v>3.5759668651088763</v>
          </cell>
          <cell r="T16">
            <v>4.0166236139607152</v>
          </cell>
          <cell r="U16">
            <v>2.1813157694440966</v>
          </cell>
          <cell r="V16">
            <v>2.1813157694440966</v>
          </cell>
          <cell r="W16">
            <v>2.1813157694440966</v>
          </cell>
          <cell r="X16">
            <v>2.1813157694440966</v>
          </cell>
          <cell r="Y16">
            <v>2.1813157694440966</v>
          </cell>
          <cell r="Z16">
            <v>2.1813157694440966</v>
          </cell>
          <cell r="AA16">
            <v>2.1813157694440966</v>
          </cell>
          <cell r="AB16">
            <v>228.12965309158201</v>
          </cell>
          <cell r="AC16">
            <v>187.617864776</v>
          </cell>
          <cell r="AD16">
            <v>220.27271918880001</v>
          </cell>
          <cell r="AE16">
            <v>237.58336930720003</v>
          </cell>
          <cell r="AF16">
            <v>309.65484519830005</v>
          </cell>
          <cell r="AG16">
            <v>417.93186782489994</v>
          </cell>
          <cell r="AH16">
            <v>564.65515026320008</v>
          </cell>
          <cell r="AI16">
            <v>644.54853466999998</v>
          </cell>
          <cell r="AJ16">
            <v>576.75089311200009</v>
          </cell>
          <cell r="AK16">
            <v>417.70204897960002</v>
          </cell>
          <cell r="AL16">
            <v>432.27829565280001</v>
          </cell>
          <cell r="AM16">
            <v>538.20031036800003</v>
          </cell>
          <cell r="AN16">
            <v>454.13198489119998</v>
          </cell>
          <cell r="AO16">
            <v>431.49799932870002</v>
          </cell>
          <cell r="AP16">
            <v>432.60973227599999</v>
          </cell>
          <cell r="AQ16">
            <v>400.45092299099997</v>
          </cell>
          <cell r="AR16">
            <v>401.14245169209994</v>
          </cell>
          <cell r="AS16">
            <v>412.39465668830002</v>
          </cell>
          <cell r="AT16">
            <v>472.74114720299997</v>
          </cell>
          <cell r="AU16">
            <v>243.47713435874999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0.94751437353787871</v>
          </cell>
          <cell r="C23">
            <v>0.93938657037333351</v>
          </cell>
          <cell r="D23">
            <v>0.74403259647909104</v>
          </cell>
          <cell r="E23">
            <v>0.72220697943000023</v>
          </cell>
          <cell r="F23">
            <v>0.94144911012378374</v>
          </cell>
          <cell r="G23">
            <v>0.96241993833000028</v>
          </cell>
          <cell r="H23">
            <v>1.1809303274</v>
          </cell>
          <cell r="I23">
            <v>1.8494743580000002</v>
          </cell>
          <cell r="J23">
            <v>1.9326233527499999</v>
          </cell>
          <cell r="K23">
            <v>1.1703978387687912</v>
          </cell>
          <cell r="L23">
            <v>1.3627778482357142</v>
          </cell>
          <cell r="M23">
            <v>1.3325380114339396</v>
          </cell>
          <cell r="N23">
            <v>1.3163297293422223</v>
          </cell>
          <cell r="O23">
            <v>1.2796030834994347</v>
          </cell>
          <cell r="P23">
            <v>1.4106834859180606</v>
          </cell>
          <cell r="Q23">
            <v>1.3494604493063367</v>
          </cell>
          <cell r="R23">
            <v>1.5424724272163564</v>
          </cell>
          <cell r="S23">
            <v>1.6450756902546526</v>
          </cell>
          <cell r="T23">
            <v>1.8122198714930631</v>
          </cell>
          <cell r="U23">
            <v>1.2732063323000002</v>
          </cell>
          <cell r="V23">
            <v>1.2732063323000002</v>
          </cell>
          <cell r="W23">
            <v>1.2732063323000002</v>
          </cell>
          <cell r="X23">
            <v>1.2732063323000002</v>
          </cell>
          <cell r="Y23">
            <v>1.2732063323000002</v>
          </cell>
          <cell r="Z23">
            <v>1.2732063323000002</v>
          </cell>
          <cell r="AA23">
            <v>1.2732063323000002</v>
          </cell>
          <cell r="AB23">
            <v>74.441692151067002</v>
          </cell>
          <cell r="AC23">
            <v>71.529273890399992</v>
          </cell>
          <cell r="AD23">
            <v>65.461001083200003</v>
          </cell>
          <cell r="AE23">
            <v>76.244208028800003</v>
          </cell>
          <cell r="AF23">
            <v>97.150187167600009</v>
          </cell>
          <cell r="AG23">
            <v>99.1554890898</v>
          </cell>
          <cell r="AH23">
            <v>131.0121127772</v>
          </cell>
          <cell r="AI23">
            <v>234.03631055</v>
          </cell>
          <cell r="AJ23">
            <v>220.30647250560003</v>
          </cell>
          <cell r="AK23">
            <v>130.51398708919999</v>
          </cell>
          <cell r="AL23">
            <v>153.30652383509999</v>
          </cell>
          <cell r="AM23">
            <v>171.11772201599999</v>
          </cell>
          <cell r="AN23">
            <v>151.10343291999999</v>
          </cell>
          <cell r="AO23">
            <v>154.72098583140001</v>
          </cell>
          <cell r="AP23">
            <v>179.93857223450001</v>
          </cell>
          <cell r="AQ23">
            <v>145.103880516</v>
          </cell>
          <cell r="AR23">
            <v>148.18374918879999</v>
          </cell>
          <cell r="AS23">
            <v>162.22980143369998</v>
          </cell>
          <cell r="AT23">
            <v>198.30187179699999</v>
          </cell>
          <cell r="AU23">
            <v>100.99474972541667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9">
          <cell r="B39">
            <v>5.1004155999999998E-3</v>
          </cell>
          <cell r="C39">
            <v>4.1867019999999996E-3</v>
          </cell>
          <cell r="D39">
            <v>1.1025746399999998E-2</v>
          </cell>
          <cell r="E39">
            <v>1.0459917999999999E-2</v>
          </cell>
          <cell r="F39">
            <v>4.6706683999999995E-3</v>
          </cell>
          <cell r="G39">
            <v>1.7006970400000002E-2</v>
          </cell>
          <cell r="H39">
            <v>2.4764422800000001E-2</v>
          </cell>
          <cell r="I39">
            <v>6.8217472000000005E-3</v>
          </cell>
          <cell r="J39">
            <v>6.1140964000000004E-3</v>
          </cell>
          <cell r="K39">
            <v>4.8948120666666671E-3</v>
          </cell>
          <cell r="L39">
            <v>4.5706068594594598E-3</v>
          </cell>
          <cell r="M39">
            <v>4.5496725258690578E-3</v>
          </cell>
          <cell r="N39">
            <v>5.2049199611925705E-3</v>
          </cell>
          <cell r="O39">
            <v>6.0647218660714285E-3</v>
          </cell>
          <cell r="P39">
            <v>4.28405378487395E-3</v>
          </cell>
          <cell r="Q39">
            <v>4.7940980789393942E-3</v>
          </cell>
          <cell r="R39">
            <v>4.4170858190441184E-3</v>
          </cell>
          <cell r="S39">
            <v>4.7523469776315792E-3</v>
          </cell>
          <cell r="T39">
            <v>9.4664923301724137E-3</v>
          </cell>
          <cell r="U39">
            <v>1.8402478846666667E-2</v>
          </cell>
          <cell r="V39">
            <v>1.8402478846666667E-2</v>
          </cell>
          <cell r="W39">
            <v>1.8402478846666667E-2</v>
          </cell>
          <cell r="X39">
            <v>1.8402478846666667E-2</v>
          </cell>
          <cell r="Y39">
            <v>1.8402478846666667E-2</v>
          </cell>
          <cell r="Z39">
            <v>1.8402478846666667E-2</v>
          </cell>
          <cell r="AA39">
            <v>1.8402478846666667E-2</v>
          </cell>
          <cell r="AB39">
            <v>6.7890487593419993</v>
          </cell>
          <cell r="AC39">
            <v>4.4721633747999991</v>
          </cell>
          <cell r="AD39">
            <v>5.938245072</v>
          </cell>
          <cell r="AE39">
            <v>4.6078391296000003</v>
          </cell>
          <cell r="AF39">
            <v>4.4187607016000001</v>
          </cell>
          <cell r="AG39">
            <v>6.6920922782999996</v>
          </cell>
          <cell r="AH39">
            <v>10.375859029600001</v>
          </cell>
          <cell r="AI39">
            <v>7.7501459785</v>
          </cell>
          <cell r="AJ39">
            <v>5.8540766892000002</v>
          </cell>
          <cell r="AK39">
            <v>4.9808517219999997</v>
          </cell>
          <cell r="AL39">
            <v>4.5273516704999999</v>
          </cell>
          <cell r="AM39">
            <v>4.1361261599999999</v>
          </cell>
          <cell r="AN39">
            <v>3.5005352448</v>
          </cell>
          <cell r="AO39">
            <v>4.8013524323999999</v>
          </cell>
          <cell r="AP39">
            <v>3.1719159719999999</v>
          </cell>
          <cell r="AQ39">
            <v>2.8715213589999999</v>
          </cell>
          <cell r="AR39">
            <v>2.9229000641999998</v>
          </cell>
          <cell r="AS39">
            <v>2.6575785808000001</v>
          </cell>
          <cell r="AT39">
            <v>7.2910322290000007</v>
          </cell>
          <cell r="AU39">
            <v>4.7154129412500003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0.53681989765000004</v>
          </cell>
          <cell r="C47">
            <v>0.56132864137499994</v>
          </cell>
          <cell r="D47">
            <v>0.48874795720000003</v>
          </cell>
          <cell r="E47">
            <v>0.43800965399999997</v>
          </cell>
          <cell r="F47">
            <v>0.43675503039999997</v>
          </cell>
          <cell r="G47">
            <v>0.50727459799999997</v>
          </cell>
          <cell r="H47">
            <v>0.58176910280000005</v>
          </cell>
          <cell r="I47">
            <v>0.61407521359999995</v>
          </cell>
          <cell r="J47">
            <v>0.50168293266666675</v>
          </cell>
          <cell r="K47">
            <v>0.49536359688621556</v>
          </cell>
          <cell r="L47">
            <v>0.82702240815588246</v>
          </cell>
          <cell r="M47">
            <v>0.94480647858412703</v>
          </cell>
          <cell r="N47">
            <v>0.64958262372562736</v>
          </cell>
          <cell r="O47">
            <v>1.0636190738504545</v>
          </cell>
          <cell r="P47">
            <v>1.3044548670352942</v>
          </cell>
          <cell r="Q47">
            <v>0.89949116644204563</v>
          </cell>
          <cell r="R47">
            <v>1.0578235384945804</v>
          </cell>
          <cell r="S47">
            <v>1.0959735027431818</v>
          </cell>
          <cell r="T47">
            <v>1.4716179335157897</v>
          </cell>
          <cell r="U47">
            <v>2.9214517869232162</v>
          </cell>
          <cell r="V47">
            <v>2.9214517869232162</v>
          </cell>
          <cell r="W47">
            <v>2.9214517869232162</v>
          </cell>
          <cell r="X47">
            <v>2.9214517869232162</v>
          </cell>
          <cell r="Y47">
            <v>2.9214517869232162</v>
          </cell>
          <cell r="Z47">
            <v>2.9214517869232162</v>
          </cell>
          <cell r="AA47">
            <v>2.9214517869232162</v>
          </cell>
          <cell r="AB47">
            <v>174.78822965535602</v>
          </cell>
          <cell r="AC47">
            <v>140.23338116319999</v>
          </cell>
          <cell r="AD47">
            <v>99.137622177599994</v>
          </cell>
          <cell r="AE47">
            <v>86.894090651200017</v>
          </cell>
          <cell r="AF47">
            <v>81.505521282499998</v>
          </cell>
          <cell r="AG47">
            <v>92.501397846000003</v>
          </cell>
          <cell r="AH47">
            <v>101.687195586</v>
          </cell>
          <cell r="AI47">
            <v>117.3414027755</v>
          </cell>
          <cell r="AJ47">
            <v>99.371405951599996</v>
          </cell>
          <cell r="AK47">
            <v>80.807044784400006</v>
          </cell>
          <cell r="AL47">
            <v>129.4995051333</v>
          </cell>
          <cell r="AM47">
            <v>168.29728363200002</v>
          </cell>
          <cell r="AN47">
            <v>113.7330566064</v>
          </cell>
          <cell r="AO47">
            <v>181.86974572380001</v>
          </cell>
          <cell r="AP47">
            <v>224.49373083850003</v>
          </cell>
          <cell r="AQ47">
            <v>148.93000347049994</v>
          </cell>
          <cell r="AR47">
            <v>167.18289736219998</v>
          </cell>
          <cell r="AS47">
            <v>199.44304691739998</v>
          </cell>
          <cell r="AT47">
            <v>259.84983087900002</v>
          </cell>
          <cell r="AU47">
            <v>362.22859330708332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7">
          <cell r="B67">
            <v>0.6853308707900001</v>
          </cell>
          <cell r="C67">
            <v>0.68100300477999998</v>
          </cell>
          <cell r="D67">
            <v>0.53592914798000002</v>
          </cell>
          <cell r="E67">
            <v>0.39201696314999995</v>
          </cell>
          <cell r="F67">
            <v>0.32446062615000004</v>
          </cell>
          <cell r="G67">
            <v>0.38816623024999997</v>
          </cell>
          <cell r="H67">
            <v>0.70144663941666663</v>
          </cell>
          <cell r="I67">
            <v>0.5119261650000001</v>
          </cell>
          <cell r="J67">
            <v>0.46914329843000002</v>
          </cell>
          <cell r="K67">
            <v>0.39238968135156571</v>
          </cell>
          <cell r="L67">
            <v>0.48414398502714301</v>
          </cell>
          <cell r="M67">
            <v>0.65403536747659552</v>
          </cell>
          <cell r="N67">
            <v>0.73124686989169585</v>
          </cell>
          <cell r="O67">
            <v>0.63531864947246008</v>
          </cell>
          <cell r="P67">
            <v>0.71817115456792335</v>
          </cell>
          <cell r="Q67">
            <v>0.7308877537755738</v>
          </cell>
          <cell r="R67">
            <v>0.74918665206592094</v>
          </cell>
          <cell r="S67">
            <v>0.73255797058626948</v>
          </cell>
          <cell r="T67">
            <v>0.69438548055764793</v>
          </cell>
          <cell r="U67">
            <v>0.41677524999074078</v>
          </cell>
          <cell r="V67">
            <v>0.41677524999074078</v>
          </cell>
          <cell r="W67">
            <v>0.41677524999074078</v>
          </cell>
          <cell r="X67">
            <v>0.41677524999074078</v>
          </cell>
          <cell r="Y67">
            <v>0.41677524999074078</v>
          </cell>
          <cell r="Z67">
            <v>0.41677524999074078</v>
          </cell>
          <cell r="AA67">
            <v>0.41677524999074078</v>
          </cell>
          <cell r="AB67">
            <v>46.653671932658995</v>
          </cell>
          <cell r="AC67">
            <v>43.409389880799992</v>
          </cell>
          <cell r="AD67">
            <v>41.943328627200003</v>
          </cell>
          <cell r="AE67">
            <v>51.687940830400009</v>
          </cell>
          <cell r="AF67">
            <v>52.8031022204</v>
          </cell>
          <cell r="AG67">
            <v>62.614833910200005</v>
          </cell>
          <cell r="AH67">
            <v>78.628995573200015</v>
          </cell>
          <cell r="AI67">
            <v>125.37120887250001</v>
          </cell>
          <cell r="AJ67">
            <v>120.48811249600001</v>
          </cell>
          <cell r="AK67">
            <v>73.125121018399994</v>
          </cell>
          <cell r="AL67">
            <v>75.792476290500019</v>
          </cell>
          <cell r="AM67">
            <v>103.188376752</v>
          </cell>
          <cell r="AN67">
            <v>95.59502108640001</v>
          </cell>
          <cell r="AO67">
            <v>94.520902233900017</v>
          </cell>
          <cell r="AP67">
            <v>118.0042343595</v>
          </cell>
          <cell r="AQ67">
            <v>104.94509753</v>
          </cell>
          <cell r="AR67">
            <v>102.9960919591</v>
          </cell>
          <cell r="AS67">
            <v>108.49194150080001</v>
          </cell>
          <cell r="AT67">
            <v>108.853721886</v>
          </cell>
          <cell r="AU67">
            <v>55.881083329583333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0.50715610713333337</v>
          </cell>
          <cell r="C69">
            <v>0.43121804515000006</v>
          </cell>
          <cell r="D69">
            <v>0.50576079080000003</v>
          </cell>
          <cell r="E69">
            <v>0.53598027951666671</v>
          </cell>
          <cell r="F69">
            <v>0.48800570139999994</v>
          </cell>
          <cell r="G69">
            <v>0.43596369766666665</v>
          </cell>
          <cell r="H69">
            <v>0.51675155048333343</v>
          </cell>
          <cell r="I69">
            <v>0.47763619260000012</v>
          </cell>
          <cell r="J69">
            <v>0.37489809055000001</v>
          </cell>
          <cell r="K69">
            <v>0.2019299246666317</v>
          </cell>
          <cell r="L69">
            <v>0.23380318035703529</v>
          </cell>
          <cell r="M69">
            <v>0.24670735921748249</v>
          </cell>
          <cell r="N69">
            <v>0.23352731814936506</v>
          </cell>
          <cell r="O69">
            <v>0.22529629467477125</v>
          </cell>
          <cell r="P69">
            <v>0.27865166601839741</v>
          </cell>
          <cell r="Q69">
            <v>0.26689731493090607</v>
          </cell>
          <cell r="R69">
            <v>0.31946002092805359</v>
          </cell>
          <cell r="S69">
            <v>0.32719291879071266</v>
          </cell>
          <cell r="T69">
            <v>0.34651065366670714</v>
          </cell>
          <cell r="U69">
            <v>0.30254058293894737</v>
          </cell>
          <cell r="V69">
            <v>0.30254058293894737</v>
          </cell>
          <cell r="W69">
            <v>0.30254058293894737</v>
          </cell>
          <cell r="X69">
            <v>0.30254058293894737</v>
          </cell>
          <cell r="Y69">
            <v>0.30254058293894737</v>
          </cell>
          <cell r="Z69">
            <v>0.30254058293894737</v>
          </cell>
          <cell r="AA69">
            <v>0.30254058293894737</v>
          </cell>
          <cell r="AB69">
            <v>62.622070659212994</v>
          </cell>
          <cell r="AC69">
            <v>55.924856251599984</v>
          </cell>
          <cell r="AD69">
            <v>52.080810254399999</v>
          </cell>
          <cell r="AE69">
            <v>57.838227719999999</v>
          </cell>
          <cell r="AF69">
            <v>67.3178553698</v>
          </cell>
          <cell r="AG69">
            <v>76.044470416199999</v>
          </cell>
          <cell r="AH69">
            <v>89.410901831200007</v>
          </cell>
          <cell r="AI69">
            <v>109.87676620949999</v>
          </cell>
          <cell r="AJ69">
            <v>95.888366230800003</v>
          </cell>
          <cell r="AK69">
            <v>45.903225068799998</v>
          </cell>
          <cell r="AL69">
            <v>51.751397299499999</v>
          </cell>
          <cell r="AM69">
            <v>56.164608095999995</v>
          </cell>
          <cell r="AN69">
            <v>47.601079398400003</v>
          </cell>
          <cell r="AO69">
            <v>46.159423678499998</v>
          </cell>
          <cell r="AP69">
            <v>53.974341840500003</v>
          </cell>
          <cell r="AQ69">
            <v>46.116765810499999</v>
          </cell>
          <cell r="AR69">
            <v>51.265118245299995</v>
          </cell>
          <cell r="AS69">
            <v>56.5351439939</v>
          </cell>
          <cell r="AT69">
            <v>62.388330338000003</v>
          </cell>
          <cell r="AU69">
            <v>40.163954891666663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5">
          <cell r="B75">
            <v>5.9333687999999999E-3</v>
          </cell>
          <cell r="C75">
            <v>4.52060424E-2</v>
          </cell>
          <cell r="D75">
            <v>8.2941596000000017E-3</v>
          </cell>
          <cell r="E75">
            <v>5.7637679999999998E-3</v>
          </cell>
          <cell r="F75">
            <v>2.6113659999999995E-3</v>
          </cell>
          <cell r="G75">
            <v>2.0760808E-3</v>
          </cell>
          <cell r="H75">
            <v>7.3767219999999996E-3</v>
          </cell>
          <cell r="I75">
            <v>6.6421587200000021E-2</v>
          </cell>
          <cell r="J75">
            <v>0.10187040400000001</v>
          </cell>
          <cell r="K75">
            <v>0.3270814548</v>
          </cell>
          <cell r="L75">
            <v>0.35710962600000012</v>
          </cell>
          <cell r="M75">
            <v>0.19107411440000002</v>
          </cell>
          <cell r="N75">
            <v>0.24463825880000001</v>
          </cell>
          <cell r="O75">
            <v>0.18570311120000002</v>
          </cell>
          <cell r="P75">
            <v>0.33824999866666672</v>
          </cell>
          <cell r="Q75">
            <v>3.2132123600000007E-2</v>
          </cell>
          <cell r="R75">
            <v>1.2672631999999998E-2</v>
          </cell>
          <cell r="S75">
            <v>9.8856001666666679E-3</v>
          </cell>
          <cell r="T75">
            <v>2.0749319666666665E-2</v>
          </cell>
          <cell r="U75">
            <v>2.5112256222222226E-2</v>
          </cell>
          <cell r="V75">
            <v>2.5112256222222226E-2</v>
          </cell>
          <cell r="W75">
            <v>2.5112256222222226E-2</v>
          </cell>
          <cell r="X75">
            <v>2.5112256222222226E-2</v>
          </cell>
          <cell r="Y75">
            <v>2.5112256222222226E-2</v>
          </cell>
          <cell r="Z75">
            <v>2.5112256222222226E-2</v>
          </cell>
          <cell r="AA75">
            <v>2.5112256222222226E-2</v>
          </cell>
          <cell r="AB75">
            <v>0.85354032891599996</v>
          </cell>
          <cell r="AC75">
            <v>2.5629250859999999</v>
          </cell>
          <cell r="AD75">
            <v>1.1351549759999999</v>
          </cell>
          <cell r="AE75">
            <v>1.2224957584000002</v>
          </cell>
          <cell r="AF75">
            <v>1.3037054681</v>
          </cell>
          <cell r="AG75">
            <v>0.63108341010000002</v>
          </cell>
          <cell r="AH75">
            <v>0.96506043800000008</v>
          </cell>
          <cell r="AI75">
            <v>7.5959565055000011</v>
          </cell>
          <cell r="AJ75">
            <v>12.422363562800001</v>
          </cell>
          <cell r="AK75">
            <v>33.616970261599995</v>
          </cell>
          <cell r="AL75">
            <v>42.299975582099997</v>
          </cell>
          <cell r="AM75">
            <v>24.895709807999999</v>
          </cell>
          <cell r="AN75">
            <v>29.2974023232</v>
          </cell>
          <cell r="AO75">
            <v>23.0232655971</v>
          </cell>
          <cell r="AP75">
            <v>44.277266959500004</v>
          </cell>
          <cell r="AQ75">
            <v>3.9975373759999999</v>
          </cell>
          <cell r="AR75">
            <v>2.0236965664</v>
          </cell>
          <cell r="AS75">
            <v>1.7024635485000001</v>
          </cell>
          <cell r="AT75">
            <v>3.4099579879999999</v>
          </cell>
          <cell r="AU75">
            <v>2.622486249583333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84">
          <cell r="B84">
            <v>7.2161344573333341E-2</v>
          </cell>
          <cell r="C84">
            <v>3.221222831E-2</v>
          </cell>
          <cell r="D84">
            <v>3.4718558600000005E-2</v>
          </cell>
          <cell r="E84">
            <v>2.4190147759999999E-2</v>
          </cell>
          <cell r="F84">
            <v>4.8540395490000006E-2</v>
          </cell>
          <cell r="G84">
            <v>7.8895854956363642E-2</v>
          </cell>
          <cell r="H84">
            <v>8.4735795416666676E-2</v>
          </cell>
          <cell r="I84">
            <v>0.39734434089999998</v>
          </cell>
          <cell r="J84">
            <v>0.25682036263636365</v>
          </cell>
          <cell r="K84">
            <v>2.3461135925168165E-2</v>
          </cell>
          <cell r="L84">
            <v>1.0996461727927172E-2</v>
          </cell>
          <cell r="M84">
            <v>1.3083447537815126E-2</v>
          </cell>
          <cell r="N84">
            <v>3.3198469637092345E-2</v>
          </cell>
          <cell r="O84">
            <v>4.9537450359676632E-2</v>
          </cell>
          <cell r="P84">
            <v>9.7864015086917191E-3</v>
          </cell>
          <cell r="Q84">
            <v>1.4460575070442783E-2</v>
          </cell>
          <cell r="R84">
            <v>1.1163624843118688E-2</v>
          </cell>
          <cell r="S84">
            <v>1.2942023351641926E-2</v>
          </cell>
          <cell r="T84">
            <v>1.9588826457355889E-2</v>
          </cell>
          <cell r="U84">
            <v>6.4058873177777779E-3</v>
          </cell>
          <cell r="V84">
            <v>6.4058873177777779E-3</v>
          </cell>
          <cell r="W84">
            <v>6.4058873177777779E-3</v>
          </cell>
          <cell r="X84">
            <v>6.4058873177777779E-3</v>
          </cell>
          <cell r="Y84">
            <v>6.4058873177777779E-3</v>
          </cell>
          <cell r="Z84">
            <v>6.4058873177777779E-3</v>
          </cell>
          <cell r="AA84">
            <v>6.4058873177777779E-3</v>
          </cell>
          <cell r="AB84">
            <v>10.803807900516</v>
          </cell>
          <cell r="AC84">
            <v>8.3879056948000006</v>
          </cell>
          <cell r="AD84">
            <v>8.7643219680000009</v>
          </cell>
          <cell r="AE84">
            <v>10.098025571199999</v>
          </cell>
          <cell r="AF84">
            <v>9.525352078900001</v>
          </cell>
          <cell r="AG84">
            <v>11.220817822500001</v>
          </cell>
          <cell r="AH84">
            <v>13.170162928400003</v>
          </cell>
          <cell r="AI84">
            <v>50.184793576000004</v>
          </cell>
          <cell r="AJ84">
            <v>32.511428030399998</v>
          </cell>
          <cell r="AK84">
            <v>5.185434012</v>
          </cell>
          <cell r="AL84">
            <v>5.3509825665000008</v>
          </cell>
          <cell r="AM84">
            <v>6.2667102239999997</v>
          </cell>
          <cell r="AN84">
            <v>6.8079946000000007</v>
          </cell>
          <cell r="AO84">
            <v>9.0466878312000016</v>
          </cell>
          <cell r="AP84">
            <v>4.9200452815000002</v>
          </cell>
          <cell r="AQ84">
            <v>5.8778691579999993</v>
          </cell>
          <cell r="AR84">
            <v>6.1071325769999998</v>
          </cell>
          <cell r="AS84">
            <v>4.6813401062999995</v>
          </cell>
          <cell r="AT84">
            <v>7.7326282059999993</v>
          </cell>
          <cell r="AU84">
            <v>4.3467923679166667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1.4568409204081818</v>
          </cell>
          <cell r="C85">
            <v>1.3668965557500001</v>
          </cell>
          <cell r="D85">
            <v>1.3978700559700001</v>
          </cell>
          <cell r="E85">
            <v>1.5434965591300001</v>
          </cell>
          <cell r="F85">
            <v>2.1428703883700004</v>
          </cell>
          <cell r="G85">
            <v>2.2885918056200003</v>
          </cell>
          <cell r="H85">
            <v>2.512783457264117</v>
          </cell>
          <cell r="I85">
            <v>2.9260613974600007</v>
          </cell>
          <cell r="J85">
            <v>2.7759003848100003</v>
          </cell>
          <cell r="K85">
            <v>1.8825239829330016</v>
          </cell>
          <cell r="L85">
            <v>1.9704272009990922</v>
          </cell>
          <cell r="M85">
            <v>2.1108195156051681</v>
          </cell>
          <cell r="N85">
            <v>1.8039630163882774</v>
          </cell>
          <cell r="O85">
            <v>1.6542075858247371</v>
          </cell>
          <cell r="P85">
            <v>1.5599534267728206</v>
          </cell>
          <cell r="Q85">
            <v>1.5163676418123</v>
          </cell>
          <cell r="R85">
            <v>1.5778905929704763</v>
          </cell>
          <cell r="S85">
            <v>1.7320884735025179</v>
          </cell>
          <cell r="T85">
            <v>1.7259611184503825</v>
          </cell>
          <cell r="U85">
            <v>1.0667351144899999</v>
          </cell>
          <cell r="V85">
            <v>1.0667351144899999</v>
          </cell>
          <cell r="W85">
            <v>1.0667351144899999</v>
          </cell>
          <cell r="X85">
            <v>1.0667351144899999</v>
          </cell>
          <cell r="Y85">
            <v>1.0667351144899999</v>
          </cell>
          <cell r="Z85">
            <v>1.0667351144899999</v>
          </cell>
          <cell r="AA85">
            <v>1.0667351144899999</v>
          </cell>
          <cell r="AB85">
            <v>132.40574415912599</v>
          </cell>
          <cell r="AC85">
            <v>129.39175715959999</v>
          </cell>
          <cell r="AD85">
            <v>139.37335795679999</v>
          </cell>
          <cell r="AE85">
            <v>182.10917085760002</v>
          </cell>
          <cell r="AF85">
            <v>267.18316464700001</v>
          </cell>
          <cell r="AG85">
            <v>296.0843281539</v>
          </cell>
          <cell r="AH85">
            <v>347.23808223400005</v>
          </cell>
          <cell r="AI85">
            <v>483.89337981299997</v>
          </cell>
          <cell r="AJ85">
            <v>475.7116073144</v>
          </cell>
          <cell r="AK85">
            <v>302.67174505919996</v>
          </cell>
          <cell r="AL85">
            <v>336.74100794909998</v>
          </cell>
          <cell r="AM85">
            <v>382.72973740799995</v>
          </cell>
          <cell r="AN85">
            <v>306.45980823039991</v>
          </cell>
          <cell r="AO85">
            <v>288.00393950669996</v>
          </cell>
          <cell r="AP85">
            <v>288.56597593750001</v>
          </cell>
          <cell r="AQ85">
            <v>236.38596152149998</v>
          </cell>
          <cell r="AR85">
            <v>246.35661405679997</v>
          </cell>
          <cell r="AS85">
            <v>286.60979402769999</v>
          </cell>
          <cell r="AT85">
            <v>311.01765500499999</v>
          </cell>
          <cell r="AU85">
            <v>178.88464700500001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105">
          <cell r="B105">
            <v>0.17346095</v>
          </cell>
          <cell r="C105">
            <v>0.14151510640000001</v>
          </cell>
          <cell r="D105">
            <v>0.10497053200000001</v>
          </cell>
          <cell r="E105">
            <v>4.7783519600000005E-2</v>
          </cell>
          <cell r="F105">
            <v>3.1634773999999997E-2</v>
          </cell>
          <cell r="G105">
            <v>1.8206086399999998E-2</v>
          </cell>
          <cell r="H105">
            <v>3.3906382000000006E-2</v>
          </cell>
          <cell r="I105">
            <v>2.4212485600000003E-2</v>
          </cell>
          <cell r="J105">
            <v>1.40599552E-2</v>
          </cell>
          <cell r="K105">
            <v>6.6398230365079369E-3</v>
          </cell>
          <cell r="L105">
            <v>1.1209989964516132E-2</v>
          </cell>
          <cell r="M105">
            <v>1.1805783526123494E-2</v>
          </cell>
          <cell r="N105">
            <v>3.519728766666667E-3</v>
          </cell>
          <cell r="O105">
            <v>6.9875261785714285E-3</v>
          </cell>
          <cell r="P105">
            <v>7.6113015140350879E-3</v>
          </cell>
          <cell r="Q105">
            <v>8.4926350795454554E-3</v>
          </cell>
          <cell r="R105">
            <v>1.8156412999999999E-3</v>
          </cell>
          <cell r="S105">
            <v>7.1422973999999998E-3</v>
          </cell>
          <cell r="T105">
            <v>7.0439155812807887E-3</v>
          </cell>
          <cell r="U105">
            <v>1.4992323923611113E-2</v>
          </cell>
          <cell r="V105">
            <v>1.4992323923611113E-2</v>
          </cell>
          <cell r="W105">
            <v>1.4992323923611113E-2</v>
          </cell>
          <cell r="X105">
            <v>1.4992323923611113E-2</v>
          </cell>
          <cell r="Y105">
            <v>1.4992323923611113E-2</v>
          </cell>
          <cell r="Z105">
            <v>1.4992323923611113E-2</v>
          </cell>
          <cell r="AA105">
            <v>1.4992323923611113E-2</v>
          </cell>
          <cell r="AB105">
            <v>60.429256383002993</v>
          </cell>
          <cell r="AC105">
            <v>43.354318541200001</v>
          </cell>
          <cell r="AD105">
            <v>24.474252763199999</v>
          </cell>
          <cell r="AE105">
            <v>12.992330859200001</v>
          </cell>
          <cell r="AF105">
            <v>12.711327026999999</v>
          </cell>
          <cell r="AG105">
            <v>9.1112944923000008</v>
          </cell>
          <cell r="AH105">
            <v>9.8154772160000032</v>
          </cell>
          <cell r="AI105">
            <v>7.396429522</v>
          </cell>
          <cell r="AJ105">
            <v>6.3850869672000012</v>
          </cell>
          <cell r="AK105">
            <v>3.0461232471999997</v>
          </cell>
          <cell r="AL105">
            <v>4.1489796563999999</v>
          </cell>
          <cell r="AM105">
            <v>4.5227806079999997</v>
          </cell>
          <cell r="AN105">
            <v>2.5604393760000002</v>
          </cell>
          <cell r="AO105">
            <v>2.7500329212000003</v>
          </cell>
          <cell r="AP105">
            <v>2.4286149080000001</v>
          </cell>
          <cell r="AQ105">
            <v>1.9080138069999997</v>
          </cell>
          <cell r="AR105">
            <v>1.3274631077999999</v>
          </cell>
          <cell r="AS105">
            <v>2.1376273775999999</v>
          </cell>
          <cell r="AT105">
            <v>2.1557324449999999</v>
          </cell>
          <cell r="AU105">
            <v>2.9733491116666664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3.3514978800000005E-2</v>
          </cell>
          <cell r="C106">
            <v>2.7492959999999997E-2</v>
          </cell>
          <cell r="D106">
            <v>3.1564327199999999E-2</v>
          </cell>
          <cell r="E106">
            <v>2.7679469299999999E-2</v>
          </cell>
          <cell r="F106">
            <v>4.9326008000000005E-2</v>
          </cell>
          <cell r="G106">
            <v>5.6227562699999997E-2</v>
          </cell>
          <cell r="H106">
            <v>7.1328412246153855E-2</v>
          </cell>
          <cell r="I106">
            <v>9.2635801600000012E-2</v>
          </cell>
          <cell r="J106">
            <v>8.2277940366666663E-2</v>
          </cell>
          <cell r="K106">
            <v>8.1340939274920643E-2</v>
          </cell>
          <cell r="L106">
            <v>7.2897809026523291E-2</v>
          </cell>
          <cell r="M106">
            <v>6.815832966666667E-2</v>
          </cell>
          <cell r="N106">
            <v>5.5015526184444455E-2</v>
          </cell>
          <cell r="O106">
            <v>4.3584672065068331E-2</v>
          </cell>
          <cell r="P106">
            <v>5.2163875629914522E-2</v>
          </cell>
          <cell r="Q106">
            <v>4.994276944071678E-2</v>
          </cell>
          <cell r="R106">
            <v>6.6883603839499539E-2</v>
          </cell>
          <cell r="S106">
            <v>6.6877127438311701E-2</v>
          </cell>
          <cell r="T106">
            <v>6.7861266448525859E-2</v>
          </cell>
          <cell r="U106">
            <v>4.5512884101497147E-2</v>
          </cell>
          <cell r="V106">
            <v>4.5512884101497147E-2</v>
          </cell>
          <cell r="W106">
            <v>4.5512884101497147E-2</v>
          </cell>
          <cell r="X106">
            <v>4.5512884101497147E-2</v>
          </cell>
          <cell r="Y106">
            <v>4.5512884101497147E-2</v>
          </cell>
          <cell r="Z106">
            <v>4.5512884101497147E-2</v>
          </cell>
          <cell r="AA106">
            <v>4.5512884101497147E-2</v>
          </cell>
          <cell r="AB106">
            <v>16.374745036743001</v>
          </cell>
          <cell r="AC106">
            <v>11.5935446868</v>
          </cell>
          <cell r="AD106">
            <v>12.597631180799999</v>
          </cell>
          <cell r="AE106">
            <v>14.239805776000001</v>
          </cell>
          <cell r="AF106">
            <v>15.867728252600001</v>
          </cell>
          <cell r="AG106">
            <v>15.188472928200001</v>
          </cell>
          <cell r="AH106">
            <v>20.643963722800002</v>
          </cell>
          <cell r="AI106">
            <v>36.074037864000005</v>
          </cell>
          <cell r="AJ106">
            <v>29.920387327200004</v>
          </cell>
          <cell r="AK106">
            <v>21.1839545984</v>
          </cell>
          <cell r="AL106">
            <v>19.918779047100003</v>
          </cell>
          <cell r="AM106">
            <v>21.866490912</v>
          </cell>
          <cell r="AN106">
            <v>15.6884050048</v>
          </cell>
          <cell r="AO106">
            <v>14.644469959199998</v>
          </cell>
          <cell r="AP106">
            <v>18.038192324000001</v>
          </cell>
          <cell r="AQ106">
            <v>16.573334879499999</v>
          </cell>
          <cell r="AR106">
            <v>20.880375640799997</v>
          </cell>
          <cell r="AS106">
            <v>20.6828966773</v>
          </cell>
          <cell r="AT106">
            <v>21.592860739999999</v>
          </cell>
          <cell r="AU106">
            <v>11.848469806666667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08">
          <cell r="B108">
            <v>5.076728E-3</v>
          </cell>
          <cell r="C108">
            <v>6.1521143999999995E-3</v>
          </cell>
          <cell r="D108">
            <v>9.8982500000000008E-3</v>
          </cell>
          <cell r="E108">
            <v>1.1239736E-2</v>
          </cell>
          <cell r="F108">
            <v>3.6050702000000004E-2</v>
          </cell>
          <cell r="G108">
            <v>3.9198847600000003E-2</v>
          </cell>
          <cell r="H108">
            <v>4.2745765999999998E-2</v>
          </cell>
          <cell r="I108">
            <v>0.10647284720000001</v>
          </cell>
          <cell r="J108">
            <v>0.1201300081</v>
          </cell>
          <cell r="K108">
            <v>0.15823257959761905</v>
          </cell>
          <cell r="L108">
            <v>0.180788450475</v>
          </cell>
          <cell r="M108">
            <v>0.27047176363999997</v>
          </cell>
          <cell r="N108">
            <v>0.37236901402105266</v>
          </cell>
          <cell r="O108">
            <v>0.4372097418560606</v>
          </cell>
          <cell r="P108">
            <v>0.44761567023529414</v>
          </cell>
          <cell r="Q108">
            <v>0.53681948649696976</v>
          </cell>
          <cell r="R108">
            <v>0.53953069202813853</v>
          </cell>
          <cell r="S108">
            <v>0.58102650560000002</v>
          </cell>
          <cell r="T108">
            <v>0.56788046947706772</v>
          </cell>
          <cell r="U108">
            <v>0.50249932005263143</v>
          </cell>
          <cell r="V108">
            <v>0.50249932005263143</v>
          </cell>
          <cell r="W108">
            <v>0.50249932005263143</v>
          </cell>
          <cell r="X108">
            <v>0.50249932005263143</v>
          </cell>
          <cell r="Y108">
            <v>0.50249932005263143</v>
          </cell>
          <cell r="Z108">
            <v>0.50249932005263143</v>
          </cell>
          <cell r="AA108">
            <v>0.50249932005263143</v>
          </cell>
          <cell r="AB108">
            <v>2.2275605972700001</v>
          </cell>
          <cell r="AC108">
            <v>2.3815813112000002</v>
          </cell>
          <cell r="AD108">
            <v>2.614881864</v>
          </cell>
          <cell r="AE108">
            <v>2.7877598224000004</v>
          </cell>
          <cell r="AF108">
            <v>7.6193290845000003</v>
          </cell>
          <cell r="AG108">
            <v>8.6002717085999993</v>
          </cell>
          <cell r="AH108">
            <v>8.4141070784000007</v>
          </cell>
          <cell r="AI108">
            <v>18.557984356000002</v>
          </cell>
          <cell r="AJ108">
            <v>23.126089971600003</v>
          </cell>
          <cell r="AK108">
            <v>20.852173522400001</v>
          </cell>
          <cell r="AL108">
            <v>27.000783782999999</v>
          </cell>
          <cell r="AM108">
            <v>43.940900687999999</v>
          </cell>
          <cell r="AN108">
            <v>50.654565913599995</v>
          </cell>
          <cell r="AO108">
            <v>58.006313408400004</v>
          </cell>
          <cell r="AP108">
            <v>62.096648691000006</v>
          </cell>
          <cell r="AQ108">
            <v>59.956130702999992</v>
          </cell>
          <cell r="AR108">
            <v>56.713896588600001</v>
          </cell>
          <cell r="AS108">
            <v>71.015247717700007</v>
          </cell>
          <cell r="AT108">
            <v>75.388714563999997</v>
          </cell>
          <cell r="AU108">
            <v>55.993149142916671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13">
          <cell r="B113">
            <v>1.4380454923333333E-2</v>
          </cell>
          <cell r="C113">
            <v>1.3026452599999998E-2</v>
          </cell>
          <cell r="D113">
            <v>1.9501902800000002E-2</v>
          </cell>
          <cell r="E113">
            <v>1.7573124000000002E-2</v>
          </cell>
          <cell r="F113">
            <v>1.6434734000000003E-2</v>
          </cell>
          <cell r="G113">
            <v>3.6889798000000001E-2</v>
          </cell>
          <cell r="H113">
            <v>4.3149127599999997E-2</v>
          </cell>
          <cell r="I113">
            <v>4.9283518000000005E-2</v>
          </cell>
          <cell r="J113">
            <v>0.109805192</v>
          </cell>
          <cell r="K113">
            <v>0.1308068649818182</v>
          </cell>
          <cell r="L113">
            <v>0.15658922834117645</v>
          </cell>
          <cell r="M113">
            <v>9.7310301260000009E-2</v>
          </cell>
          <cell r="N113">
            <v>0.11403555075343051</v>
          </cell>
          <cell r="O113">
            <v>0.12567871509110645</v>
          </cell>
          <cell r="P113">
            <v>0.10442028064867646</v>
          </cell>
          <cell r="Q113">
            <v>0.10410324352606061</v>
          </cell>
          <cell r="R113">
            <v>0.10217860634545455</v>
          </cell>
          <cell r="S113">
            <v>5.4935187566666668E-2</v>
          </cell>
          <cell r="T113">
            <v>8.5199679171428594E-2</v>
          </cell>
          <cell r="U113">
            <v>5.8173366245000011E-2</v>
          </cell>
          <cell r="V113">
            <v>5.8173366245000011E-2</v>
          </cell>
          <cell r="W113">
            <v>5.8173366245000011E-2</v>
          </cell>
          <cell r="X113">
            <v>5.8173366245000011E-2</v>
          </cell>
          <cell r="Y113">
            <v>5.8173366245000011E-2</v>
          </cell>
          <cell r="Z113">
            <v>5.8173366245000011E-2</v>
          </cell>
          <cell r="AA113">
            <v>5.8173366245000011E-2</v>
          </cell>
          <cell r="AB113">
            <v>9.3807040665030001</v>
          </cell>
          <cell r="AC113">
            <v>7.5603005423999994</v>
          </cell>
          <cell r="AD113">
            <v>7.8915880128000007</v>
          </cell>
          <cell r="AE113">
            <v>8.1130037296000008</v>
          </cell>
          <cell r="AF113">
            <v>7.6076899122000006</v>
          </cell>
          <cell r="AG113">
            <v>7.8761731620000006</v>
          </cell>
          <cell r="AH113">
            <v>9.9007299448000001</v>
          </cell>
          <cell r="AI113">
            <v>13.125936340000001</v>
          </cell>
          <cell r="AJ113">
            <v>23.1984312696</v>
          </cell>
          <cell r="AK113">
            <v>20.350317508400003</v>
          </cell>
          <cell r="AL113">
            <v>25.638088798800002</v>
          </cell>
          <cell r="AM113">
            <v>19.245524736</v>
          </cell>
          <cell r="AN113">
            <v>18.763771664</v>
          </cell>
          <cell r="AO113">
            <v>21.661447794300003</v>
          </cell>
          <cell r="AP113">
            <v>18.339312791000001</v>
          </cell>
          <cell r="AQ113">
            <v>16.2495805605</v>
          </cell>
          <cell r="AR113">
            <v>15.7387598337</v>
          </cell>
          <cell r="AS113">
            <v>10.164797714500001</v>
          </cell>
          <cell r="AT113">
            <v>14.012547285</v>
          </cell>
          <cell r="AU113">
            <v>9.0161859558333344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2.201033245763333</v>
          </cell>
          <cell r="C114">
            <v>2.0387238572266666</v>
          </cell>
          <cell r="D114">
            <v>2.3875066342700002</v>
          </cell>
          <cell r="E114">
            <v>2.230483782926667</v>
          </cell>
          <cell r="F114">
            <v>2.2730422533099999</v>
          </cell>
          <cell r="G114">
            <v>2.2027766301200002</v>
          </cell>
          <cell r="H114">
            <v>2.7407916051055561</v>
          </cell>
          <cell r="I114">
            <v>2.4374757980600008</v>
          </cell>
          <cell r="J114">
            <v>2.0600598372890913</v>
          </cell>
          <cell r="K114">
            <v>1.5498154848951766</v>
          </cell>
          <cell r="L114">
            <v>1.333297663545</v>
          </cell>
          <cell r="M114">
            <v>1.3789173676720741</v>
          </cell>
          <cell r="N114">
            <v>1.1638372258779031</v>
          </cell>
          <cell r="O114">
            <v>1.1235053620405133</v>
          </cell>
          <cell r="P114">
            <v>1.0124094550530556</v>
          </cell>
          <cell r="Q114">
            <v>0.97000750933573809</v>
          </cell>
          <cell r="R114">
            <v>0.98438881327796535</v>
          </cell>
          <cell r="S114">
            <v>1.0346824231252247</v>
          </cell>
          <cell r="T114">
            <v>1.0320807440120636</v>
          </cell>
          <cell r="U114">
            <v>0.65268856263522801</v>
          </cell>
          <cell r="V114">
            <v>0.65268856263522801</v>
          </cell>
          <cell r="W114">
            <v>0.65268856263522801</v>
          </cell>
          <cell r="X114">
            <v>0.65268856263522801</v>
          </cell>
          <cell r="Y114">
            <v>0.65268856263522801</v>
          </cell>
          <cell r="Z114">
            <v>0.65268856263522801</v>
          </cell>
          <cell r="AA114">
            <v>0.65268856263522801</v>
          </cell>
          <cell r="AB114">
            <v>204.16627366720198</v>
          </cell>
          <cell r="AC114">
            <v>180.57710537599999</v>
          </cell>
          <cell r="AD114">
            <v>210.08401724640001</v>
          </cell>
          <cell r="AE114">
            <v>245.2512119008</v>
          </cell>
          <cell r="AF114">
            <v>268.06266289810003</v>
          </cell>
          <cell r="AG114">
            <v>257.00215831290001</v>
          </cell>
          <cell r="AH114">
            <v>324.04421589679998</v>
          </cell>
          <cell r="AI114">
            <v>344.04755296050001</v>
          </cell>
          <cell r="AJ114">
            <v>304.86199821880001</v>
          </cell>
          <cell r="AK114">
            <v>190.18002177240001</v>
          </cell>
          <cell r="AL114">
            <v>176.2866822357</v>
          </cell>
          <cell r="AM114">
            <v>197.44277779199996</v>
          </cell>
          <cell r="AN114">
            <v>146.7576855712</v>
          </cell>
          <cell r="AO114">
            <v>148.49112903899999</v>
          </cell>
          <cell r="AP114">
            <v>145.96767808199999</v>
          </cell>
          <cell r="AQ114">
            <v>117.92096963850001</v>
          </cell>
          <cell r="AR114">
            <v>118.25966515730001</v>
          </cell>
          <cell r="AS114">
            <v>127.5071287204</v>
          </cell>
          <cell r="AT114">
            <v>139.41099265099999</v>
          </cell>
          <cell r="AU114">
            <v>78.380242311666677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0.1251194196</v>
          </cell>
          <cell r="C116">
            <v>0.11046185159999999</v>
          </cell>
          <cell r="D116">
            <v>0.14962914840000002</v>
          </cell>
          <cell r="E116">
            <v>9.6437179599999992E-2</v>
          </cell>
          <cell r="F116">
            <v>0.1429368144</v>
          </cell>
          <cell r="G116">
            <v>0.13896304000000001</v>
          </cell>
          <cell r="H116">
            <v>0.2045713972</v>
          </cell>
          <cell r="I116">
            <v>0.19710396400000002</v>
          </cell>
          <cell r="J116">
            <v>0.19249333599999999</v>
          </cell>
          <cell r="K116">
            <v>0.17237155934920637</v>
          </cell>
          <cell r="L116">
            <v>0.18595304215</v>
          </cell>
          <cell r="M116">
            <v>0.17965607799999994</v>
          </cell>
          <cell r="N116">
            <v>0.14101607874722222</v>
          </cell>
          <cell r="O116">
            <v>0.28518392706071433</v>
          </cell>
          <cell r="P116">
            <v>0.18055253230000001</v>
          </cell>
          <cell r="Q116">
            <v>0.13546824704333335</v>
          </cell>
          <cell r="R116">
            <v>0.34916517617333331</v>
          </cell>
          <cell r="S116">
            <v>0.26153720067182029</v>
          </cell>
          <cell r="T116">
            <v>0.19569472738333332</v>
          </cell>
          <cell r="U116">
            <v>0.17102450636175215</v>
          </cell>
          <cell r="V116">
            <v>0.17102450636175215</v>
          </cell>
          <cell r="W116">
            <v>0.17102450636175215</v>
          </cell>
          <cell r="X116">
            <v>0.17102450636175215</v>
          </cell>
          <cell r="Y116">
            <v>0.17102450636175215</v>
          </cell>
          <cell r="Z116">
            <v>0.17102450636175215</v>
          </cell>
          <cell r="AA116">
            <v>0.17102450636175215</v>
          </cell>
          <cell r="AB116">
            <v>21.045794020100999</v>
          </cell>
          <cell r="AC116">
            <v>19.422488509599997</v>
          </cell>
          <cell r="AD116">
            <v>24.897919387200002</v>
          </cell>
          <cell r="AE116">
            <v>24.713485899199998</v>
          </cell>
          <cell r="AF116">
            <v>28.889341159000004</v>
          </cell>
          <cell r="AG116">
            <v>28.180805796000001</v>
          </cell>
          <cell r="AH116">
            <v>39.731818419600003</v>
          </cell>
          <cell r="AI116">
            <v>39.440462797999999</v>
          </cell>
          <cell r="AJ116">
            <v>42.972432727599994</v>
          </cell>
          <cell r="AK116">
            <v>33.238583338400005</v>
          </cell>
          <cell r="AL116">
            <v>33.991441160400001</v>
          </cell>
          <cell r="AM116">
            <v>36.105981359999994</v>
          </cell>
          <cell r="AN116">
            <v>28.222372903999997</v>
          </cell>
          <cell r="AO116">
            <v>56.752061080799997</v>
          </cell>
          <cell r="AP116">
            <v>37.190616197000004</v>
          </cell>
          <cell r="AQ116">
            <v>26.0313231045</v>
          </cell>
          <cell r="AR116">
            <v>60.85079365539999</v>
          </cell>
          <cell r="AS116">
            <v>52.66107847</v>
          </cell>
          <cell r="AT116">
            <v>45.042071606</v>
          </cell>
          <cell r="AU116">
            <v>34.641085015416664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17">
          <cell r="B117">
            <v>2.2345999999999998E-4</v>
          </cell>
          <cell r="C117">
            <v>4.49894E-4</v>
          </cell>
          <cell r="D117">
            <v>9.8985400000000008E-4</v>
          </cell>
          <cell r="E117">
            <v>1.0638188000000001E-3</v>
          </cell>
          <cell r="F117">
            <v>9.8088427999999997E-4</v>
          </cell>
          <cell r="G117">
            <v>1.3847499999999999E-3</v>
          </cell>
          <cell r="H117">
            <v>1.9450544E-3</v>
          </cell>
          <cell r="I117">
            <v>1.1795750000000001E-2</v>
          </cell>
          <cell r="J117">
            <v>6.6778328000000012E-2</v>
          </cell>
          <cell r="K117">
            <v>0.13482979525000002</v>
          </cell>
          <cell r="L117">
            <v>8.9416641690000007E-2</v>
          </cell>
          <cell r="M117">
            <v>7.5874451406060597E-2</v>
          </cell>
          <cell r="N117">
            <v>0.10095602182580647</v>
          </cell>
          <cell r="O117">
            <v>9.559961623529413E-2</v>
          </cell>
          <cell r="P117">
            <v>8.8279785999999999E-2</v>
          </cell>
          <cell r="Q117">
            <v>7.4822094166666686E-2</v>
          </cell>
          <cell r="R117">
            <v>9.766654800000002E-2</v>
          </cell>
          <cell r="S117">
            <v>5.7650412039999994E-2</v>
          </cell>
          <cell r="T117">
            <v>7.1908180000000016E-2</v>
          </cell>
          <cell r="U117">
            <v>3.3274440000000002E-2</v>
          </cell>
          <cell r="V117">
            <v>3.3274440000000002E-2</v>
          </cell>
          <cell r="W117">
            <v>3.3274440000000002E-2</v>
          </cell>
          <cell r="X117">
            <v>3.3274440000000002E-2</v>
          </cell>
          <cell r="Y117">
            <v>3.3274440000000002E-2</v>
          </cell>
          <cell r="Z117">
            <v>3.3274440000000002E-2</v>
          </cell>
          <cell r="AA117">
            <v>3.3274440000000002E-2</v>
          </cell>
          <cell r="AB117">
            <v>0.12272507737500002</v>
          </cell>
          <cell r="AC117">
            <v>0.21357910559999999</v>
          </cell>
          <cell r="AD117">
            <v>0.39079284000000003</v>
          </cell>
          <cell r="AE117">
            <v>0.37542604959999998</v>
          </cell>
          <cell r="AF117">
            <v>0.44308091170000008</v>
          </cell>
          <cell r="AG117">
            <v>0.73155941430000004</v>
          </cell>
          <cell r="AH117">
            <v>0.75081615440000005</v>
          </cell>
          <cell r="AI117">
            <v>2.139895959</v>
          </cell>
          <cell r="AJ117">
            <v>10.317737010800002</v>
          </cell>
          <cell r="AK117">
            <v>15.0232945588</v>
          </cell>
          <cell r="AL117">
            <v>12.181100325299999</v>
          </cell>
          <cell r="AM117">
            <v>11.114170655999999</v>
          </cell>
          <cell r="AN117">
            <v>14.3553941696</v>
          </cell>
          <cell r="AO117">
            <v>13.8269938629</v>
          </cell>
          <cell r="AP117">
            <v>12.938690605500001</v>
          </cell>
          <cell r="AQ117">
            <v>8.8818592694999996</v>
          </cell>
          <cell r="AR117">
            <v>11.9942189685</v>
          </cell>
          <cell r="AS117">
            <v>7.5647976832999992</v>
          </cell>
          <cell r="AT117">
            <v>9.3085380719999993</v>
          </cell>
          <cell r="AU117">
            <v>3.9991774170833332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</row>
        <row r="121">
          <cell r="B121">
            <v>1.0763795599999999E-2</v>
          </cell>
          <cell r="C121">
            <v>1.2213194799999999E-2</v>
          </cell>
          <cell r="D121">
            <v>8.1288647999999998E-3</v>
          </cell>
          <cell r="E121">
            <v>8.1221464000000004E-3</v>
          </cell>
          <cell r="F121">
            <v>1.9712568399999995E-2</v>
          </cell>
          <cell r="G121">
            <v>4.9112687199999998E-2</v>
          </cell>
          <cell r="H121">
            <v>4.9339977200000003E-2</v>
          </cell>
          <cell r="I121">
            <v>0.28140065820000004</v>
          </cell>
          <cell r="J121">
            <v>0.20999578911919187</v>
          </cell>
          <cell r="K121">
            <v>9.9008871230158724E-2</v>
          </cell>
          <cell r="L121">
            <v>5.1530760000000002E-2</v>
          </cell>
          <cell r="M121">
            <v>7.3372777115384619E-2</v>
          </cell>
          <cell r="N121">
            <v>7.2510740766666665E-2</v>
          </cell>
          <cell r="O121">
            <v>0.27488333921568631</v>
          </cell>
          <cell r="P121">
            <v>0.30092857400000006</v>
          </cell>
          <cell r="Q121">
            <v>0.21063549912857144</v>
          </cell>
          <cell r="R121">
            <v>0.2188418583075</v>
          </cell>
          <cell r="S121">
            <v>0.24454835110000003</v>
          </cell>
          <cell r="T121">
            <v>0.28452970720000004</v>
          </cell>
          <cell r="U121">
            <v>0.237258952</v>
          </cell>
          <cell r="V121">
            <v>0.237258952</v>
          </cell>
          <cell r="W121">
            <v>0.237258952</v>
          </cell>
          <cell r="X121">
            <v>0.237258952</v>
          </cell>
          <cell r="Y121">
            <v>0.237258952</v>
          </cell>
          <cell r="Z121">
            <v>0.237258952</v>
          </cell>
          <cell r="AA121">
            <v>0.237258952</v>
          </cell>
          <cell r="AB121">
            <v>7.1640070053389993</v>
          </cell>
          <cell r="AC121">
            <v>9.553836285600001</v>
          </cell>
          <cell r="AD121">
            <v>6.8686672464000003</v>
          </cell>
          <cell r="AE121">
            <v>6.1967350928000009</v>
          </cell>
          <cell r="AF121">
            <v>5.2357567094000004</v>
          </cell>
          <cell r="AG121">
            <v>7.7621638380000002</v>
          </cell>
          <cell r="AH121">
            <v>7.6644548652000006</v>
          </cell>
          <cell r="AI121">
            <v>39.388864843500009</v>
          </cell>
          <cell r="AJ121">
            <v>30.051732708800003</v>
          </cell>
          <cell r="AK121">
            <v>15.197410232399999</v>
          </cell>
          <cell r="AL121">
            <v>7.8164756784000007</v>
          </cell>
          <cell r="AM121">
            <v>12.778221743999998</v>
          </cell>
          <cell r="AN121">
            <v>11.449994987199998</v>
          </cell>
          <cell r="AO121">
            <v>41.810189688599998</v>
          </cell>
          <cell r="AP121">
            <v>47.652059495000003</v>
          </cell>
          <cell r="AQ121">
            <v>30.057748531999998</v>
          </cell>
          <cell r="AR121">
            <v>30.883297005899998</v>
          </cell>
          <cell r="AS121">
            <v>34.832598171800001</v>
          </cell>
          <cell r="AT121">
            <v>43.244385293000001</v>
          </cell>
          <cell r="AU121">
            <v>28.853397854166662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30">
          <cell r="B130">
            <v>4.8574000000000008E-4</v>
          </cell>
          <cell r="C130">
            <v>1.0249460000000001E-3</v>
          </cell>
          <cell r="D130">
            <v>1.1478999999999999E-3</v>
          </cell>
          <cell r="E130">
            <v>8.4138000000000008E-4</v>
          </cell>
          <cell r="F130">
            <v>1.037886E-3</v>
          </cell>
          <cell r="G130">
            <v>9.2516400000000002E-4</v>
          </cell>
          <cell r="H130">
            <v>4.06854E-4</v>
          </cell>
          <cell r="I130">
            <v>4.7921999999999998E-4</v>
          </cell>
          <cell r="J130">
            <v>2.7348232E-3</v>
          </cell>
          <cell r="K130">
            <v>2.321724E-2</v>
          </cell>
          <cell r="L130">
            <v>3.2244390400000003E-2</v>
          </cell>
          <cell r="M130">
            <v>4.5518200000000007E-3</v>
          </cell>
          <cell r="N130">
            <v>2.6204080000000001E-2</v>
          </cell>
          <cell r="O130">
            <v>2.6105670300000001E-2</v>
          </cell>
          <cell r="P130">
            <v>7.3112640000000005E-3</v>
          </cell>
          <cell r="Q130">
            <v>7.1999999999999994E-4</v>
          </cell>
          <cell r="R130">
            <v>8.8549999999999983E-3</v>
          </cell>
          <cell r="S130">
            <v>8.9999999999999998E-4</v>
          </cell>
          <cell r="T130">
            <v>2.0020000000000001E-5</v>
          </cell>
          <cell r="U130">
            <v>1.9319999999999999E-6</v>
          </cell>
          <cell r="V130">
            <v>1.9319999999999999E-6</v>
          </cell>
          <cell r="W130">
            <v>1.9319999999999999E-6</v>
          </cell>
          <cell r="X130">
            <v>1.9319999999999999E-6</v>
          </cell>
          <cell r="Y130">
            <v>1.9319999999999999E-6</v>
          </cell>
          <cell r="Z130">
            <v>1.9319999999999999E-6</v>
          </cell>
          <cell r="AA130">
            <v>1.9319999999999999E-6</v>
          </cell>
          <cell r="AB130">
            <v>0.103865823528</v>
          </cell>
          <cell r="AC130">
            <v>0.10082217</v>
          </cell>
          <cell r="AD130">
            <v>0.1291897632</v>
          </cell>
          <cell r="AE130">
            <v>0.14601642720000002</v>
          </cell>
          <cell r="AF130">
            <v>0.1809675476</v>
          </cell>
          <cell r="AG130">
            <v>0.25388473109999998</v>
          </cell>
          <cell r="AH130">
            <v>0.21313433320000003</v>
          </cell>
          <cell r="AI130">
            <v>0.38477883899999998</v>
          </cell>
          <cell r="AJ130">
            <v>0.55989090680000009</v>
          </cell>
          <cell r="AK130">
            <v>2.7114228547999999</v>
          </cell>
          <cell r="AL130">
            <v>3.9425230926000001</v>
          </cell>
          <cell r="AM130">
            <v>0.568516464</v>
          </cell>
          <cell r="AN130">
            <v>3.1328910095999998</v>
          </cell>
          <cell r="AO130">
            <v>3.3222726963000002</v>
          </cell>
          <cell r="AP130">
            <v>1.277265069</v>
          </cell>
          <cell r="AQ130">
            <v>0.36058749999999995</v>
          </cell>
          <cell r="AR130">
            <v>4.4270487637999993</v>
          </cell>
          <cell r="AS130">
            <v>0.38534518879999996</v>
          </cell>
          <cell r="AT130">
            <v>1.09833E-2</v>
          </cell>
          <cell r="AU130">
            <v>1.2987166666666666E-3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</row>
        <row r="147">
          <cell r="B147">
            <v>2.25966E-4</v>
          </cell>
          <cell r="C147">
            <v>2.5450000000000001E-4</v>
          </cell>
          <cell r="D147">
            <v>2.3474200000000002E-4</v>
          </cell>
          <cell r="E147">
            <v>1.3083260000000001E-3</v>
          </cell>
          <cell r="F147">
            <v>1.9303200000000001E-3</v>
          </cell>
          <cell r="G147">
            <v>3.3140800000000001E-3</v>
          </cell>
          <cell r="H147">
            <v>4.6698579999999998E-3</v>
          </cell>
          <cell r="I147">
            <v>7.0057420000000006E-3</v>
          </cell>
          <cell r="J147">
            <v>7.9872791999999991E-3</v>
          </cell>
          <cell r="K147">
            <v>5.7398469666666667E-3</v>
          </cell>
          <cell r="L147">
            <v>6.7422400000000009E-3</v>
          </cell>
          <cell r="M147">
            <v>1.0763644000000001E-2</v>
          </cell>
          <cell r="N147">
            <v>3.4696102999999999E-2</v>
          </cell>
          <cell r="O147">
            <v>4.1018529999999997E-2</v>
          </cell>
          <cell r="P147">
            <v>4.4333240066666661E-2</v>
          </cell>
          <cell r="Q147">
            <v>6.7137209272727275E-2</v>
          </cell>
          <cell r="R147">
            <v>6.8807266555555552E-2</v>
          </cell>
          <cell r="S147">
            <v>7.828616656666669E-2</v>
          </cell>
          <cell r="T147">
            <v>8.9964674704365089E-2</v>
          </cell>
          <cell r="U147">
            <v>5.9455115320833342E-2</v>
          </cell>
          <cell r="V147">
            <v>5.9455115320833342E-2</v>
          </cell>
          <cell r="W147">
            <v>5.9455115320833342E-2</v>
          </cell>
          <cell r="X147">
            <v>5.9455115320833342E-2</v>
          </cell>
          <cell r="Y147">
            <v>5.9455115320833342E-2</v>
          </cell>
          <cell r="Z147">
            <v>5.9455115320833342E-2</v>
          </cell>
          <cell r="AA147">
            <v>5.9455115320833342E-2</v>
          </cell>
          <cell r="AB147">
            <v>7.2457439849999986E-2</v>
          </cell>
          <cell r="AC147">
            <v>0.3904699572</v>
          </cell>
          <cell r="AD147">
            <v>0.1119051408</v>
          </cell>
          <cell r="AE147">
            <v>0.59937989440000006</v>
          </cell>
          <cell r="AF147">
            <v>0.50610310520000001</v>
          </cell>
          <cell r="AG147">
            <v>1.0806762681000002</v>
          </cell>
          <cell r="AH147">
            <v>1.8657738872</v>
          </cell>
          <cell r="AI147">
            <v>2.250155425</v>
          </cell>
          <cell r="AJ147">
            <v>2.5606304424000004</v>
          </cell>
          <cell r="AK147">
            <v>1.9332262751999998</v>
          </cell>
          <cell r="AL147">
            <v>2.1205247607</v>
          </cell>
          <cell r="AM147">
            <v>3.6652932959999998</v>
          </cell>
          <cell r="AN147">
            <v>8.8121322784</v>
          </cell>
          <cell r="AO147">
            <v>12.9280202382</v>
          </cell>
          <cell r="AP147">
            <v>15.273045781500002</v>
          </cell>
          <cell r="AQ147">
            <v>21.112615586999997</v>
          </cell>
          <cell r="AR147">
            <v>20.968985199599999</v>
          </cell>
          <cell r="AS147">
            <v>21.3963112649</v>
          </cell>
          <cell r="AT147">
            <v>26.014460966000001</v>
          </cell>
          <cell r="AU147">
            <v>19.092940887916665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4">
          <cell r="B154">
            <v>9.8319999999999994E-5</v>
          </cell>
          <cell r="C154">
            <v>2.0020000000000001E-5</v>
          </cell>
          <cell r="D154">
            <v>1.15E-5</v>
          </cell>
          <cell r="E154">
            <v>8.4686000000000009E-5</v>
          </cell>
          <cell r="F154">
            <v>2.0332620000000001E-3</v>
          </cell>
          <cell r="G154">
            <v>7.8859999999999998E-4</v>
          </cell>
          <cell r="H154">
            <v>1.8108220000000001E-3</v>
          </cell>
          <cell r="I154">
            <v>4.7600252000000003E-3</v>
          </cell>
          <cell r="J154">
            <v>1.6936583999999998E-2</v>
          </cell>
          <cell r="K154">
            <v>8.3047712799999993E-2</v>
          </cell>
          <cell r="L154">
            <v>0.10433145800000002</v>
          </cell>
          <cell r="M154">
            <v>0.10188318000000002</v>
          </cell>
          <cell r="N154">
            <v>9.0348076000000013E-2</v>
          </cell>
          <cell r="O154">
            <v>2.1446776000000001E-2</v>
          </cell>
          <cell r="P154">
            <v>1.6216364E-2</v>
          </cell>
          <cell r="Q154">
            <v>2.956573681818182E-2</v>
          </cell>
          <cell r="R154">
            <v>7.4911645090909099E-2</v>
          </cell>
          <cell r="S154">
            <v>9.7461540884615394E-2</v>
          </cell>
          <cell r="T154">
            <v>0.10390148955555557</v>
          </cell>
          <cell r="U154">
            <v>4.6720885023245007E-2</v>
          </cell>
          <cell r="V154">
            <v>4.6720885023245007E-2</v>
          </cell>
          <cell r="W154">
            <v>4.6720885023245007E-2</v>
          </cell>
          <cell r="X154">
            <v>4.6720885023245007E-2</v>
          </cell>
          <cell r="Y154">
            <v>4.6720885023245007E-2</v>
          </cell>
          <cell r="Z154">
            <v>4.6720885023245007E-2</v>
          </cell>
          <cell r="AA154">
            <v>4.6720885023245007E-2</v>
          </cell>
          <cell r="AB154">
            <v>2.4154327175999999E-2</v>
          </cell>
          <cell r="AC154">
            <v>8.3935631999999989E-3</v>
          </cell>
          <cell r="AD154">
            <v>3.9639552E-3</v>
          </cell>
          <cell r="AE154">
            <v>1.6706692799999999E-2</v>
          </cell>
          <cell r="AF154">
            <v>0.53727772699999998</v>
          </cell>
          <cell r="AG154">
            <v>0.85948150860000005</v>
          </cell>
          <cell r="AH154">
            <v>0.88249218200000012</v>
          </cell>
          <cell r="AI154">
            <v>1.6906392065000002</v>
          </cell>
          <cell r="AJ154">
            <v>3.4793994908000005</v>
          </cell>
          <cell r="AK154">
            <v>10.5565354312</v>
          </cell>
          <cell r="AL154">
            <v>14.46418242</v>
          </cell>
          <cell r="AM154">
            <v>15.515415743999998</v>
          </cell>
          <cell r="AN154">
            <v>13.1103227552</v>
          </cell>
          <cell r="AO154">
            <v>5.3267806667999995</v>
          </cell>
          <cell r="AP154">
            <v>4.2528792240000008</v>
          </cell>
          <cell r="AQ154">
            <v>5.2885682184999991</v>
          </cell>
          <cell r="AR154">
            <v>9.9276222787999995</v>
          </cell>
          <cell r="AS154">
            <v>13.114976503199999</v>
          </cell>
          <cell r="AT154">
            <v>13.510400257000001</v>
          </cell>
          <cell r="AU154">
            <v>7.1281911562499998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0">
          <cell r="B160">
            <v>1.0838629993460609</v>
          </cell>
          <cell r="C160">
            <v>1.1563929646136364</v>
          </cell>
          <cell r="D160">
            <v>1.09090380036</v>
          </cell>
          <cell r="E160">
            <v>0.99033428656999989</v>
          </cell>
          <cell r="F160">
            <v>1.0924262948499999</v>
          </cell>
          <cell r="G160">
            <v>1.1609511711</v>
          </cell>
          <cell r="H160">
            <v>1.4521724643500005</v>
          </cell>
          <cell r="I160">
            <v>2.1340507644</v>
          </cell>
          <cell r="J160">
            <v>1.7218136587833333</v>
          </cell>
          <cell r="K160">
            <v>1.2157427392236149</v>
          </cell>
          <cell r="L160">
            <v>1.4531681013435718</v>
          </cell>
          <cell r="M160">
            <v>1.4971802000054311</v>
          </cell>
          <cell r="N160">
            <v>1.4528311171352255</v>
          </cell>
          <cell r="O160">
            <v>1.2879456242585818</v>
          </cell>
          <cell r="P160">
            <v>1.4434798027151086</v>
          </cell>
          <cell r="Q160">
            <v>1.4550256590403303</v>
          </cell>
          <cell r="R160">
            <v>1.5836713336769201</v>
          </cell>
          <cell r="S160">
            <v>1.6870621116827635</v>
          </cell>
          <cell r="T160">
            <v>1.8367874511578424</v>
          </cell>
          <cell r="U160">
            <v>1.0568456906478063</v>
          </cell>
          <cell r="V160">
            <v>1.0568456906478063</v>
          </cell>
          <cell r="W160">
            <v>1.0568456906478063</v>
          </cell>
          <cell r="X160">
            <v>1.0568456906478063</v>
          </cell>
          <cell r="Y160">
            <v>1.0568456906478063</v>
          </cell>
          <cell r="Z160">
            <v>1.0568456906478063</v>
          </cell>
          <cell r="AA160">
            <v>1.0568456906478063</v>
          </cell>
          <cell r="AB160">
            <v>107.76948957392099</v>
          </cell>
          <cell r="AC160">
            <v>106.49785229759999</v>
          </cell>
          <cell r="AD160">
            <v>103.4354365872</v>
          </cell>
          <cell r="AE160">
            <v>114.4748699136</v>
          </cell>
          <cell r="AF160">
            <v>132.31878901429999</v>
          </cell>
          <cell r="AG160">
            <v>142.4125363089</v>
          </cell>
          <cell r="AH160">
            <v>185.08052015760001</v>
          </cell>
          <cell r="AI160">
            <v>326.95952167799999</v>
          </cell>
          <cell r="AJ160">
            <v>262.26606087520003</v>
          </cell>
          <cell r="AK160">
            <v>160.04092672920001</v>
          </cell>
          <cell r="AL160">
            <v>199.85148494189997</v>
          </cell>
          <cell r="AM160">
            <v>232.08047894399999</v>
          </cell>
          <cell r="AN160">
            <v>199.46106551359998</v>
          </cell>
          <cell r="AO160">
            <v>190.88459102939999</v>
          </cell>
          <cell r="AP160">
            <v>221.9836921655</v>
          </cell>
          <cell r="AQ160">
            <v>191.85979599149999</v>
          </cell>
          <cell r="AR160">
            <v>204.59527611819996</v>
          </cell>
          <cell r="AS160">
            <v>229.03335809640001</v>
          </cell>
          <cell r="AT160">
            <v>268.02193280499995</v>
          </cell>
          <cell r="AU160">
            <v>144.43401654958333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6.0986410050000009E-2</v>
          </cell>
          <cell r="C171">
            <v>7.6090788199999981E-2</v>
          </cell>
          <cell r="D171">
            <v>0.11107916779999999</v>
          </cell>
          <cell r="E171">
            <v>0.14003267879999998</v>
          </cell>
          <cell r="F171">
            <v>8.4077544310000002E-2</v>
          </cell>
          <cell r="G171">
            <v>4.5912258550000001E-2</v>
          </cell>
          <cell r="H171">
            <v>2.3675148266666664E-2</v>
          </cell>
          <cell r="I171">
            <v>5.8090584799999997E-2</v>
          </cell>
          <cell r="J171">
            <v>2.3457407399999998E-2</v>
          </cell>
          <cell r="K171">
            <v>2.0473030880769232E-2</v>
          </cell>
          <cell r="L171">
            <v>2.5334294895845707E-2</v>
          </cell>
          <cell r="M171">
            <v>2.9257130049677421E-2</v>
          </cell>
          <cell r="N171">
            <v>2.0647405503968253E-2</v>
          </cell>
          <cell r="O171">
            <v>2.0318591981818183E-2</v>
          </cell>
          <cell r="P171">
            <v>3.399056020721055E-2</v>
          </cell>
          <cell r="Q171">
            <v>4.0390900932272732E-2</v>
          </cell>
          <cell r="R171">
            <v>3.2572340414583338E-2</v>
          </cell>
          <cell r="S171">
            <v>2.7766503040984294E-2</v>
          </cell>
          <cell r="T171">
            <v>2.6018263337915626E-2</v>
          </cell>
          <cell r="U171">
            <v>4.4515363971704261E-2</v>
          </cell>
          <cell r="V171">
            <v>4.4515363971704261E-2</v>
          </cell>
          <cell r="W171">
            <v>4.4515363971704261E-2</v>
          </cell>
          <cell r="X171">
            <v>4.4515363971704261E-2</v>
          </cell>
          <cell r="Y171">
            <v>4.4515363971704261E-2</v>
          </cell>
          <cell r="Z171">
            <v>4.4515363971704261E-2</v>
          </cell>
          <cell r="AA171">
            <v>4.4515363971704261E-2</v>
          </cell>
          <cell r="AB171">
            <v>8.9224174556459985</v>
          </cell>
          <cell r="AC171">
            <v>7.9781758595999994</v>
          </cell>
          <cell r="AD171">
            <v>9.8355383087999986</v>
          </cell>
          <cell r="AE171">
            <v>13.522393079999999</v>
          </cell>
          <cell r="AF171">
            <v>14.252674614500002</v>
          </cell>
          <cell r="AG171">
            <v>11.294612858100001</v>
          </cell>
          <cell r="AH171">
            <v>11.215520184400001</v>
          </cell>
          <cell r="AI171">
            <v>15.3258560875</v>
          </cell>
          <cell r="AJ171">
            <v>13.973872242000002</v>
          </cell>
          <cell r="AK171">
            <v>9.3757298316000011</v>
          </cell>
          <cell r="AL171">
            <v>9.1219282623000009</v>
          </cell>
          <cell r="AM171">
            <v>11.040700896000001</v>
          </cell>
          <cell r="AN171">
            <v>9.1986412319999999</v>
          </cell>
          <cell r="AO171">
            <v>9.1643269449000009</v>
          </cell>
          <cell r="AP171">
            <v>11.9687872965</v>
          </cell>
          <cell r="AQ171">
            <v>11.175781585499999</v>
          </cell>
          <cell r="AR171">
            <v>9.6810193485000013</v>
          </cell>
          <cell r="AS171">
            <v>9.0176901671999996</v>
          </cell>
          <cell r="AT171">
            <v>11.057127853000001</v>
          </cell>
          <cell r="AU171">
            <v>7.4390311533333335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0">
          <cell r="B180">
            <v>4.0949799999999998E-3</v>
          </cell>
          <cell r="C180">
            <v>4.2994040000000006E-3</v>
          </cell>
          <cell r="D180">
            <v>1.4507858000000002E-2</v>
          </cell>
          <cell r="E180">
            <v>1.6711214000000002E-2</v>
          </cell>
          <cell r="F180">
            <v>5.7937834000000007E-2</v>
          </cell>
          <cell r="G180">
            <v>6.2279378000000003E-2</v>
          </cell>
          <cell r="H180">
            <v>5.6065148285714281E-2</v>
          </cell>
          <cell r="I180">
            <v>9.4177014000000003E-2</v>
          </cell>
          <cell r="J180">
            <v>0.101359852</v>
          </cell>
          <cell r="K180">
            <v>0.10224614</v>
          </cell>
          <cell r="L180">
            <v>8.1190234000000014E-2</v>
          </cell>
          <cell r="M180">
            <v>8.8878750399999998E-2</v>
          </cell>
          <cell r="N180">
            <v>7.2658675503636388E-2</v>
          </cell>
          <cell r="O180">
            <v>8.3789215150000013E-2</v>
          </cell>
          <cell r="P180">
            <v>0.12158694562500003</v>
          </cell>
          <cell r="Q180">
            <v>0.12493188000000001</v>
          </cell>
          <cell r="R180">
            <v>0.172586922</v>
          </cell>
          <cell r="S180">
            <v>0.20530806000000001</v>
          </cell>
          <cell r="T180">
            <v>0.26740338480000003</v>
          </cell>
          <cell r="U180">
            <v>0.16345779225000001</v>
          </cell>
          <cell r="V180">
            <v>0.16345779225000001</v>
          </cell>
          <cell r="W180">
            <v>0.16345779225000001</v>
          </cell>
          <cell r="X180">
            <v>0.16345779225000001</v>
          </cell>
          <cell r="Y180">
            <v>0.16345779225000001</v>
          </cell>
          <cell r="Z180">
            <v>0.16345779225000001</v>
          </cell>
          <cell r="AA180">
            <v>0.16345779225000001</v>
          </cell>
          <cell r="AB180">
            <v>0.32655076505399994</v>
          </cell>
          <cell r="AC180">
            <v>0.21500400519999999</v>
          </cell>
          <cell r="AD180">
            <v>0.88752030239999991</v>
          </cell>
          <cell r="AE180">
            <v>1.2318507824</v>
          </cell>
          <cell r="AF180">
            <v>4.2653181732000007</v>
          </cell>
          <cell r="AG180">
            <v>5.0397582807000001</v>
          </cell>
          <cell r="AH180">
            <v>4.623613906400001</v>
          </cell>
          <cell r="AI180">
            <v>8.8566164125000011</v>
          </cell>
          <cell r="AJ180">
            <v>9.730375972400001</v>
          </cell>
          <cell r="AK180">
            <v>9.2580003428000008</v>
          </cell>
          <cell r="AL180">
            <v>7.5220310799000005</v>
          </cell>
          <cell r="AM180">
            <v>9.4424788799999977</v>
          </cell>
          <cell r="AN180">
            <v>7.4178917296</v>
          </cell>
          <cell r="AO180">
            <v>9.3856587941999994</v>
          </cell>
          <cell r="AP180">
            <v>14.786296666500002</v>
          </cell>
          <cell r="AQ180">
            <v>13.4786287195</v>
          </cell>
          <cell r="AR180">
            <v>18.848430455599999</v>
          </cell>
          <cell r="AS180">
            <v>22.791956201299996</v>
          </cell>
          <cell r="AT180">
            <v>33.371239464999995</v>
          </cell>
          <cell r="AU180">
            <v>17.903814635833335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</row>
        <row r="188">
          <cell r="B188">
            <v>9.5332475800000011E-2</v>
          </cell>
          <cell r="C188">
            <v>0.13261725021000001</v>
          </cell>
          <cell r="D188">
            <v>0.14185563751999999</v>
          </cell>
          <cell r="E188">
            <v>0.1096912552</v>
          </cell>
          <cell r="F188">
            <v>0.38270301243333332</v>
          </cell>
          <cell r="G188">
            <v>0.64664316235000019</v>
          </cell>
          <cell r="H188">
            <v>0.6407744162846154</v>
          </cell>
          <cell r="I188">
            <v>0.70619592789999985</v>
          </cell>
          <cell r="J188">
            <v>0.99482719694999999</v>
          </cell>
          <cell r="K188">
            <v>0.47680504275666669</v>
          </cell>
          <cell r="L188">
            <v>0.54430604504500002</v>
          </cell>
          <cell r="M188">
            <v>0.80776536829272727</v>
          </cell>
          <cell r="N188">
            <v>0.68008800450812024</v>
          </cell>
          <cell r="O188">
            <v>0.53558582880000005</v>
          </cell>
          <cell r="P188">
            <v>0.55450585798817864</v>
          </cell>
          <cell r="Q188">
            <v>0.60037198590933194</v>
          </cell>
          <cell r="R188">
            <v>0.65043146550258535</v>
          </cell>
          <cell r="S188">
            <v>0.61585067600918708</v>
          </cell>
          <cell r="T188">
            <v>0.48228449488430625</v>
          </cell>
          <cell r="U188">
            <v>0.32924001902802724</v>
          </cell>
          <cell r="V188">
            <v>0.32924001902802724</v>
          </cell>
          <cell r="W188">
            <v>0.32924001902802724</v>
          </cell>
          <cell r="X188">
            <v>0.32924001902802724</v>
          </cell>
          <cell r="Y188">
            <v>0.32924001902802724</v>
          </cell>
          <cell r="Z188">
            <v>0.32924001902802724</v>
          </cell>
          <cell r="AA188">
            <v>0.32924001902802724</v>
          </cell>
          <cell r="AB188">
            <v>27.306005065967998</v>
          </cell>
          <cell r="AC188">
            <v>31.836408169999999</v>
          </cell>
          <cell r="AD188">
            <v>34.319230051200002</v>
          </cell>
          <cell r="AE188">
            <v>38.136244014399999</v>
          </cell>
          <cell r="AF188">
            <v>62.742552341</v>
          </cell>
          <cell r="AG188">
            <v>93.665319333300005</v>
          </cell>
          <cell r="AH188">
            <v>109.5256138312</v>
          </cell>
          <cell r="AI188">
            <v>161.82270573500003</v>
          </cell>
          <cell r="AJ188">
            <v>203.73035794760003</v>
          </cell>
          <cell r="AK188">
            <v>102.80982090720001</v>
          </cell>
          <cell r="AL188">
            <v>115.35969101220002</v>
          </cell>
          <cell r="AM188">
            <v>166.80393628799999</v>
          </cell>
          <cell r="AN188">
            <v>124.43187657120001</v>
          </cell>
          <cell r="AO188">
            <v>105.22104800310001</v>
          </cell>
          <cell r="AP188">
            <v>105.704613365</v>
          </cell>
          <cell r="AQ188">
            <v>97.540114790999993</v>
          </cell>
          <cell r="AR188">
            <v>99.834362723300003</v>
          </cell>
          <cell r="AS188">
            <v>96.812011610599995</v>
          </cell>
          <cell r="AT188">
            <v>87.714324992000016</v>
          </cell>
          <cell r="AU188">
            <v>53.175548627500007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200">
          <cell r="B200">
            <v>5.5586048000000011E-3</v>
          </cell>
          <cell r="C200">
            <v>9.7218500000000006E-3</v>
          </cell>
          <cell r="D200">
            <v>7.1771426000000013E-2</v>
          </cell>
          <cell r="E200">
            <v>4.4393808E-2</v>
          </cell>
          <cell r="F200">
            <v>7.4736179999999999E-2</v>
          </cell>
          <cell r="G200">
            <v>5.6534247600000004E-2</v>
          </cell>
          <cell r="H200">
            <v>3.5020241599999995E-2</v>
          </cell>
          <cell r="I200">
            <v>0.18836670680000001</v>
          </cell>
          <cell r="J200">
            <v>0.32049301599999996</v>
          </cell>
          <cell r="K200">
            <v>0.40178402382857148</v>
          </cell>
          <cell r="L200">
            <v>0.46510926279999998</v>
          </cell>
          <cell r="M200">
            <v>0.39341520068181829</v>
          </cell>
          <cell r="N200">
            <v>0.34621951400000001</v>
          </cell>
          <cell r="O200">
            <v>0.42288820355555556</v>
          </cell>
          <cell r="P200">
            <v>0.34696955249999994</v>
          </cell>
          <cell r="Q200">
            <v>0.40866213536363638</v>
          </cell>
          <cell r="R200">
            <v>0.31802257290584418</v>
          </cell>
          <cell r="S200">
            <v>0.203190704</v>
          </cell>
          <cell r="T200">
            <v>0.23808538579310343</v>
          </cell>
          <cell r="U200">
            <v>8.6838876666666676E-2</v>
          </cell>
          <cell r="V200">
            <v>8.6838876666666676E-2</v>
          </cell>
          <cell r="W200">
            <v>8.6838876666666676E-2</v>
          </cell>
          <cell r="X200">
            <v>8.6838876666666676E-2</v>
          </cell>
          <cell r="Y200">
            <v>8.6838876666666676E-2</v>
          </cell>
          <cell r="Z200">
            <v>8.6838876666666676E-2</v>
          </cell>
          <cell r="AA200">
            <v>8.6838876666666676E-2</v>
          </cell>
          <cell r="AB200">
            <v>1.026559828593</v>
          </cell>
          <cell r="AC200">
            <v>2.0074614276</v>
          </cell>
          <cell r="AD200">
            <v>6.7350445104000007</v>
          </cell>
          <cell r="AE200">
            <v>3.9575507104000005</v>
          </cell>
          <cell r="AF200">
            <v>8.9861450630000004</v>
          </cell>
          <cell r="AG200">
            <v>8.1868435935000008</v>
          </cell>
          <cell r="AH200">
            <v>5.3451507243999998</v>
          </cell>
          <cell r="AI200">
            <v>24.678715474499999</v>
          </cell>
          <cell r="AJ200">
            <v>44.035422540799999</v>
          </cell>
          <cell r="AK200">
            <v>45.421953513200002</v>
          </cell>
          <cell r="AL200">
            <v>57.01218719220001</v>
          </cell>
          <cell r="AM200">
            <v>54.635171759999999</v>
          </cell>
          <cell r="AN200">
            <v>47.077073718400001</v>
          </cell>
          <cell r="AO200">
            <v>59.118351459899998</v>
          </cell>
          <cell r="AP200">
            <v>52.125991819500001</v>
          </cell>
          <cell r="AQ200">
            <v>51.968596113000004</v>
          </cell>
          <cell r="AR200">
            <v>41.729812319699995</v>
          </cell>
          <cell r="AS200">
            <v>27.299364306499999</v>
          </cell>
          <cell r="AT200">
            <v>33.455168411000002</v>
          </cell>
          <cell r="AU200">
            <v>13.315403869166666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12">
          <cell r="B212">
            <v>0.27078110682666667</v>
          </cell>
          <cell r="C212">
            <v>0.30068880292</v>
          </cell>
          <cell r="D212">
            <v>0.35023719404000009</v>
          </cell>
          <cell r="E212">
            <v>0.34400459087000007</v>
          </cell>
          <cell r="F212">
            <v>0.40654007977000006</v>
          </cell>
          <cell r="G212">
            <v>0.37735754164000002</v>
          </cell>
          <cell r="H212">
            <v>0.40495868215000008</v>
          </cell>
          <cell r="I212">
            <v>0.51419722573999993</v>
          </cell>
          <cell r="J212">
            <v>0.28270689785999992</v>
          </cell>
          <cell r="K212">
            <v>0.17884107127115387</v>
          </cell>
          <cell r="L212">
            <v>0.17338188510833336</v>
          </cell>
          <cell r="M212">
            <v>0.17151710395599684</v>
          </cell>
          <cell r="N212">
            <v>0.10978006202214123</v>
          </cell>
          <cell r="O212">
            <v>9.6385132719085512E-2</v>
          </cell>
          <cell r="P212">
            <v>0.13561318167286643</v>
          </cell>
          <cell r="Q212">
            <v>0.1653514704413559</v>
          </cell>
          <cell r="R212">
            <v>0.2072432633980531</v>
          </cell>
          <cell r="S212">
            <v>0.23505537683756578</v>
          </cell>
          <cell r="T212">
            <v>0.30668357492094828</v>
          </cell>
          <cell r="U212">
            <v>0.19442933541925927</v>
          </cell>
          <cell r="V212">
            <v>0.19442933541925927</v>
          </cell>
          <cell r="W212">
            <v>0.19442933541925927</v>
          </cell>
          <cell r="X212">
            <v>0.19442933541925927</v>
          </cell>
          <cell r="Y212">
            <v>0.19442933541925927</v>
          </cell>
          <cell r="Z212">
            <v>0.19442933541925927</v>
          </cell>
          <cell r="AA212">
            <v>0.19442933541925927</v>
          </cell>
          <cell r="AB212">
            <v>63.349441757877003</v>
          </cell>
          <cell r="AC212">
            <v>68.8286753812</v>
          </cell>
          <cell r="AD212">
            <v>72.965315779200012</v>
          </cell>
          <cell r="AE212">
            <v>88.9975197216</v>
          </cell>
          <cell r="AF212">
            <v>108.18237980410001</v>
          </cell>
          <cell r="AG212">
            <v>100.3214596098</v>
          </cell>
          <cell r="AH212">
            <v>104.92552107960002</v>
          </cell>
          <cell r="AI212">
            <v>126.66680145400001</v>
          </cell>
          <cell r="AJ212">
            <v>84.46007520560002</v>
          </cell>
          <cell r="AK212">
            <v>38.159181095200005</v>
          </cell>
          <cell r="AL212">
            <v>35.853625436400002</v>
          </cell>
          <cell r="AM212">
            <v>34.689412560000001</v>
          </cell>
          <cell r="AN212">
            <v>20.5601777392</v>
          </cell>
          <cell r="AO212">
            <v>19.532329513200001</v>
          </cell>
          <cell r="AP212">
            <v>27.637045885999999</v>
          </cell>
          <cell r="AQ212">
            <v>26.604064756499998</v>
          </cell>
          <cell r="AR212">
            <v>31.380471103000001</v>
          </cell>
          <cell r="AS212">
            <v>35.483370894399997</v>
          </cell>
          <cell r="AT212">
            <v>49.487676838000006</v>
          </cell>
          <cell r="AU212">
            <v>27.795017663333336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6">
          <cell r="B226">
            <v>0.34524292600000006</v>
          </cell>
          <cell r="C226">
            <v>0.34756129659999996</v>
          </cell>
          <cell r="D226">
            <v>0.33094113775</v>
          </cell>
          <cell r="E226">
            <v>0.32178182414000001</v>
          </cell>
          <cell r="F226">
            <v>0.38546901764999997</v>
          </cell>
          <cell r="G226">
            <v>0.45146466238000016</v>
          </cell>
          <cell r="H226">
            <v>0.63578899617222218</v>
          </cell>
          <cell r="I226">
            <v>0.62969423540000002</v>
          </cell>
          <cell r="J226">
            <v>0.70546810264727278</v>
          </cell>
          <cell r="K226">
            <v>0.64040812013757553</v>
          </cell>
          <cell r="L226">
            <v>0.63950961343272739</v>
          </cell>
          <cell r="M226">
            <v>0.5935037359892309</v>
          </cell>
          <cell r="N226">
            <v>0.53925585021047617</v>
          </cell>
          <cell r="O226">
            <v>0.54802195907487394</v>
          </cell>
          <cell r="P226">
            <v>0.50603246769576926</v>
          </cell>
          <cell r="Q226">
            <v>0.56512448496594014</v>
          </cell>
          <cell r="R226">
            <v>0.57418958537668519</v>
          </cell>
          <cell r="S226">
            <v>0.59967596975655901</v>
          </cell>
          <cell r="T226">
            <v>0.56062768885039682</v>
          </cell>
          <cell r="U226">
            <v>0.3616182628046154</v>
          </cell>
          <cell r="V226">
            <v>0.3616182628046154</v>
          </cell>
          <cell r="W226">
            <v>0.3616182628046154</v>
          </cell>
          <cell r="X226">
            <v>0.3616182628046154</v>
          </cell>
          <cell r="Y226">
            <v>0.3616182628046154</v>
          </cell>
          <cell r="Z226">
            <v>0.3616182628046154</v>
          </cell>
          <cell r="AA226">
            <v>0.3616182628046154</v>
          </cell>
          <cell r="AB226">
            <v>64.192983976068007</v>
          </cell>
          <cell r="AC226">
            <v>61.9832167864</v>
          </cell>
          <cell r="AD226">
            <v>62.929687564800005</v>
          </cell>
          <cell r="AE226">
            <v>74.658459063999999</v>
          </cell>
          <cell r="AF226">
            <v>97.79883872500001</v>
          </cell>
          <cell r="AG226">
            <v>110.88007161659999</v>
          </cell>
          <cell r="AH226">
            <v>139.58099013399999</v>
          </cell>
          <cell r="AI226">
            <v>161.90885262399999</v>
          </cell>
          <cell r="AJ226">
            <v>174.38116021280004</v>
          </cell>
          <cell r="AK226">
            <v>162.47026941639999</v>
          </cell>
          <cell r="AL226">
            <v>164.62964305170001</v>
          </cell>
          <cell r="AM226">
            <v>173.112581904</v>
          </cell>
          <cell r="AN226">
            <v>146.48213579999998</v>
          </cell>
          <cell r="AO226">
            <v>149.52786382049999</v>
          </cell>
          <cell r="AP226">
            <v>150.3829039915</v>
          </cell>
          <cell r="AQ226">
            <v>132.02062545000001</v>
          </cell>
          <cell r="AR226">
            <v>131.85890904999999</v>
          </cell>
          <cell r="AS226">
            <v>144.63974996900001</v>
          </cell>
          <cell r="AT226">
            <v>144.21594075300001</v>
          </cell>
          <cell r="AU226">
            <v>91.503531278750003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7">
          <cell r="B237">
            <v>6.0291573333333328E-4</v>
          </cell>
          <cell r="C237">
            <v>8.1033019999999997E-3</v>
          </cell>
          <cell r="D237">
            <v>4.5166748000000003E-3</v>
          </cell>
          <cell r="E237">
            <v>1.7475760000000003E-3</v>
          </cell>
          <cell r="F237">
            <v>1.3546439999999999E-3</v>
          </cell>
          <cell r="G237">
            <v>2.091084E-3</v>
          </cell>
          <cell r="H237">
            <v>3.8853791999999996E-3</v>
          </cell>
          <cell r="I237">
            <v>4.0399766000000004E-2</v>
          </cell>
          <cell r="J237">
            <v>1.7349044000000001E-2</v>
          </cell>
          <cell r="K237">
            <v>3.3535494933333333E-2</v>
          </cell>
          <cell r="L237">
            <v>3.7827519999999996E-2</v>
          </cell>
          <cell r="M237">
            <v>6.9537353999999996E-2</v>
          </cell>
          <cell r="N237">
            <v>5.2947257600000013E-2</v>
          </cell>
          <cell r="O237">
            <v>3.746558559999999E-2</v>
          </cell>
          <cell r="P237">
            <v>7.8177516000000002E-2</v>
          </cell>
          <cell r="Q237">
            <v>1.6527210000000001E-2</v>
          </cell>
          <cell r="R237">
            <v>1.8505454652941178E-2</v>
          </cell>
          <cell r="S237">
            <v>2.2451763125000003E-2</v>
          </cell>
          <cell r="T237">
            <v>3.6741961000000004E-2</v>
          </cell>
          <cell r="U237">
            <v>1.8580348523076926E-2</v>
          </cell>
          <cell r="V237">
            <v>1.8580348523076926E-2</v>
          </cell>
          <cell r="W237">
            <v>1.8580348523076926E-2</v>
          </cell>
          <cell r="X237">
            <v>1.8580348523076926E-2</v>
          </cell>
          <cell r="Y237">
            <v>1.8580348523076926E-2</v>
          </cell>
          <cell r="Z237">
            <v>1.8580348523076926E-2</v>
          </cell>
          <cell r="AA237">
            <v>1.8580348523076926E-2</v>
          </cell>
          <cell r="AB237">
            <v>0.24417279797099997</v>
          </cell>
          <cell r="AC237">
            <v>0.78911405560000003</v>
          </cell>
          <cell r="AD237">
            <v>0.42158441279999997</v>
          </cell>
          <cell r="AE237">
            <v>0.57757148960000004</v>
          </cell>
          <cell r="AF237">
            <v>0.61343177280000005</v>
          </cell>
          <cell r="AG237">
            <v>0.9667652280000002</v>
          </cell>
          <cell r="AH237">
            <v>1.5490261864000001</v>
          </cell>
          <cell r="AI237">
            <v>5.6325919105000004</v>
          </cell>
          <cell r="AJ237">
            <v>4.0852161275999999</v>
          </cell>
          <cell r="AK237">
            <v>5.1052344067999993</v>
          </cell>
          <cell r="AL237">
            <v>6.8209492176000008</v>
          </cell>
          <cell r="AM237">
            <v>11.195080656000002</v>
          </cell>
          <cell r="AN237">
            <v>6.6686374832000004</v>
          </cell>
          <cell r="AO237">
            <v>5.0861993361</v>
          </cell>
          <cell r="AP237">
            <v>11.052453092999999</v>
          </cell>
          <cell r="AQ237">
            <v>1.8709221124999997</v>
          </cell>
          <cell r="AR237">
            <v>1.9444856955000001</v>
          </cell>
          <cell r="AS237">
            <v>2.6462488194999998</v>
          </cell>
          <cell r="AT237">
            <v>3.6919878740000001</v>
          </cell>
          <cell r="AU237">
            <v>2.0534423462499998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</row>
        <row r="245">
          <cell r="B245">
            <v>1.7254035999999999E-3</v>
          </cell>
          <cell r="C245">
            <v>1.3043943999999999E-3</v>
          </cell>
          <cell r="D245">
            <v>3.2426980000000005E-3</v>
          </cell>
          <cell r="E245">
            <v>5.5121090250000006E-3</v>
          </cell>
          <cell r="F245">
            <v>9.9471468800000004E-3</v>
          </cell>
          <cell r="G245">
            <v>1.087779E-2</v>
          </cell>
          <cell r="H245">
            <v>2.4693040000000003E-2</v>
          </cell>
          <cell r="I245">
            <v>0.126099136</v>
          </cell>
          <cell r="J245">
            <v>0.33179964240000004</v>
          </cell>
          <cell r="K245">
            <v>0.32738714837142857</v>
          </cell>
          <cell r="L245">
            <v>0.23426999640000007</v>
          </cell>
          <cell r="M245">
            <v>0.31218491100000012</v>
          </cell>
          <cell r="N245">
            <v>0.30268044136250005</v>
          </cell>
          <cell r="O245">
            <v>0.23156409629999999</v>
          </cell>
          <cell r="P245">
            <v>0.33838335409656867</v>
          </cell>
          <cell r="Q245">
            <v>0.36847953090409091</v>
          </cell>
          <cell r="R245">
            <v>0.40119680999090918</v>
          </cell>
          <cell r="S245">
            <v>0.38660985368055556</v>
          </cell>
          <cell r="T245">
            <v>0.28418177821470425</v>
          </cell>
          <cell r="U245">
            <v>0.17969999027079367</v>
          </cell>
          <cell r="V245">
            <v>0.17969999027079367</v>
          </cell>
          <cell r="W245">
            <v>0.17969999027079367</v>
          </cell>
          <cell r="X245">
            <v>0.17969999027079367</v>
          </cell>
          <cell r="Y245">
            <v>0.17969999027079367</v>
          </cell>
          <cell r="Z245">
            <v>0.17969999027079367</v>
          </cell>
          <cell r="AA245">
            <v>0.17969999027079367</v>
          </cell>
          <cell r="AB245">
            <v>1.1523974817780001</v>
          </cell>
          <cell r="AC245">
            <v>1.5362916411999996</v>
          </cell>
          <cell r="AD245">
            <v>1.8807416639999999</v>
          </cell>
          <cell r="AE245">
            <v>1.9150446784000001</v>
          </cell>
          <cell r="AF245">
            <v>3.7143849120000003</v>
          </cell>
          <cell r="AG245">
            <v>4.0493439557999995</v>
          </cell>
          <cell r="AH245">
            <v>6.8917962931999996</v>
          </cell>
          <cell r="AI245">
            <v>22.124729793000004</v>
          </cell>
          <cell r="AJ245">
            <v>51.192911894400005</v>
          </cell>
          <cell r="AK245">
            <v>44.722161431199993</v>
          </cell>
          <cell r="AL245">
            <v>33.8348680362</v>
          </cell>
          <cell r="AM245">
            <v>48.98645664</v>
          </cell>
          <cell r="AN245">
            <v>47.215898928000001</v>
          </cell>
          <cell r="AO245">
            <v>37.321672539299996</v>
          </cell>
          <cell r="AP245">
            <v>56.054544338500008</v>
          </cell>
          <cell r="AQ245">
            <v>50.897117568500001</v>
          </cell>
          <cell r="AR245">
            <v>54.518181120799994</v>
          </cell>
          <cell r="AS245">
            <v>56.6938792706</v>
          </cell>
          <cell r="AT245">
            <v>47.164254203000006</v>
          </cell>
          <cell r="AU245">
            <v>27.703526432916664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46">
          <cell r="B246">
            <v>0.21757463395000001</v>
          </cell>
          <cell r="C246">
            <v>0.26240789967272726</v>
          </cell>
          <cell r="D246">
            <v>0.27739994772727272</v>
          </cell>
          <cell r="E246">
            <v>0.31962122881818178</v>
          </cell>
          <cell r="F246">
            <v>0.73580260704545475</v>
          </cell>
          <cell r="G246">
            <v>0.76753005987</v>
          </cell>
          <cell r="H246">
            <v>0.93408357230000016</v>
          </cell>
          <cell r="I246">
            <v>1.7294364792000001</v>
          </cell>
          <cell r="J246">
            <v>1.0144027584166668</v>
          </cell>
          <cell r="K246">
            <v>0.62897885630677663</v>
          </cell>
          <cell r="L246">
            <v>0.95224079472376633</v>
          </cell>
          <cell r="M246">
            <v>0.71210875152347719</v>
          </cell>
          <cell r="N246">
            <v>0.63002970676944448</v>
          </cell>
          <cell r="O246">
            <v>0.57848922323146501</v>
          </cell>
          <cell r="P246">
            <v>0.80419502334789605</v>
          </cell>
          <cell r="Q246">
            <v>0.76299620054184858</v>
          </cell>
          <cell r="R246">
            <v>0.805794497484976</v>
          </cell>
          <cell r="S246">
            <v>0.82612544505515162</v>
          </cell>
          <cell r="T246">
            <v>0.9282826877810173</v>
          </cell>
          <cell r="U246">
            <v>0.64352252313497449</v>
          </cell>
          <cell r="V246">
            <v>0.64352252313497449</v>
          </cell>
          <cell r="W246">
            <v>0.64352252313497449</v>
          </cell>
          <cell r="X246">
            <v>0.64352252313497449</v>
          </cell>
          <cell r="Y246">
            <v>0.64352252313497449</v>
          </cell>
          <cell r="Z246">
            <v>0.64352252313497449</v>
          </cell>
          <cell r="AA246">
            <v>0.64352252313497449</v>
          </cell>
          <cell r="AB246">
            <v>55.699880315082005</v>
          </cell>
          <cell r="AC246">
            <v>53.15140336919999</v>
          </cell>
          <cell r="AD246">
            <v>60.700844064000002</v>
          </cell>
          <cell r="AE246">
            <v>75.987740102400011</v>
          </cell>
          <cell r="AF246">
            <v>124.05423407300002</v>
          </cell>
          <cell r="AG246">
            <v>124.33427412120001</v>
          </cell>
          <cell r="AH246">
            <v>161.87117729480002</v>
          </cell>
          <cell r="AI246">
            <v>328.22460692950006</v>
          </cell>
          <cell r="AJ246">
            <v>202.19771227840005</v>
          </cell>
          <cell r="AK246">
            <v>111.76213409239999</v>
          </cell>
          <cell r="AL246">
            <v>163.69235061480001</v>
          </cell>
          <cell r="AM246">
            <v>135.79594195199999</v>
          </cell>
          <cell r="AN246">
            <v>115.03780312639999</v>
          </cell>
          <cell r="AO246">
            <v>113.47670088090001</v>
          </cell>
          <cell r="AP246">
            <v>155.01359001649999</v>
          </cell>
          <cell r="AQ246">
            <v>129.430306866</v>
          </cell>
          <cell r="AR246">
            <v>133.4322533893</v>
          </cell>
          <cell r="AS246">
            <v>136.498691186</v>
          </cell>
          <cell r="AT246">
            <v>169.14685429600001</v>
          </cell>
          <cell r="AU246">
            <v>99.664120455416665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0.40932670315999997</v>
          </cell>
          <cell r="C247">
            <v>0.78699329728888878</v>
          </cell>
          <cell r="D247">
            <v>1.6982587816000003</v>
          </cell>
          <cell r="E247">
            <v>1.4457997023000002</v>
          </cell>
          <cell r="F247">
            <v>2.6064634471999999</v>
          </cell>
          <cell r="G247">
            <v>3.7351487235999996</v>
          </cell>
          <cell r="H247">
            <v>4.1287238388000009</v>
          </cell>
          <cell r="I247">
            <v>2.8982916180399996</v>
          </cell>
          <cell r="J247">
            <v>1.5897877062666663</v>
          </cell>
          <cell r="K247">
            <v>0.37408597376398078</v>
          </cell>
          <cell r="L247">
            <v>0.31096902647696978</v>
          </cell>
          <cell r="M247">
            <v>0.36361296199999998</v>
          </cell>
          <cell r="N247">
            <v>0.20544509846444445</v>
          </cell>
          <cell r="O247">
            <v>0.29959782709588967</v>
          </cell>
          <cell r="P247">
            <v>0.31499787549785824</v>
          </cell>
          <cell r="Q247">
            <v>0.27573036004134366</v>
          </cell>
          <cell r="R247">
            <v>0.49196174272733106</v>
          </cell>
          <cell r="S247">
            <v>1.4353382723662473</v>
          </cell>
          <cell r="T247">
            <v>1.8496019685253249</v>
          </cell>
          <cell r="U247">
            <v>1.2438261283777778</v>
          </cell>
          <cell r="V247">
            <v>1.2438261283777778</v>
          </cell>
          <cell r="W247">
            <v>1.2438261283777778</v>
          </cell>
          <cell r="X247">
            <v>1.2438261283777778</v>
          </cell>
          <cell r="Y247">
            <v>1.2438261283777778</v>
          </cell>
          <cell r="Z247">
            <v>1.2438261283777778</v>
          </cell>
          <cell r="AA247">
            <v>1.2438261283777778</v>
          </cell>
          <cell r="AB247">
            <v>70.260758406158999</v>
          </cell>
          <cell r="AC247">
            <v>103.97372997719999</v>
          </cell>
          <cell r="AD247">
            <v>192.26673458400001</v>
          </cell>
          <cell r="AE247">
            <v>193.7258086736</v>
          </cell>
          <cell r="AF247">
            <v>349.21653987010006</v>
          </cell>
          <cell r="AG247">
            <v>496.40127077970004</v>
          </cell>
          <cell r="AH247">
            <v>540.11117114720014</v>
          </cell>
          <cell r="AI247">
            <v>430.67174599550003</v>
          </cell>
          <cell r="AJ247">
            <v>265.43492594959997</v>
          </cell>
          <cell r="AK247">
            <v>78.752197528400004</v>
          </cell>
          <cell r="AL247">
            <v>76.735255799700013</v>
          </cell>
          <cell r="AM247">
            <v>93.205142063999986</v>
          </cell>
          <cell r="AN247">
            <v>69.081812483199997</v>
          </cell>
          <cell r="AO247">
            <v>81.070824479100011</v>
          </cell>
          <cell r="AP247">
            <v>91.533033576000008</v>
          </cell>
          <cell r="AQ247">
            <v>83.342838512499995</v>
          </cell>
          <cell r="AR247">
            <v>116.06523037279997</v>
          </cell>
          <cell r="AS247">
            <v>265.15621262130003</v>
          </cell>
          <cell r="AT247">
            <v>346.41230767499997</v>
          </cell>
          <cell r="AU247">
            <v>196.63977537625001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53">
          <cell r="B253">
            <v>2.7346308666666669E-3</v>
          </cell>
          <cell r="C253">
            <v>8.7223400000000005E-4</v>
          </cell>
          <cell r="D253">
            <v>1.0222216E-3</v>
          </cell>
          <cell r="E253">
            <v>1.8631920000000003E-3</v>
          </cell>
          <cell r="F253">
            <v>7.7168900000000006E-3</v>
          </cell>
          <cell r="G253">
            <v>1.6608295999999998E-2</v>
          </cell>
          <cell r="H253">
            <v>2.8933918000000003E-2</v>
          </cell>
          <cell r="I253">
            <v>5.7547411200000002E-2</v>
          </cell>
          <cell r="J253">
            <v>1.8654418000000002E-2</v>
          </cell>
          <cell r="K253">
            <v>2.8915175600000002E-2</v>
          </cell>
          <cell r="L253">
            <v>5.17321528E-2</v>
          </cell>
          <cell r="M253">
            <v>3.6422766000000002E-2</v>
          </cell>
          <cell r="N253">
            <v>3.6103688000000002E-2</v>
          </cell>
          <cell r="O253">
            <v>7.9379904799999998E-2</v>
          </cell>
          <cell r="P253">
            <v>0.149087262</v>
          </cell>
          <cell r="Q253">
            <v>0.14895454</v>
          </cell>
          <cell r="R253">
            <v>0.16683032222222219</v>
          </cell>
          <cell r="S253">
            <v>0.23960451633333335</v>
          </cell>
          <cell r="T253">
            <v>0.22839761042857146</v>
          </cell>
          <cell r="U253">
            <v>0.22465749415384614</v>
          </cell>
          <cell r="V253">
            <v>0.22465749415384614</v>
          </cell>
          <cell r="W253">
            <v>0.22465749415384614</v>
          </cell>
          <cell r="X253">
            <v>0.22465749415384614</v>
          </cell>
          <cell r="Y253">
            <v>0.22465749415384614</v>
          </cell>
          <cell r="Z253">
            <v>0.22465749415384614</v>
          </cell>
          <cell r="AA253">
            <v>0.22465749415384614</v>
          </cell>
          <cell r="AB253">
            <v>0.337018994796</v>
          </cell>
          <cell r="AC253">
            <v>0.20264203839999997</v>
          </cell>
          <cell r="AD253">
            <v>0.26343564959999999</v>
          </cell>
          <cell r="AE253">
            <v>0.31981173280000003</v>
          </cell>
          <cell r="AF253">
            <v>1.9694830406999999</v>
          </cell>
          <cell r="AG253">
            <v>3.9587983578000001</v>
          </cell>
          <cell r="AH253">
            <v>6.1739170380000008</v>
          </cell>
          <cell r="AI253">
            <v>10.205736612500001</v>
          </cell>
          <cell r="AJ253">
            <v>3.3802940451999999</v>
          </cell>
          <cell r="AK253">
            <v>4.7829784199999992</v>
          </cell>
          <cell r="AL253">
            <v>9.6558486345000016</v>
          </cell>
          <cell r="AM253">
            <v>8.2842917279999995</v>
          </cell>
          <cell r="AN253">
            <v>8.8577606656000007</v>
          </cell>
          <cell r="AO253">
            <v>18.533407066800002</v>
          </cell>
          <cell r="AP253">
            <v>32.208532622500002</v>
          </cell>
          <cell r="AQ253">
            <v>27.852532959999998</v>
          </cell>
          <cell r="AR253">
            <v>32.321479999999994</v>
          </cell>
          <cell r="AS253">
            <v>45.811828247899996</v>
          </cell>
          <cell r="AT253">
            <v>49.965040580999997</v>
          </cell>
          <cell r="AU253">
            <v>43.170135784583337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</row>
        <row r="263">
          <cell r="B263">
            <v>13.267632548979902</v>
          </cell>
          <cell r="C263">
            <v>12.922387659563579</v>
          </cell>
          <cell r="D263">
            <v>14.290172838235197</v>
          </cell>
          <cell r="E263">
            <v>13.321927332637301</v>
          </cell>
          <cell r="F263">
            <v>17.338744384582714</v>
          </cell>
          <cell r="G263">
            <v>20.734685246035337</v>
          </cell>
          <cell r="H263">
            <v>24.428087979491231</v>
          </cell>
          <cell r="I263">
            <v>26.461673422220006</v>
          </cell>
          <cell r="J263">
            <v>22.432198580003661</v>
          </cell>
          <cell r="K263">
            <v>15.908549419413335</v>
          </cell>
          <cell r="L263">
            <v>17.110835883834923</v>
          </cell>
          <cell r="M263">
            <v>18.013698105873793</v>
          </cell>
          <cell r="N263">
            <v>16.621927630980707</v>
          </cell>
          <cell r="O263">
            <v>16.46865052971815</v>
          </cell>
          <cell r="P263">
            <v>17.349309248529927</v>
          </cell>
          <cell r="Q263">
            <v>17.136316280663884</v>
          </cell>
          <cell r="R263">
            <v>18.508727165443464</v>
          </cell>
          <cell r="S263">
            <v>19.752029637783451</v>
          </cell>
          <cell r="T263">
            <v>21.881418808055784</v>
          </cell>
          <cell r="U263">
            <v>15.890430299234014</v>
          </cell>
          <cell r="V263">
            <v>15.890430299234014</v>
          </cell>
          <cell r="W263">
            <v>15.890430299234014</v>
          </cell>
          <cell r="X263">
            <v>15.890430299234014</v>
          </cell>
          <cell r="Y263">
            <v>15.890430299234014</v>
          </cell>
          <cell r="Z263">
            <v>15.890430299234014</v>
          </cell>
          <cell r="AA263">
            <v>15.890430299234014</v>
          </cell>
          <cell r="AB263">
            <v>1598.4658277653766</v>
          </cell>
          <cell r="AC263">
            <v>1484.9332558987999</v>
          </cell>
          <cell r="AD263">
            <v>1615.3625926944001</v>
          </cell>
          <cell r="AE263">
            <v>1814.1583677167998</v>
          </cell>
          <cell r="AF263">
            <v>2397.1197969754003</v>
          </cell>
          <cell r="AG263">
            <v>2794.4246737407011</v>
          </cell>
          <cell r="AH263">
            <v>3362.3643166215998</v>
          </cell>
          <cell r="AI263">
            <v>4367.2584121120008</v>
          </cell>
          <cell r="AJ263">
            <v>3862.959506666401</v>
          </cell>
          <cell r="AK263">
            <v>2453.9834192719995</v>
          </cell>
          <cell r="AL263">
            <v>2733.9970676958005</v>
          </cell>
          <cell r="AM263">
            <v>3103.6248971039995</v>
          </cell>
          <cell r="AN263">
            <v>2617.0329825903996</v>
          </cell>
          <cell r="AO263">
            <v>2722.1225517377998</v>
          </cell>
          <cell r="AP263">
            <v>2972.3796361225009</v>
          </cell>
          <cell r="AQ263">
            <v>2501.1731192909992</v>
          </cell>
          <cell r="AR263">
            <v>2636.8417774865011</v>
          </cell>
          <cell r="AS263">
            <v>2968.8029472101016</v>
          </cell>
          <cell r="AT263">
            <v>3453.443790951002</v>
          </cell>
          <cell r="AU263">
            <v>2175.1755455870825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11.442508880573234</v>
          </cell>
          <cell r="C264">
            <v>10.721481663383031</v>
          </cell>
          <cell r="D264">
            <v>11.155486383295191</v>
          </cell>
          <cell r="E264">
            <v>10.549044206352303</v>
          </cell>
          <cell r="F264">
            <v>13.148255648222571</v>
          </cell>
          <cell r="G264">
            <v>15.256385489555342</v>
          </cell>
          <cell r="H264">
            <v>18.164980210242557</v>
          </cell>
          <cell r="I264">
            <v>20.566249619780002</v>
          </cell>
          <cell r="J264">
            <v>17.387914879340912</v>
          </cell>
          <cell r="K264">
            <v>11.785908595244171</v>
          </cell>
          <cell r="L264">
            <v>12.577956417263476</v>
          </cell>
          <cell r="M264">
            <v>13.446147802308698</v>
          </cell>
          <cell r="N264">
            <v>12.29977704795256</v>
          </cell>
          <cell r="O264">
            <v>11.203529591308069</v>
          </cell>
          <cell r="P264">
            <v>11.629189216642331</v>
          </cell>
          <cell r="Q264">
            <v>12.057251816524213</v>
          </cell>
          <cell r="R264">
            <v>12.984055093949896</v>
          </cell>
          <cell r="S264">
            <v>13.442120171876503</v>
          </cell>
          <cell r="T264">
            <v>14.402193194920024</v>
          </cell>
          <cell r="U264">
            <v>8.8873528959690198</v>
          </cell>
          <cell r="V264">
            <v>8.8873528959690198</v>
          </cell>
          <cell r="W264">
            <v>8.8873528959690198</v>
          </cell>
          <cell r="X264">
            <v>8.8873528959690198</v>
          </cell>
          <cell r="Y264">
            <v>8.8873528959690198</v>
          </cell>
          <cell r="Z264">
            <v>8.8873528959690198</v>
          </cell>
          <cell r="AA264">
            <v>8.8873528959690198</v>
          </cell>
          <cell r="AB264">
            <v>1132.0930913088716</v>
          </cell>
          <cell r="AC264">
            <v>1050.0701352067999</v>
          </cell>
          <cell r="AD264">
            <v>1130.4641352432</v>
          </cell>
          <cell r="AE264">
            <v>1326.0188555600002</v>
          </cell>
          <cell r="AF264">
            <v>1691.3021008856001</v>
          </cell>
          <cell r="AG264">
            <v>1907.814386478</v>
          </cell>
          <cell r="AH264">
            <v>2356.2687499131998</v>
          </cell>
          <cell r="AI264">
            <v>3303.3375887314992</v>
          </cell>
          <cell r="AJ264">
            <v>2879.4084059940001</v>
          </cell>
          <cell r="AK264">
            <v>1741.5540866240003</v>
          </cell>
          <cell r="AL264">
            <v>1926.6098637627006</v>
          </cell>
          <cell r="AM264">
            <v>2205.682849584</v>
          </cell>
          <cell r="AN264">
            <v>1819.9717894336002</v>
          </cell>
          <cell r="AO264">
            <v>1750.0606197185998</v>
          </cell>
          <cell r="AP264">
            <v>1895.8288773074999</v>
          </cell>
          <cell r="AQ264">
            <v>1644.4995918994994</v>
          </cell>
          <cell r="AR264">
            <v>1715.4538596212003</v>
          </cell>
          <cell r="AS264">
            <v>1846.1539347394003</v>
          </cell>
          <cell r="AT264">
            <v>2088.4033799040003</v>
          </cell>
          <cell r="AU264">
            <v>1150.9737730762499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2.3717669173333334E-2</v>
          </cell>
          <cell r="C265">
            <v>2.651480895E-2</v>
          </cell>
          <cell r="D265">
            <v>9.8125159150000002E-2</v>
          </cell>
          <cell r="E265">
            <v>7.2595761825000008E-2</v>
          </cell>
          <cell r="F265">
            <v>0.11522081307851853</v>
          </cell>
          <cell r="G265">
            <v>0.123461154</v>
          </cell>
          <cell r="H265">
            <v>0.11673922405714285</v>
          </cell>
          <cell r="I265">
            <v>0.38971658124000003</v>
          </cell>
          <cell r="J265">
            <v>1.0017917854962963</v>
          </cell>
          <cell r="K265">
            <v>1.2509120548568977</v>
          </cell>
          <cell r="L265">
            <v>1.2175115404175565</v>
          </cell>
          <cell r="M265">
            <v>1.2044633643620095</v>
          </cell>
          <cell r="N265">
            <v>1.097660316529818</v>
          </cell>
          <cell r="O265">
            <v>1.1522884389946546</v>
          </cell>
          <cell r="P265">
            <v>1.1803872224960388</v>
          </cell>
          <cell r="Q265">
            <v>1.3934858296483335</v>
          </cell>
          <cell r="R265">
            <v>1.2611223660723216</v>
          </cell>
          <cell r="S265">
            <v>0.99942704491430556</v>
          </cell>
          <cell r="T265">
            <v>1.000955013950561</v>
          </cell>
          <cell r="U265">
            <v>0.54484067118246038</v>
          </cell>
          <cell r="V265">
            <v>0.54484067118246038</v>
          </cell>
          <cell r="W265">
            <v>0.54484067118246038</v>
          </cell>
          <cell r="X265">
            <v>0.54484067118246038</v>
          </cell>
          <cell r="Y265">
            <v>0.54484067118246038</v>
          </cell>
          <cell r="Z265">
            <v>0.54484067118246038</v>
          </cell>
          <cell r="AA265">
            <v>0.54484067118246038</v>
          </cell>
          <cell r="AB265">
            <v>13.044827386422</v>
          </cell>
          <cell r="AC265">
            <v>13.187987635999999</v>
          </cell>
          <cell r="AD265">
            <v>19.091404905600001</v>
          </cell>
          <cell r="AE265">
            <v>17.077099715200003</v>
          </cell>
          <cell r="AF265">
            <v>24.330535975900005</v>
          </cell>
          <cell r="AG265">
            <v>25.755950391600003</v>
          </cell>
          <cell r="AH265">
            <v>28.070103196799998</v>
          </cell>
          <cell r="AI265">
            <v>67.560502402000012</v>
          </cell>
          <cell r="AJ265">
            <v>157.50094010520002</v>
          </cell>
          <cell r="AK265">
            <v>158.0862512196</v>
          </cell>
          <cell r="AL265">
            <v>166.0288305798</v>
          </cell>
          <cell r="AM265">
            <v>181.00893715199999</v>
          </cell>
          <cell r="AN265">
            <v>162.17758793279998</v>
          </cell>
          <cell r="AO265">
            <v>174.81611365679998</v>
          </cell>
          <cell r="AP265">
            <v>187.37419204850002</v>
          </cell>
          <cell r="AQ265">
            <v>183.566138147</v>
          </cell>
          <cell r="AR265">
            <v>168.19803424529999</v>
          </cell>
          <cell r="AS265">
            <v>144.6168780628</v>
          </cell>
          <cell r="AT265">
            <v>150.65298007200002</v>
          </cell>
          <cell r="AU265">
            <v>78.714300227916667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3.1798465333333338E-2</v>
          </cell>
          <cell r="C266">
            <v>5.9826246399999998E-2</v>
          </cell>
          <cell r="D266">
            <v>2.0445860700000002E-2</v>
          </cell>
          <cell r="E266">
            <v>1.4742430000000001E-2</v>
          </cell>
          <cell r="F266">
            <v>2.0445545999999998E-2</v>
          </cell>
          <cell r="G266">
            <v>2.1036477200000001E-2</v>
          </cell>
          <cell r="H266">
            <v>2.9054206399999997E-2</v>
          </cell>
          <cell r="I266">
            <v>0.14496224126000001</v>
          </cell>
          <cell r="J266">
            <v>0.18871522919999997</v>
          </cell>
          <cell r="K266">
            <v>0.52032663037499993</v>
          </cell>
          <cell r="L266">
            <v>0.61174979068333335</v>
          </cell>
          <cell r="M266">
            <v>0.48537300450000004</v>
          </cell>
          <cell r="N266">
            <v>0.7726909634811675</v>
          </cell>
          <cell r="O266">
            <v>0.59007663933666676</v>
          </cell>
          <cell r="P266">
            <v>0.80158576963244055</v>
          </cell>
          <cell r="Q266">
            <v>0.33084831020000005</v>
          </cell>
          <cell r="R266">
            <v>0.30501027656180474</v>
          </cell>
          <cell r="S266">
            <v>0.23529468349711541</v>
          </cell>
          <cell r="T266">
            <v>0.40392564360317462</v>
          </cell>
          <cell r="U266">
            <v>0.2050146957685442</v>
          </cell>
          <cell r="V266">
            <v>0.2050146957685442</v>
          </cell>
          <cell r="W266">
            <v>0.2050146957685442</v>
          </cell>
          <cell r="X266">
            <v>0.2050146957685442</v>
          </cell>
          <cell r="Y266">
            <v>0.2050146957685442</v>
          </cell>
          <cell r="Z266">
            <v>0.2050146957685442</v>
          </cell>
          <cell r="AA266">
            <v>0.2050146957685442</v>
          </cell>
          <cell r="AB266">
            <v>5.8660933717979997</v>
          </cell>
          <cell r="AC266">
            <v>6.3049496651999988</v>
          </cell>
          <cell r="AD266">
            <v>6.1360144751999997</v>
          </cell>
          <cell r="AE266">
            <v>7.2954673904000016</v>
          </cell>
          <cell r="AF266">
            <v>8.7228164086000017</v>
          </cell>
          <cell r="AG266">
            <v>11.914389887399999</v>
          </cell>
          <cell r="AH266">
            <v>11.964331145600003</v>
          </cell>
          <cell r="AI266">
            <v>26.516625869999999</v>
          </cell>
          <cell r="AJ266">
            <v>34.511005634</v>
          </cell>
          <cell r="AK266">
            <v>62.783328995199994</v>
          </cell>
          <cell r="AL266">
            <v>80.820825899400006</v>
          </cell>
          <cell r="AM266">
            <v>70.782455279999994</v>
          </cell>
          <cell r="AN266">
            <v>98.192266128</v>
          </cell>
          <cell r="AO266">
            <v>80.053077543299992</v>
          </cell>
          <cell r="AP266">
            <v>111.58254700150002</v>
          </cell>
          <cell r="AQ266">
            <v>41.288206277499995</v>
          </cell>
          <cell r="AR266">
            <v>40.167480528499993</v>
          </cell>
          <cell r="AS266">
            <v>34.840299336699999</v>
          </cell>
          <cell r="AT266">
            <v>54.820837819000005</v>
          </cell>
          <cell r="AU266">
            <v>26.07304027833333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0.89509602891666662</v>
          </cell>
          <cell r="C267">
            <v>0.86402255937500005</v>
          </cell>
          <cell r="D267">
            <v>0.81470062084999995</v>
          </cell>
          <cell r="E267">
            <v>0.70549335439999994</v>
          </cell>
          <cell r="F267">
            <v>0.80106477719999991</v>
          </cell>
          <cell r="G267">
            <v>0.90312276759999977</v>
          </cell>
          <cell r="H267">
            <v>1.0959963624000002</v>
          </cell>
          <cell r="I267">
            <v>1.3443685475000002</v>
          </cell>
          <cell r="J267">
            <v>1.0836554241858583</v>
          </cell>
          <cell r="K267">
            <v>0.90765109871756466</v>
          </cell>
          <cell r="L267">
            <v>1.2537291789773348</v>
          </cell>
          <cell r="M267">
            <v>1.3602254736184158</v>
          </cell>
          <cell r="N267">
            <v>1.0257948452423733</v>
          </cell>
          <cell r="O267">
            <v>1.9082566940309311</v>
          </cell>
          <cell r="P267">
            <v>2.072225446458952</v>
          </cell>
          <cell r="Q267">
            <v>1.5439729410621321</v>
          </cell>
          <cell r="R267">
            <v>1.9490571495145408</v>
          </cell>
          <cell r="S267">
            <v>2.0109900474057594</v>
          </cell>
          <cell r="T267">
            <v>2.3895350648494587</v>
          </cell>
          <cell r="U267">
            <v>3.7745674407425871</v>
          </cell>
          <cell r="V267">
            <v>3.7745674407425871</v>
          </cell>
          <cell r="W267">
            <v>3.7745674407425871</v>
          </cell>
          <cell r="X267">
            <v>3.7745674407425871</v>
          </cell>
          <cell r="Y267">
            <v>3.7745674407425871</v>
          </cell>
          <cell r="Z267">
            <v>3.7745674407425871</v>
          </cell>
          <cell r="AA267">
            <v>3.7745674407425871</v>
          </cell>
          <cell r="AB267">
            <v>280.02958632980403</v>
          </cell>
          <cell r="AC267">
            <v>224.27399449959995</v>
          </cell>
          <cell r="AD267">
            <v>173.57360977919998</v>
          </cell>
          <cell r="AE267">
            <v>155.75302305919999</v>
          </cell>
          <cell r="AF267">
            <v>166.27208314640001</v>
          </cell>
          <cell r="AG267">
            <v>177.23688338069999</v>
          </cell>
          <cell r="AH267">
            <v>205.29692320160004</v>
          </cell>
          <cell r="AI267">
            <v>252.46310516400004</v>
          </cell>
          <cell r="AJ267">
            <v>220.37433521759999</v>
          </cell>
          <cell r="AK267">
            <v>162.18031281320003</v>
          </cell>
          <cell r="AL267">
            <v>212.98365702989997</v>
          </cell>
          <cell r="AM267">
            <v>256.68322982400002</v>
          </cell>
          <cell r="AN267">
            <v>193.1949571552</v>
          </cell>
          <cell r="AO267">
            <v>341.90634024480005</v>
          </cell>
          <cell r="AP267">
            <v>373.69835496750005</v>
          </cell>
          <cell r="AQ267">
            <v>264.498029831</v>
          </cell>
          <cell r="AR267">
            <v>322.75597888099998</v>
          </cell>
          <cell r="AS267">
            <v>368.37133107059992</v>
          </cell>
          <cell r="AT267">
            <v>443.057851868</v>
          </cell>
          <cell r="AU267">
            <v>503.99254131541664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0.41465308475999996</v>
          </cell>
          <cell r="C268">
            <v>0.79143449928888876</v>
          </cell>
          <cell r="D268">
            <v>1.7095192700000004</v>
          </cell>
          <cell r="E268">
            <v>1.4575679463000002</v>
          </cell>
          <cell r="F268">
            <v>2.6130644355999997</v>
          </cell>
          <cell r="G268">
            <v>3.7554697739999998</v>
          </cell>
          <cell r="H268">
            <v>4.1581581196000013</v>
          </cell>
          <cell r="I268">
            <v>2.9121191072399997</v>
          </cell>
          <cell r="J268">
            <v>1.6038890818666662</v>
          </cell>
          <cell r="K268">
            <v>0.38472063279731411</v>
          </cell>
          <cell r="L268">
            <v>0.32228187333642921</v>
          </cell>
          <cell r="M268">
            <v>0.37892627852586902</v>
          </cell>
          <cell r="N268">
            <v>0.24534612142563703</v>
          </cell>
          <cell r="O268">
            <v>0.3466810789619611</v>
          </cell>
          <cell r="P268">
            <v>0.36361516934939886</v>
          </cell>
          <cell r="Q268">
            <v>0.3476616673930103</v>
          </cell>
          <cell r="R268">
            <v>0.56518609510193074</v>
          </cell>
          <cell r="S268">
            <v>1.5183767859105457</v>
          </cell>
          <cell r="T268">
            <v>1.9490331355598625</v>
          </cell>
          <cell r="U268">
            <v>1.3216837225452778</v>
          </cell>
          <cell r="V268">
            <v>1.3216837225452778</v>
          </cell>
          <cell r="W268">
            <v>1.3216837225452778</v>
          </cell>
          <cell r="X268">
            <v>1.3216837225452778</v>
          </cell>
          <cell r="Y268">
            <v>1.3216837225452778</v>
          </cell>
          <cell r="Z268">
            <v>1.3216837225452778</v>
          </cell>
          <cell r="AA268">
            <v>1.3216837225452778</v>
          </cell>
          <cell r="AB268">
            <v>77.122264605350992</v>
          </cell>
          <cell r="AC268">
            <v>108.8363633092</v>
          </cell>
          <cell r="AD268">
            <v>198.3168847968</v>
          </cell>
          <cell r="AE268">
            <v>198.93302769760001</v>
          </cell>
          <cell r="AF268">
            <v>354.14140367690004</v>
          </cell>
          <cell r="AG268">
            <v>504.17403932610006</v>
          </cell>
          <cell r="AH268">
            <v>552.35280406400011</v>
          </cell>
          <cell r="AI268">
            <v>440.67204739900001</v>
          </cell>
          <cell r="AJ268">
            <v>273.84963308119995</v>
          </cell>
          <cell r="AK268">
            <v>85.6662755256</v>
          </cell>
          <cell r="AL268">
            <v>83.383132230900017</v>
          </cell>
          <cell r="AM268">
            <v>101.00656151999999</v>
          </cell>
          <cell r="AN268">
            <v>81.394480006400002</v>
          </cell>
          <cell r="AO268">
            <v>98.800197149700011</v>
          </cell>
          <cell r="AP268">
            <v>109.9779953295</v>
          </cell>
          <cell r="AQ268">
            <v>107.32697545849999</v>
          </cell>
          <cell r="AR268">
            <v>139.95711563659998</v>
          </cell>
          <cell r="AS268">
            <v>289.21010246700001</v>
          </cell>
          <cell r="AT268">
            <v>379.71780086999996</v>
          </cell>
          <cell r="AU268">
            <v>220.44812920541668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2.7854666999999997E-3</v>
          </cell>
          <cell r="C269">
            <v>1.9679824000000002E-3</v>
          </cell>
          <cell r="D269">
            <v>2.9533750399999997E-3</v>
          </cell>
          <cell r="E269">
            <v>2.4256621200000003E-3</v>
          </cell>
          <cell r="F269">
            <v>2.5393276216216214E-3</v>
          </cell>
          <cell r="G269">
            <v>3.4344203999999998E-3</v>
          </cell>
          <cell r="H269">
            <v>4.3939320000000006E-3</v>
          </cell>
          <cell r="I269">
            <v>4.8281355200000004E-3</v>
          </cell>
          <cell r="J269">
            <v>4.1350060666666671E-3</v>
          </cell>
          <cell r="K269">
            <v>4.250897075000001E-3</v>
          </cell>
          <cell r="L269">
            <v>5.2985547999999999E-3</v>
          </cell>
          <cell r="M269">
            <v>4.6526739999999999E-3</v>
          </cell>
          <cell r="N269">
            <v>8.0000420288888884E-3</v>
          </cell>
          <cell r="O269">
            <v>6.4175392428571431E-3</v>
          </cell>
          <cell r="P269">
            <v>4.3484342876984128E-3</v>
          </cell>
          <cell r="Q269">
            <v>6.4372281939393938E-3</v>
          </cell>
          <cell r="R269">
            <v>5.2739197E-3</v>
          </cell>
          <cell r="S269">
            <v>8.8571916941666672E-3</v>
          </cell>
          <cell r="T269">
            <v>7.1593445738095248E-3</v>
          </cell>
          <cell r="U269">
            <v>5.010058383076923E-3</v>
          </cell>
          <cell r="V269">
            <v>5.010058383076923E-3</v>
          </cell>
          <cell r="W269">
            <v>5.010058383076923E-3</v>
          </cell>
          <cell r="X269">
            <v>5.010058383076923E-3</v>
          </cell>
          <cell r="Y269">
            <v>5.010058383076923E-3</v>
          </cell>
          <cell r="Z269">
            <v>5.010058383076923E-3</v>
          </cell>
          <cell r="AA269">
            <v>5.010058383076923E-3</v>
          </cell>
          <cell r="AB269">
            <v>2.0220788714820004</v>
          </cell>
          <cell r="AC269">
            <v>1.1338761711999998</v>
          </cell>
          <cell r="AD269">
            <v>1.5402642</v>
          </cell>
          <cell r="AE269">
            <v>1.2991865936</v>
          </cell>
          <cell r="AF269">
            <v>1.5482674031999999</v>
          </cell>
          <cell r="AG269">
            <v>2.4661645008000006</v>
          </cell>
          <cell r="AH269">
            <v>2.5263764372000002</v>
          </cell>
          <cell r="AI269">
            <v>3.9408946780000003</v>
          </cell>
          <cell r="AJ269">
            <v>3.102489341200001</v>
          </cell>
          <cell r="AK269">
            <v>3.4076693552000004</v>
          </cell>
          <cell r="AL269">
            <v>3.2590849715999997</v>
          </cell>
          <cell r="AM269">
            <v>3.4349089440000005</v>
          </cell>
          <cell r="AN269">
            <v>4.4068177471999999</v>
          </cell>
          <cell r="AO269">
            <v>3.1479914457000007</v>
          </cell>
          <cell r="AP269">
            <v>4.6726493544999999</v>
          </cell>
          <cell r="AQ269">
            <v>3.8470170585000001</v>
          </cell>
          <cell r="AR269">
            <v>3.7813309004999995</v>
          </cell>
          <cell r="AS269">
            <v>5.2220122668999993</v>
          </cell>
          <cell r="AT269">
            <v>3.7996868070000005</v>
          </cell>
          <cell r="AU269">
            <v>2.8827871354166672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2.60639025E-3</v>
          </cell>
          <cell r="C273">
            <v>2.89432795E-3</v>
          </cell>
          <cell r="D273">
            <v>1.9515455600000002E-3</v>
          </cell>
          <cell r="E273">
            <v>4.0159454999999997E-3</v>
          </cell>
          <cell r="F273">
            <v>1.5039181200000001E-2</v>
          </cell>
          <cell r="G273">
            <v>9.6726160000000019E-3</v>
          </cell>
          <cell r="H273">
            <v>1.2259880399999999E-2</v>
          </cell>
          <cell r="I273">
            <v>1.52045588E-2</v>
          </cell>
          <cell r="J273">
            <v>1.93833102E-2</v>
          </cell>
          <cell r="K273">
            <v>1.0847572469682541E-2</v>
          </cell>
          <cell r="L273">
            <v>9.7852329184313722E-3</v>
          </cell>
          <cell r="M273">
            <v>7.6933456883333329E-3</v>
          </cell>
          <cell r="N273">
            <v>1.0184949204761906E-2</v>
          </cell>
          <cell r="O273">
            <v>1.36092805885014E-2</v>
          </cell>
          <cell r="P273">
            <v>1.729912323134921E-2</v>
          </cell>
          <cell r="Q273">
            <v>1.8500629200627706E-2</v>
          </cell>
          <cell r="R273">
            <v>1.2643241914204545E-2</v>
          </cell>
          <cell r="S273">
            <v>1.7206601498435992E-2</v>
          </cell>
          <cell r="T273">
            <v>1.6068583691831395E-2</v>
          </cell>
          <cell r="U273">
            <v>8.9635761783406435E-3</v>
          </cell>
          <cell r="V273">
            <v>8.9635761783406435E-3</v>
          </cell>
          <cell r="W273">
            <v>8.9635761783406435E-3</v>
          </cell>
          <cell r="X273">
            <v>8.9635761783406435E-3</v>
          </cell>
          <cell r="Y273">
            <v>8.9635761783406435E-3</v>
          </cell>
          <cell r="Z273">
            <v>8.9635761783406435E-3</v>
          </cell>
          <cell r="AA273">
            <v>8.9635761783406435E-3</v>
          </cell>
          <cell r="AB273">
            <v>0.90110178035099997</v>
          </cell>
          <cell r="AC273">
            <v>1.0218231771999999</v>
          </cell>
          <cell r="AD273">
            <v>0.9227316096</v>
          </cell>
          <cell r="AE273">
            <v>1.3086615248</v>
          </cell>
          <cell r="AF273">
            <v>3.3366386039</v>
          </cell>
          <cell r="AG273">
            <v>3.3403786416000001</v>
          </cell>
          <cell r="AH273">
            <v>4.3329060940000002</v>
          </cell>
          <cell r="AI273">
            <v>6.7262796910000002</v>
          </cell>
          <cell r="AJ273">
            <v>7.3699214100000008</v>
          </cell>
          <cell r="AK273">
            <v>4.1641572676000003</v>
          </cell>
          <cell r="AL273">
            <v>4.5062452007999996</v>
          </cell>
          <cell r="AM273">
            <v>3.8003715840000005</v>
          </cell>
          <cell r="AN273">
            <v>3.8616552656000001</v>
          </cell>
          <cell r="AO273">
            <v>5.2242500186999994</v>
          </cell>
          <cell r="AP273">
            <v>5.8420986775000001</v>
          </cell>
          <cell r="AQ273">
            <v>4.8296834564999997</v>
          </cell>
          <cell r="AR273">
            <v>3.9090749088000001</v>
          </cell>
          <cell r="AS273">
            <v>5.2414803869999993</v>
          </cell>
          <cell r="AT273">
            <v>4.4763655579999995</v>
          </cell>
          <cell r="AU273">
            <v>2.2536148895833334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3">
        <row r="16">
          <cell r="B16">
            <v>1.2389558817249997</v>
          </cell>
          <cell r="C16">
            <v>1.3588325767749994</v>
          </cell>
          <cell r="D16">
            <v>1.1022837869374986</v>
          </cell>
          <cell r="E16">
            <v>1.0489298512500005</v>
          </cell>
          <cell r="F16">
            <v>1.2815944736071412</v>
          </cell>
          <cell r="G16">
            <v>1.2579227512916644</v>
          </cell>
          <cell r="H16">
            <v>1.1407262166666663</v>
          </cell>
          <cell r="I16">
            <v>1.1019486051999992</v>
          </cell>
          <cell r="J16">
            <v>1.3109964129166671</v>
          </cell>
          <cell r="K16">
            <v>1.3687292964083326</v>
          </cell>
          <cell r="L16">
            <v>1.4635841375895828</v>
          </cell>
          <cell r="M16">
            <v>1.3074439813523804</v>
          </cell>
          <cell r="N16">
            <v>1.2457548463099144</v>
          </cell>
          <cell r="O16">
            <v>1.3101733257809522</v>
          </cell>
          <cell r="P16">
            <v>1.3750155085292328</v>
          </cell>
          <cell r="Q16">
            <v>1.3498588175300006</v>
          </cell>
          <cell r="R16">
            <v>1.4666211736095227</v>
          </cell>
          <cell r="S16">
            <v>2.5763798509419176</v>
          </cell>
          <cell r="T16">
            <v>2.174309936760408</v>
          </cell>
          <cell r="U16">
            <v>1.5886541908392826</v>
          </cell>
          <cell r="V16">
            <v>1.5886541908392826</v>
          </cell>
          <cell r="W16">
            <v>1.5886541908392826</v>
          </cell>
          <cell r="X16">
            <v>1.5886541908392826</v>
          </cell>
          <cell r="Y16">
            <v>1.5886541908392826</v>
          </cell>
          <cell r="Z16">
            <v>1.5886541908392826</v>
          </cell>
          <cell r="AA16">
            <v>1.5886541908392826</v>
          </cell>
          <cell r="AB16">
            <v>634.02523828935603</v>
          </cell>
          <cell r="AC16">
            <v>630.44603183159995</v>
          </cell>
          <cell r="AD16">
            <v>595.03347760320003</v>
          </cell>
          <cell r="AE16">
            <v>668.06133587199997</v>
          </cell>
          <cell r="AF16">
            <v>813.94329559059986</v>
          </cell>
          <cell r="AG16">
            <v>887.34566979630017</v>
          </cell>
          <cell r="AH16">
            <v>955.02145268360005</v>
          </cell>
          <cell r="AI16">
            <v>1110.2458202455</v>
          </cell>
          <cell r="AJ16">
            <v>1326.6787509988001</v>
          </cell>
          <cell r="AK16">
            <v>1310.3008903248001</v>
          </cell>
          <cell r="AL16">
            <v>1123.7555338467</v>
          </cell>
          <cell r="AM16">
            <v>1376.2958053919997</v>
          </cell>
          <cell r="AN16">
            <v>1256.4732101151999</v>
          </cell>
          <cell r="AO16">
            <v>1306.0007878680003</v>
          </cell>
          <cell r="AP16">
            <v>1298.1261803460002</v>
          </cell>
          <cell r="AQ16">
            <v>1104.049829778</v>
          </cell>
          <cell r="AR16">
            <v>1239.7425479867002</v>
          </cell>
          <cell r="AS16">
            <v>1261.3894487050998</v>
          </cell>
          <cell r="AT16">
            <v>1296.226490004</v>
          </cell>
          <cell r="AU16">
            <v>1000.6575384662501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0.92489246004107162</v>
          </cell>
          <cell r="C23">
            <v>0.92429284708613491</v>
          </cell>
          <cell r="D23">
            <v>1.1901019663823527</v>
          </cell>
          <cell r="E23">
            <v>1.07473467485</v>
          </cell>
          <cell r="F23">
            <v>1.1348509521249994</v>
          </cell>
          <cell r="G23">
            <v>1.1461916462499995</v>
          </cell>
          <cell r="H23">
            <v>1.0731480542095237</v>
          </cell>
          <cell r="I23">
            <v>0.99941338769999932</v>
          </cell>
          <cell r="J23">
            <v>1.0855623460357153</v>
          </cell>
          <cell r="K23">
            <v>1.001118721622817</v>
          </cell>
          <cell r="L23">
            <v>0.95197427588363093</v>
          </cell>
          <cell r="M23">
            <v>0.95331443469433275</v>
          </cell>
          <cell r="N23">
            <v>0.95207726834497852</v>
          </cell>
          <cell r="O23">
            <v>0.86916188919647919</v>
          </cell>
          <cell r="P23">
            <v>0.80393346256000076</v>
          </cell>
          <cell r="Q23">
            <v>0.96775571950187422</v>
          </cell>
          <cell r="R23">
            <v>0.9606825187479614</v>
          </cell>
          <cell r="S23">
            <v>1.271067921382387</v>
          </cell>
          <cell r="T23">
            <v>1.3440076090706687</v>
          </cell>
          <cell r="U23">
            <v>1.0374705633566956</v>
          </cell>
          <cell r="V23">
            <v>1.0374705633566956</v>
          </cell>
          <cell r="W23">
            <v>1.0374705633566956</v>
          </cell>
          <cell r="X23">
            <v>1.0374705633566956</v>
          </cell>
          <cell r="Y23">
            <v>1.0374705633566956</v>
          </cell>
          <cell r="Z23">
            <v>1.0374705633566956</v>
          </cell>
          <cell r="AA23">
            <v>1.0374705633566956</v>
          </cell>
          <cell r="AB23">
            <v>313.52177947775402</v>
          </cell>
          <cell r="AC23">
            <v>313.2510395036</v>
          </cell>
          <cell r="AD23">
            <v>362.4088064064</v>
          </cell>
          <cell r="AE23">
            <v>410.40139276640002</v>
          </cell>
          <cell r="AF23">
            <v>480.6615985976</v>
          </cell>
          <cell r="AG23">
            <v>525.14800771289993</v>
          </cell>
          <cell r="AH23">
            <v>539.16241718640003</v>
          </cell>
          <cell r="AI23">
            <v>671.27728790050014</v>
          </cell>
          <cell r="AJ23">
            <v>726.77068696960009</v>
          </cell>
          <cell r="AK23">
            <v>672.73684512320006</v>
          </cell>
          <cell r="AL23">
            <v>566.63344121219995</v>
          </cell>
          <cell r="AM23">
            <v>711.78282590399999</v>
          </cell>
          <cell r="AN23">
            <v>686.20228168800008</v>
          </cell>
          <cell r="AO23">
            <v>679.55378253359993</v>
          </cell>
          <cell r="AP23">
            <v>690.81338274149994</v>
          </cell>
          <cell r="AQ23">
            <v>568.71786829199993</v>
          </cell>
          <cell r="AR23">
            <v>591.86983485999997</v>
          </cell>
          <cell r="AS23">
            <v>599.01759800740001</v>
          </cell>
          <cell r="AT23">
            <v>638.74820907100002</v>
          </cell>
          <cell r="AU23">
            <v>517.8900781366666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9">
          <cell r="B39">
            <v>0.18406555344203249</v>
          </cell>
          <cell r="C39">
            <v>7.9823464371809233E-2</v>
          </cell>
          <cell r="D39">
            <v>0.22242426700009957</v>
          </cell>
          <cell r="E39">
            <v>0.17088698886386394</v>
          </cell>
          <cell r="F39">
            <v>0.21149226999203224</v>
          </cell>
          <cell r="G39">
            <v>0.20826544363793109</v>
          </cell>
          <cell r="H39">
            <v>0.41237410427317162</v>
          </cell>
          <cell r="I39">
            <v>0.24182689574999999</v>
          </cell>
          <cell r="J39">
            <v>0.15008836567274728</v>
          </cell>
          <cell r="K39">
            <v>0.13755744078969812</v>
          </cell>
          <cell r="L39">
            <v>0.16535633868759647</v>
          </cell>
          <cell r="M39">
            <v>0.11724779368247373</v>
          </cell>
          <cell r="N39">
            <v>9.4587318356043046E-2</v>
          </cell>
          <cell r="O39">
            <v>9.6373228416217274E-2</v>
          </cell>
          <cell r="P39">
            <v>0.13211061547828701</v>
          </cell>
          <cell r="Q39">
            <v>0.18403255932488899</v>
          </cell>
          <cell r="R39">
            <v>0.25312903049157598</v>
          </cell>
          <cell r="S39">
            <v>0.29608035663592441</v>
          </cell>
          <cell r="T39">
            <v>0.22853667670534161</v>
          </cell>
          <cell r="U39">
            <v>0.13520645343742854</v>
          </cell>
          <cell r="V39">
            <v>0.13520645343742854</v>
          </cell>
          <cell r="W39">
            <v>0.13520645343742854</v>
          </cell>
          <cell r="X39">
            <v>0.13520645343742854</v>
          </cell>
          <cell r="Y39">
            <v>0.13520645343742854</v>
          </cell>
          <cell r="Z39">
            <v>0.13520645343742854</v>
          </cell>
          <cell r="AA39">
            <v>0.13520645343742854</v>
          </cell>
          <cell r="AB39">
            <v>36.518340947862001</v>
          </cell>
          <cell r="AC39">
            <v>33.364752256799996</v>
          </cell>
          <cell r="AD39">
            <v>61.982210548799998</v>
          </cell>
          <cell r="AE39">
            <v>63.4255322064</v>
          </cell>
          <cell r="AF39">
            <v>83.78410103420002</v>
          </cell>
          <cell r="AG39">
            <v>85.152046293600009</v>
          </cell>
          <cell r="AH39">
            <v>124.0640555592</v>
          </cell>
          <cell r="AI39">
            <v>109.904076163</v>
          </cell>
          <cell r="AJ39">
            <v>83.489782562400009</v>
          </cell>
          <cell r="AK39">
            <v>65.130363139600007</v>
          </cell>
          <cell r="AL39">
            <v>63.6700244293</v>
          </cell>
          <cell r="AM39">
            <v>64.839151200000003</v>
          </cell>
          <cell r="AN39">
            <v>56.993130567999998</v>
          </cell>
          <cell r="AO39">
            <v>61.952459751600003</v>
          </cell>
          <cell r="AP39">
            <v>76.128515448999991</v>
          </cell>
          <cell r="AQ39">
            <v>87.899255447499996</v>
          </cell>
          <cell r="AR39">
            <v>108.9611616694</v>
          </cell>
          <cell r="AS39">
            <v>135.81046664899998</v>
          </cell>
          <cell r="AT39">
            <v>113.570820122</v>
          </cell>
          <cell r="AU39">
            <v>69.521821321666664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0.46304289422249684</v>
          </cell>
          <cell r="C47">
            <v>0.31384547121950318</v>
          </cell>
          <cell r="D47">
            <v>0.34262128719991158</v>
          </cell>
          <cell r="E47">
            <v>0.23857810960703099</v>
          </cell>
          <cell r="F47">
            <v>0.14192484511279568</v>
          </cell>
          <cell r="G47">
            <v>8.1236893394231999E-2</v>
          </cell>
          <cell r="H47">
            <v>8.9398320694444519E-2</v>
          </cell>
          <cell r="I47">
            <v>9.8053995855205439E-2</v>
          </cell>
          <cell r="J47">
            <v>8.875231928600788E-2</v>
          </cell>
          <cell r="K47">
            <v>9.1414168563040091E-2</v>
          </cell>
          <cell r="L47">
            <v>0.10372199011629078</v>
          </cell>
          <cell r="M47">
            <v>9.830387173401281E-2</v>
          </cell>
          <cell r="N47">
            <v>0.12188547768492519</v>
          </cell>
          <cell r="O47">
            <v>0.16655011926233329</v>
          </cell>
          <cell r="P47">
            <v>0.13854267881596</v>
          </cell>
          <cell r="Q47">
            <v>0.18085176032751143</v>
          </cell>
          <cell r="R47">
            <v>0.21047548444565714</v>
          </cell>
          <cell r="S47">
            <v>0.23561238704966034</v>
          </cell>
          <cell r="T47">
            <v>0.23244837443900096</v>
          </cell>
          <cell r="U47">
            <v>0.17691464292895193</v>
          </cell>
          <cell r="V47">
            <v>0.17691464292895193</v>
          </cell>
          <cell r="W47">
            <v>0.17691464292895193</v>
          </cell>
          <cell r="X47">
            <v>0.17691464292895193</v>
          </cell>
          <cell r="Y47">
            <v>0.17691464292895193</v>
          </cell>
          <cell r="Z47">
            <v>0.17691464292895193</v>
          </cell>
          <cell r="AA47">
            <v>0.17691464292895193</v>
          </cell>
          <cell r="AB47">
            <v>125.73471097447199</v>
          </cell>
          <cell r="AC47">
            <v>84.926762965199998</v>
          </cell>
          <cell r="AD47">
            <v>66.392315904000014</v>
          </cell>
          <cell r="AE47">
            <v>57.776826184000001</v>
          </cell>
          <cell r="AF47">
            <v>44.51029706620001</v>
          </cell>
          <cell r="AG47">
            <v>39.978379669800006</v>
          </cell>
          <cell r="AH47">
            <v>49.057856477600005</v>
          </cell>
          <cell r="AI47">
            <v>82.338080371000004</v>
          </cell>
          <cell r="AJ47">
            <v>92.634688945200011</v>
          </cell>
          <cell r="AK47">
            <v>73.433919974800006</v>
          </cell>
          <cell r="AL47">
            <v>81.029436885500004</v>
          </cell>
          <cell r="AM47">
            <v>147.05482771199996</v>
          </cell>
          <cell r="AN47">
            <v>136.61053559999999</v>
          </cell>
          <cell r="AO47">
            <v>167.34184044540001</v>
          </cell>
          <cell r="AP47">
            <v>147.33875517850001</v>
          </cell>
          <cell r="AQ47">
            <v>149.81104410650005</v>
          </cell>
          <cell r="AR47">
            <v>184.96192516219998</v>
          </cell>
          <cell r="AS47">
            <v>218.87379089289999</v>
          </cell>
          <cell r="AT47">
            <v>213.72998221599997</v>
          </cell>
          <cell r="AU47">
            <v>177.01351536958336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7">
          <cell r="B67">
            <v>0.28417307849999968</v>
          </cell>
          <cell r="C67">
            <v>0.32516347099999993</v>
          </cell>
          <cell r="D67">
            <v>0.30969894699999972</v>
          </cell>
          <cell r="E67">
            <v>0.34673000525000003</v>
          </cell>
          <cell r="F67">
            <v>0.40883922243848281</v>
          </cell>
          <cell r="G67">
            <v>0.40241843216369055</v>
          </cell>
          <cell r="H67">
            <v>0.41218137450476211</v>
          </cell>
          <cell r="I67">
            <v>0.48966917900000012</v>
          </cell>
          <cell r="J67">
            <v>0.61858274894444476</v>
          </cell>
          <cell r="K67">
            <v>0.47677781299280542</v>
          </cell>
          <cell r="L67">
            <v>0.45565175835174054</v>
          </cell>
          <cell r="M67">
            <v>0.32019556782943914</v>
          </cell>
          <cell r="N67">
            <v>0.25206778163621157</v>
          </cell>
          <cell r="O67">
            <v>0.34819744619761883</v>
          </cell>
          <cell r="P67">
            <v>0.32172013930696047</v>
          </cell>
          <cell r="Q67">
            <v>0.37920604019724641</v>
          </cell>
          <cell r="R67">
            <v>0.37890842898278843</v>
          </cell>
          <cell r="S67">
            <v>0.50724846763539677</v>
          </cell>
          <cell r="T67">
            <v>0.57364633063728077</v>
          </cell>
          <cell r="U67">
            <v>0.37419693497743683</v>
          </cell>
          <cell r="V67">
            <v>0.37419693497743683</v>
          </cell>
          <cell r="W67">
            <v>0.37419693497743683</v>
          </cell>
          <cell r="X67">
            <v>0.37419693497743683</v>
          </cell>
          <cell r="Y67">
            <v>0.37419693497743683</v>
          </cell>
          <cell r="Z67">
            <v>0.37419693497743683</v>
          </cell>
          <cell r="AA67">
            <v>0.37419693497743683</v>
          </cell>
          <cell r="AB67">
            <v>80.775940015014001</v>
          </cell>
          <cell r="AC67">
            <v>82.294693976800005</v>
          </cell>
          <cell r="AD67">
            <v>90.356164046399996</v>
          </cell>
          <cell r="AE67">
            <v>112.34623770719999</v>
          </cell>
          <cell r="AF67">
            <v>132.47273283440001</v>
          </cell>
          <cell r="AG67">
            <v>144.8783549499</v>
          </cell>
          <cell r="AH67">
            <v>163.27301702680001</v>
          </cell>
          <cell r="AI67">
            <v>222.05488835350002</v>
          </cell>
          <cell r="AJ67">
            <v>290.42310167000005</v>
          </cell>
          <cell r="AK67">
            <v>242.82248386880002</v>
          </cell>
          <cell r="AL67">
            <v>209.32405592069998</v>
          </cell>
          <cell r="AM67">
            <v>223.27954224000001</v>
          </cell>
          <cell r="AN67">
            <v>194.36196926079998</v>
          </cell>
          <cell r="AO67">
            <v>205.5329496654</v>
          </cell>
          <cell r="AP67">
            <v>196.02480349400003</v>
          </cell>
          <cell r="AQ67">
            <v>173.09633030199996</v>
          </cell>
          <cell r="AR67">
            <v>193.76232032939998</v>
          </cell>
          <cell r="AS67">
            <v>208.17142430369995</v>
          </cell>
          <cell r="AT67">
            <v>246.19799878600003</v>
          </cell>
          <cell r="AU67">
            <v>175.37094779125002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0.53673878214718607</v>
          </cell>
          <cell r="C69">
            <v>0.64413086128796282</v>
          </cell>
          <cell r="D69">
            <v>0.70799548927272704</v>
          </cell>
          <cell r="E69">
            <v>0.8666007461360542</v>
          </cell>
          <cell r="F69">
            <v>1.0850855358138534</v>
          </cell>
          <cell r="G69">
            <v>1.2093051716333336</v>
          </cell>
          <cell r="H69">
            <v>1.2925384087142855</v>
          </cell>
          <cell r="I69">
            <v>1.156619447367482</v>
          </cell>
          <cell r="J69">
            <v>0.92753439728851439</v>
          </cell>
          <cell r="K69">
            <v>0.79303541315602677</v>
          </cell>
          <cell r="L69">
            <v>0.70332283544028318</v>
          </cell>
          <cell r="M69">
            <v>0.67145634570273494</v>
          </cell>
          <cell r="N69">
            <v>0.64684312411488087</v>
          </cell>
          <cell r="O69">
            <v>0.59192120188962394</v>
          </cell>
          <cell r="P69">
            <v>0.60114448016162836</v>
          </cell>
          <cell r="Q69">
            <v>0.64518610380477848</v>
          </cell>
          <cell r="R69">
            <v>0.60665785958940521</v>
          </cell>
          <cell r="S69">
            <v>0.72628045973223421</v>
          </cell>
          <cell r="T69">
            <v>0.66423196251040717</v>
          </cell>
          <cell r="U69">
            <v>0.44302435210532193</v>
          </cell>
          <cell r="V69">
            <v>0.44302435210532193</v>
          </cell>
          <cell r="W69">
            <v>0.44302435210532193</v>
          </cell>
          <cell r="X69">
            <v>0.44302435210532193</v>
          </cell>
          <cell r="Y69">
            <v>0.44302435210532193</v>
          </cell>
          <cell r="Z69">
            <v>0.44302435210532193</v>
          </cell>
          <cell r="AA69">
            <v>0.44302435210532193</v>
          </cell>
          <cell r="AB69">
            <v>95.084233040916004</v>
          </cell>
          <cell r="AC69">
            <v>102.61317655040001</v>
          </cell>
          <cell r="AD69">
            <v>120.52591028639999</v>
          </cell>
          <cell r="AE69">
            <v>157.8208657088</v>
          </cell>
          <cell r="AF69">
            <v>218.38326972350004</v>
          </cell>
          <cell r="AG69">
            <v>251.2816359768</v>
          </cell>
          <cell r="AH69">
            <v>294.66917766480003</v>
          </cell>
          <cell r="AI69">
            <v>318.89676876100003</v>
          </cell>
          <cell r="AJ69">
            <v>307.59165888040002</v>
          </cell>
          <cell r="AK69">
            <v>252.9969542892</v>
          </cell>
          <cell r="AL69">
            <v>221.72974876060005</v>
          </cell>
          <cell r="AM69">
            <v>259.95521769599998</v>
          </cell>
          <cell r="AN69">
            <v>226.84029227199997</v>
          </cell>
          <cell r="AO69">
            <v>249.35675012190001</v>
          </cell>
          <cell r="AP69">
            <v>378.619221262</v>
          </cell>
          <cell r="AQ69">
            <v>326.31402980749999</v>
          </cell>
          <cell r="AR69">
            <v>330.31635382659999</v>
          </cell>
          <cell r="AS69">
            <v>366.16926221589995</v>
          </cell>
          <cell r="AT69">
            <v>386.16104516300004</v>
          </cell>
          <cell r="AU69">
            <v>314.37213247583333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5">
          <cell r="B75">
            <v>1.5190274610067894E-2</v>
          </cell>
          <cell r="C75">
            <v>6.7192768154761716E-3</v>
          </cell>
          <cell r="D75">
            <v>6.3265536488988101E-3</v>
          </cell>
          <cell r="E75">
            <v>1.6945659657482588E-2</v>
          </cell>
          <cell r="F75">
            <v>7.705454659143204E-3</v>
          </cell>
          <cell r="G75">
            <v>1.0065085035714284E-2</v>
          </cell>
          <cell r="H75">
            <v>7.8070496783512805E-3</v>
          </cell>
          <cell r="I75">
            <v>1.0325973403218785E-2</v>
          </cell>
          <cell r="J75">
            <v>1.4948821679379453E-2</v>
          </cell>
          <cell r="K75">
            <v>1.4654942138404478E-2</v>
          </cell>
          <cell r="L75">
            <v>2.1129019117184449E-2</v>
          </cell>
          <cell r="M75">
            <v>1.2532001414628556E-2</v>
          </cell>
          <cell r="N75">
            <v>1.3568437325687147E-2</v>
          </cell>
          <cell r="O75">
            <v>1.5168188842815209E-2</v>
          </cell>
          <cell r="P75">
            <v>1.9048317805702014E-2</v>
          </cell>
          <cell r="Q75">
            <v>2.086643362369206E-2</v>
          </cell>
          <cell r="R75">
            <v>2.1224841143768113E-2</v>
          </cell>
          <cell r="S75">
            <v>2.0299235227411241E-2</v>
          </cell>
          <cell r="T75">
            <v>2.3745866952398359E-2</v>
          </cell>
          <cell r="U75">
            <v>1.7163569960693268E-2</v>
          </cell>
          <cell r="V75">
            <v>1.7163569960693268E-2</v>
          </cell>
          <cell r="W75">
            <v>1.7163569960693268E-2</v>
          </cell>
          <cell r="X75">
            <v>1.7163569960693268E-2</v>
          </cell>
          <cell r="Y75">
            <v>1.7163569960693268E-2</v>
          </cell>
          <cell r="Z75">
            <v>1.7163569960693268E-2</v>
          </cell>
          <cell r="AA75">
            <v>1.7163569960693268E-2</v>
          </cell>
          <cell r="AB75">
            <v>4.2633957607739994</v>
          </cell>
          <cell r="AC75">
            <v>3.3736840024000001</v>
          </cell>
          <cell r="AD75">
            <v>2.9055148607999999</v>
          </cell>
          <cell r="AE75">
            <v>3.3608472352000001</v>
          </cell>
          <cell r="AF75">
            <v>3.3472478270000003</v>
          </cell>
          <cell r="AG75">
            <v>3.8165666253000001</v>
          </cell>
          <cell r="AH75">
            <v>4.150285352</v>
          </cell>
          <cell r="AI75">
            <v>5.8686331254999997</v>
          </cell>
          <cell r="AJ75">
            <v>10.604304741200004</v>
          </cell>
          <cell r="AK75">
            <v>8.9870534688000028</v>
          </cell>
          <cell r="AL75">
            <v>10.980437224700006</v>
          </cell>
          <cell r="AM75">
            <v>8.6755871039999999</v>
          </cell>
          <cell r="AN75">
            <v>8.6739623168000026</v>
          </cell>
          <cell r="AO75">
            <v>10.872413620200003</v>
          </cell>
          <cell r="AP75">
            <v>12.964417008000002</v>
          </cell>
          <cell r="AQ75">
            <v>11.967876934999998</v>
          </cell>
          <cell r="AR75">
            <v>12.212431020699999</v>
          </cell>
          <cell r="AS75">
            <v>10.251090978699999</v>
          </cell>
          <cell r="AT75">
            <v>13.424849798</v>
          </cell>
          <cell r="AU75">
            <v>9.4042391370833336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84">
          <cell r="B84">
            <v>7.1157345921615142E-2</v>
          </cell>
          <cell r="C84">
            <v>8.3661339993283429E-2</v>
          </cell>
          <cell r="D84">
            <v>8.9420011392352852E-2</v>
          </cell>
          <cell r="E84">
            <v>0.11554526110958858</v>
          </cell>
          <cell r="F84">
            <v>0.15618144936929848</v>
          </cell>
          <cell r="G84">
            <v>0.14476957168305465</v>
          </cell>
          <cell r="H84">
            <v>0.16365334670159565</v>
          </cell>
          <cell r="I84">
            <v>7.1114000929668478E-2</v>
          </cell>
          <cell r="J84">
            <v>7.7620339356770179E-2</v>
          </cell>
          <cell r="K84">
            <v>0.15396963289143056</v>
          </cell>
          <cell r="L84">
            <v>0.17962494131611034</v>
          </cell>
          <cell r="M84">
            <v>0.19144788411819375</v>
          </cell>
          <cell r="N84">
            <v>0.15747981972810637</v>
          </cell>
          <cell r="O84">
            <v>0.15347641173178742</v>
          </cell>
          <cell r="P84">
            <v>0.14478890816795745</v>
          </cell>
          <cell r="Q84">
            <v>0.15157614287057239</v>
          </cell>
          <cell r="R84">
            <v>0.14193610884400462</v>
          </cell>
          <cell r="S84">
            <v>0.13843861712816199</v>
          </cell>
          <cell r="T84">
            <v>0.13864220307721845</v>
          </cell>
          <cell r="U84">
            <v>8.2995596533859947E-2</v>
          </cell>
          <cell r="V84">
            <v>8.2995596533859947E-2</v>
          </cell>
          <cell r="W84">
            <v>8.2995596533859947E-2</v>
          </cell>
          <cell r="X84">
            <v>8.2995596533859947E-2</v>
          </cell>
          <cell r="Y84">
            <v>8.2995596533859947E-2</v>
          </cell>
          <cell r="Z84">
            <v>8.2995596533859947E-2</v>
          </cell>
          <cell r="AA84">
            <v>8.2995596533859947E-2</v>
          </cell>
          <cell r="AB84">
            <v>19.150894811492996</v>
          </cell>
          <cell r="AC84">
            <v>19.104213763999997</v>
          </cell>
          <cell r="AD84">
            <v>21.649205625599997</v>
          </cell>
          <cell r="AE84">
            <v>33.531745318400006</v>
          </cell>
          <cell r="AF84">
            <v>46.162851801500004</v>
          </cell>
          <cell r="AG84">
            <v>45.274100328599999</v>
          </cell>
          <cell r="AH84">
            <v>51.229660264000003</v>
          </cell>
          <cell r="AI84">
            <v>60.816304793999997</v>
          </cell>
          <cell r="AJ84">
            <v>72.820468461200022</v>
          </cell>
          <cell r="AK84">
            <v>64.452123507199985</v>
          </cell>
          <cell r="AL84">
            <v>63.727560480000001</v>
          </cell>
          <cell r="AM84">
            <v>87.571931039999996</v>
          </cell>
          <cell r="AN84">
            <v>72.584115612799991</v>
          </cell>
          <cell r="AO84">
            <v>77.737772923199998</v>
          </cell>
          <cell r="AP84">
            <v>74.697479162000008</v>
          </cell>
          <cell r="AQ84">
            <v>64.762184028500002</v>
          </cell>
          <cell r="AR84">
            <v>70.477776359699988</v>
          </cell>
          <cell r="AS84">
            <v>71.655993223099998</v>
          </cell>
          <cell r="AT84">
            <v>77.455600378999989</v>
          </cell>
          <cell r="AU84">
            <v>53.968696167916661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1.1621888065875012</v>
          </cell>
          <cell r="C85">
            <v>1.1858168779166671</v>
          </cell>
          <cell r="D85">
            <v>1.2465886652500002</v>
          </cell>
          <cell r="E85">
            <v>1.3395403191249997</v>
          </cell>
          <cell r="F85">
            <v>1.413632253142858</v>
          </cell>
          <cell r="G85">
            <v>1.6876133011904759</v>
          </cell>
          <cell r="H85">
            <v>1.8213264917500003</v>
          </cell>
          <cell r="I85">
            <v>2.0117832323999987</v>
          </cell>
          <cell r="J85">
            <v>2.1499846426874996</v>
          </cell>
          <cell r="K85">
            <v>2.1228851874736101</v>
          </cell>
          <cell r="L85">
            <v>2.256505590393751</v>
          </cell>
          <cell r="M85">
            <v>2.2402095847181904</v>
          </cell>
          <cell r="N85">
            <v>2.0889207246877572</v>
          </cell>
          <cell r="O85">
            <v>2.0610160777833348</v>
          </cell>
          <cell r="P85">
            <v>1.8899400082478461</v>
          </cell>
          <cell r="Q85">
            <v>1.9375974883435054</v>
          </cell>
          <cell r="R85">
            <v>2.0498454180722665</v>
          </cell>
          <cell r="S85">
            <v>2.4540333687758467</v>
          </cell>
          <cell r="T85">
            <v>2.5052253999057701</v>
          </cell>
          <cell r="U85">
            <v>1.8770056552586367</v>
          </cell>
          <cell r="V85">
            <v>1.8770056552586367</v>
          </cell>
          <cell r="W85">
            <v>1.8770056552586367</v>
          </cell>
          <cell r="X85">
            <v>1.8770056552586367</v>
          </cell>
          <cell r="Y85">
            <v>1.8770056552586367</v>
          </cell>
          <cell r="Z85">
            <v>1.8770056552586367</v>
          </cell>
          <cell r="AA85">
            <v>1.8770056552586367</v>
          </cell>
          <cell r="AB85">
            <v>393.52337528414995</v>
          </cell>
          <cell r="AC85">
            <v>397.55188912319994</v>
          </cell>
          <cell r="AD85">
            <v>431.48561735520002</v>
          </cell>
          <cell r="AE85">
            <v>511.7832199536</v>
          </cell>
          <cell r="AF85">
            <v>622.13253237380002</v>
          </cell>
          <cell r="AG85">
            <v>757.28760882059998</v>
          </cell>
          <cell r="AH85">
            <v>937.25372327079981</v>
          </cell>
          <cell r="AI85">
            <v>1224.8451033225001</v>
          </cell>
          <cell r="AJ85">
            <v>1514.7422370652002</v>
          </cell>
          <cell r="AK85">
            <v>1403.7641899072</v>
          </cell>
          <cell r="AL85">
            <v>1226.1785628124001</v>
          </cell>
          <cell r="AM85">
            <v>1576.582142688</v>
          </cell>
          <cell r="AN85">
            <v>1460.7789352288</v>
          </cell>
          <cell r="AO85">
            <v>1480.2193614447001</v>
          </cell>
          <cell r="AP85">
            <v>1399.6934448324998</v>
          </cell>
          <cell r="AQ85">
            <v>1159.9950824769999</v>
          </cell>
          <cell r="AR85">
            <v>1316.0144477414001</v>
          </cell>
          <cell r="AS85">
            <v>1445.7452662653</v>
          </cell>
          <cell r="AT85">
            <v>1594.243678113</v>
          </cell>
          <cell r="AU85">
            <v>1295.8915929324999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105">
          <cell r="B105">
            <v>4.4939789041666636E-2</v>
          </cell>
          <cell r="C105">
            <v>3.7931611364623169E-2</v>
          </cell>
          <cell r="D105">
            <v>4.3463692249999991E-2</v>
          </cell>
          <cell r="E105">
            <v>1.871809468452381E-2</v>
          </cell>
          <cell r="F105">
            <v>1.4765152083333339E-2</v>
          </cell>
          <cell r="G105">
            <v>1.0831421431835065E-2</v>
          </cell>
          <cell r="H105">
            <v>1.428824758749999E-2</v>
          </cell>
          <cell r="I105">
            <v>1.7693313568124994E-2</v>
          </cell>
          <cell r="J105">
            <v>1.2346022344415401E-2</v>
          </cell>
          <cell r="K105">
            <v>8.5221071925964988E-3</v>
          </cell>
          <cell r="L105">
            <v>9.9554425708452514E-3</v>
          </cell>
          <cell r="M105">
            <v>1.1344369251222002E-2</v>
          </cell>
          <cell r="N105">
            <v>2.2997861168424755E-2</v>
          </cell>
          <cell r="O105">
            <v>1.206101453669604E-2</v>
          </cell>
          <cell r="P105">
            <v>1.1114830905520704E-2</v>
          </cell>
          <cell r="Q105">
            <v>7.6553759944393814E-3</v>
          </cell>
          <cell r="R105">
            <v>7.8795344225412525E-3</v>
          </cell>
          <cell r="S105">
            <v>8.3879176356935828E-3</v>
          </cell>
          <cell r="T105">
            <v>8.910308355056509E-3</v>
          </cell>
          <cell r="U105">
            <v>6.9201595323448144E-3</v>
          </cell>
          <cell r="V105">
            <v>6.9201595323448144E-3</v>
          </cell>
          <cell r="W105">
            <v>6.9201595323448144E-3</v>
          </cell>
          <cell r="X105">
            <v>6.9201595323448144E-3</v>
          </cell>
          <cell r="Y105">
            <v>6.9201595323448144E-3</v>
          </cell>
          <cell r="Z105">
            <v>6.9201595323448144E-3</v>
          </cell>
          <cell r="AA105">
            <v>6.9201595323448144E-3</v>
          </cell>
          <cell r="AB105">
            <v>17.565209228316007</v>
          </cell>
          <cell r="AC105">
            <v>21.607325308399993</v>
          </cell>
          <cell r="AD105">
            <v>17.879231755200003</v>
          </cell>
          <cell r="AE105">
            <v>14.769779763200001</v>
          </cell>
          <cell r="AF105">
            <v>13.693366174600001</v>
          </cell>
          <cell r="AG105">
            <v>13.739326586699999</v>
          </cell>
          <cell r="AH105">
            <v>25.907879638399997</v>
          </cell>
          <cell r="AI105">
            <v>32.428088490999997</v>
          </cell>
          <cell r="AJ105">
            <v>36.870535063200002</v>
          </cell>
          <cell r="AK105">
            <v>24.557232369999998</v>
          </cell>
          <cell r="AL105">
            <v>22.266432015299998</v>
          </cell>
          <cell r="AM105">
            <v>34.377573936000005</v>
          </cell>
          <cell r="AN105">
            <v>35.246455446399992</v>
          </cell>
          <cell r="AO105">
            <v>29.4224006874</v>
          </cell>
          <cell r="AP105">
            <v>32.915622761999998</v>
          </cell>
          <cell r="AQ105">
            <v>24.345683054000002</v>
          </cell>
          <cell r="AR105">
            <v>21.567346560200001</v>
          </cell>
          <cell r="AS105">
            <v>30.048118714899999</v>
          </cell>
          <cell r="AT105">
            <v>25.670669503999999</v>
          </cell>
          <cell r="AU105">
            <v>20.509588864999998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13">
          <cell r="B113">
            <v>3.6429591107043816E-2</v>
          </cell>
          <cell r="C113">
            <v>1.9526886531093551E-2</v>
          </cell>
          <cell r="D113">
            <v>4.1339618086326878E-2</v>
          </cell>
          <cell r="E113">
            <v>1.5035205083834047E-2</v>
          </cell>
          <cell r="F113">
            <v>2.0593659777950295E-2</v>
          </cell>
          <cell r="G113">
            <v>1.9394560314655175E-2</v>
          </cell>
          <cell r="H113">
            <v>2.0086722737110603E-2</v>
          </cell>
          <cell r="I113">
            <v>5.0960767712851324E-2</v>
          </cell>
          <cell r="J113">
            <v>1.8213951630851721E-2</v>
          </cell>
          <cell r="K113">
            <v>4.8698923746132591E-2</v>
          </cell>
          <cell r="L113">
            <v>4.4321911364543942E-2</v>
          </cell>
          <cell r="M113">
            <v>3.8461516619892916E-2</v>
          </cell>
          <cell r="N113">
            <v>3.2860797974088932E-2</v>
          </cell>
          <cell r="O113">
            <v>3.9280904601768432E-2</v>
          </cell>
          <cell r="P113">
            <v>4.0891248562414349E-2</v>
          </cell>
          <cell r="Q113">
            <v>4.6999915792738357E-2</v>
          </cell>
          <cell r="R113">
            <v>4.3186146198752877E-2</v>
          </cell>
          <cell r="S113">
            <v>4.6077330641660835E-2</v>
          </cell>
          <cell r="T113">
            <v>5.1839569083711706E-2</v>
          </cell>
          <cell r="U113">
            <v>3.7063623824501554E-2</v>
          </cell>
          <cell r="V113">
            <v>3.7063623824501554E-2</v>
          </cell>
          <cell r="W113">
            <v>3.7063623824501554E-2</v>
          </cell>
          <cell r="X113">
            <v>3.7063623824501554E-2</v>
          </cell>
          <cell r="Y113">
            <v>3.7063623824501554E-2</v>
          </cell>
          <cell r="Z113">
            <v>3.7063623824501554E-2</v>
          </cell>
          <cell r="AA113">
            <v>3.7063623824501554E-2</v>
          </cell>
          <cell r="AB113">
            <v>14.657099169803999</v>
          </cell>
          <cell r="AC113">
            <v>12.666760078799999</v>
          </cell>
          <cell r="AD113">
            <v>12.678394876799997</v>
          </cell>
          <cell r="AE113">
            <v>9.4823100175999997</v>
          </cell>
          <cell r="AF113">
            <v>12.2472105224</v>
          </cell>
          <cell r="AG113">
            <v>11.842372670699998</v>
          </cell>
          <cell r="AH113">
            <v>13.285503600000002</v>
          </cell>
          <cell r="AI113">
            <v>21.3064933255</v>
          </cell>
          <cell r="AJ113">
            <v>18.878762268000006</v>
          </cell>
          <cell r="AK113">
            <v>22.963321880399999</v>
          </cell>
          <cell r="AL113">
            <v>21.738438638600002</v>
          </cell>
          <cell r="AM113">
            <v>27.646553760000003</v>
          </cell>
          <cell r="AN113">
            <v>24.005866156799996</v>
          </cell>
          <cell r="AO113">
            <v>27.8589746484</v>
          </cell>
          <cell r="AP113">
            <v>30.978105149499999</v>
          </cell>
          <cell r="AQ113">
            <v>29.342261938499995</v>
          </cell>
          <cell r="AR113">
            <v>28.951375732300001</v>
          </cell>
          <cell r="AS113">
            <v>29.0254148613</v>
          </cell>
          <cell r="AT113">
            <v>30.511879029999999</v>
          </cell>
          <cell r="AU113">
            <v>23.094766119583333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0.60250564624107006</v>
          </cell>
          <cell r="C114">
            <v>0.61376434054999984</v>
          </cell>
          <cell r="D114">
            <v>0.53298531560074802</v>
          </cell>
          <cell r="E114">
            <v>0.50616379613333284</v>
          </cell>
          <cell r="F114">
            <v>0.66544268294155862</v>
          </cell>
          <cell r="G114">
            <v>0.73818853676288454</v>
          </cell>
          <cell r="H114">
            <v>0.8318474748934519</v>
          </cell>
          <cell r="I114">
            <v>1.1355326142999993</v>
          </cell>
          <cell r="J114">
            <v>1.048577140067005</v>
          </cell>
          <cell r="K114">
            <v>0.95491169900797102</v>
          </cell>
          <cell r="L114">
            <v>1.0885564487689123</v>
          </cell>
          <cell r="M114">
            <v>1.0133672565078451</v>
          </cell>
          <cell r="N114">
            <v>0.79672456684371129</v>
          </cell>
          <cell r="O114">
            <v>0.79727606830857178</v>
          </cell>
          <cell r="P114">
            <v>0.69656511778974373</v>
          </cell>
          <cell r="Q114">
            <v>0.94521748904545488</v>
          </cell>
          <cell r="R114">
            <v>0.92858119839561537</v>
          </cell>
          <cell r="S114">
            <v>1.1950494803890357</v>
          </cell>
          <cell r="T114">
            <v>1.2798359927082787</v>
          </cell>
          <cell r="U114">
            <v>0.75706536315782058</v>
          </cell>
          <cell r="V114">
            <v>0.75706536315782058</v>
          </cell>
          <cell r="W114">
            <v>0.75706536315782058</v>
          </cell>
          <cell r="X114">
            <v>0.75706536315782058</v>
          </cell>
          <cell r="Y114">
            <v>0.75706536315782058</v>
          </cell>
          <cell r="Z114">
            <v>0.75706536315782058</v>
          </cell>
          <cell r="AA114">
            <v>0.75706536315782058</v>
          </cell>
          <cell r="AB114">
            <v>141.85943212488903</v>
          </cell>
          <cell r="AC114">
            <v>149.46381360199999</v>
          </cell>
          <cell r="AD114">
            <v>163.88834905919998</v>
          </cell>
          <cell r="AE114">
            <v>219.34693325439997</v>
          </cell>
          <cell r="AF114">
            <v>300.23088962790001</v>
          </cell>
          <cell r="AG114">
            <v>378.69797874480003</v>
          </cell>
          <cell r="AH114">
            <v>454.17224313560007</v>
          </cell>
          <cell r="AI114">
            <v>575.89453772799993</v>
          </cell>
          <cell r="AJ114">
            <v>620.80671123640002</v>
          </cell>
          <cell r="AK114">
            <v>554.54565939079998</v>
          </cell>
          <cell r="AL114">
            <v>473.33335135850001</v>
          </cell>
          <cell r="AM114">
            <v>525.79320835199997</v>
          </cell>
          <cell r="AN114">
            <v>398.772363176</v>
          </cell>
          <cell r="AO114">
            <v>418.79979617070001</v>
          </cell>
          <cell r="AP114">
            <v>411.53584039900005</v>
          </cell>
          <cell r="AQ114">
            <v>372.63657680199992</v>
          </cell>
          <cell r="AR114">
            <v>389.59385516700002</v>
          </cell>
          <cell r="AS114">
            <v>374.30540906329992</v>
          </cell>
          <cell r="AT114">
            <v>415.04944719000002</v>
          </cell>
          <cell r="AU114">
            <v>276.2078082770833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0.10015421098393379</v>
          </cell>
          <cell r="C116">
            <v>0.11689135303853745</v>
          </cell>
          <cell r="D116">
            <v>0.1683818105094384</v>
          </cell>
          <cell r="E116">
            <v>0.1864948520533786</v>
          </cell>
          <cell r="F116">
            <v>0.24110156812262637</v>
          </cell>
          <cell r="G116">
            <v>0.15211069292825699</v>
          </cell>
          <cell r="H116">
            <v>0.17240993950157207</v>
          </cell>
          <cell r="I116">
            <v>9.2541389076641112E-2</v>
          </cell>
          <cell r="J116">
            <v>7.6779444140185754E-2</v>
          </cell>
          <cell r="K116">
            <v>7.1920313953386911E-2</v>
          </cell>
          <cell r="L116">
            <v>7.3728990936471672E-2</v>
          </cell>
          <cell r="M116">
            <v>0.12146439529346324</v>
          </cell>
          <cell r="N116">
            <v>8.3616439348213056E-2</v>
          </cell>
          <cell r="O116">
            <v>8.4165470411707979E-2</v>
          </cell>
          <cell r="P116">
            <v>7.9949709276856101E-2</v>
          </cell>
          <cell r="Q116">
            <v>9.3664364366756861E-2</v>
          </cell>
          <cell r="R116">
            <v>5.6867244416298104E-2</v>
          </cell>
          <cell r="S116">
            <v>7.7394725170616074E-2</v>
          </cell>
          <cell r="T116">
            <v>5.5948589441415869E-2</v>
          </cell>
          <cell r="U116">
            <v>3.297547839965384E-2</v>
          </cell>
          <cell r="V116">
            <v>3.297547839965384E-2</v>
          </cell>
          <cell r="W116">
            <v>3.297547839965384E-2</v>
          </cell>
          <cell r="X116">
            <v>3.297547839965384E-2</v>
          </cell>
          <cell r="Y116">
            <v>3.297547839965384E-2</v>
          </cell>
          <cell r="Z116">
            <v>3.297547839965384E-2</v>
          </cell>
          <cell r="AA116">
            <v>3.297547839965384E-2</v>
          </cell>
          <cell r="AB116">
            <v>50.062654550231997</v>
          </cell>
          <cell r="AC116">
            <v>56.082839195999995</v>
          </cell>
          <cell r="AD116">
            <v>62.018039332799987</v>
          </cell>
          <cell r="AE116">
            <v>76.430979329600007</v>
          </cell>
          <cell r="AF116">
            <v>104.73898223880002</v>
          </cell>
          <cell r="AG116">
            <v>73.8907429689</v>
          </cell>
          <cell r="AH116">
            <v>81.12172569720002</v>
          </cell>
          <cell r="AI116">
            <v>65.377397319000011</v>
          </cell>
          <cell r="AJ116">
            <v>47.204915646800004</v>
          </cell>
          <cell r="AK116">
            <v>38.384760704399994</v>
          </cell>
          <cell r="AL116">
            <v>34.658226319699999</v>
          </cell>
          <cell r="AM116">
            <v>60.17796820800001</v>
          </cell>
          <cell r="AN116">
            <v>49.608413659199996</v>
          </cell>
          <cell r="AO116">
            <v>56.664405152700013</v>
          </cell>
          <cell r="AP116">
            <v>47.569151795499991</v>
          </cell>
          <cell r="AQ116">
            <v>47.100344217499995</v>
          </cell>
          <cell r="AR116">
            <v>40.287920103700003</v>
          </cell>
          <cell r="AS116">
            <v>44.950787853400001</v>
          </cell>
          <cell r="AT116">
            <v>39.30914330600001</v>
          </cell>
          <cell r="AU116">
            <v>29.947247564583336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38">
          <cell r="B138">
            <v>7.2141173438592257E-3</v>
          </cell>
          <cell r="C138">
            <v>9.0777381614949651E-3</v>
          </cell>
          <cell r="D138">
            <v>2.0098279549390165E-2</v>
          </cell>
          <cell r="E138">
            <v>1.3381577831366946E-2</v>
          </cell>
          <cell r="F138">
            <v>2.4028721684506687E-2</v>
          </cell>
          <cell r="G138">
            <v>2.160666209916761E-2</v>
          </cell>
          <cell r="H138">
            <v>2.4660606777680408E-2</v>
          </cell>
          <cell r="I138">
            <v>1.921962144705678E-2</v>
          </cell>
          <cell r="J138">
            <v>1.7482840542586142E-3</v>
          </cell>
          <cell r="K138">
            <v>1.8903409647788873E-3</v>
          </cell>
          <cell r="L138">
            <v>3.2551098790985535E-3</v>
          </cell>
          <cell r="M138">
            <v>3.2114203624414236E-3</v>
          </cell>
          <cell r="N138">
            <v>3.2865198657301446E-3</v>
          </cell>
          <cell r="O138">
            <v>6.1108625470131794E-3</v>
          </cell>
          <cell r="P138">
            <v>6.3020687466125106E-3</v>
          </cell>
          <cell r="Q138">
            <v>1.0949163672071861E-2</v>
          </cell>
          <cell r="R138">
            <v>4.1587417249023687E-3</v>
          </cell>
          <cell r="S138">
            <v>9.2492271517598847E-3</v>
          </cell>
          <cell r="T138">
            <v>8.8802665407263452E-3</v>
          </cell>
          <cell r="U138">
            <v>2.5894210376607432E-3</v>
          </cell>
          <cell r="V138">
            <v>2.5894210376607432E-3</v>
          </cell>
          <cell r="W138">
            <v>2.5894210376607432E-3</v>
          </cell>
          <cell r="X138">
            <v>2.5894210376607432E-3</v>
          </cell>
          <cell r="Y138">
            <v>2.5894210376607432E-3</v>
          </cell>
          <cell r="Z138">
            <v>2.5894210376607432E-3</v>
          </cell>
          <cell r="AA138">
            <v>2.5894210376607432E-3</v>
          </cell>
          <cell r="AB138">
            <v>3.1623779465729998</v>
          </cell>
          <cell r="AC138">
            <v>3.9382809895999991</v>
          </cell>
          <cell r="AD138">
            <v>6.1470515183999996</v>
          </cell>
          <cell r="AE138">
            <v>5.8792660751999986</v>
          </cell>
          <cell r="AF138">
            <v>10.2092532745</v>
          </cell>
          <cell r="AG138">
            <v>10.482043872299998</v>
          </cell>
          <cell r="AH138">
            <v>11.7927358272</v>
          </cell>
          <cell r="AI138">
            <v>12.638176760499999</v>
          </cell>
          <cell r="AJ138">
            <v>3.3013400304</v>
          </cell>
          <cell r="AK138">
            <v>3.2315563279999999</v>
          </cell>
          <cell r="AL138">
            <v>4.7036724288</v>
          </cell>
          <cell r="AM138">
            <v>5.6924712479999986</v>
          </cell>
          <cell r="AN138">
            <v>3.9879639536</v>
          </cell>
          <cell r="AO138">
            <v>6.9652151376000013</v>
          </cell>
          <cell r="AP138">
            <v>6.680091236</v>
          </cell>
          <cell r="AQ138">
            <v>11.570142265499999</v>
          </cell>
          <cell r="AR138">
            <v>4.3405677736999984</v>
          </cell>
          <cell r="AS138">
            <v>6.6518532222999998</v>
          </cell>
          <cell r="AT138">
            <v>11.691792529000001</v>
          </cell>
          <cell r="AU138">
            <v>8.1999861945833334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3.6319001364190319E-3</v>
          </cell>
          <cell r="C147">
            <v>8.9275239989611566E-3</v>
          </cell>
          <cell r="D147">
            <v>2.526095556185495E-2</v>
          </cell>
          <cell r="E147">
            <v>2.9944818304953359E-2</v>
          </cell>
          <cell r="F147">
            <v>3.2641403539415643E-2</v>
          </cell>
          <cell r="G147">
            <v>4.2887988848362264E-2</v>
          </cell>
          <cell r="H147">
            <v>4.5460537645674731E-2</v>
          </cell>
          <cell r="I147">
            <v>4.3008351694198511E-2</v>
          </cell>
          <cell r="J147">
            <v>4.223359445608442E-2</v>
          </cell>
          <cell r="K147">
            <v>4.1987486408855905E-2</v>
          </cell>
          <cell r="L147">
            <v>4.5074576402912896E-2</v>
          </cell>
          <cell r="M147">
            <v>3.8827669189772193E-2</v>
          </cell>
          <cell r="N147">
            <v>2.6942875281117169E-2</v>
          </cell>
          <cell r="O147">
            <v>2.8891382847976366E-2</v>
          </cell>
          <cell r="P147">
            <v>2.8697882600863946E-2</v>
          </cell>
          <cell r="Q147">
            <v>3.442099773423403E-2</v>
          </cell>
          <cell r="R147">
            <v>3.2667265864431833E-2</v>
          </cell>
          <cell r="S147">
            <v>3.7709767351053386E-2</v>
          </cell>
          <cell r="T147">
            <v>4.0444094503646069E-2</v>
          </cell>
          <cell r="U147">
            <v>2.4762444426568251E-2</v>
          </cell>
          <cell r="V147">
            <v>2.4762444426568251E-2</v>
          </cell>
          <cell r="W147">
            <v>2.4762444426568251E-2</v>
          </cell>
          <cell r="X147">
            <v>2.4762444426568251E-2</v>
          </cell>
          <cell r="Y147">
            <v>2.4762444426568251E-2</v>
          </cell>
          <cell r="Z147">
            <v>2.4762444426568251E-2</v>
          </cell>
          <cell r="AA147">
            <v>2.4762444426568251E-2</v>
          </cell>
          <cell r="AB147">
            <v>3.3889189723739994</v>
          </cell>
          <cell r="AC147">
            <v>4.9942659331999995</v>
          </cell>
          <cell r="AD147">
            <v>10.086723710399999</v>
          </cell>
          <cell r="AE147">
            <v>14.4235590352</v>
          </cell>
          <cell r="AF147">
            <v>15.4537794789</v>
          </cell>
          <cell r="AG147">
            <v>18.602344289100003</v>
          </cell>
          <cell r="AH147">
            <v>24.254329774399999</v>
          </cell>
          <cell r="AI147">
            <v>23.398606802</v>
          </cell>
          <cell r="AJ147">
            <v>26.768690901200003</v>
          </cell>
          <cell r="AK147">
            <v>20.005481104399998</v>
          </cell>
          <cell r="AL147">
            <v>18.910064746900002</v>
          </cell>
          <cell r="AM147">
            <v>19.301803295999996</v>
          </cell>
          <cell r="AN147">
            <v>17.694688299199999</v>
          </cell>
          <cell r="AO147">
            <v>19.8861008226</v>
          </cell>
          <cell r="AP147">
            <v>20.309750633499998</v>
          </cell>
          <cell r="AQ147">
            <v>21.871101962499999</v>
          </cell>
          <cell r="AR147">
            <v>21.007099087299999</v>
          </cell>
          <cell r="AS147">
            <v>21.206861704599998</v>
          </cell>
          <cell r="AT147">
            <v>23.346704789999997</v>
          </cell>
          <cell r="AU147">
            <v>14.87017596166667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60">
          <cell r="B160">
            <v>1.4438989035249998</v>
          </cell>
          <cell r="C160">
            <v>1.4695413886595232</v>
          </cell>
          <cell r="D160">
            <v>1.5361390245625006</v>
          </cell>
          <cell r="E160">
            <v>1.5119168238</v>
          </cell>
          <cell r="F160">
            <v>1.5866019061999999</v>
          </cell>
          <cell r="G160">
            <v>1.772916255958334</v>
          </cell>
          <cell r="H160">
            <v>1.9229106267529759</v>
          </cell>
          <cell r="I160">
            <v>1.9655681431000021</v>
          </cell>
          <cell r="J160">
            <v>1.9325240680992066</v>
          </cell>
          <cell r="K160">
            <v>1.7149624276349205</v>
          </cell>
          <cell r="L160">
            <v>1.7504953682041655</v>
          </cell>
          <cell r="M160">
            <v>1.6122933140847142</v>
          </cell>
          <cell r="N160">
            <v>1.4304400118151264</v>
          </cell>
          <cell r="O160">
            <v>1.4226338712809516</v>
          </cell>
          <cell r="P160">
            <v>1.5209664853717939</v>
          </cell>
          <cell r="Q160">
            <v>1.8267655433888885</v>
          </cell>
          <cell r="R160">
            <v>2.0754203234072244</v>
          </cell>
          <cell r="S160">
            <v>2.2801948971835575</v>
          </cell>
          <cell r="T160">
            <v>2.1970537388156903</v>
          </cell>
          <cell r="U160">
            <v>1.4423593868599998</v>
          </cell>
          <cell r="V160">
            <v>1.4423593868599998</v>
          </cell>
          <cell r="W160">
            <v>1.4423593868599998</v>
          </cell>
          <cell r="X160">
            <v>1.4423593868599998</v>
          </cell>
          <cell r="Y160">
            <v>1.4423593868599998</v>
          </cell>
          <cell r="Z160">
            <v>1.4423593868599998</v>
          </cell>
          <cell r="AA160">
            <v>1.4423593868599998</v>
          </cell>
          <cell r="AB160">
            <v>782.98349805017392</v>
          </cell>
          <cell r="AC160">
            <v>766.78151550479981</v>
          </cell>
          <cell r="AD160">
            <v>814.63926132960012</v>
          </cell>
          <cell r="AE160">
            <v>928.30682888159993</v>
          </cell>
          <cell r="AF160">
            <v>1016.7462513516001</v>
          </cell>
          <cell r="AG160">
            <v>1073.9042125383</v>
          </cell>
          <cell r="AH160">
            <v>1197.0679308528001</v>
          </cell>
          <cell r="AI160">
            <v>1398.8958239485</v>
          </cell>
          <cell r="AJ160">
            <v>1556.9590359972003</v>
          </cell>
          <cell r="AK160">
            <v>1297.2448328444002</v>
          </cell>
          <cell r="AL160">
            <v>971.63752252669997</v>
          </cell>
          <cell r="AM160">
            <v>1133.3998608959996</v>
          </cell>
          <cell r="AN160">
            <v>944.71949012319988</v>
          </cell>
          <cell r="AO160">
            <v>927.38082840359993</v>
          </cell>
          <cell r="AP160">
            <v>941.10180230850006</v>
          </cell>
          <cell r="AQ160">
            <v>850.44782554549988</v>
          </cell>
          <cell r="AR160">
            <v>966.66721755980006</v>
          </cell>
          <cell r="AS160">
            <v>1060.2774202877999</v>
          </cell>
          <cell r="AT160">
            <v>1089.0475939150001</v>
          </cell>
          <cell r="AU160">
            <v>834.75791748458323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0.10365529455424408</v>
          </cell>
          <cell r="C171">
            <v>9.1537054580504082E-2</v>
          </cell>
          <cell r="D171">
            <v>1.1992583062500013E-2</v>
          </cell>
          <cell r="E171">
            <v>1.055906267934786E-2</v>
          </cell>
          <cell r="F171">
            <v>6.4910360809236817E-2</v>
          </cell>
          <cell r="G171">
            <v>0.11362379800000003</v>
          </cell>
          <cell r="H171">
            <v>0.17000877393749994</v>
          </cell>
          <cell r="I171">
            <v>0.17276238877762032</v>
          </cell>
          <cell r="J171">
            <v>0.13929753909843906</v>
          </cell>
          <cell r="K171">
            <v>0.12687000044235341</v>
          </cell>
          <cell r="L171">
            <v>0.14433029636030198</v>
          </cell>
          <cell r="M171">
            <v>0.13826462893462035</v>
          </cell>
          <cell r="N171">
            <v>0.13532499762167283</v>
          </cell>
          <cell r="O171">
            <v>0.15344522448218825</v>
          </cell>
          <cell r="P171">
            <v>0.12621151088239263</v>
          </cell>
          <cell r="Q171">
            <v>0.157808961644541</v>
          </cell>
          <cell r="R171">
            <v>0.19043708875423929</v>
          </cell>
          <cell r="S171">
            <v>0.17040364853916784</v>
          </cell>
          <cell r="T171">
            <v>0.20448403063755199</v>
          </cell>
          <cell r="U171">
            <v>0.11729431752220032</v>
          </cell>
          <cell r="V171">
            <v>0.11729431752220032</v>
          </cell>
          <cell r="W171">
            <v>0.11729431752220032</v>
          </cell>
          <cell r="X171">
            <v>0.11729431752220032</v>
          </cell>
          <cell r="Y171">
            <v>0.11729431752220032</v>
          </cell>
          <cell r="Z171">
            <v>0.11729431752220032</v>
          </cell>
          <cell r="AA171">
            <v>0.11729431752220032</v>
          </cell>
          <cell r="AB171">
            <v>34.975078757001</v>
          </cell>
          <cell r="AC171">
            <v>31.148418101599997</v>
          </cell>
          <cell r="AD171">
            <v>32.491181947200005</v>
          </cell>
          <cell r="AE171">
            <v>45.282850009600004</v>
          </cell>
          <cell r="AF171">
            <v>54.398339287600002</v>
          </cell>
          <cell r="AG171">
            <v>64.149173731499999</v>
          </cell>
          <cell r="AH171">
            <v>78.672485790400003</v>
          </cell>
          <cell r="AI171">
            <v>121.59382032650001</v>
          </cell>
          <cell r="AJ171">
            <v>101.03197150920002</v>
          </cell>
          <cell r="AK171">
            <v>82.764514078399998</v>
          </cell>
          <cell r="AL171">
            <v>76.205358886499994</v>
          </cell>
          <cell r="AM171">
            <v>92.291459711999991</v>
          </cell>
          <cell r="AN171">
            <v>93.405858075199987</v>
          </cell>
          <cell r="AO171">
            <v>107.1674223804</v>
          </cell>
          <cell r="AP171">
            <v>94.992778372499998</v>
          </cell>
          <cell r="AQ171">
            <v>81.702969774999985</v>
          </cell>
          <cell r="AR171">
            <v>87.719626696599988</v>
          </cell>
          <cell r="AS171">
            <v>87.90521279539999</v>
          </cell>
          <cell r="AT171">
            <v>96.433553512000003</v>
          </cell>
          <cell r="AU171">
            <v>70.25743011583333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0.481464655761905</v>
          </cell>
          <cell r="C188">
            <v>0.60442208221250016</v>
          </cell>
          <cell r="D188">
            <v>0.74489475179999998</v>
          </cell>
          <cell r="E188">
            <v>0.87680845240896355</v>
          </cell>
          <cell r="F188">
            <v>1.0126977046899144</v>
          </cell>
          <cell r="G188">
            <v>1.16710450702381</v>
          </cell>
          <cell r="H188">
            <v>1.2355334749166669</v>
          </cell>
          <cell r="I188">
            <v>1.5179207699000004</v>
          </cell>
          <cell r="J188">
            <v>1.8341028583089711</v>
          </cell>
          <cell r="K188">
            <v>1.167753354463849</v>
          </cell>
          <cell r="L188">
            <v>1.3409151980692644</v>
          </cell>
          <cell r="M188">
            <v>1.3391512002096213</v>
          </cell>
          <cell r="N188">
            <v>0.95175159860399194</v>
          </cell>
          <cell r="O188">
            <v>1.0136657741291508</v>
          </cell>
          <cell r="P188">
            <v>1.1722648688867092</v>
          </cell>
          <cell r="Q188">
            <v>1.2027352259655795</v>
          </cell>
          <cell r="R188">
            <v>1.131989774317876</v>
          </cell>
          <cell r="S188">
            <v>1.3346277824767818</v>
          </cell>
          <cell r="T188">
            <v>1.3994732122041234</v>
          </cell>
          <cell r="U188">
            <v>0.92637121860246063</v>
          </cell>
          <cell r="V188">
            <v>0.92637121860246063</v>
          </cell>
          <cell r="W188">
            <v>0.92637121860246063</v>
          </cell>
          <cell r="X188">
            <v>0.92637121860246063</v>
          </cell>
          <cell r="Y188">
            <v>0.92637121860246063</v>
          </cell>
          <cell r="Z188">
            <v>0.92637121860246063</v>
          </cell>
          <cell r="AA188">
            <v>0.92637121860246063</v>
          </cell>
          <cell r="AB188">
            <v>111.751468766112</v>
          </cell>
          <cell r="AC188">
            <v>123.39905933</v>
          </cell>
          <cell r="AD188">
            <v>143.93909677919999</v>
          </cell>
          <cell r="AE188">
            <v>179.26607386239999</v>
          </cell>
          <cell r="AF188">
            <v>248.99674708720002</v>
          </cell>
          <cell r="AG188">
            <v>273.85028925540001</v>
          </cell>
          <cell r="AH188">
            <v>285.54344170799999</v>
          </cell>
          <cell r="AI188">
            <v>442.17182118200003</v>
          </cell>
          <cell r="AJ188">
            <v>596.77409368480005</v>
          </cell>
          <cell r="AK188">
            <v>415.15202122239998</v>
          </cell>
          <cell r="AL188">
            <v>415.96184831090005</v>
          </cell>
          <cell r="AM188">
            <v>451.05098356800005</v>
          </cell>
          <cell r="AN188">
            <v>343.06737051839997</v>
          </cell>
          <cell r="AO188">
            <v>372.56072899140003</v>
          </cell>
          <cell r="AP188">
            <v>415.27413577599998</v>
          </cell>
          <cell r="AQ188">
            <v>356.14439962849997</v>
          </cell>
          <cell r="AR188">
            <v>355.44888028290001</v>
          </cell>
          <cell r="AS188">
            <v>380.38447727279998</v>
          </cell>
          <cell r="AT188">
            <v>406.73619686799998</v>
          </cell>
          <cell r="AU188">
            <v>276.38314734249997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0.10408537010010785</v>
          </cell>
          <cell r="C194">
            <v>0.13504921997529415</v>
          </cell>
          <cell r="D194">
            <v>0.16695734742857141</v>
          </cell>
          <cell r="E194">
            <v>0.24509190514285709</v>
          </cell>
          <cell r="F194">
            <v>0.3384092620000001</v>
          </cell>
          <cell r="G194">
            <v>0.36348733480555556</v>
          </cell>
          <cell r="H194">
            <v>0.36165803063586355</v>
          </cell>
          <cell r="I194">
            <v>0.5234723905659282</v>
          </cell>
          <cell r="J194">
            <v>0.71166031854861134</v>
          </cell>
          <cell r="K194">
            <v>0.40355657758221758</v>
          </cell>
          <cell r="L194">
            <v>0.42086551596081073</v>
          </cell>
          <cell r="M194">
            <v>0.49446056769906971</v>
          </cell>
          <cell r="N194">
            <v>0.47261598645934999</v>
          </cell>
          <cell r="O194">
            <v>0.40539357878981724</v>
          </cell>
          <cell r="P194">
            <v>0.35929582301450369</v>
          </cell>
          <cell r="Q194">
            <v>0.2552938079349269</v>
          </cell>
          <cell r="R194">
            <v>0.14369820384215001</v>
          </cell>
          <cell r="S194">
            <v>0.15622699730008069</v>
          </cell>
          <cell r="T194">
            <v>0.1591213024228755</v>
          </cell>
          <cell r="U194">
            <v>9.8263245679953093E-2</v>
          </cell>
          <cell r="V194">
            <v>9.8263245679953093E-2</v>
          </cell>
          <cell r="W194">
            <v>9.8263245679953093E-2</v>
          </cell>
          <cell r="X194">
            <v>9.8263245679953093E-2</v>
          </cell>
          <cell r="Y194">
            <v>9.8263245679953093E-2</v>
          </cell>
          <cell r="Z194">
            <v>9.8263245679953093E-2</v>
          </cell>
          <cell r="AA194">
            <v>9.8263245679953093E-2</v>
          </cell>
          <cell r="AB194">
            <v>75.440767104005999</v>
          </cell>
          <cell r="AC194">
            <v>90.464909761999991</v>
          </cell>
          <cell r="AD194">
            <v>94.717785652800004</v>
          </cell>
          <cell r="AE194">
            <v>136.64604602880001</v>
          </cell>
          <cell r="AF194">
            <v>193.31571304639999</v>
          </cell>
          <cell r="AG194">
            <v>217.51950894959998</v>
          </cell>
          <cell r="AH194">
            <v>255.57060478240001</v>
          </cell>
          <cell r="AI194">
            <v>364.58803546199999</v>
          </cell>
          <cell r="AJ194">
            <v>506.57815292760006</v>
          </cell>
          <cell r="AK194">
            <v>275.6801821972</v>
          </cell>
          <cell r="AL194">
            <v>227.5572191979</v>
          </cell>
          <cell r="AM194">
            <v>315.99376905600002</v>
          </cell>
          <cell r="AN194">
            <v>336.26434295519999</v>
          </cell>
          <cell r="AO194">
            <v>316.84568292120002</v>
          </cell>
          <cell r="AP194">
            <v>286.92547904100002</v>
          </cell>
          <cell r="AQ194">
            <v>171.91922180999998</v>
          </cell>
          <cell r="AR194">
            <v>110.3762669054</v>
          </cell>
          <cell r="AS194">
            <v>117.37320909599998</v>
          </cell>
          <cell r="AT194">
            <v>115.562888406</v>
          </cell>
          <cell r="AU194">
            <v>84.287013954166667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0">
          <cell r="B200">
            <v>1.4670203190935833E-2</v>
          </cell>
          <cell r="C200">
            <v>1.2843124274326522E-2</v>
          </cell>
          <cell r="D200">
            <v>2.1473675457299786E-2</v>
          </cell>
          <cell r="E200">
            <v>5.8241312023671957E-2</v>
          </cell>
          <cell r="F200">
            <v>5.0738451738662364E-2</v>
          </cell>
          <cell r="G200">
            <v>2.4604373591738633E-2</v>
          </cell>
          <cell r="H200">
            <v>2.7448811795403438E-2</v>
          </cell>
          <cell r="I200">
            <v>4.8939539341028002E-2</v>
          </cell>
          <cell r="J200">
            <v>0.12100929381984779</v>
          </cell>
          <cell r="K200">
            <v>7.1861389316718913E-2</v>
          </cell>
          <cell r="L200">
            <v>0.11554043922967794</v>
          </cell>
          <cell r="M200">
            <v>8.1319075902037116E-2</v>
          </cell>
          <cell r="N200">
            <v>8.0543598595365237E-2</v>
          </cell>
          <cell r="O200">
            <v>6.9943655205494074E-2</v>
          </cell>
          <cell r="P200">
            <v>7.5298556354356644E-2</v>
          </cell>
          <cell r="Q200">
            <v>8.2251082470653603E-2</v>
          </cell>
          <cell r="R200">
            <v>8.2370040646353657E-2</v>
          </cell>
          <cell r="S200">
            <v>7.5238217912765235E-2</v>
          </cell>
          <cell r="T200">
            <v>7.2352759715912041E-2</v>
          </cell>
          <cell r="U200">
            <v>4.3862403841304652E-2</v>
          </cell>
          <cell r="V200">
            <v>4.3862403841304652E-2</v>
          </cell>
          <cell r="W200">
            <v>4.3862403841304652E-2</v>
          </cell>
          <cell r="X200">
            <v>4.3862403841304652E-2</v>
          </cell>
          <cell r="Y200">
            <v>4.3862403841304652E-2</v>
          </cell>
          <cell r="Z200">
            <v>4.3862403841304652E-2</v>
          </cell>
          <cell r="AA200">
            <v>4.3862403841304652E-2</v>
          </cell>
          <cell r="AB200">
            <v>5.6930433928920001</v>
          </cell>
          <cell r="AC200">
            <v>6.2407736559999991</v>
          </cell>
          <cell r="AD200">
            <v>7.3720252559999988</v>
          </cell>
          <cell r="AE200">
            <v>9.6979732976000008</v>
          </cell>
          <cell r="AF200">
            <v>11.245022682600002</v>
          </cell>
          <cell r="AG200">
            <v>9.1571744121000016</v>
          </cell>
          <cell r="AH200">
            <v>12.6015079664</v>
          </cell>
          <cell r="AI200">
            <v>21.132117758</v>
          </cell>
          <cell r="AJ200">
            <v>39.658346744400006</v>
          </cell>
          <cell r="AK200">
            <v>33.180367175999997</v>
          </cell>
          <cell r="AL200">
            <v>33.570759371399987</v>
          </cell>
          <cell r="AM200">
            <v>36.621709007999989</v>
          </cell>
          <cell r="AN200">
            <v>44.687693899199999</v>
          </cell>
          <cell r="AO200">
            <v>59.301861677399991</v>
          </cell>
          <cell r="AP200">
            <v>65.589733523500001</v>
          </cell>
          <cell r="AQ200">
            <v>52.171536976999988</v>
          </cell>
          <cell r="AR200">
            <v>47.476573677499999</v>
          </cell>
          <cell r="AS200">
            <v>48.102122153799996</v>
          </cell>
          <cell r="AT200">
            <v>47.152618991000004</v>
          </cell>
          <cell r="AU200">
            <v>35.130309344583338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11">
          <cell r="B211">
            <v>5.5718778169423829E-3</v>
          </cell>
          <cell r="C211">
            <v>6.7057100771717275E-3</v>
          </cell>
          <cell r="D211">
            <v>9.5933351658202722E-3</v>
          </cell>
          <cell r="E211">
            <v>7.5941569585608673E-3</v>
          </cell>
          <cell r="F211">
            <v>1.1706808498740538E-2</v>
          </cell>
          <cell r="G211">
            <v>2.4383148170686614E-2</v>
          </cell>
          <cell r="H211">
            <v>3.0900415083333334E-2</v>
          </cell>
          <cell r="I211">
            <v>4.5859788541886548E-2</v>
          </cell>
          <cell r="J211">
            <v>2.3888647162620326E-2</v>
          </cell>
          <cell r="K211">
            <v>4.8042425894654538E-2</v>
          </cell>
          <cell r="L211">
            <v>4.5649525926714778E-2</v>
          </cell>
          <cell r="M211">
            <v>3.4572649383543562E-2</v>
          </cell>
          <cell r="N211">
            <v>3.454627980572058E-2</v>
          </cell>
          <cell r="O211">
            <v>4.4742870269820406E-2</v>
          </cell>
          <cell r="P211">
            <v>4.7308357762983859E-2</v>
          </cell>
          <cell r="Q211">
            <v>4.0989957218390077E-2</v>
          </cell>
          <cell r="R211">
            <v>2.2068739467845745E-2</v>
          </cell>
          <cell r="S211">
            <v>2.3317458743721237E-2</v>
          </cell>
          <cell r="T211">
            <v>2.2880711025029529E-2</v>
          </cell>
          <cell r="U211">
            <v>1.3157239287747013E-2</v>
          </cell>
          <cell r="V211">
            <v>1.3157239287747013E-2</v>
          </cell>
          <cell r="W211">
            <v>1.3157239287747013E-2</v>
          </cell>
          <cell r="X211">
            <v>1.3157239287747013E-2</v>
          </cell>
          <cell r="Y211">
            <v>1.3157239287747013E-2</v>
          </cell>
          <cell r="Z211">
            <v>1.3157239287747013E-2</v>
          </cell>
          <cell r="AA211">
            <v>1.3157239287747013E-2</v>
          </cell>
          <cell r="AB211">
            <v>3.7582505679749998</v>
          </cell>
          <cell r="AC211">
            <v>3.9933612851999993</v>
          </cell>
          <cell r="AD211">
            <v>4.2526771392000002</v>
          </cell>
          <cell r="AE211">
            <v>4.5273859231999998</v>
          </cell>
          <cell r="AF211">
            <v>6.693532875399999</v>
          </cell>
          <cell r="AG211">
            <v>11.751574520400002</v>
          </cell>
          <cell r="AH211">
            <v>15.260040070400001</v>
          </cell>
          <cell r="AI211">
            <v>24.674147597999998</v>
          </cell>
          <cell r="AJ211">
            <v>17.811982203200003</v>
          </cell>
          <cell r="AK211">
            <v>16.841272694400001</v>
          </cell>
          <cell r="AL211">
            <v>16.2030332613</v>
          </cell>
          <cell r="AM211">
            <v>17.906459712</v>
          </cell>
          <cell r="AN211">
            <v>21.7857343264</v>
          </cell>
          <cell r="AO211">
            <v>26.528262275700001</v>
          </cell>
          <cell r="AP211">
            <v>26.955435047999998</v>
          </cell>
          <cell r="AQ211">
            <v>23.322482182999998</v>
          </cell>
          <cell r="AR211">
            <v>15.319769404299999</v>
          </cell>
          <cell r="AS211">
            <v>16.031568181200001</v>
          </cell>
          <cell r="AT211">
            <v>14.945612869000001</v>
          </cell>
          <cell r="AU211">
            <v>10.700553177916667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0.19950942785076595</v>
          </cell>
          <cell r="C212">
            <v>0.19164708866748686</v>
          </cell>
          <cell r="D212">
            <v>0.28332505912500017</v>
          </cell>
          <cell r="E212">
            <v>0.34065585820095912</v>
          </cell>
          <cell r="F212">
            <v>0.42497463229428822</v>
          </cell>
          <cell r="G212">
            <v>0.47493569583145057</v>
          </cell>
          <cell r="H212">
            <v>0.5807787530499996</v>
          </cell>
          <cell r="I212">
            <v>0.72069105999999983</v>
          </cell>
          <cell r="J212">
            <v>0.58125005439999999</v>
          </cell>
          <cell r="K212">
            <v>0.51594458322886216</v>
          </cell>
          <cell r="L212">
            <v>0.59124137018170597</v>
          </cell>
          <cell r="M212">
            <v>0.53981155591108521</v>
          </cell>
          <cell r="N212">
            <v>0.37826556740812317</v>
          </cell>
          <cell r="O212">
            <v>0.33824525654377868</v>
          </cell>
          <cell r="P212">
            <v>0.37642308538948421</v>
          </cell>
          <cell r="Q212">
            <v>0.48016821898495465</v>
          </cell>
          <cell r="R212">
            <v>0.48773621209880291</v>
          </cell>
          <cell r="S212">
            <v>0.51892708002499133</v>
          </cell>
          <cell r="T212">
            <v>0.56194613678157013</v>
          </cell>
          <cell r="U212">
            <v>0.39748781024563828</v>
          </cell>
          <cell r="V212">
            <v>0.39748781024563828</v>
          </cell>
          <cell r="W212">
            <v>0.39748781024563828</v>
          </cell>
          <cell r="X212">
            <v>0.39748781024563828</v>
          </cell>
          <cell r="Y212">
            <v>0.39748781024563828</v>
          </cell>
          <cell r="Z212">
            <v>0.39748781024563828</v>
          </cell>
          <cell r="AA212">
            <v>0.39748781024563828</v>
          </cell>
          <cell r="AB212">
            <v>79.840682102309998</v>
          </cell>
          <cell r="AC212">
            <v>77.779290138399986</v>
          </cell>
          <cell r="AD212">
            <v>119.57869047359998</v>
          </cell>
          <cell r="AE212">
            <v>155.43850760480001</v>
          </cell>
          <cell r="AF212">
            <v>197.78890432420002</v>
          </cell>
          <cell r="AG212">
            <v>257.10654949980005</v>
          </cell>
          <cell r="AH212">
            <v>314.33535293239999</v>
          </cell>
          <cell r="AI212">
            <v>418.98477024200008</v>
          </cell>
          <cell r="AJ212">
            <v>405.27816194679997</v>
          </cell>
          <cell r="AK212">
            <v>328.51865274800002</v>
          </cell>
          <cell r="AL212">
            <v>298.11578552140003</v>
          </cell>
          <cell r="AM212">
            <v>336.35070835199997</v>
          </cell>
          <cell r="AN212">
            <v>247.102204976</v>
          </cell>
          <cell r="AO212">
            <v>219.47486534940003</v>
          </cell>
          <cell r="AP212">
            <v>258.67217521749996</v>
          </cell>
          <cell r="AQ212">
            <v>249.3822672915</v>
          </cell>
          <cell r="AR212">
            <v>270.9285067321</v>
          </cell>
          <cell r="AS212">
            <v>284.171391933</v>
          </cell>
          <cell r="AT212">
            <v>321.68222082</v>
          </cell>
          <cell r="AU212">
            <v>247.82444397416666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0.27788073920510536</v>
          </cell>
          <cell r="C225">
            <v>0.35791189572727228</v>
          </cell>
          <cell r="D225">
            <v>0.38265730964326322</v>
          </cell>
          <cell r="E225">
            <v>0.37845511542267624</v>
          </cell>
          <cell r="F225">
            <v>0.50681375641666682</v>
          </cell>
          <cell r="G225">
            <v>0.5281362731614736</v>
          </cell>
          <cell r="H225">
            <v>0.5443776363160383</v>
          </cell>
          <cell r="I225">
            <v>0.70381407708569144</v>
          </cell>
          <cell r="J225">
            <v>0.67342289620756846</v>
          </cell>
          <cell r="K225">
            <v>0.6177051705226535</v>
          </cell>
          <cell r="L225">
            <v>0.70115382916901925</v>
          </cell>
          <cell r="M225">
            <v>0.67724679016406797</v>
          </cell>
          <cell r="N225">
            <v>0.69194397902862226</v>
          </cell>
          <cell r="O225">
            <v>0.70234317608427699</v>
          </cell>
          <cell r="P225">
            <v>0.64062059950977435</v>
          </cell>
          <cell r="Q225">
            <v>0.6642229885339288</v>
          </cell>
          <cell r="R225">
            <v>0.63869775312422949</v>
          </cell>
          <cell r="S225">
            <v>0.60276689753763713</v>
          </cell>
          <cell r="T225">
            <v>0.59234612813958409</v>
          </cell>
          <cell r="U225">
            <v>0.41053684298283277</v>
          </cell>
          <cell r="V225">
            <v>0.41053684298283277</v>
          </cell>
          <cell r="W225">
            <v>0.41053684298283277</v>
          </cell>
          <cell r="X225">
            <v>0.41053684298283277</v>
          </cell>
          <cell r="Y225">
            <v>0.41053684298283277</v>
          </cell>
          <cell r="Z225">
            <v>0.41053684298283277</v>
          </cell>
          <cell r="AA225">
            <v>0.41053684298283277</v>
          </cell>
          <cell r="AB225">
            <v>77.091438097862991</v>
          </cell>
          <cell r="AC225">
            <v>82.999187266399986</v>
          </cell>
          <cell r="AD225">
            <v>100.73410702559998</v>
          </cell>
          <cell r="AE225">
            <v>115.1676224496</v>
          </cell>
          <cell r="AF225">
            <v>153.06295729060002</v>
          </cell>
          <cell r="AG225">
            <v>174.14122169730001</v>
          </cell>
          <cell r="AH225">
            <v>189.06309752880003</v>
          </cell>
          <cell r="AI225">
            <v>260.36998563399999</v>
          </cell>
          <cell r="AJ225">
            <v>294.19879970400007</v>
          </cell>
          <cell r="AK225">
            <v>256.91032233239997</v>
          </cell>
          <cell r="AL225">
            <v>256.32974673260003</v>
          </cell>
          <cell r="AM225">
            <v>293.94515582399998</v>
          </cell>
          <cell r="AN225">
            <v>288.04162720959999</v>
          </cell>
          <cell r="AO225">
            <v>310.96448956559999</v>
          </cell>
          <cell r="AP225">
            <v>285.74545352950003</v>
          </cell>
          <cell r="AQ225">
            <v>249.14708768599996</v>
          </cell>
          <cell r="AR225">
            <v>225.7847546909</v>
          </cell>
          <cell r="AS225">
            <v>224.9105574859</v>
          </cell>
          <cell r="AT225">
            <v>231.75920498100001</v>
          </cell>
          <cell r="AU225">
            <v>163.82666989583333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0.8009004839999998</v>
          </cell>
          <cell r="C226">
            <v>0.88645607174999985</v>
          </cell>
          <cell r="D226">
            <v>0.95607192240714245</v>
          </cell>
          <cell r="E226">
            <v>1.0047246292500001</v>
          </cell>
          <cell r="F226">
            <v>1.0947277687499999</v>
          </cell>
          <cell r="G226">
            <v>1.1428306518958333</v>
          </cell>
          <cell r="H226">
            <v>1.2116179119910711</v>
          </cell>
          <cell r="I226">
            <v>1.2796259850999998</v>
          </cell>
          <cell r="J226">
            <v>1.2511609673333328</v>
          </cell>
          <cell r="K226">
            <v>1.2697839122930559</v>
          </cell>
          <cell r="L226">
            <v>1.4410918795249996</v>
          </cell>
          <cell r="M226">
            <v>1.5316130781979247</v>
          </cell>
          <cell r="N226">
            <v>1.541917764325798</v>
          </cell>
          <cell r="O226">
            <v>1.5275190393696423</v>
          </cell>
          <cell r="P226">
            <v>1.4773386115680767</v>
          </cell>
          <cell r="Q226">
            <v>1.6243439184854547</v>
          </cell>
          <cell r="R226">
            <v>1.6127301595859718</v>
          </cell>
          <cell r="S226">
            <v>1.5507211956220559</v>
          </cell>
          <cell r="T226">
            <v>1.5594658500231953</v>
          </cell>
          <cell r="U226">
            <v>1.1265152341990476</v>
          </cell>
          <cell r="V226">
            <v>1.1265152341990476</v>
          </cell>
          <cell r="W226">
            <v>1.1265152341990476</v>
          </cell>
          <cell r="X226">
            <v>1.1265152341990476</v>
          </cell>
          <cell r="Y226">
            <v>1.1265152341990476</v>
          </cell>
          <cell r="Z226">
            <v>1.1265152341990476</v>
          </cell>
          <cell r="AA226">
            <v>1.1265152341990476</v>
          </cell>
          <cell r="AB226">
            <v>500.30295676415687</v>
          </cell>
          <cell r="AC226">
            <v>513.59234150880002</v>
          </cell>
          <cell r="AD226">
            <v>555.5008436495998</v>
          </cell>
          <cell r="AE226">
            <v>684.36808159999998</v>
          </cell>
          <cell r="AF226">
            <v>832.75154249210004</v>
          </cell>
          <cell r="AG226">
            <v>885.4618597967999</v>
          </cell>
          <cell r="AH226">
            <v>1001.4853337312001</v>
          </cell>
          <cell r="AI226">
            <v>1157.6270806475</v>
          </cell>
          <cell r="AJ226">
            <v>1261.1109694212</v>
          </cell>
          <cell r="AK226">
            <v>1166.1873186964001</v>
          </cell>
          <cell r="AL226">
            <v>1073.5259473481001</v>
          </cell>
          <cell r="AM226">
            <v>1561.3782245279999</v>
          </cell>
          <cell r="AN226">
            <v>1516.9248391264</v>
          </cell>
          <cell r="AO226">
            <v>1563.6363197291998</v>
          </cell>
          <cell r="AP226">
            <v>1490.1420185444997</v>
          </cell>
          <cell r="AQ226">
            <v>1383.3054023215</v>
          </cell>
          <cell r="AR226">
            <v>1369.5417054166001</v>
          </cell>
          <cell r="AS226">
            <v>1316.9449462312</v>
          </cell>
          <cell r="AT226">
            <v>1368.0822312579999</v>
          </cell>
          <cell r="AU226">
            <v>1106.5170949741666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8">
          <cell r="B238">
            <v>0.10044498044969435</v>
          </cell>
          <cell r="C238">
            <v>5.8962892300551857E-2</v>
          </cell>
          <cell r="D238">
            <v>8.509337799999997E-2</v>
          </cell>
          <cell r="E238">
            <v>0.10626915988755763</v>
          </cell>
          <cell r="F238">
            <v>0.14879566198916436</v>
          </cell>
          <cell r="G238">
            <v>0.27458788675000001</v>
          </cell>
          <cell r="H238">
            <v>0.18465876272615211</v>
          </cell>
          <cell r="I238">
            <v>0.20978616544557757</v>
          </cell>
          <cell r="J238">
            <v>0.20758530491045069</v>
          </cell>
          <cell r="K238">
            <v>0.23922102070964177</v>
          </cell>
          <cell r="L238">
            <v>0.40458274313653997</v>
          </cell>
          <cell r="M238">
            <v>0.43323401197502642</v>
          </cell>
          <cell r="N238">
            <v>0.40835961979842755</v>
          </cell>
          <cell r="O238">
            <v>0.40027141397455623</v>
          </cell>
          <cell r="P238">
            <v>0.19289257984092475</v>
          </cell>
          <cell r="Q238">
            <v>0.19740061606093859</v>
          </cell>
          <cell r="R238">
            <v>0.10372101180671388</v>
          </cell>
          <cell r="S238">
            <v>7.8047389268154063E-2</v>
          </cell>
          <cell r="T238">
            <v>5.3694388973812249E-2</v>
          </cell>
          <cell r="U238">
            <v>2.7524526085314163E-2</v>
          </cell>
          <cell r="V238">
            <v>2.7524526085314163E-2</v>
          </cell>
          <cell r="W238">
            <v>2.7524526085314163E-2</v>
          </cell>
          <cell r="X238">
            <v>2.7524526085314163E-2</v>
          </cell>
          <cell r="Y238">
            <v>2.7524526085314163E-2</v>
          </cell>
          <cell r="Z238">
            <v>2.7524526085314163E-2</v>
          </cell>
          <cell r="AA238">
            <v>2.7524526085314163E-2</v>
          </cell>
          <cell r="AB238">
            <v>39.236679937716005</v>
          </cell>
          <cell r="AC238">
            <v>24.151370250799999</v>
          </cell>
          <cell r="AD238">
            <v>28.316388206399999</v>
          </cell>
          <cell r="AE238">
            <v>36.727700923200004</v>
          </cell>
          <cell r="AF238">
            <v>59.617680248700005</v>
          </cell>
          <cell r="AG238">
            <v>83.140983525600006</v>
          </cell>
          <cell r="AH238">
            <v>73.387189518000014</v>
          </cell>
          <cell r="AI238">
            <v>103.53225025750001</v>
          </cell>
          <cell r="AJ238">
            <v>121.35505643560002</v>
          </cell>
          <cell r="AK238">
            <v>88.2604793884</v>
          </cell>
          <cell r="AL238">
            <v>137.32372035750001</v>
          </cell>
          <cell r="AM238">
            <v>165.73750977599997</v>
          </cell>
          <cell r="AN238">
            <v>174.35131846879997</v>
          </cell>
          <cell r="AO238">
            <v>192.6402568872</v>
          </cell>
          <cell r="AP238">
            <v>103.71216360599999</v>
          </cell>
          <cell r="AQ238">
            <v>90.660528010499988</v>
          </cell>
          <cell r="AR238">
            <v>50.861906675399993</v>
          </cell>
          <cell r="AS238">
            <v>40.944242410499996</v>
          </cell>
          <cell r="AT238">
            <v>32.260604626000003</v>
          </cell>
          <cell r="AU238">
            <v>21.466511294583334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1.9914335253105583E-2</v>
          </cell>
          <cell r="C244">
            <v>2.4663364077879939E-2</v>
          </cell>
          <cell r="D244">
            <v>2.7540379371402551E-2</v>
          </cell>
          <cell r="E244">
            <v>3.3087205342247183E-2</v>
          </cell>
          <cell r="F244">
            <v>4.3167650527074636E-2</v>
          </cell>
          <cell r="G244">
            <v>5.0966912186925083E-2</v>
          </cell>
          <cell r="H244">
            <v>6.8973915595131829E-2</v>
          </cell>
          <cell r="I244">
            <v>8.8347587030862443E-2</v>
          </cell>
          <cell r="J244">
            <v>0.1110715569688446</v>
          </cell>
          <cell r="K244">
            <v>7.3608226970727872E-2</v>
          </cell>
          <cell r="L244">
            <v>8.8241044773872887E-2</v>
          </cell>
          <cell r="M244">
            <v>0.11287531606669339</v>
          </cell>
          <cell r="N244">
            <v>6.5728693599298962E-2</v>
          </cell>
          <cell r="O244">
            <v>7.5160021356514353E-2</v>
          </cell>
          <cell r="P244">
            <v>6.275043596472972E-2</v>
          </cell>
          <cell r="Q244">
            <v>4.8306942261493381E-2</v>
          </cell>
          <cell r="R244">
            <v>5.4785052506791609E-2</v>
          </cell>
          <cell r="S244">
            <v>5.5785168995710566E-2</v>
          </cell>
          <cell r="T244">
            <v>5.2916585785390907E-2</v>
          </cell>
          <cell r="U244">
            <v>4.0209538349775031E-2</v>
          </cell>
          <cell r="V244">
            <v>4.0209538349775031E-2</v>
          </cell>
          <cell r="W244">
            <v>4.0209538349775031E-2</v>
          </cell>
          <cell r="X244">
            <v>4.0209538349775031E-2</v>
          </cell>
          <cell r="Y244">
            <v>4.0209538349775031E-2</v>
          </cell>
          <cell r="Z244">
            <v>4.0209538349775031E-2</v>
          </cell>
          <cell r="AA244">
            <v>4.0209538349775031E-2</v>
          </cell>
          <cell r="AB244">
            <v>9.8892259884299989</v>
          </cell>
          <cell r="AC244">
            <v>13.091947074399998</v>
          </cell>
          <cell r="AD244">
            <v>14.4124531776</v>
          </cell>
          <cell r="AE244">
            <v>19.655283244800003</v>
          </cell>
          <cell r="AF244">
            <v>28.192656403100003</v>
          </cell>
          <cell r="AG244">
            <v>30.570882384899999</v>
          </cell>
          <cell r="AH244">
            <v>41.723270333200006</v>
          </cell>
          <cell r="AI244">
            <v>66.123407065999999</v>
          </cell>
          <cell r="AJ244">
            <v>86.781396192399995</v>
          </cell>
          <cell r="AK244">
            <v>54.107010465200005</v>
          </cell>
          <cell r="AL244">
            <v>62.055952002399998</v>
          </cell>
          <cell r="AM244">
            <v>65.227470479999994</v>
          </cell>
          <cell r="AN244">
            <v>47.718400910400007</v>
          </cell>
          <cell r="AO244">
            <v>53.570553703499996</v>
          </cell>
          <cell r="AP244">
            <v>39.122152902499998</v>
          </cell>
          <cell r="AQ244">
            <v>24.021729024999999</v>
          </cell>
          <cell r="AR244">
            <v>27.246963363999999</v>
          </cell>
          <cell r="AS244">
            <v>26.763486592699998</v>
          </cell>
          <cell r="AT244">
            <v>28.149370019000003</v>
          </cell>
          <cell r="AU244">
            <v>19.531062955416665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5">
          <cell r="B245">
            <v>1.6175428686896191E-2</v>
          </cell>
          <cell r="C245">
            <v>1.2341282081141153E-2</v>
          </cell>
          <cell r="D245">
            <v>3.393075758287091E-2</v>
          </cell>
          <cell r="E245">
            <v>2.873047083188893E-2</v>
          </cell>
          <cell r="F245">
            <v>3.9742536511559991E-2</v>
          </cell>
          <cell r="G245">
            <v>4.5221380550680146E-2</v>
          </cell>
          <cell r="H245">
            <v>7.4689567722222253E-2</v>
          </cell>
          <cell r="I245">
            <v>0.11057009210000002</v>
          </cell>
          <cell r="J245">
            <v>0.14466438887499997</v>
          </cell>
          <cell r="K245">
            <v>0.14221642930438216</v>
          </cell>
          <cell r="L245">
            <v>9.254223588667046E-2</v>
          </cell>
          <cell r="M245">
            <v>7.1513522419923065E-2</v>
          </cell>
          <cell r="N245">
            <v>7.9394361487797632E-2</v>
          </cell>
          <cell r="O245">
            <v>6.7916935586689611E-2</v>
          </cell>
          <cell r="P245">
            <v>6.5940543928113632E-2</v>
          </cell>
          <cell r="Q245">
            <v>7.3358820010561862E-2</v>
          </cell>
          <cell r="R245">
            <v>8.6904805515378741E-2</v>
          </cell>
          <cell r="S245">
            <v>0.10763014690432625</v>
          </cell>
          <cell r="T245">
            <v>7.1744620200153486E-2</v>
          </cell>
          <cell r="U245">
            <v>6.161263695675958E-2</v>
          </cell>
          <cell r="V245">
            <v>6.161263695675958E-2</v>
          </cell>
          <cell r="W245">
            <v>6.161263695675958E-2</v>
          </cell>
          <cell r="X245">
            <v>6.161263695675958E-2</v>
          </cell>
          <cell r="Y245">
            <v>6.161263695675958E-2</v>
          </cell>
          <cell r="Z245">
            <v>6.161263695675958E-2</v>
          </cell>
          <cell r="AA245">
            <v>6.161263695675958E-2</v>
          </cell>
          <cell r="AB245">
            <v>7.3020169542510001</v>
          </cell>
          <cell r="AC245">
            <v>6.6760683931999996</v>
          </cell>
          <cell r="AD245">
            <v>8.9077694879999996</v>
          </cell>
          <cell r="AE245">
            <v>9.8449444576000005</v>
          </cell>
          <cell r="AF245">
            <v>19.990761680399999</v>
          </cell>
          <cell r="AG245">
            <v>24.539354954400004</v>
          </cell>
          <cell r="AH245">
            <v>33.850120936400003</v>
          </cell>
          <cell r="AI245">
            <v>53.323525010500006</v>
          </cell>
          <cell r="AJ245">
            <v>90.416894628800009</v>
          </cell>
          <cell r="AK245">
            <v>64.358574271200013</v>
          </cell>
          <cell r="AL245">
            <v>40.855345423500005</v>
          </cell>
          <cell r="AM245">
            <v>44.426513807999996</v>
          </cell>
          <cell r="AN245">
            <v>57.390484518400001</v>
          </cell>
          <cell r="AO245">
            <v>51.849456960600008</v>
          </cell>
          <cell r="AP245">
            <v>60.891336510499997</v>
          </cell>
          <cell r="AQ245">
            <v>55.337094697499985</v>
          </cell>
          <cell r="AR245">
            <v>56.659097290299997</v>
          </cell>
          <cell r="AS245">
            <v>70.392087122499987</v>
          </cell>
          <cell r="AT245">
            <v>51.727112657999989</v>
          </cell>
          <cell r="AU245">
            <v>43.773348251666668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46">
          <cell r="B246">
            <v>0.74747935716785707</v>
          </cell>
          <cell r="C246">
            <v>0.90083294058928576</v>
          </cell>
          <cell r="D246">
            <v>1.239690629333333</v>
          </cell>
          <cell r="E246">
            <v>1.2769701478999997</v>
          </cell>
          <cell r="F246">
            <v>1.3140596687285715</v>
          </cell>
          <cell r="G246">
            <v>1.2000384640238095</v>
          </cell>
          <cell r="H246">
            <v>1.2563723615576918</v>
          </cell>
          <cell r="I246">
            <v>1.3183022986000001</v>
          </cell>
          <cell r="J246">
            <v>1.1268102051874993</v>
          </cell>
          <cell r="K246">
            <v>0.95318301553806739</v>
          </cell>
          <cell r="L246">
            <v>0.94232176727022754</v>
          </cell>
          <cell r="M246">
            <v>0.92632511682684737</v>
          </cell>
          <cell r="N246">
            <v>0.84078472525457904</v>
          </cell>
          <cell r="O246">
            <v>0.90490897831279971</v>
          </cell>
          <cell r="P246">
            <v>0.95538089590343822</v>
          </cell>
          <cell r="Q246">
            <v>1.0272156186266506</v>
          </cell>
          <cell r="R246">
            <v>1.2015085404456829</v>
          </cell>
          <cell r="S246">
            <v>1.2422743143041419</v>
          </cell>
          <cell r="T246">
            <v>1.2311220712633417</v>
          </cell>
          <cell r="U246">
            <v>0.84442838700942568</v>
          </cell>
          <cell r="V246">
            <v>0.84442838700942568</v>
          </cell>
          <cell r="W246">
            <v>0.84442838700942568</v>
          </cell>
          <cell r="X246">
            <v>0.84442838700942568</v>
          </cell>
          <cell r="Y246">
            <v>0.84442838700942568</v>
          </cell>
          <cell r="Z246">
            <v>0.84442838700942568</v>
          </cell>
          <cell r="AA246">
            <v>0.84442838700942568</v>
          </cell>
          <cell r="AB246">
            <v>285.82450700743499</v>
          </cell>
          <cell r="AC246">
            <v>333.31342883960002</v>
          </cell>
          <cell r="AD246">
            <v>418.06792308480004</v>
          </cell>
          <cell r="AE246">
            <v>525.02427454400004</v>
          </cell>
          <cell r="AF246">
            <v>643.87632729979987</v>
          </cell>
          <cell r="AG246">
            <v>633.10345029360019</v>
          </cell>
          <cell r="AH246">
            <v>702.08491212800004</v>
          </cell>
          <cell r="AI246">
            <v>860.58118151699989</v>
          </cell>
          <cell r="AJ246">
            <v>845.47193631200003</v>
          </cell>
          <cell r="AK246">
            <v>652.93352912039995</v>
          </cell>
          <cell r="AL246">
            <v>550.04776961549999</v>
          </cell>
          <cell r="AM246">
            <v>658.520940096</v>
          </cell>
          <cell r="AN246">
            <v>622.01532465599996</v>
          </cell>
          <cell r="AO246">
            <v>667.98265019099995</v>
          </cell>
          <cell r="AP246">
            <v>714.86500241699991</v>
          </cell>
          <cell r="AQ246">
            <v>650.3339642169999</v>
          </cell>
          <cell r="AR246">
            <v>742.59287131449992</v>
          </cell>
          <cell r="AS246">
            <v>724.50769030639992</v>
          </cell>
          <cell r="AT246">
            <v>754.95661908599993</v>
          </cell>
          <cell r="AU246">
            <v>593.46699350083327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0.30855623310714286</v>
          </cell>
          <cell r="C247">
            <v>0.432121279717262</v>
          </cell>
          <cell r="D247">
            <v>0.49500600285281304</v>
          </cell>
          <cell r="E247">
            <v>0.48445604140105097</v>
          </cell>
          <cell r="F247">
            <v>0.65936072265952372</v>
          </cell>
          <cell r="G247">
            <v>0.88099442302994524</v>
          </cell>
          <cell r="H247">
            <v>0.51746151545535457</v>
          </cell>
          <cell r="I247">
            <v>0.42789739060000054</v>
          </cell>
          <cell r="J247">
            <v>0.27074134768205116</v>
          </cell>
          <cell r="K247">
            <v>0.43540037161067785</v>
          </cell>
          <cell r="L247">
            <v>0.30662210534910705</v>
          </cell>
          <cell r="M247">
            <v>0.12999230076313456</v>
          </cell>
          <cell r="N247">
            <v>0.15528376557560739</v>
          </cell>
          <cell r="O247">
            <v>0.19537987121236761</v>
          </cell>
          <cell r="P247">
            <v>0.25216883104725829</v>
          </cell>
          <cell r="Q247">
            <v>0.38348512849682553</v>
          </cell>
          <cell r="R247">
            <v>0.44975579218187173</v>
          </cell>
          <cell r="S247">
            <v>0.60768707432394842</v>
          </cell>
          <cell r="T247">
            <v>0.64529043360688254</v>
          </cell>
          <cell r="U247">
            <v>0.4754568270813615</v>
          </cell>
          <cell r="V247">
            <v>0.4754568270813615</v>
          </cell>
          <cell r="W247">
            <v>0.4754568270813615</v>
          </cell>
          <cell r="X247">
            <v>0.4754568270813615</v>
          </cell>
          <cell r="Y247">
            <v>0.4754568270813615</v>
          </cell>
          <cell r="Z247">
            <v>0.4754568270813615</v>
          </cell>
          <cell r="AA247">
            <v>0.4754568270813615</v>
          </cell>
          <cell r="AB247">
            <v>175.47765226668901</v>
          </cell>
          <cell r="AC247">
            <v>215.3195644864</v>
          </cell>
          <cell r="AD247">
            <v>249.80974744799997</v>
          </cell>
          <cell r="AE247">
            <v>263.82923415520003</v>
          </cell>
          <cell r="AF247">
            <v>374.52374880899998</v>
          </cell>
          <cell r="AG247">
            <v>398.40535753590007</v>
          </cell>
          <cell r="AH247">
            <v>315.45720139799988</v>
          </cell>
          <cell r="AI247">
            <v>299.15356229999992</v>
          </cell>
          <cell r="AJ247">
            <v>246.09708729000008</v>
          </cell>
          <cell r="AK247">
            <v>213.37265156239999</v>
          </cell>
          <cell r="AL247">
            <v>162.18654583799997</v>
          </cell>
          <cell r="AM247">
            <v>155.54561707200003</v>
          </cell>
          <cell r="AN247">
            <v>165.23716568479998</v>
          </cell>
          <cell r="AO247">
            <v>198.5569025442</v>
          </cell>
          <cell r="AP247">
            <v>222.520654595</v>
          </cell>
          <cell r="AQ247">
            <v>286.22184899699994</v>
          </cell>
          <cell r="AR247">
            <v>323.69713388879995</v>
          </cell>
          <cell r="AS247">
            <v>383.89788042319992</v>
          </cell>
          <cell r="AT247">
            <v>397.57963932400003</v>
          </cell>
          <cell r="AU247">
            <v>314.00252890833337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11.278999801362232</v>
          </cell>
          <cell r="C263">
            <v>12.065477042114544</v>
          </cell>
          <cell r="D263">
            <v>13.546504959459227</v>
          </cell>
          <cell r="E263">
            <v>13.853664400882863</v>
          </cell>
          <cell r="F263">
            <v>15.826634662297948</v>
          </cell>
          <cell r="G263">
            <v>17.218126649380789</v>
          </cell>
          <cell r="H263">
            <v>18.029020595801082</v>
          </cell>
          <cell r="I263">
            <v>19.349514686663138</v>
          </cell>
          <cell r="J263">
            <v>19.331808539615015</v>
          </cell>
          <cell r="K263">
            <v>17.323597440660034</v>
          </cell>
          <cell r="L263">
            <v>18.30019285263705</v>
          </cell>
          <cell r="M263">
            <v>17.273973244063111</v>
          </cell>
          <cell r="N263">
            <v>15.561043748043689</v>
          </cell>
          <cell r="O263">
            <v>15.667512834513438</v>
          </cell>
          <cell r="P263">
            <v>15.335825622746913</v>
          </cell>
          <cell r="Q263">
            <v>16.94323497128698</v>
          </cell>
          <cell r="R263">
            <v>17.41767192451691</v>
          </cell>
          <cell r="S263">
            <v>20.604439183764946</v>
          </cell>
          <cell r="T263">
            <v>20.469678957333084</v>
          </cell>
          <cell r="U263">
            <v>14.145044079694866</v>
          </cell>
          <cell r="V263">
            <v>14.145044079694866</v>
          </cell>
          <cell r="W263">
            <v>14.145044079694866</v>
          </cell>
          <cell r="X263">
            <v>14.145044079694866</v>
          </cell>
          <cell r="Y263">
            <v>14.145044079694866</v>
          </cell>
          <cell r="Z263">
            <v>14.145044079694866</v>
          </cell>
          <cell r="AA263">
            <v>14.145044079694866</v>
          </cell>
          <cell r="AB263">
            <v>4512.9487042202036</v>
          </cell>
          <cell r="AC263">
            <v>4624.2257458296008</v>
          </cell>
          <cell r="AD263">
            <v>5144.4993287088</v>
          </cell>
          <cell r="AE263">
            <v>6126.2419745743991</v>
          </cell>
          <cell r="AF263">
            <v>7512.085748440003</v>
          </cell>
          <cell r="AG263">
            <v>8305.8939410303992</v>
          </cell>
          <cell r="AH263">
            <v>9356.0478723455999</v>
          </cell>
          <cell r="AI263">
            <v>11585.308892163004</v>
          </cell>
          <cell r="AJ263">
            <v>13025.872227594</v>
          </cell>
          <cell r="AK263">
            <v>11046.232774143598</v>
          </cell>
          <cell r="AL263">
            <v>9669.4049021024002</v>
          </cell>
          <cell r="AM263">
            <v>11786.027781551991</v>
          </cell>
          <cell r="AN263">
            <v>10720.542282683205</v>
          </cell>
          <cell r="AO263">
            <v>11097.836235308398</v>
          </cell>
          <cell r="AP263">
            <v>11089.324456033499</v>
          </cell>
          <cell r="AQ263">
            <v>9811.0343802730004</v>
          </cell>
          <cell r="AR263">
            <v>10424.165527024395</v>
          </cell>
          <cell r="AS263">
            <v>10858.383362598201</v>
          </cell>
          <cell r="AT263">
            <v>11427.265690110999</v>
          </cell>
          <cell r="AU263">
            <v>8788.2616443408315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8.7138453106570797</v>
          </cell>
          <cell r="C264">
            <v>9.4754445132001983</v>
          </cell>
          <cell r="D264">
            <v>10.337161716894672</v>
          </cell>
          <cell r="E264">
            <v>10.802885455638554</v>
          </cell>
          <cell r="F264">
            <v>12.248081161063057</v>
          </cell>
          <cell r="G264">
            <v>13.267580818846271</v>
          </cell>
          <cell r="H264">
            <v>13.975010273921153</v>
          </cell>
          <cell r="I264">
            <v>15.220014742544148</v>
          </cell>
          <cell r="J264">
            <v>15.273826441508351</v>
          </cell>
          <cell r="K264">
            <v>13.365619855847028</v>
          </cell>
          <cell r="L264">
            <v>13.957942788583933</v>
          </cell>
          <cell r="M264">
            <v>13.10095658413829</v>
          </cell>
          <cell r="N264">
            <v>11.541153220126894</v>
          </cell>
          <cell r="O264">
            <v>11.662506447404446</v>
          </cell>
          <cell r="P264">
            <v>11.637250471095765</v>
          </cell>
          <cell r="Q264">
            <v>12.855408709853869</v>
          </cell>
          <cell r="R264">
            <v>13.460949607727722</v>
          </cell>
          <cell r="S264">
            <v>16.417299078444302</v>
          </cell>
          <cell r="T264">
            <v>16.377920021859495</v>
          </cell>
          <cell r="U264">
            <v>11.295977003236844</v>
          </cell>
          <cell r="V264">
            <v>11.295977003236844</v>
          </cell>
          <cell r="W264">
            <v>11.295977003236844</v>
          </cell>
          <cell r="X264">
            <v>11.295977003236844</v>
          </cell>
          <cell r="Y264">
            <v>11.295977003236844</v>
          </cell>
          <cell r="Z264">
            <v>11.295977003236844</v>
          </cell>
          <cell r="AA264">
            <v>11.295977003236844</v>
          </cell>
          <cell r="AB264">
            <v>3291.3347415328158</v>
          </cell>
          <cell r="AC264">
            <v>3373.5773964451996</v>
          </cell>
          <cell r="AD264">
            <v>3740.3877409152001</v>
          </cell>
          <cell r="AE264">
            <v>4484.2416328079998</v>
          </cell>
          <cell r="AF264">
            <v>5413.6920405309011</v>
          </cell>
          <cell r="AG264">
            <v>6066.8516619282009</v>
          </cell>
          <cell r="AH264">
            <v>6857.9472784472009</v>
          </cell>
          <cell r="AI264">
            <v>8625.2543887510001</v>
          </cell>
          <cell r="AJ264">
            <v>9753.9401828048012</v>
          </cell>
          <cell r="AK264">
            <v>8381.1660108660017</v>
          </cell>
          <cell r="AL264">
            <v>7174.7639255393005</v>
          </cell>
          <cell r="AM264">
            <v>8502.8018453279983</v>
          </cell>
          <cell r="AN264">
            <v>7497.6077391776007</v>
          </cell>
          <cell r="AO264">
            <v>7686.1945013589002</v>
          </cell>
          <cell r="AP264">
            <v>7863.2464636695004</v>
          </cell>
          <cell r="AQ264">
            <v>6843.1807170580014</v>
          </cell>
          <cell r="AR264">
            <v>7500.5518377529988</v>
          </cell>
          <cell r="AS264">
            <v>7830.1524418259996</v>
          </cell>
          <cell r="AT264">
            <v>8377.0768434319998</v>
          </cell>
          <cell r="AU264">
            <v>6413.8127734054151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8.3556539232376853E-2</v>
          </cell>
          <cell r="C265">
            <v>8.2900225520874504E-2</v>
          </cell>
          <cell r="D265">
            <v>0.14455482629187422</v>
          </cell>
          <cell r="E265">
            <v>0.15516641425186023</v>
          </cell>
          <cell r="F265">
            <v>0.15592086260497431</v>
          </cell>
          <cell r="G265">
            <v>0.15538375453143044</v>
          </cell>
          <cell r="H265">
            <v>0.1906985604645583</v>
          </cell>
          <cell r="I265">
            <v>0.37745880333601001</v>
          </cell>
          <cell r="J265">
            <v>0.43451191795520722</v>
          </cell>
          <cell r="K265">
            <v>0.49163957253890617</v>
          </cell>
          <cell r="L265">
            <v>0.43779471658268804</v>
          </cell>
          <cell r="M265">
            <v>0.32323519845434023</v>
          </cell>
          <cell r="N265">
            <v>0.30106138132650612</v>
          </cell>
          <cell r="O265">
            <v>0.24255494279614018</v>
          </cell>
          <cell r="P265">
            <v>0.24092272774199236</v>
          </cell>
          <cell r="Q265">
            <v>0.29060061334046178</v>
          </cell>
          <cell r="R265">
            <v>0.29538938708925211</v>
          </cell>
          <cell r="S265">
            <v>0.30959996477292723</v>
          </cell>
          <cell r="T265">
            <v>0.24558088964737182</v>
          </cell>
          <cell r="U265">
            <v>0.18059954016215121</v>
          </cell>
          <cell r="V265">
            <v>0.18059954016215121</v>
          </cell>
          <cell r="W265">
            <v>0.18059954016215121</v>
          </cell>
          <cell r="X265">
            <v>0.18059954016215121</v>
          </cell>
          <cell r="Y265">
            <v>0.18059954016215121</v>
          </cell>
          <cell r="Z265">
            <v>0.18059954016215121</v>
          </cell>
          <cell r="AA265">
            <v>0.18059954016215121</v>
          </cell>
          <cell r="AB265">
            <v>35.747913781976997</v>
          </cell>
          <cell r="AC265">
            <v>40.058651150399996</v>
          </cell>
          <cell r="AD265">
            <v>43.854259516799992</v>
          </cell>
          <cell r="AE265">
            <v>51.077546441600006</v>
          </cell>
          <cell r="AF265">
            <v>71.276635534299999</v>
          </cell>
          <cell r="AG265">
            <v>75.10108307130001</v>
          </cell>
          <cell r="AH265">
            <v>94.9845654776</v>
          </cell>
          <cell r="AI265">
            <v>158.68534068900004</v>
          </cell>
          <cell r="AJ265">
            <v>228.00335422640003</v>
          </cell>
          <cell r="AK265">
            <v>204.8154363992</v>
          </cell>
          <cell r="AL265">
            <v>164.63624278099999</v>
          </cell>
          <cell r="AM265">
            <v>187.71094665599998</v>
          </cell>
          <cell r="AN265">
            <v>189.03909168320001</v>
          </cell>
          <cell r="AO265">
            <v>199.65741800009999</v>
          </cell>
          <cell r="AP265">
            <v>218.48077377600001</v>
          </cell>
          <cell r="AQ265">
            <v>199.92561801099995</v>
          </cell>
          <cell r="AR265">
            <v>194.25620471969998</v>
          </cell>
          <cell r="AS265">
            <v>203.57401412919998</v>
          </cell>
          <cell r="AT265">
            <v>175.168204054</v>
          </cell>
          <cell r="AU265">
            <v>139.66036960083332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3.1616415061670164E-2</v>
          </cell>
          <cell r="C266">
            <v>3.6041669696841985E-2</v>
          </cell>
          <cell r="D266">
            <v>4.160733372557425E-2</v>
          </cell>
          <cell r="E266">
            <v>5.789772753020074E-2</v>
          </cell>
          <cell r="F266">
            <v>3.9029803235588065E-2</v>
          </cell>
          <cell r="G266">
            <v>4.9651080434092866E-2</v>
          </cell>
          <cell r="H266">
            <v>7.3175600578297181E-2</v>
          </cell>
          <cell r="I266">
            <v>0.10848728866077181</v>
          </cell>
          <cell r="J266">
            <v>7.8408818979848874E-2</v>
          </cell>
          <cell r="K266">
            <v>0.10261961779983084</v>
          </cell>
          <cell r="L266">
            <v>9.9163733793569381E-2</v>
          </cell>
          <cell r="M266">
            <v>8.1738854882495729E-2</v>
          </cell>
          <cell r="N266">
            <v>9.1159716764007734E-2</v>
          </cell>
          <cell r="O266">
            <v>0.11103737305367459</v>
          </cell>
          <cell r="P266">
            <v>0.12010477266976979</v>
          </cell>
          <cell r="Q266">
            <v>0.1043999430116008</v>
          </cell>
          <cell r="R266">
            <v>8.9863318638955011E-2</v>
          </cell>
          <cell r="S266">
            <v>9.5267175325054715E-2</v>
          </cell>
          <cell r="T266">
            <v>9.2667203330743686E-2</v>
          </cell>
          <cell r="U266">
            <v>7.080299548991037E-2</v>
          </cell>
          <cell r="V266">
            <v>7.080299548991037E-2</v>
          </cell>
          <cell r="W266">
            <v>7.080299548991037E-2</v>
          </cell>
          <cell r="X266">
            <v>7.080299548991037E-2</v>
          </cell>
          <cell r="Y266">
            <v>7.080299548991037E-2</v>
          </cell>
          <cell r="Z266">
            <v>7.080299548991037E-2</v>
          </cell>
          <cell r="AA266">
            <v>7.080299548991037E-2</v>
          </cell>
          <cell r="AB266">
            <v>16.713438541907998</v>
          </cell>
          <cell r="AC266">
            <v>20.4662798592</v>
          </cell>
          <cell r="AD266">
            <v>21.355661126399998</v>
          </cell>
          <cell r="AE266">
            <v>23.271007939200004</v>
          </cell>
          <cell r="AF266">
            <v>24.787064690499996</v>
          </cell>
          <cell r="AG266">
            <v>27.865828290300001</v>
          </cell>
          <cell r="AH266">
            <v>38.116854399200001</v>
          </cell>
          <cell r="AI266">
            <v>57.892813125500005</v>
          </cell>
          <cell r="AJ266">
            <v>66.806033389600003</v>
          </cell>
          <cell r="AK266">
            <v>57.586969514800003</v>
          </cell>
          <cell r="AL266">
            <v>52.274408891600004</v>
          </cell>
          <cell r="AM266">
            <v>55.793644272000002</v>
          </cell>
          <cell r="AN266">
            <v>64.674423000000019</v>
          </cell>
          <cell r="AO266">
            <v>78.780134864399997</v>
          </cell>
          <cell r="AP266">
            <v>82.730995715000006</v>
          </cell>
          <cell r="AQ266">
            <v>66.061779101499994</v>
          </cell>
          <cell r="AR266">
            <v>58.612482461799999</v>
          </cell>
          <cell r="AS266">
            <v>59.580938331199995</v>
          </cell>
          <cell r="AT266">
            <v>58.445508693000008</v>
          </cell>
          <cell r="AU266">
            <v>44.303285109166666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0.70615009409983598</v>
          </cell>
          <cell r="C267">
            <v>0.60790974134147846</v>
          </cell>
          <cell r="D267">
            <v>0.86621917941251914</v>
          </cell>
          <cell r="E267">
            <v>0.57045445064065969</v>
          </cell>
          <cell r="F267">
            <v>0.52288170383833021</v>
          </cell>
          <cell r="G267">
            <v>0.38013630607142318</v>
          </cell>
          <cell r="H267">
            <v>0.39292533479721703</v>
          </cell>
          <cell r="I267">
            <v>0.30118623964596264</v>
          </cell>
          <cell r="J267">
            <v>0.26574775092776237</v>
          </cell>
          <cell r="K267">
            <v>0.26683562892762835</v>
          </cell>
          <cell r="L267">
            <v>0.31394060770506416</v>
          </cell>
          <cell r="M267">
            <v>0.30654722286633418</v>
          </cell>
          <cell r="N267">
            <v>0.32018948492850946</v>
          </cell>
          <cell r="O267">
            <v>0.3661952926891931</v>
          </cell>
          <cell r="P267">
            <v>0.31771291215955133</v>
          </cell>
          <cell r="Q267">
            <v>0.39291891674222418</v>
          </cell>
          <cell r="R267">
            <v>0.37171408904014414</v>
          </cell>
          <cell r="S267">
            <v>0.42243293973858737</v>
          </cell>
          <cell r="T267">
            <v>0.38715983468270954</v>
          </cell>
          <cell r="U267">
            <v>0.28028210184375713</v>
          </cell>
          <cell r="V267">
            <v>0.28028210184375713</v>
          </cell>
          <cell r="W267">
            <v>0.28028210184375713</v>
          </cell>
          <cell r="X267">
            <v>0.28028210184375713</v>
          </cell>
          <cell r="Y267">
            <v>0.28028210184375713</v>
          </cell>
          <cell r="Z267">
            <v>0.28028210184375713</v>
          </cell>
          <cell r="AA267">
            <v>0.28028210184375713</v>
          </cell>
          <cell r="AB267">
            <v>238.54162648936506</v>
          </cell>
          <cell r="AC267">
            <v>205.0201994148</v>
          </cell>
          <cell r="AD267">
            <v>225.81650532960001</v>
          </cell>
          <cell r="AE267">
            <v>224.59423069440004</v>
          </cell>
          <cell r="AF267">
            <v>236.24421960440003</v>
          </cell>
          <cell r="AG267">
            <v>208.0366702128</v>
          </cell>
          <cell r="AH267">
            <v>235.32189515040005</v>
          </cell>
          <cell r="AI267">
            <v>280.012964689</v>
          </cell>
          <cell r="AJ267">
            <v>287.45303286520004</v>
          </cell>
          <cell r="AK267">
            <v>236.160827012</v>
          </cell>
          <cell r="AL267">
            <v>249.18395544320001</v>
          </cell>
          <cell r="AM267">
            <v>338.01459379199991</v>
          </cell>
          <cell r="AN267">
            <v>312.41259369759996</v>
          </cell>
          <cell r="AO267">
            <v>351.43744856670003</v>
          </cell>
          <cell r="AP267">
            <v>325.9519892429999</v>
          </cell>
          <cell r="AQ267">
            <v>331.62936804199995</v>
          </cell>
          <cell r="AR267">
            <v>349.66328444550004</v>
          </cell>
          <cell r="AS267">
            <v>399.48213259240015</v>
          </cell>
          <cell r="AT267">
            <v>390.38059164200001</v>
          </cell>
          <cell r="AU267">
            <v>317.82917853375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0.49625368668559439</v>
          </cell>
          <cell r="C268">
            <v>0.52087226808803244</v>
          </cell>
          <cell r="D268">
            <v>0.74269122541476751</v>
          </cell>
          <cell r="E268">
            <v>0.68528784856986824</v>
          </cell>
          <cell r="F268">
            <v>0.9034943961909716</v>
          </cell>
          <cell r="G268">
            <v>1.1321478555162385</v>
          </cell>
          <cell r="H268">
            <v>0.97529615737420094</v>
          </cell>
          <cell r="I268">
            <v>0.71273263804419906</v>
          </cell>
          <cell r="J268">
            <v>0.46306330781088284</v>
          </cell>
          <cell r="K268">
            <v>0.61494529880923188</v>
          </cell>
          <cell r="L268">
            <v>0.51705302043961643</v>
          </cell>
          <cell r="M268">
            <v>0.2860677636353805</v>
          </cell>
          <cell r="N268">
            <v>0.27681395921276764</v>
          </cell>
          <cell r="O268">
            <v>0.32064448247656124</v>
          </cell>
          <cell r="P268">
            <v>0.41297732912640928</v>
          </cell>
          <cell r="Q268">
            <v>0.60193868555594854</v>
          </cell>
          <cell r="R268">
            <v>0.73555208853787946</v>
          </cell>
          <cell r="S268">
            <v>0.94147719831092624</v>
          </cell>
          <cell r="T268">
            <v>0.91427120481587021</v>
          </cell>
          <cell r="U268">
            <v>0.63542572494535832</v>
          </cell>
          <cell r="V268">
            <v>0.63542572494535832</v>
          </cell>
          <cell r="W268">
            <v>0.63542572494535832</v>
          </cell>
          <cell r="X268">
            <v>0.63542572494535832</v>
          </cell>
          <cell r="Y268">
            <v>0.63542572494535832</v>
          </cell>
          <cell r="Z268">
            <v>0.63542572494535832</v>
          </cell>
          <cell r="AA268">
            <v>0.63542572494535832</v>
          </cell>
          <cell r="AB268">
            <v>215.38491218692502</v>
          </cell>
          <cell r="AC268">
            <v>253.6785826764</v>
          </cell>
          <cell r="AD268">
            <v>321.87868170719997</v>
          </cell>
          <cell r="AE268">
            <v>341.67832539680001</v>
          </cell>
          <cell r="AF268">
            <v>473.76162932210002</v>
          </cell>
          <cell r="AG268">
            <v>502.15974811860008</v>
          </cell>
          <cell r="AH268">
            <v>463.7755867315999</v>
          </cell>
          <cell r="AI268">
            <v>432.45624526499989</v>
          </cell>
          <cell r="AJ268">
            <v>356.35556075360012</v>
          </cell>
          <cell r="AK268">
            <v>298.50849580639999</v>
          </cell>
          <cell r="AL268">
            <v>244.76663501419998</v>
          </cell>
          <cell r="AM268">
            <v>239.68657156800003</v>
          </cell>
          <cell r="AN268">
            <v>239.92498455199996</v>
          </cell>
          <cell r="AO268">
            <v>280.39546311840002</v>
          </cell>
          <cell r="AP268">
            <v>318.95892067749998</v>
          </cell>
          <cell r="AQ268">
            <v>395.99220640699991</v>
          </cell>
          <cell r="AR268">
            <v>453.66539464549999</v>
          </cell>
          <cell r="AS268">
            <v>540.91520877679989</v>
          </cell>
          <cell r="AT268">
            <v>534.497164236</v>
          </cell>
          <cell r="AU268">
            <v>398.39452619166673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2.7110664005426371E-2</v>
          </cell>
          <cell r="C269">
            <v>4.7614813578258725E-2</v>
          </cell>
          <cell r="D269">
            <v>3.5811070410380966E-2</v>
          </cell>
          <cell r="E269">
            <v>3.0263996567899416E-2</v>
          </cell>
          <cell r="F269">
            <v>5.6468661319840421E-2</v>
          </cell>
          <cell r="G269">
            <v>6.5106295723566188E-2</v>
          </cell>
          <cell r="H269">
            <v>8.9424621884748076E-2</v>
          </cell>
          <cell r="I269">
            <v>8.5038109064580023E-2</v>
          </cell>
          <cell r="J269">
            <v>9.5857320845158078E-2</v>
          </cell>
          <cell r="K269">
            <v>9.3795898936715569E-2</v>
          </cell>
          <cell r="L269">
            <v>0.14349131520319658</v>
          </cell>
          <cell r="M269">
            <v>0.13703549113046271</v>
          </cell>
          <cell r="N269">
            <v>0.13431715876557712</v>
          </cell>
          <cell r="O269">
            <v>0.13153970542362092</v>
          </cell>
          <cell r="P269">
            <v>0.12653183472649474</v>
          </cell>
          <cell r="Q269">
            <v>0.14455694178143785</v>
          </cell>
          <cell r="R269">
            <v>0.13156321982780284</v>
          </cell>
          <cell r="S269">
            <v>0.15390201944449516</v>
          </cell>
          <cell r="T269">
            <v>0.16029510677358139</v>
          </cell>
          <cell r="U269">
            <v>8.9462156562728462E-2</v>
          </cell>
          <cell r="V269">
            <v>8.9462156562728462E-2</v>
          </cell>
          <cell r="W269">
            <v>8.9462156562728462E-2</v>
          </cell>
          <cell r="X269">
            <v>8.9462156562728462E-2</v>
          </cell>
          <cell r="Y269">
            <v>8.9462156562728462E-2</v>
          </cell>
          <cell r="Z269">
            <v>8.9462156562728462E-2</v>
          </cell>
          <cell r="AA269">
            <v>8.9462156562728462E-2</v>
          </cell>
          <cell r="AB269">
            <v>14.077847887949998</v>
          </cell>
          <cell r="AC269">
            <v>17.948347926</v>
          </cell>
          <cell r="AD269">
            <v>16.660701335999999</v>
          </cell>
          <cell r="AE269">
            <v>14.312032896000005</v>
          </cell>
          <cell r="AF269">
            <v>24.820628844200005</v>
          </cell>
          <cell r="AG269">
            <v>29.502211681800002</v>
          </cell>
          <cell r="AH269">
            <v>43.613351380799998</v>
          </cell>
          <cell r="AI269">
            <v>45.589838736999994</v>
          </cell>
          <cell r="AJ269">
            <v>55.334269928800012</v>
          </cell>
          <cell r="AK269">
            <v>42.378513861199991</v>
          </cell>
          <cell r="AL269">
            <v>55.666674122800003</v>
          </cell>
          <cell r="AM269">
            <v>65.031216575999991</v>
          </cell>
          <cell r="AN269">
            <v>69.398212470399983</v>
          </cell>
          <cell r="AO269">
            <v>75.86427272100002</v>
          </cell>
          <cell r="AP269">
            <v>70.759449124</v>
          </cell>
          <cell r="AQ269">
            <v>67.464087246499986</v>
          </cell>
          <cell r="AR269">
            <v>61.905788900600001</v>
          </cell>
          <cell r="AS269">
            <v>67.043474440800026</v>
          </cell>
          <cell r="AT269">
            <v>76.662229379999985</v>
          </cell>
          <cell r="AU269">
            <v>41.630938215833339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3.6426247889878062E-2</v>
          </cell>
          <cell r="C273">
            <v>4.925721019897835E-2</v>
          </cell>
          <cell r="D273">
            <v>5.7758699443024961E-2</v>
          </cell>
          <cell r="E273">
            <v>6.5228706240165982E-2</v>
          </cell>
          <cell r="F273">
            <v>0.12828020448322125</v>
          </cell>
          <cell r="G273">
            <v>0.15410218602629405</v>
          </cell>
          <cell r="H273">
            <v>0.28614503480000314</v>
          </cell>
          <cell r="I273">
            <v>0.23740706323030852</v>
          </cell>
          <cell r="J273">
            <v>0.25383145456275036</v>
          </cell>
          <cell r="K273">
            <v>0.22765908357489156</v>
          </cell>
          <cell r="L273">
            <v>0.25482829293462594</v>
          </cell>
          <cell r="M273">
            <v>0.27284504896011585</v>
          </cell>
          <cell r="N273">
            <v>0.19422738063255907</v>
          </cell>
          <cell r="O273">
            <v>0.20254139463035392</v>
          </cell>
          <cell r="P273">
            <v>0.19393001701420226</v>
          </cell>
          <cell r="Q273">
            <v>0.17682426074241991</v>
          </cell>
          <cell r="R273">
            <v>0.16315910264615874</v>
          </cell>
          <cell r="S273">
            <v>0.16987826310533666</v>
          </cell>
          <cell r="T273">
            <v>0.16631914083515087</v>
          </cell>
          <cell r="U273">
            <v>0.12035719142800486</v>
          </cell>
          <cell r="V273">
            <v>0.12035719142800486</v>
          </cell>
          <cell r="W273">
            <v>0.12035719142800486</v>
          </cell>
          <cell r="X273">
            <v>0.12035719142800486</v>
          </cell>
          <cell r="Y273">
            <v>0.12035719142800486</v>
          </cell>
          <cell r="Z273">
            <v>0.12035719142800486</v>
          </cell>
          <cell r="AA273">
            <v>0.12035719142800486</v>
          </cell>
          <cell r="AB273">
            <v>16.719481741766998</v>
          </cell>
          <cell r="AC273">
            <v>21.817271860399995</v>
          </cell>
          <cell r="AD273">
            <v>25.166602171200001</v>
          </cell>
          <cell r="AE273">
            <v>32.167583728000004</v>
          </cell>
          <cell r="AF273">
            <v>61.748113998199997</v>
          </cell>
          <cell r="AG273">
            <v>66.758756836200007</v>
          </cell>
          <cell r="AH273">
            <v>117.62082362160001</v>
          </cell>
          <cell r="AI273">
            <v>123.8984531265</v>
          </cell>
          <cell r="AJ273">
            <v>152.39601833760003</v>
          </cell>
          <cell r="AK273">
            <v>111.5863586068</v>
          </cell>
          <cell r="AL273">
            <v>117.02502055920002</v>
          </cell>
          <cell r="AM273">
            <v>128.37806303999997</v>
          </cell>
          <cell r="AN273">
            <v>102.8527098192</v>
          </cell>
          <cell r="AO273">
            <v>110.55189132780001</v>
          </cell>
          <cell r="AP273">
            <v>95.5287059005</v>
          </cell>
          <cell r="AQ273">
            <v>69.135348176999997</v>
          </cell>
          <cell r="AR273">
            <v>64.561519832499997</v>
          </cell>
          <cell r="AS273">
            <v>67.029679674100009</v>
          </cell>
          <cell r="AT273">
            <v>70.117094312000006</v>
          </cell>
          <cell r="AU273">
            <v>49.836639883333334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4"/>
      <sheetData sheetId="35">
        <row r="16">
          <cell r="B16">
            <v>2.1448695600000001</v>
          </cell>
          <cell r="C16">
            <v>1.69065004</v>
          </cell>
          <cell r="D16">
            <v>1.9435283200000002</v>
          </cell>
          <cell r="E16">
            <v>1.5056846600000002</v>
          </cell>
          <cell r="F16">
            <v>2.3179842600000002</v>
          </cell>
          <cell r="G16">
            <v>2.9396828199999998</v>
          </cell>
          <cell r="H16">
            <v>3.3966808799999999</v>
          </cell>
          <cell r="I16">
            <v>2.9468869999999994</v>
          </cell>
          <cell r="J16">
            <v>2.1668191400000003</v>
          </cell>
          <cell r="K16">
            <v>1.4408795125</v>
          </cell>
          <cell r="L16">
            <v>1.2254929999999999</v>
          </cell>
          <cell r="M16">
            <v>1.2420450000000001</v>
          </cell>
          <cell r="N16">
            <v>1.2304469566666665</v>
          </cell>
          <cell r="O16">
            <v>1.1161619649999999</v>
          </cell>
          <cell r="P16">
            <v>1.0719669999999999</v>
          </cell>
          <cell r="Q16">
            <v>1.5290414199999998</v>
          </cell>
          <cell r="R16">
            <v>1.5309819999999998</v>
          </cell>
          <cell r="S16">
            <v>1.8233864245454543</v>
          </cell>
          <cell r="T16">
            <v>2.2773589400000001</v>
          </cell>
          <cell r="U16">
            <v>1.1028593999999998</v>
          </cell>
          <cell r="V16">
            <v>1.1028593999999998</v>
          </cell>
          <cell r="W16">
            <v>1.1028593999999998</v>
          </cell>
          <cell r="X16">
            <v>1.1028593999999998</v>
          </cell>
          <cell r="Y16">
            <v>1.1028593999999998</v>
          </cell>
          <cell r="Z16">
            <v>1.1028593999999998</v>
          </cell>
          <cell r="AA16">
            <v>1.1028593999999998</v>
          </cell>
          <cell r="AB16">
            <v>111.30154177651799</v>
          </cell>
          <cell r="AC16">
            <v>88.4778841352</v>
          </cell>
          <cell r="AD16">
            <v>110.8795874832</v>
          </cell>
          <cell r="AE16">
            <v>103.52521589760001</v>
          </cell>
          <cell r="AF16">
            <v>157.7758468545</v>
          </cell>
          <cell r="AG16">
            <v>204.2695540743</v>
          </cell>
          <cell r="AH16">
            <v>262.02900060120004</v>
          </cell>
          <cell r="AI16">
            <v>291.27821566450001</v>
          </cell>
          <cell r="AJ16">
            <v>235.05966724800004</v>
          </cell>
          <cell r="AK16">
            <v>140.8596371292</v>
          </cell>
          <cell r="AL16">
            <v>125.8745335902</v>
          </cell>
          <cell r="AM16">
            <v>148.980125184</v>
          </cell>
          <cell r="AN16">
            <v>133.5094703712</v>
          </cell>
          <cell r="AO16">
            <v>124.8654837654</v>
          </cell>
          <cell r="AP16">
            <v>121.376035113</v>
          </cell>
          <cell r="AQ16">
            <v>134.20016719199998</v>
          </cell>
          <cell r="AR16">
            <v>129.14209052089998</v>
          </cell>
          <cell r="AS16">
            <v>151.6897501405</v>
          </cell>
          <cell r="AT16">
            <v>189.403447785</v>
          </cell>
          <cell r="AU16">
            <v>83.110939804583339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0.21197099999999997</v>
          </cell>
          <cell r="C23">
            <v>0.29228073999999998</v>
          </cell>
          <cell r="D23">
            <v>0.1134163</v>
          </cell>
          <cell r="E23">
            <v>0.10557826000000001</v>
          </cell>
          <cell r="F23">
            <v>0.15612602</v>
          </cell>
          <cell r="G23">
            <v>9.2781999999999989E-2</v>
          </cell>
          <cell r="H23">
            <v>0.15768599999999997</v>
          </cell>
          <cell r="I23">
            <v>0.26791600000000004</v>
          </cell>
          <cell r="J23">
            <v>0.20652304000000002</v>
          </cell>
          <cell r="K23">
            <v>7.8069568333333311E-2</v>
          </cell>
          <cell r="L23">
            <v>0.12813559000000005</v>
          </cell>
          <cell r="M23">
            <v>0.10487342000000002</v>
          </cell>
          <cell r="N23">
            <v>9.4754519999999981E-2</v>
          </cell>
          <cell r="O23">
            <v>0.12777094499999997</v>
          </cell>
          <cell r="P23">
            <v>0.16917213999999997</v>
          </cell>
          <cell r="Q23">
            <v>0.17975566000000001</v>
          </cell>
          <cell r="R23">
            <v>0.18921714000000001</v>
          </cell>
          <cell r="S23">
            <v>0.35440140272727272</v>
          </cell>
          <cell r="T23">
            <v>0.48306015333333319</v>
          </cell>
          <cell r="U23">
            <v>0.49376578500000012</v>
          </cell>
          <cell r="V23">
            <v>0.49376578500000012</v>
          </cell>
          <cell r="W23">
            <v>0.49376578500000012</v>
          </cell>
          <cell r="X23">
            <v>0.49376578500000012</v>
          </cell>
          <cell r="Y23">
            <v>0.49376578500000012</v>
          </cell>
          <cell r="Z23">
            <v>0.49376578500000012</v>
          </cell>
          <cell r="AA23">
            <v>0.49376578500000012</v>
          </cell>
          <cell r="AB23">
            <v>7.0532842788989996</v>
          </cell>
          <cell r="AC23">
            <v>9.2539392519999986</v>
          </cell>
          <cell r="AD23">
            <v>4.4224993344000003</v>
          </cell>
          <cell r="AE23">
            <v>6.2361065088000007</v>
          </cell>
          <cell r="AF23">
            <v>10.767983300900001</v>
          </cell>
          <cell r="AG23">
            <v>6.1904562291000005</v>
          </cell>
          <cell r="AH23">
            <v>10.634305455600002</v>
          </cell>
          <cell r="AI23">
            <v>22.977212314500001</v>
          </cell>
          <cell r="AJ23">
            <v>15.724825813600003</v>
          </cell>
          <cell r="AK23">
            <v>5.3497191352</v>
          </cell>
          <cell r="AL23">
            <v>10.8488778813</v>
          </cell>
          <cell r="AM23">
            <v>8.6395691039999996</v>
          </cell>
          <cell r="AN23">
            <v>7.1032429248</v>
          </cell>
          <cell r="AO23">
            <v>9.9575001393000004</v>
          </cell>
          <cell r="AP23">
            <v>14.724747261500001</v>
          </cell>
          <cell r="AQ23">
            <v>12.211625208999999</v>
          </cell>
          <cell r="AR23">
            <v>12.857066335799999</v>
          </cell>
          <cell r="AS23">
            <v>24.582992748599999</v>
          </cell>
          <cell r="AT23">
            <v>36.526826587000002</v>
          </cell>
          <cell r="AU23">
            <v>24.7213202975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47">
          <cell r="B47">
            <v>0.33402245999999997</v>
          </cell>
          <cell r="C47">
            <v>0.35198499999999994</v>
          </cell>
          <cell r="D47">
            <v>0.31498550000000003</v>
          </cell>
          <cell r="E47">
            <v>0.27494699999999994</v>
          </cell>
          <cell r="F47">
            <v>0.30282889999999996</v>
          </cell>
          <cell r="G47">
            <v>0.35246299999999997</v>
          </cell>
          <cell r="H47">
            <v>0.43117179999999999</v>
          </cell>
          <cell r="I47">
            <v>0.46112399999999998</v>
          </cell>
          <cell r="J47">
            <v>0.35688333999999999</v>
          </cell>
          <cell r="K47">
            <v>0.31245439999999997</v>
          </cell>
          <cell r="L47">
            <v>0.36676500000000001</v>
          </cell>
          <cell r="M47">
            <v>0.45311899999999999</v>
          </cell>
          <cell r="N47">
            <v>0.34334399999999998</v>
          </cell>
          <cell r="O47">
            <v>0.33732099999999998</v>
          </cell>
          <cell r="P47">
            <v>0.44984099999999999</v>
          </cell>
          <cell r="Q47">
            <v>0.38236500000000001</v>
          </cell>
          <cell r="R47">
            <v>0.43376599999999998</v>
          </cell>
          <cell r="S47">
            <v>0.45932499999999998</v>
          </cell>
          <cell r="T47">
            <v>0.89571499999999982</v>
          </cell>
          <cell r="U47">
            <v>1.9475971999999999</v>
          </cell>
          <cell r="V47">
            <v>1.9475971999999999</v>
          </cell>
          <cell r="W47">
            <v>1.9475971999999999</v>
          </cell>
          <cell r="X47">
            <v>1.9475971999999999</v>
          </cell>
          <cell r="Y47">
            <v>1.9475971999999999</v>
          </cell>
          <cell r="Z47">
            <v>1.9475971999999999</v>
          </cell>
          <cell r="AA47">
            <v>1.9475971999999999</v>
          </cell>
          <cell r="AB47">
            <v>117.11483773478399</v>
          </cell>
          <cell r="AC47">
            <v>95.264452551999995</v>
          </cell>
          <cell r="AD47">
            <v>56.994814502399997</v>
          </cell>
          <cell r="AE47">
            <v>48.980738284800005</v>
          </cell>
          <cell r="AF47">
            <v>44.8026919319</v>
          </cell>
          <cell r="AG47">
            <v>50.734460205000005</v>
          </cell>
          <cell r="AH47">
            <v>63.494189046800003</v>
          </cell>
          <cell r="AI47">
            <v>76.994631068499999</v>
          </cell>
          <cell r="AJ47">
            <v>61.571747408000007</v>
          </cell>
          <cell r="AK47">
            <v>45.553018684800001</v>
          </cell>
          <cell r="AL47">
            <v>51.5180900079</v>
          </cell>
          <cell r="AM47">
            <v>74.718645695999996</v>
          </cell>
          <cell r="AN47">
            <v>52.223493009599999</v>
          </cell>
          <cell r="AO47">
            <v>59.379077411400004</v>
          </cell>
          <cell r="AP47">
            <v>79.76359833250001</v>
          </cell>
          <cell r="AQ47">
            <v>60.303632759999999</v>
          </cell>
          <cell r="AR47">
            <v>67.133897873699993</v>
          </cell>
          <cell r="AS47">
            <v>85.914688173599998</v>
          </cell>
          <cell r="AT47">
            <v>148.458748208</v>
          </cell>
          <cell r="AU47">
            <v>238.65416304666667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7">
          <cell r="B67">
            <v>0.59726140000000005</v>
          </cell>
          <cell r="C67">
            <v>0.58244644000000001</v>
          </cell>
          <cell r="D67">
            <v>0.23506756000000001</v>
          </cell>
          <cell r="E67">
            <v>0.22753141999999998</v>
          </cell>
          <cell r="F67">
            <v>0.15949974000000003</v>
          </cell>
          <cell r="G67">
            <v>0.17770902750000001</v>
          </cell>
          <cell r="H67">
            <v>0.18550809999999995</v>
          </cell>
          <cell r="I67">
            <v>0.14235686000000003</v>
          </cell>
          <cell r="J67">
            <v>0.11237161999999998</v>
          </cell>
          <cell r="K67">
            <v>7.1576275833333342E-2</v>
          </cell>
          <cell r="L67">
            <v>9.2041449999999997E-2</v>
          </cell>
          <cell r="M67">
            <v>0.14635143333333331</v>
          </cell>
          <cell r="N67">
            <v>0.11320471999999998</v>
          </cell>
          <cell r="O67">
            <v>0.13491058</v>
          </cell>
          <cell r="P67">
            <v>7.1961999999999998E-2</v>
          </cell>
          <cell r="Q67">
            <v>9.2323000000000002E-2</v>
          </cell>
          <cell r="R67">
            <v>0.10892325999999997</v>
          </cell>
          <cell r="S67">
            <v>0.1654305618181818</v>
          </cell>
          <cell r="T67">
            <v>0.18227532000000002</v>
          </cell>
          <cell r="U67">
            <v>0.11824106</v>
          </cell>
          <cell r="V67">
            <v>0.11824106</v>
          </cell>
          <cell r="W67">
            <v>0.11824106</v>
          </cell>
          <cell r="X67">
            <v>0.11824106</v>
          </cell>
          <cell r="Y67">
            <v>0.11824106</v>
          </cell>
          <cell r="Z67">
            <v>0.11824106</v>
          </cell>
          <cell r="AA67">
            <v>0.11824106</v>
          </cell>
          <cell r="AB67">
            <v>24.022073183303998</v>
          </cell>
          <cell r="AC67">
            <v>22.574414787199999</v>
          </cell>
          <cell r="AD67">
            <v>12.229035355200001</v>
          </cell>
          <cell r="AE67">
            <v>17.7605379504</v>
          </cell>
          <cell r="AF67">
            <v>12.219890746700001</v>
          </cell>
          <cell r="AG67">
            <v>10.678319308800001</v>
          </cell>
          <cell r="AH67">
            <v>12.240565656800001</v>
          </cell>
          <cell r="AI67">
            <v>15.7531834695</v>
          </cell>
          <cell r="AJ67">
            <v>12.262130198400001</v>
          </cell>
          <cell r="AK67">
            <v>6.7128934400000002</v>
          </cell>
          <cell r="AL67">
            <v>8.478128571300001</v>
          </cell>
          <cell r="AM67">
            <v>14.067661967999999</v>
          </cell>
          <cell r="AN67">
            <v>10.8587865584</v>
          </cell>
          <cell r="AO67">
            <v>12.187265822700001</v>
          </cell>
          <cell r="AP67">
            <v>7.7534567965000001</v>
          </cell>
          <cell r="AQ67">
            <v>9.1004119079999999</v>
          </cell>
          <cell r="AR67">
            <v>10.7050479593</v>
          </cell>
          <cell r="AS67">
            <v>13.392812661799999</v>
          </cell>
          <cell r="AT67">
            <v>13.612109158000001</v>
          </cell>
          <cell r="AU67">
            <v>7.4061400341666666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0.31065900000000002</v>
          </cell>
          <cell r="C69">
            <v>0.25175999999999998</v>
          </cell>
          <cell r="D69">
            <v>0.30238100000000001</v>
          </cell>
          <cell r="E69">
            <v>0.31061694000000001</v>
          </cell>
          <cell r="F69">
            <v>0.26088923999999997</v>
          </cell>
          <cell r="G69">
            <v>0.20147315999999998</v>
          </cell>
          <cell r="H69">
            <v>0.21042646000000004</v>
          </cell>
          <cell r="I69">
            <v>8.5075999999999999E-2</v>
          </cell>
          <cell r="J69">
            <v>0.10472548000000001</v>
          </cell>
          <cell r="K69">
            <v>6.7692699999999995E-2</v>
          </cell>
          <cell r="L69">
            <v>6.7324486666666655E-2</v>
          </cell>
          <cell r="M69">
            <v>9.1441999999999996E-2</v>
          </cell>
          <cell r="N69">
            <v>0.11515502</v>
          </cell>
          <cell r="O69">
            <v>9.7663159999999999E-2</v>
          </cell>
          <cell r="P69">
            <v>0.136048</v>
          </cell>
          <cell r="Q69">
            <v>0.11895</v>
          </cell>
          <cell r="R69">
            <v>0.158524</v>
          </cell>
          <cell r="S69">
            <v>0.14938620545454545</v>
          </cell>
          <cell r="T69">
            <v>0.15903644507936507</v>
          </cell>
          <cell r="U69">
            <v>0.19787014</v>
          </cell>
          <cell r="V69">
            <v>0.19787014</v>
          </cell>
          <cell r="W69">
            <v>0.19787014</v>
          </cell>
          <cell r="X69">
            <v>0.19787014</v>
          </cell>
          <cell r="Y69">
            <v>0.19787014</v>
          </cell>
          <cell r="Z69">
            <v>0.19787014</v>
          </cell>
          <cell r="AA69">
            <v>0.19787014</v>
          </cell>
          <cell r="AB69">
            <v>17.509095120500998</v>
          </cell>
          <cell r="AC69">
            <v>15.015166574799999</v>
          </cell>
          <cell r="AD69">
            <v>12.829373155200001</v>
          </cell>
          <cell r="AE69">
            <v>14.6943027056</v>
          </cell>
          <cell r="AF69">
            <v>15.532039447400001</v>
          </cell>
          <cell r="AG69">
            <v>18.1244705499</v>
          </cell>
          <cell r="AH69">
            <v>18.652732794800002</v>
          </cell>
          <cell r="AI69">
            <v>13.2442365295</v>
          </cell>
          <cell r="AJ69">
            <v>18.070463536800002</v>
          </cell>
          <cell r="AK69">
            <v>11.530439188399999</v>
          </cell>
          <cell r="AL69">
            <v>10.637155637100001</v>
          </cell>
          <cell r="AM69">
            <v>13.280225664</v>
          </cell>
          <cell r="AN69">
            <v>15.2773884912</v>
          </cell>
          <cell r="AO69">
            <v>11.3886726522</v>
          </cell>
          <cell r="AP69">
            <v>15.1511426215</v>
          </cell>
          <cell r="AQ69">
            <v>11.195391998</v>
          </cell>
          <cell r="AR69">
            <v>12.793636538199999</v>
          </cell>
          <cell r="AS69">
            <v>12.819350958699999</v>
          </cell>
          <cell r="AT69">
            <v>13.361623782000001</v>
          </cell>
          <cell r="AU69">
            <v>12.842251158750001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85">
          <cell r="B85">
            <v>0.15205299999999999</v>
          </cell>
          <cell r="C85">
            <v>0.10593441999999999</v>
          </cell>
          <cell r="D85">
            <v>0.12285028000000003</v>
          </cell>
          <cell r="E85">
            <v>0.16000957999999998</v>
          </cell>
          <cell r="F85">
            <v>0.25046200000000002</v>
          </cell>
          <cell r="G85">
            <v>0.19388042</v>
          </cell>
          <cell r="H85">
            <v>0.25729669999999999</v>
          </cell>
          <cell r="I85">
            <v>0.44009937999999998</v>
          </cell>
          <cell r="J85">
            <v>0.39004540000000004</v>
          </cell>
          <cell r="K85">
            <v>0.12061889428571432</v>
          </cell>
          <cell r="L85">
            <v>0.12765499999999999</v>
          </cell>
          <cell r="M85">
            <v>0.13988204000000001</v>
          </cell>
          <cell r="N85">
            <v>9.7768599999999983E-2</v>
          </cell>
          <cell r="O85">
            <v>6.8831260000000005E-2</v>
          </cell>
          <cell r="P85">
            <v>7.4472559999999993E-2</v>
          </cell>
          <cell r="Q85">
            <v>6.9704180000000004E-2</v>
          </cell>
          <cell r="R85">
            <v>9.5235999999999987E-2</v>
          </cell>
          <cell r="S85">
            <v>0.11672613454545454</v>
          </cell>
          <cell r="T85">
            <v>0.13747699460317458</v>
          </cell>
          <cell r="U85">
            <v>8.2935414999999998E-2</v>
          </cell>
          <cell r="V85">
            <v>8.2935414999999998E-2</v>
          </cell>
          <cell r="W85">
            <v>8.2935414999999998E-2</v>
          </cell>
          <cell r="X85">
            <v>8.2935414999999998E-2</v>
          </cell>
          <cell r="Y85">
            <v>8.2935414999999998E-2</v>
          </cell>
          <cell r="Z85">
            <v>8.2935414999999998E-2</v>
          </cell>
          <cell r="AA85">
            <v>8.2935414999999998E-2</v>
          </cell>
          <cell r="AB85">
            <v>8.0292550526430002</v>
          </cell>
          <cell r="AC85">
            <v>9.7885264743999993</v>
          </cell>
          <cell r="AD85">
            <v>9.8707779840000001</v>
          </cell>
          <cell r="AE85">
            <v>17.638903408000001</v>
          </cell>
          <cell r="AF85">
            <v>24.417029318500003</v>
          </cell>
          <cell r="AG85">
            <v>18.598946652000002</v>
          </cell>
          <cell r="AH85">
            <v>24.9493043744</v>
          </cell>
          <cell r="AI85">
            <v>52.331444729499999</v>
          </cell>
          <cell r="AJ85">
            <v>50.006146907200005</v>
          </cell>
          <cell r="AK85">
            <v>13.511554526799999</v>
          </cell>
          <cell r="AL85">
            <v>15.780308214600002</v>
          </cell>
          <cell r="AM85">
            <v>19.253777904</v>
          </cell>
          <cell r="AN85">
            <v>13.8744318592</v>
          </cell>
          <cell r="AO85">
            <v>11.025491754300001</v>
          </cell>
          <cell r="AP85">
            <v>12.701942606000001</v>
          </cell>
          <cell r="AQ85">
            <v>9.7233384639999993</v>
          </cell>
          <cell r="AR85">
            <v>11.394552572799999</v>
          </cell>
          <cell r="AS85">
            <v>14.2493206999</v>
          </cell>
          <cell r="AT85">
            <v>15.280695637000001</v>
          </cell>
          <cell r="AU85">
            <v>9.4372534104166661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105">
          <cell r="B105">
            <v>5.3628140000000005E-2</v>
          </cell>
          <cell r="C105">
            <v>5.1947999999999994E-2</v>
          </cell>
          <cell r="D105">
            <v>3.0654000000000001E-2</v>
          </cell>
          <cell r="E105">
            <v>6.1375999999999991E-3</v>
          </cell>
          <cell r="F105">
            <v>5.4731999999999992E-3</v>
          </cell>
          <cell r="G105">
            <v>3.5339999999999998E-3</v>
          </cell>
          <cell r="H105">
            <v>2.9610000000000001E-3</v>
          </cell>
          <cell r="I105">
            <v>1.402E-3</v>
          </cell>
          <cell r="J105">
            <v>1.4436E-3</v>
          </cell>
          <cell r="K105">
            <v>1.6042599999999997E-3</v>
          </cell>
          <cell r="L105">
            <v>1.315E-3</v>
          </cell>
          <cell r="M105">
            <v>2.3280000000000002E-3</v>
          </cell>
          <cell r="N105">
            <v>7.8999999999999996E-5</v>
          </cell>
          <cell r="O105">
            <v>2.5139999999999996E-5</v>
          </cell>
          <cell r="P105">
            <v>0</v>
          </cell>
          <cell r="Q105">
            <v>2.6999999999999999E-5</v>
          </cell>
          <cell r="R105">
            <v>0</v>
          </cell>
          <cell r="S105">
            <v>0</v>
          </cell>
          <cell r="T105">
            <v>2.7070000000000002E-3</v>
          </cell>
          <cell r="U105">
            <v>1.2146000000000001E-2</v>
          </cell>
          <cell r="V105">
            <v>1.2146000000000001E-2</v>
          </cell>
          <cell r="W105">
            <v>1.2146000000000001E-2</v>
          </cell>
          <cell r="X105">
            <v>1.2146000000000001E-2</v>
          </cell>
          <cell r="Y105">
            <v>1.2146000000000001E-2</v>
          </cell>
          <cell r="Z105">
            <v>1.2146000000000001E-2</v>
          </cell>
          <cell r="AA105">
            <v>1.2146000000000001E-2</v>
          </cell>
          <cell r="AB105">
            <v>21.370632406652998</v>
          </cell>
          <cell r="AC105">
            <v>18.614367135199998</v>
          </cell>
          <cell r="AD105">
            <v>5.9726025024</v>
          </cell>
          <cell r="AE105">
            <v>1.4311003504000002</v>
          </cell>
          <cell r="AF105">
            <v>1.8082126496000002</v>
          </cell>
          <cell r="AG105">
            <v>1.1086822032000001</v>
          </cell>
          <cell r="AH105">
            <v>0.93464603920000011</v>
          </cell>
          <cell r="AI105">
            <v>0.51178170350000007</v>
          </cell>
          <cell r="AJ105">
            <v>0.58524308640000011</v>
          </cell>
          <cell r="AK105">
            <v>0.50983008559999998</v>
          </cell>
          <cell r="AL105">
            <v>0.55576923389999999</v>
          </cell>
          <cell r="AM105">
            <v>0.61723089600000003</v>
          </cell>
          <cell r="AN105">
            <v>0.136664176</v>
          </cell>
          <cell r="AO105">
            <v>1.2343361400000001E-2</v>
          </cell>
          <cell r="AP105">
            <v>0</v>
          </cell>
          <cell r="AQ105">
            <v>1.6309649999999998E-2</v>
          </cell>
          <cell r="AR105">
            <v>0</v>
          </cell>
          <cell r="AS105">
            <v>0</v>
          </cell>
          <cell r="AT105">
            <v>0.387763635</v>
          </cell>
          <cell r="AU105">
            <v>1.9182940833333333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8">
          <cell r="B108">
            <v>1.1310000000000001E-3</v>
          </cell>
          <cell r="C108">
            <v>1.1348199999999999E-3</v>
          </cell>
          <cell r="D108">
            <v>2.6129999999999999E-3</v>
          </cell>
          <cell r="E108">
            <v>2.6161400000000003E-3</v>
          </cell>
          <cell r="F108">
            <v>1.13916E-2</v>
          </cell>
          <cell r="G108">
            <v>7.2741999999999998E-3</v>
          </cell>
          <cell r="H108">
            <v>1.6404799999999997E-2</v>
          </cell>
          <cell r="I108">
            <v>5.3454600000000005E-2</v>
          </cell>
          <cell r="J108">
            <v>7.8900200000000004E-2</v>
          </cell>
          <cell r="K108">
            <v>0.10607359999999999</v>
          </cell>
          <cell r="L108">
            <v>8.6837999999999999E-2</v>
          </cell>
          <cell r="M108">
            <v>9.0830999999999995E-2</v>
          </cell>
          <cell r="N108">
            <v>0.13406599999999996</v>
          </cell>
          <cell r="O108">
            <v>0.1026376</v>
          </cell>
          <cell r="P108">
            <v>0.13174443999999999</v>
          </cell>
          <cell r="Q108">
            <v>0.10611399999999999</v>
          </cell>
          <cell r="R108">
            <v>8.893899999999999E-2</v>
          </cell>
          <cell r="S108">
            <v>6.4780999999999991E-2</v>
          </cell>
          <cell r="T108">
            <v>1.0772E-2</v>
          </cell>
          <cell r="U108">
            <v>2.6926000000000002E-2</v>
          </cell>
          <cell r="V108">
            <v>2.6926000000000002E-2</v>
          </cell>
          <cell r="W108">
            <v>2.6926000000000002E-2</v>
          </cell>
          <cell r="X108">
            <v>2.6926000000000002E-2</v>
          </cell>
          <cell r="Y108">
            <v>2.6926000000000002E-2</v>
          </cell>
          <cell r="Z108">
            <v>2.6926000000000002E-2</v>
          </cell>
          <cell r="AA108">
            <v>2.6926000000000002E-2</v>
          </cell>
          <cell r="AB108">
            <v>0.396343581399</v>
          </cell>
          <cell r="AC108">
            <v>0.37702610559999999</v>
          </cell>
          <cell r="AD108">
            <v>0.56444282400000001</v>
          </cell>
          <cell r="AE108">
            <v>0.75799788960000003</v>
          </cell>
          <cell r="AF108">
            <v>2.1908574358999999</v>
          </cell>
          <cell r="AG108">
            <v>1.4134456479000002</v>
          </cell>
          <cell r="AH108">
            <v>2.3968198624000001</v>
          </cell>
          <cell r="AI108">
            <v>7.1963790075</v>
          </cell>
          <cell r="AJ108">
            <v>11.525516788400001</v>
          </cell>
          <cell r="AK108">
            <v>10.7271236556</v>
          </cell>
          <cell r="AL108">
            <v>8.6469909344999998</v>
          </cell>
          <cell r="AM108">
            <v>12.038142671999999</v>
          </cell>
          <cell r="AN108">
            <v>16.1958984352</v>
          </cell>
          <cell r="AO108">
            <v>10.382640886500001</v>
          </cell>
          <cell r="AP108">
            <v>15.130623939000001</v>
          </cell>
          <cell r="AQ108">
            <v>10.721066324499999</v>
          </cell>
          <cell r="AR108">
            <v>9.9696269199999996</v>
          </cell>
          <cell r="AS108">
            <v>8.3151105323000003</v>
          </cell>
          <cell r="AT108">
            <v>2.0134809950000001</v>
          </cell>
          <cell r="AU108">
            <v>3.8431746754166669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16">
          <cell r="B116">
            <v>3.3659599999999998E-2</v>
          </cell>
          <cell r="C116">
            <v>3.9023000000000002E-2</v>
          </cell>
          <cell r="D116">
            <v>3.4370980000000002E-2</v>
          </cell>
          <cell r="E116">
            <v>1.9097599999999999E-2</v>
          </cell>
          <cell r="F116">
            <v>3.3714419999999995E-2</v>
          </cell>
          <cell r="G116">
            <v>2.6306919999999998E-2</v>
          </cell>
          <cell r="H116">
            <v>3.3609480000000004E-2</v>
          </cell>
          <cell r="I116">
            <v>3.0470879999999999E-2</v>
          </cell>
          <cell r="J116">
            <v>3.0624999999999996E-2</v>
          </cell>
          <cell r="K116">
            <v>2.3294041666666664E-2</v>
          </cell>
          <cell r="L116">
            <v>2.5357599999999994E-2</v>
          </cell>
          <cell r="M116">
            <v>2.3802E-2</v>
          </cell>
          <cell r="N116">
            <v>1.4062862222222222E-2</v>
          </cell>
          <cell r="O116">
            <v>7.6918483333333343E-3</v>
          </cell>
          <cell r="P116">
            <v>6.8114200000000003E-3</v>
          </cell>
          <cell r="Q116">
            <v>7.3350000000000004E-3</v>
          </cell>
          <cell r="R116">
            <v>6.0439999999999999E-3</v>
          </cell>
          <cell r="S116">
            <v>1.6198033333333334E-2</v>
          </cell>
          <cell r="T116">
            <v>1.3118009333333333E-2</v>
          </cell>
          <cell r="U116">
            <v>8.2430000000000003E-3</v>
          </cell>
          <cell r="V116">
            <v>8.2430000000000003E-3</v>
          </cell>
          <cell r="W116">
            <v>8.2430000000000003E-3</v>
          </cell>
          <cell r="X116">
            <v>8.2430000000000003E-3</v>
          </cell>
          <cell r="Y116">
            <v>8.2430000000000003E-3</v>
          </cell>
          <cell r="Z116">
            <v>8.2430000000000003E-3</v>
          </cell>
          <cell r="AA116">
            <v>8.2430000000000003E-3</v>
          </cell>
          <cell r="AB116">
            <v>4.3708350429989995</v>
          </cell>
          <cell r="AC116">
            <v>5.0339732547999994</v>
          </cell>
          <cell r="AD116">
            <v>5.6525830943999997</v>
          </cell>
          <cell r="AE116">
            <v>7.2064068832000006</v>
          </cell>
          <cell r="AF116">
            <v>6.8004062756000003</v>
          </cell>
          <cell r="AG116">
            <v>5.7446180649</v>
          </cell>
          <cell r="AH116">
            <v>8.2814466604000003</v>
          </cell>
          <cell r="AI116">
            <v>7.0519543470000006</v>
          </cell>
          <cell r="AJ116">
            <v>7.1516443944000008</v>
          </cell>
          <cell r="AK116">
            <v>5.8611490563999995</v>
          </cell>
          <cell r="AL116">
            <v>5.7854422962000003</v>
          </cell>
          <cell r="AM116">
            <v>6.1361907359999996</v>
          </cell>
          <cell r="AN116">
            <v>3.2493375728</v>
          </cell>
          <cell r="AO116">
            <v>2.0343915485999999</v>
          </cell>
          <cell r="AP116">
            <v>1.8153992355000002</v>
          </cell>
          <cell r="AQ116">
            <v>1.7912566839999999</v>
          </cell>
          <cell r="AR116">
            <v>1.3391752166999999</v>
          </cell>
          <cell r="AS116">
            <v>3.517964879</v>
          </cell>
          <cell r="AT116">
            <v>3.4203968470000001</v>
          </cell>
          <cell r="AU116">
            <v>2.5905937987500001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21">
          <cell r="B121">
            <v>1.5239999999999997E-3</v>
          </cell>
          <cell r="C121">
            <v>2.1105999999999998E-3</v>
          </cell>
          <cell r="D121">
            <v>1.3709399999999997E-3</v>
          </cell>
          <cell r="E121">
            <v>1.2049999999999999E-3</v>
          </cell>
          <cell r="F121">
            <v>1.3466999999999998E-2</v>
          </cell>
          <cell r="G121">
            <v>2.9371999999999995E-2</v>
          </cell>
          <cell r="H121">
            <v>2.5346E-2</v>
          </cell>
          <cell r="I121">
            <v>0.25798100000000002</v>
          </cell>
          <cell r="J121">
            <v>0.19231499999999996</v>
          </cell>
          <cell r="K121">
            <v>7.8823999999999991E-2</v>
          </cell>
          <cell r="L121">
            <v>1.8530000000000001E-2</v>
          </cell>
          <cell r="M121">
            <v>1.7664139999999998E-2</v>
          </cell>
          <cell r="N121">
            <v>9.7712800000000002E-3</v>
          </cell>
          <cell r="O121">
            <v>1.0834043333333335E-2</v>
          </cell>
          <cell r="P121">
            <v>7.8351400000000009E-3</v>
          </cell>
          <cell r="Q121">
            <v>4.9949999999999994E-3</v>
          </cell>
          <cell r="R121">
            <v>8.4259999999999995E-3</v>
          </cell>
          <cell r="S121">
            <v>6.4929999999999996E-3</v>
          </cell>
          <cell r="T121">
            <v>4.9832000000000001E-2</v>
          </cell>
          <cell r="U121">
            <v>7.0025999999999991E-2</v>
          </cell>
          <cell r="V121">
            <v>7.0025999999999991E-2</v>
          </cell>
          <cell r="W121">
            <v>7.0025999999999991E-2</v>
          </cell>
          <cell r="X121">
            <v>7.0025999999999991E-2</v>
          </cell>
          <cell r="Y121">
            <v>7.0025999999999991E-2</v>
          </cell>
          <cell r="Z121">
            <v>7.0025999999999991E-2</v>
          </cell>
          <cell r="AA121">
            <v>7.0025999999999991E-2</v>
          </cell>
          <cell r="AB121">
            <v>0.84298620316499995</v>
          </cell>
          <cell r="AC121">
            <v>0.96439461839999996</v>
          </cell>
          <cell r="AD121">
            <v>0.73702333440000001</v>
          </cell>
          <cell r="AE121">
            <v>0.55558888000000006</v>
          </cell>
          <cell r="AF121">
            <v>1.2411323225000002</v>
          </cell>
          <cell r="AG121">
            <v>2.4836105151000001</v>
          </cell>
          <cell r="AH121">
            <v>2.5666736636</v>
          </cell>
          <cell r="AI121">
            <v>30.742300854500002</v>
          </cell>
          <cell r="AJ121">
            <v>22.823502287600004</v>
          </cell>
          <cell r="AK121">
            <v>8.6411179623999992</v>
          </cell>
          <cell r="AL121">
            <v>2.3468920128000001</v>
          </cell>
          <cell r="AM121">
            <v>2.6312697599999999</v>
          </cell>
          <cell r="AN121">
            <v>1.540610104</v>
          </cell>
          <cell r="AO121">
            <v>1.6516769559</v>
          </cell>
          <cell r="AP121">
            <v>1.1822042515</v>
          </cell>
          <cell r="AQ121">
            <v>0.65485019950000001</v>
          </cell>
          <cell r="AR121">
            <v>1.076371698</v>
          </cell>
          <cell r="AS121">
            <v>0.94796064219999998</v>
          </cell>
          <cell r="AT121">
            <v>6.3568328850000002</v>
          </cell>
          <cell r="AU121">
            <v>7.3944392687500002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60">
          <cell r="B160">
            <v>0.12792799999999999</v>
          </cell>
          <cell r="C160">
            <v>0.15939057999999998</v>
          </cell>
          <cell r="D160">
            <v>0.10785462000000001</v>
          </cell>
          <cell r="E160">
            <v>9.4951380000000002E-2</v>
          </cell>
          <cell r="F160">
            <v>9.1807680000000003E-2</v>
          </cell>
          <cell r="G160">
            <v>0.10847177999999999</v>
          </cell>
          <cell r="H160">
            <v>0.12602533999999999</v>
          </cell>
          <cell r="I160">
            <v>0.15205521999999999</v>
          </cell>
          <cell r="J160">
            <v>9.3519980000000003E-2</v>
          </cell>
          <cell r="K160">
            <v>8.7800242857142857E-2</v>
          </cell>
          <cell r="L160">
            <v>7.6578940000000012E-2</v>
          </cell>
          <cell r="M160">
            <v>7.4135419999999994E-2</v>
          </cell>
          <cell r="N160">
            <v>5.7355097619047613E-2</v>
          </cell>
          <cell r="O160">
            <v>6.1314115000000002E-2</v>
          </cell>
          <cell r="P160">
            <v>6.4938120000000002E-2</v>
          </cell>
          <cell r="Q160">
            <v>6.6986237142857133E-2</v>
          </cell>
          <cell r="R160">
            <v>5.005822E-2</v>
          </cell>
          <cell r="S160">
            <v>5.6609676363636362E-2</v>
          </cell>
          <cell r="T160">
            <v>9.4589222539682549E-2</v>
          </cell>
          <cell r="U160">
            <v>7.3245024999999991E-2</v>
          </cell>
          <cell r="V160">
            <v>7.3245024999999991E-2</v>
          </cell>
          <cell r="W160">
            <v>7.3245024999999991E-2</v>
          </cell>
          <cell r="X160">
            <v>7.3245024999999991E-2</v>
          </cell>
          <cell r="Y160">
            <v>7.3245024999999991E-2</v>
          </cell>
          <cell r="Z160">
            <v>7.3245024999999991E-2</v>
          </cell>
          <cell r="AA160">
            <v>7.3245024999999991E-2</v>
          </cell>
          <cell r="AB160">
            <v>7.34705509497</v>
          </cell>
          <cell r="AC160">
            <v>8.2079115892000001</v>
          </cell>
          <cell r="AD160">
            <v>6.2029071648</v>
          </cell>
          <cell r="AE160">
            <v>5.4361150816000006</v>
          </cell>
          <cell r="AF160">
            <v>6.8657172451000008</v>
          </cell>
          <cell r="AG160">
            <v>7.8622815414000007</v>
          </cell>
          <cell r="AH160">
            <v>11.2636711888</v>
          </cell>
          <cell r="AI160">
            <v>19.387667239500001</v>
          </cell>
          <cell r="AJ160">
            <v>11.217232696000002</v>
          </cell>
          <cell r="AK160">
            <v>7.2582602400000003</v>
          </cell>
          <cell r="AL160">
            <v>7.911459432</v>
          </cell>
          <cell r="AM160">
            <v>8.2590826079999999</v>
          </cell>
          <cell r="AN160">
            <v>4.8137447423999999</v>
          </cell>
          <cell r="AO160">
            <v>5.0027773908000004</v>
          </cell>
          <cell r="AP160">
            <v>5.9723674020000006</v>
          </cell>
          <cell r="AQ160">
            <v>5.2277021579999996</v>
          </cell>
          <cell r="AR160">
            <v>4.7662604825999999</v>
          </cell>
          <cell r="AS160">
            <v>6.2897470921999998</v>
          </cell>
          <cell r="AT160">
            <v>9.1197516790000002</v>
          </cell>
          <cell r="AU160">
            <v>5.2530872391666668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2">
          <cell r="B172">
            <v>0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2.0039999999999994E-4</v>
          </cell>
          <cell r="H172">
            <v>0</v>
          </cell>
          <cell r="I172">
            <v>0</v>
          </cell>
          <cell r="J172">
            <v>0</v>
          </cell>
          <cell r="K172">
            <v>4.6799999999999999E-4</v>
          </cell>
          <cell r="L172">
            <v>3.8040000000000001E-3</v>
          </cell>
          <cell r="M172">
            <v>5.6819999999999996E-3</v>
          </cell>
          <cell r="N172">
            <v>5.9629999999999996E-3</v>
          </cell>
          <cell r="O172">
            <v>6.9779999999999998E-3</v>
          </cell>
          <cell r="P172">
            <v>6.1759999999999992E-3</v>
          </cell>
          <cell r="Q172">
            <v>6.1189999999999994E-3</v>
          </cell>
          <cell r="R172">
            <v>2.3400000000000001E-3</v>
          </cell>
          <cell r="S172">
            <v>5.8449999999999995E-3</v>
          </cell>
          <cell r="T172">
            <v>4.1069999999999995E-3</v>
          </cell>
          <cell r="U172">
            <v>3.026E-3</v>
          </cell>
          <cell r="V172">
            <v>3.026E-3</v>
          </cell>
          <cell r="W172">
            <v>3.026E-3</v>
          </cell>
          <cell r="X172">
            <v>3.026E-3</v>
          </cell>
          <cell r="Y172">
            <v>3.026E-3</v>
          </cell>
          <cell r="Z172">
            <v>3.026E-3</v>
          </cell>
          <cell r="AA172">
            <v>3.026E-3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1.7342754000000002E-2</v>
          </cell>
          <cell r="AH172">
            <v>0</v>
          </cell>
          <cell r="AI172">
            <v>0</v>
          </cell>
          <cell r="AJ172">
            <v>0</v>
          </cell>
          <cell r="AK172">
            <v>0.13759701999999999</v>
          </cell>
          <cell r="AL172">
            <v>1.1495701494000001</v>
          </cell>
          <cell r="AM172">
            <v>2.1485687040000001</v>
          </cell>
          <cell r="AN172">
            <v>2.4006487999999999</v>
          </cell>
          <cell r="AO172">
            <v>3.1188675408000002</v>
          </cell>
          <cell r="AP172">
            <v>2.9841723520000003</v>
          </cell>
          <cell r="AQ172">
            <v>2.3915083884999997</v>
          </cell>
          <cell r="AR172">
            <v>1.1117758945</v>
          </cell>
          <cell r="AS172">
            <v>2.3329830094999999</v>
          </cell>
          <cell r="AT172">
            <v>1.936033377</v>
          </cell>
          <cell r="AU172">
            <v>0.88155991666666667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</row>
        <row r="188">
          <cell r="B188">
            <v>1.9662860000000001E-2</v>
          </cell>
          <cell r="C188">
            <v>3.347E-2</v>
          </cell>
          <cell r="D188">
            <v>1.4431379999999999E-2</v>
          </cell>
          <cell r="E188">
            <v>1.1313E-2</v>
          </cell>
          <cell r="F188">
            <v>6.4322880000000013E-2</v>
          </cell>
          <cell r="G188">
            <v>0.14200900000000008</v>
          </cell>
          <cell r="H188">
            <v>0.21470889999999998</v>
          </cell>
          <cell r="I188">
            <v>0.11997199999999997</v>
          </cell>
          <cell r="J188">
            <v>9.7953140000000022E-2</v>
          </cell>
          <cell r="K188">
            <v>1.4928951666666666E-2</v>
          </cell>
          <cell r="L188">
            <v>7.5251399999999979E-3</v>
          </cell>
          <cell r="M188">
            <v>2.8652139999999996E-2</v>
          </cell>
          <cell r="N188">
            <v>3.2172660000000006E-2</v>
          </cell>
          <cell r="O188">
            <v>2.5906779999999997E-2</v>
          </cell>
          <cell r="P188">
            <v>1.8803279999999999E-2</v>
          </cell>
          <cell r="Q188">
            <v>1.8586419999999992E-2</v>
          </cell>
          <cell r="R188">
            <v>2.575800000000001E-2</v>
          </cell>
          <cell r="S188">
            <v>9.9431544545454525E-2</v>
          </cell>
          <cell r="T188">
            <v>7.3458780000000001E-2</v>
          </cell>
          <cell r="U188">
            <v>6.742295999999999E-2</v>
          </cell>
          <cell r="V188">
            <v>6.742295999999999E-2</v>
          </cell>
          <cell r="W188">
            <v>6.742295999999999E-2</v>
          </cell>
          <cell r="X188">
            <v>6.742295999999999E-2</v>
          </cell>
          <cell r="Y188">
            <v>6.742295999999999E-2</v>
          </cell>
          <cell r="Z188">
            <v>6.742295999999999E-2</v>
          </cell>
          <cell r="AA188">
            <v>6.742295999999999E-2</v>
          </cell>
          <cell r="AB188">
            <v>2.7351912326519998</v>
          </cell>
          <cell r="AC188">
            <v>3.7854119211999997</v>
          </cell>
          <cell r="AD188">
            <v>1.8869731679999999</v>
          </cell>
          <cell r="AE188">
            <v>1.9487442576</v>
          </cell>
          <cell r="AF188">
            <v>7.0273359282000003</v>
          </cell>
          <cell r="AG188">
            <v>12.704188110900001</v>
          </cell>
          <cell r="AH188">
            <v>14.355512108400001</v>
          </cell>
          <cell r="AI188">
            <v>15.808261123500001</v>
          </cell>
          <cell r="AJ188">
            <v>11.369531094400001</v>
          </cell>
          <cell r="AK188">
            <v>1.4523020248</v>
          </cell>
          <cell r="AL188">
            <v>1.1156746518</v>
          </cell>
          <cell r="AM188">
            <v>3.2682921120000001</v>
          </cell>
          <cell r="AN188">
            <v>1.8985669472</v>
          </cell>
          <cell r="AO188">
            <v>2.1608877612000001</v>
          </cell>
          <cell r="AP188">
            <v>1.7866000125000001</v>
          </cell>
          <cell r="AQ188">
            <v>1.8406360909999999</v>
          </cell>
          <cell r="AR188">
            <v>2.2547442309999997</v>
          </cell>
          <cell r="AS188">
            <v>6.4376496755999995</v>
          </cell>
          <cell r="AT188">
            <v>5.2519306200000004</v>
          </cell>
          <cell r="AU188">
            <v>3.9844201891666668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225">
          <cell r="B225">
            <v>0.61204613999999991</v>
          </cell>
          <cell r="C225">
            <v>0.57987899999999992</v>
          </cell>
          <cell r="D225">
            <v>0.426014</v>
          </cell>
          <cell r="E225">
            <v>0.43115512</v>
          </cell>
          <cell r="F225">
            <v>0.45048500000000002</v>
          </cell>
          <cell r="G225">
            <v>0.75568206000000004</v>
          </cell>
          <cell r="H225">
            <v>0.39901299999999995</v>
          </cell>
          <cell r="I225">
            <v>0.33687210000000001</v>
          </cell>
          <cell r="J225">
            <v>0.32250086</v>
          </cell>
          <cell r="K225">
            <v>8.3973890000000009E-2</v>
          </cell>
          <cell r="L225">
            <v>0.18206972666666665</v>
          </cell>
          <cell r="M225">
            <v>0.18967707333333331</v>
          </cell>
          <cell r="N225">
            <v>0.11133749</v>
          </cell>
          <cell r="O225">
            <v>0.10880638571428571</v>
          </cell>
          <cell r="P225">
            <v>0.12246637555555556</v>
          </cell>
          <cell r="Q225">
            <v>7.9583996666666657E-2</v>
          </cell>
          <cell r="R225">
            <v>8.0245412500000002E-2</v>
          </cell>
          <cell r="S225">
            <v>3.6471292929292923E-2</v>
          </cell>
          <cell r="T225">
            <v>9.0780468571428574E-2</v>
          </cell>
          <cell r="U225">
            <v>0.11072800000000001</v>
          </cell>
          <cell r="V225">
            <v>0.11072800000000001</v>
          </cell>
          <cell r="W225">
            <v>0.11072800000000001</v>
          </cell>
          <cell r="X225">
            <v>0.11072800000000001</v>
          </cell>
          <cell r="Y225">
            <v>0.11072800000000001</v>
          </cell>
          <cell r="Z225">
            <v>0.11072800000000001</v>
          </cell>
          <cell r="AA225">
            <v>0.11072800000000001</v>
          </cell>
          <cell r="AB225">
            <v>21.042757180557</v>
          </cell>
          <cell r="AC225">
            <v>19.472611659199998</v>
          </cell>
          <cell r="AD225">
            <v>18.370159852800001</v>
          </cell>
          <cell r="AE225">
            <v>23.2978094608</v>
          </cell>
          <cell r="AF225">
            <v>28.287181608000001</v>
          </cell>
          <cell r="AG225">
            <v>45.166072637400006</v>
          </cell>
          <cell r="AH225">
            <v>23.588446170800001</v>
          </cell>
          <cell r="AI225">
            <v>29.565774572000002</v>
          </cell>
          <cell r="AJ225">
            <v>32.307045662400007</v>
          </cell>
          <cell r="AK225">
            <v>6.3189698396000002</v>
          </cell>
          <cell r="AL225">
            <v>13.019596295400001</v>
          </cell>
          <cell r="AM225">
            <v>14.917015824</v>
          </cell>
          <cell r="AN225">
            <v>12.619096177599999</v>
          </cell>
          <cell r="AO225">
            <v>10.9810083729</v>
          </cell>
          <cell r="AP225">
            <v>10.005308137</v>
          </cell>
          <cell r="AQ225">
            <v>6.3285857809999992</v>
          </cell>
          <cell r="AR225">
            <v>5.0360219746999997</v>
          </cell>
          <cell r="AS225">
            <v>3.8363583972999997</v>
          </cell>
          <cell r="AT225">
            <v>7.4550235269999998</v>
          </cell>
          <cell r="AU225">
            <v>6.458989327916667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5.0014740000000002E-2</v>
          </cell>
          <cell r="C226">
            <v>4.9225539999999998E-2</v>
          </cell>
          <cell r="D226">
            <v>2.7021799999999995E-2</v>
          </cell>
          <cell r="E226">
            <v>1.0327319999999997E-2</v>
          </cell>
          <cell r="F226">
            <v>1.1370419999999997E-2</v>
          </cell>
          <cell r="G226">
            <v>1.510396E-2</v>
          </cell>
          <cell r="H226">
            <v>6.2284199999999977E-2</v>
          </cell>
          <cell r="I226">
            <v>0.11807208000000002</v>
          </cell>
          <cell r="J226">
            <v>0.13920281999999995</v>
          </cell>
          <cell r="K226">
            <v>4.6204999999999989E-2</v>
          </cell>
          <cell r="L226">
            <v>7.5993999999999992E-2</v>
          </cell>
          <cell r="M226">
            <v>4.9779839999999992E-2</v>
          </cell>
          <cell r="N226">
            <v>4.430747952380952E-2</v>
          </cell>
          <cell r="O226">
            <v>8.4888095714285711E-2</v>
          </cell>
          <cell r="P226">
            <v>5.6685600000000017E-2</v>
          </cell>
          <cell r="Q226">
            <v>9.1554559999999965E-2</v>
          </cell>
          <cell r="R226">
            <v>0.10967464499999999</v>
          </cell>
          <cell r="S226">
            <v>0.12839591363636363</v>
          </cell>
          <cell r="T226">
            <v>0.11686959111111107</v>
          </cell>
          <cell r="U226">
            <v>6.7565652500000004E-2</v>
          </cell>
          <cell r="V226">
            <v>6.7565652500000004E-2</v>
          </cell>
          <cell r="W226">
            <v>6.7565652500000004E-2</v>
          </cell>
          <cell r="X226">
            <v>6.7565652500000004E-2</v>
          </cell>
          <cell r="Y226">
            <v>6.7565652500000004E-2</v>
          </cell>
          <cell r="Z226">
            <v>6.7565652500000004E-2</v>
          </cell>
          <cell r="AA226">
            <v>6.7565652500000004E-2</v>
          </cell>
          <cell r="AB226">
            <v>6.9296873108519996</v>
          </cell>
          <cell r="AC226">
            <v>5.2570152700000001</v>
          </cell>
          <cell r="AD226">
            <v>3.3700361328000001</v>
          </cell>
          <cell r="AE226">
            <v>2.1721064848</v>
          </cell>
          <cell r="AF226">
            <v>2.8819682759000003</v>
          </cell>
          <cell r="AG226">
            <v>3.0642046149000004</v>
          </cell>
          <cell r="AH226">
            <v>7.5562070780000008</v>
          </cell>
          <cell r="AI226">
            <v>10.812110226</v>
          </cell>
          <cell r="AJ226">
            <v>13.776971833600001</v>
          </cell>
          <cell r="AK226">
            <v>6.8843101755999996</v>
          </cell>
          <cell r="AL226">
            <v>10.186827278400001</v>
          </cell>
          <cell r="AM226">
            <v>7.7870818559999995</v>
          </cell>
          <cell r="AN226">
            <v>6.5372525503999999</v>
          </cell>
          <cell r="AO226">
            <v>9.7492460906999998</v>
          </cell>
          <cell r="AP226">
            <v>7.7832935780000003</v>
          </cell>
          <cell r="AQ226">
            <v>7.9055469779999994</v>
          </cell>
          <cell r="AR226">
            <v>8.3502222578999987</v>
          </cell>
          <cell r="AS226">
            <v>10.3292413653</v>
          </cell>
          <cell r="AT226">
            <v>8.8893621990000007</v>
          </cell>
          <cell r="AU226">
            <v>5.3834392070833337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5">
          <cell r="B245">
            <v>8.7000000000000001E-4</v>
          </cell>
          <cell r="C245">
            <v>3.9799999999999997E-4</v>
          </cell>
          <cell r="D245">
            <v>1.59296E-3</v>
          </cell>
          <cell r="E245">
            <v>5.3799999999999996E-4</v>
          </cell>
          <cell r="F245">
            <v>1.2400000000000002E-3</v>
          </cell>
          <cell r="G245">
            <v>2.8799999999999984E-4</v>
          </cell>
          <cell r="H245">
            <v>2.7499999999999998E-3</v>
          </cell>
          <cell r="I245">
            <v>4.4779299999999994E-2</v>
          </cell>
          <cell r="J245">
            <v>1.1927999999999996E-2</v>
          </cell>
          <cell r="K245">
            <v>1.1760960000000001E-2</v>
          </cell>
          <cell r="L245">
            <v>8.8579999999999978E-3</v>
          </cell>
          <cell r="M245">
            <v>7.9989999999999992E-3</v>
          </cell>
          <cell r="N245">
            <v>6.5539999999999991E-3</v>
          </cell>
          <cell r="O245">
            <v>8.5910999999999991E-3</v>
          </cell>
          <cell r="P245">
            <v>6.7731666666666669E-3</v>
          </cell>
          <cell r="Q245">
            <v>7.6834219999999988E-3</v>
          </cell>
          <cell r="R245">
            <v>1.5459607499999998E-2</v>
          </cell>
          <cell r="S245">
            <v>1.7102146666666665E-2</v>
          </cell>
          <cell r="T245">
            <v>1.3824731428571428E-2</v>
          </cell>
          <cell r="U245">
            <v>8.5872714285714288E-3</v>
          </cell>
          <cell r="V245">
            <v>8.5872714285714288E-3</v>
          </cell>
          <cell r="W245">
            <v>8.5872714285714288E-3</v>
          </cell>
          <cell r="X245">
            <v>8.5872714285714288E-3</v>
          </cell>
          <cell r="Y245">
            <v>8.5872714285714288E-3</v>
          </cell>
          <cell r="Z245">
            <v>8.5872714285714288E-3</v>
          </cell>
          <cell r="AA245">
            <v>8.5872714285714288E-3</v>
          </cell>
          <cell r="AB245">
            <v>0.28018262161500002</v>
          </cell>
          <cell r="AC245">
            <v>0.13628434759999999</v>
          </cell>
          <cell r="AD245">
            <v>0.32470863839999997</v>
          </cell>
          <cell r="AE245">
            <v>0.1327994864</v>
          </cell>
          <cell r="AF245">
            <v>0.2667307209</v>
          </cell>
          <cell r="AG245">
            <v>7.3095851400000009E-2</v>
          </cell>
          <cell r="AH245">
            <v>0.88198366400000006</v>
          </cell>
          <cell r="AI245">
            <v>5.0234005489999998</v>
          </cell>
          <cell r="AJ245">
            <v>2.1679856744000001</v>
          </cell>
          <cell r="AK245">
            <v>1.0681657359999999</v>
          </cell>
          <cell r="AL245">
            <v>1.0233051786</v>
          </cell>
          <cell r="AM245">
            <v>1.3129900800000001</v>
          </cell>
          <cell r="AN245">
            <v>0.99017480319999995</v>
          </cell>
          <cell r="AO245">
            <v>1.2688375218000001</v>
          </cell>
          <cell r="AP245">
            <v>1.604355054</v>
          </cell>
          <cell r="AQ245">
            <v>1.9076676429999999</v>
          </cell>
          <cell r="AR245">
            <v>2.6038903772999999</v>
          </cell>
          <cell r="AS245">
            <v>2.4656188270999997</v>
          </cell>
          <cell r="AT245">
            <v>1.9876324480000001</v>
          </cell>
          <cell r="AU245">
            <v>1.2201499062500001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53">
          <cell r="B253">
            <v>2.0999999999999998E-4</v>
          </cell>
          <cell r="C253">
            <v>6.7000000000000002E-5</v>
          </cell>
          <cell r="D253">
            <v>0</v>
          </cell>
          <cell r="E253">
            <v>7.1259999999999997E-4</v>
          </cell>
          <cell r="F253">
            <v>2.8389999999999995E-3</v>
          </cell>
          <cell r="G253">
            <v>4.2959999999999995E-3</v>
          </cell>
          <cell r="H253">
            <v>1.76568E-2</v>
          </cell>
          <cell r="I253">
            <v>4.3567999999999996E-2</v>
          </cell>
          <cell r="J253">
            <v>1.28167E-2</v>
          </cell>
          <cell r="K253">
            <v>1.94714E-2</v>
          </cell>
          <cell r="L253">
            <v>2.0205000000000001E-2</v>
          </cell>
          <cell r="M253">
            <v>1.6621E-2</v>
          </cell>
          <cell r="N253">
            <v>1.8891999999999999E-2</v>
          </cell>
          <cell r="O253">
            <v>2.7348000000000001E-2</v>
          </cell>
          <cell r="P253">
            <v>6.7955000000000002E-2</v>
          </cell>
          <cell r="Q253">
            <v>9.7741999999999996E-2</v>
          </cell>
          <cell r="R253">
            <v>0.109098</v>
          </cell>
          <cell r="S253">
            <v>0.17138100000000001</v>
          </cell>
          <cell r="T253">
            <v>0.15815799999999999</v>
          </cell>
          <cell r="U253">
            <v>0.172129</v>
          </cell>
          <cell r="V253">
            <v>0.172129</v>
          </cell>
          <cell r="W253">
            <v>0.172129</v>
          </cell>
          <cell r="X253">
            <v>0.172129</v>
          </cell>
          <cell r="Y253">
            <v>0.172129</v>
          </cell>
          <cell r="Z253">
            <v>0.172129</v>
          </cell>
          <cell r="AA253">
            <v>0.172129</v>
          </cell>
          <cell r="AB253">
            <v>6.6435483089999997E-2</v>
          </cell>
          <cell r="AC253">
            <v>2.63906452E-2</v>
          </cell>
          <cell r="AD253">
            <v>0</v>
          </cell>
          <cell r="AE253">
            <v>6.9562012800000003E-2</v>
          </cell>
          <cell r="AF253">
            <v>0.62527867640000001</v>
          </cell>
          <cell r="AG253">
            <v>0.76003188690000001</v>
          </cell>
          <cell r="AH253">
            <v>3.3095569372000004</v>
          </cell>
          <cell r="AI253">
            <v>7.3136348760000001</v>
          </cell>
          <cell r="AJ253">
            <v>1.9956240932000002</v>
          </cell>
          <cell r="AK253">
            <v>2.7701495139999999</v>
          </cell>
          <cell r="AL253">
            <v>3.2847491979000001</v>
          </cell>
          <cell r="AM253">
            <v>3.4757084639999998</v>
          </cell>
          <cell r="AN253">
            <v>4.6695285120000003</v>
          </cell>
          <cell r="AO253">
            <v>6.8026397604</v>
          </cell>
          <cell r="AP253">
            <v>13.321698484000001</v>
          </cell>
          <cell r="AQ253">
            <v>16.6643205365</v>
          </cell>
          <cell r="AR253">
            <v>19.866098818999998</v>
          </cell>
          <cell r="AS253">
            <v>30.199008225099998</v>
          </cell>
          <cell r="AT253">
            <v>30.592458659999998</v>
          </cell>
          <cell r="AU253">
            <v>31.456302591250001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</row>
        <row r="263">
          <cell r="B263">
            <v>5.577364013333332</v>
          </cell>
          <cell r="C263">
            <v>4.9229991600000034</v>
          </cell>
          <cell r="D263">
            <v>4.2179765200000023</v>
          </cell>
          <cell r="E263">
            <v>3.664129480000001</v>
          </cell>
          <cell r="F263">
            <v>4.6822070400000024</v>
          </cell>
          <cell r="G263">
            <v>5.6039455875000019</v>
          </cell>
          <cell r="H263">
            <v>6.0994825000000006</v>
          </cell>
          <cell r="I263">
            <v>6.0514797309999997</v>
          </cell>
          <cell r="J263">
            <v>4.6646719200000009</v>
          </cell>
          <cell r="K263">
            <v>2.768618181507938</v>
          </cell>
          <cell r="L263">
            <v>2.677181013333334</v>
          </cell>
          <cell r="M263">
            <v>2.8479453266666668</v>
          </cell>
          <cell r="N263">
            <v>2.5504568701587278</v>
          </cell>
          <cell r="O263">
            <v>2.4334415161904768</v>
          </cell>
          <cell r="P263">
            <v>2.55409644888889</v>
          </cell>
          <cell r="Q263">
            <v>2.9502323208095231</v>
          </cell>
          <cell r="R263">
            <v>3.1007878599999996</v>
          </cell>
          <cell r="S263">
            <v>3.9289591892929288</v>
          </cell>
          <cell r="T263">
            <v>5.1198591242539679</v>
          </cell>
          <cell r="U263">
            <v>4.8247404721428575</v>
          </cell>
          <cell r="V263">
            <v>4.8247404721428575</v>
          </cell>
          <cell r="W263">
            <v>4.8247404721428575</v>
          </cell>
          <cell r="X263">
            <v>4.8247404721428575</v>
          </cell>
          <cell r="Y263">
            <v>4.8247404721428575</v>
          </cell>
          <cell r="Z263">
            <v>4.8247404721428575</v>
          </cell>
          <cell r="AA263">
            <v>4.8247404721428575</v>
          </cell>
          <cell r="AB263">
            <v>409.157857431975</v>
          </cell>
          <cell r="AC263">
            <v>347.10557211480005</v>
          </cell>
          <cell r="AD263">
            <v>287.50353076320005</v>
          </cell>
          <cell r="AE263">
            <v>298.86380242880017</v>
          </cell>
          <cell r="AF263">
            <v>374.9737644632001</v>
          </cell>
          <cell r="AG263">
            <v>441.36572920440022</v>
          </cell>
          <cell r="AH263">
            <v>526.11734591919992</v>
          </cell>
          <cell r="AI263">
            <v>679.08313785149994</v>
          </cell>
          <cell r="AJ263">
            <v>558.50847246400008</v>
          </cell>
          <cell r="AK263">
            <v>304.43830947200018</v>
          </cell>
          <cell r="AL263">
            <v>302.21509359960015</v>
          </cell>
          <cell r="AM263">
            <v>363.94821638399992</v>
          </cell>
          <cell r="AN263">
            <v>305.71119638400023</v>
          </cell>
          <cell r="AO263">
            <v>297.29684910930013</v>
          </cell>
          <cell r="AP263">
            <v>325.40087297449998</v>
          </cell>
          <cell r="AQ263">
            <v>302.72313294649985</v>
          </cell>
          <cell r="AR263">
            <v>315.27063404499995</v>
          </cell>
          <cell r="AS263">
            <v>401.80463876409982</v>
          </cell>
          <cell r="AT263">
            <v>522.26496736499996</v>
          </cell>
          <cell r="AU263">
            <v>464.40765059791642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5.0211451533333333</v>
          </cell>
          <cell r="C264">
            <v>4.3495891599999998</v>
          </cell>
          <cell r="D264">
            <v>3.7832037400000011</v>
          </cell>
          <cell r="E264">
            <v>3.3207970000000011</v>
          </cell>
          <cell r="F264">
            <v>4.2538677800000011</v>
          </cell>
          <cell r="G264">
            <v>5.1252529075000011</v>
          </cell>
          <cell r="H264">
            <v>5.4623848000000006</v>
          </cell>
          <cell r="I264">
            <v>4.9137896710000009</v>
          </cell>
          <cell r="J264">
            <v>3.7893587999999991</v>
          </cell>
          <cell r="K264">
            <v>2.1345075015079362</v>
          </cell>
          <cell r="L264">
            <v>2.0256725766666666</v>
          </cell>
          <cell r="M264">
            <v>2.1496897399999999</v>
          </cell>
          <cell r="N264">
            <v>1.9524562150793645</v>
          </cell>
          <cell r="O264">
            <v>1.8195119159523812</v>
          </cell>
          <cell r="P264">
            <v>1.7929598999999998</v>
          </cell>
          <cell r="Q264">
            <v>2.2258182654761907</v>
          </cell>
          <cell r="R264">
            <v>2.3026741774999997</v>
          </cell>
          <cell r="S264">
            <v>3.0458613400000005</v>
          </cell>
          <cell r="T264">
            <v>3.8389295809523807</v>
          </cell>
          <cell r="U264">
            <v>2.4710096135714279</v>
          </cell>
          <cell r="V264">
            <v>2.4710096135714279</v>
          </cell>
          <cell r="W264">
            <v>2.4710096135714279</v>
          </cell>
          <cell r="X264">
            <v>2.4710096135714279</v>
          </cell>
          <cell r="Y264">
            <v>2.4710096135714279</v>
          </cell>
          <cell r="Z264">
            <v>2.4710096135714279</v>
          </cell>
          <cell r="AA264">
            <v>2.4710096135714279</v>
          </cell>
          <cell r="AB264">
            <v>249.14720210253</v>
          </cell>
          <cell r="AC264">
            <v>216.28864846639991</v>
          </cell>
          <cell r="AD264">
            <v>210.96219312960005</v>
          </cell>
          <cell r="AE264">
            <v>232.0871908992001</v>
          </cell>
          <cell r="AF264">
            <v>305.99238067229993</v>
          </cell>
          <cell r="AG264">
            <v>368.62314995220015</v>
          </cell>
          <cell r="AH264">
            <v>427.03760462920013</v>
          </cell>
          <cell r="AI264">
            <v>513.19408460950012</v>
          </cell>
          <cell r="AJ264">
            <v>425.23435434240008</v>
          </cell>
          <cell r="AK264">
            <v>213.74903694760002</v>
          </cell>
          <cell r="AL264">
            <v>208.58071832730002</v>
          </cell>
          <cell r="AM264">
            <v>246.491632224</v>
          </cell>
          <cell r="AN264">
            <v>212.34227887839998</v>
          </cell>
          <cell r="AO264">
            <v>197.2425882222</v>
          </cell>
          <cell r="AP264">
            <v>197.24301540949998</v>
          </cell>
          <cell r="AQ264">
            <v>195.95086310799991</v>
          </cell>
          <cell r="AR264">
            <v>195.29583287219995</v>
          </cell>
          <cell r="AS264">
            <v>253.49733130149997</v>
          </cell>
          <cell r="AT264">
            <v>313.821084461</v>
          </cell>
          <cell r="AU264">
            <v>166.81421532416664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1.8240000000000001E-3</v>
          </cell>
          <cell r="C265">
            <v>3.9841999999999997E-4</v>
          </cell>
          <cell r="D265">
            <v>2.0179600000000001E-3</v>
          </cell>
          <cell r="E265">
            <v>8.5199999999999989E-4</v>
          </cell>
          <cell r="F265">
            <v>3.722E-3</v>
          </cell>
          <cell r="G265">
            <v>3.0553999999999998E-3</v>
          </cell>
          <cell r="H265">
            <v>5.9219999999999993E-3</v>
          </cell>
          <cell r="I265">
            <v>4.7499219999999995E-2</v>
          </cell>
          <cell r="J265">
            <v>1.4239999999999996E-2</v>
          </cell>
          <cell r="K265">
            <v>1.348296E-2</v>
          </cell>
          <cell r="L265">
            <v>1.2698999999999997E-2</v>
          </cell>
          <cell r="M265">
            <v>1.3814999999999997E-2</v>
          </cell>
          <cell r="N265">
            <v>1.3689399999999997E-2</v>
          </cell>
          <cell r="O265">
            <v>1.9013701666666667E-2</v>
          </cell>
          <cell r="P265">
            <v>2.0370855555555553E-2</v>
          </cell>
          <cell r="Q265">
            <v>1.6126562000000001E-2</v>
          </cell>
          <cell r="R265">
            <v>1.7825887499999998E-2</v>
          </cell>
          <cell r="S265">
            <v>2.2947566666666665E-2</v>
          </cell>
          <cell r="T265">
            <v>1.8366731428571429E-2</v>
          </cell>
          <cell r="U265">
            <v>1.161327142857143E-2</v>
          </cell>
          <cell r="V265">
            <v>1.161327142857143E-2</v>
          </cell>
          <cell r="W265">
            <v>1.161327142857143E-2</v>
          </cell>
          <cell r="X265">
            <v>1.161327142857143E-2</v>
          </cell>
          <cell r="Y265">
            <v>1.161327142857143E-2</v>
          </cell>
          <cell r="Z265">
            <v>1.161327142857143E-2</v>
          </cell>
          <cell r="AA265">
            <v>1.161327142857143E-2</v>
          </cell>
          <cell r="AB265">
            <v>0.44517407709599999</v>
          </cell>
          <cell r="AC265">
            <v>0.13706441519999998</v>
          </cell>
          <cell r="AD265">
            <v>0.48412356000000001</v>
          </cell>
          <cell r="AE265">
            <v>0.23914246719999999</v>
          </cell>
          <cell r="AF265">
            <v>1.2692419746999999</v>
          </cell>
          <cell r="AG265">
            <v>1.2505407057000002</v>
          </cell>
          <cell r="AH265">
            <v>2.2702779832000002</v>
          </cell>
          <cell r="AI265">
            <v>6.4708691994999992</v>
          </cell>
          <cell r="AJ265">
            <v>3.4454372480000002</v>
          </cell>
          <cell r="AK265">
            <v>1.9200244931999999</v>
          </cell>
          <cell r="AL265">
            <v>2.1948819479999999</v>
          </cell>
          <cell r="AM265">
            <v>3.5803506720000002</v>
          </cell>
          <cell r="AN265">
            <v>3.739648088</v>
          </cell>
          <cell r="AO265">
            <v>4.4961683334</v>
          </cell>
          <cell r="AP265">
            <v>4.588968468</v>
          </cell>
          <cell r="AQ265">
            <v>4.7287588984999989</v>
          </cell>
          <cell r="AR265">
            <v>3.7231799089999997</v>
          </cell>
          <cell r="AS265">
            <v>4.8011707743999992</v>
          </cell>
          <cell r="AT265">
            <v>4.0491588849999998</v>
          </cell>
          <cell r="AU265">
            <v>2.1017098229166669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5.1469999999999999E-4</v>
          </cell>
          <cell r="C266">
            <v>2.18966E-3</v>
          </cell>
          <cell r="D266">
            <v>1.1749999999999998E-3</v>
          </cell>
          <cell r="E266">
            <v>8.5999999999999998E-4</v>
          </cell>
          <cell r="F266">
            <v>1.1559999999999999E-3</v>
          </cell>
          <cell r="G266">
            <v>1.833E-3</v>
          </cell>
          <cell r="H266">
            <v>2.6857999999999995E-3</v>
          </cell>
          <cell r="I266">
            <v>9.6222000000000009E-3</v>
          </cell>
          <cell r="J266">
            <v>1.0116159999999999E-2</v>
          </cell>
          <cell r="K266">
            <v>1.9356333333333333E-3</v>
          </cell>
          <cell r="L266">
            <v>8.9557433333333335E-3</v>
          </cell>
          <cell r="M266">
            <v>3.2820599999999998E-3</v>
          </cell>
          <cell r="N266">
            <v>1.3281200000000001E-3</v>
          </cell>
          <cell r="O266">
            <v>8.9335166666666655E-4</v>
          </cell>
          <cell r="P266">
            <v>6.1669999999999987E-4</v>
          </cell>
          <cell r="Q266">
            <v>9.0934999999999996E-4</v>
          </cell>
          <cell r="R266">
            <v>9.6350199999999976E-3</v>
          </cell>
          <cell r="S266">
            <v>1.1682799999999998E-3</v>
          </cell>
          <cell r="T266">
            <v>8.9631999999999993E-4</v>
          </cell>
          <cell r="U266">
            <v>1.0039999999999999E-3</v>
          </cell>
          <cell r="V266">
            <v>1.0039999999999999E-3</v>
          </cell>
          <cell r="W266">
            <v>1.0039999999999999E-3</v>
          </cell>
          <cell r="X266">
            <v>1.0039999999999999E-3</v>
          </cell>
          <cell r="Y266">
            <v>1.0039999999999999E-3</v>
          </cell>
          <cell r="Z266">
            <v>1.0039999999999999E-3</v>
          </cell>
          <cell r="AA266">
            <v>1.0039999999999999E-3</v>
          </cell>
          <cell r="AB266">
            <v>0.25028803964399998</v>
          </cell>
          <cell r="AC266">
            <v>0.36484505</v>
          </cell>
          <cell r="AD266">
            <v>8.9095377599999998E-2</v>
          </cell>
          <cell r="AE266">
            <v>0.2245590368</v>
          </cell>
          <cell r="AF266">
            <v>0.1667012585</v>
          </cell>
          <cell r="AG266">
            <v>0.30603367079999999</v>
          </cell>
          <cell r="AH266">
            <v>0.41504360240000004</v>
          </cell>
          <cell r="AI266">
            <v>1.2297057940000002</v>
          </cell>
          <cell r="AJ266">
            <v>1.8406723716000002</v>
          </cell>
          <cell r="AK266">
            <v>0.29570875839999999</v>
          </cell>
          <cell r="AL266">
            <v>1.4710523994000002</v>
          </cell>
          <cell r="AM266">
            <v>0.72016790400000008</v>
          </cell>
          <cell r="AN266">
            <v>0.33075248800000001</v>
          </cell>
          <cell r="AO266">
            <v>0.25460872290000003</v>
          </cell>
          <cell r="AP266">
            <v>0.20059287200000003</v>
          </cell>
          <cell r="AQ266">
            <v>0.45334280949999994</v>
          </cell>
          <cell r="AR266">
            <v>4.5426080168999992</v>
          </cell>
          <cell r="AS266">
            <v>0.46549175529999998</v>
          </cell>
          <cell r="AT266">
            <v>0.20410750599999999</v>
          </cell>
          <cell r="AU266">
            <v>0.13496353166666666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0.44199015999999997</v>
          </cell>
          <cell r="C267">
            <v>0.45305931999999999</v>
          </cell>
          <cell r="D267">
            <v>0.38557501999999999</v>
          </cell>
          <cell r="E267">
            <v>0.31449239999999995</v>
          </cell>
          <cell r="F267">
            <v>0.37705202000000004</v>
          </cell>
          <cell r="G267">
            <v>0.43307341999999993</v>
          </cell>
          <cell r="H267">
            <v>0.53819654000000006</v>
          </cell>
          <cell r="I267">
            <v>0.81204107999999997</v>
          </cell>
          <cell r="J267">
            <v>0.60868630000000001</v>
          </cell>
          <cell r="K267">
            <v>0.45992288166666662</v>
          </cell>
          <cell r="L267">
            <v>0.46188279999999993</v>
          </cell>
          <cell r="M267">
            <v>0.53655173999999994</v>
          </cell>
          <cell r="N267">
            <v>0.40054410222222225</v>
          </cell>
          <cell r="O267">
            <v>0.40320217166666661</v>
          </cell>
          <cell r="P267">
            <v>0.54754630444444452</v>
          </cell>
          <cell r="Q267">
            <v>0.50486600000000004</v>
          </cell>
          <cell r="R267">
            <v>0.56777499999999992</v>
          </cell>
          <cell r="S267">
            <v>0.66088408424242429</v>
          </cell>
          <cell r="T267">
            <v>1.1274362893333332</v>
          </cell>
          <cell r="U267">
            <v>2.2139921999999999</v>
          </cell>
          <cell r="V267">
            <v>2.2139921999999999</v>
          </cell>
          <cell r="W267">
            <v>2.2139921999999999</v>
          </cell>
          <cell r="X267">
            <v>2.2139921999999999</v>
          </cell>
          <cell r="Y267">
            <v>2.2139921999999999</v>
          </cell>
          <cell r="Z267">
            <v>2.2139921999999999</v>
          </cell>
          <cell r="AA267">
            <v>2.2139921999999999</v>
          </cell>
          <cell r="AB267">
            <v>149.04228175904097</v>
          </cell>
          <cell r="AC267">
            <v>122.23789780919999</v>
          </cell>
          <cell r="AD267">
            <v>71.138913019200018</v>
          </cell>
          <cell r="AE267">
            <v>61.255276364800004</v>
          </cell>
          <cell r="AF267">
            <v>59.830701855400008</v>
          </cell>
          <cell r="AG267">
            <v>64.926370466099996</v>
          </cell>
          <cell r="AH267">
            <v>84.586884120000008</v>
          </cell>
          <cell r="AI267">
            <v>126.92297668450001</v>
          </cell>
          <cell r="AJ267">
            <v>98.862617990800018</v>
          </cell>
          <cell r="AK267">
            <v>68.842874403600007</v>
          </cell>
          <cell r="AL267">
            <v>68.874621054300007</v>
          </cell>
          <cell r="AM267">
            <v>92.001813743999989</v>
          </cell>
          <cell r="AN267">
            <v>64.760522587200001</v>
          </cell>
          <cell r="AO267">
            <v>73.874288852100008</v>
          </cell>
          <cell r="AP267">
            <v>99.352423827500004</v>
          </cell>
          <cell r="AQ267">
            <v>81.946795714000004</v>
          </cell>
          <cell r="AR267">
            <v>91.872563851300001</v>
          </cell>
          <cell r="AS267">
            <v>122.58050250160002</v>
          </cell>
          <cell r="AT267">
            <v>191.327425514</v>
          </cell>
          <cell r="AU267">
            <v>283.21906791083336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6.9067999999999994E-4</v>
          </cell>
          <cell r="C268">
            <v>1.7042000000000001E-4</v>
          </cell>
          <cell r="D268">
            <v>2.6419999999999998E-5</v>
          </cell>
          <cell r="E268">
            <v>4.3598000000000004E-4</v>
          </cell>
          <cell r="F268">
            <v>3.3999999999999997E-4</v>
          </cell>
          <cell r="G268">
            <v>9.0611999999999984E-4</v>
          </cell>
          <cell r="H268">
            <v>3.1975999999999999E-4</v>
          </cell>
          <cell r="I268">
            <v>4.3877000000000005E-3</v>
          </cell>
          <cell r="J268">
            <v>1.0934600000000001E-3</v>
          </cell>
          <cell r="K268">
            <v>1.594E-4</v>
          </cell>
          <cell r="L268">
            <v>4.2531999999999997E-4</v>
          </cell>
          <cell r="M268">
            <v>1.4399999999999998E-4</v>
          </cell>
          <cell r="N268">
            <v>9.9139999999999989E-5</v>
          </cell>
          <cell r="O268">
            <v>6.9439999999999986E-5</v>
          </cell>
          <cell r="P268">
            <v>3.6539999999999992E-5</v>
          </cell>
          <cell r="Q268">
            <v>4.8239999999999992E-5</v>
          </cell>
          <cell r="R268">
            <v>2.9042E-4</v>
          </cell>
          <cell r="S268">
            <v>1.5621232323232321E-4</v>
          </cell>
          <cell r="T268">
            <v>1.7877999999999997E-4</v>
          </cell>
          <cell r="U268">
            <v>1.1923999999999999E-4</v>
          </cell>
          <cell r="V268">
            <v>1.1923999999999999E-4</v>
          </cell>
          <cell r="W268">
            <v>1.1923999999999999E-4</v>
          </cell>
          <cell r="X268">
            <v>1.1923999999999999E-4</v>
          </cell>
          <cell r="Y268">
            <v>1.1923999999999999E-4</v>
          </cell>
          <cell r="Z268">
            <v>1.1923999999999999E-4</v>
          </cell>
          <cell r="AA268">
            <v>1.1923999999999999E-4</v>
          </cell>
          <cell r="AB268">
            <v>0.32952756975299996</v>
          </cell>
          <cell r="AC268">
            <v>0.1141334728</v>
          </cell>
          <cell r="AD268">
            <v>4.0426291199999999E-2</v>
          </cell>
          <cell r="AE268">
            <v>0.47969214720000003</v>
          </cell>
          <cell r="AF268">
            <v>0.58023083790000007</v>
          </cell>
          <cell r="AG268">
            <v>0.50465174760000009</v>
          </cell>
          <cell r="AH268">
            <v>0.53889473080000005</v>
          </cell>
          <cell r="AI268">
            <v>1.43855903</v>
          </cell>
          <cell r="AJ268">
            <v>0.49592581480000009</v>
          </cell>
          <cell r="AK268">
            <v>0.2392974672</v>
          </cell>
          <cell r="AL268">
            <v>0.57989299680000006</v>
          </cell>
          <cell r="AM268">
            <v>0.32336020799999998</v>
          </cell>
          <cell r="AN268">
            <v>0.77885346879999995</v>
          </cell>
          <cell r="AO268">
            <v>0.45261647999999999</v>
          </cell>
          <cell r="AP268">
            <v>0.1361513225</v>
          </cell>
          <cell r="AQ268">
            <v>0.23003707299999998</v>
          </cell>
          <cell r="AR268">
            <v>0.89137107339999999</v>
          </cell>
          <cell r="AS268">
            <v>0.6876190177999999</v>
          </cell>
          <cell r="AT268">
            <v>0.77725389200000006</v>
          </cell>
          <cell r="AU268">
            <v>0.70131259791666667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1.0999999999999999E-4</v>
          </cell>
          <cell r="C269">
            <v>0</v>
          </cell>
          <cell r="D269">
            <v>3.86E-4</v>
          </cell>
          <cell r="E269">
            <v>0</v>
          </cell>
          <cell r="F269">
            <v>3.4399999999999996E-4</v>
          </cell>
          <cell r="G269">
            <v>0</v>
          </cell>
          <cell r="H269">
            <v>4.9999999999999996E-5</v>
          </cell>
          <cell r="I269">
            <v>0</v>
          </cell>
          <cell r="J269">
            <v>0</v>
          </cell>
          <cell r="K269">
            <v>0</v>
          </cell>
          <cell r="L269">
            <v>1.2999999999999999E-4</v>
          </cell>
          <cell r="M269">
            <v>0</v>
          </cell>
          <cell r="N269">
            <v>6.9999999999999986E-7</v>
          </cell>
          <cell r="O269">
            <v>5.7666666666666662E-7</v>
          </cell>
          <cell r="P269">
            <v>0</v>
          </cell>
          <cell r="Q269">
            <v>1.7E-5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6.8825793533999993E-2</v>
          </cell>
          <cell r="AC269">
            <v>0</v>
          </cell>
          <cell r="AD269">
            <v>8.7455707199999996E-2</v>
          </cell>
          <cell r="AE269">
            <v>0</v>
          </cell>
          <cell r="AF269">
            <v>7.4196147200000007E-2</v>
          </cell>
          <cell r="AG269">
            <v>0</v>
          </cell>
          <cell r="AH269">
            <v>4.2439280000000001E-3</v>
          </cell>
          <cell r="AI269">
            <v>0</v>
          </cell>
          <cell r="AJ269">
            <v>0</v>
          </cell>
          <cell r="AK269">
            <v>0</v>
          </cell>
          <cell r="AL269">
            <v>0.15013552500000002</v>
          </cell>
          <cell r="AM269">
            <v>0</v>
          </cell>
          <cell r="AN269">
            <v>2.017136E-4</v>
          </cell>
          <cell r="AO269">
            <v>2.6562000000000001E-3</v>
          </cell>
          <cell r="AP269">
            <v>0</v>
          </cell>
          <cell r="AQ269">
            <v>3.0367014999999999E-3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2.3E-5</v>
          </cell>
          <cell r="C273">
            <v>5.8279999999999998E-5</v>
          </cell>
          <cell r="D273">
            <v>0</v>
          </cell>
          <cell r="E273">
            <v>2.3799999999999997E-6</v>
          </cell>
          <cell r="F273">
            <v>1.9999999999999998E-5</v>
          </cell>
          <cell r="G273">
            <v>1.1E-5</v>
          </cell>
          <cell r="H273">
            <v>9.9399999999999997E-6</v>
          </cell>
          <cell r="I273">
            <v>1.47134E-3</v>
          </cell>
          <cell r="J273">
            <v>6.6779999999999994E-5</v>
          </cell>
          <cell r="K273">
            <v>8.2739999999999997E-5</v>
          </cell>
          <cell r="L273">
            <v>1.9323333333333332E-5</v>
          </cell>
          <cell r="M273">
            <v>9.4333333333333334E-6</v>
          </cell>
          <cell r="N273">
            <v>1.4855999999999997E-4</v>
          </cell>
          <cell r="O273">
            <v>1.0863547619047615E-4</v>
          </cell>
          <cell r="P273">
            <v>1.2084444444444445E-5</v>
          </cell>
          <cell r="Q273">
            <v>9.5633333333333338E-6</v>
          </cell>
          <cell r="R273">
            <v>3.8574999999999999E-6</v>
          </cell>
          <cell r="S273">
            <v>1.0155555555555556E-5</v>
          </cell>
          <cell r="T273">
            <v>1.9999999999999999E-6</v>
          </cell>
          <cell r="U273">
            <v>2.7E-6</v>
          </cell>
          <cell r="V273">
            <v>2.7E-6</v>
          </cell>
          <cell r="W273">
            <v>2.7E-6</v>
          </cell>
          <cell r="X273">
            <v>2.7E-6</v>
          </cell>
          <cell r="Y273">
            <v>2.7E-6</v>
          </cell>
          <cell r="Z273">
            <v>2.7E-6</v>
          </cell>
          <cell r="AA273">
            <v>2.7E-6</v>
          </cell>
          <cell r="AB273">
            <v>6.2491655579999996E-3</v>
          </cell>
          <cell r="AC273">
            <v>1.0242081599999999E-2</v>
          </cell>
          <cell r="AD273">
            <v>8.2267199999999999E-4</v>
          </cell>
          <cell r="AE273">
            <v>1.8020016000000001E-3</v>
          </cell>
          <cell r="AF273">
            <v>8.326666600000001E-3</v>
          </cell>
          <cell r="AG273">
            <v>5.1891411000000009E-3</v>
          </cell>
          <cell r="AH273">
            <v>6.1197944000000006E-3</v>
          </cell>
          <cell r="AI273">
            <v>0.21304011350000002</v>
          </cell>
          <cell r="AJ273">
            <v>0.1053578164</v>
          </cell>
          <cell r="AK273">
            <v>8.7875189600000014E-2</v>
          </cell>
          <cell r="AL273">
            <v>2.2904118900000003E-2</v>
          </cell>
          <cell r="AM273">
            <v>1.4199791999999999E-2</v>
          </cell>
          <cell r="AN273">
            <v>9.8772854399999999E-2</v>
          </cell>
          <cell r="AO273">
            <v>3.8136391500000005E-2</v>
          </cell>
          <cell r="AP273">
            <v>7.8734881000000007E-2</v>
          </cell>
          <cell r="AQ273">
            <v>5.9957380000000005E-2</v>
          </cell>
          <cell r="AR273">
            <v>9.5138054999999999E-3</v>
          </cell>
          <cell r="AS273">
            <v>2.5768457000000002E-3</v>
          </cell>
          <cell r="AT273">
            <v>5.0499560000000004E-3</v>
          </cell>
          <cell r="AU273">
            <v>2.1160125000000001E-4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6">
        <row r="6">
          <cell r="B6">
            <v>1.9772480000000002E-2</v>
          </cell>
          <cell r="C6">
            <v>3.8948000000000005E-4</v>
          </cell>
          <cell r="D6">
            <v>1.3468E-4</v>
          </cell>
          <cell r="E6">
            <v>8.4994000000000009E-4</v>
          </cell>
          <cell r="F6">
            <v>6.8140800000000001E-3</v>
          </cell>
          <cell r="G6">
            <v>8.4630000000000013E-4</v>
          </cell>
          <cell r="H6">
            <v>2.0293000000000004E-3</v>
          </cell>
          <cell r="I6">
            <v>2.0633340000000003E-2</v>
          </cell>
          <cell r="J6">
            <v>2.3272340000000002E-2</v>
          </cell>
          <cell r="K6">
            <v>2.1406840000000003E-2</v>
          </cell>
          <cell r="L6">
            <v>5.5389880000000002E-2</v>
          </cell>
          <cell r="M6">
            <v>0.10123204000000001</v>
          </cell>
          <cell r="N6">
            <v>0.32738159999999999</v>
          </cell>
          <cell r="O6">
            <v>0.29702764000000004</v>
          </cell>
          <cell r="P6">
            <v>0.34429849999999995</v>
          </cell>
          <cell r="Q6">
            <v>0.23736258000000002</v>
          </cell>
          <cell r="R6">
            <v>0.16191265999999999</v>
          </cell>
          <cell r="S6">
            <v>4.9376600000000007E-2</v>
          </cell>
          <cell r="T6">
            <v>0.12300175160000001</v>
          </cell>
          <cell r="U6">
            <v>6.8108040000000009E-2</v>
          </cell>
          <cell r="V6">
            <v>6.8108040000000009E-2</v>
          </cell>
          <cell r="W6">
            <v>6.8108040000000009E-2</v>
          </cell>
          <cell r="X6">
            <v>6.8108040000000009E-2</v>
          </cell>
          <cell r="Y6">
            <v>6.8108040000000009E-2</v>
          </cell>
          <cell r="Z6">
            <v>6.8108040000000009E-2</v>
          </cell>
          <cell r="AA6">
            <v>6.8108040000000009E-2</v>
          </cell>
          <cell r="AB6">
            <v>1.567894949571</v>
          </cell>
          <cell r="AC6">
            <v>5.12345892E-2</v>
          </cell>
          <cell r="AD6">
            <v>1.31845008E-2</v>
          </cell>
          <cell r="AE6">
            <v>0.1093180368</v>
          </cell>
          <cell r="AF6">
            <v>1.0329942672000001</v>
          </cell>
          <cell r="AG6">
            <v>0.1894042722</v>
          </cell>
          <cell r="AH6">
            <v>0.38508498640000005</v>
          </cell>
          <cell r="AI6">
            <v>2.905884855</v>
          </cell>
          <cell r="AJ6">
            <v>2.8483086268000002</v>
          </cell>
          <cell r="AK6">
            <v>2.5531925584000001</v>
          </cell>
          <cell r="AL6">
            <v>6.3370249695000007</v>
          </cell>
          <cell r="AM6">
            <v>13.05551928</v>
          </cell>
          <cell r="AN6">
            <v>38.970910774399997</v>
          </cell>
          <cell r="AO6">
            <v>37.0304839581</v>
          </cell>
          <cell r="AP6">
            <v>44.162747602500005</v>
          </cell>
          <cell r="AQ6">
            <v>24.626632862999998</v>
          </cell>
          <cell r="AR6">
            <v>16.097155236399999</v>
          </cell>
          <cell r="AS6">
            <v>8.6944095666999992</v>
          </cell>
          <cell r="AT6">
            <v>16.174899235000002</v>
          </cell>
          <cell r="AU6">
            <v>7.6817579395833331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</row>
        <row r="15">
          <cell r="B15">
            <v>9.8462000000000007E-4</v>
          </cell>
          <cell r="C15">
            <v>5.9903480000000008E-4</v>
          </cell>
          <cell r="D15">
            <v>7.7815920000000012E-4</v>
          </cell>
          <cell r="E15">
            <v>2.2258600000000005E-3</v>
          </cell>
          <cell r="F15">
            <v>2.5681474000000003E-2</v>
          </cell>
          <cell r="G15">
            <v>2.9467729200000001E-2</v>
          </cell>
          <cell r="H15">
            <v>3.2485107200000002E-2</v>
          </cell>
          <cell r="I15">
            <v>5.2734463600000003E-2</v>
          </cell>
          <cell r="J15">
            <v>9.6964140000000004E-2</v>
          </cell>
          <cell r="K15">
            <v>7.7465424399999996E-2</v>
          </cell>
          <cell r="L15">
            <v>0.13815802000000002</v>
          </cell>
          <cell r="M15">
            <v>9.1037164400000009E-2</v>
          </cell>
          <cell r="N15">
            <v>8.8948423200000001E-2</v>
          </cell>
          <cell r="O15">
            <v>0.10433044167000001</v>
          </cell>
          <cell r="P15">
            <v>0.1204081892</v>
          </cell>
          <cell r="Q15">
            <v>0.12169315174545456</v>
          </cell>
          <cell r="R15">
            <v>5.3270056509090918E-2</v>
          </cell>
          <cell r="S15">
            <v>5.6775324666666668E-2</v>
          </cell>
          <cell r="T15">
            <v>0.24228884680000001</v>
          </cell>
          <cell r="U15">
            <v>4.0079131675313809E-2</v>
          </cell>
          <cell r="V15">
            <v>4.0079131675313809E-2</v>
          </cell>
          <cell r="W15">
            <v>4.0079131675313809E-2</v>
          </cell>
          <cell r="X15">
            <v>4.0079131675313809E-2</v>
          </cell>
          <cell r="Y15">
            <v>4.0079131675313809E-2</v>
          </cell>
          <cell r="Z15">
            <v>4.0079131675313809E-2</v>
          </cell>
          <cell r="AA15">
            <v>4.0079131675313809E-2</v>
          </cell>
          <cell r="AB15">
            <v>0.28985007888600001</v>
          </cell>
          <cell r="AC15">
            <v>0.22009817799999998</v>
          </cell>
          <cell r="AD15">
            <v>0.33869122559999998</v>
          </cell>
          <cell r="AE15">
            <v>0.46908488480000005</v>
          </cell>
          <cell r="AF15">
            <v>4.0598694297</v>
          </cell>
          <cell r="AG15">
            <v>3.5977704906000003</v>
          </cell>
          <cell r="AH15">
            <v>4.2402779708000002</v>
          </cell>
          <cell r="AI15">
            <v>9.1059597004999997</v>
          </cell>
          <cell r="AJ15">
            <v>15.113461319200002</v>
          </cell>
          <cell r="AK15">
            <v>10.803608908399999</v>
          </cell>
          <cell r="AL15">
            <v>22.796604630000001</v>
          </cell>
          <cell r="AM15">
            <v>16.131249071999999</v>
          </cell>
          <cell r="AN15">
            <v>13.997998784</v>
          </cell>
          <cell r="AO15">
            <v>16.508535339000002</v>
          </cell>
          <cell r="AP15">
            <v>20.6232872615</v>
          </cell>
          <cell r="AQ15">
            <v>17.3336108785</v>
          </cell>
          <cell r="AR15">
            <v>6.9682830665999997</v>
          </cell>
          <cell r="AS15">
            <v>8.5667048896000004</v>
          </cell>
          <cell r="AT15">
            <v>43.985838350999998</v>
          </cell>
          <cell r="AU15">
            <v>5.878774222083333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0.68287363143999991</v>
          </cell>
          <cell r="C16">
            <v>0.61861408336000023</v>
          </cell>
          <cell r="D16">
            <v>0.65389017148000017</v>
          </cell>
          <cell r="E16">
            <v>0.59449406926000004</v>
          </cell>
          <cell r="F16">
            <v>0.59362394909999994</v>
          </cell>
          <cell r="G16">
            <v>1.0722241293400001</v>
          </cell>
          <cell r="H16">
            <v>1.5133914896100005</v>
          </cell>
          <cell r="I16">
            <v>1.5454554460800005</v>
          </cell>
          <cell r="J16">
            <v>1.5772028272000003</v>
          </cell>
          <cell r="K16">
            <v>1.5348125711375757</v>
          </cell>
          <cell r="L16">
            <v>1.70975221781</v>
          </cell>
          <cell r="M16">
            <v>2.0765209240263158</v>
          </cell>
          <cell r="N16">
            <v>1.8702879546866664</v>
          </cell>
          <cell r="O16">
            <v>1.6719268814949999</v>
          </cell>
          <cell r="P16">
            <v>1.6618486747006145</v>
          </cell>
          <cell r="Q16">
            <v>1.6634665363405561</v>
          </cell>
          <cell r="R16">
            <v>1.7443905017933334</v>
          </cell>
          <cell r="S16">
            <v>1.661855696273898</v>
          </cell>
          <cell r="T16">
            <v>1.6157019210150003</v>
          </cell>
          <cell r="U16">
            <v>1.0125663651822729</v>
          </cell>
          <cell r="V16">
            <v>1.0125663651822729</v>
          </cell>
          <cell r="W16">
            <v>1.0125663651822729</v>
          </cell>
          <cell r="X16">
            <v>1.0125663651822729</v>
          </cell>
          <cell r="Y16">
            <v>1.0125663651822729</v>
          </cell>
          <cell r="Z16">
            <v>1.0125663651822729</v>
          </cell>
          <cell r="AA16">
            <v>1.0125663651822729</v>
          </cell>
          <cell r="AB16">
            <v>76.30912772712</v>
          </cell>
          <cell r="AC16">
            <v>59.1062217968</v>
          </cell>
          <cell r="AD16">
            <v>68.877156019200001</v>
          </cell>
          <cell r="AE16">
            <v>76.430460108800006</v>
          </cell>
          <cell r="AF16">
            <v>87.430342616400011</v>
          </cell>
          <cell r="AG16">
            <v>139.5505887633</v>
          </cell>
          <cell r="AH16">
            <v>206.93070866600002</v>
          </cell>
          <cell r="AI16">
            <v>246.29598947300002</v>
          </cell>
          <cell r="AJ16">
            <v>242.81059498560003</v>
          </cell>
          <cell r="AK16">
            <v>212.20758349119998</v>
          </cell>
          <cell r="AL16">
            <v>238.23480581550001</v>
          </cell>
          <cell r="AM16">
            <v>302.26754380799997</v>
          </cell>
          <cell r="AN16">
            <v>261.83514404959999</v>
          </cell>
          <cell r="AO16">
            <v>252.16516897530002</v>
          </cell>
          <cell r="AP16">
            <v>257.45057429849999</v>
          </cell>
          <cell r="AQ16">
            <v>215.98569819049999</v>
          </cell>
          <cell r="AR16">
            <v>222.81487336309999</v>
          </cell>
          <cell r="AS16">
            <v>222.37049142879999</v>
          </cell>
          <cell r="AT16">
            <v>240.47360793499999</v>
          </cell>
          <cell r="AU16">
            <v>135.22041222541668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0.69698042959999995</v>
          </cell>
          <cell r="C23">
            <v>0.60721159044000017</v>
          </cell>
          <cell r="D23">
            <v>0.54697503952000004</v>
          </cell>
          <cell r="E23">
            <v>0.49141293110000017</v>
          </cell>
          <cell r="F23">
            <v>0.65776443095999992</v>
          </cell>
          <cell r="G23">
            <v>0.70967962338000024</v>
          </cell>
          <cell r="H23">
            <v>0.88053780685000005</v>
          </cell>
          <cell r="I23">
            <v>1.2534822664000003</v>
          </cell>
          <cell r="J23">
            <v>1.4575052855999999</v>
          </cell>
          <cell r="K23">
            <v>0.98195076808111115</v>
          </cell>
          <cell r="L23">
            <v>1.0639663944</v>
          </cell>
          <cell r="M23">
            <v>1.1167158626866669</v>
          </cell>
          <cell r="N23">
            <v>1.0812191554666666</v>
          </cell>
          <cell r="O23">
            <v>0.93814796007333345</v>
          </cell>
          <cell r="P23">
            <v>1.0074370577004388</v>
          </cell>
          <cell r="Q23">
            <v>0.9374692162188889</v>
          </cell>
          <cell r="R23">
            <v>1.1202765849895453</v>
          </cell>
          <cell r="S23">
            <v>1.2436333088793943</v>
          </cell>
          <cell r="T23">
            <v>1.2658365233621693</v>
          </cell>
          <cell r="U23">
            <v>0.74444162520000012</v>
          </cell>
          <cell r="V23">
            <v>0.74444162520000012</v>
          </cell>
          <cell r="W23">
            <v>0.74444162520000012</v>
          </cell>
          <cell r="X23">
            <v>0.74444162520000012</v>
          </cell>
          <cell r="Y23">
            <v>0.74444162520000012</v>
          </cell>
          <cell r="Z23">
            <v>0.74444162520000012</v>
          </cell>
          <cell r="AA23">
            <v>0.74444162520000012</v>
          </cell>
          <cell r="AB23">
            <v>52.662505075542001</v>
          </cell>
          <cell r="AC23">
            <v>46.305059025999995</v>
          </cell>
          <cell r="AD23">
            <v>45.325886395200001</v>
          </cell>
          <cell r="AE23">
            <v>50.279497284800001</v>
          </cell>
          <cell r="AF23">
            <v>65.224459986699998</v>
          </cell>
          <cell r="AG23">
            <v>70.741925868900012</v>
          </cell>
          <cell r="AH23">
            <v>94.531649212400012</v>
          </cell>
          <cell r="AI23">
            <v>164.68797582249999</v>
          </cell>
          <cell r="AJ23">
            <v>161.02355170000001</v>
          </cell>
          <cell r="AK23">
            <v>104.03373698519999</v>
          </cell>
          <cell r="AL23">
            <v>116.91008655660001</v>
          </cell>
          <cell r="AM23">
            <v>139.37877734399999</v>
          </cell>
          <cell r="AN23">
            <v>119.2906298848</v>
          </cell>
          <cell r="AO23">
            <v>112.80654826140001</v>
          </cell>
          <cell r="AP23">
            <v>128.67118730800001</v>
          </cell>
          <cell r="AQ23">
            <v>99.922369949499995</v>
          </cell>
          <cell r="AR23">
            <v>101.3580006112</v>
          </cell>
          <cell r="AS23">
            <v>118.95904015709999</v>
          </cell>
          <cell r="AT23">
            <v>139.45874048100001</v>
          </cell>
          <cell r="AU23">
            <v>63.858735948333333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9">
          <cell r="B39">
            <v>1.4796236000000002E-3</v>
          </cell>
          <cell r="C39">
            <v>2.5279800000000004E-3</v>
          </cell>
          <cell r="D39">
            <v>8.5749663999999982E-3</v>
          </cell>
          <cell r="E39">
            <v>8.6540999999999996E-3</v>
          </cell>
          <cell r="F39">
            <v>2.5742444E-3</v>
          </cell>
          <cell r="G39">
            <v>1.4661956400000002E-2</v>
          </cell>
          <cell r="H39">
            <v>2.0949000800000003E-2</v>
          </cell>
          <cell r="I39">
            <v>3.0165772000000004E-3</v>
          </cell>
          <cell r="J39">
            <v>2.6980044000000005E-3</v>
          </cell>
          <cell r="K39">
            <v>1.4267344000000002E-3</v>
          </cell>
          <cell r="L39">
            <v>1.0716524000000001E-3</v>
          </cell>
          <cell r="M39">
            <v>1.8416579999999999E-3</v>
          </cell>
          <cell r="N39">
            <v>2.1585199999999997E-3</v>
          </cell>
          <cell r="O39">
            <v>2.8235783333333334E-3</v>
          </cell>
          <cell r="P39">
            <v>2.4424036000000003E-3</v>
          </cell>
          <cell r="Q39">
            <v>2.7320748E-3</v>
          </cell>
          <cell r="R39">
            <v>2.7778064752941177E-3</v>
          </cell>
          <cell r="S39">
            <v>2.9842118526315791E-3</v>
          </cell>
          <cell r="T39">
            <v>6.9554576000000002E-3</v>
          </cell>
          <cell r="U39">
            <v>1.672034E-2</v>
          </cell>
          <cell r="V39">
            <v>1.672034E-2</v>
          </cell>
          <cell r="W39">
            <v>1.672034E-2</v>
          </cell>
          <cell r="X39">
            <v>1.672034E-2</v>
          </cell>
          <cell r="Y39">
            <v>1.672034E-2</v>
          </cell>
          <cell r="Z39">
            <v>1.672034E-2</v>
          </cell>
          <cell r="AA39">
            <v>1.672034E-2</v>
          </cell>
          <cell r="AB39">
            <v>0.69088653793800003</v>
          </cell>
          <cell r="AC39">
            <v>0.98191255439999992</v>
          </cell>
          <cell r="AD39">
            <v>1.6481817456000001</v>
          </cell>
          <cell r="AE39">
            <v>1.5328608400000001</v>
          </cell>
          <cell r="AF39">
            <v>1.1412247623</v>
          </cell>
          <cell r="AG39">
            <v>2.8680784704</v>
          </cell>
          <cell r="AH39">
            <v>4.2440636048</v>
          </cell>
          <cell r="AI39">
            <v>1.83019311</v>
          </cell>
          <cell r="AJ39">
            <v>1.3494016388000001</v>
          </cell>
          <cell r="AK39">
            <v>0.87600413999999993</v>
          </cell>
          <cell r="AL39">
            <v>0.67858075620000002</v>
          </cell>
          <cell r="AM39">
            <v>0.89621414399999999</v>
          </cell>
          <cell r="AN39">
            <v>1.09243332</v>
          </cell>
          <cell r="AO39">
            <v>1.3098970614000001</v>
          </cell>
          <cell r="AP39">
            <v>1.161991124</v>
          </cell>
          <cell r="AQ39">
            <v>1.2597085479999999</v>
          </cell>
          <cell r="AR39">
            <v>1.3557831442999999</v>
          </cell>
          <cell r="AS39">
            <v>0.88388518789999992</v>
          </cell>
          <cell r="AT39">
            <v>4.817658024</v>
          </cell>
          <cell r="AU39">
            <v>3.0637353133333334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0.20066515560000001</v>
          </cell>
          <cell r="C47">
            <v>0.20646262000000004</v>
          </cell>
          <cell r="D47">
            <v>0.16555895720000002</v>
          </cell>
          <cell r="E47">
            <v>0.15516810400000003</v>
          </cell>
          <cell r="F47">
            <v>0.12367595240000001</v>
          </cell>
          <cell r="G47">
            <v>0.14215419400000004</v>
          </cell>
          <cell r="H47">
            <v>0.1405160848</v>
          </cell>
          <cell r="I47">
            <v>0.14626790360000003</v>
          </cell>
          <cell r="J47">
            <v>0.14025822720000003</v>
          </cell>
          <cell r="K47">
            <v>0.17670269890000004</v>
          </cell>
          <cell r="L47">
            <v>0.45658889185000007</v>
          </cell>
          <cell r="M47">
            <v>0.47179364960000003</v>
          </cell>
          <cell r="N47">
            <v>0.30044148680000005</v>
          </cell>
          <cell r="O47">
            <v>0.71601435359999988</v>
          </cell>
          <cell r="P47">
            <v>0.84814358720000005</v>
          </cell>
          <cell r="Q47">
            <v>0.51133961225454549</v>
          </cell>
          <cell r="R47">
            <v>0.61962930120000004</v>
          </cell>
          <cell r="S47">
            <v>0.6319315821</v>
          </cell>
          <cell r="T47">
            <v>0.57123772160000019</v>
          </cell>
          <cell r="U47">
            <v>0.97140316000000015</v>
          </cell>
          <cell r="V47">
            <v>0.97140316000000015</v>
          </cell>
          <cell r="W47">
            <v>0.97140316000000015</v>
          </cell>
          <cell r="X47">
            <v>0.97140316000000015</v>
          </cell>
          <cell r="Y47">
            <v>0.97140316000000015</v>
          </cell>
          <cell r="Z47">
            <v>0.97140316000000015</v>
          </cell>
          <cell r="AA47">
            <v>0.97140316000000015</v>
          </cell>
          <cell r="AB47">
            <v>55.983163505538002</v>
          </cell>
          <cell r="AC47">
            <v>42.149274411599997</v>
          </cell>
          <cell r="AD47">
            <v>34.709229532800002</v>
          </cell>
          <cell r="AE47">
            <v>29.216773868800001</v>
          </cell>
          <cell r="AF47">
            <v>22.435200570300001</v>
          </cell>
          <cell r="AG47">
            <v>25.906530035100001</v>
          </cell>
          <cell r="AH47">
            <v>25.450441957600002</v>
          </cell>
          <cell r="AI47">
            <v>30.532496491500002</v>
          </cell>
          <cell r="AJ47">
            <v>31.664563452400003</v>
          </cell>
          <cell r="AK47">
            <v>30.617715084</v>
          </cell>
          <cell r="AL47">
            <v>71.15352454260001</v>
          </cell>
          <cell r="AM47">
            <v>81.571790207999996</v>
          </cell>
          <cell r="AN47">
            <v>52.822236790399998</v>
          </cell>
          <cell r="AO47">
            <v>113.5618785744</v>
          </cell>
          <cell r="AP47">
            <v>137.65298848950002</v>
          </cell>
          <cell r="AQ47">
            <v>82.422257515499993</v>
          </cell>
          <cell r="AR47">
            <v>91.070101199699991</v>
          </cell>
          <cell r="AS47">
            <v>104.59120940839999</v>
          </cell>
          <cell r="AT47">
            <v>102.438266523</v>
          </cell>
          <cell r="AU47">
            <v>118.89779072916667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7">
          <cell r="B67">
            <v>5.6095097240000003E-2</v>
          </cell>
          <cell r="C67">
            <v>7.0071637999999992E-2</v>
          </cell>
          <cell r="D67">
            <v>0.12326223</v>
          </cell>
          <cell r="E67">
            <v>0.1188605964</v>
          </cell>
          <cell r="F67">
            <v>0.13156659880000002</v>
          </cell>
          <cell r="G67">
            <v>0.15459498599999999</v>
          </cell>
          <cell r="H67">
            <v>0.39074366695000001</v>
          </cell>
          <cell r="I67">
            <v>0.22332648519999995</v>
          </cell>
          <cell r="J67">
            <v>0.24736286848000003</v>
          </cell>
          <cell r="K67">
            <v>0.22191003670333331</v>
          </cell>
          <cell r="L67">
            <v>0.27796117622000016</v>
          </cell>
          <cell r="M67">
            <v>0.31507233549235303</v>
          </cell>
          <cell r="N67">
            <v>0.39090689011111113</v>
          </cell>
          <cell r="O67">
            <v>0.35226728082000014</v>
          </cell>
          <cell r="P67">
            <v>0.48231177852525248</v>
          </cell>
          <cell r="Q67">
            <v>0.48252253823878799</v>
          </cell>
          <cell r="R67">
            <v>0.50073809446424256</v>
          </cell>
          <cell r="S67">
            <v>0.48290164144444458</v>
          </cell>
          <cell r="T67">
            <v>0.41580800724272726</v>
          </cell>
          <cell r="U67">
            <v>0.25246124332000003</v>
          </cell>
          <cell r="V67">
            <v>0.25246124332000003</v>
          </cell>
          <cell r="W67">
            <v>0.25246124332000003</v>
          </cell>
          <cell r="X67">
            <v>0.25246124332000003</v>
          </cell>
          <cell r="Y67">
            <v>0.25246124332000003</v>
          </cell>
          <cell r="Z67">
            <v>0.25246124332000003</v>
          </cell>
          <cell r="AA67">
            <v>0.25246124332000003</v>
          </cell>
          <cell r="AB67">
            <v>9.3139757980920006</v>
          </cell>
          <cell r="AC67">
            <v>8.7657145547999988</v>
          </cell>
          <cell r="AD67">
            <v>12.7595926032</v>
          </cell>
          <cell r="AE67">
            <v>19.530940609600002</v>
          </cell>
          <cell r="AF67">
            <v>24.803463024200003</v>
          </cell>
          <cell r="AG67">
            <v>28.656543415500003</v>
          </cell>
          <cell r="AH67">
            <v>33.260978349200002</v>
          </cell>
          <cell r="AI67">
            <v>46.520848167499999</v>
          </cell>
          <cell r="AJ67">
            <v>46.965660610800008</v>
          </cell>
          <cell r="AK67">
            <v>36.551661541999998</v>
          </cell>
          <cell r="AL67">
            <v>42.664906323900006</v>
          </cell>
          <cell r="AM67">
            <v>50.264946000000002</v>
          </cell>
          <cell r="AN67">
            <v>58.318378641599999</v>
          </cell>
          <cell r="AO67">
            <v>58.532490691200003</v>
          </cell>
          <cell r="AP67">
            <v>75.244370800500008</v>
          </cell>
          <cell r="AQ67">
            <v>63.312906310499997</v>
          </cell>
          <cell r="AR67">
            <v>64.355570018500003</v>
          </cell>
          <cell r="AS67">
            <v>63.802448738599999</v>
          </cell>
          <cell r="AT67">
            <v>60.903076394000003</v>
          </cell>
          <cell r="AU67">
            <v>33.546215364583333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0.14790732320000002</v>
          </cell>
          <cell r="C69">
            <v>0.11879980840000001</v>
          </cell>
          <cell r="D69">
            <v>0.15026429600000002</v>
          </cell>
          <cell r="E69">
            <v>0.17480437520000003</v>
          </cell>
          <cell r="F69">
            <v>0.18382065520000002</v>
          </cell>
          <cell r="G69">
            <v>0.18797698920000006</v>
          </cell>
          <cell r="H69">
            <v>0.2597231364</v>
          </cell>
          <cell r="I69">
            <v>0.3431452752000001</v>
          </cell>
          <cell r="J69">
            <v>0.21829753400000002</v>
          </cell>
          <cell r="K69">
            <v>0.1165642769889394</v>
          </cell>
          <cell r="L69">
            <v>0.14101829797999998</v>
          </cell>
          <cell r="M69">
            <v>0.13255729136</v>
          </cell>
          <cell r="N69">
            <v>9.7019401223333329E-2</v>
          </cell>
          <cell r="O69">
            <v>0.1036781845088889</v>
          </cell>
          <cell r="P69">
            <v>0.11089264474166666</v>
          </cell>
          <cell r="Q69">
            <v>0.12266985290707072</v>
          </cell>
          <cell r="R69">
            <v>0.13578255047499999</v>
          </cell>
          <cell r="S69">
            <v>0.15650994298333334</v>
          </cell>
          <cell r="T69">
            <v>0.16182852416983168</v>
          </cell>
          <cell r="U69">
            <v>9.4414310899999992E-2</v>
          </cell>
          <cell r="V69">
            <v>9.4414310899999992E-2</v>
          </cell>
          <cell r="W69">
            <v>9.4414310899999992E-2</v>
          </cell>
          <cell r="X69">
            <v>9.4414310899999992E-2</v>
          </cell>
          <cell r="Y69">
            <v>9.4414310899999992E-2</v>
          </cell>
          <cell r="Z69">
            <v>9.4414310899999992E-2</v>
          </cell>
          <cell r="AA69">
            <v>9.4414310899999992E-2</v>
          </cell>
          <cell r="AB69">
            <v>24.011271529268999</v>
          </cell>
          <cell r="AC69">
            <v>18.059445314799998</v>
          </cell>
          <cell r="AD69">
            <v>22.6360120368</v>
          </cell>
          <cell r="AE69">
            <v>25.407573251200002</v>
          </cell>
          <cell r="AF69">
            <v>30.631994059100002</v>
          </cell>
          <cell r="AG69">
            <v>35.337700054800003</v>
          </cell>
          <cell r="AH69">
            <v>47.855923332800003</v>
          </cell>
          <cell r="AI69">
            <v>72.326799891999997</v>
          </cell>
          <cell r="AJ69">
            <v>52.374960026000004</v>
          </cell>
          <cell r="AK69">
            <v>23.155053878</v>
          </cell>
          <cell r="AL69">
            <v>26.308839970800001</v>
          </cell>
          <cell r="AM69">
            <v>30.314367695999998</v>
          </cell>
          <cell r="AN69">
            <v>22.530132028800001</v>
          </cell>
          <cell r="AO69">
            <v>24.713499952199999</v>
          </cell>
          <cell r="AP69">
            <v>27.513106135500003</v>
          </cell>
          <cell r="AQ69">
            <v>26.836287544499999</v>
          </cell>
          <cell r="AR69">
            <v>31.286863890699998</v>
          </cell>
          <cell r="AS69">
            <v>35.120455899100001</v>
          </cell>
          <cell r="AT69">
            <v>39.536003958000002</v>
          </cell>
          <cell r="AU69">
            <v>22.700612328750001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5">
          <cell r="B75">
            <v>5.2085487999999997E-3</v>
          </cell>
          <cell r="C75">
            <v>4.2775678400000003E-2</v>
          </cell>
          <cell r="D75">
            <v>6.1160736000000007E-3</v>
          </cell>
          <cell r="E75">
            <v>4.1059199999999999E-3</v>
          </cell>
          <cell r="F75">
            <v>2.7300000000000003E-5</v>
          </cell>
          <cell r="G75">
            <v>5.6227079999999997E-4</v>
          </cell>
          <cell r="H75">
            <v>5.5790280000000006E-3</v>
          </cell>
          <cell r="I75">
            <v>6.4714759200000013E-2</v>
          </cell>
          <cell r="J75">
            <v>9.8914634000000001E-2</v>
          </cell>
          <cell r="K75">
            <v>0.32444273680000002</v>
          </cell>
          <cell r="L75">
            <v>0.34840806000000007</v>
          </cell>
          <cell r="M75">
            <v>0.18706800840000001</v>
          </cell>
          <cell r="N75">
            <v>0.24235946280000001</v>
          </cell>
          <cell r="O75">
            <v>0.18417955920000004</v>
          </cell>
          <cell r="P75">
            <v>0.33733863800000008</v>
          </cell>
          <cell r="Q75">
            <v>3.0241265600000004E-2</v>
          </cell>
          <cell r="R75">
            <v>1.0892699999999998E-2</v>
          </cell>
          <cell r="S75">
            <v>9.0090000000000014E-3</v>
          </cell>
          <cell r="T75">
            <v>1.8891600000000001E-2</v>
          </cell>
          <cell r="U75">
            <v>2.3752820000000001E-2</v>
          </cell>
          <cell r="V75">
            <v>2.3752820000000001E-2</v>
          </cell>
          <cell r="W75">
            <v>2.3752820000000001E-2</v>
          </cell>
          <cell r="X75">
            <v>2.3752820000000001E-2</v>
          </cell>
          <cell r="Y75">
            <v>2.3752820000000001E-2</v>
          </cell>
          <cell r="Z75">
            <v>2.3752820000000001E-2</v>
          </cell>
          <cell r="AA75">
            <v>2.3752820000000001E-2</v>
          </cell>
          <cell r="AB75">
            <v>0.30678082878899998</v>
          </cell>
          <cell r="AC75">
            <v>1.7881128667999999</v>
          </cell>
          <cell r="AD75">
            <v>0.43956215999999998</v>
          </cell>
          <cell r="AE75">
            <v>0.36362989600000001</v>
          </cell>
          <cell r="AF75">
            <v>7.8689114000000011E-3</v>
          </cell>
          <cell r="AG75">
            <v>0.12553093410000002</v>
          </cell>
          <cell r="AH75">
            <v>0.57615214960000005</v>
          </cell>
          <cell r="AI75">
            <v>6.3822691155000006</v>
          </cell>
          <cell r="AJ75">
            <v>11.350250377200002</v>
          </cell>
          <cell r="AK75">
            <v>32.459276498000001</v>
          </cell>
          <cell r="AL75">
            <v>40.8693583584</v>
          </cell>
          <cell r="AM75">
            <v>23.902421759999999</v>
          </cell>
          <cell r="AN75">
            <v>28.505303851200001</v>
          </cell>
          <cell r="AO75">
            <v>22.5478854831</v>
          </cell>
          <cell r="AP75">
            <v>43.913261945000002</v>
          </cell>
          <cell r="AQ75">
            <v>3.2674087109999999</v>
          </cell>
          <cell r="AR75">
            <v>1.4741007922</v>
          </cell>
          <cell r="AS75">
            <v>1.4043662204</v>
          </cell>
          <cell r="AT75">
            <v>2.8720349270000001</v>
          </cell>
          <cell r="AU75">
            <v>2.2799788379166666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85">
          <cell r="B85">
            <v>1.2653382960399999</v>
          </cell>
          <cell r="C85">
            <v>1.2148828328000001</v>
          </cell>
          <cell r="D85">
            <v>1.2213281007200001</v>
          </cell>
          <cell r="E85">
            <v>1.30014507168</v>
          </cell>
          <cell r="F85">
            <v>1.79140711022</v>
          </cell>
          <cell r="G85">
            <v>1.9904285328200002</v>
          </cell>
          <cell r="H85">
            <v>2.1581532581699996</v>
          </cell>
          <cell r="I85">
            <v>2.3550609682600006</v>
          </cell>
          <cell r="J85">
            <v>2.2591561228600003</v>
          </cell>
          <cell r="K85">
            <v>1.6848604151258588</v>
          </cell>
          <cell r="L85">
            <v>1.7317654344900011</v>
          </cell>
          <cell r="M85">
            <v>1.8662500231200001</v>
          </cell>
          <cell r="N85">
            <v>1.5931735215997063</v>
          </cell>
          <cell r="O85">
            <v>1.4793796313947372</v>
          </cell>
          <cell r="P85">
            <v>1.3939608134433334</v>
          </cell>
          <cell r="Q85">
            <v>1.3615402158392929</v>
          </cell>
          <cell r="R85">
            <v>1.3871896329200002</v>
          </cell>
          <cell r="S85">
            <v>1.5029974557361112</v>
          </cell>
          <cell r="T85">
            <v>1.4750419463086364</v>
          </cell>
          <cell r="U85">
            <v>0.91245732122999978</v>
          </cell>
          <cell r="V85">
            <v>0.91245732122999978</v>
          </cell>
          <cell r="W85">
            <v>0.91245732122999978</v>
          </cell>
          <cell r="X85">
            <v>0.91245732122999978</v>
          </cell>
          <cell r="Y85">
            <v>0.91245732122999978</v>
          </cell>
          <cell r="Z85">
            <v>0.91245732122999978</v>
          </cell>
          <cell r="AA85">
            <v>0.91245732122999978</v>
          </cell>
          <cell r="AB85">
            <v>108.41463417803399</v>
          </cell>
          <cell r="AC85">
            <v>101.44304649119999</v>
          </cell>
          <cell r="AD85">
            <v>112.19261076479999</v>
          </cell>
          <cell r="AE85">
            <v>135.33011088800001</v>
          </cell>
          <cell r="AF85">
            <v>198.6485735654</v>
          </cell>
          <cell r="AG85">
            <v>222.88339757970002</v>
          </cell>
          <cell r="AH85">
            <v>270.62388394520002</v>
          </cell>
          <cell r="AI85">
            <v>368.964085818</v>
          </cell>
          <cell r="AJ85">
            <v>361.69671653400002</v>
          </cell>
          <cell r="AK85">
            <v>250.41073007719999</v>
          </cell>
          <cell r="AL85">
            <v>269.68145711850002</v>
          </cell>
          <cell r="AM85">
            <v>309.18125284799999</v>
          </cell>
          <cell r="AN85">
            <v>248.72129965759999</v>
          </cell>
          <cell r="AO85">
            <v>236.86816629930001</v>
          </cell>
          <cell r="AP85">
            <v>231.72499148300003</v>
          </cell>
          <cell r="AQ85">
            <v>186.153847187</v>
          </cell>
          <cell r="AR85">
            <v>187.93668570519998</v>
          </cell>
          <cell r="AS85">
            <v>215.72061857059998</v>
          </cell>
          <cell r="AT85">
            <v>237.81130089300001</v>
          </cell>
          <cell r="AU85">
            <v>134.92275308291667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105">
          <cell r="B105">
            <v>0.11455080000000001</v>
          </cell>
          <cell r="C105">
            <v>8.5427924400000008E-2</v>
          </cell>
          <cell r="D105">
            <v>6.999538000000001E-2</v>
          </cell>
          <cell r="E105">
            <v>3.9304319600000005E-2</v>
          </cell>
          <cell r="F105">
            <v>2.0922719999999999E-2</v>
          </cell>
          <cell r="G105">
            <v>9.6613244000000008E-3</v>
          </cell>
          <cell r="H105">
            <v>2.8239120000000006E-2</v>
          </cell>
          <cell r="I105">
            <v>2.1236269600000003E-2</v>
          </cell>
          <cell r="J105">
            <v>1.1507059200000001E-2</v>
          </cell>
          <cell r="K105">
            <v>4.2064841000000004E-3</v>
          </cell>
          <cell r="L105">
            <v>8.9113024000000013E-3</v>
          </cell>
          <cell r="M105">
            <v>8.4793799999999999E-3</v>
          </cell>
          <cell r="N105">
            <v>2.3665096000000004E-3</v>
          </cell>
          <cell r="O105">
            <v>5.5746600000000004E-3</v>
          </cell>
          <cell r="P105">
            <v>6.9099633473684221E-3</v>
          </cell>
          <cell r="Q105">
            <v>8.1776240000000014E-3</v>
          </cell>
          <cell r="R105">
            <v>1.0649764666666667E-3</v>
          </cell>
          <cell r="S105">
            <v>6.6357199999999995E-3</v>
          </cell>
          <cell r="T105">
            <v>3.9657800000000003E-3</v>
          </cell>
          <cell r="U105">
            <v>2.7281800000000002E-3</v>
          </cell>
          <cell r="V105">
            <v>2.7281800000000002E-3</v>
          </cell>
          <cell r="W105">
            <v>2.7281800000000002E-3</v>
          </cell>
          <cell r="X105">
            <v>2.7281800000000002E-3</v>
          </cell>
          <cell r="Y105">
            <v>2.7281800000000002E-3</v>
          </cell>
          <cell r="Z105">
            <v>2.7281800000000002E-3</v>
          </cell>
          <cell r="AA105">
            <v>2.7281800000000002E-3</v>
          </cell>
          <cell r="AB105">
            <v>33.248094239018997</v>
          </cell>
          <cell r="AC105">
            <v>20.359422240799997</v>
          </cell>
          <cell r="AD105">
            <v>14.3051635104</v>
          </cell>
          <cell r="AE105">
            <v>8.1648681184000012</v>
          </cell>
          <cell r="AF105">
            <v>4.3282906106999999</v>
          </cell>
          <cell r="AG105">
            <v>1.9385827461</v>
          </cell>
          <cell r="AH105">
            <v>5.3975582128000008</v>
          </cell>
          <cell r="AI105">
            <v>4.3422072290000004</v>
          </cell>
          <cell r="AJ105">
            <v>2.7695987648000004</v>
          </cell>
          <cell r="AK105">
            <v>1.097477458</v>
          </cell>
          <cell r="AL105">
            <v>1.7815578534000001</v>
          </cell>
          <cell r="AM105">
            <v>1.2986329919999999</v>
          </cell>
          <cell r="AN105">
            <v>0.51430929439999995</v>
          </cell>
          <cell r="AO105">
            <v>0.93423733590000002</v>
          </cell>
          <cell r="AP105">
            <v>1.261333697</v>
          </cell>
          <cell r="AQ105">
            <v>1.2476416259999998</v>
          </cell>
          <cell r="AR105">
            <v>0.40997694269999996</v>
          </cell>
          <cell r="AS105">
            <v>1.2892362339999999</v>
          </cell>
          <cell r="AT105">
            <v>0.72333061300000001</v>
          </cell>
          <cell r="AU105">
            <v>0.34757352624999999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8">
          <cell r="B108">
            <v>2.8901600000000001E-3</v>
          </cell>
          <cell r="C108">
            <v>3.9610844000000003E-3</v>
          </cell>
          <cell r="D108">
            <v>5.9404800000000006E-3</v>
          </cell>
          <cell r="E108">
            <v>7.7586600000000006E-3</v>
          </cell>
          <cell r="F108">
            <v>2.1758828000000001E-2</v>
          </cell>
          <cell r="G108">
            <v>2.7420083600000002E-2</v>
          </cell>
          <cell r="H108">
            <v>2.2218560000000002E-2</v>
          </cell>
          <cell r="I108">
            <v>3.6508581200000001E-2</v>
          </cell>
          <cell r="J108">
            <v>3.0283307600000003E-2</v>
          </cell>
          <cell r="K108">
            <v>3.662275890000001E-2</v>
          </cell>
          <cell r="L108">
            <v>8.2134618475000004E-2</v>
          </cell>
          <cell r="M108">
            <v>0.16738522163999997</v>
          </cell>
          <cell r="N108">
            <v>0.22346010960000001</v>
          </cell>
          <cell r="O108">
            <v>0.31895728258333333</v>
          </cell>
          <cell r="P108">
            <v>0.30503709600000006</v>
          </cell>
          <cell r="Q108">
            <v>0.42415671480000006</v>
          </cell>
          <cell r="R108">
            <v>0.44607108000000006</v>
          </cell>
          <cell r="S108">
            <v>0.51430288000000002</v>
          </cell>
          <cell r="T108">
            <v>0.55514600960000005</v>
          </cell>
          <cell r="U108">
            <v>0.47432658</v>
          </cell>
          <cell r="V108">
            <v>0.47432658</v>
          </cell>
          <cell r="W108">
            <v>0.47432658</v>
          </cell>
          <cell r="X108">
            <v>0.47432658</v>
          </cell>
          <cell r="Y108">
            <v>0.47432658</v>
          </cell>
          <cell r="Z108">
            <v>0.47432658</v>
          </cell>
          <cell r="AA108">
            <v>0.47432658</v>
          </cell>
          <cell r="AB108">
            <v>0.581337723621</v>
          </cell>
          <cell r="AC108">
            <v>0.76709841639999998</v>
          </cell>
          <cell r="AD108">
            <v>0.90806251680000005</v>
          </cell>
          <cell r="AE108">
            <v>1.3311147136000001</v>
          </cell>
          <cell r="AF108">
            <v>3.6646401071000003</v>
          </cell>
          <cell r="AG108">
            <v>5.1564523725000004</v>
          </cell>
          <cell r="AH108">
            <v>4.3794875983999999</v>
          </cell>
          <cell r="AI108">
            <v>8.2060537675000003</v>
          </cell>
          <cell r="AJ108">
            <v>7.2566683392000009</v>
          </cell>
          <cell r="AK108">
            <v>6.2909218064000001</v>
          </cell>
          <cell r="AL108">
            <v>12.1908561516</v>
          </cell>
          <cell r="AM108">
            <v>25.271441232000001</v>
          </cell>
          <cell r="AN108">
            <v>29.020449550399999</v>
          </cell>
          <cell r="AO108">
            <v>41.331788147099999</v>
          </cell>
          <cell r="AP108">
            <v>42.331159266</v>
          </cell>
          <cell r="AQ108">
            <v>46.001196961999995</v>
          </cell>
          <cell r="AR108">
            <v>44.404795563299999</v>
          </cell>
          <cell r="AS108">
            <v>60.913375422899996</v>
          </cell>
          <cell r="AT108">
            <v>71.230441908000003</v>
          </cell>
          <cell r="AU108">
            <v>51.167564723333335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12">
          <cell r="B112">
            <v>1.2924919280000002E-2</v>
          </cell>
          <cell r="C112">
            <v>2.5043987150000002E-2</v>
          </cell>
          <cell r="D112">
            <v>4.4061303649999994E-2</v>
          </cell>
          <cell r="E112">
            <v>6.1658119250000004E-2</v>
          </cell>
          <cell r="F112">
            <v>0.11575080335000001</v>
          </cell>
          <cell r="G112">
            <v>0.15454471032</v>
          </cell>
          <cell r="H112">
            <v>0.17937083710000001</v>
          </cell>
          <cell r="I112">
            <v>0.40760629000000004</v>
          </cell>
          <cell r="J112">
            <v>0.18576249666000005</v>
          </cell>
          <cell r="K112">
            <v>6.0020446203421063E-2</v>
          </cell>
          <cell r="L112">
            <v>4.7928839038888879E-2</v>
          </cell>
          <cell r="M112">
            <v>2.8168788734210526E-2</v>
          </cell>
          <cell r="N112">
            <v>2.2764560000000003E-2</v>
          </cell>
          <cell r="O112">
            <v>2.2013066833333338E-2</v>
          </cell>
          <cell r="P112">
            <v>4.4965978026666666E-2</v>
          </cell>
          <cell r="Q112">
            <v>4.1418249765454551E-2</v>
          </cell>
          <cell r="R112">
            <v>4.6311720000000001E-2</v>
          </cell>
          <cell r="S112">
            <v>5.6464917600000004E-2</v>
          </cell>
          <cell r="T112">
            <v>0.11489523136000002</v>
          </cell>
          <cell r="U112">
            <v>6.7752521199999999E-2</v>
          </cell>
          <cell r="V112">
            <v>6.7752521199999999E-2</v>
          </cell>
          <cell r="W112">
            <v>6.7752521199999999E-2</v>
          </cell>
          <cell r="X112">
            <v>6.7752521199999999E-2</v>
          </cell>
          <cell r="Y112">
            <v>6.7752521199999999E-2</v>
          </cell>
          <cell r="Z112">
            <v>6.7752521199999999E-2</v>
          </cell>
          <cell r="AA112">
            <v>6.7752521199999999E-2</v>
          </cell>
          <cell r="AB112">
            <v>2.1835993893089998</v>
          </cell>
          <cell r="AC112">
            <v>3.0525693091999999</v>
          </cell>
          <cell r="AD112">
            <v>5.1831938735999996</v>
          </cell>
          <cell r="AE112">
            <v>7.0303785888000005</v>
          </cell>
          <cell r="AF112">
            <v>14.9365621272</v>
          </cell>
          <cell r="AG112">
            <v>20.935102702800002</v>
          </cell>
          <cell r="AH112">
            <v>25.741468692400002</v>
          </cell>
          <cell r="AI112">
            <v>66.338565972500007</v>
          </cell>
          <cell r="AJ112">
            <v>29.514617140000002</v>
          </cell>
          <cell r="AK112">
            <v>7.9908942828000002</v>
          </cell>
          <cell r="AL112">
            <v>7.3394570016000005</v>
          </cell>
          <cell r="AM112">
            <v>4.9460933760000003</v>
          </cell>
          <cell r="AN112">
            <v>4.5834867407999997</v>
          </cell>
          <cell r="AO112">
            <v>4.6137742446000001</v>
          </cell>
          <cell r="AP112">
            <v>8.1543701980000005</v>
          </cell>
          <cell r="AQ112">
            <v>6.7626832035</v>
          </cell>
          <cell r="AR112">
            <v>7.1581153096999994</v>
          </cell>
          <cell r="AS112">
            <v>8.5139422510999996</v>
          </cell>
          <cell r="AT112">
            <v>17.441659911999999</v>
          </cell>
          <cell r="AU112">
            <v>9.1609525591666667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3">
          <cell r="B113">
            <v>9.8443799999999998E-3</v>
          </cell>
          <cell r="C113">
            <v>9.0559196000000002E-3</v>
          </cell>
          <cell r="D113">
            <v>1.5780674000000001E-2</v>
          </cell>
          <cell r="E113">
            <v>1.4214928000000002E-2</v>
          </cell>
          <cell r="F113">
            <v>1.3338780000000001E-2</v>
          </cell>
          <cell r="G113">
            <v>3.4870289999999998E-2</v>
          </cell>
          <cell r="H113">
            <v>4.1154349600000001E-2</v>
          </cell>
          <cell r="I113">
            <v>4.4034718000000007E-2</v>
          </cell>
          <cell r="J113">
            <v>9.6572840000000007E-2</v>
          </cell>
          <cell r="K113">
            <v>0.12798811480000002</v>
          </cell>
          <cell r="L113">
            <v>0.1526441644</v>
          </cell>
          <cell r="M113">
            <v>9.4100184360000005E-2</v>
          </cell>
          <cell r="N113">
            <v>0.11075887913999999</v>
          </cell>
          <cell r="O113">
            <v>0.12269759320000001</v>
          </cell>
          <cell r="P113">
            <v>0.10217859652</v>
          </cell>
          <cell r="Q113">
            <v>0.10129028000000001</v>
          </cell>
          <cell r="R113">
            <v>9.9810874800000005E-2</v>
          </cell>
          <cell r="S113">
            <v>5.3042080000000005E-2</v>
          </cell>
          <cell r="T113">
            <v>8.3749629600000014E-2</v>
          </cell>
          <cell r="U113">
            <v>5.7497440000000011E-2</v>
          </cell>
          <cell r="V113">
            <v>5.7497440000000011E-2</v>
          </cell>
          <cell r="W113">
            <v>5.7497440000000011E-2</v>
          </cell>
          <cell r="X113">
            <v>5.7497440000000011E-2</v>
          </cell>
          <cell r="Y113">
            <v>5.7497440000000011E-2</v>
          </cell>
          <cell r="Z113">
            <v>5.7497440000000011E-2</v>
          </cell>
          <cell r="AA113">
            <v>5.7497440000000011E-2</v>
          </cell>
          <cell r="AB113">
            <v>3.3227799690570001</v>
          </cell>
          <cell r="AC113">
            <v>3.1824295179999997</v>
          </cell>
          <cell r="AD113">
            <v>3.2622452975999998</v>
          </cell>
          <cell r="AE113">
            <v>3.1143734608</v>
          </cell>
          <cell r="AF113">
            <v>2.9849843422000002</v>
          </cell>
          <cell r="AG113">
            <v>4.6370368902000001</v>
          </cell>
          <cell r="AH113">
            <v>6.4170602112000008</v>
          </cell>
          <cell r="AI113">
            <v>8.3050257955000006</v>
          </cell>
          <cell r="AJ113">
            <v>16.570759375200002</v>
          </cell>
          <cell r="AK113">
            <v>17.187802385600001</v>
          </cell>
          <cell r="AL113">
            <v>21.654597599100001</v>
          </cell>
          <cell r="AM113">
            <v>15.721747728</v>
          </cell>
          <cell r="AN113">
            <v>16.0921277088</v>
          </cell>
          <cell r="AO113">
            <v>19.173992196</v>
          </cell>
          <cell r="AP113">
            <v>16.0079640105</v>
          </cell>
          <cell r="AQ113">
            <v>13.784232727999999</v>
          </cell>
          <cell r="AR113">
            <v>13.32386599</v>
          </cell>
          <cell r="AS113">
            <v>8.2406712102000004</v>
          </cell>
          <cell r="AT113">
            <v>12.290806357999999</v>
          </cell>
          <cell r="AU113">
            <v>7.9798078166666668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1.3679607650799999</v>
          </cell>
          <cell r="C114">
            <v>1.33044051686</v>
          </cell>
          <cell r="D114">
            <v>1.6154765099200001</v>
          </cell>
          <cell r="E114">
            <v>1.4802220032600002</v>
          </cell>
          <cell r="F114">
            <v>1.5321642572599998</v>
          </cell>
          <cell r="G114">
            <v>1.405766453</v>
          </cell>
          <cell r="H114">
            <v>1.9691144304000003</v>
          </cell>
          <cell r="I114">
            <v>1.9490871363600006</v>
          </cell>
          <cell r="J114">
            <v>1.7444688697800004</v>
          </cell>
          <cell r="K114">
            <v>1.3049567229459091</v>
          </cell>
          <cell r="L114">
            <v>1.128103549755</v>
          </cell>
          <cell r="M114">
            <v>1.1479770541473684</v>
          </cell>
          <cell r="N114">
            <v>0.95609608297666671</v>
          </cell>
          <cell r="O114">
            <v>0.92223889679638882</v>
          </cell>
          <cell r="P114">
            <v>0.84770114403722241</v>
          </cell>
          <cell r="Q114">
            <v>0.81692003110808065</v>
          </cell>
          <cell r="R114">
            <v>0.81931055276318177</v>
          </cell>
          <cell r="S114">
            <v>0.88324955977161634</v>
          </cell>
          <cell r="T114">
            <v>0.89379740086000026</v>
          </cell>
          <cell r="U114">
            <v>0.57924405857500005</v>
          </cell>
          <cell r="V114">
            <v>0.57924405857500005</v>
          </cell>
          <cell r="W114">
            <v>0.57924405857500005</v>
          </cell>
          <cell r="X114">
            <v>0.57924405857500005</v>
          </cell>
          <cell r="Y114">
            <v>0.57924405857500005</v>
          </cell>
          <cell r="Z114">
            <v>0.57924405857500005</v>
          </cell>
          <cell r="AA114">
            <v>0.57924405857500005</v>
          </cell>
          <cell r="AB114">
            <v>108.288462176943</v>
          </cell>
          <cell r="AC114">
            <v>96.716767363599999</v>
          </cell>
          <cell r="AD114">
            <v>116.7687388944</v>
          </cell>
          <cell r="AE114">
            <v>132.0511138912</v>
          </cell>
          <cell r="AF114">
            <v>145.5704898354</v>
          </cell>
          <cell r="AG114">
            <v>138.07664875290001</v>
          </cell>
          <cell r="AH114">
            <v>210.26903265480001</v>
          </cell>
          <cell r="AI114">
            <v>244.74330479650001</v>
          </cell>
          <cell r="AJ114">
            <v>228.34708459880002</v>
          </cell>
          <cell r="AK114">
            <v>143.26640358360001</v>
          </cell>
          <cell r="AL114">
            <v>133.19694606690001</v>
          </cell>
          <cell r="AM114">
            <v>146.06811129599998</v>
          </cell>
          <cell r="AN114">
            <v>109.37943471839999</v>
          </cell>
          <cell r="AO114">
            <v>113.0392858335</v>
          </cell>
          <cell r="AP114">
            <v>109.96244390850001</v>
          </cell>
          <cell r="AQ114">
            <v>88.3897853685</v>
          </cell>
          <cell r="AR114">
            <v>86.985206294899996</v>
          </cell>
          <cell r="AS114">
            <v>96.375906741400001</v>
          </cell>
          <cell r="AT114">
            <v>108.14487623799999</v>
          </cell>
          <cell r="AU114">
            <v>62.480491918749998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8.6566989600000005E-2</v>
          </cell>
          <cell r="C116">
            <v>6.8758289599999994E-2</v>
          </cell>
          <cell r="D116">
            <v>0.11296215840000001</v>
          </cell>
          <cell r="E116">
            <v>7.5126287599999994E-2</v>
          </cell>
          <cell r="F116">
            <v>0.10612278040000001</v>
          </cell>
          <cell r="G116">
            <v>0.11023376000000001</v>
          </cell>
          <cell r="H116">
            <v>0.1693077932</v>
          </cell>
          <cell r="I116">
            <v>0.16198728000000001</v>
          </cell>
          <cell r="J116">
            <v>0.15567661199999999</v>
          </cell>
          <cell r="K116">
            <v>0.14751260160000002</v>
          </cell>
          <cell r="L116">
            <v>0.15914240615</v>
          </cell>
          <cell r="M116">
            <v>0.15290931599999996</v>
          </cell>
          <cell r="N116">
            <v>0.119754614525</v>
          </cell>
          <cell r="O116">
            <v>0.26881844990000003</v>
          </cell>
          <cell r="P116">
            <v>0.16610273680000001</v>
          </cell>
          <cell r="Q116">
            <v>0.12040191254</v>
          </cell>
          <cell r="R116">
            <v>0.33626232917333332</v>
          </cell>
          <cell r="S116">
            <v>0.2413382384947369</v>
          </cell>
          <cell r="T116">
            <v>0.17940311480000001</v>
          </cell>
          <cell r="U116">
            <v>0.1609922496</v>
          </cell>
          <cell r="V116">
            <v>0.1609922496</v>
          </cell>
          <cell r="W116">
            <v>0.1609922496</v>
          </cell>
          <cell r="X116">
            <v>0.1609922496</v>
          </cell>
          <cell r="Y116">
            <v>0.1609922496</v>
          </cell>
          <cell r="Z116">
            <v>0.1609922496</v>
          </cell>
          <cell r="AA116">
            <v>0.1609922496</v>
          </cell>
          <cell r="AB116">
            <v>13.554237824054999</v>
          </cell>
          <cell r="AC116">
            <v>12.5312468428</v>
          </cell>
          <cell r="AD116">
            <v>17.675996783999999</v>
          </cell>
          <cell r="AE116">
            <v>15.546840635200001</v>
          </cell>
          <cell r="AF116">
            <v>19.572839890100003</v>
          </cell>
          <cell r="AG116">
            <v>19.7167605492</v>
          </cell>
          <cell r="AH116">
            <v>28.999036256000004</v>
          </cell>
          <cell r="AI116">
            <v>29.9334454595</v>
          </cell>
          <cell r="AJ116">
            <v>32.541872119600001</v>
          </cell>
          <cell r="AK116">
            <v>26.128270929199999</v>
          </cell>
          <cell r="AL116">
            <v>26.875921402800003</v>
          </cell>
          <cell r="AM116">
            <v>28.123838543999998</v>
          </cell>
          <cell r="AN116">
            <v>22.0272625936</v>
          </cell>
          <cell r="AO116">
            <v>51.392718058200003</v>
          </cell>
          <cell r="AP116">
            <v>31.810385158000003</v>
          </cell>
          <cell r="AQ116">
            <v>20.506582278</v>
          </cell>
          <cell r="AR116">
            <v>54.608573895499994</v>
          </cell>
          <cell r="AS116">
            <v>43.9364573362</v>
          </cell>
          <cell r="AT116">
            <v>37.491918529000003</v>
          </cell>
          <cell r="AU116">
            <v>30.752240296666667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17">
          <cell r="B117">
            <v>7.0980000000000001E-5</v>
          </cell>
          <cell r="C117">
            <v>2.3660000000000003E-4</v>
          </cell>
          <cell r="D117">
            <v>6.024200000000001E-4</v>
          </cell>
          <cell r="E117">
            <v>7.1344000000000008E-4</v>
          </cell>
          <cell r="F117">
            <v>5.7300880000000002E-4</v>
          </cell>
          <cell r="G117">
            <v>7.4438E-4</v>
          </cell>
          <cell r="H117">
            <v>1.6634800000000002E-3</v>
          </cell>
          <cell r="I117">
            <v>1.1092900000000001E-2</v>
          </cell>
          <cell r="J117">
            <v>6.6087840000000009E-2</v>
          </cell>
          <cell r="K117">
            <v>0.13459755400000001</v>
          </cell>
          <cell r="L117">
            <v>8.9131064750000016E-2</v>
          </cell>
          <cell r="M117">
            <v>7.5709524799999997E-2</v>
          </cell>
          <cell r="N117">
            <v>0.10065502720000001</v>
          </cell>
          <cell r="O117">
            <v>9.4978884000000013E-2</v>
          </cell>
          <cell r="P117">
            <v>8.8109840000000009E-2</v>
          </cell>
          <cell r="Q117">
            <v>7.4589060000000013E-2</v>
          </cell>
          <cell r="R117">
            <v>9.7266260000000021E-2</v>
          </cell>
          <cell r="S117">
            <v>5.7107959999999999E-2</v>
          </cell>
          <cell r="T117">
            <v>7.1651580000000006E-2</v>
          </cell>
          <cell r="U117">
            <v>3.3245940000000002E-2</v>
          </cell>
          <cell r="V117">
            <v>3.3245940000000002E-2</v>
          </cell>
          <cell r="W117">
            <v>3.3245940000000002E-2</v>
          </cell>
          <cell r="X117">
            <v>3.3245940000000002E-2</v>
          </cell>
          <cell r="Y117">
            <v>3.3245940000000002E-2</v>
          </cell>
          <cell r="Z117">
            <v>3.3245940000000002E-2</v>
          </cell>
          <cell r="AA117">
            <v>3.3245940000000002E-2</v>
          </cell>
          <cell r="AB117">
            <v>3.2463149724000002E-2</v>
          </cell>
          <cell r="AC117">
            <v>9.7305148799999991E-2</v>
          </cell>
          <cell r="AD117">
            <v>0.16373158560000001</v>
          </cell>
          <cell r="AE117">
            <v>0.20362844320000001</v>
          </cell>
          <cell r="AF117">
            <v>0.19624885910000001</v>
          </cell>
          <cell r="AG117">
            <v>0.25999699440000001</v>
          </cell>
          <cell r="AH117">
            <v>0.51960369240000004</v>
          </cell>
          <cell r="AI117">
            <v>1.803972704</v>
          </cell>
          <cell r="AJ117">
            <v>9.7776136560000015</v>
          </cell>
          <cell r="AK117">
            <v>14.8290449472</v>
          </cell>
          <cell r="AL117">
            <v>11.9383673067</v>
          </cell>
          <cell r="AM117">
            <v>10.959096288</v>
          </cell>
          <cell r="AN117">
            <v>14.0924328688</v>
          </cell>
          <cell r="AO117">
            <v>13.4318110674</v>
          </cell>
          <cell r="AP117">
            <v>12.7581341705</v>
          </cell>
          <cell r="AQ117">
            <v>8.7032419739999991</v>
          </cell>
          <cell r="AR117">
            <v>11.7441990379</v>
          </cell>
          <cell r="AS117">
            <v>7.2925930791999996</v>
          </cell>
          <cell r="AT117">
            <v>9.2161153739999992</v>
          </cell>
          <cell r="AU117">
            <v>3.9452795558333333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</row>
        <row r="121">
          <cell r="B121">
            <v>3.5549696E-3</v>
          </cell>
          <cell r="C121">
            <v>2.6738348000000002E-3</v>
          </cell>
          <cell r="D121">
            <v>1.037764E-3</v>
          </cell>
          <cell r="E121">
            <v>7.7972440000000011E-4</v>
          </cell>
          <cell r="F121">
            <v>1.8098444000000005E-3</v>
          </cell>
          <cell r="G121">
            <v>1.5466287200000003E-2</v>
          </cell>
          <cell r="H121">
            <v>2.0752113199999998E-2</v>
          </cell>
          <cell r="I121">
            <v>1.5834509600000005E-2</v>
          </cell>
          <cell r="J121">
            <v>1.4304144400000001E-2</v>
          </cell>
          <cell r="K121">
            <v>1.9132822799999998E-2</v>
          </cell>
          <cell r="L121">
            <v>2.84739E-2</v>
          </cell>
          <cell r="M121">
            <v>5.1139861500000001E-2</v>
          </cell>
          <cell r="N121">
            <v>5.9750236000000012E-2</v>
          </cell>
          <cell r="O121">
            <v>0.26124225400000001</v>
          </cell>
          <cell r="P121">
            <v>0.28984046000000002</v>
          </cell>
          <cell r="Q121">
            <v>0.20246069480000001</v>
          </cell>
          <cell r="R121">
            <v>0.20798778000000001</v>
          </cell>
          <cell r="S121">
            <v>0.23495818710000005</v>
          </cell>
          <cell r="T121">
            <v>0.23276027320000001</v>
          </cell>
          <cell r="U121">
            <v>0.16619694000000002</v>
          </cell>
          <cell r="V121">
            <v>0.16619694000000002</v>
          </cell>
          <cell r="W121">
            <v>0.16619694000000002</v>
          </cell>
          <cell r="X121">
            <v>0.16619694000000002</v>
          </cell>
          <cell r="Y121">
            <v>0.16619694000000002</v>
          </cell>
          <cell r="Z121">
            <v>0.16619694000000002</v>
          </cell>
          <cell r="AA121">
            <v>0.16619694000000002</v>
          </cell>
          <cell r="AB121">
            <v>0.96287117056499993</v>
          </cell>
          <cell r="AC121">
            <v>0.75906577999999991</v>
          </cell>
          <cell r="AD121">
            <v>0.5538776352</v>
          </cell>
          <cell r="AE121">
            <v>0.24660046880000003</v>
          </cell>
          <cell r="AF121">
            <v>0.57785623279999998</v>
          </cell>
          <cell r="AG121">
            <v>2.4421334652</v>
          </cell>
          <cell r="AH121">
            <v>2.6223532456000003</v>
          </cell>
          <cell r="AI121">
            <v>2.4161243455000001</v>
          </cell>
          <cell r="AJ121">
            <v>3.1490989932000004</v>
          </cell>
          <cell r="AK121">
            <v>5.2654773995999999</v>
          </cell>
          <cell r="AL121">
            <v>3.7834470468000001</v>
          </cell>
          <cell r="AM121">
            <v>7.3010539200000002</v>
          </cell>
          <cell r="AN121">
            <v>8.1056361759999991</v>
          </cell>
          <cell r="AO121">
            <v>38.674410122399998</v>
          </cell>
          <cell r="AP121">
            <v>44.969516425500004</v>
          </cell>
          <cell r="AQ121">
            <v>27.190664063499998</v>
          </cell>
          <cell r="AR121">
            <v>27.575114937999999</v>
          </cell>
          <cell r="AS121">
            <v>31.7027473763</v>
          </cell>
          <cell r="AT121">
            <v>35.261039054000001</v>
          </cell>
          <cell r="AU121">
            <v>20.651387452916666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23">
          <cell r="B123">
            <v>0</v>
          </cell>
          <cell r="C123">
            <v>1.1757200000000001E-4</v>
          </cell>
          <cell r="D123">
            <v>1.6926000000000002E-4</v>
          </cell>
          <cell r="E123">
            <v>1.5288000000000001E-4</v>
          </cell>
          <cell r="F123">
            <v>5.4600000000000002E-6</v>
          </cell>
          <cell r="G123">
            <v>3.6764000000000002E-4</v>
          </cell>
          <cell r="H123">
            <v>1.4782768000000002E-3</v>
          </cell>
          <cell r="I123">
            <v>1.0920000000000001E-3</v>
          </cell>
          <cell r="J123">
            <v>0.10154326</v>
          </cell>
          <cell r="K123">
            <v>9.4829280000000016E-2</v>
          </cell>
          <cell r="L123">
            <v>7.481837999999999E-2</v>
          </cell>
          <cell r="M123">
            <v>7.0867159999999998E-2</v>
          </cell>
          <cell r="N123">
            <v>6.8863340000000009E-2</v>
          </cell>
          <cell r="O123">
            <v>7.4740120000000007E-2</v>
          </cell>
          <cell r="P123">
            <v>6.7554760000000005E-2</v>
          </cell>
          <cell r="Q123">
            <v>0.1264081</v>
          </cell>
          <cell r="R123">
            <v>7.9077180000000011E-2</v>
          </cell>
          <cell r="S123">
            <v>3.7752260000000003E-2</v>
          </cell>
          <cell r="T123">
            <v>6.9520360000000003E-2</v>
          </cell>
          <cell r="U123">
            <v>3.2579820000000002E-2</v>
          </cell>
          <cell r="V123">
            <v>3.2579820000000002E-2</v>
          </cell>
          <cell r="W123">
            <v>3.2579820000000002E-2</v>
          </cell>
          <cell r="X123">
            <v>3.2579820000000002E-2</v>
          </cell>
          <cell r="Y123">
            <v>3.2579820000000002E-2</v>
          </cell>
          <cell r="Z123">
            <v>3.2579820000000002E-2</v>
          </cell>
          <cell r="AA123">
            <v>3.2579820000000002E-2</v>
          </cell>
          <cell r="AB123">
            <v>0</v>
          </cell>
          <cell r="AC123">
            <v>4.5174064E-2</v>
          </cell>
          <cell r="AD123">
            <v>3.6492595199999998E-2</v>
          </cell>
          <cell r="AE123">
            <v>3.5727820800000004E-2</v>
          </cell>
          <cell r="AF123">
            <v>3.5513345000000003E-3</v>
          </cell>
          <cell r="AG123">
            <v>0.1275413997</v>
          </cell>
          <cell r="AH123">
            <v>0.40885726120000004</v>
          </cell>
          <cell r="AI123">
            <v>0.37964220500000001</v>
          </cell>
          <cell r="AJ123">
            <v>13.953639917200002</v>
          </cell>
          <cell r="AK123">
            <v>10.6061303348</v>
          </cell>
          <cell r="AL123">
            <v>8.8781757804000012</v>
          </cell>
          <cell r="AM123">
            <v>9.8894765279999994</v>
          </cell>
          <cell r="AN123">
            <v>8.9081492367999999</v>
          </cell>
          <cell r="AO123">
            <v>10.9432717395</v>
          </cell>
          <cell r="AP123">
            <v>9.8164220069999999</v>
          </cell>
          <cell r="AQ123">
            <v>14.553573341999998</v>
          </cell>
          <cell r="AR123">
            <v>9.5820569539999987</v>
          </cell>
          <cell r="AS123">
            <v>5.7866397159999998</v>
          </cell>
          <cell r="AT123">
            <v>10.972689896</v>
          </cell>
          <cell r="AU123">
            <v>4.1247263724999996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</row>
        <row r="147">
          <cell r="B147">
            <v>0</v>
          </cell>
          <cell r="C147">
            <v>0</v>
          </cell>
          <cell r="D147">
            <v>2.1112000000000003E-4</v>
          </cell>
          <cell r="E147">
            <v>8.1900000000000007E-4</v>
          </cell>
          <cell r="F147">
            <v>1.7854200000000002E-3</v>
          </cell>
          <cell r="G147">
            <v>2.6590200000000002E-3</v>
          </cell>
          <cell r="H147">
            <v>4.2442399999999998E-3</v>
          </cell>
          <cell r="I147">
            <v>6.6885E-3</v>
          </cell>
          <cell r="J147">
            <v>7.6777792000000001E-3</v>
          </cell>
          <cell r="K147">
            <v>4.9142548000000001E-3</v>
          </cell>
          <cell r="L147">
            <v>6.0915400000000012E-3</v>
          </cell>
          <cell r="M147">
            <v>9.7734000000000015E-3</v>
          </cell>
          <cell r="N147">
            <v>3.375918E-2</v>
          </cell>
          <cell r="O147">
            <v>4.0021982000000005E-2</v>
          </cell>
          <cell r="P147">
            <v>4.3861999999999998E-2</v>
          </cell>
          <cell r="Q147">
            <v>6.6177020000000003E-2</v>
          </cell>
          <cell r="R147">
            <v>6.7623920000000004E-2</v>
          </cell>
          <cell r="S147">
            <v>7.7351820000000016E-2</v>
          </cell>
          <cell r="T147">
            <v>8.8559380000000007E-2</v>
          </cell>
          <cell r="U147">
            <v>5.8717058400000008E-2</v>
          </cell>
          <cell r="V147">
            <v>5.8717058400000008E-2</v>
          </cell>
          <cell r="W147">
            <v>5.8717058400000008E-2</v>
          </cell>
          <cell r="X147">
            <v>5.8717058400000008E-2</v>
          </cell>
          <cell r="Y147">
            <v>5.8717058400000008E-2</v>
          </cell>
          <cell r="Z147">
            <v>5.8717058400000008E-2</v>
          </cell>
          <cell r="AA147">
            <v>5.8717058400000008E-2</v>
          </cell>
          <cell r="AB147">
            <v>0</v>
          </cell>
          <cell r="AC147">
            <v>0</v>
          </cell>
          <cell r="AD147">
            <v>5.1243955199999996E-2</v>
          </cell>
          <cell r="AE147">
            <v>0.24983796320000001</v>
          </cell>
          <cell r="AF147">
            <v>0.44827543810000003</v>
          </cell>
          <cell r="AG147">
            <v>0.71546822490000006</v>
          </cell>
          <cell r="AH147">
            <v>1.5083999928</v>
          </cell>
          <cell r="AI147">
            <v>2.0821787220000001</v>
          </cell>
          <cell r="AJ147">
            <v>2.3614002868000004</v>
          </cell>
          <cell r="AK147">
            <v>1.4563971575999999</v>
          </cell>
          <cell r="AL147">
            <v>1.8066705885000001</v>
          </cell>
          <cell r="AM147">
            <v>2.984968608</v>
          </cell>
          <cell r="AN147">
            <v>7.8129407488</v>
          </cell>
          <cell r="AO147">
            <v>10.323968084700001</v>
          </cell>
          <cell r="AP147">
            <v>11.438557705000001</v>
          </cell>
          <cell r="AQ147">
            <v>16.718998915499999</v>
          </cell>
          <cell r="AR147">
            <v>16.294201146799999</v>
          </cell>
          <cell r="AS147">
            <v>18.134406447299998</v>
          </cell>
          <cell r="AT147">
            <v>20.592615152</v>
          </cell>
          <cell r="AU147">
            <v>13.927172192083333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4">
          <cell r="B154">
            <v>1.092E-5</v>
          </cell>
          <cell r="C154">
            <v>2.0020000000000001E-5</v>
          </cell>
          <cell r="D154">
            <v>0</v>
          </cell>
          <cell r="E154">
            <v>8.3720000000000005E-5</v>
          </cell>
          <cell r="F154">
            <v>1.7999800000000001E-3</v>
          </cell>
          <cell r="G154">
            <v>1.2740000000000001E-4</v>
          </cell>
          <cell r="H154">
            <v>1.1830000000000002E-3</v>
          </cell>
          <cell r="I154">
            <v>3.9391352000000008E-3</v>
          </cell>
          <cell r="J154">
            <v>1.6190719999999999E-2</v>
          </cell>
          <cell r="K154">
            <v>8.2504312799999993E-2</v>
          </cell>
          <cell r="L154">
            <v>0.10380006000000001</v>
          </cell>
          <cell r="M154">
            <v>0.10117198000000001</v>
          </cell>
          <cell r="N154">
            <v>9.0073256000000004E-2</v>
          </cell>
          <cell r="O154">
            <v>2.1300552000000004E-2</v>
          </cell>
          <cell r="P154">
            <v>1.5732080000000002E-2</v>
          </cell>
          <cell r="Q154">
            <v>2.9307460000000004E-2</v>
          </cell>
          <cell r="R154">
            <v>7.4705904000000004E-2</v>
          </cell>
          <cell r="S154">
            <v>9.7391840000000007E-2</v>
          </cell>
          <cell r="T154">
            <v>0.10372544000000002</v>
          </cell>
          <cell r="U154">
            <v>4.6575878912133897E-2</v>
          </cell>
          <cell r="V154">
            <v>4.6575878912133897E-2</v>
          </cell>
          <cell r="W154">
            <v>4.6575878912133897E-2</v>
          </cell>
          <cell r="X154">
            <v>4.6575878912133897E-2</v>
          </cell>
          <cell r="Y154">
            <v>4.6575878912133897E-2</v>
          </cell>
          <cell r="Z154">
            <v>4.6575878912133897E-2</v>
          </cell>
          <cell r="AA154">
            <v>4.6575878912133897E-2</v>
          </cell>
          <cell r="AB154">
            <v>1.1803774139999999E-3</v>
          </cell>
          <cell r="AC154">
            <v>8.3935631999999989E-3</v>
          </cell>
          <cell r="AD154">
            <v>0</v>
          </cell>
          <cell r="AE154">
            <v>1.57168928E-2</v>
          </cell>
          <cell r="AF154">
            <v>0.24446117920000002</v>
          </cell>
          <cell r="AG154">
            <v>3.1632486600000002E-2</v>
          </cell>
          <cell r="AH154">
            <v>0.22430666200000002</v>
          </cell>
          <cell r="AI154">
            <v>0.72536727600000006</v>
          </cell>
          <cell r="AJ154">
            <v>2.4058258008000002</v>
          </cell>
          <cell r="AK154">
            <v>9.9117751831999996</v>
          </cell>
          <cell r="AL154">
            <v>13.851667923300001</v>
          </cell>
          <cell r="AM154">
            <v>14.591464607999999</v>
          </cell>
          <cell r="AN154">
            <v>12.968868844799999</v>
          </cell>
          <cell r="AO154">
            <v>5.1559551323999999</v>
          </cell>
          <cell r="AP154">
            <v>3.9031728550000002</v>
          </cell>
          <cell r="AQ154">
            <v>5.0942581549999995</v>
          </cell>
          <cell r="AR154">
            <v>9.7369498985999989</v>
          </cell>
          <cell r="AS154">
            <v>13.050196116099999</v>
          </cell>
          <cell r="AT154">
            <v>13.197954897000001</v>
          </cell>
          <cell r="AU154">
            <v>7.0146665258333334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0">
          <cell r="B160">
            <v>0.91998303124000014</v>
          </cell>
          <cell r="C160">
            <v>0.94468716159999999</v>
          </cell>
          <cell r="D160">
            <v>0.93154175114000004</v>
          </cell>
          <cell r="E160">
            <v>0.83887854049999988</v>
          </cell>
          <cell r="F160">
            <v>0.95156359479999986</v>
          </cell>
          <cell r="G160">
            <v>0.99819956600000004</v>
          </cell>
          <cell r="H160">
            <v>1.2776493359500003</v>
          </cell>
          <cell r="I160">
            <v>1.8689039824</v>
          </cell>
          <cell r="J160">
            <v>1.5440856704000001</v>
          </cell>
          <cell r="K160">
            <v>1.0761044431740912</v>
          </cell>
          <cell r="L160">
            <v>1.3271330458750004</v>
          </cell>
          <cell r="M160">
            <v>1.3784988469054544</v>
          </cell>
          <cell r="N160">
            <v>1.332091750145</v>
          </cell>
          <cell r="O160">
            <v>1.1642584010633334</v>
          </cell>
          <cell r="P160">
            <v>1.3405275037194448</v>
          </cell>
          <cell r="Q160">
            <v>1.3558764834582833</v>
          </cell>
          <cell r="R160">
            <v>1.4888092590583337</v>
          </cell>
          <cell r="S160">
            <v>1.5965148795555559</v>
          </cell>
          <cell r="T160">
            <v>1.7110066878036361</v>
          </cell>
          <cell r="U160">
            <v>0.95960196696</v>
          </cell>
          <cell r="V160">
            <v>0.95960196696</v>
          </cell>
          <cell r="W160">
            <v>0.95960196696</v>
          </cell>
          <cell r="X160">
            <v>0.95960196696</v>
          </cell>
          <cell r="Y160">
            <v>0.95960196696</v>
          </cell>
          <cell r="Z160">
            <v>0.95960196696</v>
          </cell>
          <cell r="AA160">
            <v>0.95960196696</v>
          </cell>
          <cell r="AB160">
            <v>82.406968531199993</v>
          </cell>
          <cell r="AC160">
            <v>76.8415252904</v>
          </cell>
          <cell r="AD160">
            <v>77.521286553600007</v>
          </cell>
          <cell r="AE160">
            <v>83.787558668800003</v>
          </cell>
          <cell r="AF160">
            <v>100.9568707035</v>
          </cell>
          <cell r="AG160">
            <v>109.36343658240001</v>
          </cell>
          <cell r="AH160">
            <v>148.4847774456</v>
          </cell>
          <cell r="AI160">
            <v>275.58361832899999</v>
          </cell>
          <cell r="AJ160">
            <v>219.99746477960002</v>
          </cell>
          <cell r="AK160">
            <v>134.10270008960001</v>
          </cell>
          <cell r="AL160">
            <v>172.15029938070001</v>
          </cell>
          <cell r="AM160">
            <v>201.81685103999999</v>
          </cell>
          <cell r="AN160">
            <v>173.29911866079999</v>
          </cell>
          <cell r="AO160">
            <v>163.07608019670002</v>
          </cell>
          <cell r="AP160">
            <v>197.67178479900002</v>
          </cell>
          <cell r="AQ160">
            <v>171.2410587965</v>
          </cell>
          <cell r="AR160">
            <v>181.7815192027</v>
          </cell>
          <cell r="AS160">
            <v>206.3368152274</v>
          </cell>
          <cell r="AT160">
            <v>242.381044578</v>
          </cell>
          <cell r="AU160">
            <v>128.18297001583335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80">
          <cell r="B180">
            <v>4.0877200000000004E-3</v>
          </cell>
          <cell r="C180">
            <v>4.2933800000000003E-3</v>
          </cell>
          <cell r="D180">
            <v>1.4485380000000003E-2</v>
          </cell>
          <cell r="E180">
            <v>1.6680300000000002E-2</v>
          </cell>
          <cell r="F180">
            <v>5.6842786000000006E-2</v>
          </cell>
          <cell r="G180">
            <v>6.215118E-2</v>
          </cell>
          <cell r="H180">
            <v>5.5479059999999997E-2</v>
          </cell>
          <cell r="I180">
            <v>9.0792520000000015E-2</v>
          </cell>
          <cell r="J180">
            <v>9.8463820000000007E-2</v>
          </cell>
          <cell r="K180">
            <v>9.9675939999999991E-2</v>
          </cell>
          <cell r="L180">
            <v>8.034208000000001E-2</v>
          </cell>
          <cell r="M180">
            <v>8.8691184399999998E-2</v>
          </cell>
          <cell r="N180">
            <v>7.2374120000000014E-2</v>
          </cell>
          <cell r="O180">
            <v>8.3622484400000002E-2</v>
          </cell>
          <cell r="P180">
            <v>0.11958674000000002</v>
          </cell>
          <cell r="Q180">
            <v>0.12301198000000001</v>
          </cell>
          <cell r="R180">
            <v>0.17117828000000002</v>
          </cell>
          <cell r="S180">
            <v>0.20434414000000001</v>
          </cell>
          <cell r="T180">
            <v>0.26326543880000003</v>
          </cell>
          <cell r="U180">
            <v>0.16095898</v>
          </cell>
          <cell r="V180">
            <v>0.16095898</v>
          </cell>
          <cell r="W180">
            <v>0.16095898</v>
          </cell>
          <cell r="X180">
            <v>0.16095898</v>
          </cell>
          <cell r="Y180">
            <v>0.16095898</v>
          </cell>
          <cell r="Z180">
            <v>0.16095898</v>
          </cell>
          <cell r="AA180">
            <v>0.16095898</v>
          </cell>
          <cell r="AB180">
            <v>0.31884598540799997</v>
          </cell>
          <cell r="AC180">
            <v>0.20888168359999998</v>
          </cell>
          <cell r="AD180">
            <v>0.85630982879999995</v>
          </cell>
          <cell r="AE180">
            <v>1.1729107376000001</v>
          </cell>
          <cell r="AF180">
            <v>4.0378486680000005</v>
          </cell>
          <cell r="AG180">
            <v>4.9394552063999999</v>
          </cell>
          <cell r="AH180">
            <v>4.4062130444000003</v>
          </cell>
          <cell r="AI180">
            <v>8.4396130070000002</v>
          </cell>
          <cell r="AJ180">
            <v>9.4102769436000013</v>
          </cell>
          <cell r="AK180">
            <v>8.9848008668000006</v>
          </cell>
          <cell r="AL180">
            <v>7.4181889989000007</v>
          </cell>
          <cell r="AM180">
            <v>9.329110223999999</v>
          </cell>
          <cell r="AN180">
            <v>7.3749460048</v>
          </cell>
          <cell r="AO180">
            <v>9.3165763445999996</v>
          </cell>
          <cell r="AP180">
            <v>14.445723735000001</v>
          </cell>
          <cell r="AQ180">
            <v>13.144723584999999</v>
          </cell>
          <cell r="AR180">
            <v>18.600958608799999</v>
          </cell>
          <cell r="AS180">
            <v>22.534704306399998</v>
          </cell>
          <cell r="AT180">
            <v>32.506229005999998</v>
          </cell>
          <cell r="AU180">
            <v>17.539613057916668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</row>
        <row r="188">
          <cell r="B188">
            <v>5.084068080000001E-2</v>
          </cell>
          <cell r="C188">
            <v>7.5083668660000019E-2</v>
          </cell>
          <cell r="D188">
            <v>0.1031970576</v>
          </cell>
          <cell r="E188">
            <v>7.4612465200000005E-2</v>
          </cell>
          <cell r="F188">
            <v>0.1245633844</v>
          </cell>
          <cell r="G188">
            <v>0.25612099240000002</v>
          </cell>
          <cell r="H188">
            <v>0.28972601840000001</v>
          </cell>
          <cell r="I188">
            <v>0.46904301079999999</v>
          </cell>
          <cell r="J188">
            <v>0.79465673559999994</v>
          </cell>
          <cell r="K188">
            <v>0.41024491053000001</v>
          </cell>
          <cell r="L188">
            <v>0.42992991177500006</v>
          </cell>
          <cell r="M188">
            <v>0.63832569163999997</v>
          </cell>
          <cell r="N188">
            <v>0.55244104370000002</v>
          </cell>
          <cell r="O188">
            <v>0.43234086350000001</v>
          </cell>
          <cell r="P188">
            <v>0.46945353000000001</v>
          </cell>
          <cell r="Q188">
            <v>0.50718506313222234</v>
          </cell>
          <cell r="R188">
            <v>0.515112350025</v>
          </cell>
          <cell r="S188">
            <v>0.44800874048754202</v>
          </cell>
          <cell r="T188">
            <v>0.34834756638499997</v>
          </cell>
          <cell r="U188">
            <v>0.24293404354655179</v>
          </cell>
          <cell r="V188">
            <v>0.24293404354655179</v>
          </cell>
          <cell r="W188">
            <v>0.24293404354655179</v>
          </cell>
          <cell r="X188">
            <v>0.24293404354655179</v>
          </cell>
          <cell r="Y188">
            <v>0.24293404354655179</v>
          </cell>
          <cell r="Z188">
            <v>0.24293404354655179</v>
          </cell>
          <cell r="AA188">
            <v>0.24293404354655179</v>
          </cell>
          <cell r="AB188">
            <v>11.562709299773999</v>
          </cell>
          <cell r="AC188">
            <v>13.6632431496</v>
          </cell>
          <cell r="AD188">
            <v>17.012447515200002</v>
          </cell>
          <cell r="AE188">
            <v>18.208943368</v>
          </cell>
          <cell r="AF188">
            <v>26.6565108054</v>
          </cell>
          <cell r="AG188">
            <v>47.321229555600006</v>
          </cell>
          <cell r="AH188">
            <v>60.498053726000002</v>
          </cell>
          <cell r="AI188">
            <v>100.290246166</v>
          </cell>
          <cell r="AJ188">
            <v>140.24075793800003</v>
          </cell>
          <cell r="AK188">
            <v>70.370107873999999</v>
          </cell>
          <cell r="AL188">
            <v>74.011998882600011</v>
          </cell>
          <cell r="AM188">
            <v>111.82097332799999</v>
          </cell>
          <cell r="AN188">
            <v>90.694351915200002</v>
          </cell>
          <cell r="AO188">
            <v>77.476240814999997</v>
          </cell>
          <cell r="AP188">
            <v>80.489550515000005</v>
          </cell>
          <cell r="AQ188">
            <v>74.449981878999992</v>
          </cell>
          <cell r="AR188">
            <v>77.381761819099992</v>
          </cell>
          <cell r="AS188">
            <v>73.772265881599992</v>
          </cell>
          <cell r="AT188">
            <v>65.226783530000006</v>
          </cell>
          <cell r="AU188">
            <v>40.397736207083334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200">
          <cell r="B200">
            <v>4.2845348000000007E-3</v>
          </cell>
          <cell r="C200">
            <v>8.9307400000000012E-3</v>
          </cell>
          <cell r="D200">
            <v>7.0683340000000011E-2</v>
          </cell>
          <cell r="E200">
            <v>4.3962100000000004E-2</v>
          </cell>
          <cell r="F200">
            <v>7.2470580000000007E-2</v>
          </cell>
          <cell r="G200">
            <v>5.58983516E-2</v>
          </cell>
          <cell r="H200">
            <v>3.4594523599999996E-2</v>
          </cell>
          <cell r="I200">
            <v>0.18753068880000001</v>
          </cell>
          <cell r="J200">
            <v>0.31868017999999998</v>
          </cell>
          <cell r="K200">
            <v>0.40006770440000006</v>
          </cell>
          <cell r="L200">
            <v>0.46424403479999998</v>
          </cell>
          <cell r="M200">
            <v>0.39203892000000007</v>
          </cell>
          <cell r="N200">
            <v>0.34504834000000006</v>
          </cell>
          <cell r="O200">
            <v>0.42169582</v>
          </cell>
          <cell r="P200">
            <v>0.34608938</v>
          </cell>
          <cell r="Q200">
            <v>0.40765998000000003</v>
          </cell>
          <cell r="R200">
            <v>0.31671094</v>
          </cell>
          <cell r="S200">
            <v>0.20232211999999999</v>
          </cell>
          <cell r="T200">
            <v>0.237146</v>
          </cell>
          <cell r="U200">
            <v>8.6559200000000003E-2</v>
          </cell>
          <cell r="V200">
            <v>8.6559200000000003E-2</v>
          </cell>
          <cell r="W200">
            <v>8.6559200000000003E-2</v>
          </cell>
          <cell r="X200">
            <v>8.6559200000000003E-2</v>
          </cell>
          <cell r="Y200">
            <v>8.6559200000000003E-2</v>
          </cell>
          <cell r="Z200">
            <v>8.6559200000000003E-2</v>
          </cell>
          <cell r="AA200">
            <v>8.6559200000000003E-2</v>
          </cell>
          <cell r="AB200">
            <v>0.37555674722099996</v>
          </cell>
          <cell r="AC200">
            <v>0.80885845319999994</v>
          </cell>
          <cell r="AD200">
            <v>5.6819127696000002</v>
          </cell>
          <cell r="AE200">
            <v>3.2617066048000001</v>
          </cell>
          <cell r="AF200">
            <v>6.9594227199000001</v>
          </cell>
          <cell r="AG200">
            <v>7.2463139463000008</v>
          </cell>
          <cell r="AH200">
            <v>4.6428070080000001</v>
          </cell>
          <cell r="AI200">
            <v>23.521611918000001</v>
          </cell>
          <cell r="AJ200">
            <v>41.915384946400003</v>
          </cell>
          <cell r="AK200">
            <v>44.5741271228</v>
          </cell>
          <cell r="AL200">
            <v>55.673055199800004</v>
          </cell>
          <cell r="AM200">
            <v>52.721045087999997</v>
          </cell>
          <cell r="AN200">
            <v>45.868576705599999</v>
          </cell>
          <cell r="AO200">
            <v>58.090554791400002</v>
          </cell>
          <cell r="AP200">
            <v>51.189019368500006</v>
          </cell>
          <cell r="AQ200">
            <v>50.8713927015</v>
          </cell>
          <cell r="AR200">
            <v>40.707264741099998</v>
          </cell>
          <cell r="AS200">
            <v>26.288893974200001</v>
          </cell>
          <cell r="AT200">
            <v>32.638295511999999</v>
          </cell>
          <cell r="AU200">
            <v>12.91604289625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12">
          <cell r="B212">
            <v>0.24206893256000001</v>
          </cell>
          <cell r="C212">
            <v>0.26507211822000004</v>
          </cell>
          <cell r="D212">
            <v>0.30646138068000006</v>
          </cell>
          <cell r="E212">
            <v>0.30079775362000005</v>
          </cell>
          <cell r="F212">
            <v>0.35223861400000001</v>
          </cell>
          <cell r="G212">
            <v>0.33530231280000006</v>
          </cell>
          <cell r="H212">
            <v>0.36300606160000004</v>
          </cell>
          <cell r="I212">
            <v>0.47277175764000001</v>
          </cell>
          <cell r="J212">
            <v>0.25343121985999995</v>
          </cell>
          <cell r="K212">
            <v>0.16629860459333334</v>
          </cell>
          <cell r="L212">
            <v>0.162585067645</v>
          </cell>
          <cell r="M212">
            <v>0.15992622197842107</v>
          </cell>
          <cell r="N212">
            <v>0.10291823022</v>
          </cell>
          <cell r="O212">
            <v>9.0703118768888896E-2</v>
          </cell>
          <cell r="P212">
            <v>0.1269876918916667</v>
          </cell>
          <cell r="Q212">
            <v>0.15453943757777783</v>
          </cell>
          <cell r="R212">
            <v>0.19799795652000002</v>
          </cell>
          <cell r="S212">
            <v>0.22341758024444444</v>
          </cell>
          <cell r="T212">
            <v>0.2899379485600001</v>
          </cell>
          <cell r="U212">
            <v>0.18683672748000002</v>
          </cell>
          <cell r="V212">
            <v>0.18683672748000002</v>
          </cell>
          <cell r="W212">
            <v>0.18683672748000002</v>
          </cell>
          <cell r="X212">
            <v>0.18683672748000002</v>
          </cell>
          <cell r="Y212">
            <v>0.18683672748000002</v>
          </cell>
          <cell r="Z212">
            <v>0.18683672748000002</v>
          </cell>
          <cell r="AA212">
            <v>0.18683672748000002</v>
          </cell>
          <cell r="AB212">
            <v>33.535152235806002</v>
          </cell>
          <cell r="AC212">
            <v>35.085160450399997</v>
          </cell>
          <cell r="AD212">
            <v>38.360678116800003</v>
          </cell>
          <cell r="AE212">
            <v>46.211938505600003</v>
          </cell>
          <cell r="AF212">
            <v>61.247749003700001</v>
          </cell>
          <cell r="AG212">
            <v>52.218030793500006</v>
          </cell>
          <cell r="AH212">
            <v>57.603858058000007</v>
          </cell>
          <cell r="AI212">
            <v>83.561002189999996</v>
          </cell>
          <cell r="AJ212">
            <v>50.968944353600008</v>
          </cell>
          <cell r="AK212">
            <v>28.233460701599999</v>
          </cell>
          <cell r="AL212">
            <v>27.637188719400001</v>
          </cell>
          <cell r="AM212">
            <v>27.461676671999999</v>
          </cell>
          <cell r="AN212">
            <v>16.340113380799998</v>
          </cell>
          <cell r="AO212">
            <v>16.014401124900001</v>
          </cell>
          <cell r="AP212">
            <v>21.2301062065</v>
          </cell>
          <cell r="AQ212">
            <v>20.7963692545</v>
          </cell>
          <cell r="AR212">
            <v>26.1338459067</v>
          </cell>
          <cell r="AS212">
            <v>29.279358994599999</v>
          </cell>
          <cell r="AT212">
            <v>40.88788521</v>
          </cell>
          <cell r="AU212">
            <v>23.205844460416667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6">
          <cell r="B226">
            <v>0.20937560280000006</v>
          </cell>
          <cell r="C226">
            <v>0.213312372</v>
          </cell>
          <cell r="D226">
            <v>0.20342405720000001</v>
          </cell>
          <cell r="E226">
            <v>0.20180800640000002</v>
          </cell>
          <cell r="F226">
            <v>0.22006953332000001</v>
          </cell>
          <cell r="G226">
            <v>0.25852876140000014</v>
          </cell>
          <cell r="H226">
            <v>0.31581215120000006</v>
          </cell>
          <cell r="I226">
            <v>0.33762110200000006</v>
          </cell>
          <cell r="J226">
            <v>0.34876342592000015</v>
          </cell>
          <cell r="K226">
            <v>0.39950430407727261</v>
          </cell>
          <cell r="L226">
            <v>0.37551144904</v>
          </cell>
          <cell r="M226">
            <v>0.34483639472000005</v>
          </cell>
          <cell r="N226">
            <v>0.31812828866000004</v>
          </cell>
          <cell r="O226">
            <v>0.28400793246</v>
          </cell>
          <cell r="P226">
            <v>0.27094821036500005</v>
          </cell>
          <cell r="Q226">
            <v>0.28546712426555565</v>
          </cell>
          <cell r="R226">
            <v>0.28057228742833346</v>
          </cell>
          <cell r="S226">
            <v>0.28448753897777779</v>
          </cell>
          <cell r="T226">
            <v>0.26264199500500007</v>
          </cell>
          <cell r="U226">
            <v>0.17354152998000003</v>
          </cell>
          <cell r="V226">
            <v>0.17354152998000003</v>
          </cell>
          <cell r="W226">
            <v>0.17354152998000003</v>
          </cell>
          <cell r="X226">
            <v>0.17354152998000003</v>
          </cell>
          <cell r="Y226">
            <v>0.17354152998000003</v>
          </cell>
          <cell r="Z226">
            <v>0.17354152998000003</v>
          </cell>
          <cell r="AA226">
            <v>0.17354152998000003</v>
          </cell>
          <cell r="AB226">
            <v>32.332581325028997</v>
          </cell>
          <cell r="AC226">
            <v>32.614516197199997</v>
          </cell>
          <cell r="AD226">
            <v>35.192571081600001</v>
          </cell>
          <cell r="AE226">
            <v>42.037932675200004</v>
          </cell>
          <cell r="AF226">
            <v>50.952141703400002</v>
          </cell>
          <cell r="AG226">
            <v>60.564966419100003</v>
          </cell>
          <cell r="AH226">
            <v>74.567211187200002</v>
          </cell>
          <cell r="AI226">
            <v>91.611316449</v>
          </cell>
          <cell r="AJ226">
            <v>92.852673271600011</v>
          </cell>
          <cell r="AK226">
            <v>101.2372369096</v>
          </cell>
          <cell r="AL226">
            <v>96.530702324400011</v>
          </cell>
          <cell r="AM226">
            <v>95.452186416000004</v>
          </cell>
          <cell r="AN226">
            <v>82.528772110399998</v>
          </cell>
          <cell r="AO226">
            <v>78.714417820199998</v>
          </cell>
          <cell r="AP226">
            <v>75.84140667150001</v>
          </cell>
          <cell r="AQ226">
            <v>66.470664245999998</v>
          </cell>
          <cell r="AR226">
            <v>64.165017183499998</v>
          </cell>
          <cell r="AS226">
            <v>67.1286188001</v>
          </cell>
          <cell r="AT226">
            <v>66.372496431000002</v>
          </cell>
          <cell r="AU226">
            <v>41.967200591666668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7">
          <cell r="B237">
            <v>2.6502840000000003E-4</v>
          </cell>
          <cell r="C237">
            <v>7.4765600000000002E-3</v>
          </cell>
          <cell r="D237">
            <v>4.2754348000000001E-3</v>
          </cell>
          <cell r="E237">
            <v>1.4978600000000002E-3</v>
          </cell>
          <cell r="F237">
            <v>7.2800000000000002E-4</v>
          </cell>
          <cell r="G237">
            <v>1.0286640000000001E-3</v>
          </cell>
          <cell r="H237">
            <v>1.5825992000000001E-3</v>
          </cell>
          <cell r="I237">
            <v>3.0514848000000004E-2</v>
          </cell>
          <cell r="J237">
            <v>1.1000444000000002E-2</v>
          </cell>
          <cell r="K237">
            <v>3.1211507600000001E-2</v>
          </cell>
          <cell r="L237">
            <v>3.5581000000000002E-2</v>
          </cell>
          <cell r="M237">
            <v>6.7385500000000001E-2</v>
          </cell>
          <cell r="N237">
            <v>5.265474760000001E-2</v>
          </cell>
          <cell r="O237">
            <v>3.7250995599999996E-2</v>
          </cell>
          <cell r="P237">
            <v>7.7991705999999994E-2</v>
          </cell>
          <cell r="Q237">
            <v>1.6323580000000001E-2</v>
          </cell>
          <cell r="R237">
            <v>1.8422982652941178E-2</v>
          </cell>
          <cell r="S237">
            <v>2.2293180000000003E-2</v>
          </cell>
          <cell r="T237">
            <v>3.6540139999999999E-2</v>
          </cell>
          <cell r="U237">
            <v>1.8457857600000002E-2</v>
          </cell>
          <cell r="V237">
            <v>1.8457857600000002E-2</v>
          </cell>
          <cell r="W237">
            <v>1.8457857600000002E-2</v>
          </cell>
          <cell r="X237">
            <v>1.8457857600000002E-2</v>
          </cell>
          <cell r="Y237">
            <v>1.8457857600000002E-2</v>
          </cell>
          <cell r="Z237">
            <v>1.8457857600000002E-2</v>
          </cell>
          <cell r="AA237">
            <v>1.8457857600000002E-2</v>
          </cell>
          <cell r="AB237">
            <v>5.4189298322999999E-2</v>
          </cell>
          <cell r="AC237">
            <v>0.55044650719999999</v>
          </cell>
          <cell r="AD237">
            <v>0.25692803040000001</v>
          </cell>
          <cell r="AE237">
            <v>0.32498357920000004</v>
          </cell>
          <cell r="AF237">
            <v>0.1816293024</v>
          </cell>
          <cell r="AG237">
            <v>0.26415726480000001</v>
          </cell>
          <cell r="AH237">
            <v>0.3151719228</v>
          </cell>
          <cell r="AI237">
            <v>3.9900695884999999</v>
          </cell>
          <cell r="AJ237">
            <v>1.5247268820000002</v>
          </cell>
          <cell r="AK237">
            <v>3.3327783587999997</v>
          </cell>
          <cell r="AL237">
            <v>4.2203619729000001</v>
          </cell>
          <cell r="AM237">
            <v>8.7819985440000004</v>
          </cell>
          <cell r="AN237">
            <v>6.2627678784</v>
          </cell>
          <cell r="AO237">
            <v>4.6974897000000002</v>
          </cell>
          <cell r="AP237">
            <v>10.806611511</v>
          </cell>
          <cell r="AQ237">
            <v>1.7583611184999999</v>
          </cell>
          <cell r="AR237">
            <v>1.8579526811</v>
          </cell>
          <cell r="AS237">
            <v>2.4781720534999998</v>
          </cell>
          <cell r="AT237">
            <v>3.5718152189999999</v>
          </cell>
          <cell r="AU237">
            <v>2.0108869837499999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</row>
        <row r="245">
          <cell r="B245">
            <v>4.7516560000000009E-4</v>
          </cell>
          <cell r="C245">
            <v>2.4664640000000002E-4</v>
          </cell>
          <cell r="D245">
            <v>6.5702000000000013E-4</v>
          </cell>
          <cell r="E245">
            <v>3.9461240000000005E-3</v>
          </cell>
          <cell r="F245">
            <v>6.427912400000001E-3</v>
          </cell>
          <cell r="G245">
            <v>7.6330800000000004E-3</v>
          </cell>
          <cell r="H245">
            <v>2.0360340000000005E-2</v>
          </cell>
          <cell r="I245">
            <v>7.2033416000000017E-2</v>
          </cell>
          <cell r="J245">
            <v>0.29481564840000002</v>
          </cell>
          <cell r="K245">
            <v>0.3117134748</v>
          </cell>
          <cell r="L245">
            <v>0.22261380960000005</v>
          </cell>
          <cell r="M245">
            <v>0.29877302000000011</v>
          </cell>
          <cell r="N245">
            <v>0.29226440880000004</v>
          </cell>
          <cell r="O245">
            <v>0.21923017480000001</v>
          </cell>
          <cell r="P245">
            <v>0.32781647990000001</v>
          </cell>
          <cell r="Q245">
            <v>0.35190395422000004</v>
          </cell>
          <cell r="R245">
            <v>0.37918684440000011</v>
          </cell>
          <cell r="S245">
            <v>0.36477582959999999</v>
          </cell>
          <cell r="T245">
            <v>0.26786541765454552</v>
          </cell>
          <cell r="U245">
            <v>0.16831017840000001</v>
          </cell>
          <cell r="V245">
            <v>0.16831017840000001</v>
          </cell>
          <cell r="W245">
            <v>0.16831017840000001</v>
          </cell>
          <cell r="X245">
            <v>0.16831017840000001</v>
          </cell>
          <cell r="Y245">
            <v>0.16831017840000001</v>
          </cell>
          <cell r="Z245">
            <v>0.16831017840000001</v>
          </cell>
          <cell r="AA245">
            <v>0.16831017840000001</v>
          </cell>
          <cell r="AB245">
            <v>0.14491672692599999</v>
          </cell>
          <cell r="AC245">
            <v>9.6090715199999996E-2</v>
          </cell>
          <cell r="AD245">
            <v>0.35456690400000002</v>
          </cell>
          <cell r="AE245">
            <v>0.8806165760000001</v>
          </cell>
          <cell r="AF245">
            <v>1.7102281588000001</v>
          </cell>
          <cell r="AG245">
            <v>1.9447721436000001</v>
          </cell>
          <cell r="AH245">
            <v>3.7462332720000004</v>
          </cell>
          <cell r="AI245">
            <v>12.318123895500001</v>
          </cell>
          <cell r="AJ245">
            <v>42.076331648800007</v>
          </cell>
          <cell r="AK245">
            <v>38.7112736208</v>
          </cell>
          <cell r="AL245">
            <v>29.331079357500002</v>
          </cell>
          <cell r="AM245">
            <v>43.211240736000001</v>
          </cell>
          <cell r="AN245">
            <v>41.703282086400002</v>
          </cell>
          <cell r="AO245">
            <v>32.309808288299998</v>
          </cell>
          <cell r="AP245">
            <v>50.118475542000006</v>
          </cell>
          <cell r="AQ245">
            <v>44.307941303499994</v>
          </cell>
          <cell r="AR245">
            <v>46.715899821599997</v>
          </cell>
          <cell r="AS245">
            <v>48.406593249299995</v>
          </cell>
          <cell r="AT245">
            <v>41.152716193000003</v>
          </cell>
          <cell r="AU245">
            <v>23.337199575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46">
          <cell r="B246">
            <v>0.17450160000000001</v>
          </cell>
          <cell r="C246">
            <v>0.2225214264</v>
          </cell>
          <cell r="D246">
            <v>0.2500169672</v>
          </cell>
          <cell r="E246">
            <v>0.28778560720000002</v>
          </cell>
          <cell r="F246">
            <v>0.70172353160000012</v>
          </cell>
          <cell r="G246">
            <v>0.74289487999999992</v>
          </cell>
          <cell r="H246">
            <v>0.90565103720000018</v>
          </cell>
          <cell r="I246">
            <v>1.6898234080000001</v>
          </cell>
          <cell r="J246">
            <v>0.98780583720000015</v>
          </cell>
          <cell r="K246">
            <v>0.60971304848999996</v>
          </cell>
          <cell r="L246">
            <v>0.93368019108000011</v>
          </cell>
          <cell r="M246">
            <v>0.69520315223438622</v>
          </cell>
          <cell r="N246">
            <v>0.60438598356500006</v>
          </cell>
          <cell r="O246">
            <v>0.56385576087750011</v>
          </cell>
          <cell r="P246">
            <v>0.77934777875500016</v>
          </cell>
          <cell r="Q246">
            <v>0.72139838214888896</v>
          </cell>
          <cell r="R246">
            <v>0.75881239611333351</v>
          </cell>
          <cell r="S246">
            <v>0.78662911898080812</v>
          </cell>
          <cell r="T246">
            <v>0.89314802623772727</v>
          </cell>
          <cell r="U246">
            <v>0.61838037068719676</v>
          </cell>
          <cell r="V246">
            <v>0.61838037068719676</v>
          </cell>
          <cell r="W246">
            <v>0.61838037068719676</v>
          </cell>
          <cell r="X246">
            <v>0.61838037068719676</v>
          </cell>
          <cell r="Y246">
            <v>0.61838037068719676</v>
          </cell>
          <cell r="Z246">
            <v>0.61838037068719676</v>
          </cell>
          <cell r="AA246">
            <v>0.61838037068719676</v>
          </cell>
          <cell r="AB246">
            <v>30.509793201396</v>
          </cell>
          <cell r="AC246">
            <v>31.581474734399997</v>
          </cell>
          <cell r="AD246">
            <v>40.051846838400003</v>
          </cell>
          <cell r="AE246">
            <v>54.765104598400001</v>
          </cell>
          <cell r="AF246">
            <v>100.28170417370001</v>
          </cell>
          <cell r="AG246">
            <v>104.57238384450001</v>
          </cell>
          <cell r="AH246">
            <v>133.1535435996</v>
          </cell>
          <cell r="AI246">
            <v>290.77241208200002</v>
          </cell>
          <cell r="AJ246">
            <v>171.04620504840003</v>
          </cell>
          <cell r="AK246">
            <v>92.346087099199991</v>
          </cell>
          <cell r="AL246">
            <v>142.280248734</v>
          </cell>
          <cell r="AM246">
            <v>114.195925776</v>
          </cell>
          <cell r="AN246">
            <v>96.898864391999993</v>
          </cell>
          <cell r="AO246">
            <v>98.911829267100003</v>
          </cell>
          <cell r="AP246">
            <v>136.9228156625</v>
          </cell>
          <cell r="AQ246">
            <v>111.5651167855</v>
          </cell>
          <cell r="AR246">
            <v>113.6631079413</v>
          </cell>
          <cell r="AS246">
            <v>120.4946571829</v>
          </cell>
          <cell r="AT246">
            <v>153.64144860799999</v>
          </cell>
          <cell r="AU246">
            <v>90.135308639583329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0.39452834875999998</v>
          </cell>
          <cell r="C247">
            <v>0.77498977920000001</v>
          </cell>
          <cell r="D247">
            <v>1.6858137296000004</v>
          </cell>
          <cell r="E247">
            <v>1.4346645404000002</v>
          </cell>
          <cell r="F247">
            <v>2.5906554491999998</v>
          </cell>
          <cell r="G247">
            <v>3.7185486155999996</v>
          </cell>
          <cell r="H247">
            <v>4.1102924408000003</v>
          </cell>
          <cell r="I247">
            <v>2.8776640110399994</v>
          </cell>
          <cell r="J247">
            <v>1.5756966315999998</v>
          </cell>
          <cell r="K247">
            <v>0.36458852611999998</v>
          </cell>
          <cell r="L247">
            <v>0.30067773918000007</v>
          </cell>
          <cell r="M247">
            <v>0.35078350859999996</v>
          </cell>
          <cell r="N247">
            <v>0.19674700904444445</v>
          </cell>
          <cell r="O247">
            <v>0.29056957163684205</v>
          </cell>
          <cell r="P247">
            <v>0.30478443996000004</v>
          </cell>
          <cell r="Q247">
            <v>0.2668502915199043</v>
          </cell>
          <cell r="R247">
            <v>0.48185161873333338</v>
          </cell>
          <cell r="S247">
            <v>1.4227499063555558</v>
          </cell>
          <cell r="T247">
            <v>1.8359011182909093</v>
          </cell>
          <cell r="U247">
            <v>1.23511345685</v>
          </cell>
          <cell r="V247">
            <v>1.23511345685</v>
          </cell>
          <cell r="W247">
            <v>1.23511345685</v>
          </cell>
          <cell r="X247">
            <v>1.23511345685</v>
          </cell>
          <cell r="Y247">
            <v>1.23511345685</v>
          </cell>
          <cell r="Z247">
            <v>1.23511345685</v>
          </cell>
          <cell r="AA247">
            <v>1.23511345685</v>
          </cell>
          <cell r="AB247">
            <v>47.560903732490999</v>
          </cell>
          <cell r="AC247">
            <v>82.038649997199997</v>
          </cell>
          <cell r="AD247">
            <v>167.2923218304</v>
          </cell>
          <cell r="AE247">
            <v>167.719302352</v>
          </cell>
          <cell r="AF247">
            <v>313.27172949660002</v>
          </cell>
          <cell r="AG247">
            <v>461.90136383820004</v>
          </cell>
          <cell r="AH247">
            <v>502.41235746760003</v>
          </cell>
          <cell r="AI247">
            <v>394.49245373150001</v>
          </cell>
          <cell r="AJ247">
            <v>230.81269253640002</v>
          </cell>
          <cell r="AK247">
            <v>55.955505430000002</v>
          </cell>
          <cell r="AL247">
            <v>55.244220415200004</v>
          </cell>
          <cell r="AM247">
            <v>67.150617311999994</v>
          </cell>
          <cell r="AN247">
            <v>44.958209824000001</v>
          </cell>
          <cell r="AO247">
            <v>60.071595234900002</v>
          </cell>
          <cell r="AP247">
            <v>67.9114254375</v>
          </cell>
          <cell r="AQ247">
            <v>61.302111751999995</v>
          </cell>
          <cell r="AR247">
            <v>92.65389578189999</v>
          </cell>
          <cell r="AS247">
            <v>242.3707058773</v>
          </cell>
          <cell r="AT247">
            <v>323.68368277799999</v>
          </cell>
          <cell r="AU247">
            <v>181.87282275875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53">
          <cell r="B253">
            <v>2.5170600000000002E-3</v>
          </cell>
          <cell r="C253">
            <v>7.7168000000000007E-4</v>
          </cell>
          <cell r="D253">
            <v>8.7192559999999994E-4</v>
          </cell>
          <cell r="E253">
            <v>9.8826000000000014E-4</v>
          </cell>
          <cell r="F253">
            <v>3.4743800000000004E-3</v>
          </cell>
          <cell r="G253">
            <v>1.0521783999999999E-2</v>
          </cell>
          <cell r="H253">
            <v>1.0370360000000002E-2</v>
          </cell>
          <cell r="I253">
            <v>1.3482487200000002E-2</v>
          </cell>
          <cell r="J253">
            <v>5.7158920000000002E-3</v>
          </cell>
          <cell r="K253">
            <v>8.851897600000002E-3</v>
          </cell>
          <cell r="L253">
            <v>3.0650874799999998E-2</v>
          </cell>
          <cell r="M253">
            <v>1.8736900000000001E-2</v>
          </cell>
          <cell r="N253">
            <v>1.6267160000000003E-2</v>
          </cell>
          <cell r="O253">
            <v>5.1602168800000001E-2</v>
          </cell>
          <cell r="P253">
            <v>8.0753400000000003E-2</v>
          </cell>
          <cell r="Q253">
            <v>5.0435839999999996E-2</v>
          </cell>
          <cell r="R253">
            <v>5.5868540000000008E-2</v>
          </cell>
          <cell r="S253">
            <v>6.7838680000000012E-2</v>
          </cell>
          <cell r="T253">
            <v>6.8320980000000003E-2</v>
          </cell>
          <cell r="U253">
            <v>5.169528000000001E-2</v>
          </cell>
          <cell r="V253">
            <v>5.169528000000001E-2</v>
          </cell>
          <cell r="W253">
            <v>5.169528000000001E-2</v>
          </cell>
          <cell r="X253">
            <v>5.169528000000001E-2</v>
          </cell>
          <cell r="Y253">
            <v>5.169528000000001E-2</v>
          </cell>
          <cell r="Z253">
            <v>5.169528000000001E-2</v>
          </cell>
          <cell r="AA253">
            <v>5.169528000000001E-2</v>
          </cell>
          <cell r="AB253">
            <v>0.25522290390300001</v>
          </cell>
          <cell r="AC253">
            <v>0.13141317919999998</v>
          </cell>
          <cell r="AD253">
            <v>0.19788098400000001</v>
          </cell>
          <cell r="AE253">
            <v>0.18008025280000001</v>
          </cell>
          <cell r="AF253">
            <v>0.60950478050000001</v>
          </cell>
          <cell r="AG253">
            <v>1.9373112759000002</v>
          </cell>
          <cell r="AH253">
            <v>1.8332350132000002</v>
          </cell>
          <cell r="AI253">
            <v>2.4197835805000003</v>
          </cell>
          <cell r="AJ253">
            <v>1.1885225932000001</v>
          </cell>
          <cell r="AK253">
            <v>1.5533204147999999</v>
          </cell>
          <cell r="AL253">
            <v>5.9485020705</v>
          </cell>
          <cell r="AM253">
            <v>4.1577787199999996</v>
          </cell>
          <cell r="AN253">
            <v>3.5591336879999997</v>
          </cell>
          <cell r="AO253">
            <v>11.3895930255</v>
          </cell>
          <cell r="AP253">
            <v>18.538352646500002</v>
          </cell>
          <cell r="AQ253">
            <v>10.6962534665</v>
          </cell>
          <cell r="AR253">
            <v>12.003303296799999</v>
          </cell>
          <cell r="AS253">
            <v>15.064003854899999</v>
          </cell>
          <cell r="AT253">
            <v>17.861370778000001</v>
          </cell>
          <cell r="AU253">
            <v>10.542672895000001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</row>
        <row r="263">
          <cell r="B263">
            <v>6.9480147482200003</v>
          </cell>
          <cell r="C263">
            <v>7.2340085153699993</v>
          </cell>
          <cell r="D263">
            <v>8.5953668662715703</v>
          </cell>
          <cell r="E263">
            <v>8.0750024728100005</v>
          </cell>
          <cell r="F263">
            <v>10.877056826089998</v>
          </cell>
          <cell r="G263">
            <v>13.002427299679997</v>
          </cell>
          <cell r="H263">
            <v>15.908438423409999</v>
          </cell>
          <cell r="I263">
            <v>17.855912285120009</v>
          </cell>
          <cell r="J263">
            <v>15.582731043619997</v>
          </cell>
          <cell r="K263">
            <v>11.744329728972907</v>
          </cell>
          <cell r="L263">
            <v>12.896488247314837</v>
          </cell>
          <cell r="M263">
            <v>13.445182165785244</v>
          </cell>
          <cell r="N263">
            <v>12.384056874353739</v>
          </cell>
          <cell r="O263">
            <v>12.419869284623054</v>
          </cell>
          <cell r="P263">
            <v>13.254283864490764</v>
          </cell>
          <cell r="Q263">
            <v>12.595316514680118</v>
          </cell>
          <cell r="R263">
            <v>13.748306873138258</v>
          </cell>
          <cell r="S263">
            <v>14.819248242642999</v>
          </cell>
          <cell r="T263">
            <v>15.706924116891996</v>
          </cell>
          <cell r="U263">
            <v>10.464218795729506</v>
          </cell>
          <cell r="V263">
            <v>10.464218795729506</v>
          </cell>
          <cell r="W263">
            <v>10.464218795729506</v>
          </cell>
          <cell r="X263">
            <v>10.464218795729506</v>
          </cell>
          <cell r="Y263">
            <v>10.464218795729506</v>
          </cell>
          <cell r="Z263">
            <v>10.464218795729506</v>
          </cell>
          <cell r="AA263">
            <v>10.464218795729506</v>
          </cell>
          <cell r="AB263">
            <v>771.56782701638713</v>
          </cell>
          <cell r="AC263">
            <v>730.95886338280002</v>
          </cell>
          <cell r="AD263">
            <v>886.8902945087998</v>
          </cell>
          <cell r="AE263">
            <v>988.03147513279976</v>
          </cell>
          <cell r="AF263">
            <v>1375.3938133879999</v>
          </cell>
          <cell r="AG263">
            <v>1668.4085708004</v>
          </cell>
          <cell r="AH263">
            <v>2090.6894360971996</v>
          </cell>
          <cell r="AI263">
            <v>2799.790589301499</v>
          </cell>
          <cell r="AJ263">
            <v>2442.5773437308003</v>
          </cell>
          <cell r="AK263">
            <v>1643.6449234127995</v>
          </cell>
          <cell r="AL263">
            <v>1872.4765839245997</v>
          </cell>
          <cell r="AM263">
            <v>2102.933300832</v>
          </cell>
          <cell r="AN263">
            <v>1806.0994350960004</v>
          </cell>
          <cell r="AO263">
            <v>1930.2351467280009</v>
          </cell>
          <cell r="AP263">
            <v>2120.1809076789996</v>
          </cell>
          <cell r="AQ263">
            <v>1731.6308725274998</v>
          </cell>
          <cell r="AR263">
            <v>1833.8767294351996</v>
          </cell>
          <cell r="AS263">
            <v>2095.5230372219007</v>
          </cell>
          <cell r="AT263">
            <v>2438.3211365030002</v>
          </cell>
          <cell r="AU263">
            <v>1426.1133264375003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5.8468178550599994</v>
          </cell>
          <cell r="C264">
            <v>5.7589935557700001</v>
          </cell>
          <cell r="D264">
            <v>6.1578154954715671</v>
          </cell>
          <cell r="E264">
            <v>5.9384099420100016</v>
          </cell>
          <cell r="F264">
            <v>7.4243165824099986</v>
          </cell>
          <cell r="G264">
            <v>8.3119403166799977</v>
          </cell>
          <cell r="H264">
            <v>10.654360357810003</v>
          </cell>
          <cell r="I264">
            <v>13.415448526480004</v>
          </cell>
          <cell r="J264">
            <v>11.788111349300001</v>
          </cell>
          <cell r="K264">
            <v>8.5463007673073115</v>
          </cell>
          <cell r="L264">
            <v>9.2998688101031739</v>
          </cell>
          <cell r="M264">
            <v>9.8959682907555724</v>
          </cell>
          <cell r="N264">
            <v>8.9412440675061102</v>
          </cell>
          <cell r="O264">
            <v>8.0570547006566215</v>
          </cell>
          <cell r="P264">
            <v>8.5704146139372792</v>
          </cell>
          <cell r="Q264">
            <v>8.525788789127887</v>
          </cell>
          <cell r="R264">
            <v>9.292201795581077</v>
          </cell>
          <cell r="S264">
            <v>9.6602064039365079</v>
          </cell>
          <cell r="T264">
            <v>9.7665382758114543</v>
          </cell>
          <cell r="U264">
            <v>5.9835029159057393</v>
          </cell>
          <cell r="V264">
            <v>5.9835029159057393</v>
          </cell>
          <cell r="W264">
            <v>5.9835029159057393</v>
          </cell>
          <cell r="X264">
            <v>5.9835029159057393</v>
          </cell>
          <cell r="Y264">
            <v>5.9835029159057393</v>
          </cell>
          <cell r="Z264">
            <v>5.9835029159057393</v>
          </cell>
          <cell r="AA264">
            <v>5.9835029159057393</v>
          </cell>
          <cell r="AB264">
            <v>568.43030860587885</v>
          </cell>
          <cell r="AC264">
            <v>521.53125874240004</v>
          </cell>
          <cell r="AD264">
            <v>588.25931740319993</v>
          </cell>
          <cell r="AE264">
            <v>686.71934527839994</v>
          </cell>
          <cell r="AF264">
            <v>903.08289861159983</v>
          </cell>
          <cell r="AG264">
            <v>1026.8051643135002</v>
          </cell>
          <cell r="AH264">
            <v>1370.4459852895998</v>
          </cell>
          <cell r="AI264">
            <v>2105.0716924204999</v>
          </cell>
          <cell r="AJ264">
            <v>1811.8936868896003</v>
          </cell>
          <cell r="AK264">
            <v>1168.8035827160004</v>
          </cell>
          <cell r="AL264">
            <v>1312.6717163925</v>
          </cell>
          <cell r="AM264">
            <v>1504.5800267520003</v>
          </cell>
          <cell r="AN264">
            <v>1257.1685695712004</v>
          </cell>
          <cell r="AO264">
            <v>1215.3047605101003</v>
          </cell>
          <cell r="AP264">
            <v>1332.412249167</v>
          </cell>
          <cell r="AQ264">
            <v>1124.4857879430001</v>
          </cell>
          <cell r="AR264">
            <v>1177.5594385738993</v>
          </cell>
          <cell r="AS264">
            <v>1274.4879688684</v>
          </cell>
          <cell r="AT264">
            <v>1436.1321031699999</v>
          </cell>
          <cell r="AU264">
            <v>796.3361092716666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1.5294661200000004E-2</v>
          </cell>
          <cell r="C265">
            <v>1.9440330000000002E-2</v>
          </cell>
          <cell r="D265">
            <v>8.9321377600000015E-2</v>
          </cell>
          <cell r="E265">
            <v>6.4230712000000009E-2</v>
          </cell>
          <cell r="F265">
            <v>0.10269400960000001</v>
          </cell>
          <cell r="G265">
            <v>0.11144315</v>
          </cell>
          <cell r="H265">
            <v>0.10378084080000001</v>
          </cell>
          <cell r="I265">
            <v>0.32442238374000004</v>
          </cell>
          <cell r="J265">
            <v>0.94177694519999999</v>
          </cell>
          <cell r="K265">
            <v>1.2256932788099999</v>
          </cell>
          <cell r="L265">
            <v>1.1934303335499998</v>
          </cell>
          <cell r="M265">
            <v>1.1752724310600002</v>
          </cell>
          <cell r="N265">
            <v>1.07283269002</v>
          </cell>
          <cell r="O265">
            <v>1.122011566288889</v>
          </cell>
          <cell r="P265">
            <v>1.15108049277</v>
          </cell>
          <cell r="Q265">
            <v>1.3618643238199999</v>
          </cell>
          <cell r="R265">
            <v>1.2305994428000002</v>
          </cell>
          <cell r="S265">
            <v>0.96623978359999996</v>
          </cell>
          <cell r="T265">
            <v>0.97633550725454565</v>
          </cell>
          <cell r="U265">
            <v>0.52830435840000001</v>
          </cell>
          <cell r="V265">
            <v>0.52830435840000001</v>
          </cell>
          <cell r="W265">
            <v>0.52830435840000001</v>
          </cell>
          <cell r="X265">
            <v>0.52830435840000001</v>
          </cell>
          <cell r="Y265">
            <v>0.52830435840000001</v>
          </cell>
          <cell r="Z265">
            <v>0.52830435840000001</v>
          </cell>
          <cell r="AA265">
            <v>0.52830435840000001</v>
          </cell>
          <cell r="AB265">
            <v>4.1012046999090002</v>
          </cell>
          <cell r="AC265">
            <v>4.5471062871999992</v>
          </cell>
          <cell r="AD265">
            <v>10.060028476800001</v>
          </cell>
          <cell r="AE265">
            <v>7.9468146127999999</v>
          </cell>
          <cell r="AF265">
            <v>13.0446561539</v>
          </cell>
          <cell r="AG265">
            <v>15.607278043500001</v>
          </cell>
          <cell r="AH265">
            <v>17.031338846800001</v>
          </cell>
          <cell r="AI265">
            <v>48.031450271000004</v>
          </cell>
          <cell r="AJ265">
            <v>134.0338098544</v>
          </cell>
          <cell r="AK265">
            <v>144.16220551479998</v>
          </cell>
          <cell r="AL265">
            <v>151.56222345450001</v>
          </cell>
          <cell r="AM265">
            <v>163.43824175999998</v>
          </cell>
          <cell r="AN265">
            <v>147.04677328</v>
          </cell>
          <cell r="AO265">
            <v>160.14221432969998</v>
          </cell>
          <cell r="AP265">
            <v>172.43787053400001</v>
          </cell>
          <cell r="AQ265">
            <v>168.02512533799995</v>
          </cell>
          <cell r="AR265">
            <v>153.85084031220001</v>
          </cell>
          <cell r="AS265">
            <v>128.4360753819</v>
          </cell>
          <cell r="AT265">
            <v>137.685411112</v>
          </cell>
          <cell r="AU265">
            <v>70.419644305833344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2.7223560000000001E-2</v>
          </cell>
          <cell r="C266">
            <v>5.3686760399999998E-2</v>
          </cell>
          <cell r="D266">
            <v>1.3444813200000003E-2</v>
          </cell>
          <cell r="E266">
            <v>8.5085000000000004E-3</v>
          </cell>
          <cell r="F266">
            <v>1.1950120000000002E-2</v>
          </cell>
          <cell r="G266">
            <v>5.7030792000000007E-3</v>
          </cell>
          <cell r="H266">
            <v>1.4934774400000001E-2</v>
          </cell>
          <cell r="I266">
            <v>0.12346569326000001</v>
          </cell>
          <cell r="J266">
            <v>0.16672903520000001</v>
          </cell>
          <cell r="K266">
            <v>0.50679826166666675</v>
          </cell>
          <cell r="L266">
            <v>0.59393716200000013</v>
          </cell>
          <cell r="M266">
            <v>0.47448451960000004</v>
          </cell>
          <cell r="N266">
            <v>0.76704462744000002</v>
          </cell>
          <cell r="O266">
            <v>0.58514808625000003</v>
          </cell>
          <cell r="P266">
            <v>0.7960406501666667</v>
          </cell>
          <cell r="Q266">
            <v>0.32306279720000003</v>
          </cell>
          <cell r="R266">
            <v>0.29097639105294115</v>
          </cell>
          <cell r="S266">
            <v>0.23170248920000006</v>
          </cell>
          <cell r="T266">
            <v>0.39996607560000003</v>
          </cell>
          <cell r="U266">
            <v>0.20207536851213392</v>
          </cell>
          <cell r="V266">
            <v>0.20207536851213392</v>
          </cell>
          <cell r="W266">
            <v>0.20207536851213392</v>
          </cell>
          <cell r="X266">
            <v>0.20207536851213392</v>
          </cell>
          <cell r="Y266">
            <v>0.20207536851213392</v>
          </cell>
          <cell r="Z266">
            <v>0.20207536851213392</v>
          </cell>
          <cell r="AA266">
            <v>0.20207536851213392</v>
          </cell>
          <cell r="AB266">
            <v>2.463721052466</v>
          </cell>
          <cell r="AC266">
            <v>2.9093933195999995</v>
          </cell>
          <cell r="AD266">
            <v>1.3253482320000001</v>
          </cell>
          <cell r="AE266">
            <v>1.5348924752000002</v>
          </cell>
          <cell r="AF266">
            <v>2.1682209436999997</v>
          </cell>
          <cell r="AG266">
            <v>1.5379837902000002</v>
          </cell>
          <cell r="AH266">
            <v>2.6655810424000004</v>
          </cell>
          <cell r="AI266">
            <v>15.314160240500001</v>
          </cell>
          <cell r="AJ266">
            <v>21.404900979600004</v>
          </cell>
          <cell r="AK266">
            <v>53.895394198800005</v>
          </cell>
          <cell r="AL266">
            <v>72.045810790199994</v>
          </cell>
          <cell r="AM266">
            <v>63.452747039999991</v>
          </cell>
          <cell r="AN266">
            <v>94.057461097599983</v>
          </cell>
          <cell r="AO266">
            <v>76.278521720100002</v>
          </cell>
          <cell r="AP266">
            <v>106.66375051</v>
          </cell>
          <cell r="AQ266">
            <v>36.494362999499998</v>
          </cell>
          <cell r="AR266">
            <v>32.461306928699997</v>
          </cell>
          <cell r="AS266">
            <v>32.569142548799995</v>
          </cell>
          <cell r="AT266">
            <v>52.630212729</v>
          </cell>
          <cell r="AU266">
            <v>24.682972329166667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0.43033062800000005</v>
          </cell>
          <cell r="C267">
            <v>0.39007077200000001</v>
          </cell>
          <cell r="D267">
            <v>0.40097694000000006</v>
          </cell>
          <cell r="E267">
            <v>0.36652892640000012</v>
          </cell>
          <cell r="F267">
            <v>0.39215077720000002</v>
          </cell>
          <cell r="G267">
            <v>0.43734104960000003</v>
          </cell>
          <cell r="H267">
            <v>0.53482323440000012</v>
          </cell>
          <cell r="I267">
            <v>0.50640127720000006</v>
          </cell>
          <cell r="J267">
            <v>0.45512485199999997</v>
          </cell>
          <cell r="K267">
            <v>0.43474410980000006</v>
          </cell>
          <cell r="L267">
            <v>0.77691624920000002</v>
          </cell>
          <cell r="M267">
            <v>0.79139586470000012</v>
          </cell>
          <cell r="N267">
            <v>0.60329503621833336</v>
          </cell>
          <cell r="O267">
            <v>1.4788047388399999</v>
          </cell>
          <cell r="P267">
            <v>1.5031369501473686</v>
          </cell>
          <cell r="Q267">
            <v>1.017649089261212</v>
          </cell>
          <cell r="R267">
            <v>1.3627009640400001</v>
          </cell>
          <cell r="S267">
            <v>1.3348296590747371</v>
          </cell>
          <cell r="T267">
            <v>1.2472230771000004</v>
          </cell>
          <cell r="U267">
            <v>1.5519852228263158</v>
          </cell>
          <cell r="V267">
            <v>1.5519852228263158</v>
          </cell>
          <cell r="W267">
            <v>1.5519852228263158</v>
          </cell>
          <cell r="X267">
            <v>1.5519852228263158</v>
          </cell>
          <cell r="Y267">
            <v>1.5519852228263158</v>
          </cell>
          <cell r="Z267">
            <v>1.5519852228263158</v>
          </cell>
          <cell r="AA267">
            <v>1.5519852228263158</v>
          </cell>
          <cell r="AB267">
            <v>109.78389137414699</v>
          </cell>
          <cell r="AC267">
            <v>80.946082480399994</v>
          </cell>
          <cell r="AD267">
            <v>76.152185409599994</v>
          </cell>
          <cell r="AE267">
            <v>69.240947697600006</v>
          </cell>
          <cell r="AF267">
            <v>69.404629473200018</v>
          </cell>
          <cell r="AG267">
            <v>74.83785514920001</v>
          </cell>
          <cell r="AH267">
            <v>90.818465843599981</v>
          </cell>
          <cell r="AI267">
            <v>96.6525622785</v>
          </cell>
          <cell r="AJ267">
            <v>95.947505628000002</v>
          </cell>
          <cell r="AK267">
            <v>79.048812906799981</v>
          </cell>
          <cell r="AL267">
            <v>126.89791300800002</v>
          </cell>
          <cell r="AM267">
            <v>140.26203753600001</v>
          </cell>
          <cell r="AN267">
            <v>106.1774368864</v>
          </cell>
          <cell r="AO267">
            <v>247.09802920229995</v>
          </cell>
          <cell r="AP267">
            <v>256.56656250000003</v>
          </cell>
          <cell r="AQ267">
            <v>164.95008506550002</v>
          </cell>
          <cell r="AR267">
            <v>210.06127893239997</v>
          </cell>
          <cell r="AS267">
            <v>223.97754390439999</v>
          </cell>
          <cell r="AT267">
            <v>230.71398218900001</v>
          </cell>
          <cell r="AU267">
            <v>209.41829761250006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0.39600797235999996</v>
          </cell>
          <cell r="C268">
            <v>0.77751775919999999</v>
          </cell>
          <cell r="D268">
            <v>1.6945998160000004</v>
          </cell>
          <cell r="E268">
            <v>1.4441376404000001</v>
          </cell>
          <cell r="F268">
            <v>2.5950151135999997</v>
          </cell>
          <cell r="G268">
            <v>3.7358695919999998</v>
          </cell>
          <cell r="H268">
            <v>4.1354856816000005</v>
          </cell>
          <cell r="I268">
            <v>2.8873690882399994</v>
          </cell>
          <cell r="J268">
            <v>1.5860724151999999</v>
          </cell>
          <cell r="K268">
            <v>0.37092951531999996</v>
          </cell>
          <cell r="L268">
            <v>0.30784093158000009</v>
          </cell>
          <cell r="M268">
            <v>0.36239856659999997</v>
          </cell>
          <cell r="N268">
            <v>0.23266470904444445</v>
          </cell>
          <cell r="O268">
            <v>0.33341513197017536</v>
          </cell>
          <cell r="P268">
            <v>0.35108884356000003</v>
          </cell>
          <cell r="Q268">
            <v>0.33575938631990432</v>
          </cell>
          <cell r="R268">
            <v>0.55225334520862746</v>
          </cell>
          <cell r="S268">
            <v>1.5030859382081874</v>
          </cell>
          <cell r="T268">
            <v>1.9314159558909094</v>
          </cell>
          <cell r="U268">
            <v>1.31055085525</v>
          </cell>
          <cell r="V268">
            <v>1.31055085525</v>
          </cell>
          <cell r="W268">
            <v>1.31055085525</v>
          </cell>
          <cell r="X268">
            <v>1.31055085525</v>
          </cell>
          <cell r="Y268">
            <v>1.31055085525</v>
          </cell>
          <cell r="Z268">
            <v>1.31055085525</v>
          </cell>
          <cell r="AA268">
            <v>1.31055085525</v>
          </cell>
          <cell r="AB268">
            <v>48.251790270428998</v>
          </cell>
          <cell r="AC268">
            <v>83.020562551599994</v>
          </cell>
          <cell r="AD268">
            <v>168.99174753119999</v>
          </cell>
          <cell r="AE268">
            <v>169.50200115519999</v>
          </cell>
          <cell r="AF268">
            <v>314.861229697</v>
          </cell>
          <cell r="AG268">
            <v>465.48491053350006</v>
          </cell>
          <cell r="AH268">
            <v>508.16482106520004</v>
          </cell>
          <cell r="AI268">
            <v>398.40482556350003</v>
          </cell>
          <cell r="AJ268">
            <v>234.52349446200003</v>
          </cell>
          <cell r="AK268">
            <v>58.287906727600003</v>
          </cell>
          <cell r="AL268">
            <v>57.729471759900008</v>
          </cell>
          <cell r="AM268">
            <v>71.031800063999995</v>
          </cell>
          <cell r="AN268">
            <v>53.863583892800001</v>
          </cell>
          <cell r="AO268">
            <v>71.705460380999995</v>
          </cell>
          <cell r="AP268">
            <v>80.511974266500005</v>
          </cell>
          <cell r="AQ268">
            <v>79.280819215499989</v>
          </cell>
          <cell r="AR268">
            <v>110.30388007299999</v>
          </cell>
          <cell r="AS268">
            <v>261.3889975125</v>
          </cell>
          <cell r="AT268">
            <v>349.09395595399997</v>
          </cell>
          <cell r="AU268">
            <v>198.86373026416666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1.2827360000000002E-3</v>
          </cell>
          <cell r="C269">
            <v>8.1091920000000007E-4</v>
          </cell>
          <cell r="D269">
            <v>2.3842000000000001E-4</v>
          </cell>
          <cell r="E269">
            <v>7.259616E-4</v>
          </cell>
          <cell r="F269">
            <v>6.1151999999999995E-4</v>
          </cell>
          <cell r="G269">
            <v>8.8892440000000017E-4</v>
          </cell>
          <cell r="H269">
            <v>1.3431600000000001E-3</v>
          </cell>
          <cell r="I269">
            <v>1.7884885200000001E-3</v>
          </cell>
          <cell r="J269">
            <v>1.3379184000000001E-3</v>
          </cell>
          <cell r="K269">
            <v>9.9853086666666689E-4</v>
          </cell>
          <cell r="L269">
            <v>1.8058768000000004E-3</v>
          </cell>
          <cell r="M269">
            <v>2.4788400000000004E-3</v>
          </cell>
          <cell r="N269">
            <v>2.9342711955555557E-3</v>
          </cell>
          <cell r="O269">
            <v>2.4238395999999999E-3</v>
          </cell>
          <cell r="P269">
            <v>7.2140741111111116E-4</v>
          </cell>
          <cell r="Q269">
            <v>1.6748420000000002E-3</v>
          </cell>
          <cell r="R269">
            <v>3.0859920000000002E-4</v>
          </cell>
          <cell r="S269">
            <v>3.0400640400000001E-3</v>
          </cell>
          <cell r="T269">
            <v>4.3729746666666671E-3</v>
          </cell>
          <cell r="U269">
            <v>1.8212376000000001E-3</v>
          </cell>
          <cell r="V269">
            <v>1.8212376000000001E-3</v>
          </cell>
          <cell r="W269">
            <v>1.8212376000000001E-3</v>
          </cell>
          <cell r="X269">
            <v>1.8212376000000001E-3</v>
          </cell>
          <cell r="Y269">
            <v>1.8212376000000001E-3</v>
          </cell>
          <cell r="Z269">
            <v>1.8212376000000001E-3</v>
          </cell>
          <cell r="AA269">
            <v>1.8212376000000001E-3</v>
          </cell>
          <cell r="AB269">
            <v>0.43281244070399993</v>
          </cell>
          <cell r="AC269">
            <v>0.24457940399999997</v>
          </cell>
          <cell r="AD269">
            <v>7.9955208E-2</v>
          </cell>
          <cell r="AE269">
            <v>0.2187028144</v>
          </cell>
          <cell r="AF269">
            <v>0.22467694969999999</v>
          </cell>
          <cell r="AG269">
            <v>0.26136426029999998</v>
          </cell>
          <cell r="AH269">
            <v>0.50191103280000005</v>
          </cell>
          <cell r="AI269">
            <v>0.61468295500000003</v>
          </cell>
          <cell r="AJ269">
            <v>0.61848904960000017</v>
          </cell>
          <cell r="AK269">
            <v>0.38435248280000001</v>
          </cell>
          <cell r="AL269">
            <v>0.54822865230000006</v>
          </cell>
          <cell r="AM269">
            <v>0.58774137599999998</v>
          </cell>
          <cell r="AN269">
            <v>0.68912046719999998</v>
          </cell>
          <cell r="AO269">
            <v>0.24556701810000006</v>
          </cell>
          <cell r="AP269">
            <v>1.2816119210000001</v>
          </cell>
          <cell r="AQ269">
            <v>0.432545232</v>
          </cell>
          <cell r="AR269">
            <v>0.1144733842</v>
          </cell>
          <cell r="AS269">
            <v>0.50216294699999997</v>
          </cell>
          <cell r="AT269">
            <v>0.93272545600000012</v>
          </cell>
          <cell r="AU269">
            <v>0.36053382291666664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6.3339640000000007E-4</v>
          </cell>
          <cell r="C273">
            <v>2.5836719999999997E-4</v>
          </cell>
          <cell r="D273">
            <v>6.6633840000000018E-4</v>
          </cell>
          <cell r="E273">
            <v>2.5885496000000001E-3</v>
          </cell>
          <cell r="F273">
            <v>1.1608906400000001E-2</v>
          </cell>
          <cell r="G273">
            <v>6.4211419999999995E-3</v>
          </cell>
          <cell r="H273">
            <v>7.5035324000000004E-3</v>
          </cell>
          <cell r="I273">
            <v>7.3141068000000002E-3</v>
          </cell>
          <cell r="J273">
            <v>1.3653312400000001E-2</v>
          </cell>
          <cell r="K273">
            <v>6.6142439999999992E-3</v>
          </cell>
          <cell r="L273">
            <v>4.7849862666666677E-3</v>
          </cell>
          <cell r="M273">
            <v>4.4252572000000011E-3</v>
          </cell>
          <cell r="N273">
            <v>6.5784173000000001E-3</v>
          </cell>
          <cell r="O273">
            <v>9.3376443766666657E-3</v>
          </cell>
          <cell r="P273">
            <v>1.4235903391666666E-2</v>
          </cell>
          <cell r="Q273">
            <v>1.5864417530000001E-2</v>
          </cell>
          <cell r="R273">
            <v>9.8834371999999993E-3</v>
          </cell>
          <cell r="S273">
            <v>1.2999963939130435E-2</v>
          </cell>
          <cell r="T273">
            <v>1.1829876158018018E-2</v>
          </cell>
          <cell r="U273">
            <v>6.9727548800000002E-3</v>
          </cell>
          <cell r="V273">
            <v>6.9727548800000002E-3</v>
          </cell>
          <cell r="W273">
            <v>6.9727548800000002E-3</v>
          </cell>
          <cell r="X273">
            <v>6.9727548800000002E-3</v>
          </cell>
          <cell r="Y273">
            <v>6.9727548800000002E-3</v>
          </cell>
          <cell r="Z273">
            <v>6.9727548800000002E-3</v>
          </cell>
          <cell r="AA273">
            <v>6.9727548800000002E-3</v>
          </cell>
          <cell r="AB273">
            <v>0.24092352743700002</v>
          </cell>
          <cell r="AC273">
            <v>7.8764437600000001E-2</v>
          </cell>
          <cell r="AD273">
            <v>0.14619165119999999</v>
          </cell>
          <cell r="AE273">
            <v>0.63568236479999995</v>
          </cell>
          <cell r="AF273">
            <v>2.2144865603000001</v>
          </cell>
          <cell r="AG273">
            <v>2.1719174334</v>
          </cell>
          <cell r="AH273">
            <v>2.395295564</v>
          </cell>
          <cell r="AI273">
            <v>2.8156196135</v>
          </cell>
          <cell r="AJ273">
            <v>3.833878469600001</v>
          </cell>
          <cell r="AK273">
            <v>2.0732460628</v>
          </cell>
          <cell r="AL273">
            <v>1.7434850751000002</v>
          </cell>
          <cell r="AM273">
            <v>1.690706496</v>
          </cell>
          <cell r="AN273">
            <v>1.7606282495999999</v>
          </cell>
          <cell r="AO273">
            <v>2.5979428935</v>
          </cell>
          <cell r="AP273">
            <v>3.4839181825000001</v>
          </cell>
          <cell r="AQ273">
            <v>3.3687149369999996</v>
          </cell>
          <cell r="AR273">
            <v>2.8081754136999995</v>
          </cell>
          <cell r="AS273">
            <v>3.4650937892999996</v>
          </cell>
          <cell r="AT273">
            <v>2.9802830249999999</v>
          </cell>
          <cell r="AU273">
            <v>1.6349723249999999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7">
        <row r="16">
          <cell r="B16">
            <v>8.7098173499999994E-3</v>
          </cell>
          <cell r="C16">
            <v>9.4195169499999981E-3</v>
          </cell>
          <cell r="D16">
            <v>7.5071837333333322E-3</v>
          </cell>
          <cell r="E16">
            <v>1.0988032499999998E-2</v>
          </cell>
          <cell r="F16">
            <v>1.2520071849999998E-2</v>
          </cell>
          <cell r="G16">
            <v>1.1170691089999999E-2</v>
          </cell>
          <cell r="H16">
            <v>1.0314140851851852E-2</v>
          </cell>
          <cell r="I16">
            <v>9.6771312999999991E-3</v>
          </cell>
          <cell r="J16">
            <v>9.3898571151515148E-3</v>
          </cell>
          <cell r="K16">
            <v>8.9073132860606058E-3</v>
          </cell>
          <cell r="L16">
            <v>1.0824861259999999E-2</v>
          </cell>
          <cell r="M16">
            <v>1.1451090880000001E-2</v>
          </cell>
          <cell r="N16">
            <v>6.6625508209523796E-3</v>
          </cell>
          <cell r="O16">
            <v>5.7700054995238085E-3</v>
          </cell>
          <cell r="P16">
            <v>3.4868397833333334E-3</v>
          </cell>
          <cell r="Q16">
            <v>2.9231257256177152E-3</v>
          </cell>
          <cell r="R16">
            <v>2.6802075133333329E-3</v>
          </cell>
          <cell r="S16">
            <v>2.8179282895238094E-3</v>
          </cell>
          <cell r="T16">
            <v>2.8088269457142855E-3</v>
          </cell>
          <cell r="U16">
            <v>1.5944702618233616E-3</v>
          </cell>
          <cell r="V16">
            <v>1.5944702618233616E-3</v>
          </cell>
          <cell r="W16">
            <v>1.5944702618233616E-3</v>
          </cell>
          <cell r="X16">
            <v>1.5944702618233616E-3</v>
          </cell>
          <cell r="Y16">
            <v>1.5944702618233616E-3</v>
          </cell>
          <cell r="Z16">
            <v>1.5944702618233616E-3</v>
          </cell>
          <cell r="AA16">
            <v>1.5944702618233616E-3</v>
          </cell>
          <cell r="AB16">
            <v>15.139826427867</v>
          </cell>
          <cell r="AC16">
            <v>16.7038696328</v>
          </cell>
          <cell r="AD16">
            <v>15.132885959999999</v>
          </cell>
          <cell r="AE16">
            <v>21.362873761600003</v>
          </cell>
          <cell r="AF16">
            <v>22.427281902900003</v>
          </cell>
          <cell r="AG16">
            <v>25.9026783015</v>
          </cell>
          <cell r="AH16">
            <v>26.301750058000003</v>
          </cell>
          <cell r="AI16">
            <v>27.315305302500001</v>
          </cell>
          <cell r="AJ16">
            <v>25.643408295600004</v>
          </cell>
          <cell r="AK16">
            <v>18.415437000400001</v>
          </cell>
          <cell r="AL16">
            <v>18.305449872300002</v>
          </cell>
          <cell r="AM16">
            <v>18.78678</v>
          </cell>
          <cell r="AN16">
            <v>11.3529720304</v>
          </cell>
          <cell r="AO16">
            <v>10.4054855346</v>
          </cell>
          <cell r="AP16">
            <v>13.457460556000001</v>
          </cell>
          <cell r="AQ16">
            <v>10.485346392499999</v>
          </cell>
          <cell r="AR16">
            <v>10.433411378599999</v>
          </cell>
          <cell r="AS16">
            <v>10.379298372299999</v>
          </cell>
          <cell r="AT16">
            <v>11.170480232999999</v>
          </cell>
          <cell r="AU16">
            <v>5.835940083333333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57">
          <cell r="A57" t="str">
            <v>COUNTRIES AND TERRITORIES NOT SPECIFIED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A58" t="str">
            <v>COUNTRIES AND TERRITORIES NOT SPECIFIED FOR COMMERCIAL OR MILITARY REASONS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A59" t="str">
            <v>COUNTRIES AND TERRITORIES NOT SPECIFIED FOR COMMERCIAL OR MILITARY REASONS IN THE FRAMEWORK OF TRADE WITH THIRD COUNTRIES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A60" t="str">
            <v>COUNTRIES AND TERRITORIES NOT SPECIFIED FOR COMMERCIAL OR MILITARY REASONS IN THE RAMEWORK OF INTRA-COMMUNITY TRADE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A61" t="str">
            <v>COUNTRIES AND TERRITORIES NOT SPECIFIED IN THE FRAMEWORK OF INTRA-COMMUNITY TRADE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A62" t="str">
            <v>COUNTRIES AND TERRITORIES NOT SPECIFIED WITHIN THE FRAMEWORK OF TRADE WITH THIRD COUNTRIES</v>
          </cell>
          <cell r="B62">
            <v>4.0381839999999996E-5</v>
          </cell>
          <cell r="C62">
            <v>3.0399999999999997E-5</v>
          </cell>
          <cell r="D62">
            <v>2.3407999999999997E-5</v>
          </cell>
          <cell r="E62">
            <v>3.9443999999999997E-5</v>
          </cell>
          <cell r="F62">
            <v>2.3597999999999997E-5</v>
          </cell>
          <cell r="G62">
            <v>3.4579999999999989E-6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8.7534498461999996E-2</v>
          </cell>
          <cell r="AC62">
            <v>4.0868019199999994E-2</v>
          </cell>
          <cell r="AD62">
            <v>3.2794353599999999E-2</v>
          </cell>
          <cell r="AE62">
            <v>5.2341755200000006E-2</v>
          </cell>
          <cell r="AF62">
            <v>4.8273271200000002E-2</v>
          </cell>
          <cell r="AG62">
            <v>1.1101104300000001E-2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67">
          <cell r="B67">
            <v>1.5656067549999996E-2</v>
          </cell>
          <cell r="C67">
            <v>1.4761282779999999E-2</v>
          </cell>
          <cell r="D67">
            <v>1.4243813979999999E-2</v>
          </cell>
          <cell r="E67">
            <v>1.3530246749999999E-2</v>
          </cell>
          <cell r="F67">
            <v>9.3797993499999989E-3</v>
          </cell>
          <cell r="G67">
            <v>9.8944827499999992E-3</v>
          </cell>
          <cell r="H67">
            <v>1.2091616466666667E-2</v>
          </cell>
          <cell r="I67">
            <v>1.4893875799999998E-2</v>
          </cell>
          <cell r="J67">
            <v>1.9318687949999996E-2</v>
          </cell>
          <cell r="K67">
            <v>1.3433013170454543E-2</v>
          </cell>
          <cell r="L67">
            <v>1.0330110949999999E-2</v>
          </cell>
          <cell r="M67">
            <v>1.3190393559999999E-2</v>
          </cell>
          <cell r="N67">
            <v>1.0011135213333333E-2</v>
          </cell>
          <cell r="O67">
            <v>3.8316435388235288E-3</v>
          </cell>
          <cell r="P67">
            <v>3.0951674593376064E-3</v>
          </cell>
          <cell r="Q67">
            <v>1.6058420759999997E-2</v>
          </cell>
          <cell r="R67">
            <v>1.758412861333333E-2</v>
          </cell>
          <cell r="S67">
            <v>1.631750237142857E-2</v>
          </cell>
          <cell r="T67">
            <v>1.5039854537142856E-2</v>
          </cell>
          <cell r="U67">
            <v>8.1476045874074067E-3</v>
          </cell>
          <cell r="V67">
            <v>8.1476045874074067E-3</v>
          </cell>
          <cell r="W67">
            <v>8.1476045874074067E-3</v>
          </cell>
          <cell r="X67">
            <v>8.1476045874074067E-3</v>
          </cell>
          <cell r="Y67">
            <v>8.1476045874074067E-3</v>
          </cell>
          <cell r="Z67">
            <v>8.1476045874074067E-3</v>
          </cell>
          <cell r="AA67">
            <v>8.1476045874074067E-3</v>
          </cell>
          <cell r="AB67">
            <v>9.0294697440240004</v>
          </cell>
          <cell r="AC67">
            <v>8.7537135147999994</v>
          </cell>
          <cell r="AD67">
            <v>8.5705770383999997</v>
          </cell>
          <cell r="AE67">
            <v>8.5961630048000011</v>
          </cell>
          <cell r="AF67">
            <v>9.066253466900001</v>
          </cell>
          <cell r="AG67">
            <v>14.602088787000001</v>
          </cell>
          <cell r="AH67">
            <v>18.6578794992</v>
          </cell>
          <cell r="AI67">
            <v>42.502691552000002</v>
          </cell>
          <cell r="AJ67">
            <v>43.589639239600004</v>
          </cell>
          <cell r="AK67">
            <v>19.501326459999998</v>
          </cell>
          <cell r="AL67">
            <v>11.756293017300001</v>
          </cell>
          <cell r="AM67">
            <v>18.726772271999998</v>
          </cell>
          <cell r="AN67">
            <v>7.8663370368000001</v>
          </cell>
          <cell r="AO67">
            <v>7.5811507308000001</v>
          </cell>
          <cell r="AP67">
            <v>8.5973691510000005</v>
          </cell>
          <cell r="AQ67">
            <v>11.8611042025</v>
          </cell>
          <cell r="AR67">
            <v>12.630322298399999</v>
          </cell>
          <cell r="AS67">
            <v>14.5009568561</v>
          </cell>
          <cell r="AT67">
            <v>13.453324888999999</v>
          </cell>
          <cell r="AU67">
            <v>6.7955987745833335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114">
          <cell r="B114">
            <v>3.0070444683333329E-2</v>
          </cell>
          <cell r="C114">
            <v>2.5735176366666661E-2</v>
          </cell>
          <cell r="D114">
            <v>2.4407336349999996E-2</v>
          </cell>
          <cell r="E114">
            <v>2.4821517666666664E-2</v>
          </cell>
          <cell r="F114">
            <v>2.7342424049999994E-2</v>
          </cell>
          <cell r="G114">
            <v>2.1368929119999998E-2</v>
          </cell>
          <cell r="H114">
            <v>1.9017848705555552E-2</v>
          </cell>
          <cell r="I114">
            <v>1.7360343699999999E-2</v>
          </cell>
          <cell r="J114">
            <v>1.7219087509090909E-2</v>
          </cell>
          <cell r="K114">
            <v>1.2373600759523807E-2</v>
          </cell>
          <cell r="L114">
            <v>8.7416797899999982E-3</v>
          </cell>
          <cell r="M114">
            <v>1.635433276E-2</v>
          </cell>
          <cell r="N114">
            <v>1.4158401597142857E-2</v>
          </cell>
          <cell r="O114">
            <v>1.5268336955163398E-2</v>
          </cell>
          <cell r="P114">
            <v>1.5584744047884614E-2</v>
          </cell>
          <cell r="Q114">
            <v>1.7697276100384615E-2</v>
          </cell>
          <cell r="R114">
            <v>1.9811407793333333E-2</v>
          </cell>
          <cell r="S114">
            <v>1.9726290525714285E-2</v>
          </cell>
          <cell r="T114">
            <v>1.7645491574285712E-2</v>
          </cell>
          <cell r="U114">
            <v>1.1867045282450141E-2</v>
          </cell>
          <cell r="V114">
            <v>1.1867045282450141E-2</v>
          </cell>
          <cell r="W114">
            <v>1.1867045282450141E-2</v>
          </cell>
          <cell r="X114">
            <v>1.1867045282450141E-2</v>
          </cell>
          <cell r="Y114">
            <v>1.1867045282450141E-2</v>
          </cell>
          <cell r="Z114">
            <v>1.1867045282450141E-2</v>
          </cell>
          <cell r="AA114">
            <v>1.1867045282450141E-2</v>
          </cell>
          <cell r="AB114">
            <v>42.271143025466998</v>
          </cell>
          <cell r="AC114">
            <v>36.094164904799996</v>
          </cell>
          <cell r="AD114">
            <v>38.002675848000003</v>
          </cell>
          <cell r="AE114">
            <v>41.887892569600005</v>
          </cell>
          <cell r="AF114">
            <v>44.592945513900005</v>
          </cell>
          <cell r="AG114">
            <v>36.816386306700004</v>
          </cell>
          <cell r="AH114">
            <v>35.344217134000004</v>
          </cell>
          <cell r="AI114">
            <v>31.948290146000001</v>
          </cell>
          <cell r="AJ114">
            <v>27.800724786800004</v>
          </cell>
          <cell r="AK114">
            <v>14.9634548492</v>
          </cell>
          <cell r="AL114">
            <v>13.595867479800001</v>
          </cell>
          <cell r="AM114">
            <v>15.90952296</v>
          </cell>
          <cell r="AN114">
            <v>11.0469339552</v>
          </cell>
          <cell r="AO114">
            <v>11.6798240466</v>
          </cell>
          <cell r="AP114">
            <v>14.434080761000001</v>
          </cell>
          <cell r="AQ114">
            <v>11.95113458</v>
          </cell>
          <cell r="AR114">
            <v>13.446297985199999</v>
          </cell>
          <cell r="AS114">
            <v>14.114008623</v>
          </cell>
          <cell r="AT114">
            <v>13.471819349</v>
          </cell>
          <cell r="AU114">
            <v>8.1609183341666665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4.4572099999999996E-3</v>
          </cell>
          <cell r="C116">
            <v>2.4219679999999996E-3</v>
          </cell>
          <cell r="D116">
            <v>2.0413219999999999E-3</v>
          </cell>
          <cell r="E116">
            <v>1.531438E-3</v>
          </cell>
          <cell r="F116">
            <v>1.9194179999999998E-3</v>
          </cell>
          <cell r="G116">
            <v>2.1786159999999995E-3</v>
          </cell>
          <cell r="H116">
            <v>1.4129919999999999E-3</v>
          </cell>
          <cell r="I116">
            <v>1.4237459999999998E-3</v>
          </cell>
          <cell r="J116">
            <v>1.7426799999999997E-3</v>
          </cell>
          <cell r="K116">
            <v>6.8055973333333325E-4</v>
          </cell>
          <cell r="L116">
            <v>8.6153599999999988E-4</v>
          </cell>
          <cell r="M116">
            <v>7.9743000000000001E-4</v>
          </cell>
          <cell r="N116">
            <v>1.4515239999999998E-3</v>
          </cell>
          <cell r="O116">
            <v>1.3080768273809522E-3</v>
          </cell>
          <cell r="P116">
            <v>1.1417099999999998E-3</v>
          </cell>
          <cell r="Q116">
            <v>1.0117645033333334E-3</v>
          </cell>
          <cell r="R116">
            <v>1.2504089999999999E-3</v>
          </cell>
          <cell r="S116">
            <v>1.2914828437499998E-3</v>
          </cell>
          <cell r="T116">
            <v>1.5208692499999999E-3</v>
          </cell>
          <cell r="U116">
            <v>1.180638625E-3</v>
          </cell>
          <cell r="V116">
            <v>1.180638625E-3</v>
          </cell>
          <cell r="W116">
            <v>1.180638625E-3</v>
          </cell>
          <cell r="X116">
            <v>1.180638625E-3</v>
          </cell>
          <cell r="Y116">
            <v>1.180638625E-3</v>
          </cell>
          <cell r="Z116">
            <v>1.180638625E-3</v>
          </cell>
          <cell r="AA116">
            <v>1.180638625E-3</v>
          </cell>
          <cell r="AB116">
            <v>2.8906011268710001</v>
          </cell>
          <cell r="AC116">
            <v>1.7466797239999998</v>
          </cell>
          <cell r="AD116">
            <v>1.4489466624</v>
          </cell>
          <cell r="AE116">
            <v>1.7099999728000002</v>
          </cell>
          <cell r="AF116">
            <v>2.0686815779000001</v>
          </cell>
          <cell r="AG116">
            <v>2.5580599473000003</v>
          </cell>
          <cell r="AH116">
            <v>2.2962048676000002</v>
          </cell>
          <cell r="AI116">
            <v>2.1058801489999999</v>
          </cell>
          <cell r="AJ116">
            <v>2.5534617632000005</v>
          </cell>
          <cell r="AK116">
            <v>1.0328856648</v>
          </cell>
          <cell r="AL116">
            <v>1.0639365579</v>
          </cell>
          <cell r="AM116">
            <v>1.0410921120000001</v>
          </cell>
          <cell r="AN116">
            <v>1.4197579616</v>
          </cell>
          <cell r="AO116">
            <v>1.2593641845000001</v>
          </cell>
          <cell r="AP116">
            <v>1.246180826</v>
          </cell>
          <cell r="AQ116">
            <v>1.0159391934999999</v>
          </cell>
          <cell r="AR116">
            <v>1.2567576564999998</v>
          </cell>
          <cell r="AS116">
            <v>1.5795408915</v>
          </cell>
          <cell r="AT116">
            <v>2.0310483700000002</v>
          </cell>
          <cell r="AU116">
            <v>1.1153020466666668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7.2199999999999993E-5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6.8982856800000006E-2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60">
          <cell r="B160">
            <v>1.1059877372727272E-2</v>
          </cell>
          <cell r="C160">
            <v>1.1558059013636362E-2</v>
          </cell>
          <cell r="D160">
            <v>1.1315875219999997E-2</v>
          </cell>
          <cell r="E160">
            <v>1.1410574069999999E-2</v>
          </cell>
          <cell r="F160">
            <v>7.182626049999999E-3</v>
          </cell>
          <cell r="G160">
            <v>6.1999165999999991E-3</v>
          </cell>
          <cell r="H160">
            <v>4.5135563999999986E-3</v>
          </cell>
          <cell r="I160">
            <v>4.84272E-3</v>
          </cell>
          <cell r="J160">
            <v>4.8153843833333328E-3</v>
          </cell>
          <cell r="K160">
            <v>2.5294411923809522E-3</v>
          </cell>
          <cell r="L160">
            <v>2.4695166399999998E-3</v>
          </cell>
          <cell r="M160">
            <v>2.8757925652173905E-3</v>
          </cell>
          <cell r="N160">
            <v>6.9396994238095228E-3</v>
          </cell>
          <cell r="O160">
            <v>4.089927128403361E-3</v>
          </cell>
          <cell r="P160">
            <v>2.219393836538461E-3</v>
          </cell>
          <cell r="Q160">
            <v>1.9542781569930065E-3</v>
          </cell>
          <cell r="R160">
            <v>2.3300394857142855E-3</v>
          </cell>
          <cell r="S160">
            <v>2.2473719469047618E-3</v>
          </cell>
          <cell r="T160">
            <v>1.9723011478571424E-3</v>
          </cell>
          <cell r="U160">
            <v>1.3382671100284898E-3</v>
          </cell>
          <cell r="V160">
            <v>1.3382671100284898E-3</v>
          </cell>
          <cell r="W160">
            <v>1.3382671100284898E-3</v>
          </cell>
          <cell r="X160">
            <v>1.3382671100284898E-3</v>
          </cell>
          <cell r="Y160">
            <v>1.3382671100284898E-3</v>
          </cell>
          <cell r="Z160">
            <v>1.3382671100284898E-3</v>
          </cell>
          <cell r="AA160">
            <v>1.3382671100284898E-3</v>
          </cell>
          <cell r="AB160">
            <v>10.604127387981</v>
          </cell>
          <cell r="AC160">
            <v>10.964597943999999</v>
          </cell>
          <cell r="AD160">
            <v>9.8939792256000008</v>
          </cell>
          <cell r="AE160">
            <v>13.3809953424</v>
          </cell>
          <cell r="AF160">
            <v>11.349747867500001</v>
          </cell>
          <cell r="AG160">
            <v>10.3412005554</v>
          </cell>
          <cell r="AH160">
            <v>10.4962836256</v>
          </cell>
          <cell r="AI160">
            <v>11.789822185</v>
          </cell>
          <cell r="AJ160">
            <v>12.350803259600001</v>
          </cell>
          <cell r="AK160">
            <v>5.6565653716000002</v>
          </cell>
          <cell r="AL160">
            <v>5.5755230039999999</v>
          </cell>
          <cell r="AM160">
            <v>6.799612368</v>
          </cell>
          <cell r="AN160">
            <v>6.4640253744000002</v>
          </cell>
          <cell r="AO160">
            <v>6.2835093762000005</v>
          </cell>
          <cell r="AP160">
            <v>6.7008636620000006</v>
          </cell>
          <cell r="AQ160">
            <v>6.6580884194999994</v>
          </cell>
          <cell r="AR160">
            <v>7.2711585790999997</v>
          </cell>
          <cell r="AS160">
            <v>7.1842277363999996</v>
          </cell>
          <cell r="AT160">
            <v>6.9919853139999999</v>
          </cell>
          <cell r="AU160">
            <v>4.5602711591666667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3">
          <cell r="A173" t="str">
            <v>OTH. EAST ASIA</v>
          </cell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</row>
        <row r="174">
          <cell r="A174" t="str">
            <v>OTH. NORTH AMERICA</v>
          </cell>
          <cell r="B174">
            <v>0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</row>
        <row r="175">
          <cell r="A175" t="str">
            <v>OTH. OCEANIA</v>
          </cell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</row>
        <row r="176">
          <cell r="A176" t="str">
            <v>OTH. SOUTH &amp; S.E. ASIA</v>
          </cell>
          <cell r="B176">
            <v>0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</row>
        <row r="177">
          <cell r="A177" t="str">
            <v>OTH. WEST ASIA</v>
          </cell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A178" t="str">
            <v>NO DATA, WORK CODE</v>
          </cell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79">
          <cell r="A179" t="str">
            <v>** NO COUNTRY - 026</v>
          </cell>
          <cell r="B179">
            <v>0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</row>
        <row r="188">
          <cell r="B188">
            <v>1.4138076999999999E-2</v>
          </cell>
          <cell r="C188">
            <v>1.5955619550000001E-2</v>
          </cell>
          <cell r="D188">
            <v>1.6493475919999997E-2</v>
          </cell>
          <cell r="E188">
            <v>1.5577453999999998E-2</v>
          </cell>
          <cell r="F188">
            <v>1.7569552699999998E-2</v>
          </cell>
          <cell r="G188">
            <v>1.7148583949999997E-2</v>
          </cell>
          <cell r="H188">
            <v>1.2373810166666666E-2</v>
          </cell>
          <cell r="I188">
            <v>1.2602413099999998E-2</v>
          </cell>
          <cell r="J188">
            <v>1.6391293349999995E-2</v>
          </cell>
          <cell r="K188">
            <v>9.739860559999999E-3</v>
          </cell>
          <cell r="L188">
            <v>8.0699332699999994E-3</v>
          </cell>
          <cell r="M188">
            <v>7.6287663799999988E-3</v>
          </cell>
          <cell r="N188">
            <v>1.0706960559999999E-2</v>
          </cell>
          <cell r="O188">
            <v>7.6936252999999987E-3</v>
          </cell>
          <cell r="P188">
            <v>4.8536237528846145E-3</v>
          </cell>
          <cell r="Q188">
            <v>5.1337687771095559E-3</v>
          </cell>
          <cell r="R188">
            <v>4.2864081609523801E-3</v>
          </cell>
          <cell r="S188">
            <v>4.3804340761904757E-3</v>
          </cell>
          <cell r="T188">
            <v>3.8573287949999991E-3</v>
          </cell>
          <cell r="U188">
            <v>1.6546487972649568E-3</v>
          </cell>
          <cell r="V188">
            <v>1.6546487972649568E-3</v>
          </cell>
          <cell r="W188">
            <v>1.6546487972649568E-3</v>
          </cell>
          <cell r="X188">
            <v>1.6546487972649568E-3</v>
          </cell>
          <cell r="Y188">
            <v>1.6546487972649568E-3</v>
          </cell>
          <cell r="Z188">
            <v>1.6546487972649568E-3</v>
          </cell>
          <cell r="AA188">
            <v>1.6546487972649568E-3</v>
          </cell>
          <cell r="AB188">
            <v>9.438680178125999</v>
          </cell>
          <cell r="AC188">
            <v>11.364459162799999</v>
          </cell>
          <cell r="AD188">
            <v>12.814540473599999</v>
          </cell>
          <cell r="AE188">
            <v>14.327497531200001</v>
          </cell>
          <cell r="AF188">
            <v>17.4608208362</v>
          </cell>
          <cell r="AG188">
            <v>17.5060657629</v>
          </cell>
          <cell r="AH188">
            <v>14.390525770000002</v>
          </cell>
          <cell r="AI188">
            <v>16.803054994500002</v>
          </cell>
          <cell r="AJ188">
            <v>23.696647120000002</v>
          </cell>
          <cell r="AK188">
            <v>14.7181485836</v>
          </cell>
          <cell r="AL188">
            <v>12.995200764000002</v>
          </cell>
          <cell r="AM188">
            <v>12.279575328</v>
          </cell>
          <cell r="AN188">
            <v>9.0848554895999989</v>
          </cell>
          <cell r="AO188">
            <v>7.0122325337999998</v>
          </cell>
          <cell r="AP188">
            <v>6.6418277790000007</v>
          </cell>
          <cell r="AQ188">
            <v>6.5715174629999993</v>
          </cell>
          <cell r="AR188">
            <v>6.2545716569999996</v>
          </cell>
          <cell r="AS188">
            <v>6.4562061277999998</v>
          </cell>
          <cell r="AT188">
            <v>5.6600854009999999</v>
          </cell>
          <cell r="AU188">
            <v>2.9425292216666667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3">
          <cell r="B193">
            <v>2.3879959999999999E-3</v>
          </cell>
          <cell r="C193">
            <v>7.6072199999999996E-3</v>
          </cell>
          <cell r="D193">
            <v>8.5645539999999985E-3</v>
          </cell>
          <cell r="E193">
            <v>6.3905492999999994E-3</v>
          </cell>
          <cell r="F193">
            <v>5.3256239999999993E-3</v>
          </cell>
          <cell r="G193">
            <v>9.6607580499999974E-3</v>
          </cell>
          <cell r="H193">
            <v>4.6337567333333326E-3</v>
          </cell>
          <cell r="I193">
            <v>4.4929489999999996E-3</v>
          </cell>
          <cell r="J193">
            <v>2.4536219999999995E-3</v>
          </cell>
          <cell r="K193">
            <v>1.6678744349999997E-3</v>
          </cell>
          <cell r="L193">
            <v>1.0844652744117646E-2</v>
          </cell>
          <cell r="M193">
            <v>6.2074684350000003E-3</v>
          </cell>
          <cell r="N193">
            <v>6.4537783565079363E-3</v>
          </cell>
          <cell r="O193">
            <v>8.3698674303513063E-3</v>
          </cell>
          <cell r="P193">
            <v>5.2075575249999999E-3</v>
          </cell>
          <cell r="Q193">
            <v>4.5734035672727264E-3</v>
          </cell>
          <cell r="R193">
            <v>5.0094389199999995E-3</v>
          </cell>
          <cell r="S193">
            <v>3.4059323999999997E-3</v>
          </cell>
          <cell r="T193">
            <v>1.5738142699999998E-3</v>
          </cell>
          <cell r="U193">
            <v>1.0720000449999999E-3</v>
          </cell>
          <cell r="V193">
            <v>1.0720000449999999E-3</v>
          </cell>
          <cell r="W193">
            <v>1.0720000449999999E-3</v>
          </cell>
          <cell r="X193">
            <v>1.0720000449999999E-3</v>
          </cell>
          <cell r="Y193">
            <v>1.0720000449999999E-3</v>
          </cell>
          <cell r="Z193">
            <v>1.0720000449999999E-3</v>
          </cell>
          <cell r="AA193">
            <v>1.0720000449999999E-3</v>
          </cell>
          <cell r="AB193">
            <v>3.61521524073</v>
          </cell>
          <cell r="AC193">
            <v>5.3542219028</v>
          </cell>
          <cell r="AD193">
            <v>4.4888180448000004</v>
          </cell>
          <cell r="AE193">
            <v>4.2612699919999999</v>
          </cell>
          <cell r="AF193">
            <v>10.4036412592</v>
          </cell>
          <cell r="AG193">
            <v>5.9302104147000003</v>
          </cell>
          <cell r="AH193">
            <v>7.2491714432000007</v>
          </cell>
          <cell r="AI193">
            <v>13.362969797</v>
          </cell>
          <cell r="AJ193">
            <v>16.320816035600004</v>
          </cell>
          <cell r="AK193">
            <v>9.1433617308000006</v>
          </cell>
          <cell r="AL193">
            <v>17.748887869800001</v>
          </cell>
          <cell r="AM193">
            <v>11.149136303999999</v>
          </cell>
          <cell r="AN193">
            <v>12.971313819199999</v>
          </cell>
          <cell r="AO193">
            <v>13.6802308443</v>
          </cell>
          <cell r="AP193">
            <v>8.1274096189999998</v>
          </cell>
          <cell r="AQ193">
            <v>4.7139015839999994</v>
          </cell>
          <cell r="AR193">
            <v>4.2497377734999997</v>
          </cell>
          <cell r="AS193">
            <v>2.9348657052</v>
          </cell>
          <cell r="AT193">
            <v>2.8090120430000001</v>
          </cell>
          <cell r="AU193">
            <v>1.26657454875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6.3914574999999996E-4</v>
          </cell>
          <cell r="C194">
            <v>1.0581109499999998E-3</v>
          </cell>
          <cell r="D194">
            <v>1.5470837399999997E-3</v>
          </cell>
          <cell r="E194">
            <v>2.7309459999999997E-3</v>
          </cell>
          <cell r="F194">
            <v>3.8896838E-3</v>
          </cell>
          <cell r="G194">
            <v>4.6889919499999988E-3</v>
          </cell>
          <cell r="H194">
            <v>5.7945097999999992E-3</v>
          </cell>
          <cell r="I194">
            <v>6.8919307999999995E-3</v>
          </cell>
          <cell r="J194">
            <v>6.8639399999999989E-3</v>
          </cell>
          <cell r="K194">
            <v>2.5296896716666666E-3</v>
          </cell>
          <cell r="L194">
            <v>1.8357439558823528E-3</v>
          </cell>
          <cell r="M194">
            <v>1.44490364E-3</v>
          </cell>
          <cell r="N194">
            <v>1.2535690438095237E-3</v>
          </cell>
          <cell r="O194">
            <v>1.5520457533893558E-3</v>
          </cell>
          <cell r="P194">
            <v>2.5887022564102563E-4</v>
          </cell>
          <cell r="Q194">
            <v>1.7772461818181816E-4</v>
          </cell>
          <cell r="R194">
            <v>2.2957139047619047E-4</v>
          </cell>
          <cell r="S194">
            <v>2.0116139166666665E-4</v>
          </cell>
          <cell r="T194">
            <v>1.7188824999999998E-4</v>
          </cell>
          <cell r="U194">
            <v>6.344404E-5</v>
          </cell>
          <cell r="V194">
            <v>6.344404E-5</v>
          </cell>
          <cell r="W194">
            <v>6.344404E-5</v>
          </cell>
          <cell r="X194">
            <v>6.344404E-5</v>
          </cell>
          <cell r="Y194">
            <v>6.344404E-5</v>
          </cell>
          <cell r="Z194">
            <v>6.344404E-5</v>
          </cell>
          <cell r="AA194">
            <v>6.344404E-5</v>
          </cell>
          <cell r="AB194">
            <v>0.33331253582699999</v>
          </cell>
          <cell r="AC194">
            <v>0.8794630792</v>
          </cell>
          <cell r="AD194">
            <v>1.3336279056</v>
          </cell>
          <cell r="AE194">
            <v>3.1685070368000003</v>
          </cell>
          <cell r="AF194">
            <v>4.7035491187999998</v>
          </cell>
          <cell r="AG194">
            <v>6.1948342170000004</v>
          </cell>
          <cell r="AH194">
            <v>9.6468878040000003</v>
          </cell>
          <cell r="AI194">
            <v>13.855541202000001</v>
          </cell>
          <cell r="AJ194">
            <v>14.830833862000002</v>
          </cell>
          <cell r="AK194">
            <v>5.4321434463999996</v>
          </cell>
          <cell r="AL194">
            <v>3.8569186665000004</v>
          </cell>
          <cell r="AM194">
            <v>4.1291926080000003</v>
          </cell>
          <cell r="AN194">
            <v>2.7677135904000001</v>
          </cell>
          <cell r="AO194">
            <v>2.0961096836999999</v>
          </cell>
          <cell r="AP194">
            <v>0.87588137850000003</v>
          </cell>
          <cell r="AQ194">
            <v>0.60280355450000001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2.4509999999999994E-5</v>
          </cell>
          <cell r="H202">
            <v>3.1159999999999993E-5</v>
          </cell>
          <cell r="I202">
            <v>7.8052000000000004E-5</v>
          </cell>
          <cell r="J202">
            <v>5.9888E-5</v>
          </cell>
          <cell r="K202">
            <v>3.7366666666666662E-5</v>
          </cell>
          <cell r="L202">
            <v>4.7651999999999997E-5</v>
          </cell>
          <cell r="M202">
            <v>1.04101E-4</v>
          </cell>
          <cell r="N202">
            <v>1.0525999999999999E-4</v>
          </cell>
          <cell r="O202">
            <v>1.4031511309523808E-4</v>
          </cell>
          <cell r="P202">
            <v>6.5888335714285706E-5</v>
          </cell>
          <cell r="Q202">
            <v>3.9926124999999999E-5</v>
          </cell>
          <cell r="R202">
            <v>1.5734335416666666E-5</v>
          </cell>
          <cell r="S202">
            <v>1.8912370416666664E-5</v>
          </cell>
          <cell r="T202">
            <v>1.4283224261083745E-5</v>
          </cell>
          <cell r="U202">
            <v>1.2680528749999999E-5</v>
          </cell>
          <cell r="V202">
            <v>1.2680528749999999E-5</v>
          </cell>
          <cell r="W202">
            <v>1.2680528749999999E-5</v>
          </cell>
          <cell r="X202">
            <v>1.2680528749999999E-5</v>
          </cell>
          <cell r="Y202">
            <v>1.2680528749999999E-5</v>
          </cell>
          <cell r="Z202">
            <v>1.2680528749999999E-5</v>
          </cell>
          <cell r="AA202">
            <v>1.2680528749999999E-5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3.3120430200000002E-2</v>
          </cell>
          <cell r="AH202">
            <v>6.3181792000000001E-2</v>
          </cell>
          <cell r="AI202">
            <v>0.11405026900000001</v>
          </cell>
          <cell r="AJ202">
            <v>0.13657113400000001</v>
          </cell>
          <cell r="AK202">
            <v>6.0053113999999998E-2</v>
          </cell>
          <cell r="AL202">
            <v>8.1042692400000005E-2</v>
          </cell>
          <cell r="AM202">
            <v>0.35828131200000002</v>
          </cell>
          <cell r="AN202">
            <v>0.37608665599999996</v>
          </cell>
          <cell r="AO202">
            <v>0.56348626800000001</v>
          </cell>
          <cell r="AP202">
            <v>0.31572865300000003</v>
          </cell>
          <cell r="AQ202">
            <v>6.6547809999999999E-2</v>
          </cell>
          <cell r="AR202">
            <v>4.9875807099999996E-2</v>
          </cell>
          <cell r="AS202">
            <v>8.3881354699999994E-2</v>
          </cell>
          <cell r="AT202">
            <v>6.3397260999999996E-2</v>
          </cell>
          <cell r="AU202">
            <v>4.7296797916666668E-2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2.7207999999999998E-5</v>
          </cell>
          <cell r="G203">
            <v>2.1279999999999994E-6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4.9293269200000003E-2</v>
          </cell>
          <cell r="AG203">
            <v>5.3197716000000003E-3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26">
          <cell r="B226">
            <v>3.4934311999999992E-3</v>
          </cell>
          <cell r="C226">
            <v>3.9055525999999994E-3</v>
          </cell>
          <cell r="D226">
            <v>3.6781045499999997E-3</v>
          </cell>
          <cell r="E226">
            <v>3.7490317399999995E-3</v>
          </cell>
          <cell r="F226">
            <v>4.1914203299999991E-3</v>
          </cell>
          <cell r="G226">
            <v>3.537598979999999E-3</v>
          </cell>
          <cell r="H226">
            <v>3.2606749722222219E-3</v>
          </cell>
          <cell r="I226">
            <v>3.9787253999999991E-3</v>
          </cell>
          <cell r="J226">
            <v>3.9627367272727261E-3</v>
          </cell>
          <cell r="K226">
            <v>1.4961508603030301E-3</v>
          </cell>
          <cell r="L226">
            <v>2.4313442927272723E-3</v>
          </cell>
          <cell r="M226">
            <v>2.1403492692307693E-3</v>
          </cell>
          <cell r="N226">
            <v>5.0662380266666661E-3</v>
          </cell>
          <cell r="O226">
            <v>4.8026674888235294E-3</v>
          </cell>
          <cell r="P226">
            <v>3.6832153307692302E-3</v>
          </cell>
          <cell r="Q226">
            <v>2.5764947003846152E-3</v>
          </cell>
          <cell r="R226">
            <v>1.9170698714285714E-3</v>
          </cell>
          <cell r="S226">
            <v>2.1625519885714282E-3</v>
          </cell>
          <cell r="T226">
            <v>1.9741110199999997E-3</v>
          </cell>
          <cell r="U226">
            <v>1.3932983246153843E-3</v>
          </cell>
          <cell r="V226">
            <v>1.3932983246153843E-3</v>
          </cell>
          <cell r="W226">
            <v>1.3932983246153843E-3</v>
          </cell>
          <cell r="X226">
            <v>1.3932983246153843E-3</v>
          </cell>
          <cell r="Y226">
            <v>1.3932983246153843E-3</v>
          </cell>
          <cell r="Z226">
            <v>1.3932983246153843E-3</v>
          </cell>
          <cell r="AA226">
            <v>1.3932983246153843E-3</v>
          </cell>
          <cell r="AB226">
            <v>6.3005138227349997</v>
          </cell>
          <cell r="AC226">
            <v>6.1759286335999999</v>
          </cell>
          <cell r="AD226">
            <v>5.6950282416000002</v>
          </cell>
          <cell r="AE226">
            <v>6.4137445008</v>
          </cell>
          <cell r="AF226">
            <v>8.1444613719000003</v>
          </cell>
          <cell r="AG226">
            <v>7.3344372816000005</v>
          </cell>
          <cell r="AH226">
            <v>7.9034055900000002</v>
          </cell>
          <cell r="AI226">
            <v>9.7878012670000007</v>
          </cell>
          <cell r="AJ226">
            <v>9.4725520864000003</v>
          </cell>
          <cell r="AK226">
            <v>5.4782862200000002</v>
          </cell>
          <cell r="AL226">
            <v>6.6762278514000002</v>
          </cell>
          <cell r="AM226">
            <v>7.2973247519999997</v>
          </cell>
          <cell r="AN226">
            <v>5.3508296864</v>
          </cell>
          <cell r="AO226">
            <v>4.8110249847000004</v>
          </cell>
          <cell r="AP226">
            <v>9.6147955620000012</v>
          </cell>
          <cell r="AQ226">
            <v>7.659912553999999</v>
          </cell>
        </row>
        <row r="246">
          <cell r="B246">
            <v>1.0863535949999999E-2</v>
          </cell>
          <cell r="C246">
            <v>1.0337879272727273E-2</v>
          </cell>
          <cell r="D246">
            <v>8.2105497999999996E-3</v>
          </cell>
          <cell r="E246">
            <v>5.3569017999999993E-3</v>
          </cell>
          <cell r="F246">
            <v>6.7305808999999989E-3</v>
          </cell>
          <cell r="G246">
            <v>5.7844783699999985E-3</v>
          </cell>
          <cell r="H246">
            <v>5.7953590999999995E-3</v>
          </cell>
          <cell r="I246">
            <v>7.0671221999999995E-3</v>
          </cell>
          <cell r="J246">
            <v>6.6253655499999998E-3</v>
          </cell>
          <cell r="K246">
            <v>4.0647933552380947E-3</v>
          </cell>
          <cell r="L246">
            <v>3.5992180009090909E-3</v>
          </cell>
          <cell r="M246">
            <v>3.2944673799999995E-3</v>
          </cell>
          <cell r="N246">
            <v>1.2417235426666666E-2</v>
          </cell>
          <cell r="O246">
            <v>5.6366209742857148E-3</v>
          </cell>
          <cell r="P246">
            <v>2.5758031223076924E-3</v>
          </cell>
          <cell r="Q246">
            <v>2.5870189246153842E-3</v>
          </cell>
          <cell r="R246">
            <v>2.7628485561904757E-3</v>
          </cell>
          <cell r="S246">
            <v>2.3415636733333332E-3</v>
          </cell>
          <cell r="T246">
            <v>1.7955396285714281E-3</v>
          </cell>
          <cell r="U246">
            <v>1.5093824199999999E-3</v>
          </cell>
          <cell r="V246">
            <v>1.5093824199999999E-3</v>
          </cell>
          <cell r="W246">
            <v>1.5093824199999999E-3</v>
          </cell>
          <cell r="X246">
            <v>1.5093824199999999E-3</v>
          </cell>
          <cell r="Y246">
            <v>1.5093824199999999E-3</v>
          </cell>
          <cell r="Z246">
            <v>1.5093824199999999E-3</v>
          </cell>
          <cell r="AA246">
            <v>1.5093824199999999E-3</v>
          </cell>
          <cell r="AB246">
            <v>15.662756712594</v>
          </cell>
          <cell r="AC246">
            <v>12.780441273599999</v>
          </cell>
          <cell r="AD246">
            <v>11.944730313599999</v>
          </cell>
          <cell r="AE246">
            <v>11.725100665600001</v>
          </cell>
          <cell r="AF246">
            <v>12.7156408722</v>
          </cell>
          <cell r="AG246">
            <v>11.669009823900002</v>
          </cell>
          <cell r="AH246">
            <v>14.886231627600001</v>
          </cell>
          <cell r="AI246">
            <v>17.599090732500002</v>
          </cell>
          <cell r="AJ246">
            <v>18.217709737200003</v>
          </cell>
          <cell r="AK246">
            <v>9.1699717251999999</v>
          </cell>
          <cell r="AL246">
            <v>12.041771906700001</v>
          </cell>
          <cell r="AM246">
            <v>11.467403184</v>
          </cell>
          <cell r="AN246">
            <v>11.0748269632</v>
          </cell>
          <cell r="AO246">
            <v>9.0576207503999999</v>
          </cell>
          <cell r="AP246">
            <v>9.4990619560000003</v>
          </cell>
          <cell r="AQ246">
            <v>7.8727557054999995</v>
          </cell>
          <cell r="AR246">
            <v>8.9669570515999997</v>
          </cell>
          <cell r="AS246">
            <v>7.5507363073999993</v>
          </cell>
          <cell r="AT246">
            <v>5.8571517850000001</v>
          </cell>
          <cell r="AU246">
            <v>3.9060952587500002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</row>
        <row r="263">
          <cell r="B263">
            <v>0.24167496058060595</v>
          </cell>
          <cell r="C263">
            <v>0.23890929855469695</v>
          </cell>
          <cell r="D263">
            <v>0.23681366590301242</v>
          </cell>
          <cell r="E263">
            <v>0.22606303165911754</v>
          </cell>
          <cell r="F263">
            <v>0.24675797450280951</v>
          </cell>
          <cell r="G263">
            <v>0.23286675993867123</v>
          </cell>
          <cell r="H263">
            <v>0.21348494983856198</v>
          </cell>
          <cell r="I263">
            <v>0.21545542289999997</v>
          </cell>
          <cell r="J263">
            <v>0.20613254105033671</v>
          </cell>
          <cell r="K263">
            <v>0.13590018125957429</v>
          </cell>
          <cell r="L263">
            <v>0.14646370178675508</v>
          </cell>
          <cell r="M263">
            <v>0.14335295697232794</v>
          </cell>
          <cell r="N263">
            <v>0.14688735530482988</v>
          </cell>
          <cell r="O263">
            <v>0.11720024263162934</v>
          </cell>
          <cell r="P263">
            <v>9.4628565820863889E-2</v>
          </cell>
          <cell r="Q263">
            <v>0.10650796945314679</v>
          </cell>
          <cell r="R263">
            <v>0.11077448821619049</v>
          </cell>
          <cell r="S263">
            <v>0.11070013399845237</v>
          </cell>
          <cell r="T263">
            <v>0.10243855130280788</v>
          </cell>
          <cell r="U263">
            <v>6.120452112988603E-2</v>
          </cell>
          <cell r="V263">
            <v>6.120452112988603E-2</v>
          </cell>
          <cell r="W263">
            <v>6.120452112988603E-2</v>
          </cell>
          <cell r="X263">
            <v>6.120452112988603E-2</v>
          </cell>
          <cell r="Y263">
            <v>6.120452112988603E-2</v>
          </cell>
          <cell r="Z263">
            <v>6.120452112988603E-2</v>
          </cell>
          <cell r="AA263">
            <v>6.120452112988603E-2</v>
          </cell>
          <cell r="AB263">
            <v>289.36692307150503</v>
          </cell>
          <cell r="AC263">
            <v>278.62330496200002</v>
          </cell>
          <cell r="AD263">
            <v>289.81927112160002</v>
          </cell>
          <cell r="AE263">
            <v>320.88247129120003</v>
          </cell>
          <cell r="AF263">
            <v>375.38033690989994</v>
          </cell>
          <cell r="AG263">
            <v>373.17655346400011</v>
          </cell>
          <cell r="AH263">
            <v>381.43494841079996</v>
          </cell>
          <cell r="AI263">
            <v>421.19712179499976</v>
          </cell>
          <cell r="AJ263">
            <v>410.95800325560015</v>
          </cell>
          <cell r="AK263">
            <v>230.10004441600003</v>
          </cell>
          <cell r="AL263">
            <v>230.43874989420001</v>
          </cell>
          <cell r="AM263">
            <v>234.82359172799997</v>
          </cell>
          <cell r="AN263">
            <v>182.66013934079999</v>
          </cell>
          <cell r="AO263">
            <v>168.70676068980001</v>
          </cell>
          <cell r="AP263">
            <v>177.65726804899998</v>
          </cell>
          <cell r="AQ263">
            <v>158.67176185349996</v>
          </cell>
          <cell r="AR263">
            <v>158.48710313809997</v>
          </cell>
          <cell r="AS263">
            <v>164.01933660969996</v>
          </cell>
          <cell r="AT263">
            <v>160.15442977000004</v>
          </cell>
          <cell r="AU263">
            <v>95.636283944166692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0.18796808706727269</v>
          </cell>
          <cell r="C264">
            <v>0.19025407096303029</v>
          </cell>
          <cell r="D264">
            <v>0.17697209776301245</v>
          </cell>
          <cell r="E264">
            <v>0.17075614417411764</v>
          </cell>
          <cell r="F264">
            <v>0.17273923582266937</v>
          </cell>
          <cell r="G264">
            <v>0.16027735645867125</v>
          </cell>
          <cell r="H264">
            <v>0.15107698361845626</v>
          </cell>
          <cell r="I264">
            <v>0.15736696989999999</v>
          </cell>
          <cell r="J264">
            <v>0.14737726870757573</v>
          </cell>
          <cell r="K264">
            <v>9.6332971636738804E-2</v>
          </cell>
          <cell r="L264">
            <v>0.10061257903649762</v>
          </cell>
          <cell r="M264">
            <v>0.1023440583826548</v>
          </cell>
          <cell r="N264">
            <v>0.10473552053731786</v>
          </cell>
          <cell r="O264">
            <v>8.0803198757747441E-2</v>
          </cell>
          <cell r="P264">
            <v>6.3636045901163008E-2</v>
          </cell>
          <cell r="Q264">
            <v>7.6918750709743577E-2</v>
          </cell>
          <cell r="R264">
            <v>8.4629713730952363E-2</v>
          </cell>
          <cell r="S264">
            <v>8.3854727685654745E-2</v>
          </cell>
          <cell r="T264">
            <v>7.4877379661904775E-2</v>
          </cell>
          <cell r="U264">
            <v>4.3049906975409544E-2</v>
          </cell>
          <cell r="V264">
            <v>4.3049906975409544E-2</v>
          </cell>
          <cell r="W264">
            <v>4.3049906975409544E-2</v>
          </cell>
          <cell r="X264">
            <v>4.3049906975409544E-2</v>
          </cell>
          <cell r="Y264">
            <v>4.3049906975409544E-2</v>
          </cell>
          <cell r="Z264">
            <v>4.3049906975409544E-2</v>
          </cell>
          <cell r="AA264">
            <v>4.3049906975409544E-2</v>
          </cell>
          <cell r="AB264">
            <v>216.827718533454</v>
          </cell>
          <cell r="AC264">
            <v>210.41435970399996</v>
          </cell>
          <cell r="AD264">
            <v>210.02611343040002</v>
          </cell>
          <cell r="AE264">
            <v>239.19817427520002</v>
          </cell>
          <cell r="AF264">
            <v>265.03991250800004</v>
          </cell>
          <cell r="AG264">
            <v>262.38001569779999</v>
          </cell>
          <cell r="AH264">
            <v>272.49066733480004</v>
          </cell>
          <cell r="AI264">
            <v>306.36062435500003</v>
          </cell>
          <cell r="AJ264">
            <v>294.40124208680004</v>
          </cell>
          <cell r="AK264">
            <v>156.95738099800002</v>
          </cell>
          <cell r="AL264">
            <v>151.72611709410003</v>
          </cell>
          <cell r="AM264">
            <v>153.04900243199995</v>
          </cell>
          <cell r="AN264">
            <v>112.24210787679999</v>
          </cell>
          <cell r="AO264">
            <v>104.14831241490002</v>
          </cell>
          <cell r="AP264">
            <v>110.34044599900001</v>
          </cell>
          <cell r="AQ264">
            <v>96.996996788999979</v>
          </cell>
          <cell r="AR264">
            <v>100.42671251</v>
          </cell>
          <cell r="AS264">
            <v>106.56133503730001</v>
          </cell>
          <cell r="AT264">
            <v>99.135879919999994</v>
          </cell>
          <cell r="AU264">
            <v>56.138923371249994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4.5837479733333323E-3</v>
          </cell>
          <cell r="C265">
            <v>5.18825895E-3</v>
          </cell>
          <cell r="D265">
            <v>5.7897675499999999E-3</v>
          </cell>
          <cell r="E265">
            <v>4.9964618250000004E-3</v>
          </cell>
          <cell r="F265">
            <v>5.7799714785185183E-3</v>
          </cell>
          <cell r="G265">
            <v>4.4192099999999998E-3</v>
          </cell>
          <cell r="H265">
            <v>4.0138292571428556E-3</v>
          </cell>
          <cell r="I265">
            <v>4.6647375000000001E-3</v>
          </cell>
          <cell r="J265">
            <v>6.1954242962962954E-3</v>
          </cell>
          <cell r="K265">
            <v>5.8189385468975464E-3</v>
          </cell>
          <cell r="L265">
            <v>5.8975948675563973E-3</v>
          </cell>
          <cell r="M265">
            <v>5.5230053020092207E-3</v>
          </cell>
          <cell r="N265">
            <v>4.9756737790485495E-3</v>
          </cell>
          <cell r="O265">
            <v>3.8946673248132584E-3</v>
          </cell>
          <cell r="P265">
            <v>3.3344016410714284E-3</v>
          </cell>
          <cell r="Q265">
            <v>3.7155524646969693E-3</v>
          </cell>
          <cell r="R265">
            <v>3.6530172723214282E-3</v>
          </cell>
          <cell r="S265">
            <v>3.5478386420833329E-3</v>
          </cell>
          <cell r="T265">
            <v>3.7210091575862062E-3</v>
          </cell>
          <cell r="U265">
            <v>2.2825314649999998E-3</v>
          </cell>
          <cell r="V265">
            <v>2.2825314649999998E-3</v>
          </cell>
          <cell r="W265">
            <v>2.2825314649999998E-3</v>
          </cell>
          <cell r="X265">
            <v>2.2825314649999998E-3</v>
          </cell>
          <cell r="Y265">
            <v>2.2825314649999998E-3</v>
          </cell>
          <cell r="Z265">
            <v>2.2825314649999998E-3</v>
          </cell>
          <cell r="AA265">
            <v>2.2825314649999998E-3</v>
          </cell>
          <cell r="AB265">
            <v>7.451382724998</v>
          </cell>
          <cell r="AC265">
            <v>7.9463731035999992</v>
          </cell>
          <cell r="AD265">
            <v>8.1561092112000004</v>
          </cell>
          <cell r="AE265">
            <v>7.7338345392000019</v>
          </cell>
          <cell r="AF265">
            <v>8.7641039374000016</v>
          </cell>
          <cell r="AG265">
            <v>7.2229360632000006</v>
          </cell>
          <cell r="AH265">
            <v>7.1171727264000006</v>
          </cell>
          <cell r="AI265">
            <v>9.3694342139999982</v>
          </cell>
          <cell r="AJ265">
            <v>10.6705201572</v>
          </cell>
          <cell r="AK265">
            <v>9.1234983839999995</v>
          </cell>
          <cell r="AL265">
            <v>9.4508065926000011</v>
          </cell>
          <cell r="AM265">
            <v>8.7050557439999992</v>
          </cell>
          <cell r="AN265">
            <v>8.3003745967999993</v>
          </cell>
          <cell r="AO265">
            <v>6.6338143446000002</v>
          </cell>
          <cell r="AP265">
            <v>7.2355795980000011</v>
          </cell>
          <cell r="AQ265">
            <v>7.2171233084999997</v>
          </cell>
          <cell r="AR265">
            <v>7.1556967331999992</v>
          </cell>
          <cell r="AS265">
            <v>7.4213517664000008</v>
          </cell>
          <cell r="AT265">
            <v>7.080275692999999</v>
          </cell>
          <cell r="AU265">
            <v>4.3813281550000003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2.2910959999999998E-3</v>
          </cell>
          <cell r="C266">
            <v>2.7840319999999997E-3</v>
          </cell>
          <cell r="D266">
            <v>3.5980394999999997E-3</v>
          </cell>
          <cell r="E266">
            <v>3.9672379999999997E-3</v>
          </cell>
          <cell r="F266">
            <v>4.4623019999999996E-3</v>
          </cell>
          <cell r="G266">
            <v>5.4798659999999999E-3</v>
          </cell>
          <cell r="H266">
            <v>4.713367999999999E-3</v>
          </cell>
          <cell r="I266">
            <v>4.9762519999999987E-3</v>
          </cell>
          <cell r="J266">
            <v>5.6657619999999995E-3</v>
          </cell>
          <cell r="K266">
            <v>4.7050209305555552E-3</v>
          </cell>
          <cell r="L266">
            <v>4.8071833499999991E-3</v>
          </cell>
          <cell r="M266">
            <v>4.3957088999999998E-3</v>
          </cell>
          <cell r="N266">
            <v>1.8023240411674344E-3</v>
          </cell>
          <cell r="O266">
            <v>1.55576142E-3</v>
          </cell>
          <cell r="P266">
            <v>1.6287397991071428E-3</v>
          </cell>
          <cell r="Q266">
            <v>2.0971439999999996E-3</v>
          </cell>
          <cell r="R266">
            <v>8.1678487249999974E-4</v>
          </cell>
          <cell r="S266">
            <v>7.755800791666666E-4</v>
          </cell>
          <cell r="T266">
            <v>7.1229606666666661E-4</v>
          </cell>
          <cell r="U266">
            <v>4.0036799999999996E-4</v>
          </cell>
          <cell r="V266">
            <v>4.0036799999999996E-4</v>
          </cell>
          <cell r="W266">
            <v>4.0036799999999996E-4</v>
          </cell>
          <cell r="X266">
            <v>4.0036799999999996E-4</v>
          </cell>
          <cell r="Y266">
            <v>4.0036799999999996E-4</v>
          </cell>
          <cell r="Z266">
            <v>4.0036799999999996E-4</v>
          </cell>
          <cell r="AA266">
            <v>4.0036799999999996E-4</v>
          </cell>
          <cell r="AB266">
            <v>2.5942146387839999</v>
          </cell>
          <cell r="AC266">
            <v>2.7046976703999999</v>
          </cell>
          <cell r="AD266">
            <v>4.1435095103999995</v>
          </cell>
          <cell r="AE266">
            <v>5.1477631520000005</v>
          </cell>
          <cell r="AF266">
            <v>5.3167706725000006</v>
          </cell>
          <cell r="AG266">
            <v>6.9534266802000015</v>
          </cell>
          <cell r="AH266">
            <v>6.2359336332000002</v>
          </cell>
          <cell r="AI266">
            <v>6.6187530020000009</v>
          </cell>
          <cell r="AJ266">
            <v>7.7432884024000002</v>
          </cell>
          <cell r="AK266">
            <v>5.6784511783999996</v>
          </cell>
          <cell r="AL266">
            <v>5.7405713283000006</v>
          </cell>
          <cell r="AM266">
            <v>4.9806094080000003</v>
          </cell>
          <cell r="AN266">
            <v>2.2291549807999997</v>
          </cell>
          <cell r="AO266">
            <v>2.2765094910000001</v>
          </cell>
          <cell r="AP266">
            <v>2.5501035760000001</v>
          </cell>
          <cell r="AQ266">
            <v>2.3240629929999996</v>
          </cell>
          <cell r="AR266">
            <v>1.5228685923999998</v>
          </cell>
          <cell r="AS266">
            <v>0.93616770389999993</v>
          </cell>
          <cell r="AT266">
            <v>0.90172656800000006</v>
          </cell>
          <cell r="AU266">
            <v>0.5102814524999999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1.9579070916666663E-2</v>
          </cell>
          <cell r="C267">
            <v>1.8749411375E-2</v>
          </cell>
          <cell r="D267">
            <v>2.4960948849999998E-2</v>
          </cell>
          <cell r="E267">
            <v>2.0962396000000001E-2</v>
          </cell>
          <cell r="F267">
            <v>2.8294875999999993E-2</v>
          </cell>
          <cell r="G267">
            <v>2.9906722E-2</v>
          </cell>
          <cell r="H267">
            <v>2.0887003999999997E-2</v>
          </cell>
          <cell r="I267">
            <v>1.5200763799999996E-2</v>
          </cell>
          <cell r="J267">
            <v>1.2603862185858586E-2</v>
          </cell>
          <cell r="K267">
            <v>7.4605915186507924E-3</v>
          </cell>
          <cell r="L267">
            <v>8.3569336773348293E-3</v>
          </cell>
          <cell r="M267">
            <v>9.2749426317680125E-3</v>
          </cell>
          <cell r="N267">
            <v>1.1352362585151049E-2</v>
          </cell>
          <cell r="O267">
            <v>7.4071209073809522E-3</v>
          </cell>
          <cell r="P267">
            <v>6.00255021517857E-3</v>
          </cell>
          <cell r="Q267">
            <v>5.5106078416666676E-3</v>
          </cell>
          <cell r="R267">
            <v>4.9141696244047609E-3</v>
          </cell>
          <cell r="S267">
            <v>6.3232631037499999E-3</v>
          </cell>
          <cell r="T267">
            <v>7.1391594224137923E-3</v>
          </cell>
          <cell r="U267">
            <v>5.5044413019444439E-3</v>
          </cell>
          <cell r="V267">
            <v>5.5044413019444439E-3</v>
          </cell>
          <cell r="W267">
            <v>5.5044413019444439E-3</v>
          </cell>
          <cell r="X267">
            <v>5.5044413019444439E-3</v>
          </cell>
          <cell r="Y267">
            <v>5.5044413019444439E-3</v>
          </cell>
          <cell r="Z267">
            <v>5.5044413019444439E-3</v>
          </cell>
          <cell r="AA267">
            <v>5.5044413019444439E-3</v>
          </cell>
          <cell r="AB267">
            <v>19.963099764206998</v>
          </cell>
          <cell r="AC267">
            <v>20.239230033999998</v>
          </cell>
          <cell r="AD267">
            <v>24.874029748800002</v>
          </cell>
          <cell r="AE267">
            <v>23.499892684800002</v>
          </cell>
          <cell r="AF267">
            <v>34.308875386100006</v>
          </cell>
          <cell r="AG267">
            <v>36.111822618299996</v>
          </cell>
          <cell r="AH267">
            <v>28.723855193200002</v>
          </cell>
          <cell r="AI267">
            <v>23.504832886500004</v>
          </cell>
          <cell r="AJ267">
            <v>23.061680698</v>
          </cell>
          <cell r="AK267">
            <v>12.801542745199999</v>
          </cell>
          <cell r="AL267">
            <v>14.868801968400001</v>
          </cell>
          <cell r="AM267">
            <v>19.628869007999999</v>
          </cell>
          <cell r="AN267">
            <v>18.370442992000001</v>
          </cell>
          <cell r="AO267">
            <v>15.427010384999999</v>
          </cell>
          <cell r="AP267">
            <v>10.849862156999999</v>
          </cell>
          <cell r="AQ267">
            <v>10.460085296500001</v>
          </cell>
          <cell r="AR267">
            <v>11.6368563035</v>
          </cell>
          <cell r="AS267">
            <v>13.521287794300001</v>
          </cell>
          <cell r="AT267">
            <v>14.647321793999998</v>
          </cell>
          <cell r="AU267">
            <v>9.4078968158333325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1.1079812E-2</v>
          </cell>
          <cell r="C268">
            <v>8.5875401999999986E-3</v>
          </cell>
          <cell r="D268">
            <v>1.0093065999999998E-2</v>
          </cell>
          <cell r="E268">
            <v>8.7735938999999995E-3</v>
          </cell>
          <cell r="F268">
            <v>1.3426729999999996E-2</v>
          </cell>
          <cell r="G268">
            <v>1.1682643999999997E-2</v>
          </cell>
          <cell r="H268">
            <v>1.1232533999999997E-2</v>
          </cell>
          <cell r="I268">
            <v>1.0074122999999999E-2</v>
          </cell>
          <cell r="J268">
            <v>8.9406906666666657E-3</v>
          </cell>
          <cell r="K268">
            <v>7.074188313571427E-3</v>
          </cell>
          <cell r="L268">
            <v>8.4922944230958215E-3</v>
          </cell>
          <cell r="M268">
            <v>6.496981933444816E-3</v>
          </cell>
          <cell r="N268">
            <v>6.591991381192569E-3</v>
          </cell>
          <cell r="O268">
            <v>5.9282638489285703E-3</v>
          </cell>
          <cell r="P268">
            <v>6.254828583516483E-3</v>
          </cell>
          <cell r="Q268">
            <v>6.0154675939393925E-3</v>
          </cell>
          <cell r="R268">
            <v>5.4647023770833325E-3</v>
          </cell>
          <cell r="S268">
            <v>5.0518351716666654E-3</v>
          </cell>
          <cell r="T268">
            <v>5.7677491361247937E-3</v>
          </cell>
          <cell r="U268">
            <v>4.0933637841666665E-3</v>
          </cell>
          <cell r="V268">
            <v>4.0933637841666665E-3</v>
          </cell>
          <cell r="W268">
            <v>4.0933637841666665E-3</v>
          </cell>
          <cell r="X268">
            <v>4.0933637841666665E-3</v>
          </cell>
          <cell r="Y268">
            <v>4.0933637841666665E-3</v>
          </cell>
          <cell r="Z268">
            <v>4.0933637841666665E-3</v>
          </cell>
          <cell r="AA268">
            <v>4.0933637841666665E-3</v>
          </cell>
          <cell r="AB268">
            <v>24.574405764272999</v>
          </cell>
          <cell r="AC268">
            <v>22.235904855199998</v>
          </cell>
          <cell r="AD268">
            <v>26.213216836800001</v>
          </cell>
          <cell r="AE268">
            <v>25.695834684800001</v>
          </cell>
          <cell r="AF268">
            <v>35.191841630400006</v>
          </cell>
          <cell r="AG268">
            <v>32.803964750700004</v>
          </cell>
          <cell r="AH268">
            <v>34.7500760032</v>
          </cell>
          <cell r="AI268">
            <v>34.226320170500003</v>
          </cell>
          <cell r="AJ268">
            <v>32.473699068800002</v>
          </cell>
          <cell r="AK268">
            <v>23.240344503199999</v>
          </cell>
          <cell r="AL268">
            <v>21.544602944400001</v>
          </cell>
          <cell r="AM268">
            <v>22.026697584000001</v>
          </cell>
          <cell r="AN268">
            <v>21.9609360784</v>
          </cell>
          <cell r="AO268">
            <v>20.660887800600001</v>
          </cell>
          <cell r="AP268">
            <v>24.733045852</v>
          </cell>
          <cell r="AQ268">
            <v>23.594316339999999</v>
          </cell>
          <cell r="AR268">
            <v>22.314335811399999</v>
          </cell>
          <cell r="AS268">
            <v>18.980996849100002</v>
          </cell>
          <cell r="AT268">
            <v>21.501393471</v>
          </cell>
          <cell r="AU268">
            <v>15.511048972916665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6.5613270000000005E-4</v>
          </cell>
          <cell r="C269">
            <v>3.8259919999999997E-4</v>
          </cell>
          <cell r="D269">
            <v>3.9421503999999995E-4</v>
          </cell>
          <cell r="E269">
            <v>3.5190051999999992E-4</v>
          </cell>
          <cell r="F269">
            <v>3.8063162162162162E-4</v>
          </cell>
          <cell r="G269">
            <v>5.0672999999999994E-4</v>
          </cell>
          <cell r="H269">
            <v>3.1110600000000001E-4</v>
          </cell>
          <cell r="I269">
            <v>3.50303E-4</v>
          </cell>
          <cell r="J269">
            <v>2.7906566666666664E-4</v>
          </cell>
          <cell r="K269">
            <v>1.5989687499999998E-4</v>
          </cell>
          <cell r="L269">
            <v>2.23592E-4</v>
          </cell>
          <cell r="M269">
            <v>2.1625799999999996E-4</v>
          </cell>
          <cell r="N269">
            <v>1.2855400000000002E-4</v>
          </cell>
          <cell r="O269">
            <v>1.6446083333333328E-4</v>
          </cell>
          <cell r="P269">
            <v>1.8579275158730156E-4</v>
          </cell>
          <cell r="Q269">
            <v>1.9702746666666664E-4</v>
          </cell>
          <cell r="R269">
            <v>3.0589999999999995E-4</v>
          </cell>
          <cell r="S269">
            <v>3.264756541666667E-4</v>
          </cell>
          <cell r="T269">
            <v>2.6579004999999998E-4</v>
          </cell>
          <cell r="U269">
            <v>1.3047185999999998E-4</v>
          </cell>
          <cell r="V269">
            <v>1.3047185999999998E-4</v>
          </cell>
          <cell r="W269">
            <v>1.3047185999999998E-4</v>
          </cell>
          <cell r="X269">
            <v>1.3047185999999998E-4</v>
          </cell>
          <cell r="Y269">
            <v>1.3047185999999998E-4</v>
          </cell>
          <cell r="Z269">
            <v>1.3047185999999998E-4</v>
          </cell>
          <cell r="AA269">
            <v>1.3047185999999998E-4</v>
          </cell>
          <cell r="AB269">
            <v>1.2795697557480001</v>
          </cell>
          <cell r="AC269">
            <v>0.56671418559999998</v>
          </cell>
          <cell r="AD269">
            <v>0.60835176000000002</v>
          </cell>
          <cell r="AE269">
            <v>0.55687052960000005</v>
          </cell>
          <cell r="AF269">
            <v>0.74008069520000008</v>
          </cell>
          <cell r="AG269">
            <v>1.2370111182000001</v>
          </cell>
          <cell r="AH269">
            <v>0.82007881719999998</v>
          </cell>
          <cell r="AI269">
            <v>1.9341976139999999</v>
          </cell>
          <cell r="AJ269">
            <v>0.99257673400000013</v>
          </cell>
          <cell r="AK269">
            <v>1.0206421104000001</v>
          </cell>
          <cell r="AL269">
            <v>0.76670136089999996</v>
          </cell>
          <cell r="AM269">
            <v>1.203129264</v>
          </cell>
          <cell r="AN269">
            <v>0.88887217759999992</v>
          </cell>
          <cell r="AO269">
            <v>0.55283357789999998</v>
          </cell>
          <cell r="AP269">
            <v>0.87944175850000006</v>
          </cell>
          <cell r="AQ269">
            <v>0.82216390899999992</v>
          </cell>
          <cell r="AR269">
            <v>0.93542347959999994</v>
          </cell>
          <cell r="AS269">
            <v>1.3646843782</v>
          </cell>
          <cell r="AT269">
            <v>1.1019497650000001</v>
          </cell>
          <cell r="AU269">
            <v>1.0229677700000002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1.0216584999999999E-4</v>
          </cell>
          <cell r="C273">
            <v>4.9142074999999994E-4</v>
          </cell>
          <cell r="D273">
            <v>1.8592715999999999E-4</v>
          </cell>
          <cell r="E273">
            <v>3.2638389999999995E-4</v>
          </cell>
          <cell r="F273">
            <v>4.0582479999999994E-4</v>
          </cell>
          <cell r="G273">
            <v>5.0148599999999999E-4</v>
          </cell>
          <cell r="H273">
            <v>5.5020199999999996E-4</v>
          </cell>
          <cell r="I273">
            <v>1.3695199999999999E-3</v>
          </cell>
          <cell r="J273">
            <v>1.2827697999999998E-3</v>
          </cell>
          <cell r="K273">
            <v>1.4910275966666662E-3</v>
          </cell>
          <cell r="L273">
            <v>1.8385590517647056E-3</v>
          </cell>
          <cell r="M273">
            <v>8.8220315499999995E-4</v>
          </cell>
          <cell r="N273">
            <v>1.0892709047619048E-3</v>
          </cell>
          <cell r="O273">
            <v>1.0838958606442576E-3</v>
          </cell>
          <cell r="P273">
            <v>9.3761172857142853E-4</v>
          </cell>
          <cell r="Q273">
            <v>8.4664129833333327E-4</v>
          </cell>
          <cell r="R273">
            <v>8.956908354166666E-4</v>
          </cell>
          <cell r="S273">
            <v>9.3467183708333319E-4</v>
          </cell>
          <cell r="T273">
            <v>3.7517476592775041E-4</v>
          </cell>
          <cell r="U273">
            <v>1.2639362874999999E-4</v>
          </cell>
          <cell r="V273">
            <v>1.2639362874999999E-4</v>
          </cell>
          <cell r="W273">
            <v>1.2639362874999999E-4</v>
          </cell>
          <cell r="X273">
            <v>1.2639362874999999E-4</v>
          </cell>
          <cell r="Y273">
            <v>1.2639362874999999E-4</v>
          </cell>
          <cell r="Z273">
            <v>1.2639362874999999E-4</v>
          </cell>
          <cell r="AA273">
            <v>1.2639362874999999E-4</v>
          </cell>
          <cell r="AB273">
            <v>0.15760994038500001</v>
          </cell>
          <cell r="AC273">
            <v>0.33170874559999997</v>
          </cell>
          <cell r="AD273">
            <v>0.2414154624</v>
          </cell>
          <cell r="AE273">
            <v>0.2750784288</v>
          </cell>
          <cell r="AF273">
            <v>0.26080851300000002</v>
          </cell>
          <cell r="AG273">
            <v>0.37864307910000006</v>
          </cell>
          <cell r="AH273">
            <v>0.43416639040000005</v>
          </cell>
          <cell r="AI273">
            <v>1.6334838745</v>
          </cell>
          <cell r="AJ273">
            <v>1.3021286560000003</v>
          </cell>
          <cell r="AK273">
            <v>0.93579782119999999</v>
          </cell>
          <cell r="AL273">
            <v>1.7475019461000003</v>
          </cell>
          <cell r="AM273">
            <v>0.76521998400000013</v>
          </cell>
          <cell r="AN273">
            <v>0.73652187839999994</v>
          </cell>
          <cell r="AO273">
            <v>1.1068584615000001</v>
          </cell>
          <cell r="AP273">
            <v>0.93473924250000007</v>
          </cell>
          <cell r="AQ273">
            <v>0.44123927399999996</v>
          </cell>
          <cell r="AR273">
            <v>0.44120148479999999</v>
          </cell>
          <cell r="AS273">
            <v>0.59141376580000005</v>
          </cell>
          <cell r="AT273">
            <v>0.42156149299999995</v>
          </cell>
          <cell r="AU273">
            <v>0.18777203833333334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8">
        <row r="16">
          <cell r="B16">
            <v>9.6380783999999997E-2</v>
          </cell>
          <cell r="C16">
            <v>9.0503495999999989E-2</v>
          </cell>
          <cell r="D16">
            <v>6.1868530000000005E-2</v>
          </cell>
          <cell r="E16">
            <v>8.3226479999999992E-2</v>
          </cell>
          <cell r="F16">
            <v>8.0911232E-2</v>
          </cell>
          <cell r="G16">
            <v>7.9014432000000009E-2</v>
          </cell>
          <cell r="H16">
            <v>8.228318200000001E-2</v>
          </cell>
          <cell r="I16">
            <v>9.8824053999999995E-2</v>
          </cell>
          <cell r="J16">
            <v>9.6136976000000013E-2</v>
          </cell>
          <cell r="K16">
            <v>7.1527278200000002E-2</v>
          </cell>
          <cell r="L16">
            <v>8.9411576166666673E-2</v>
          </cell>
          <cell r="M16">
            <v>0.10478686881818183</v>
          </cell>
          <cell r="N16">
            <v>7.8913334226315787E-2</v>
          </cell>
          <cell r="O16">
            <v>8.1947410909090912E-2</v>
          </cell>
          <cell r="P16">
            <v>6.81556416923077E-2</v>
          </cell>
          <cell r="Q16">
            <v>7.3062489999999994E-2</v>
          </cell>
          <cell r="R16">
            <v>8.4213395999999982E-2</v>
          </cell>
          <cell r="S16">
            <v>8.6241536000000008E-2</v>
          </cell>
          <cell r="T16">
            <v>9.0807266000000011E-2</v>
          </cell>
          <cell r="U16">
            <v>6.4295533999999988E-2</v>
          </cell>
          <cell r="V16">
            <v>6.4295533999999988E-2</v>
          </cell>
          <cell r="W16">
            <v>6.4295533999999988E-2</v>
          </cell>
          <cell r="X16">
            <v>6.4295533999999988E-2</v>
          </cell>
          <cell r="Y16">
            <v>6.4295533999999988E-2</v>
          </cell>
          <cell r="Z16">
            <v>6.4295533999999988E-2</v>
          </cell>
          <cell r="AA16">
            <v>6.4295533999999988E-2</v>
          </cell>
          <cell r="AB16">
            <v>25.379157160077</v>
          </cell>
          <cell r="AC16">
            <v>23.329889211199998</v>
          </cell>
          <cell r="AD16">
            <v>18.552798710400001</v>
          </cell>
          <cell r="AE16">
            <v>25.349543822400001</v>
          </cell>
          <cell r="AF16">
            <v>27.890430995700001</v>
          </cell>
          <cell r="AG16">
            <v>26.386519988400003</v>
          </cell>
          <cell r="AH16">
            <v>27.443357900800002</v>
          </cell>
          <cell r="AI16">
            <v>34.184729607000001</v>
          </cell>
          <cell r="AJ16">
            <v>37.072489140400002</v>
          </cell>
          <cell r="AK16">
            <v>25.031313731600001</v>
          </cell>
          <cell r="AL16">
            <v>30.337949833200003</v>
          </cell>
          <cell r="AM16">
            <v>41.971837344000001</v>
          </cell>
          <cell r="AN16">
            <v>28.681500038399999</v>
          </cell>
          <cell r="AO16">
            <v>28.065811614299999</v>
          </cell>
          <cell r="AP16">
            <v>26.692368135000002</v>
          </cell>
          <cell r="AQ16">
            <v>22.8877612215</v>
          </cell>
          <cell r="AR16">
            <v>24.5320774823</v>
          </cell>
          <cell r="AS16">
            <v>27.864423300999999</v>
          </cell>
          <cell r="AT16">
            <v>29.766232241000001</v>
          </cell>
          <cell r="AU16">
            <v>19.309842245416668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3.0698551999999997E-2</v>
          </cell>
          <cell r="C23">
            <v>3.0952324400000002E-2</v>
          </cell>
          <cell r="D23">
            <v>2.1022760000000001E-2</v>
          </cell>
          <cell r="E23">
            <v>2.5896238000000002E-2</v>
          </cell>
          <cell r="F23">
            <v>2.7734914000000003E-2</v>
          </cell>
          <cell r="G23">
            <v>2.8370033999999999E-2</v>
          </cell>
          <cell r="H23">
            <v>3.3873928000000005E-2</v>
          </cell>
          <cell r="I23">
            <v>2.9004655999999997E-2</v>
          </cell>
          <cell r="J23">
            <v>2.3083363999999999E-2</v>
          </cell>
          <cell r="K23">
            <v>1.919916662307692E-2</v>
          </cell>
          <cell r="L23">
            <v>2.3884350985714287E-2</v>
          </cell>
          <cell r="M23">
            <v>2.5434796727272724E-2</v>
          </cell>
          <cell r="N23">
            <v>4.499944888888889E-2</v>
          </cell>
          <cell r="O23">
            <v>4.3288562716577536E-2</v>
          </cell>
          <cell r="P23">
            <v>2.6739304710784315E-2</v>
          </cell>
          <cell r="Q23">
            <v>4.0093240624999998E-2</v>
          </cell>
          <cell r="R23">
            <v>5.3718195023954113E-2</v>
          </cell>
          <cell r="S23">
            <v>4.4300737471794874E-2</v>
          </cell>
          <cell r="T23">
            <v>5.5563605843274855E-2</v>
          </cell>
          <cell r="U23">
            <v>3.4028822E-2</v>
          </cell>
          <cell r="V23">
            <v>3.4028822E-2</v>
          </cell>
          <cell r="W23">
            <v>3.4028822E-2</v>
          </cell>
          <cell r="X23">
            <v>3.4028822E-2</v>
          </cell>
          <cell r="Y23">
            <v>3.4028822E-2</v>
          </cell>
          <cell r="Z23">
            <v>3.4028822E-2</v>
          </cell>
          <cell r="AA23">
            <v>3.4028822E-2</v>
          </cell>
          <cell r="AB23">
            <v>7.6848840983670001</v>
          </cell>
          <cell r="AC23">
            <v>8.399410572399999</v>
          </cell>
          <cell r="AD23">
            <v>6.4144132991999996</v>
          </cell>
          <cell r="AE23">
            <v>8.1961627664000005</v>
          </cell>
          <cell r="AF23">
            <v>9.6683595302000001</v>
          </cell>
          <cell r="AG23">
            <v>9.6786003600000008</v>
          </cell>
          <cell r="AH23">
            <v>10.62284685</v>
          </cell>
          <cell r="AI23">
            <v>11.2613587555</v>
          </cell>
          <cell r="AJ23">
            <v>10.058136398400002</v>
          </cell>
          <cell r="AK23">
            <v>6.9619851928000003</v>
          </cell>
          <cell r="AL23">
            <v>8.1476620524000012</v>
          </cell>
          <cell r="AM23">
            <v>10.188791328000001</v>
          </cell>
          <cell r="AN23">
            <v>12.618592536</v>
          </cell>
          <cell r="AO23">
            <v>12.179566827</v>
          </cell>
          <cell r="AP23">
            <v>9.4631260309999998</v>
          </cell>
          <cell r="AQ23">
            <v>11.1888692475</v>
          </cell>
          <cell r="AR23">
            <v>14.656030102099999</v>
          </cell>
          <cell r="AS23">
            <v>13.2175939324</v>
          </cell>
          <cell r="AT23">
            <v>16.097975981000001</v>
          </cell>
          <cell r="AU23">
            <v>9.3575245225000003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67">
          <cell r="B67">
            <v>1.6318306000000001E-2</v>
          </cell>
          <cell r="C67">
            <v>1.3723643999999998E-2</v>
          </cell>
          <cell r="D67">
            <v>1.3087544E-2</v>
          </cell>
          <cell r="E67">
            <v>1.6643700000000001E-2</v>
          </cell>
          <cell r="F67">
            <v>1.9689488000000005E-2</v>
          </cell>
          <cell r="G67">
            <v>2.5584734000000005E-2</v>
          </cell>
          <cell r="H67">
            <v>2.9199256E-2</v>
          </cell>
          <cell r="I67">
            <v>4.3380944000000005E-2</v>
          </cell>
          <cell r="J67">
            <v>4.2592122000000003E-2</v>
          </cell>
          <cell r="K67">
            <v>1.9141355644444448E-2</v>
          </cell>
          <cell r="L67">
            <v>2.7938247857142853E-2</v>
          </cell>
          <cell r="M67">
            <v>3.6010205090909089E-2</v>
          </cell>
          <cell r="N67">
            <v>3.2150124567251456E-2</v>
          </cell>
          <cell r="O67">
            <v>3.7660145113636363E-2</v>
          </cell>
          <cell r="P67">
            <v>7.7126208583333328E-2</v>
          </cell>
          <cell r="Q67">
            <v>7.4049794776785707E-2</v>
          </cell>
          <cell r="R67">
            <v>5.3452168988344984E-2</v>
          </cell>
          <cell r="S67">
            <v>6.7908024952214457E-2</v>
          </cell>
          <cell r="T67">
            <v>8.1242498777777783E-2</v>
          </cell>
          <cell r="U67">
            <v>3.7925342083333327E-2</v>
          </cell>
          <cell r="V67">
            <v>3.7925342083333327E-2</v>
          </cell>
          <cell r="W67">
            <v>3.7925342083333327E-2</v>
          </cell>
          <cell r="X67">
            <v>3.7925342083333327E-2</v>
          </cell>
          <cell r="Y67">
            <v>3.7925342083333327E-2</v>
          </cell>
          <cell r="Z67">
            <v>3.7925342083333327E-2</v>
          </cell>
          <cell r="AA67">
            <v>3.7925342083333327E-2</v>
          </cell>
          <cell r="AB67">
            <v>4.2881532072389996</v>
          </cell>
          <cell r="AC67">
            <v>3.3155470239999998</v>
          </cell>
          <cell r="AD67">
            <v>3.7949159616000001</v>
          </cell>
          <cell r="AE67">
            <v>5.3238366944000006</v>
          </cell>
          <cell r="AF67">
            <v>6.5133091800000003</v>
          </cell>
          <cell r="AG67">
            <v>7.7202525972000009</v>
          </cell>
          <cell r="AH67">
            <v>10.0387655864</v>
          </cell>
          <cell r="AI67">
            <v>14.711943353500001</v>
          </cell>
          <cell r="AJ67">
            <v>14.621849360800002</v>
          </cell>
          <cell r="AK67">
            <v>6.64140994</v>
          </cell>
          <cell r="AL67">
            <v>8.6386270932000002</v>
          </cell>
          <cell r="AM67">
            <v>11.565831504</v>
          </cell>
          <cell r="AN67">
            <v>9.6742998880000002</v>
          </cell>
          <cell r="AO67">
            <v>10.6762147353</v>
          </cell>
          <cell r="AP67">
            <v>21.2192337625</v>
          </cell>
          <cell r="AQ67">
            <v>17.478758997</v>
          </cell>
          <cell r="AR67">
            <v>12.523359230699999</v>
          </cell>
          <cell r="AS67">
            <v>16.795709687900001</v>
          </cell>
          <cell r="AT67">
            <v>20.878111272999998</v>
          </cell>
          <cell r="AU67">
            <v>8.1331291562499999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3.3767449999999997E-2</v>
          </cell>
          <cell r="C69">
            <v>4.5732015000000001E-2</v>
          </cell>
          <cell r="D69">
            <v>1.3379158E-2</v>
          </cell>
          <cell r="E69">
            <v>1.226502E-2</v>
          </cell>
          <cell r="F69">
            <v>2.1150155999999996E-2</v>
          </cell>
          <cell r="G69">
            <v>2.973601741666667E-2</v>
          </cell>
          <cell r="H69">
            <v>2.5381976000000001E-2</v>
          </cell>
          <cell r="I69">
            <v>2.7840764E-2</v>
          </cell>
          <cell r="J69">
            <v>2.4647844000000002E-2</v>
          </cell>
          <cell r="K69">
            <v>1.3637346507692308E-2</v>
          </cell>
          <cell r="L69">
            <v>1.7813049857142858E-2</v>
          </cell>
          <cell r="M69">
            <v>1.6731316963636361E-2</v>
          </cell>
          <cell r="N69">
            <v>1.3760350555555556E-2</v>
          </cell>
          <cell r="O69">
            <v>1.7984780999999998E-2</v>
          </cell>
          <cell r="P69">
            <v>1.9211673449999998E-2</v>
          </cell>
          <cell r="Q69">
            <v>1.5299551989989175E-2</v>
          </cell>
          <cell r="R69">
            <v>1.0984481779720279E-2</v>
          </cell>
          <cell r="S69">
            <v>1.924902748997669E-2</v>
          </cell>
          <cell r="T69">
            <v>2.1902888432748541E-2</v>
          </cell>
          <cell r="U69">
            <v>8.8730870789473677E-3</v>
          </cell>
          <cell r="V69">
            <v>8.8730870789473677E-3</v>
          </cell>
          <cell r="W69">
            <v>8.8730870789473677E-3</v>
          </cell>
          <cell r="X69">
            <v>8.8730870789473677E-3</v>
          </cell>
          <cell r="Y69">
            <v>8.8730870789473677E-3</v>
          </cell>
          <cell r="Z69">
            <v>8.8730870789473677E-3</v>
          </cell>
          <cell r="AA69">
            <v>8.8730870789473677E-3</v>
          </cell>
          <cell r="AB69">
            <v>5.53173992412</v>
          </cell>
          <cell r="AC69">
            <v>6.5115556291999992</v>
          </cell>
          <cell r="AD69">
            <v>2.6106493583999999</v>
          </cell>
          <cell r="AE69">
            <v>2.7163528224000002</v>
          </cell>
          <cell r="AF69">
            <v>4.9181828199000002</v>
          </cell>
          <cell r="AG69">
            <v>7.0683118506000007</v>
          </cell>
          <cell r="AH69">
            <v>6.6069169760000008</v>
          </cell>
          <cell r="AI69">
            <v>7.5825365695000002</v>
          </cell>
          <cell r="AJ69">
            <v>10.7760985936</v>
          </cell>
          <cell r="AK69">
            <v>5.9869209620000001</v>
          </cell>
          <cell r="AL69">
            <v>8.6866598556000003</v>
          </cell>
          <cell r="AM69">
            <v>6.8082497279999998</v>
          </cell>
          <cell r="AN69">
            <v>5.5908316111999996</v>
          </cell>
          <cell r="AO69">
            <v>6.2707463352000001</v>
          </cell>
          <cell r="AP69">
            <v>7.2176382055000001</v>
          </cell>
          <cell r="AQ69">
            <v>4.1604119759999998</v>
          </cell>
          <cell r="AR69">
            <v>3.1253089050999998</v>
          </cell>
          <cell r="AS69">
            <v>4.7011064671999998</v>
          </cell>
          <cell r="AT69">
            <v>5.1770835640000001</v>
          </cell>
          <cell r="AU69">
            <v>2.1022382662500001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85">
          <cell r="B85">
            <v>3.0788345818181819E-2</v>
          </cell>
          <cell r="C85">
            <v>3.7138433999999998E-2</v>
          </cell>
          <cell r="D85">
            <v>2.3563422000000001E-2</v>
          </cell>
          <cell r="E85">
            <v>4.4055167999999992E-2</v>
          </cell>
          <cell r="F85">
            <v>7.0812215999999983E-2</v>
          </cell>
          <cell r="G85">
            <v>8.6296552000000012E-2</v>
          </cell>
          <cell r="H85">
            <v>8.3210227999999997E-2</v>
          </cell>
          <cell r="I85">
            <v>0.10421672600000001</v>
          </cell>
          <cell r="J85">
            <v>0.10531548200000002</v>
          </cell>
          <cell r="K85">
            <v>6.9577836300000001E-2</v>
          </cell>
          <cell r="L85">
            <v>9.1087428999999998E-2</v>
          </cell>
          <cell r="M85">
            <v>8.6960018117647059E-2</v>
          </cell>
          <cell r="N85">
            <v>0.10039155</v>
          </cell>
          <cell r="O85">
            <v>9.7977792000000008E-2</v>
          </cell>
          <cell r="P85">
            <v>7.5291572153846159E-2</v>
          </cell>
          <cell r="Q85">
            <v>8.0655751818181826E-2</v>
          </cell>
          <cell r="R85">
            <v>8.930908433333333E-2</v>
          </cell>
          <cell r="S85">
            <v>0.10697479783333333</v>
          </cell>
          <cell r="T85">
            <v>0.10696393799999998</v>
          </cell>
          <cell r="U85">
            <v>6.8738949999999993E-2</v>
          </cell>
          <cell r="V85">
            <v>6.8738949999999993E-2</v>
          </cell>
          <cell r="W85">
            <v>6.8738949999999993E-2</v>
          </cell>
          <cell r="X85">
            <v>6.8738949999999993E-2</v>
          </cell>
          <cell r="Y85">
            <v>6.8738949999999993E-2</v>
          </cell>
          <cell r="Z85">
            <v>6.8738949999999993E-2</v>
          </cell>
          <cell r="AA85">
            <v>6.8738949999999993E-2</v>
          </cell>
          <cell r="AB85">
            <v>7.3476258878039999</v>
          </cell>
          <cell r="AC85">
            <v>9.281068767199999</v>
          </cell>
          <cell r="AD85">
            <v>7.3066133759999996</v>
          </cell>
          <cell r="AE85">
            <v>16.459997310400002</v>
          </cell>
          <cell r="AF85">
            <v>29.214871032900003</v>
          </cell>
          <cell r="AG85">
            <v>40.1027162679</v>
          </cell>
          <cell r="AH85">
            <v>38.125528084000003</v>
          </cell>
          <cell r="AI85">
            <v>49.729842396000002</v>
          </cell>
          <cell r="AJ85">
            <v>52.624607734800009</v>
          </cell>
          <cell r="AK85">
            <v>32.414161692</v>
          </cell>
          <cell r="AL85">
            <v>43.299752237100002</v>
          </cell>
          <cell r="AM85">
            <v>46.337923296</v>
          </cell>
          <cell r="AN85">
            <v>39.117128723199997</v>
          </cell>
          <cell r="AO85">
            <v>36.131627206200001</v>
          </cell>
          <cell r="AP85">
            <v>38.350925440000005</v>
          </cell>
          <cell r="AQ85">
            <v>36.214425054499998</v>
          </cell>
          <cell r="AR85">
            <v>42.227980412999997</v>
          </cell>
          <cell r="AS85">
            <v>51.390872032499999</v>
          </cell>
          <cell r="AT85">
            <v>52.135182407000002</v>
          </cell>
          <cell r="AU85">
            <v>31.677435973750001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114">
          <cell r="B114">
            <v>5.4950895999999999E-2</v>
          </cell>
          <cell r="C114">
            <v>7.2752164000000008E-2</v>
          </cell>
          <cell r="D114">
            <v>5.1000648000000003E-2</v>
          </cell>
          <cell r="E114">
            <v>6.1191441999999999E-2</v>
          </cell>
          <cell r="F114">
            <v>6.5501412000000009E-2</v>
          </cell>
          <cell r="G114">
            <v>6.1771847999999997E-2</v>
          </cell>
          <cell r="H114">
            <v>3.7458945999999993E-2</v>
          </cell>
          <cell r="I114">
            <v>4.9727517999999998E-2</v>
          </cell>
          <cell r="J114">
            <v>3.3814400000000001E-2</v>
          </cell>
          <cell r="K114">
            <v>2.4236669523076924E-2</v>
          </cell>
          <cell r="L114">
            <v>3.2085874E-2</v>
          </cell>
          <cell r="M114">
            <v>3.1526980764705878E-2</v>
          </cell>
          <cell r="N114">
            <v>3.0209561304093559E-2</v>
          </cell>
          <cell r="O114">
            <v>3.5193096860389614E-2</v>
          </cell>
          <cell r="P114">
            <v>2.2985646967948716E-2</v>
          </cell>
          <cell r="Q114">
            <v>1.6089432127272728E-2</v>
          </cell>
          <cell r="R114">
            <v>1.6926852721450333E-2</v>
          </cell>
          <cell r="S114">
            <v>1.5995037373348876E-2</v>
          </cell>
          <cell r="T114">
            <v>1.8625771577777776E-2</v>
          </cell>
          <cell r="U114">
            <v>9.4088412777777776E-3</v>
          </cell>
          <cell r="V114">
            <v>9.4088412777777776E-3</v>
          </cell>
          <cell r="W114">
            <v>9.4088412777777776E-3</v>
          </cell>
          <cell r="X114">
            <v>9.4088412777777776E-3</v>
          </cell>
          <cell r="Y114">
            <v>9.4088412777777776E-3</v>
          </cell>
          <cell r="Z114">
            <v>9.4088412777777776E-3</v>
          </cell>
          <cell r="AA114">
            <v>9.4088412777777776E-3</v>
          </cell>
          <cell r="AB114">
            <v>10.198635419817</v>
          </cell>
          <cell r="AC114">
            <v>13.1969543832</v>
          </cell>
          <cell r="AD114">
            <v>14.8696904928</v>
          </cell>
          <cell r="AE114">
            <v>21.477110256000003</v>
          </cell>
          <cell r="AF114">
            <v>26.908725213300002</v>
          </cell>
          <cell r="AG114">
            <v>25.090783617900001</v>
          </cell>
          <cell r="AH114">
            <v>16.662856659200003</v>
          </cell>
          <cell r="AI114">
            <v>21.166221280000002</v>
          </cell>
          <cell r="AJ114">
            <v>15.842529525200002</v>
          </cell>
          <cell r="AK114">
            <v>9.7264787928000001</v>
          </cell>
          <cell r="AL114">
            <v>11.6557439751</v>
          </cell>
          <cell r="AM114">
            <v>12.985416768</v>
          </cell>
          <cell r="AN114">
            <v>7.1594734816000001</v>
          </cell>
          <cell r="AO114">
            <v>6.7270841514000006</v>
          </cell>
          <cell r="AP114">
            <v>7.9718210130000005</v>
          </cell>
          <cell r="AQ114">
            <v>5.7915877809999996</v>
          </cell>
          <cell r="AR114">
            <v>6.0428825664999994</v>
          </cell>
          <cell r="AS114">
            <v>5.8120534471999994</v>
          </cell>
          <cell r="AT114">
            <v>7.1770775389999999</v>
          </cell>
          <cell r="AU114">
            <v>2.9496486520833334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60">
          <cell r="B160">
            <v>2.489209073333333E-2</v>
          </cell>
          <cell r="C160">
            <v>4.0757163999999999E-2</v>
          </cell>
          <cell r="D160">
            <v>3.7156554000000008E-2</v>
          </cell>
          <cell r="E160">
            <v>4.1436751999999993E-2</v>
          </cell>
          <cell r="F160">
            <v>4.1736394000000003E-2</v>
          </cell>
          <cell r="G160">
            <v>4.7073908499999997E-2</v>
          </cell>
          <cell r="H160">
            <v>4.2883232E-2</v>
          </cell>
          <cell r="I160">
            <v>5.0421842000000001E-2</v>
          </cell>
          <cell r="J160">
            <v>3.8957203999999995E-2</v>
          </cell>
          <cell r="K160">
            <v>4.1792271999999998E-2</v>
          </cell>
          <cell r="L160">
            <v>4.2298598828571427E-2</v>
          </cell>
          <cell r="M160">
            <v>4.109514053475935E-2</v>
          </cell>
          <cell r="N160">
            <v>5.5520429947368416E-2</v>
          </cell>
          <cell r="O160">
            <v>5.7313761066844923E-2</v>
          </cell>
          <cell r="P160">
            <v>3.0112785159125185E-2</v>
          </cell>
          <cell r="Q160">
            <v>2.8771240282196971E-2</v>
          </cell>
          <cell r="R160">
            <v>3.9688815132872243E-2</v>
          </cell>
          <cell r="S160">
            <v>3.1354183816666666E-2</v>
          </cell>
          <cell r="T160">
            <v>2.8984239666666668E-2</v>
          </cell>
          <cell r="U160">
            <v>2.2660431577777775E-2</v>
          </cell>
          <cell r="V160">
            <v>2.2660431577777775E-2</v>
          </cell>
          <cell r="W160">
            <v>2.2660431577777775E-2</v>
          </cell>
          <cell r="X160">
            <v>2.2660431577777775E-2</v>
          </cell>
          <cell r="Y160">
            <v>2.2660431577777775E-2</v>
          </cell>
          <cell r="Z160">
            <v>2.2660431577777775E-2</v>
          </cell>
          <cell r="AA160">
            <v>2.2660431577777775E-2</v>
          </cell>
          <cell r="AB160">
            <v>7.4113385597699999</v>
          </cell>
          <cell r="AC160">
            <v>10.483817473999999</v>
          </cell>
          <cell r="AD160">
            <v>9.6616462512000005</v>
          </cell>
          <cell r="AE160">
            <v>11.641628286400001</v>
          </cell>
          <cell r="AF160">
            <v>13.1329792734</v>
          </cell>
          <cell r="AG160">
            <v>14.703276416400001</v>
          </cell>
          <cell r="AH160">
            <v>14.619886222000002</v>
          </cell>
          <cell r="AI160">
            <v>18.382217731000001</v>
          </cell>
          <cell r="AJ160">
            <v>17.325609234400002</v>
          </cell>
          <cell r="AK160">
            <v>12.7312615628</v>
          </cell>
          <cell r="AL160">
            <v>13.7381707692</v>
          </cell>
          <cell r="AM160">
            <v>15.1171548</v>
          </cell>
          <cell r="AN160">
            <v>14.8099949536</v>
          </cell>
          <cell r="AO160">
            <v>16.4128351092</v>
          </cell>
          <cell r="AP160">
            <v>11.251370726500001</v>
          </cell>
          <cell r="AQ160">
            <v>8.6392670944999992</v>
          </cell>
          <cell r="AR160">
            <v>10.5871287954</v>
          </cell>
          <cell r="AS160">
            <v>9.2004180125000001</v>
          </cell>
          <cell r="AT160">
            <v>9.5146131240000003</v>
          </cell>
          <cell r="AU160">
            <v>6.4376881354166668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88">
          <cell r="B188">
            <v>1.0690857999999999E-2</v>
          </cell>
          <cell r="C188">
            <v>8.1079619999999998E-3</v>
          </cell>
          <cell r="D188">
            <v>6.3617639999999989E-3</v>
          </cell>
          <cell r="E188">
            <v>8.1363359999999992E-3</v>
          </cell>
          <cell r="F188">
            <v>1.3065195333333331E-2</v>
          </cell>
          <cell r="G188">
            <v>1.8064586000000001E-2</v>
          </cell>
          <cell r="H188">
            <v>4.6735687717948719E-2</v>
          </cell>
          <cell r="I188">
            <v>7.2561503999999999E-2</v>
          </cell>
          <cell r="J188">
            <v>7.1135028000000003E-2</v>
          </cell>
          <cell r="K188">
            <v>4.179832E-2</v>
          </cell>
          <cell r="L188">
            <v>9.3776059999999994E-2</v>
          </cell>
          <cell r="M188">
            <v>0.1266947702727273</v>
          </cell>
          <cell r="N188">
            <v>6.2868340248120297E-2</v>
          </cell>
          <cell r="O188">
            <v>4.4452560000000002E-2</v>
          </cell>
          <cell r="P188">
            <v>3.7478424235294114E-2</v>
          </cell>
          <cell r="Q188">
            <v>3.8728734000000001E-2</v>
          </cell>
          <cell r="R188">
            <v>2.7775707316632925E-2</v>
          </cell>
          <cell r="S188">
            <v>3.2743956899999996E-2</v>
          </cell>
          <cell r="T188">
            <v>3.2780819704306227E-2</v>
          </cell>
          <cell r="U188">
            <v>1.7228366684210523E-2</v>
          </cell>
          <cell r="V188">
            <v>1.7228366684210523E-2</v>
          </cell>
          <cell r="W188">
            <v>1.7228366684210523E-2</v>
          </cell>
          <cell r="X188">
            <v>1.7228366684210523E-2</v>
          </cell>
          <cell r="Y188">
            <v>1.7228366684210523E-2</v>
          </cell>
          <cell r="Z188">
            <v>1.7228366684210523E-2</v>
          </cell>
          <cell r="AA188">
            <v>1.7228366684210523E-2</v>
          </cell>
          <cell r="AB188">
            <v>3.5694243554159999</v>
          </cell>
          <cell r="AC188">
            <v>3.0232939364</v>
          </cell>
          <cell r="AD188">
            <v>2.5273618560000002</v>
          </cell>
          <cell r="AE188">
            <v>3.6441121584</v>
          </cell>
          <cell r="AF188">
            <v>5.7211675381000004</v>
          </cell>
          <cell r="AG188">
            <v>8.1203165900999998</v>
          </cell>
          <cell r="AH188">
            <v>16.597328150800003</v>
          </cell>
          <cell r="AI188">
            <v>26.723809837000001</v>
          </cell>
          <cell r="AJ188">
            <v>27.816916824000003</v>
          </cell>
          <cell r="AK188">
            <v>16.258090076799999</v>
          </cell>
          <cell r="AL188">
            <v>26.8526619963</v>
          </cell>
          <cell r="AM188">
            <v>38.967306960000002</v>
          </cell>
          <cell r="AN188">
            <v>20.9102638976</v>
          </cell>
          <cell r="AO188">
            <v>15.7097867808</v>
          </cell>
          <cell r="AP188">
            <v>14.3509100185</v>
          </cell>
          <cell r="AQ188">
            <v>12.172797146999999</v>
          </cell>
          <cell r="AR188">
            <v>8.1057656067000003</v>
          </cell>
          <cell r="AS188">
            <v>8.5267406224000002</v>
          </cell>
          <cell r="AT188">
            <v>10.091386361</v>
          </cell>
          <cell r="AU188">
            <v>5.8508630095833336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226">
          <cell r="B226">
            <v>8.2359151999999991E-2</v>
          </cell>
          <cell r="C226">
            <v>8.1117832000000001E-2</v>
          </cell>
          <cell r="D226">
            <v>8.0247176000000003E-2</v>
          </cell>
          <cell r="E226">
            <v>8.157246600000001E-2</v>
          </cell>
          <cell r="F226">
            <v>0.123920644</v>
          </cell>
          <cell r="G226">
            <v>0.138280342</v>
          </cell>
          <cell r="H226">
            <v>0.16398697000000001</v>
          </cell>
          <cell r="I226">
            <v>0.138495328</v>
          </cell>
          <cell r="J226">
            <v>0.14500811999999999</v>
          </cell>
          <cell r="K226">
            <v>0.14588166520000001</v>
          </cell>
          <cell r="L226">
            <v>0.15529482010000001</v>
          </cell>
          <cell r="M226">
            <v>0.16153415199999999</v>
          </cell>
          <cell r="N226">
            <v>0.15091284399999999</v>
          </cell>
          <cell r="O226">
            <v>0.15500726341176468</v>
          </cell>
          <cell r="P226">
            <v>0.15236244199999999</v>
          </cell>
          <cell r="Q226">
            <v>0.159876726</v>
          </cell>
          <cell r="R226">
            <v>0.16335088307692308</v>
          </cell>
          <cell r="S226">
            <v>0.18285086515384613</v>
          </cell>
          <cell r="T226">
            <v>0.17747340171428572</v>
          </cell>
          <cell r="U226">
            <v>0.11911778200000002</v>
          </cell>
          <cell r="V226">
            <v>0.11911778200000002</v>
          </cell>
          <cell r="W226">
            <v>0.11911778200000002</v>
          </cell>
          <cell r="X226">
            <v>0.11911778200000002</v>
          </cell>
          <cell r="Y226">
            <v>0.11911778200000002</v>
          </cell>
          <cell r="Z226">
            <v>0.11911778200000002</v>
          </cell>
          <cell r="AA226">
            <v>0.11911778200000002</v>
          </cell>
          <cell r="AB226">
            <v>18.630201517452001</v>
          </cell>
          <cell r="AC226">
            <v>17.935756685599998</v>
          </cell>
          <cell r="AD226">
            <v>18.195643699200001</v>
          </cell>
          <cell r="AE226">
            <v>22.746057611200001</v>
          </cell>
          <cell r="AF226">
            <v>34.093036345900003</v>
          </cell>
          <cell r="AG226">
            <v>37.636009339499999</v>
          </cell>
          <cell r="AH226">
            <v>46.225333370400001</v>
          </cell>
          <cell r="AI226">
            <v>47.363682369000003</v>
          </cell>
          <cell r="AJ226">
            <v>53.301233096000004</v>
          </cell>
          <cell r="AK226">
            <v>45.935634641599997</v>
          </cell>
          <cell r="AL226">
            <v>49.241019962700001</v>
          </cell>
          <cell r="AM226">
            <v>59.186258687999995</v>
          </cell>
          <cell r="AN226">
            <v>50.279865556799997</v>
          </cell>
          <cell r="AO226">
            <v>54.271443869400002</v>
          </cell>
          <cell r="AP226">
            <v>55.215075816500004</v>
          </cell>
          <cell r="AQ226">
            <v>48.164322541999994</v>
          </cell>
          <cell r="AR226">
            <v>51.833564526499998</v>
          </cell>
          <cell r="AS226">
            <v>60.048698524099997</v>
          </cell>
          <cell r="AT226">
            <v>61.783028864999999</v>
          </cell>
          <cell r="AU226">
            <v>39.637641005833331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63">
          <cell r="B263">
            <v>0.50057882684595933</v>
          </cell>
          <cell r="C263">
            <v>0.52647068563888877</v>
          </cell>
          <cell r="D263">
            <v>0.40890142606060603</v>
          </cell>
          <cell r="E263">
            <v>0.48955834816818178</v>
          </cell>
          <cell r="F263">
            <v>0.61637648398989919</v>
          </cell>
          <cell r="G263">
            <v>0.67391777891666704</v>
          </cell>
          <cell r="H263">
            <v>0.73661774624267395</v>
          </cell>
          <cell r="I263">
            <v>0.85012292720000027</v>
          </cell>
          <cell r="J263">
            <v>0.77847513533333323</v>
          </cell>
          <cell r="K263">
            <v>0.58739466767291304</v>
          </cell>
          <cell r="L263">
            <v>0.75039436139999982</v>
          </cell>
          <cell r="M263">
            <v>0.80982147200510368</v>
          </cell>
          <cell r="N263">
            <v>0.74265039116340603</v>
          </cell>
          <cell r="O263">
            <v>0.73668996627299888</v>
          </cell>
          <cell r="P263">
            <v>0.70560336932941881</v>
          </cell>
          <cell r="Q263">
            <v>0.76015505572110398</v>
          </cell>
          <cell r="R263">
            <v>0.80356924908901262</v>
          </cell>
          <cell r="S263">
            <v>0.85579272613477075</v>
          </cell>
          <cell r="T263">
            <v>0.88730075560700594</v>
          </cell>
          <cell r="U263">
            <v>0.54026651023177186</v>
          </cell>
          <cell r="V263">
            <v>0.54026651023177186</v>
          </cell>
          <cell r="W263">
            <v>0.54026651023177186</v>
          </cell>
          <cell r="X263">
            <v>0.54026651023177186</v>
          </cell>
          <cell r="Y263">
            <v>0.54026651023177186</v>
          </cell>
          <cell r="Z263">
            <v>0.54026651023177186</v>
          </cell>
          <cell r="AA263">
            <v>0.54026651023177186</v>
          </cell>
          <cell r="AB263">
            <v>128.37322024551003</v>
          </cell>
          <cell r="AC263">
            <v>128.24551543919995</v>
          </cell>
          <cell r="AD263">
            <v>118.55028806400006</v>
          </cell>
          <cell r="AE263">
            <v>163.54253186879998</v>
          </cell>
          <cell r="AF263">
            <v>222.08055101049996</v>
          </cell>
          <cell r="AG263">
            <v>245.78839578150007</v>
          </cell>
          <cell r="AH263">
            <v>275.1581581448001</v>
          </cell>
          <cell r="AI263">
            <v>349.50588168450008</v>
          </cell>
          <cell r="AJ263">
            <v>348.98151227880004</v>
          </cell>
          <cell r="AK263">
            <v>230.20426945119993</v>
          </cell>
          <cell r="AL263">
            <v>279.94519090530002</v>
          </cell>
          <cell r="AM263">
            <v>336.24510984</v>
          </cell>
          <cell r="AN263">
            <v>265.87112226399995</v>
          </cell>
          <cell r="AO263">
            <v>266.94775602210001</v>
          </cell>
          <cell r="AP263">
            <v>282.59311566200006</v>
          </cell>
          <cell r="AQ263">
            <v>252.50759454200002</v>
          </cell>
          <cell r="AR263">
            <v>276.41116728440005</v>
          </cell>
          <cell r="AS263">
            <v>305.37172962010004</v>
          </cell>
          <cell r="AT263">
            <v>328.1568537309999</v>
          </cell>
          <cell r="AU263">
            <v>189.01828460750008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0.38657778511262625</v>
          </cell>
          <cell r="C264">
            <v>0.42264487665000006</v>
          </cell>
          <cell r="D264">
            <v>0.30592617006060607</v>
          </cell>
          <cell r="E264">
            <v>0.38280712016818175</v>
          </cell>
          <cell r="F264">
            <v>0.46108080998989914</v>
          </cell>
          <cell r="G264">
            <v>0.49248508891666676</v>
          </cell>
          <cell r="H264">
            <v>0.5220377088141025</v>
          </cell>
          <cell r="I264">
            <v>0.6503223964</v>
          </cell>
          <cell r="J264">
            <v>0.58069018133333306</v>
          </cell>
          <cell r="K264">
            <v>0.40422197479218558</v>
          </cell>
          <cell r="L264">
            <v>0.55478989145714297</v>
          </cell>
          <cell r="M264">
            <v>0.59768052872603128</v>
          </cell>
          <cell r="N264">
            <v>0.54444810482976569</v>
          </cell>
          <cell r="O264">
            <v>0.53208135594132067</v>
          </cell>
          <cell r="P264">
            <v>0.50549165680388386</v>
          </cell>
          <cell r="Q264">
            <v>0.54787617121038956</v>
          </cell>
          <cell r="R264">
            <v>0.5892125521378665</v>
          </cell>
          <cell r="S264">
            <v>0.61664745454005432</v>
          </cell>
          <cell r="T264">
            <v>0.65989728849428486</v>
          </cell>
          <cell r="U264">
            <v>0.38979045951644498</v>
          </cell>
          <cell r="V264">
            <v>0.38979045951644498</v>
          </cell>
          <cell r="W264">
            <v>0.38979045951644498</v>
          </cell>
          <cell r="X264">
            <v>0.38979045951644498</v>
          </cell>
          <cell r="Y264">
            <v>0.38979045951644498</v>
          </cell>
          <cell r="Z264">
            <v>0.38979045951644498</v>
          </cell>
          <cell r="AA264">
            <v>0.38979045951644498</v>
          </cell>
          <cell r="AB264">
            <v>97.687862067008979</v>
          </cell>
          <cell r="AC264">
            <v>101.83586829399998</v>
          </cell>
          <cell r="AD264">
            <v>91.406287833600032</v>
          </cell>
          <cell r="AE264">
            <v>129.6061721472</v>
          </cell>
          <cell r="AF264">
            <v>172.00868499570004</v>
          </cell>
          <cell r="AG264">
            <v>187.71968988629993</v>
          </cell>
          <cell r="AH264">
            <v>201.20558826960004</v>
          </cell>
          <cell r="AI264">
            <v>266.68825514050002</v>
          </cell>
          <cell r="AJ264">
            <v>257.732100726</v>
          </cell>
          <cell r="AK264">
            <v>161.41962934240004</v>
          </cell>
          <cell r="AL264">
            <v>208.15165949940001</v>
          </cell>
          <cell r="AM264">
            <v>243.73867382400005</v>
          </cell>
          <cell r="AN264">
            <v>186.38267646240001</v>
          </cell>
          <cell r="AO264">
            <v>180.50172835020001</v>
          </cell>
          <cell r="AP264">
            <v>195.09359806150002</v>
          </cell>
          <cell r="AQ264">
            <v>176.04635877150002</v>
          </cell>
          <cell r="AR264">
            <v>192.50700385669998</v>
          </cell>
          <cell r="AS264">
            <v>209.7640877904</v>
          </cell>
          <cell r="AT264">
            <v>235.25141489499993</v>
          </cell>
          <cell r="AU264">
            <v>131.68452510916666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2.0152600000000001E-3</v>
          </cell>
          <cell r="C265">
            <v>1.4878000000000001E-3</v>
          </cell>
          <cell r="D265">
            <v>9.9605400000000012E-4</v>
          </cell>
          <cell r="E265">
            <v>2.5105879999999994E-3</v>
          </cell>
          <cell r="F265">
            <v>2.0558320000000001E-3</v>
          </cell>
          <cell r="G265">
            <v>2.7113939999999998E-3</v>
          </cell>
          <cell r="H265">
            <v>2.9485540000000004E-3</v>
          </cell>
          <cell r="I265">
            <v>3.9532400000000002E-3</v>
          </cell>
          <cell r="J265">
            <v>6.3994159999999998E-3</v>
          </cell>
          <cell r="K265">
            <v>4.0648775000000003E-3</v>
          </cell>
          <cell r="L265">
            <v>4.8586120000000009E-3</v>
          </cell>
          <cell r="M265">
            <v>6.778928E-3</v>
          </cell>
          <cell r="N265">
            <v>4.7435527307692314E-3</v>
          </cell>
          <cell r="O265">
            <v>6.9715037142857143E-3</v>
          </cell>
          <cell r="P265">
            <v>4.4144725294117644E-3</v>
          </cell>
          <cell r="Q265">
            <v>6.5853913636363644E-3</v>
          </cell>
          <cell r="R265">
            <v>5.8560184999999999E-3</v>
          </cell>
          <cell r="S265">
            <v>6.6918560055555555E-3</v>
          </cell>
          <cell r="T265">
            <v>2.5317661098579781E-3</v>
          </cell>
          <cell r="U265">
            <v>2.6405098888888888E-3</v>
          </cell>
          <cell r="V265">
            <v>2.6405098888888888E-3</v>
          </cell>
          <cell r="W265">
            <v>2.6405098888888888E-3</v>
          </cell>
          <cell r="X265">
            <v>2.6405098888888888E-3</v>
          </cell>
          <cell r="Y265">
            <v>2.6405098888888888E-3</v>
          </cell>
          <cell r="Z265">
            <v>2.6405098888888888E-3</v>
          </cell>
          <cell r="AA265">
            <v>2.6405098888888888E-3</v>
          </cell>
          <cell r="AB265">
            <v>1.0470658844189999</v>
          </cell>
          <cell r="AC265">
            <v>0.55744383000000008</v>
          </cell>
          <cell r="AD265">
            <v>0.39114365759999997</v>
          </cell>
          <cell r="AE265">
            <v>1.1567424960000001</v>
          </cell>
          <cell r="AF265">
            <v>1.1310061238000002</v>
          </cell>
          <cell r="AG265">
            <v>1.4681213547</v>
          </cell>
          <cell r="AH265">
            <v>1.6406096504000001</v>
          </cell>
          <cell r="AI265">
            <v>2.4339847015</v>
          </cell>
          <cell r="AJ265">
            <v>4.3586054900000004</v>
          </cell>
          <cell r="AK265">
            <v>2.5788973276</v>
          </cell>
          <cell r="AL265">
            <v>2.6631775188</v>
          </cell>
          <cell r="AM265">
            <v>4.6729746240000001</v>
          </cell>
          <cell r="AN265">
            <v>2.7765954127999999</v>
          </cell>
          <cell r="AO265">
            <v>3.4381494212999999</v>
          </cell>
          <cell r="AP265">
            <v>2.9422568485000005</v>
          </cell>
          <cell r="AQ265">
            <v>3.0436103565000003</v>
          </cell>
          <cell r="AR265">
            <v>3.0666254946999993</v>
          </cell>
          <cell r="AS265">
            <v>3.9582801401000003</v>
          </cell>
          <cell r="AT265">
            <v>1.838134382</v>
          </cell>
          <cell r="AU265">
            <v>1.8116179441666667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1.7691093333333336E-3</v>
          </cell>
          <cell r="C266">
            <v>1.1657939999999999E-3</v>
          </cell>
          <cell r="D266">
            <v>2.2140079999999999E-3</v>
          </cell>
          <cell r="E266">
            <v>1.406692E-3</v>
          </cell>
          <cell r="F266">
            <v>2.8273040000000001E-3</v>
          </cell>
          <cell r="G266">
            <v>7.8185319999999996E-3</v>
          </cell>
          <cell r="H266">
            <v>6.301264E-3</v>
          </cell>
          <cell r="I266">
            <v>6.7470960000000002E-3</v>
          </cell>
          <cell r="J266">
            <v>6.1522720000000003E-3</v>
          </cell>
          <cell r="K266">
            <v>6.8777144444444431E-3</v>
          </cell>
          <cell r="L266">
            <v>4.0497019999999996E-3</v>
          </cell>
          <cell r="M266">
            <v>3.1807160000000001E-3</v>
          </cell>
          <cell r="N266">
            <v>2.3828920000000002E-3</v>
          </cell>
          <cell r="O266">
            <v>2.4743400000000002E-3</v>
          </cell>
          <cell r="P266">
            <v>3.299679666666667E-3</v>
          </cell>
          <cell r="Q266">
            <v>4.7760190000000003E-3</v>
          </cell>
          <cell r="R266">
            <v>3.5820806363636363E-3</v>
          </cell>
          <cell r="S266">
            <v>1.6483342179487179E-3</v>
          </cell>
          <cell r="T266">
            <v>2.3509519365079367E-3</v>
          </cell>
          <cell r="U266">
            <v>1.5349592564102565E-3</v>
          </cell>
          <cell r="V266">
            <v>1.5349592564102565E-3</v>
          </cell>
          <cell r="W266">
            <v>1.5349592564102565E-3</v>
          </cell>
          <cell r="X266">
            <v>1.5349592564102565E-3</v>
          </cell>
          <cell r="Y266">
            <v>1.5349592564102565E-3</v>
          </cell>
          <cell r="Z266">
            <v>1.5349592564102565E-3</v>
          </cell>
          <cell r="AA266">
            <v>1.5349592564102565E-3</v>
          </cell>
          <cell r="AB266">
            <v>0.55786964090399993</v>
          </cell>
          <cell r="AC266">
            <v>0.32601362519999999</v>
          </cell>
          <cell r="AD266">
            <v>0.56775242400000003</v>
          </cell>
          <cell r="AE266">
            <v>0.38825272640000008</v>
          </cell>
          <cell r="AF266">
            <v>1.0548495901999999</v>
          </cell>
          <cell r="AG266">
            <v>3.0884123127000001</v>
          </cell>
          <cell r="AH266">
            <v>2.5832538616000007</v>
          </cell>
          <cell r="AI266">
            <v>3.312310741500001</v>
          </cell>
          <cell r="AJ266">
            <v>3.5081727512000001</v>
          </cell>
          <cell r="AK266">
            <v>2.9085066999999998</v>
          </cell>
          <cell r="AL266">
            <v>1.5633913815</v>
          </cell>
          <cell r="AM266">
            <v>1.619409648</v>
          </cell>
          <cell r="AN266">
            <v>1.5489831456000001</v>
          </cell>
          <cell r="AO266">
            <v>1.2434376092999999</v>
          </cell>
          <cell r="AP266">
            <v>2.1681000435</v>
          </cell>
          <cell r="AQ266">
            <v>2.0162044804999995</v>
          </cell>
          <cell r="AR266">
            <v>1.6406969905</v>
          </cell>
          <cell r="AS266">
            <v>0.86949732869999996</v>
          </cell>
          <cell r="AT266">
            <v>1.0847910160000001</v>
          </cell>
          <cell r="AU266">
            <v>0.744822965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3.1961700000000003E-3</v>
          </cell>
          <cell r="C267">
            <v>2.1430559999999995E-3</v>
          </cell>
          <cell r="D267">
            <v>2.6611119999999998E-3</v>
          </cell>
          <cell r="E267">
            <v>3.330632E-3</v>
          </cell>
          <cell r="F267">
            <v>1.8571040000000003E-3</v>
          </cell>
          <cell r="G267">
            <v>2.1655760000000002E-3</v>
          </cell>
          <cell r="H267">
            <v>1.9055840000000001E-3</v>
          </cell>
          <cell r="I267">
            <v>7.7764265000000018E-3</v>
          </cell>
          <cell r="J267">
            <v>2.5937499999999988E-3</v>
          </cell>
          <cell r="K267">
            <v>7.4851573224728489E-4</v>
          </cell>
          <cell r="L267">
            <v>2.4071960999999995E-3</v>
          </cell>
          <cell r="M267">
            <v>3.1439262866479922E-3</v>
          </cell>
          <cell r="N267">
            <v>3.3713442166666669E-3</v>
          </cell>
          <cell r="O267">
            <v>3.288662616883117E-3</v>
          </cell>
          <cell r="P267">
            <v>3.7086416519607848E-3</v>
          </cell>
          <cell r="Q267">
            <v>7.3872439592532462E-3</v>
          </cell>
          <cell r="R267">
            <v>8.0250158501359754E-3</v>
          </cell>
          <cell r="S267">
            <v>8.9530409848484864E-3</v>
          </cell>
          <cell r="T267">
            <v>6.7595389937115521E-3</v>
          </cell>
          <cell r="U267">
            <v>3.085576614327486E-3</v>
          </cell>
          <cell r="V267">
            <v>3.085576614327486E-3</v>
          </cell>
          <cell r="W267">
            <v>3.085576614327486E-3</v>
          </cell>
          <cell r="X267">
            <v>3.085576614327486E-3</v>
          </cell>
          <cell r="Y267">
            <v>3.085576614327486E-3</v>
          </cell>
          <cell r="Z267">
            <v>3.085576614327486E-3</v>
          </cell>
          <cell r="AA267">
            <v>3.085576614327486E-3</v>
          </cell>
          <cell r="AB267">
            <v>1.2403134324089999</v>
          </cell>
          <cell r="AC267">
            <v>0.850784176</v>
          </cell>
          <cell r="AD267">
            <v>1.1646255455999999</v>
          </cell>
          <cell r="AE267">
            <v>1.5678974976000002</v>
          </cell>
          <cell r="AF267">
            <v>2.5069386454000004</v>
          </cell>
          <cell r="AG267">
            <v>1.2782293952999999</v>
          </cell>
          <cell r="AH267">
            <v>1.1613923320000001</v>
          </cell>
          <cell r="AI267">
            <v>5.1853127894999993</v>
          </cell>
          <cell r="AJ267">
            <v>1.9976479140000003</v>
          </cell>
          <cell r="AK267">
            <v>0.97277815359999997</v>
          </cell>
          <cell r="AL267">
            <v>1.6992491175000002</v>
          </cell>
          <cell r="AM267">
            <v>2.0575346880000005</v>
          </cell>
          <cell r="AN267">
            <v>2.4948863104000001</v>
          </cell>
          <cell r="AO267">
            <v>2.7992669163000006</v>
          </cell>
          <cell r="AP267">
            <v>4.3295907995000009</v>
          </cell>
          <cell r="AQ267">
            <v>5.2295982934999987</v>
          </cell>
          <cell r="AR267">
            <v>8.0330920872</v>
          </cell>
          <cell r="AS267">
            <v>8.2919968702999984</v>
          </cell>
          <cell r="AT267">
            <v>6.1881353019999992</v>
          </cell>
          <cell r="AU267">
            <v>1.9472789762499998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6.8746203999999998E-3</v>
          </cell>
          <cell r="C268">
            <v>5.1587798888888892E-3</v>
          </cell>
          <cell r="D268">
            <v>4.7520879999999998E-3</v>
          </cell>
          <cell r="E268">
            <v>4.2207320000000005E-3</v>
          </cell>
          <cell r="F268">
            <v>4.2815920000000007E-3</v>
          </cell>
          <cell r="G268">
            <v>6.9624179999999997E-3</v>
          </cell>
          <cell r="H268">
            <v>1.1069144E-2</v>
          </cell>
          <cell r="I268">
            <v>1.0259196000000002E-2</v>
          </cell>
          <cell r="J268">
            <v>7.7825159999999997E-3</v>
          </cell>
          <cell r="K268">
            <v>6.53252916374269E-3</v>
          </cell>
          <cell r="L268">
            <v>5.5233273333333329E-3</v>
          </cell>
          <cell r="M268">
            <v>9.8867299924242421E-3</v>
          </cell>
          <cell r="N268">
            <v>5.9902810000000001E-3</v>
          </cell>
          <cell r="O268">
            <v>7.2682431428571434E-3</v>
          </cell>
          <cell r="P268">
            <v>6.233957205882352E-3</v>
          </cell>
          <cell r="Q268">
            <v>5.838573479166667E-3</v>
          </cell>
          <cell r="R268">
            <v>7.1766275162198911E-3</v>
          </cell>
          <cell r="S268">
            <v>1.0082800207459205E-2</v>
          </cell>
          <cell r="T268">
            <v>1.1670650532828284E-2</v>
          </cell>
          <cell r="U268">
            <v>6.9202635111111112E-3</v>
          </cell>
          <cell r="V268">
            <v>6.9202635111111112E-3</v>
          </cell>
          <cell r="W268">
            <v>6.9202635111111112E-3</v>
          </cell>
          <cell r="X268">
            <v>6.9202635111111112E-3</v>
          </cell>
          <cell r="Y268">
            <v>6.9202635111111112E-3</v>
          </cell>
          <cell r="Z268">
            <v>6.9202635111111112E-3</v>
          </cell>
          <cell r="AA268">
            <v>6.9202635111111112E-3</v>
          </cell>
          <cell r="AB268">
            <v>3.966541000896</v>
          </cell>
          <cell r="AC268">
            <v>3.4657624295999998</v>
          </cell>
          <cell r="AD268">
            <v>3.0586339776</v>
          </cell>
          <cell r="AE268">
            <v>3.2554997104000001</v>
          </cell>
          <cell r="AF268">
            <v>3.4998768448000002</v>
          </cell>
          <cell r="AG268">
            <v>5.3749723170000001</v>
          </cell>
          <cell r="AH268">
            <v>8.8534327292000015</v>
          </cell>
          <cell r="AI268">
            <v>6.5683460120000001</v>
          </cell>
          <cell r="AJ268">
            <v>6.356513735600001</v>
          </cell>
          <cell r="AK268">
            <v>3.8976807276000001</v>
          </cell>
          <cell r="AL268">
            <v>3.5291645298000001</v>
          </cell>
          <cell r="AM268">
            <v>7.6247036640000001</v>
          </cell>
          <cell r="AN268">
            <v>4.7911065663999999</v>
          </cell>
          <cell r="AO268">
            <v>5.9812324880999999</v>
          </cell>
          <cell r="AP268">
            <v>4.5949400755000003</v>
          </cell>
          <cell r="AQ268">
            <v>4.2218028299999997</v>
          </cell>
          <cell r="AR268">
            <v>6.4474179887999998</v>
          </cell>
          <cell r="AS268">
            <v>8.1524890875999994</v>
          </cell>
          <cell r="AT268">
            <v>8.3451975530000002</v>
          </cell>
          <cell r="AU268">
            <v>5.3720373704166668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7.3659799999999998E-4</v>
          </cell>
          <cell r="C269">
            <v>7.7446399999999988E-4</v>
          </cell>
          <cell r="D269">
            <v>1.9347400000000003E-3</v>
          </cell>
          <cell r="E269">
            <v>1.3478000000000001E-3</v>
          </cell>
          <cell r="F269">
            <v>1.2031760000000002E-3</v>
          </cell>
          <cell r="G269">
            <v>2.038766E-3</v>
          </cell>
          <cell r="H269">
            <v>2.6896659999999998E-3</v>
          </cell>
          <cell r="I269">
            <v>2.6893439999999993E-3</v>
          </cell>
          <cell r="J269">
            <v>2.479022E-3</v>
          </cell>
          <cell r="K269">
            <v>3.0924693333333328E-3</v>
          </cell>
          <cell r="L269">
            <v>3.1390859999999997E-3</v>
          </cell>
          <cell r="M269">
            <v>1.9575759999999999E-3</v>
          </cell>
          <cell r="N269">
            <v>4.9365168333333339E-3</v>
          </cell>
          <cell r="O269">
            <v>3.8286621428571424E-3</v>
          </cell>
          <cell r="P269">
            <v>3.4412341249999995E-3</v>
          </cell>
          <cell r="Q269">
            <v>4.548358727272727E-3</v>
          </cell>
          <cell r="R269">
            <v>4.6594204999999998E-3</v>
          </cell>
          <cell r="S269">
            <v>5.4906519999999986E-3</v>
          </cell>
          <cell r="T269">
            <v>2.5205798571428573E-3</v>
          </cell>
          <cell r="U269">
            <v>3.0583489230769233E-3</v>
          </cell>
          <cell r="V269">
            <v>3.0583489230769233E-3</v>
          </cell>
          <cell r="W269">
            <v>3.0583489230769233E-3</v>
          </cell>
          <cell r="X269">
            <v>3.0583489230769233E-3</v>
          </cell>
          <cell r="Y269">
            <v>3.0583489230769233E-3</v>
          </cell>
          <cell r="Z269">
            <v>3.0583489230769233E-3</v>
          </cell>
          <cell r="AA269">
            <v>3.0583489230769233E-3</v>
          </cell>
          <cell r="AB269">
            <v>0.240870881496</v>
          </cell>
          <cell r="AC269">
            <v>0.32258258159999997</v>
          </cell>
          <cell r="AD269">
            <v>0.7645015248</v>
          </cell>
          <cell r="AE269">
            <v>0.52361324960000011</v>
          </cell>
          <cell r="AF269">
            <v>0.50931361109999995</v>
          </cell>
          <cell r="AG269">
            <v>0.96778912230000014</v>
          </cell>
          <cell r="AH269">
            <v>1.2001426592</v>
          </cell>
          <cell r="AI269">
            <v>1.3920141090000002</v>
          </cell>
          <cell r="AJ269">
            <v>1.4885113736000002</v>
          </cell>
          <cell r="AK269">
            <v>2.0026747619999998</v>
          </cell>
          <cell r="AL269">
            <v>1.7940194333999999</v>
          </cell>
          <cell r="AM269">
            <v>1.644038304</v>
          </cell>
          <cell r="AN269">
            <v>2.8286233887999996</v>
          </cell>
          <cell r="AO269">
            <v>2.3469346497000001</v>
          </cell>
          <cell r="AP269">
            <v>2.5115956750000001</v>
          </cell>
          <cell r="AQ269">
            <v>2.5892712159999998</v>
          </cell>
          <cell r="AR269">
            <v>2.7314340366999996</v>
          </cell>
          <cell r="AS269">
            <v>3.3551649417</v>
          </cell>
          <cell r="AT269">
            <v>1.7650115859999997</v>
          </cell>
          <cell r="AU269">
            <v>1.4992855425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1.8478280000000004E-3</v>
          </cell>
          <cell r="C273">
            <v>2.0862599999999999E-3</v>
          </cell>
          <cell r="D273">
            <v>1.0992800000000002E-3</v>
          </cell>
          <cell r="E273">
            <v>1.0846320000000001E-3</v>
          </cell>
          <cell r="F273">
            <v>3.0044499999999997E-3</v>
          </cell>
          <cell r="G273">
            <v>2.6769879999999999E-3</v>
          </cell>
          <cell r="H273">
            <v>4.1962060000000001E-3</v>
          </cell>
          <cell r="I273">
            <v>5.0025920000000001E-3</v>
          </cell>
          <cell r="J273">
            <v>3.7404479999999999E-3</v>
          </cell>
          <cell r="K273">
            <v>2.6595608730158732E-3</v>
          </cell>
          <cell r="L273">
            <v>3.142364266666667E-3</v>
          </cell>
          <cell r="M273">
            <v>2.3764520000000003E-3</v>
          </cell>
          <cell r="N273">
            <v>2.368701E-3</v>
          </cell>
          <cell r="O273">
            <v>3.0791048750000004E-3</v>
          </cell>
          <cell r="P273">
            <v>2.1135236666666671E-3</v>
          </cell>
          <cell r="Q273">
            <v>1.7800070389610389E-3</v>
          </cell>
          <cell r="R273">
            <v>1.8602563787878789E-3</v>
          </cell>
          <cell r="S273">
            <v>3.2618101666666665E-3</v>
          </cell>
          <cell r="T273">
            <v>3.8615327678856231E-3</v>
          </cell>
          <cell r="U273">
            <v>1.861727669590643E-3</v>
          </cell>
          <cell r="V273">
            <v>1.861727669590643E-3</v>
          </cell>
          <cell r="W273">
            <v>1.861727669590643E-3</v>
          </cell>
          <cell r="X273">
            <v>1.861727669590643E-3</v>
          </cell>
          <cell r="Y273">
            <v>1.861727669590643E-3</v>
          </cell>
          <cell r="Z273">
            <v>1.861727669590643E-3</v>
          </cell>
          <cell r="AA273">
            <v>1.861727669590643E-3</v>
          </cell>
          <cell r="AB273">
            <v>0.49631914697099999</v>
          </cell>
          <cell r="AC273">
            <v>0.60110791239999994</v>
          </cell>
          <cell r="AD273">
            <v>0.53430182400000004</v>
          </cell>
          <cell r="AE273">
            <v>0.39419718240000001</v>
          </cell>
          <cell r="AF273">
            <v>0.85301686399999999</v>
          </cell>
          <cell r="AG273">
            <v>0.78089668800000012</v>
          </cell>
          <cell r="AH273">
            <v>1.4973243452</v>
          </cell>
          <cell r="AI273">
            <v>2.0398275310000002</v>
          </cell>
          <cell r="AJ273">
            <v>2.0038105660000003</v>
          </cell>
          <cell r="AK273">
            <v>1.067238194</v>
          </cell>
          <cell r="AL273">
            <v>0.9923540607000001</v>
          </cell>
          <cell r="AM273">
            <v>1.3302453119999997</v>
          </cell>
          <cell r="AN273">
            <v>1.2207668528</v>
          </cell>
          <cell r="AO273">
            <v>1.4813122722000003</v>
          </cell>
          <cell r="AP273">
            <v>1.3447063715000001</v>
          </cell>
          <cell r="AQ273">
            <v>0.95977186549999993</v>
          </cell>
          <cell r="AR273">
            <v>0.65018420479999994</v>
          </cell>
          <cell r="AS273">
            <v>1.1823959862</v>
          </cell>
          <cell r="AT273">
            <v>1.0694710839999999</v>
          </cell>
          <cell r="AU273">
            <v>0.43065892499999997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9"/>
      <sheetData sheetId="40"/>
      <sheetData sheetId="41">
        <row r="12">
          <cell r="B12">
            <v>4.5543679999999996E-3</v>
          </cell>
          <cell r="C12">
            <v>5.0781079999999996E-3</v>
          </cell>
          <cell r="D12">
            <v>9.7008800000000003E-4</v>
          </cell>
          <cell r="E12">
            <v>1.8182079999999995E-3</v>
          </cell>
          <cell r="F12">
            <v>2.10392E-3</v>
          </cell>
          <cell r="G12">
            <v>4.5284399999999999E-3</v>
          </cell>
          <cell r="H12">
            <v>9.6256439999999992E-3</v>
          </cell>
          <cell r="I12">
            <v>8.1343360000000007E-3</v>
          </cell>
          <cell r="J12">
            <v>9.1356719999999992E-3</v>
          </cell>
          <cell r="K12">
            <v>6.3137079999999986E-3</v>
          </cell>
          <cell r="L12">
            <v>1.4071091999999999E-2</v>
          </cell>
          <cell r="M12">
            <v>1.3618135999999999E-2</v>
          </cell>
          <cell r="N12">
            <v>1.1739832E-2</v>
          </cell>
          <cell r="O12">
            <v>1.108088E-2</v>
          </cell>
          <cell r="P12">
            <v>8.3747519999999992E-3</v>
          </cell>
          <cell r="Q12">
            <v>1.5016880000000002E-2</v>
          </cell>
          <cell r="R12">
            <v>1.2873024E-2</v>
          </cell>
          <cell r="S12">
            <v>2.0182195999999999E-2</v>
          </cell>
          <cell r="T12">
            <v>1.2019508000000002E-2</v>
          </cell>
          <cell r="U12">
            <v>5.0419600000000007E-3</v>
          </cell>
          <cell r="V12">
            <v>5.0419600000000007E-3</v>
          </cell>
          <cell r="W12">
            <v>5.0419600000000007E-3</v>
          </cell>
          <cell r="X12">
            <v>5.0419600000000007E-3</v>
          </cell>
          <cell r="Y12">
            <v>5.0419600000000007E-3</v>
          </cell>
          <cell r="Z12">
            <v>5.0419600000000007E-3</v>
          </cell>
          <cell r="AA12">
            <v>5.0419600000000007E-3</v>
          </cell>
          <cell r="AB12">
            <v>1.574979061281</v>
          </cell>
          <cell r="AC12">
            <v>1.6708062831999997</v>
          </cell>
          <cell r="AD12">
            <v>0.28613383199999998</v>
          </cell>
          <cell r="AE12">
            <v>0.45614961279999999</v>
          </cell>
          <cell r="AF12">
            <v>0.70398022939999993</v>
          </cell>
          <cell r="AG12">
            <v>1.4843344659</v>
          </cell>
          <cell r="AH12">
            <v>3.2264487732000005</v>
          </cell>
          <cell r="AI12">
            <v>3.0587764645000002</v>
          </cell>
          <cell r="AJ12">
            <v>3.7476925312000002</v>
          </cell>
          <cell r="AK12">
            <v>2.0128316955999996</v>
          </cell>
          <cell r="AL12">
            <v>4.3013383802999998</v>
          </cell>
          <cell r="AM12">
            <v>4.62832344</v>
          </cell>
          <cell r="AN12">
            <v>4.5256103551999995</v>
          </cell>
          <cell r="AO12">
            <v>4.5244382700000001</v>
          </cell>
          <cell r="AP12">
            <v>3.6685159145000004</v>
          </cell>
          <cell r="AQ12">
            <v>5.4000141649999991</v>
          </cell>
        </row>
        <row r="16">
          <cell r="B16">
            <v>0.49187787599999999</v>
          </cell>
          <cell r="C16">
            <v>0.50787388400000011</v>
          </cell>
          <cell r="D16">
            <v>0.50947452400000004</v>
          </cell>
          <cell r="E16">
            <v>0.54876309600000006</v>
          </cell>
          <cell r="F16">
            <v>0.65862986000000001</v>
          </cell>
          <cell r="G16">
            <v>0.70102835599999991</v>
          </cell>
          <cell r="H16">
            <v>0.72660691599999994</v>
          </cell>
          <cell r="I16">
            <v>0.59791563999999997</v>
          </cell>
          <cell r="J16">
            <v>0.6064188479999999</v>
          </cell>
          <cell r="K16">
            <v>0.60537874199999997</v>
          </cell>
          <cell r="L16">
            <v>0.60500876959999994</v>
          </cell>
          <cell r="M16">
            <v>0.46919501416666665</v>
          </cell>
          <cell r="N16">
            <v>0.49187679600000001</v>
          </cell>
          <cell r="O16">
            <v>0.51529189599999992</v>
          </cell>
          <cell r="P16">
            <v>0.53904165999999998</v>
          </cell>
          <cell r="Q16">
            <v>0.53555048400000005</v>
          </cell>
          <cell r="R16">
            <v>0.5346524640000001</v>
          </cell>
          <cell r="S16">
            <v>0.57801331999999994</v>
          </cell>
          <cell r="T16">
            <v>0.559590904</v>
          </cell>
          <cell r="U16">
            <v>0.33985775371428573</v>
          </cell>
          <cell r="V16">
            <v>0.33985775371428573</v>
          </cell>
          <cell r="W16">
            <v>0.33985775371428573</v>
          </cell>
          <cell r="X16">
            <v>0.33985775371428573</v>
          </cell>
          <cell r="Y16">
            <v>0.33985775371428573</v>
          </cell>
          <cell r="Z16">
            <v>0.33985775371428573</v>
          </cell>
          <cell r="AA16">
            <v>0.33985775371428573</v>
          </cell>
          <cell r="AB16">
            <v>84.109667568959992</v>
          </cell>
          <cell r="AC16">
            <v>93.773822181199989</v>
          </cell>
          <cell r="AD16">
            <v>102.1823189568</v>
          </cell>
          <cell r="AE16">
            <v>124.17838043520001</v>
          </cell>
          <cell r="AF16">
            <v>152.53990107230001</v>
          </cell>
          <cell r="AG16">
            <v>159.74987474160002</v>
          </cell>
          <cell r="AH16">
            <v>169.34963887640001</v>
          </cell>
          <cell r="AI16">
            <v>189.66404868199999</v>
          </cell>
          <cell r="AJ16">
            <v>207.80991590760001</v>
          </cell>
          <cell r="AK16">
            <v>183.19827505320001</v>
          </cell>
          <cell r="AL16">
            <v>179.21247959880003</v>
          </cell>
          <cell r="AM16">
            <v>169.42896988799998</v>
          </cell>
          <cell r="AN16">
            <v>166.24098120959999</v>
          </cell>
          <cell r="AO16">
            <v>171.63455049930002</v>
          </cell>
          <cell r="AP16">
            <v>184.17258675850002</v>
          </cell>
          <cell r="AQ16">
            <v>157.1011248065</v>
          </cell>
          <cell r="AR16">
            <v>149.15597155889998</v>
          </cell>
          <cell r="AS16">
            <v>160.88550701079998</v>
          </cell>
          <cell r="AT16">
            <v>180.626643153</v>
          </cell>
          <cell r="AU16">
            <v>95.846846220833328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1.942416E-3</v>
          </cell>
          <cell r="C22">
            <v>2.2862839999999995E-3</v>
          </cell>
          <cell r="D22">
            <v>3.6799279999999998E-3</v>
          </cell>
          <cell r="E22">
            <v>5.2679199999999997E-3</v>
          </cell>
          <cell r="F22">
            <v>7.4734520000000002E-3</v>
          </cell>
          <cell r="G22">
            <v>1.3566168E-2</v>
          </cell>
          <cell r="H22">
            <v>1.2555508E-2</v>
          </cell>
          <cell r="I22">
            <v>1.8588219E-2</v>
          </cell>
          <cell r="J22">
            <v>2.6302163999999999E-2</v>
          </cell>
          <cell r="K22">
            <v>2.5093998499999996E-2</v>
          </cell>
          <cell r="L22">
            <v>3.3479683999999996E-2</v>
          </cell>
          <cell r="M22">
            <v>2.9689491999999998E-2</v>
          </cell>
          <cell r="N22">
            <v>2.1965189499999999E-2</v>
          </cell>
          <cell r="O22">
            <v>2.8056149157894738E-2</v>
          </cell>
          <cell r="P22">
            <v>2.4424112000000001E-2</v>
          </cell>
          <cell r="Q22">
            <v>1.4835355999999999E-2</v>
          </cell>
          <cell r="R22">
            <v>4.4861920000000008E-3</v>
          </cell>
          <cell r="S22">
            <v>6.9321880000000006E-3</v>
          </cell>
          <cell r="T22">
            <v>6.1701999999999998E-3</v>
          </cell>
          <cell r="U22">
            <v>3.7014000000000001E-3</v>
          </cell>
          <cell r="V22">
            <v>3.7014000000000001E-3</v>
          </cell>
          <cell r="W22">
            <v>3.7014000000000001E-3</v>
          </cell>
          <cell r="X22">
            <v>3.7014000000000001E-3</v>
          </cell>
          <cell r="Y22">
            <v>3.7014000000000001E-3</v>
          </cell>
          <cell r="Z22">
            <v>3.7014000000000001E-3</v>
          </cell>
          <cell r="AA22">
            <v>3.7014000000000001E-3</v>
          </cell>
          <cell r="AB22">
            <v>0.55438392544199999</v>
          </cell>
          <cell r="AC22">
            <v>0.64654528280000001</v>
          </cell>
          <cell r="AD22">
            <v>1.0101494927999999</v>
          </cell>
          <cell r="AE22">
            <v>1.7020510304000001</v>
          </cell>
          <cell r="AF22">
            <v>2.6904014564000001</v>
          </cell>
          <cell r="AG22">
            <v>4.6357728846000006</v>
          </cell>
          <cell r="AH22">
            <v>4.4554363312000005</v>
          </cell>
          <cell r="AI22">
            <v>7.5722262980000004</v>
          </cell>
          <cell r="AJ22">
            <v>11.901035561200001</v>
          </cell>
          <cell r="AK22">
            <v>9.7648232396000001</v>
          </cell>
          <cell r="AL22">
            <v>11.544409037700001</v>
          </cell>
          <cell r="AM22">
            <v>11.325985728000001</v>
          </cell>
          <cell r="AN22">
            <v>9.5219752847999999</v>
          </cell>
          <cell r="AO22">
            <v>12.638145147900001</v>
          </cell>
          <cell r="AP22">
            <v>10.848294527000002</v>
          </cell>
          <cell r="AQ22">
            <v>5.7182209839999993</v>
          </cell>
          <cell r="AR22">
            <v>1.8313494464999998</v>
          </cell>
          <cell r="AS22">
            <v>2.8279339516999999</v>
          </cell>
          <cell r="AT22">
            <v>2.7202138339999999</v>
          </cell>
          <cell r="AU22">
            <v>1.4975602645833335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0.53632205200000005</v>
          </cell>
          <cell r="C23">
            <v>0.53177165999999998</v>
          </cell>
          <cell r="D23">
            <v>0.80858256000000006</v>
          </cell>
          <cell r="E23">
            <v>0.68238892399999995</v>
          </cell>
          <cell r="F23">
            <v>0.77013076000000003</v>
          </cell>
          <cell r="G23">
            <v>0.7685484239999999</v>
          </cell>
          <cell r="H23">
            <v>0.64377423599999983</v>
          </cell>
          <cell r="I23">
            <v>0.68836264419999993</v>
          </cell>
          <cell r="J23">
            <v>0.67437017199999993</v>
          </cell>
          <cell r="K23">
            <v>0.49246662999999996</v>
          </cell>
          <cell r="L23">
            <v>0.47650817600000001</v>
          </cell>
          <cell r="M23">
            <v>0.40556296025000005</v>
          </cell>
          <cell r="N23">
            <v>0.45564939082352951</v>
          </cell>
          <cell r="O23">
            <v>0.4272621808</v>
          </cell>
          <cell r="P23">
            <v>0.40351043815384613</v>
          </cell>
          <cell r="Q23">
            <v>0.47240169169230772</v>
          </cell>
          <cell r="R23">
            <v>0.42473805000000003</v>
          </cell>
          <cell r="S23">
            <v>0.43570919651948053</v>
          </cell>
          <cell r="T23">
            <v>0.38062746341798942</v>
          </cell>
          <cell r="U23">
            <v>0.26365384088311689</v>
          </cell>
          <cell r="V23">
            <v>0.26365384088311689</v>
          </cell>
          <cell r="W23">
            <v>0.26365384088311689</v>
          </cell>
          <cell r="X23">
            <v>0.26365384088311689</v>
          </cell>
          <cell r="Y23">
            <v>0.26365384088311689</v>
          </cell>
          <cell r="Z23">
            <v>0.26365384088311689</v>
          </cell>
          <cell r="AA23">
            <v>0.26365384088311689</v>
          </cell>
          <cell r="AB23">
            <v>88.454650684089003</v>
          </cell>
          <cell r="AC23">
            <v>100.9540121716</v>
          </cell>
          <cell r="AD23">
            <v>137.32923363360001</v>
          </cell>
          <cell r="AE23">
            <v>143.89877102720001</v>
          </cell>
          <cell r="AF23">
            <v>168.24980826850003</v>
          </cell>
          <cell r="AG23">
            <v>164.37052807890001</v>
          </cell>
          <cell r="AH23">
            <v>141.08861542160003</v>
          </cell>
          <cell r="AI23">
            <v>187.113504326</v>
          </cell>
          <cell r="AJ23">
            <v>179.80044047680002</v>
          </cell>
          <cell r="AK23">
            <v>122.08990419120001</v>
          </cell>
          <cell r="AL23">
            <v>124.4746858635</v>
          </cell>
          <cell r="AM23">
            <v>128.130355248</v>
          </cell>
          <cell r="AN23">
            <v>134.83269488479999</v>
          </cell>
          <cell r="AO23">
            <v>131.39054929770001</v>
          </cell>
          <cell r="AP23">
            <v>133.29032601100002</v>
          </cell>
          <cell r="AQ23">
            <v>121.93999137249999</v>
          </cell>
          <cell r="AR23">
            <v>112.2465648422</v>
          </cell>
          <cell r="AS23">
            <v>114.5371209697</v>
          </cell>
          <cell r="AT23">
            <v>110.32578996500001</v>
          </cell>
          <cell r="AU23">
            <v>68.016303058749997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9">
          <cell r="B29">
            <v>5.8917320000000002E-3</v>
          </cell>
          <cell r="C29">
            <v>1.0094727999999999E-2</v>
          </cell>
          <cell r="D29">
            <v>1.0294340000000001E-2</v>
          </cell>
          <cell r="E29">
            <v>1.2427575999999999E-2</v>
          </cell>
          <cell r="F29">
            <v>1.4998704E-2</v>
          </cell>
          <cell r="G29">
            <v>1.4745863999999999E-2</v>
          </cell>
          <cell r="H29">
            <v>1.4708848E-2</v>
          </cell>
          <cell r="I29">
            <v>2.0964715999999998E-2</v>
          </cell>
          <cell r="J29">
            <v>1.9384512000000003E-2</v>
          </cell>
          <cell r="K29">
            <v>2.4340826999999999E-2</v>
          </cell>
          <cell r="L29">
            <v>2.0802851999999997E-2</v>
          </cell>
          <cell r="M29">
            <v>2.0827239499999994E-2</v>
          </cell>
          <cell r="N29">
            <v>1.7888834545454545E-2</v>
          </cell>
          <cell r="O29">
            <v>1.4475197765765765E-2</v>
          </cell>
          <cell r="P29">
            <v>1.9111629191489364E-2</v>
          </cell>
          <cell r="Q29">
            <v>1.8289728000000002E-2</v>
          </cell>
          <cell r="R29">
            <v>1.3842632127192981E-2</v>
          </cell>
          <cell r="S29">
            <v>1.361018E-2</v>
          </cell>
          <cell r="T29">
            <v>1.5076384000000002E-2</v>
          </cell>
          <cell r="U29">
            <v>1.0214404E-2</v>
          </cell>
          <cell r="V29">
            <v>1.0214404E-2</v>
          </cell>
          <cell r="W29">
            <v>1.0214404E-2</v>
          </cell>
          <cell r="X29">
            <v>1.0214404E-2</v>
          </cell>
          <cell r="Y29">
            <v>1.0214404E-2</v>
          </cell>
          <cell r="Z29">
            <v>1.0214404E-2</v>
          </cell>
          <cell r="AA29">
            <v>1.0214404E-2</v>
          </cell>
          <cell r="AB29">
            <v>1.7055917936759999</v>
          </cell>
          <cell r="AC29">
            <v>2.6119959055999997</v>
          </cell>
          <cell r="AD29">
            <v>2.4731458800000001</v>
          </cell>
          <cell r="AE29">
            <v>3.4411782720000001</v>
          </cell>
          <cell r="AF29">
            <v>4.4028885376</v>
          </cell>
          <cell r="AG29">
            <v>4.0588152891</v>
          </cell>
          <cell r="AH29">
            <v>3.6351252280000002</v>
          </cell>
          <cell r="AI29">
            <v>5.2515586480000005</v>
          </cell>
          <cell r="AJ29">
            <v>5.7519693408000006</v>
          </cell>
          <cell r="AK29">
            <v>6.5079345539999993</v>
          </cell>
          <cell r="AL29">
            <v>5.5516670325000002</v>
          </cell>
          <cell r="AM29">
            <v>6.3987052320000002</v>
          </cell>
          <cell r="AN29">
            <v>5.9112003456000002</v>
          </cell>
          <cell r="AO29">
            <v>4.6346466641999999</v>
          </cell>
          <cell r="AP29">
            <v>6.2301057015000003</v>
          </cell>
          <cell r="AQ29">
            <v>4.6729266395</v>
          </cell>
          <cell r="AR29">
            <v>3.2956165390999996</v>
          </cell>
          <cell r="AS29">
            <v>3.0835828022999996</v>
          </cell>
          <cell r="AT29">
            <v>3.5196811549999998</v>
          </cell>
          <cell r="AU29">
            <v>2.4804447120833335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9">
          <cell r="B39">
            <v>0.16676679599999999</v>
          </cell>
          <cell r="C39">
            <v>5.9374952000000002E-2</v>
          </cell>
          <cell r="D39">
            <v>0.19925642799999999</v>
          </cell>
          <cell r="E39">
            <v>0.15170019199999998</v>
          </cell>
          <cell r="F39">
            <v>0.18429168799999998</v>
          </cell>
          <cell r="G39">
            <v>0.16846802000000002</v>
          </cell>
          <cell r="H39">
            <v>0.37034768399999995</v>
          </cell>
          <cell r="I39">
            <v>0.18644727999999999</v>
          </cell>
          <cell r="J39">
            <v>9.9794967999999998E-2</v>
          </cell>
          <cell r="K39">
            <v>0.10228799025</v>
          </cell>
          <cell r="L39">
            <v>0.12773518240000001</v>
          </cell>
          <cell r="M39">
            <v>9.4208379999999994E-2</v>
          </cell>
          <cell r="N39">
            <v>8.0449899999999991E-2</v>
          </cell>
          <cell r="O39">
            <v>7.7229141894736841E-2</v>
          </cell>
          <cell r="P39">
            <v>0.10422506327272728</v>
          </cell>
          <cell r="Q39">
            <v>0.14886279199999999</v>
          </cell>
          <cell r="R39">
            <v>0.217876708</v>
          </cell>
          <cell r="S39">
            <v>0.25197834778467909</v>
          </cell>
          <cell r="T39">
            <v>0.18576213485714285</v>
          </cell>
          <cell r="U39">
            <v>9.6158248000000002E-2</v>
          </cell>
          <cell r="V39">
            <v>9.6158248000000002E-2</v>
          </cell>
          <cell r="W39">
            <v>9.6158248000000002E-2</v>
          </cell>
          <cell r="X39">
            <v>9.6158248000000002E-2</v>
          </cell>
          <cell r="Y39">
            <v>9.6158248000000002E-2</v>
          </cell>
          <cell r="Z39">
            <v>9.6158248000000002E-2</v>
          </cell>
          <cell r="AA39">
            <v>9.6158248000000002E-2</v>
          </cell>
          <cell r="AB39">
            <v>26.784313346273997</v>
          </cell>
          <cell r="AC39">
            <v>22.496356978000001</v>
          </cell>
          <cell r="AD39">
            <v>49.395353534400002</v>
          </cell>
          <cell r="AE39">
            <v>51.035733896000004</v>
          </cell>
          <cell r="AF39">
            <v>67.505720342900005</v>
          </cell>
          <cell r="AG39">
            <v>61.946289405000009</v>
          </cell>
          <cell r="AH39">
            <v>98.880188782000005</v>
          </cell>
          <cell r="AI39">
            <v>70.10869498000001</v>
          </cell>
          <cell r="AJ39">
            <v>43.9729591356</v>
          </cell>
          <cell r="AK39">
            <v>38.891307430799998</v>
          </cell>
          <cell r="AL39">
            <v>42.994634427900003</v>
          </cell>
          <cell r="AM39">
            <v>37.539333503999998</v>
          </cell>
          <cell r="AN39">
            <v>34.554494286400001</v>
          </cell>
          <cell r="AO39">
            <v>37.219784691600005</v>
          </cell>
          <cell r="AP39">
            <v>49.223689608500003</v>
          </cell>
          <cell r="AQ39">
            <v>56.237774592999997</v>
          </cell>
          <cell r="AR39">
            <v>79.700608842899996</v>
          </cell>
          <cell r="AS39">
            <v>95.620653714299991</v>
          </cell>
          <cell r="AT39">
            <v>76.918736675000005</v>
          </cell>
          <cell r="AU39">
            <v>38.095865036666666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5.123748E-3</v>
          </cell>
          <cell r="C46">
            <v>1.2225472000000001E-2</v>
          </cell>
          <cell r="D46">
            <v>1.8462836E-2</v>
          </cell>
          <cell r="E46">
            <v>1.3058779999999999E-2</v>
          </cell>
          <cell r="F46">
            <v>3.1657751999999997E-2</v>
          </cell>
          <cell r="G46">
            <v>3.2053392E-2</v>
          </cell>
          <cell r="H46">
            <v>3.9373236000000006E-2</v>
          </cell>
          <cell r="I46">
            <v>3.4074870200000003E-2</v>
          </cell>
          <cell r="J46">
            <v>4.2054516E-2</v>
          </cell>
          <cell r="K46">
            <v>4.7841723999999988E-2</v>
          </cell>
          <cell r="L46">
            <v>6.7511975999999987E-2</v>
          </cell>
          <cell r="M46">
            <v>5.6544544000000002E-2</v>
          </cell>
          <cell r="N46">
            <v>6.3208274900000014E-2</v>
          </cell>
          <cell r="O46">
            <v>6.1036353052631581E-2</v>
          </cell>
          <cell r="P46">
            <v>6.1905856000000002E-2</v>
          </cell>
          <cell r="Q46">
            <v>6.4696719999999999E-2</v>
          </cell>
          <cell r="R46">
            <v>5.8913524000000002E-2</v>
          </cell>
          <cell r="S46">
            <v>8.0248932000000009E-2</v>
          </cell>
          <cell r="T46">
            <v>7.4743364000000007E-2</v>
          </cell>
          <cell r="U46">
            <v>5.1995280000000012E-2</v>
          </cell>
          <cell r="V46">
            <v>5.1995280000000012E-2</v>
          </cell>
          <cell r="W46">
            <v>5.1995280000000012E-2</v>
          </cell>
          <cell r="X46">
            <v>5.1995280000000012E-2</v>
          </cell>
          <cell r="Y46">
            <v>5.1995280000000012E-2</v>
          </cell>
          <cell r="Z46">
            <v>5.1995280000000012E-2</v>
          </cell>
          <cell r="AA46">
            <v>5.1995280000000012E-2</v>
          </cell>
          <cell r="AB46">
            <v>2.0568464356409999</v>
          </cell>
          <cell r="AC46">
            <v>4.6383786743999993</v>
          </cell>
          <cell r="AD46">
            <v>6.6709886208000002</v>
          </cell>
          <cell r="AE46">
            <v>4.9671489728000005</v>
          </cell>
          <cell r="AF46">
            <v>11.500950132</v>
          </cell>
          <cell r="AG46">
            <v>11.841556541100001</v>
          </cell>
          <cell r="AH46">
            <v>16.031154254400001</v>
          </cell>
          <cell r="AI46">
            <v>13.754329777000001</v>
          </cell>
          <cell r="AJ46">
            <v>17.509290092400001</v>
          </cell>
          <cell r="AK46">
            <v>15.558797333199999</v>
          </cell>
          <cell r="AL46">
            <v>20.864778681600001</v>
          </cell>
          <cell r="AM46">
            <v>20.024887440000001</v>
          </cell>
          <cell r="AN46">
            <v>25.592605719999998</v>
          </cell>
          <cell r="AO46">
            <v>25.995836282400003</v>
          </cell>
          <cell r="AP46">
            <v>25.690350995500001</v>
          </cell>
          <cell r="AQ46">
            <v>22.655695982499996</v>
          </cell>
          <cell r="AR46">
            <v>19.315732642399997</v>
          </cell>
          <cell r="AS46">
            <v>24.686777157899996</v>
          </cell>
          <cell r="AT46">
            <v>28.353465714999999</v>
          </cell>
          <cell r="AU46">
            <v>18.100869139583331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0.45319848000000001</v>
          </cell>
          <cell r="C47">
            <v>0.30000292000000001</v>
          </cell>
          <cell r="D47">
            <v>0.30447043200000001</v>
          </cell>
          <cell r="E47">
            <v>0.21758360399999996</v>
          </cell>
          <cell r="F47">
            <v>0.121531956</v>
          </cell>
          <cell r="G47">
            <v>5.7583259999999997E-2</v>
          </cell>
          <cell r="H47">
            <v>6.2932940000000007E-2</v>
          </cell>
          <cell r="I47">
            <v>3.2885861399999994E-2</v>
          </cell>
          <cell r="J47">
            <v>3.3628979999999996E-2</v>
          </cell>
          <cell r="K47">
            <v>5.5493905999999996E-2</v>
          </cell>
          <cell r="L47">
            <v>4.7717235999999996E-2</v>
          </cell>
          <cell r="M47">
            <v>5.1015383999999997E-2</v>
          </cell>
          <cell r="N47">
            <v>3.9661434909090902E-2</v>
          </cell>
          <cell r="O47">
            <v>7.496558161403509E-2</v>
          </cell>
          <cell r="P47">
            <v>7.6611297538461548E-2</v>
          </cell>
          <cell r="Q47">
            <v>0.11056487039999999</v>
          </cell>
          <cell r="R47">
            <v>0.124416433049401</v>
          </cell>
          <cell r="S47">
            <v>0.13275523614285714</v>
          </cell>
          <cell r="T47">
            <v>0.12849530514814816</v>
          </cell>
          <cell r="U47">
            <v>8.4323828985074623E-2</v>
          </cell>
          <cell r="V47">
            <v>8.4323828985074623E-2</v>
          </cell>
          <cell r="W47">
            <v>8.4323828985074623E-2</v>
          </cell>
          <cell r="X47">
            <v>8.4323828985074623E-2</v>
          </cell>
          <cell r="Y47">
            <v>8.4323828985074623E-2</v>
          </cell>
          <cell r="Z47">
            <v>8.4323828985074623E-2</v>
          </cell>
          <cell r="AA47">
            <v>8.4323828985074623E-2</v>
          </cell>
          <cell r="AB47">
            <v>117.599174850306</v>
          </cell>
          <cell r="AC47">
            <v>74.241796418000007</v>
          </cell>
          <cell r="AD47">
            <v>50.252666644800001</v>
          </cell>
          <cell r="AE47">
            <v>33.824478385600003</v>
          </cell>
          <cell r="AF47">
            <v>19.078086128500004</v>
          </cell>
          <cell r="AG47">
            <v>10.3031684184</v>
          </cell>
          <cell r="AH47">
            <v>11.58557815</v>
          </cell>
          <cell r="AI47">
            <v>9.9842418845000012</v>
          </cell>
          <cell r="AJ47">
            <v>13.490315855200002</v>
          </cell>
          <cell r="AK47">
            <v>14.457770109199998</v>
          </cell>
          <cell r="AL47">
            <v>15.1717721436</v>
          </cell>
          <cell r="AM47">
            <v>17.803038288</v>
          </cell>
          <cell r="AN47">
            <v>16.903256638399998</v>
          </cell>
          <cell r="AO47">
            <v>27.991916130299998</v>
          </cell>
          <cell r="AP47">
            <v>32.272226226500003</v>
          </cell>
          <cell r="AQ47">
            <v>35.134311271499996</v>
          </cell>
          <cell r="AR47">
            <v>42.244692389199997</v>
          </cell>
          <cell r="AS47">
            <v>45.421267234199995</v>
          </cell>
          <cell r="AT47">
            <v>44.760027547999997</v>
          </cell>
          <cell r="AU47">
            <v>26.294134475416669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0">
          <cell r="B50">
            <v>6.91992E-4</v>
          </cell>
          <cell r="C50">
            <v>2.0663159999999999E-3</v>
          </cell>
          <cell r="D50">
            <v>4.0417439999999999E-3</v>
          </cell>
          <cell r="E50">
            <v>4.9972999999999997E-3</v>
          </cell>
          <cell r="F50">
            <v>7.692692000000001E-3</v>
          </cell>
          <cell r="G50">
            <v>1.0698659999999999E-2</v>
          </cell>
          <cell r="H50">
            <v>1.6289812000000001E-2</v>
          </cell>
          <cell r="I50">
            <v>1.3010508E-2</v>
          </cell>
          <cell r="J50">
            <v>1.2444796000000001E-2</v>
          </cell>
          <cell r="K50">
            <v>1.4556440999999998E-2</v>
          </cell>
          <cell r="L50">
            <v>2.3406964000000002E-2</v>
          </cell>
          <cell r="M50">
            <v>2.0240471999999999E-2</v>
          </cell>
          <cell r="N50">
            <v>1.8407140000000002E-2</v>
          </cell>
          <cell r="O50">
            <v>1.4398036526315791E-2</v>
          </cell>
          <cell r="P50">
            <v>1.5880616E-2</v>
          </cell>
          <cell r="Q50">
            <v>1.9793777477987419E-2</v>
          </cell>
          <cell r="R50">
            <v>1.3984880000000002E-2</v>
          </cell>
          <cell r="S50">
            <v>1.3415816000000001E-2</v>
          </cell>
          <cell r="T50">
            <v>1.8813588000000003E-2</v>
          </cell>
          <cell r="U50">
            <v>5.7747079999999999E-3</v>
          </cell>
          <cell r="V50">
            <v>5.7747079999999999E-3</v>
          </cell>
          <cell r="W50">
            <v>5.7747079999999999E-3</v>
          </cell>
          <cell r="X50">
            <v>5.7747079999999999E-3</v>
          </cell>
          <cell r="Y50">
            <v>5.7747079999999999E-3</v>
          </cell>
          <cell r="Z50">
            <v>5.7747079999999999E-3</v>
          </cell>
          <cell r="AA50">
            <v>5.7747079999999999E-3</v>
          </cell>
          <cell r="AB50">
            <v>0.27336451044900001</v>
          </cell>
          <cell r="AC50">
            <v>0.71103833439999997</v>
          </cell>
          <cell r="AD50">
            <v>1.5554524272000001</v>
          </cell>
          <cell r="AE50">
            <v>1.9739937728000003</v>
          </cell>
          <cell r="AF50">
            <v>3.1126681894000003</v>
          </cell>
          <cell r="AG50">
            <v>4.198750413</v>
          </cell>
          <cell r="AH50">
            <v>6.7961019948000008</v>
          </cell>
          <cell r="AI50">
            <v>5.8223979374999999</v>
          </cell>
          <cell r="AJ50">
            <v>5.4123836828000007</v>
          </cell>
          <cell r="AK50">
            <v>5.2298221271999994</v>
          </cell>
          <cell r="AL50">
            <v>6.8453036523000002</v>
          </cell>
          <cell r="AM50">
            <v>7.4191386719999999</v>
          </cell>
          <cell r="AN50">
            <v>7.8284290128</v>
          </cell>
          <cell r="AO50">
            <v>6.5804539428000002</v>
          </cell>
          <cell r="AP50">
            <v>7.0561165185000005</v>
          </cell>
          <cell r="AQ50">
            <v>7.3855398609999989</v>
          </cell>
          <cell r="AR50">
            <v>5.3553637315999989</v>
          </cell>
          <cell r="AS50">
            <v>5.4207072920000003</v>
          </cell>
          <cell r="AT50">
            <v>8.2791182410000008</v>
          </cell>
          <cell r="AU50">
            <v>2.5090399900000002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</row>
        <row r="69">
          <cell r="B69">
            <v>0.39968585999999995</v>
          </cell>
          <cell r="C69">
            <v>0.49803392799999996</v>
          </cell>
          <cell r="D69">
            <v>0.57044458799999997</v>
          </cell>
          <cell r="E69">
            <v>0.68698923999999995</v>
          </cell>
          <cell r="F69">
            <v>0.83871583599999999</v>
          </cell>
          <cell r="G69">
            <v>0.89671702480000004</v>
          </cell>
          <cell r="H69">
            <v>0.97938072399999987</v>
          </cell>
          <cell r="I69">
            <v>0.85858844400000001</v>
          </cell>
          <cell r="J69">
            <v>0.67222377600000005</v>
          </cell>
          <cell r="K69">
            <v>0.51680855879999998</v>
          </cell>
          <cell r="L69">
            <v>0.42211973999999997</v>
          </cell>
          <cell r="M69">
            <v>0.39926782</v>
          </cell>
          <cell r="N69">
            <v>0.36878308400000004</v>
          </cell>
          <cell r="O69">
            <v>0.29442132799999998</v>
          </cell>
          <cell r="P69">
            <v>0.29780558714893618</v>
          </cell>
          <cell r="Q69">
            <v>0.26042349261538467</v>
          </cell>
          <cell r="R69">
            <v>0.22143953199999999</v>
          </cell>
          <cell r="S69">
            <v>0.21546356199999997</v>
          </cell>
          <cell r="T69">
            <v>0.19183451276923077</v>
          </cell>
          <cell r="U69">
            <v>9.9563719999999994E-2</v>
          </cell>
          <cell r="V69">
            <v>9.9563719999999994E-2</v>
          </cell>
          <cell r="W69">
            <v>9.9563719999999994E-2</v>
          </cell>
          <cell r="X69">
            <v>9.9563719999999994E-2</v>
          </cell>
          <cell r="Y69">
            <v>9.9563719999999994E-2</v>
          </cell>
          <cell r="Z69">
            <v>9.9563719999999994E-2</v>
          </cell>
          <cell r="AA69">
            <v>9.9563719999999994E-2</v>
          </cell>
          <cell r="AB69">
            <v>52.092707896355996</v>
          </cell>
          <cell r="AC69">
            <v>60.28500962119999</v>
          </cell>
          <cell r="AD69">
            <v>70.401743116800006</v>
          </cell>
          <cell r="AE69">
            <v>93.601090833600011</v>
          </cell>
          <cell r="AF69">
            <v>117.46780347540002</v>
          </cell>
          <cell r="AG69">
            <v>127.58255328390001</v>
          </cell>
          <cell r="AH69">
            <v>150.35495848880001</v>
          </cell>
          <cell r="AI69">
            <v>179.96229425749999</v>
          </cell>
          <cell r="AJ69">
            <v>153.6716755352</v>
          </cell>
          <cell r="AK69">
            <v>95.234857379199994</v>
          </cell>
          <cell r="AL69">
            <v>84.111369732</v>
          </cell>
          <cell r="AM69">
            <v>100.90113561599999</v>
          </cell>
          <cell r="AN69">
            <v>88.015528497600002</v>
          </cell>
          <cell r="AO69">
            <v>76.803724177500001</v>
          </cell>
          <cell r="AP69">
            <v>80.207423612500008</v>
          </cell>
          <cell r="AQ69">
            <v>62.930625866499994</v>
          </cell>
          <cell r="AR69">
            <v>57.326685283799989</v>
          </cell>
          <cell r="AS69">
            <v>58.713167184100001</v>
          </cell>
          <cell r="AT69">
            <v>60.090169293000002</v>
          </cell>
          <cell r="AU69">
            <v>29.472704331666669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5">
          <cell r="B75">
            <v>1.3047971999999996E-2</v>
          </cell>
          <cell r="C75">
            <v>2.9776600000000005E-3</v>
          </cell>
          <cell r="D75">
            <v>5.0979880000000003E-3</v>
          </cell>
          <cell r="E75">
            <v>1.5437267999999997E-2</v>
          </cell>
          <cell r="F75">
            <v>6.1840799999999998E-3</v>
          </cell>
          <cell r="G75">
            <v>8.1765319999999985E-3</v>
          </cell>
          <cell r="H75">
            <v>6.5509360000000003E-3</v>
          </cell>
          <cell r="I75">
            <v>9.0294555999999998E-3</v>
          </cell>
          <cell r="J75">
            <v>9.6911639999999986E-3</v>
          </cell>
          <cell r="K75">
            <v>1.0763876999999998E-2</v>
          </cell>
          <cell r="L75">
            <v>1.4883176E-2</v>
          </cell>
          <cell r="M75">
            <v>8.9689499999999998E-3</v>
          </cell>
          <cell r="N75">
            <v>1.0914082100000002E-2</v>
          </cell>
          <cell r="O75">
            <v>1.0720150000000001E-2</v>
          </cell>
          <cell r="P75">
            <v>1.5296060444444443E-2</v>
          </cell>
          <cell r="Q75">
            <v>1.4316049000000001E-2</v>
          </cell>
          <cell r="R75">
            <v>1.6540996000000002E-2</v>
          </cell>
          <cell r="S75">
            <v>1.7355484181818183E-2</v>
          </cell>
          <cell r="T75">
            <v>1.9350063354838711E-2</v>
          </cell>
          <cell r="U75">
            <v>1.3587012000000001E-2</v>
          </cell>
          <cell r="V75">
            <v>1.3587012000000001E-2</v>
          </cell>
          <cell r="W75">
            <v>1.3587012000000001E-2</v>
          </cell>
          <cell r="X75">
            <v>1.3587012000000001E-2</v>
          </cell>
          <cell r="Y75">
            <v>1.3587012000000001E-2</v>
          </cell>
          <cell r="Z75">
            <v>1.3587012000000001E-2</v>
          </cell>
          <cell r="AA75">
            <v>1.3587012000000001E-2</v>
          </cell>
          <cell r="AB75">
            <v>1.968877839069</v>
          </cell>
          <cell r="AC75">
            <v>0.86887887839999989</v>
          </cell>
          <cell r="AD75">
            <v>1.3953169584</v>
          </cell>
          <cell r="AE75">
            <v>1.5595243552</v>
          </cell>
          <cell r="AF75">
            <v>1.8644493686000001</v>
          </cell>
          <cell r="AG75">
            <v>2.3096816028</v>
          </cell>
          <cell r="AH75">
            <v>2.2477474968000002</v>
          </cell>
          <cell r="AI75">
            <v>3.666822088</v>
          </cell>
          <cell r="AJ75">
            <v>4.2970833968000006</v>
          </cell>
          <cell r="AK75">
            <v>4.1755834692000002</v>
          </cell>
          <cell r="AL75">
            <v>5.0055793857000008</v>
          </cell>
          <cell r="AM75">
            <v>3.7778866080000002</v>
          </cell>
          <cell r="AN75">
            <v>5.0688520608000003</v>
          </cell>
          <cell r="AO75">
            <v>5.2821206481000003</v>
          </cell>
          <cell r="AP75">
            <v>7.8747488465000011</v>
          </cell>
          <cell r="AQ75">
            <v>6.2712301784999989</v>
          </cell>
        </row>
        <row r="84">
          <cell r="B84">
            <v>5.4591980800000009E-2</v>
          </cell>
          <cell r="C84">
            <v>6.3729707999999996E-2</v>
          </cell>
          <cell r="D84">
            <v>6.9567428000000001E-2</v>
          </cell>
          <cell r="E84">
            <v>8.9762848000000006E-2</v>
          </cell>
          <cell r="F84">
            <v>0.136399676</v>
          </cell>
          <cell r="G84">
            <v>0.12192538399999997</v>
          </cell>
          <cell r="H84">
            <v>0.134255184</v>
          </cell>
          <cell r="I84">
            <v>0.13496696499999999</v>
          </cell>
          <cell r="J84">
            <v>0.14481230400000003</v>
          </cell>
          <cell r="K84">
            <v>0.1146978436</v>
          </cell>
          <cell r="L84">
            <v>0.13881457999999999</v>
          </cell>
          <cell r="M84">
            <v>0.14736719321311476</v>
          </cell>
          <cell r="N84">
            <v>0.1188767319</v>
          </cell>
          <cell r="O84">
            <v>0.11734006243842106</v>
          </cell>
          <cell r="P84">
            <v>0.11457193222222223</v>
          </cell>
          <cell r="Q84">
            <v>0.11835797107692307</v>
          </cell>
          <cell r="R84">
            <v>0.10464948600000001</v>
          </cell>
          <cell r="S84">
            <v>0.10495568428571428</v>
          </cell>
          <cell r="T84">
            <v>0.10247967254945056</v>
          </cell>
          <cell r="U84">
            <v>5.5711967031111108E-2</v>
          </cell>
          <cell r="V84">
            <v>5.5711967031111108E-2</v>
          </cell>
          <cell r="W84">
            <v>5.5711967031111108E-2</v>
          </cell>
          <cell r="X84">
            <v>5.5711967031111108E-2</v>
          </cell>
          <cell r="Y84">
            <v>5.5711967031111108E-2</v>
          </cell>
          <cell r="Z84">
            <v>5.5711967031111108E-2</v>
          </cell>
          <cell r="AA84">
            <v>5.5711967031111108E-2</v>
          </cell>
          <cell r="AB84">
            <v>11.692957205034</v>
          </cell>
          <cell r="AC84">
            <v>13.196143865199998</v>
          </cell>
          <cell r="AD84">
            <v>14.313041304</v>
          </cell>
          <cell r="AE84">
            <v>23.251610121599999</v>
          </cell>
          <cell r="AF84">
            <v>35.724453488500004</v>
          </cell>
          <cell r="AG84">
            <v>31.173697354800002</v>
          </cell>
          <cell r="AH84">
            <v>36.7093531668</v>
          </cell>
          <cell r="AI84">
            <v>44.956053752999999</v>
          </cell>
          <cell r="AJ84">
            <v>47.770963322400007</v>
          </cell>
          <cell r="AK84">
            <v>36.512994896400002</v>
          </cell>
          <cell r="AL84">
            <v>39.6715618944</v>
          </cell>
          <cell r="AM84">
            <v>47.878858944000001</v>
          </cell>
          <cell r="AN84">
            <v>42.637424191999997</v>
          </cell>
          <cell r="AO84">
            <v>44.1292156449</v>
          </cell>
          <cell r="AP84">
            <v>43.687451486000001</v>
          </cell>
          <cell r="AQ84">
            <v>38.142552987000002</v>
          </cell>
          <cell r="AR84">
            <v>34.0303930237</v>
          </cell>
          <cell r="AS84">
            <v>36.887463727399997</v>
          </cell>
          <cell r="AT84">
            <v>37.722744978999998</v>
          </cell>
          <cell r="AU84">
            <v>21.202868452500002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0.59151562399999991</v>
          </cell>
          <cell r="C85">
            <v>0.59428751199999996</v>
          </cell>
          <cell r="D85">
            <v>0.64000792799999995</v>
          </cell>
          <cell r="E85">
            <v>0.68633339599999998</v>
          </cell>
          <cell r="F85">
            <v>0.70069781599999992</v>
          </cell>
          <cell r="G85">
            <v>0.83054680800000003</v>
          </cell>
          <cell r="H85">
            <v>0.78255066399999984</v>
          </cell>
          <cell r="I85">
            <v>0.78540845599999998</v>
          </cell>
          <cell r="J85">
            <v>0.81307514399999992</v>
          </cell>
          <cell r="K85">
            <v>0.82092462399999999</v>
          </cell>
          <cell r="L85">
            <v>0.90577291199999999</v>
          </cell>
          <cell r="M85">
            <v>0.83006013999999995</v>
          </cell>
          <cell r="N85">
            <v>0.77172631599999997</v>
          </cell>
          <cell r="O85">
            <v>0.82447967919999998</v>
          </cell>
          <cell r="P85">
            <v>0.76958714288888896</v>
          </cell>
          <cell r="Q85">
            <v>0.78057383338461528</v>
          </cell>
          <cell r="R85">
            <v>0.7715043294285715</v>
          </cell>
          <cell r="S85">
            <v>0.86367747781818183</v>
          </cell>
          <cell r="T85">
            <v>0.88494674973076926</v>
          </cell>
          <cell r="U85">
            <v>0.59985453236363639</v>
          </cell>
          <cell r="V85">
            <v>0.59985453236363639</v>
          </cell>
          <cell r="W85">
            <v>0.59985453236363639</v>
          </cell>
          <cell r="X85">
            <v>0.59985453236363639</v>
          </cell>
          <cell r="Y85">
            <v>0.59985453236363639</v>
          </cell>
          <cell r="Z85">
            <v>0.59985453236363639</v>
          </cell>
          <cell r="AA85">
            <v>0.59985453236363639</v>
          </cell>
          <cell r="AB85">
            <v>98.722033390335</v>
          </cell>
          <cell r="AC85">
            <v>104.13692710479999</v>
          </cell>
          <cell r="AD85">
            <v>107.85104627999999</v>
          </cell>
          <cell r="AE85">
            <v>145.5367859568</v>
          </cell>
          <cell r="AF85">
            <v>162.3953108211</v>
          </cell>
          <cell r="AG85">
            <v>191.15404162140001</v>
          </cell>
          <cell r="AH85">
            <v>198.61423453240002</v>
          </cell>
          <cell r="AI85">
            <v>260.45551031600002</v>
          </cell>
          <cell r="AJ85">
            <v>286.65497090200006</v>
          </cell>
          <cell r="AK85">
            <v>253.7076160476</v>
          </cell>
          <cell r="AL85">
            <v>272.03141414970003</v>
          </cell>
          <cell r="AM85">
            <v>295.80262809599998</v>
          </cell>
          <cell r="AN85">
            <v>279.22713346879999</v>
          </cell>
          <cell r="AO85">
            <v>293.9314689432</v>
          </cell>
          <cell r="AP85">
            <v>262.77489807200004</v>
          </cell>
          <cell r="AQ85">
            <v>216.83014751650001</v>
          </cell>
          <cell r="AR85">
            <v>223.05919054489999</v>
          </cell>
          <cell r="AS85">
            <v>245.84414024169996</v>
          </cell>
          <cell r="AT85">
            <v>270.62706409399999</v>
          </cell>
          <cell r="AU85">
            <v>164.26682624624999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105">
          <cell r="B105">
            <v>3.6198988000000001E-2</v>
          </cell>
          <cell r="C105">
            <v>2.6841108000000002E-2</v>
          </cell>
          <cell r="D105">
            <v>3.4604388E-2</v>
          </cell>
          <cell r="E105">
            <v>1.247736E-2</v>
          </cell>
          <cell r="F105">
            <v>9.962455999999998E-3</v>
          </cell>
          <cell r="G105">
            <v>6.221655999999999E-3</v>
          </cell>
          <cell r="H105">
            <v>5.5173439999999995E-3</v>
          </cell>
          <cell r="I105">
            <v>4.3119159999999998E-3</v>
          </cell>
          <cell r="J105">
            <v>1.600144E-3</v>
          </cell>
          <cell r="K105">
            <v>1.0603089999999999E-3</v>
          </cell>
          <cell r="L105">
            <v>1.3784940000000001E-3</v>
          </cell>
          <cell r="M105">
            <v>1.6318679999999999E-3</v>
          </cell>
          <cell r="N105">
            <v>1.3401499993469387E-2</v>
          </cell>
          <cell r="O105">
            <v>4.2723923431578943E-3</v>
          </cell>
          <cell r="P105">
            <v>1.7566534693877552E-3</v>
          </cell>
          <cell r="Q105">
            <v>2.0108426363636368E-3</v>
          </cell>
          <cell r="R105">
            <v>3.1075960000000002E-3</v>
          </cell>
          <cell r="S105">
            <v>1.0484790000000002E-3</v>
          </cell>
          <cell r="T105">
            <v>9.169298663594471E-4</v>
          </cell>
          <cell r="U105">
            <v>1.2132E-3</v>
          </cell>
          <cell r="V105">
            <v>1.2132E-3</v>
          </cell>
          <cell r="W105">
            <v>1.2132E-3</v>
          </cell>
          <cell r="X105">
            <v>1.2132E-3</v>
          </cell>
          <cell r="Y105">
            <v>1.2132E-3</v>
          </cell>
          <cell r="Z105">
            <v>1.2132E-3</v>
          </cell>
          <cell r="AA105">
            <v>1.2132E-3</v>
          </cell>
          <cell r="AB105">
            <v>7.7525248964219999</v>
          </cell>
          <cell r="AC105">
            <v>4.018046708</v>
          </cell>
          <cell r="AD105">
            <v>4.4242647695999997</v>
          </cell>
          <cell r="AE105">
            <v>2.3902120255999999</v>
          </cell>
          <cell r="AF105">
            <v>2.1609951286000002</v>
          </cell>
          <cell r="AG105">
            <v>1.6293144153000001</v>
          </cell>
          <cell r="AH105">
            <v>1.6379327112000002</v>
          </cell>
          <cell r="AI105">
            <v>1.695102925</v>
          </cell>
          <cell r="AJ105">
            <v>1.0959842696000002</v>
          </cell>
          <cell r="AK105">
            <v>0.53546511480000003</v>
          </cell>
          <cell r="AL105">
            <v>0.67119793290000007</v>
          </cell>
          <cell r="AM105">
            <v>0.88935019199999998</v>
          </cell>
          <cell r="AN105">
            <v>2.9468326976000001</v>
          </cell>
          <cell r="AO105">
            <v>1.4460259833000002</v>
          </cell>
          <cell r="AP105">
            <v>0.88360660600000007</v>
          </cell>
          <cell r="AQ105">
            <v>0.80579878399999993</v>
          </cell>
          <cell r="AR105">
            <v>0.92086221009999991</v>
          </cell>
          <cell r="AS105">
            <v>0.62295047100000001</v>
          </cell>
          <cell r="AT105">
            <v>0.76343619200000001</v>
          </cell>
          <cell r="AU105">
            <v>0.42473409000000001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13">
          <cell r="B113">
            <v>2.4262000000000002E-2</v>
          </cell>
          <cell r="C113">
            <v>7.4299680000000003E-3</v>
          </cell>
          <cell r="D113">
            <v>3.2422432000000001E-2</v>
          </cell>
          <cell r="E113">
            <v>9.1636159999999994E-3</v>
          </cell>
          <cell r="F113">
            <v>1.4116899999999998E-2</v>
          </cell>
          <cell r="G113">
            <v>1.4679811999999999E-2</v>
          </cell>
          <cell r="H113">
            <v>1.5235779999999999E-2</v>
          </cell>
          <cell r="I113">
            <v>4.7098845E-2</v>
          </cell>
          <cell r="J113">
            <v>2.2211784000000002E-2</v>
          </cell>
          <cell r="K113">
            <v>3.8895812999999994E-2</v>
          </cell>
          <cell r="L113">
            <v>3.5586187999999998E-2</v>
          </cell>
          <cell r="M113">
            <v>2.6749389815217389E-2</v>
          </cell>
          <cell r="N113">
            <v>2.4550058199999999E-2</v>
          </cell>
          <cell r="O113">
            <v>2.7987359999999996E-2</v>
          </cell>
          <cell r="P113">
            <v>2.7846260000000001E-2</v>
          </cell>
          <cell r="Q113">
            <v>3.4408566000000002E-2</v>
          </cell>
          <cell r="R113">
            <v>3.1382992295957285E-2</v>
          </cell>
          <cell r="S113">
            <v>3.2434383999999997E-2</v>
          </cell>
          <cell r="T113">
            <v>3.2490104999999998E-2</v>
          </cell>
          <cell r="U113">
            <v>2.1942296E-2</v>
          </cell>
          <cell r="V113">
            <v>2.1942296E-2</v>
          </cell>
          <cell r="W113">
            <v>2.1942296E-2</v>
          </cell>
          <cell r="X113">
            <v>2.1942296E-2</v>
          </cell>
          <cell r="Y113">
            <v>2.1942296E-2</v>
          </cell>
          <cell r="Z113">
            <v>2.1942296E-2</v>
          </cell>
          <cell r="AA113">
            <v>2.1942296E-2</v>
          </cell>
          <cell r="AB113">
            <v>3.4894856502659999</v>
          </cell>
          <cell r="AC113">
            <v>1.8851609783999999</v>
          </cell>
          <cell r="AD113">
            <v>4.2281066687999997</v>
          </cell>
          <cell r="AE113">
            <v>2.8997486224000002</v>
          </cell>
          <cell r="AF113">
            <v>4.8171246522000004</v>
          </cell>
          <cell r="AG113">
            <v>4.8058513074000011</v>
          </cell>
          <cell r="AH113">
            <v>5.3330605520000001</v>
          </cell>
          <cell r="AI113">
            <v>11.882196626000001</v>
          </cell>
          <cell r="AJ113">
            <v>8.6356565908</v>
          </cell>
          <cell r="AK113">
            <v>10.160901806</v>
          </cell>
          <cell r="AL113">
            <v>10.247482030500001</v>
          </cell>
          <cell r="AM113">
            <v>10.149884927999999</v>
          </cell>
          <cell r="AN113">
            <v>10.6020706704</v>
          </cell>
          <cell r="AO113">
            <v>12.1168751946</v>
          </cell>
          <cell r="AP113">
            <v>13.152577777000001</v>
          </cell>
          <cell r="AQ113">
            <v>13.170886704499999</v>
          </cell>
          <cell r="AR113">
            <v>11.661907664299999</v>
          </cell>
          <cell r="AS113">
            <v>12.381033007199999</v>
          </cell>
          <cell r="AT113">
            <v>11.990029278</v>
          </cell>
          <cell r="AU113">
            <v>7.8654468575000003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0.31803519999999996</v>
          </cell>
          <cell r="C114">
            <v>0.24797175199999999</v>
          </cell>
          <cell r="D114">
            <v>0.282862524</v>
          </cell>
          <cell r="E114">
            <v>0.24089469600000002</v>
          </cell>
          <cell r="F114">
            <v>0.270722676</v>
          </cell>
          <cell r="G114">
            <v>0.28301937999999999</v>
          </cell>
          <cell r="H114">
            <v>0.29350658400000001</v>
          </cell>
          <cell r="I114">
            <v>0.38794781200000006</v>
          </cell>
          <cell r="J114">
            <v>0.37147020400000003</v>
          </cell>
          <cell r="K114">
            <v>0.32374126999999997</v>
          </cell>
          <cell r="L114">
            <v>0.33715712199999998</v>
          </cell>
          <cell r="M114">
            <v>0.29909942977049181</v>
          </cell>
          <cell r="N114">
            <v>0.25482571636000001</v>
          </cell>
          <cell r="O114">
            <v>0.28564895528000001</v>
          </cell>
          <cell r="P114">
            <v>0.33711089866666666</v>
          </cell>
          <cell r="Q114">
            <v>0.38585285800000002</v>
          </cell>
          <cell r="R114">
            <v>0.3972231991428572</v>
          </cell>
          <cell r="S114">
            <v>0.43260428857142852</v>
          </cell>
          <cell r="T114">
            <v>0.4463232025714286</v>
          </cell>
          <cell r="U114">
            <v>0.22501576818163013</v>
          </cell>
          <cell r="V114">
            <v>0.22501576818163013</v>
          </cell>
          <cell r="W114">
            <v>0.22501576818163013</v>
          </cell>
          <cell r="X114">
            <v>0.22501576818163013</v>
          </cell>
          <cell r="Y114">
            <v>0.22501576818163013</v>
          </cell>
          <cell r="Z114">
            <v>0.22501576818163013</v>
          </cell>
          <cell r="AA114">
            <v>0.22501576818163013</v>
          </cell>
          <cell r="AB114">
            <v>36.551440466942999</v>
          </cell>
          <cell r="AC114">
            <v>38.711812941999995</v>
          </cell>
          <cell r="AD114">
            <v>44.4666196752</v>
          </cell>
          <cell r="AE114">
            <v>51.347289000000004</v>
          </cell>
          <cell r="AF114">
            <v>59.190449110800003</v>
          </cell>
          <cell r="AG114">
            <v>63.401893869600002</v>
          </cell>
          <cell r="AH114">
            <v>69.4692981476</v>
          </cell>
          <cell r="AI114">
            <v>116.48514315599999</v>
          </cell>
          <cell r="AJ114">
            <v>111.9564179324</v>
          </cell>
          <cell r="AK114">
            <v>92.360118787200008</v>
          </cell>
          <cell r="AL114">
            <v>103.55752877489999</v>
          </cell>
          <cell r="AM114">
            <v>101.14483584</v>
          </cell>
          <cell r="AN114">
            <v>87.3353695104</v>
          </cell>
          <cell r="AO114">
            <v>99.690281801100014</v>
          </cell>
          <cell r="AP114">
            <v>109.027733893</v>
          </cell>
          <cell r="AQ114">
            <v>96.617146149999996</v>
          </cell>
          <cell r="AR114">
            <v>99.097240378699993</v>
          </cell>
          <cell r="AS114">
            <v>104.83047873870001</v>
          </cell>
          <cell r="AT114">
            <v>123.126032483</v>
          </cell>
          <cell r="AU114">
            <v>59.712000806666666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2.2906604000000001E-2</v>
          </cell>
          <cell r="C116">
            <v>3.5580776000000001E-2</v>
          </cell>
          <cell r="D116">
            <v>6.968432799999999E-2</v>
          </cell>
          <cell r="E116">
            <v>9.7274604000000001E-2</v>
          </cell>
          <cell r="F116">
            <v>0.14887233200000002</v>
          </cell>
          <cell r="G116">
            <v>0.11866125599999999</v>
          </cell>
          <cell r="H116">
            <v>0.14672117600000001</v>
          </cell>
          <cell r="I116">
            <v>7.1609467999999996E-2</v>
          </cell>
          <cell r="J116">
            <v>6.6582851999999998E-2</v>
          </cell>
          <cell r="K116">
            <v>5.6954318482352939E-2</v>
          </cell>
          <cell r="L116">
            <v>4.6603915999999995E-2</v>
          </cell>
          <cell r="M116">
            <v>7.4986346499999981E-2</v>
          </cell>
          <cell r="N116">
            <v>6.0170252665957449E-2</v>
          </cell>
          <cell r="O116">
            <v>3.4987380560000003E-2</v>
          </cell>
          <cell r="P116">
            <v>5.0286446829931969E-2</v>
          </cell>
          <cell r="Q116">
            <v>6.3004471999999992E-2</v>
          </cell>
          <cell r="R116">
            <v>2.0103315454545453E-2</v>
          </cell>
          <cell r="S116">
            <v>2.0289576E-2</v>
          </cell>
          <cell r="T116">
            <v>1.8862823384615382E-2</v>
          </cell>
          <cell r="U116">
            <v>1.5282990043117744E-2</v>
          </cell>
          <cell r="V116">
            <v>1.5282990043117744E-2</v>
          </cell>
          <cell r="W116">
            <v>1.5282990043117744E-2</v>
          </cell>
          <cell r="X116">
            <v>1.5282990043117744E-2</v>
          </cell>
          <cell r="Y116">
            <v>1.5282990043117744E-2</v>
          </cell>
          <cell r="Z116">
            <v>1.5282990043117744E-2</v>
          </cell>
          <cell r="AA116">
            <v>1.5282990043117744E-2</v>
          </cell>
          <cell r="AB116">
            <v>6.5572311324719994</v>
          </cell>
          <cell r="AC116">
            <v>10.216795229599999</v>
          </cell>
          <cell r="AD116">
            <v>14.621032680000001</v>
          </cell>
          <cell r="AE116">
            <v>22.367252667199999</v>
          </cell>
          <cell r="AF116">
            <v>43.052691314500002</v>
          </cell>
          <cell r="AG116">
            <v>31.198481070900002</v>
          </cell>
          <cell r="AH116">
            <v>37.547260248400001</v>
          </cell>
          <cell r="AI116">
            <v>21.966412374000001</v>
          </cell>
          <cell r="AJ116">
            <v>19.950353319600001</v>
          </cell>
          <cell r="AK116">
            <v>15.825562596800001</v>
          </cell>
          <cell r="AL116">
            <v>11.727189925200001</v>
          </cell>
          <cell r="AM116">
            <v>21.597158399999998</v>
          </cell>
          <cell r="AN116">
            <v>15.396454761599999</v>
          </cell>
          <cell r="AO116">
            <v>10.144001238</v>
          </cell>
          <cell r="AP116">
            <v>12.340847006500001</v>
          </cell>
          <cell r="AQ116">
            <v>12.272732031</v>
          </cell>
          <cell r="AR116">
            <v>4.0862043674999997</v>
          </cell>
          <cell r="AS116">
            <v>4.4947464276</v>
          </cell>
          <cell r="AT116">
            <v>4.969440144</v>
          </cell>
          <cell r="AU116">
            <v>3.5596984145833335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38">
          <cell r="AR138">
            <v>9.2839023699999995E-2</v>
          </cell>
          <cell r="AS138">
            <v>0.23775553229999999</v>
          </cell>
          <cell r="AT138">
            <v>7.2597251000000002E-2</v>
          </cell>
          <cell r="AU138">
            <v>6.9695182083333335E-2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2.3542960000000001E-3</v>
          </cell>
          <cell r="C147">
            <v>6.6438960000000007E-3</v>
          </cell>
          <cell r="D147">
            <v>1.5798019999999999E-2</v>
          </cell>
          <cell r="E147">
            <v>2.7352864000000001E-2</v>
          </cell>
          <cell r="F147">
            <v>2.8407484E-2</v>
          </cell>
          <cell r="G147">
            <v>3.8603095999999996E-2</v>
          </cell>
          <cell r="H147">
            <v>3.7534028000000004E-2</v>
          </cell>
          <cell r="I147">
            <v>3.3572945799999997E-2</v>
          </cell>
          <cell r="J147">
            <v>3.3974500000000005E-2</v>
          </cell>
          <cell r="K147">
            <v>3.7437766000000004E-2</v>
          </cell>
          <cell r="L147">
            <v>3.7920489999999994E-2</v>
          </cell>
          <cell r="M147">
            <v>3.0992135999999997E-2</v>
          </cell>
          <cell r="N147">
            <v>2.07787478E-2</v>
          </cell>
          <cell r="O147">
            <v>2.1108235999999999E-2</v>
          </cell>
          <cell r="P147">
            <v>1.8404892000000003E-2</v>
          </cell>
          <cell r="Q147">
            <v>2.2993710333333334E-2</v>
          </cell>
          <cell r="R147">
            <v>2.1172264E-2</v>
          </cell>
          <cell r="S147">
            <v>2.4508404000000001E-2</v>
          </cell>
          <cell r="T147">
            <v>2.5722597548387099E-2</v>
          </cell>
          <cell r="U147">
            <v>1.5286808000000002E-2</v>
          </cell>
          <cell r="V147">
            <v>1.5286808000000002E-2</v>
          </cell>
          <cell r="W147">
            <v>1.5286808000000002E-2</v>
          </cell>
          <cell r="X147">
            <v>1.5286808000000002E-2</v>
          </cell>
          <cell r="Y147">
            <v>1.5286808000000002E-2</v>
          </cell>
          <cell r="Z147">
            <v>1.5286808000000002E-2</v>
          </cell>
          <cell r="AA147">
            <v>1.5286808000000002E-2</v>
          </cell>
          <cell r="AB147">
            <v>1.03900920822</v>
          </cell>
          <cell r="AC147">
            <v>2.6231210487999999</v>
          </cell>
          <cell r="AD147">
            <v>5.2732991519999999</v>
          </cell>
          <cell r="AE147">
            <v>10.1687934432</v>
          </cell>
          <cell r="AF147">
            <v>10.686255339200001</v>
          </cell>
          <cell r="AG147">
            <v>13.9964509542</v>
          </cell>
          <cell r="AH147">
            <v>14.608784206800001</v>
          </cell>
          <cell r="AI147">
            <v>15.317346653000001</v>
          </cell>
          <cell r="AJ147">
            <v>15.875975517200002</v>
          </cell>
          <cell r="AK147">
            <v>14.5552150216</v>
          </cell>
          <cell r="AL147">
            <v>12.731055039000001</v>
          </cell>
          <cell r="AM147">
            <v>12.153436464</v>
          </cell>
          <cell r="AN147">
            <v>9.1171463680000002</v>
          </cell>
          <cell r="AO147">
            <v>9.4550028795000003</v>
          </cell>
          <cell r="AP147">
            <v>8.3273940379999996</v>
          </cell>
          <cell r="AQ147">
            <v>8.7872788324999984</v>
          </cell>
          <cell r="AR147">
            <v>7.5612217240999993</v>
          </cell>
          <cell r="AS147">
            <v>8.9734206132999983</v>
          </cell>
          <cell r="AT147">
            <v>10.048289308999999</v>
          </cell>
          <cell r="AU147">
            <v>6.1020325737499999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60">
          <cell r="B160">
            <v>0.6631702559999999</v>
          </cell>
          <cell r="C160">
            <v>0.652460704</v>
          </cell>
          <cell r="D160">
            <v>0.70232385999999991</v>
          </cell>
          <cell r="E160">
            <v>0.68583902799999996</v>
          </cell>
          <cell r="F160">
            <v>0.72843302919999997</v>
          </cell>
          <cell r="G160">
            <v>0.709925468</v>
          </cell>
          <cell r="H160">
            <v>0.72504742799999999</v>
          </cell>
          <cell r="I160">
            <v>0.83769330399999997</v>
          </cell>
          <cell r="J160">
            <v>0.78638128799999996</v>
          </cell>
          <cell r="K160">
            <v>0.68483570399999993</v>
          </cell>
          <cell r="L160">
            <v>0.72242750599999994</v>
          </cell>
          <cell r="M160">
            <v>0.64797902399999996</v>
          </cell>
          <cell r="N160">
            <v>0.58327151200000005</v>
          </cell>
          <cell r="O160">
            <v>0.58673977599999994</v>
          </cell>
          <cell r="P160">
            <v>0.69089278733333337</v>
          </cell>
          <cell r="Q160">
            <v>0.89084632000000008</v>
          </cell>
          <cell r="R160">
            <v>0.92964633600000002</v>
          </cell>
          <cell r="S160">
            <v>0.97331739999999989</v>
          </cell>
          <cell r="T160">
            <v>0.89396343846153858</v>
          </cell>
          <cell r="U160">
            <v>0.49915137200000004</v>
          </cell>
          <cell r="V160">
            <v>0.49915137200000004</v>
          </cell>
          <cell r="W160">
            <v>0.49915137200000004</v>
          </cell>
          <cell r="X160">
            <v>0.49915137200000004</v>
          </cell>
          <cell r="Y160">
            <v>0.49915137200000004</v>
          </cell>
          <cell r="Z160">
            <v>0.49915137200000004</v>
          </cell>
          <cell r="AA160">
            <v>0.49915137200000004</v>
          </cell>
          <cell r="AB160">
            <v>115.176682034934</v>
          </cell>
          <cell r="AC160">
            <v>117.22659398159999</v>
          </cell>
          <cell r="AD160">
            <v>147.41413611839999</v>
          </cell>
          <cell r="AE160">
            <v>160.75350057759999</v>
          </cell>
          <cell r="AF160">
            <v>178.7778556984</v>
          </cell>
          <cell r="AG160">
            <v>182.0208385281</v>
          </cell>
          <cell r="AH160">
            <v>192.33066594640002</v>
          </cell>
          <cell r="AI160">
            <v>265.15149293299999</v>
          </cell>
          <cell r="AJ160">
            <v>285.99407868840001</v>
          </cell>
          <cell r="AK160">
            <v>224.4601036656</v>
          </cell>
          <cell r="AL160">
            <v>219.62028622230002</v>
          </cell>
          <cell r="AM160">
            <v>224.10274041600002</v>
          </cell>
          <cell r="AN160">
            <v>201.8056983184</v>
          </cell>
          <cell r="AO160">
            <v>206.09632437299999</v>
          </cell>
          <cell r="AP160">
            <v>216.4129754825</v>
          </cell>
          <cell r="AQ160">
            <v>214.3731309195</v>
          </cell>
          <cell r="AR160">
            <v>216.36160430089996</v>
          </cell>
          <cell r="AS160">
            <v>227.75116328249999</v>
          </cell>
          <cell r="AT160">
            <v>237.93940396300002</v>
          </cell>
          <cell r="AU160">
            <v>126.12292884541667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8.0313071999999999E-2</v>
          </cell>
          <cell r="C171">
            <v>7.0830759999999993E-2</v>
          </cell>
          <cell r="D171">
            <v>7.3064235999999991E-2</v>
          </cell>
          <cell r="E171">
            <v>9.1142492000000006E-2</v>
          </cell>
          <cell r="F171">
            <v>8.721375599999999E-2</v>
          </cell>
          <cell r="G171">
            <v>9.3577399999999991E-2</v>
          </cell>
          <cell r="H171">
            <v>0.128276316</v>
          </cell>
          <cell r="I171">
            <v>0.119884408</v>
          </cell>
          <cell r="J171">
            <v>8.4257208E-2</v>
          </cell>
          <cell r="K171">
            <v>7.9673435999999986E-2</v>
          </cell>
          <cell r="L171">
            <v>9.4495859999999987E-2</v>
          </cell>
          <cell r="M171">
            <v>8.9398529000000004E-2</v>
          </cell>
          <cell r="N171">
            <v>7.2995020512727285E-2</v>
          </cell>
          <cell r="O171">
            <v>8.4856031200000001E-2</v>
          </cell>
          <cell r="P171">
            <v>7.1505579999999999E-2</v>
          </cell>
          <cell r="Q171">
            <v>0.10637804799999999</v>
          </cell>
          <cell r="R171">
            <v>0.14210164275000001</v>
          </cell>
          <cell r="S171">
            <v>0.11452117187878788</v>
          </cell>
          <cell r="T171">
            <v>0.14956450646153849</v>
          </cell>
          <cell r="U171">
            <v>7.3677763999999993E-2</v>
          </cell>
          <cell r="V171">
            <v>7.3677763999999993E-2</v>
          </cell>
          <cell r="W171">
            <v>7.3677763999999993E-2</v>
          </cell>
          <cell r="X171">
            <v>7.3677763999999993E-2</v>
          </cell>
          <cell r="Y171">
            <v>7.3677763999999993E-2</v>
          </cell>
          <cell r="Z171">
            <v>7.3677763999999993E-2</v>
          </cell>
          <cell r="AA171">
            <v>7.3677763999999993E-2</v>
          </cell>
          <cell r="AB171">
            <v>21.655728649427999</v>
          </cell>
          <cell r="AC171">
            <v>18.626188159599998</v>
          </cell>
          <cell r="AD171">
            <v>20.3667762864</v>
          </cell>
          <cell r="AE171">
            <v>27.750338224000004</v>
          </cell>
          <cell r="AF171">
            <v>28.811828774400002</v>
          </cell>
          <cell r="AG171">
            <v>30.255739413900002</v>
          </cell>
          <cell r="AH171">
            <v>38.050641588800005</v>
          </cell>
          <cell r="AI171">
            <v>62.973891166999998</v>
          </cell>
          <cell r="AJ171">
            <v>28.987707452400002</v>
          </cell>
          <cell r="AK171">
            <v>22.819598898799999</v>
          </cell>
          <cell r="AL171">
            <v>25.462285070400004</v>
          </cell>
          <cell r="AM171">
            <v>28.535462687999999</v>
          </cell>
          <cell r="AN171">
            <v>26.402456273599999</v>
          </cell>
          <cell r="AO171">
            <v>30.378595500599999</v>
          </cell>
          <cell r="AP171">
            <v>26.670477112</v>
          </cell>
          <cell r="AQ171">
            <v>28.434502323499999</v>
          </cell>
          <cell r="AR171">
            <v>31.791564907799998</v>
          </cell>
          <cell r="AS171">
            <v>28.971049178499996</v>
          </cell>
          <cell r="AT171">
            <v>38.047380621000002</v>
          </cell>
          <cell r="AU171">
            <v>20.641840765833333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0.34905116400000002</v>
          </cell>
          <cell r="C188">
            <v>0.45924958799999993</v>
          </cell>
          <cell r="D188">
            <v>0.56575635199999996</v>
          </cell>
          <cell r="E188">
            <v>0.73662436400000009</v>
          </cell>
          <cell r="F188">
            <v>1.002059912</v>
          </cell>
          <cell r="G188">
            <v>1.2202710800000001</v>
          </cell>
          <cell r="H188">
            <v>1.0819697559999999</v>
          </cell>
          <cell r="I188">
            <v>1.193563224</v>
          </cell>
          <cell r="J188">
            <v>1.4185794559999998</v>
          </cell>
          <cell r="K188">
            <v>0.81703602999999991</v>
          </cell>
          <cell r="L188">
            <v>0.92437908199999996</v>
          </cell>
          <cell r="M188">
            <v>0.91478529882363735</v>
          </cell>
          <cell r="N188">
            <v>0.64751507830588229</v>
          </cell>
          <cell r="O188">
            <v>0.71524999162486491</v>
          </cell>
          <cell r="P188">
            <v>0.90849598785714281</v>
          </cell>
          <cell r="Q188">
            <v>0.80373582276923072</v>
          </cell>
          <cell r="R188">
            <v>0.76025323507692311</v>
          </cell>
          <cell r="S188">
            <v>0.74229112000000008</v>
          </cell>
          <cell r="T188">
            <v>0.82831106953846156</v>
          </cell>
          <cell r="U188">
            <v>0.49889167585999999</v>
          </cell>
          <cell r="V188">
            <v>0.49889167585999999</v>
          </cell>
          <cell r="W188">
            <v>0.49889167585999999</v>
          </cell>
          <cell r="X188">
            <v>0.49889167585999999</v>
          </cell>
          <cell r="Y188">
            <v>0.49889167585999999</v>
          </cell>
          <cell r="Z188">
            <v>0.49889167585999999</v>
          </cell>
          <cell r="AA188">
            <v>0.49889167585999999</v>
          </cell>
          <cell r="AB188">
            <v>58.248420443790003</v>
          </cell>
          <cell r="AC188">
            <v>67.737329462799991</v>
          </cell>
          <cell r="AD188">
            <v>86.6746264704</v>
          </cell>
          <cell r="AE188">
            <v>121.69496318560002</v>
          </cell>
          <cell r="AF188">
            <v>184.75101623020001</v>
          </cell>
          <cell r="AG188">
            <v>196.9009873974</v>
          </cell>
          <cell r="AH188">
            <v>162.96131181560003</v>
          </cell>
          <cell r="AI188">
            <v>267.284791305</v>
          </cell>
          <cell r="AJ188">
            <v>334.79567863640005</v>
          </cell>
          <cell r="AK188">
            <v>192.00158175440001</v>
          </cell>
          <cell r="AL188">
            <v>203.97811197060003</v>
          </cell>
          <cell r="AM188">
            <v>216.77971656</v>
          </cell>
          <cell r="AN188">
            <v>154.99122487199998</v>
          </cell>
          <cell r="AO188">
            <v>173.85804223830002</v>
          </cell>
          <cell r="AP188">
            <v>214.54550967500001</v>
          </cell>
          <cell r="AQ188">
            <v>157.8390687895</v>
          </cell>
          <cell r="AR188">
            <v>143.17929378829999</v>
          </cell>
          <cell r="AS188">
            <v>136.93565462719999</v>
          </cell>
          <cell r="AT188">
            <v>160.30241143199999</v>
          </cell>
          <cell r="AU188">
            <v>91.837888123749991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7.2534615999999996E-2</v>
          </cell>
          <cell r="C194">
            <v>9.6828003999999995E-2</v>
          </cell>
          <cell r="D194">
            <v>0.12276384399999998</v>
          </cell>
          <cell r="E194">
            <v>0.19905101999999997</v>
          </cell>
          <cell r="F194">
            <v>0.28323019199999999</v>
          </cell>
          <cell r="G194">
            <v>0.29968705200000001</v>
          </cell>
          <cell r="H194">
            <v>0.28716830799999993</v>
          </cell>
          <cell r="I194">
            <v>0.41546436399999997</v>
          </cell>
          <cell r="J194">
            <v>0.58906455999999996</v>
          </cell>
          <cell r="K194">
            <v>0.34323799399999999</v>
          </cell>
          <cell r="L194">
            <v>0.35340309199999997</v>
          </cell>
          <cell r="M194">
            <v>0.41218926</v>
          </cell>
          <cell r="N194">
            <v>0.37933192800000004</v>
          </cell>
          <cell r="O194">
            <v>0.31937780400000004</v>
          </cell>
          <cell r="P194">
            <v>0.27663952000000003</v>
          </cell>
          <cell r="Q194">
            <v>0.20686867461538463</v>
          </cell>
          <cell r="R194">
            <v>0.10007841980434783</v>
          </cell>
          <cell r="S194">
            <v>0.11703777521428572</v>
          </cell>
          <cell r="T194">
            <v>0.12359458800000001</v>
          </cell>
          <cell r="U194">
            <v>6.7365568000000001E-2</v>
          </cell>
          <cell r="V194">
            <v>6.7365568000000001E-2</v>
          </cell>
          <cell r="W194">
            <v>6.7365568000000001E-2</v>
          </cell>
          <cell r="X194">
            <v>6.7365568000000001E-2</v>
          </cell>
          <cell r="Y194">
            <v>6.7365568000000001E-2</v>
          </cell>
          <cell r="Z194">
            <v>6.7365568000000001E-2</v>
          </cell>
          <cell r="AA194">
            <v>6.7365568000000001E-2</v>
          </cell>
          <cell r="AB194">
            <v>20.890978009041</v>
          </cell>
          <cell r="AC194">
            <v>26.8187805108</v>
          </cell>
          <cell r="AD194">
            <v>31.9627371696</v>
          </cell>
          <cell r="AE194">
            <v>56.745957968000006</v>
          </cell>
          <cell r="AF194">
            <v>90.292485614100002</v>
          </cell>
          <cell r="AG194">
            <v>102.38918740050001</v>
          </cell>
          <cell r="AH194">
            <v>96.431932010000011</v>
          </cell>
          <cell r="AI194">
            <v>150.13666192150001</v>
          </cell>
          <cell r="AJ194">
            <v>222.71860215520005</v>
          </cell>
          <cell r="AK194">
            <v>118.33805398799998</v>
          </cell>
          <cell r="AL194">
            <v>98.632937727900014</v>
          </cell>
          <cell r="AM194">
            <v>123.083984976</v>
          </cell>
          <cell r="AN194">
            <v>131.832525</v>
          </cell>
          <cell r="AO194">
            <v>120.61078393350002</v>
          </cell>
          <cell r="AP194">
            <v>111.41562761900001</v>
          </cell>
          <cell r="AQ194">
            <v>71.950592367500008</v>
          </cell>
          <cell r="AR194">
            <v>35.9643089311</v>
          </cell>
          <cell r="AS194">
            <v>41.573489829300001</v>
          </cell>
          <cell r="AT194">
            <v>46.325939068000004</v>
          </cell>
          <cell r="AU194">
            <v>24.935012929166668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1">
          <cell r="B211">
            <v>2.4104359999999997E-3</v>
          </cell>
          <cell r="C211">
            <v>4.4500120000000006E-3</v>
          </cell>
          <cell r="D211">
            <v>7.6088319999999994E-3</v>
          </cell>
          <cell r="E211">
            <v>5.5818279999999987E-3</v>
          </cell>
          <cell r="F211">
            <v>7.4674039999999995E-3</v>
          </cell>
          <cell r="G211">
            <v>1.2122572E-2</v>
          </cell>
          <cell r="H211">
            <v>1.8918675999999999E-2</v>
          </cell>
          <cell r="I211">
            <v>3.2650548000000001E-2</v>
          </cell>
          <cell r="J211">
            <v>1.3212051999999998E-2</v>
          </cell>
          <cell r="K211">
            <v>3.0777785999999998E-2</v>
          </cell>
          <cell r="L211">
            <v>3.5081451999999999E-2</v>
          </cell>
          <cell r="M211">
            <v>2.6391064000000002E-2</v>
          </cell>
          <cell r="N211">
            <v>2.8852685499999999E-2</v>
          </cell>
          <cell r="O211">
            <v>3.553511210526316E-2</v>
          </cell>
          <cell r="P211">
            <v>3.5764740470588231E-2</v>
          </cell>
          <cell r="Q211">
            <v>3.0013468000000005E-2</v>
          </cell>
          <cell r="R211">
            <v>1.5998314999999999E-2</v>
          </cell>
          <cell r="S211">
            <v>1.6576291285714286E-2</v>
          </cell>
          <cell r="T211">
            <v>1.6731908E-2</v>
          </cell>
          <cell r="U211">
            <v>8.9329360000000007E-3</v>
          </cell>
          <cell r="V211">
            <v>8.9329360000000007E-3</v>
          </cell>
          <cell r="W211">
            <v>8.9329360000000007E-3</v>
          </cell>
          <cell r="X211">
            <v>8.9329360000000007E-3</v>
          </cell>
          <cell r="Y211">
            <v>8.9329360000000007E-3</v>
          </cell>
          <cell r="Z211">
            <v>8.9329360000000007E-3</v>
          </cell>
          <cell r="AA211">
            <v>8.9329360000000007E-3</v>
          </cell>
          <cell r="AB211">
            <v>1.2872135769359998</v>
          </cell>
          <cell r="AC211">
            <v>1.8833661959999999</v>
          </cell>
          <cell r="AD211">
            <v>2.9796650303999996</v>
          </cell>
          <cell r="AE211">
            <v>2.6151172096000002</v>
          </cell>
          <cell r="AF211">
            <v>3.3251113826000003</v>
          </cell>
          <cell r="AG211">
            <v>4.0763446581</v>
          </cell>
          <cell r="AH211">
            <v>7.3056885104000004</v>
          </cell>
          <cell r="AI211">
            <v>11.005461736500001</v>
          </cell>
          <cell r="AJ211">
            <v>5.8408674344000016</v>
          </cell>
          <cell r="AK211">
            <v>8.9772577883999993</v>
          </cell>
          <cell r="AL211">
            <v>12.0270804993</v>
          </cell>
          <cell r="AM211">
            <v>11.149423056</v>
          </cell>
          <cell r="AN211">
            <v>12.675040224</v>
          </cell>
          <cell r="AO211">
            <v>15.386306776200001</v>
          </cell>
          <cell r="AP211">
            <v>16.638108758500003</v>
          </cell>
          <cell r="AQ211">
            <v>11.674820261999999</v>
          </cell>
          <cell r="AR211">
            <v>6.4968322185999998</v>
          </cell>
          <cell r="AS211">
            <v>6.6423987630000001</v>
          </cell>
          <cell r="AT211">
            <v>6.7171677949999999</v>
          </cell>
          <cell r="AU211">
            <v>3.8419341770833335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9.5545043999999996E-2</v>
          </cell>
          <cell r="C212">
            <v>7.5278224000000005E-2</v>
          </cell>
          <cell r="D212">
            <v>0.10274711999999998</v>
          </cell>
          <cell r="E212">
            <v>0.13324438399999999</v>
          </cell>
          <cell r="F212">
            <v>0.18027779199999999</v>
          </cell>
          <cell r="G212">
            <v>0.182439992</v>
          </cell>
          <cell r="H212">
            <v>0.21174739600000003</v>
          </cell>
          <cell r="I212">
            <v>0.244759592</v>
          </cell>
          <cell r="J212">
            <v>0.20389361439999998</v>
          </cell>
          <cell r="K212">
            <v>0.185914258</v>
          </cell>
          <cell r="L212">
            <v>0.20822189599999999</v>
          </cell>
          <cell r="M212">
            <v>0.19063637232786887</v>
          </cell>
          <cell r="N212">
            <v>0.14973517384000001</v>
          </cell>
          <cell r="O212">
            <v>0.14132565816058212</v>
          </cell>
          <cell r="P212">
            <v>0.15615732799999998</v>
          </cell>
          <cell r="Q212">
            <v>0.18790250523076923</v>
          </cell>
          <cell r="R212">
            <v>0.19739478897368418</v>
          </cell>
          <cell r="S212">
            <v>0.1983073423766234</v>
          </cell>
          <cell r="T212">
            <v>0.21124323339356943</v>
          </cell>
          <cell r="U212">
            <v>0.12639070685714288</v>
          </cell>
          <cell r="V212">
            <v>0.12639070685714288</v>
          </cell>
          <cell r="W212">
            <v>0.12639070685714288</v>
          </cell>
          <cell r="X212">
            <v>0.12639070685714288</v>
          </cell>
          <cell r="Y212">
            <v>0.12639070685714288</v>
          </cell>
          <cell r="Z212">
            <v>0.12639070685714288</v>
          </cell>
          <cell r="AA212">
            <v>0.12639070685714288</v>
          </cell>
          <cell r="AB212">
            <v>20.017884792914998</v>
          </cell>
          <cell r="AC212">
            <v>17.686931242</v>
          </cell>
          <cell r="AD212">
            <v>31.504732972799999</v>
          </cell>
          <cell r="AE212">
            <v>47.160584318399998</v>
          </cell>
          <cell r="AF212">
            <v>63.622861614900003</v>
          </cell>
          <cell r="AG212">
            <v>70.585230229800004</v>
          </cell>
          <cell r="AH212">
            <v>79.725440739600003</v>
          </cell>
          <cell r="AI212">
            <v>104.815966086</v>
          </cell>
          <cell r="AJ212">
            <v>104.46762205400002</v>
          </cell>
          <cell r="AK212">
            <v>85.385703136800004</v>
          </cell>
          <cell r="AL212">
            <v>86.419632172500002</v>
          </cell>
          <cell r="AM212">
            <v>85.319462064000007</v>
          </cell>
          <cell r="AN212">
            <v>72.509398068799996</v>
          </cell>
          <cell r="AO212">
            <v>66.616533127500006</v>
          </cell>
          <cell r="AP212">
            <v>76.236266098499996</v>
          </cell>
          <cell r="AQ212">
            <v>78.527154726999996</v>
          </cell>
          <cell r="AR212">
            <v>83.965053996700007</v>
          </cell>
          <cell r="AS212">
            <v>87.919523834999993</v>
          </cell>
          <cell r="AT212">
            <v>99.418029086999994</v>
          </cell>
          <cell r="AU212">
            <v>59.574472309583335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6">
          <cell r="B226">
            <v>0.177931544</v>
          </cell>
          <cell r="C226">
            <v>0.20621451199999999</v>
          </cell>
          <cell r="D226">
            <v>0.24738207485714284</v>
          </cell>
          <cell r="E226">
            <v>0.318556224</v>
          </cell>
          <cell r="F226">
            <v>0.32970084</v>
          </cell>
          <cell r="G226">
            <v>0.34071774799999999</v>
          </cell>
          <cell r="H226">
            <v>0.36113531999999998</v>
          </cell>
          <cell r="I226">
            <v>0.39912927660000003</v>
          </cell>
          <cell r="J226">
            <v>0.35981217999999998</v>
          </cell>
          <cell r="K226">
            <v>0.36603330199999995</v>
          </cell>
          <cell r="L226">
            <v>0.40408401599999993</v>
          </cell>
          <cell r="M226">
            <v>0.371663152</v>
          </cell>
          <cell r="N226">
            <v>0.37146988800000003</v>
          </cell>
          <cell r="O226">
            <v>0.35734598400000006</v>
          </cell>
          <cell r="P226">
            <v>0.35598447600000005</v>
          </cell>
          <cell r="Q226">
            <v>0.36822952399999997</v>
          </cell>
          <cell r="R226">
            <v>0.343187884</v>
          </cell>
          <cell r="S226">
            <v>0.36294942000000002</v>
          </cell>
          <cell r="T226">
            <v>0.34443202799999995</v>
          </cell>
          <cell r="U226">
            <v>0.21183791200000002</v>
          </cell>
          <cell r="V226">
            <v>0.21183791200000002</v>
          </cell>
          <cell r="W226">
            <v>0.21183791200000002</v>
          </cell>
          <cell r="X226">
            <v>0.21183791200000002</v>
          </cell>
          <cell r="Y226">
            <v>0.21183791200000002</v>
          </cell>
          <cell r="Z226">
            <v>0.21183791200000002</v>
          </cell>
          <cell r="AA226">
            <v>0.21183791200000002</v>
          </cell>
          <cell r="AB226">
            <v>45.525861952553996</v>
          </cell>
          <cell r="AC226">
            <v>52.111243677600001</v>
          </cell>
          <cell r="AD226">
            <v>57.132899524800003</v>
          </cell>
          <cell r="AE226">
            <v>75.166185740800003</v>
          </cell>
          <cell r="AF226">
            <v>89.885338485600002</v>
          </cell>
          <cell r="AG226">
            <v>90.1002997752</v>
          </cell>
          <cell r="AH226">
            <v>105.36533515880001</v>
          </cell>
          <cell r="AI226">
            <v>136.27869904600001</v>
          </cell>
          <cell r="AJ226">
            <v>138.08314875760001</v>
          </cell>
          <cell r="AK226">
            <v>124.4573052052</v>
          </cell>
          <cell r="AL226">
            <v>130.1694065316</v>
          </cell>
          <cell r="AM226">
            <v>143.95796318399999</v>
          </cell>
          <cell r="AN226">
            <v>137.01705659839999</v>
          </cell>
          <cell r="AO226">
            <v>146.314970784</v>
          </cell>
          <cell r="AP226">
            <v>144.48571906149999</v>
          </cell>
          <cell r="AQ226">
            <v>120.96114054499999</v>
          </cell>
          <cell r="AR226">
            <v>108.23524004589999</v>
          </cell>
          <cell r="AS226">
            <v>114.14017150250001</v>
          </cell>
          <cell r="AT226">
            <v>117.41363232500001</v>
          </cell>
          <cell r="AU226">
            <v>71.281897007916669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28">
          <cell r="B228">
            <v>2.2893275999999997E-2</v>
          </cell>
          <cell r="C228">
            <v>2.4236687999999999E-2</v>
          </cell>
          <cell r="D228">
            <v>3.1707507999999995E-2</v>
          </cell>
          <cell r="E228">
            <v>1.7484039999999999E-2</v>
          </cell>
          <cell r="F228">
            <v>1.6424632000000002E-2</v>
          </cell>
          <cell r="G228">
            <v>1.1055715999999998E-2</v>
          </cell>
          <cell r="H228">
            <v>1.3117943999999999E-2</v>
          </cell>
          <cell r="I228">
            <v>1.1020687999999999E-2</v>
          </cell>
          <cell r="J228">
            <v>2.7391896000000002E-2</v>
          </cell>
          <cell r="K228">
            <v>2.7655225599999996E-2</v>
          </cell>
          <cell r="L228">
            <v>4.1598340000000004E-2</v>
          </cell>
          <cell r="M228">
            <v>2.0433755999999997E-2</v>
          </cell>
          <cell r="N228">
            <v>2.1687843999999998E-2</v>
          </cell>
          <cell r="O228">
            <v>2.3775577999999999E-2</v>
          </cell>
          <cell r="P228">
            <v>3.2380856E-2</v>
          </cell>
          <cell r="Q228">
            <v>3.6996868000000002E-2</v>
          </cell>
          <cell r="R228">
            <v>2.7868787999999999E-2</v>
          </cell>
          <cell r="S228">
            <v>2.8046716000000003E-2</v>
          </cell>
          <cell r="T228">
            <v>2.8397072000000002E-2</v>
          </cell>
          <cell r="U228">
            <v>2.1326928000000002E-2</v>
          </cell>
          <cell r="V228">
            <v>2.1326928000000002E-2</v>
          </cell>
          <cell r="W228">
            <v>2.1326928000000002E-2</v>
          </cell>
          <cell r="X228">
            <v>2.1326928000000002E-2</v>
          </cell>
          <cell r="Y228">
            <v>2.1326928000000002E-2</v>
          </cell>
          <cell r="Z228">
            <v>2.1326928000000002E-2</v>
          </cell>
          <cell r="AA228">
            <v>2.1326928000000002E-2</v>
          </cell>
          <cell r="AB228">
            <v>4.2923085421259994</v>
          </cell>
          <cell r="AC228">
            <v>3.2364539012</v>
          </cell>
          <cell r="AD228">
            <v>4.0935146927999995</v>
          </cell>
          <cell r="AE228">
            <v>3.0206852144000003</v>
          </cell>
          <cell r="AF228">
            <v>3.2876724803999999</v>
          </cell>
          <cell r="AG228">
            <v>2.5820897388000001</v>
          </cell>
          <cell r="AH228">
            <v>2.8202445948000001</v>
          </cell>
          <cell r="AI228">
            <v>3.7454092990000003</v>
          </cell>
          <cell r="AJ228">
            <v>7.2087305548000007</v>
          </cell>
          <cell r="AK228">
            <v>6.0906801340000003</v>
          </cell>
          <cell r="AL228">
            <v>8.8708605677999994</v>
          </cell>
          <cell r="AM228">
            <v>7.8944468159999994</v>
          </cell>
          <cell r="AN228">
            <v>8.7060579055999998</v>
          </cell>
          <cell r="AO228">
            <v>10.0020485976</v>
          </cell>
          <cell r="AP228">
            <v>13.903674478999999</v>
          </cell>
          <cell r="AQ228">
            <v>12.949971940499999</v>
          </cell>
          <cell r="AR228">
            <v>9.8913856935000002</v>
          </cell>
          <cell r="AS228">
            <v>10.9232918509</v>
          </cell>
          <cell r="AT228">
            <v>11.521401392</v>
          </cell>
          <cell r="AU228">
            <v>7.5659695116666672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</row>
        <row r="238">
          <cell r="B238">
            <v>7.1788387999999995E-2</v>
          </cell>
          <cell r="C238">
            <v>4.0347663999999998E-2</v>
          </cell>
          <cell r="D238">
            <v>7.1409436000000007E-2</v>
          </cell>
          <cell r="E238">
            <v>8.5408455999999994E-2</v>
          </cell>
          <cell r="F238">
            <v>0.11573735600000001</v>
          </cell>
          <cell r="G238">
            <v>0.24264147599999999</v>
          </cell>
          <cell r="H238">
            <v>0.14303183999999999</v>
          </cell>
          <cell r="I238">
            <v>0.16860126080000001</v>
          </cell>
          <cell r="J238">
            <v>0.16220749999999998</v>
          </cell>
          <cell r="K238">
            <v>0.21553435039999996</v>
          </cell>
          <cell r="L238">
            <v>0.3612149408</v>
          </cell>
          <cell r="M238">
            <v>0.38663643349999993</v>
          </cell>
          <cell r="N238">
            <v>0.35666297963636368</v>
          </cell>
          <cell r="O238">
            <v>0.35875010399999996</v>
          </cell>
          <cell r="P238">
            <v>0.16147436799999998</v>
          </cell>
          <cell r="Q238">
            <v>0.14945539120000001</v>
          </cell>
          <cell r="R238">
            <v>7.5998544245614044E-2</v>
          </cell>
          <cell r="S238">
            <v>3.5435049532019709E-2</v>
          </cell>
          <cell r="T238">
            <v>1.9006076076923076E-2</v>
          </cell>
          <cell r="U238">
            <v>8.9181573333333344E-3</v>
          </cell>
          <cell r="V238">
            <v>8.9181573333333344E-3</v>
          </cell>
          <cell r="W238">
            <v>8.9181573333333344E-3</v>
          </cell>
          <cell r="X238">
            <v>8.9181573333333344E-3</v>
          </cell>
          <cell r="Y238">
            <v>8.9181573333333344E-3</v>
          </cell>
          <cell r="Z238">
            <v>8.9181573333333344E-3</v>
          </cell>
          <cell r="AA238">
            <v>8.9181573333333344E-3</v>
          </cell>
          <cell r="AB238">
            <v>17.163269475749999</v>
          </cell>
          <cell r="AC238">
            <v>10.273814499199998</v>
          </cell>
          <cell r="AD238">
            <v>16.985051592000001</v>
          </cell>
          <cell r="AE238">
            <v>21.444012475200001</v>
          </cell>
          <cell r="AF238">
            <v>33.739140576400004</v>
          </cell>
          <cell r="AG238">
            <v>57.763159911599999</v>
          </cell>
          <cell r="AH238">
            <v>37.393529606800001</v>
          </cell>
          <cell r="AI238">
            <v>56.480408717500005</v>
          </cell>
          <cell r="AJ238">
            <v>68.044708792000009</v>
          </cell>
          <cell r="AK238">
            <v>60.550581973200003</v>
          </cell>
          <cell r="AL238">
            <v>103.77166909590001</v>
          </cell>
          <cell r="AM238">
            <v>121.29114465599999</v>
          </cell>
          <cell r="AN238">
            <v>131.21835205599999</v>
          </cell>
          <cell r="AO238">
            <v>137.44157875320002</v>
          </cell>
          <cell r="AP238">
            <v>61.949870697000001</v>
          </cell>
          <cell r="AQ238">
            <v>47.4786792795</v>
          </cell>
          <cell r="AR238">
            <v>20.775628586899998</v>
          </cell>
          <cell r="AS238">
            <v>10.989165787599999</v>
          </cell>
          <cell r="AT238">
            <v>5.9132729049999995</v>
          </cell>
          <cell r="AU238">
            <v>2.3359826354166668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1.4573075999999999E-2</v>
          </cell>
          <cell r="C244">
            <v>1.7388307999999998E-2</v>
          </cell>
          <cell r="D244">
            <v>1.9398867999999996E-2</v>
          </cell>
          <cell r="E244">
            <v>2.6021464000000001E-2</v>
          </cell>
          <cell r="F244">
            <v>3.3143263999999999E-2</v>
          </cell>
          <cell r="G244">
            <v>4.0934040000000005E-2</v>
          </cell>
          <cell r="H244">
            <v>5.0330728000000005E-2</v>
          </cell>
          <cell r="I244">
            <v>6.7014303999999997E-2</v>
          </cell>
          <cell r="J244">
            <v>8.0426695999999992E-2</v>
          </cell>
          <cell r="K244">
            <v>6.2156888E-2</v>
          </cell>
          <cell r="L244">
            <v>7.4778097999999987E-2</v>
          </cell>
          <cell r="M244">
            <v>0.10124219774999998</v>
          </cell>
          <cell r="N244">
            <v>5.1970946606060608E-2</v>
          </cell>
          <cell r="O244">
            <v>5.9874273500000005E-2</v>
          </cell>
          <cell r="P244">
            <v>5.3099113837524185E-2</v>
          </cell>
          <cell r="Q244">
            <v>3.9289905366666669E-2</v>
          </cell>
          <cell r="R244">
            <v>4.3497817500000008E-2</v>
          </cell>
          <cell r="S244">
            <v>4.1110414142857148E-2</v>
          </cell>
          <cell r="T244">
            <v>4.3173373000000008E-2</v>
          </cell>
          <cell r="U244">
            <v>3.2418000000000002E-2</v>
          </cell>
          <cell r="V244">
            <v>3.2418000000000002E-2</v>
          </cell>
          <cell r="W244">
            <v>3.2418000000000002E-2</v>
          </cell>
          <cell r="X244">
            <v>3.2418000000000002E-2</v>
          </cell>
          <cell r="Y244">
            <v>3.2418000000000002E-2</v>
          </cell>
          <cell r="Z244">
            <v>3.2418000000000002E-2</v>
          </cell>
          <cell r="AA244">
            <v>3.2418000000000002E-2</v>
          </cell>
          <cell r="AB244">
            <v>3.7213466869470002</v>
          </cell>
          <cell r="AC244">
            <v>4.4915271423999998</v>
          </cell>
          <cell r="AD244">
            <v>5.6726865503999999</v>
          </cell>
          <cell r="AE244">
            <v>8.9642260736000008</v>
          </cell>
          <cell r="AF244">
            <v>13.280764544600002</v>
          </cell>
          <cell r="AG244">
            <v>15.357539897700002</v>
          </cell>
          <cell r="AH244">
            <v>18.393854442400002</v>
          </cell>
          <cell r="AI244">
            <v>29.993950293500003</v>
          </cell>
          <cell r="AJ244">
            <v>37.254184418400008</v>
          </cell>
          <cell r="AK244">
            <v>25.790482449599999</v>
          </cell>
          <cell r="AL244">
            <v>27.669741282899999</v>
          </cell>
          <cell r="AM244">
            <v>37.263394560000002</v>
          </cell>
          <cell r="AN244">
            <v>25.673321995199998</v>
          </cell>
          <cell r="AO244">
            <v>30.496744604700002</v>
          </cell>
          <cell r="AP244">
            <v>24.743724335000003</v>
          </cell>
          <cell r="AQ244">
            <v>14.527968300999998</v>
          </cell>
          <cell r="AR244">
            <v>16.299331628299999</v>
          </cell>
          <cell r="AS244">
            <v>15.9749385796</v>
          </cell>
          <cell r="AT244">
            <v>18.458952053999997</v>
          </cell>
          <cell r="AU244">
            <v>12.473150284166667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5">
          <cell r="B245">
            <v>8.5262519999999998E-3</v>
          </cell>
          <cell r="C245">
            <v>7.9742319999999995E-3</v>
          </cell>
          <cell r="D245">
            <v>2.4512935999999999E-2</v>
          </cell>
          <cell r="E245">
            <v>2.0803971999999997E-2</v>
          </cell>
          <cell r="F245">
            <v>1.4468551999999999E-2</v>
          </cell>
          <cell r="G245">
            <v>2.4008403999999997E-2</v>
          </cell>
          <cell r="H245">
            <v>4.7553015999999997E-2</v>
          </cell>
          <cell r="I245">
            <v>8.1885841799999998E-2</v>
          </cell>
          <cell r="J245">
            <v>0.108338356</v>
          </cell>
          <cell r="K245">
            <v>9.932169633333332E-2</v>
          </cell>
          <cell r="L245">
            <v>7.4888492000000001E-2</v>
          </cell>
          <cell r="M245">
            <v>5.2799291999999998E-2</v>
          </cell>
          <cell r="N245">
            <v>5.6183764000000011E-2</v>
          </cell>
          <cell r="O245">
            <v>3.9722760000000003E-2</v>
          </cell>
          <cell r="P245">
            <v>3.1731904666666665E-2</v>
          </cell>
          <cell r="Q245">
            <v>3.0565668051282052E-2</v>
          </cell>
          <cell r="R245">
            <v>3.3676329458333334E-2</v>
          </cell>
          <cell r="S245">
            <v>3.6413873272727271E-2</v>
          </cell>
          <cell r="T245">
            <v>2.5421993758241754E-2</v>
          </cell>
          <cell r="U245">
            <v>1.3897010972139301E-2</v>
          </cell>
          <cell r="V245">
            <v>1.3897010972139301E-2</v>
          </cell>
          <cell r="W245">
            <v>1.3897010972139301E-2</v>
          </cell>
          <cell r="X245">
            <v>1.3897010972139301E-2</v>
          </cell>
          <cell r="Y245">
            <v>1.3897010972139301E-2</v>
          </cell>
          <cell r="Z245">
            <v>1.3897010972139301E-2</v>
          </cell>
          <cell r="AA245">
            <v>1.3897010972139301E-2</v>
          </cell>
          <cell r="AB245">
            <v>1.3381425213689999</v>
          </cell>
          <cell r="AC245">
            <v>1.4657962784</v>
          </cell>
          <cell r="AD245">
            <v>2.5022873808000003</v>
          </cell>
          <cell r="AE245">
            <v>2.8240973600000001</v>
          </cell>
          <cell r="AF245">
            <v>2.9805137656000005</v>
          </cell>
          <cell r="AG245">
            <v>5.3400330126000002</v>
          </cell>
          <cell r="AH245">
            <v>10.0475409748</v>
          </cell>
          <cell r="AI245">
            <v>19.438094787000001</v>
          </cell>
          <cell r="AJ245">
            <v>24.675183597200004</v>
          </cell>
          <cell r="AK245">
            <v>18.1342843748</v>
          </cell>
          <cell r="AL245">
            <v>16.745808896100002</v>
          </cell>
          <cell r="AM245">
            <v>12.474852047999999</v>
          </cell>
          <cell r="AN245">
            <v>12.871017192</v>
          </cell>
          <cell r="AO245">
            <v>11.0319529608</v>
          </cell>
          <cell r="AP245">
            <v>9.6273047180000013</v>
          </cell>
          <cell r="AQ245">
            <v>8.0653360584999998</v>
          </cell>
          <cell r="AR245">
            <v>8.6671576141999989</v>
          </cell>
          <cell r="AS245">
            <v>9.3536109809999992</v>
          </cell>
          <cell r="AT245">
            <v>7.826973572</v>
          </cell>
          <cell r="AU245">
            <v>3.8880016724999997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46">
          <cell r="B246">
            <v>0.54438843199999998</v>
          </cell>
          <cell r="C246">
            <v>0.64002103199999993</v>
          </cell>
          <cell r="D246">
            <v>0.85882579999999997</v>
          </cell>
          <cell r="E246">
            <v>0.85088488800000006</v>
          </cell>
          <cell r="F246">
            <v>0.86689528914285718</v>
          </cell>
          <cell r="G246">
            <v>0.78311547999999997</v>
          </cell>
          <cell r="H246">
            <v>0.82084154825</v>
          </cell>
          <cell r="I246">
            <v>0.80771118400000008</v>
          </cell>
          <cell r="J246">
            <v>0.66541241200000001</v>
          </cell>
          <cell r="K246">
            <v>0.5082014560823529</v>
          </cell>
          <cell r="L246">
            <v>0.48341079399999998</v>
          </cell>
          <cell r="M246">
            <v>0.51401800099999995</v>
          </cell>
          <cell r="N246">
            <v>0.47917103730909094</v>
          </cell>
          <cell r="O246">
            <v>0.51965850782702705</v>
          </cell>
          <cell r="P246">
            <v>0.56303672474125865</v>
          </cell>
          <cell r="Q246">
            <v>0.66214384769230783</v>
          </cell>
          <cell r="R246">
            <v>0.76712367049999997</v>
          </cell>
          <cell r="S246">
            <v>0.77938574800000004</v>
          </cell>
          <cell r="T246">
            <v>0.71591047419780218</v>
          </cell>
          <cell r="U246">
            <v>0.4258421433828572</v>
          </cell>
          <cell r="V246">
            <v>0.4258421433828572</v>
          </cell>
          <cell r="W246">
            <v>0.4258421433828572</v>
          </cell>
          <cell r="X246">
            <v>0.4258421433828572</v>
          </cell>
          <cell r="Y246">
            <v>0.4258421433828572</v>
          </cell>
          <cell r="Z246">
            <v>0.4258421433828572</v>
          </cell>
          <cell r="AA246">
            <v>0.4258421433828572</v>
          </cell>
          <cell r="AB246">
            <v>110.750420975805</v>
          </cell>
          <cell r="AC246">
            <v>138.21924035079999</v>
          </cell>
          <cell r="AD246">
            <v>184.09257575999999</v>
          </cell>
          <cell r="AE246">
            <v>211.54751060800001</v>
          </cell>
          <cell r="AF246">
            <v>242.66868322690001</v>
          </cell>
          <cell r="AG246">
            <v>207.11878691790002</v>
          </cell>
          <cell r="AH246">
            <v>225.58941937240002</v>
          </cell>
          <cell r="AI246">
            <v>257.82594293</v>
          </cell>
          <cell r="AJ246">
            <v>252.14883508680003</v>
          </cell>
          <cell r="AK246">
            <v>175.9604556072</v>
          </cell>
          <cell r="AL246">
            <v>154.9580000274</v>
          </cell>
          <cell r="AM246">
            <v>172.96259947199999</v>
          </cell>
          <cell r="AN246">
            <v>174.32622118559999</v>
          </cell>
          <cell r="AO246">
            <v>178.4364744138</v>
          </cell>
          <cell r="AP246">
            <v>197.45313761200001</v>
          </cell>
          <cell r="AQ246">
            <v>201.36477930799998</v>
          </cell>
          <cell r="AR246">
            <v>216.16990914509998</v>
          </cell>
          <cell r="AS246">
            <v>216.90078001019998</v>
          </cell>
          <cell r="AT246">
            <v>217.78643141399999</v>
          </cell>
          <cell r="AU246">
            <v>125.47646687416668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0.205495752</v>
          </cell>
          <cell r="C247">
            <v>0.34706375200000006</v>
          </cell>
          <cell r="D247">
            <v>0.39381101200000002</v>
          </cell>
          <cell r="E247">
            <v>0.36728442799999994</v>
          </cell>
          <cell r="F247">
            <v>0.52720222799999994</v>
          </cell>
          <cell r="G247">
            <v>0.75531904000000005</v>
          </cell>
          <cell r="H247">
            <v>0.35406375199999995</v>
          </cell>
          <cell r="I247">
            <v>0.21753784559999997</v>
          </cell>
          <cell r="J247">
            <v>8.7663436000000011E-2</v>
          </cell>
          <cell r="K247">
            <v>0.27138457700000002</v>
          </cell>
          <cell r="L247">
            <v>0.20492277639999998</v>
          </cell>
          <cell r="M247">
            <v>5.0916515999999995E-2</v>
          </cell>
          <cell r="N247">
            <v>8.7453813728314234E-2</v>
          </cell>
          <cell r="O247">
            <v>0.11020569760526318</v>
          </cell>
          <cell r="P247">
            <v>0.13379367474603177</v>
          </cell>
          <cell r="Q247">
            <v>0.2175226096666667</v>
          </cell>
          <cell r="R247">
            <v>0.26745519225000003</v>
          </cell>
          <cell r="S247">
            <v>0.39930626646153855</v>
          </cell>
          <cell r="T247">
            <v>0.42387198100000006</v>
          </cell>
          <cell r="U247">
            <v>0.27941763188391378</v>
          </cell>
          <cell r="V247">
            <v>0.27941763188391378</v>
          </cell>
          <cell r="W247">
            <v>0.27941763188391378</v>
          </cell>
          <cell r="X247">
            <v>0.27941763188391378</v>
          </cell>
          <cell r="Y247">
            <v>0.27941763188391378</v>
          </cell>
          <cell r="Z247">
            <v>0.27941763188391378</v>
          </cell>
          <cell r="AA247">
            <v>0.27941763188391378</v>
          </cell>
          <cell r="AB247">
            <v>80.913510324137988</v>
          </cell>
          <cell r="AC247">
            <v>122.57323821279999</v>
          </cell>
          <cell r="AD247">
            <v>147.43903376639997</v>
          </cell>
          <cell r="AE247">
            <v>137.99454049920001</v>
          </cell>
          <cell r="AF247">
            <v>221.7551927948</v>
          </cell>
          <cell r="AG247">
            <v>238.08861609390001</v>
          </cell>
          <cell r="AH247">
            <v>133.21707068160001</v>
          </cell>
          <cell r="AI247">
            <v>96.042121021</v>
          </cell>
          <cell r="AJ247">
            <v>42.714847111200001</v>
          </cell>
          <cell r="AK247">
            <v>71.793011699199994</v>
          </cell>
          <cell r="AL247">
            <v>61.434722392200008</v>
          </cell>
          <cell r="AM247">
            <v>20.382941855999999</v>
          </cell>
          <cell r="AN247">
            <v>39.070791126399996</v>
          </cell>
          <cell r="AO247">
            <v>51.341867765400004</v>
          </cell>
          <cell r="AP247">
            <v>62.691159083500004</v>
          </cell>
          <cell r="AQ247">
            <v>87.643497945499988</v>
          </cell>
          <cell r="AR247">
            <v>116.8012734899</v>
          </cell>
          <cell r="AS247">
            <v>160.26504752830002</v>
          </cell>
          <cell r="AT247">
            <v>166.496449372</v>
          </cell>
          <cell r="AU247">
            <v>112.43701902458334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6.3021798335999994</v>
          </cell>
          <cell r="C263">
            <v>6.636657184799998</v>
          </cell>
          <cell r="D263">
            <v>8.3187957115071391</v>
          </cell>
          <cell r="E263">
            <v>8.642335156000005</v>
          </cell>
          <cell r="F263">
            <v>9.9777690583428562</v>
          </cell>
          <cell r="G263">
            <v>10.852263772800002</v>
          </cell>
          <cell r="H263">
            <v>10.882097452250003</v>
          </cell>
          <cell r="I263">
            <v>11.2150965018</v>
          </cell>
          <cell r="J263">
            <v>10.84260693213913</v>
          </cell>
          <cell r="K263">
            <v>9.128243654122624</v>
          </cell>
          <cell r="L263">
            <v>9.5601645417999972</v>
          </cell>
          <cell r="M263">
            <v>8.6284558970705376</v>
          </cell>
          <cell r="N263">
            <v>7.8531756771114773</v>
          </cell>
          <cell r="O263">
            <v>7.9093843812408027</v>
          </cell>
          <cell r="P263">
            <v>7.9966697694696265</v>
          </cell>
          <cell r="Q263">
            <v>8.5144252585181768</v>
          </cell>
          <cell r="R263">
            <v>8.4036810571973746</v>
          </cell>
          <cell r="S263">
            <v>8.7711375088589065</v>
          </cell>
          <cell r="T263">
            <v>8.6731475967080716</v>
          </cell>
          <cell r="U263">
            <v>5.1839244216036393</v>
          </cell>
          <cell r="V263">
            <v>5.1839244216036393</v>
          </cell>
          <cell r="W263">
            <v>5.1839244216036393</v>
          </cell>
          <cell r="X263">
            <v>5.1839244216036393</v>
          </cell>
          <cell r="Y263">
            <v>5.1839244216036393</v>
          </cell>
          <cell r="Z263">
            <v>5.1839244216036393</v>
          </cell>
          <cell r="AA263">
            <v>5.1839244216036393</v>
          </cell>
          <cell r="AB263">
            <v>1221.5457741868227</v>
          </cell>
          <cell r="AC263">
            <v>1320.2712132908002</v>
          </cell>
          <cell r="AD263">
            <v>1628.8782766560003</v>
          </cell>
          <cell r="AE263">
            <v>1934.1984543056003</v>
          </cell>
          <cell r="AF263">
            <v>2455.8793715652009</v>
          </cell>
          <cell r="AG263">
            <v>2569.3935514962009</v>
          </cell>
          <cell r="AH263">
            <v>2652.8733935432006</v>
          </cell>
          <cell r="AI263">
            <v>3396.1234099754993</v>
          </cell>
          <cell r="AJ263">
            <v>3518.2972618608005</v>
          </cell>
          <cell r="AK263">
            <v>2653.4603270164016</v>
          </cell>
          <cell r="AL263">
            <v>2700.9759289023009</v>
          </cell>
          <cell r="AM263">
            <v>2798.6670905759993</v>
          </cell>
          <cell r="AN263">
            <v>2634.7849395647995</v>
          </cell>
          <cell r="AO263">
            <v>2719.5834064874998</v>
          </cell>
          <cell r="AP263">
            <v>2717.825037718002</v>
          </cell>
          <cell r="AQ263">
            <v>2404.8054885959991</v>
          </cell>
          <cell r="AR263">
            <v>2344.0104239110988</v>
          </cell>
          <cell r="AS263">
            <v>2490.7424716745991</v>
          </cell>
          <cell r="AT263">
            <v>2639.8558103829996</v>
          </cell>
          <cell r="AU263">
            <v>1495.4622549833334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4.8041213135999996</v>
          </cell>
          <cell r="C264">
            <v>5.1559614087999996</v>
          </cell>
          <cell r="D264">
            <v>6.2407419503999995</v>
          </cell>
          <cell r="E264">
            <v>6.6488321200000007</v>
          </cell>
          <cell r="F264">
            <v>7.6891101543428562</v>
          </cell>
          <cell r="G264">
            <v>8.2368396048000001</v>
          </cell>
          <cell r="H264">
            <v>8.3344891722499987</v>
          </cell>
          <cell r="I264">
            <v>8.7872077242000017</v>
          </cell>
          <cell r="J264">
            <v>8.5016873441391301</v>
          </cell>
          <cell r="K264">
            <v>6.730853258390268</v>
          </cell>
          <cell r="L264">
            <v>6.9352488170000006</v>
          </cell>
          <cell r="M264">
            <v>6.2862976951034604</v>
          </cell>
          <cell r="N264">
            <v>5.6985119394310173</v>
          </cell>
          <cell r="O264">
            <v>5.836803761103126</v>
          </cell>
          <cell r="P264">
            <v>6.1377291844093298</v>
          </cell>
          <cell r="Q264">
            <v>6.5004403134854396</v>
          </cell>
          <cell r="R264">
            <v>6.5392720787683327</v>
          </cell>
          <cell r="S264">
            <v>6.7423719062136147</v>
          </cell>
          <cell r="T264">
            <v>6.6926140230835012</v>
          </cell>
          <cell r="U264">
            <v>3.9850950151490441</v>
          </cell>
          <cell r="V264">
            <v>3.9850950151490441</v>
          </cell>
          <cell r="W264">
            <v>3.9850950151490441</v>
          </cell>
          <cell r="X264">
            <v>3.9850950151490441</v>
          </cell>
          <cell r="Y264">
            <v>3.9850950151490441</v>
          </cell>
          <cell r="Z264">
            <v>3.9850950151490441</v>
          </cell>
          <cell r="AA264">
            <v>3.9850950151490441</v>
          </cell>
          <cell r="AB264">
            <v>829.83263327840996</v>
          </cell>
          <cell r="AC264">
            <v>918.69005738279998</v>
          </cell>
          <cell r="AD264">
            <v>1140.0398056511999</v>
          </cell>
          <cell r="AE264">
            <v>1396.0265125184003</v>
          </cell>
          <cell r="AF264">
            <v>1714.1677741972001</v>
          </cell>
          <cell r="AG264">
            <v>1782.7571869965004</v>
          </cell>
          <cell r="AH264">
            <v>1867.2837198324003</v>
          </cell>
          <cell r="AI264">
            <v>2524.025800466</v>
          </cell>
          <cell r="AJ264">
            <v>2655.5443786271999</v>
          </cell>
          <cell r="AK264">
            <v>1937.7362842859998</v>
          </cell>
          <cell r="AL264">
            <v>1938.4410601557004</v>
          </cell>
          <cell r="AM264">
            <v>2008.4052854879999</v>
          </cell>
          <cell r="AN264">
            <v>1839.8234757760001</v>
          </cell>
          <cell r="AO264">
            <v>1887.4948872813</v>
          </cell>
          <cell r="AP264">
            <v>1946.5848003620001</v>
          </cell>
          <cell r="AQ264">
            <v>1716.0208854319999</v>
          </cell>
          <cell r="AR264">
            <v>1703.6737959163997</v>
          </cell>
          <cell r="AS264">
            <v>1775.3147146162999</v>
          </cell>
          <cell r="AT264">
            <v>1916.5573690040001</v>
          </cell>
          <cell r="AU264">
            <v>1068.8842638537501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5.1333967999999994E-2</v>
          </cell>
          <cell r="C265">
            <v>5.1061780000000001E-2</v>
          </cell>
          <cell r="D265">
            <v>0.11200867824999999</v>
          </cell>
          <cell r="E265">
            <v>0.12655428799999999</v>
          </cell>
          <cell r="F265">
            <v>0.10383976399999999</v>
          </cell>
          <cell r="G265">
            <v>0.10850022399999999</v>
          </cell>
          <cell r="H265">
            <v>0.13254947999999997</v>
          </cell>
          <cell r="I265">
            <v>0.30453067559999997</v>
          </cell>
          <cell r="J265">
            <v>0.35868540399999999</v>
          </cell>
          <cell r="K265">
            <v>0.40038162513333325</v>
          </cell>
          <cell r="L265">
            <v>0.3671932336</v>
          </cell>
          <cell r="M265">
            <v>0.24216003181521739</v>
          </cell>
          <cell r="N265">
            <v>0.21436019510322579</v>
          </cell>
          <cell r="O265">
            <v>0.15040990316080524</v>
          </cell>
          <cell r="P265">
            <v>0.13504231132884645</v>
          </cell>
          <cell r="Q265">
            <v>0.15206499531543302</v>
          </cell>
          <cell r="R265">
            <v>0.15306114606888083</v>
          </cell>
          <cell r="S265">
            <v>0.14889773557954544</v>
          </cell>
          <cell r="T265">
            <v>0.13932121050017723</v>
          </cell>
          <cell r="U265">
            <v>7.9040854686898837E-2</v>
          </cell>
          <cell r="V265">
            <v>7.9040854686898837E-2</v>
          </cell>
          <cell r="W265">
            <v>7.9040854686898837E-2</v>
          </cell>
          <cell r="X265">
            <v>7.9040854686898837E-2</v>
          </cell>
          <cell r="Y265">
            <v>7.9040854686898837E-2</v>
          </cell>
          <cell r="Z265">
            <v>7.9040854686898837E-2</v>
          </cell>
          <cell r="AA265">
            <v>7.9040854686898837E-2</v>
          </cell>
          <cell r="AB265">
            <v>8.0273099236649994</v>
          </cell>
          <cell r="AC265">
            <v>9.1907851223999977</v>
          </cell>
          <cell r="AD265">
            <v>15.1629494208</v>
          </cell>
          <cell r="AE265">
            <v>20.630440992</v>
          </cell>
          <cell r="AF265">
            <v>24.107754729800003</v>
          </cell>
          <cell r="AG265">
            <v>27.488497736700008</v>
          </cell>
          <cell r="AH265">
            <v>33.162843164400002</v>
          </cell>
          <cell r="AI265">
            <v>71.763273590500006</v>
          </cell>
          <cell r="AJ265">
            <v>85.907583616800025</v>
          </cell>
          <cell r="AK265">
            <v>78.678730622799989</v>
          </cell>
          <cell r="AL265">
            <v>80.4363888078</v>
          </cell>
          <cell r="AM265">
            <v>67.456796064000017</v>
          </cell>
          <cell r="AN265">
            <v>61.873880200000002</v>
          </cell>
          <cell r="AO265">
            <v>54.579203154300004</v>
          </cell>
          <cell r="AP265">
            <v>56.028985327000008</v>
          </cell>
          <cell r="AQ265">
            <v>53.050921129499997</v>
          </cell>
          <cell r="AR265">
            <v>50.198851437399995</v>
          </cell>
          <cell r="AS265">
            <v>51.58372763829999</v>
          </cell>
          <cell r="AT265">
            <v>47.815313521</v>
          </cell>
          <cell r="AU265">
            <v>25.113221486666667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1.8175807999999998E-2</v>
          </cell>
          <cell r="C266">
            <v>1.4661164000000001E-2</v>
          </cell>
          <cell r="D266">
            <v>2.5452699999999995E-2</v>
          </cell>
          <cell r="E266">
            <v>4.3793063999999993E-2</v>
          </cell>
          <cell r="F266">
            <v>2.2051455999999997E-2</v>
          </cell>
          <cell r="G266">
            <v>2.7231735999999999E-2</v>
          </cell>
          <cell r="H266">
            <v>4.3352651999999998E-2</v>
          </cell>
          <cell r="I266">
            <v>7.9181568199999997E-2</v>
          </cell>
          <cell r="J266">
            <v>4.1507199999999994E-2</v>
          </cell>
          <cell r="K266">
            <v>5.7224443199999996E-2</v>
          </cell>
          <cell r="L266">
            <v>6.23555332E-2</v>
          </cell>
          <cell r="M266">
            <v>5.1874834413793106E-2</v>
          </cell>
          <cell r="N266">
            <v>5.8759089804081635E-2</v>
          </cell>
          <cell r="O266">
            <v>6.643925263157896E-2</v>
          </cell>
          <cell r="P266">
            <v>7.4895717494566624E-2</v>
          </cell>
          <cell r="Q266">
            <v>6.288221766666667E-2</v>
          </cell>
          <cell r="R266">
            <v>5.2590773666666674E-2</v>
          </cell>
          <cell r="S266">
            <v>5.0558067666807829E-2</v>
          </cell>
          <cell r="T266">
            <v>5.2552332612903228E-2</v>
          </cell>
          <cell r="U266">
            <v>3.3423969111111111E-2</v>
          </cell>
          <cell r="V266">
            <v>3.3423969111111111E-2</v>
          </cell>
          <cell r="W266">
            <v>3.3423969111111111E-2</v>
          </cell>
          <cell r="X266">
            <v>3.3423969111111111E-2</v>
          </cell>
          <cell r="Y266">
            <v>3.3423969111111111E-2</v>
          </cell>
          <cell r="Z266">
            <v>3.3423969111111111E-2</v>
          </cell>
          <cell r="AA266">
            <v>3.3423969111111111E-2</v>
          </cell>
          <cell r="AB266">
            <v>3.9055234316640002</v>
          </cell>
          <cell r="AC266">
            <v>4.1694926680000002</v>
          </cell>
          <cell r="AD266">
            <v>7.3255915680000001</v>
          </cell>
          <cell r="AE266">
            <v>9.3917382271999994</v>
          </cell>
          <cell r="AF266">
            <v>7.828330406400001</v>
          </cell>
          <cell r="AG266">
            <v>8.8628626515000004</v>
          </cell>
          <cell r="AH266">
            <v>13.9452008624</v>
          </cell>
          <cell r="AI266">
            <v>25.297307095500006</v>
          </cell>
          <cell r="AJ266">
            <v>19.040367888800006</v>
          </cell>
          <cell r="AK266">
            <v>20.080247963600002</v>
          </cell>
          <cell r="AL266">
            <v>21.9587145048</v>
          </cell>
          <cell r="AM266">
            <v>21.355042272000002</v>
          </cell>
          <cell r="AN266">
            <v>26.046006500799997</v>
          </cell>
          <cell r="AO266">
            <v>29.640624782700002</v>
          </cell>
          <cell r="AP266">
            <v>35.306364792000011</v>
          </cell>
          <cell r="AQ266">
            <v>24.781169570499998</v>
          </cell>
          <cell r="AR266">
            <v>19.456127410800001</v>
          </cell>
          <cell r="AS266">
            <v>19.7995017792</v>
          </cell>
          <cell r="AT266">
            <v>21.520413476000002</v>
          </cell>
          <cell r="AU266">
            <v>13.029940347916668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0.57159634000000004</v>
          </cell>
          <cell r="C267">
            <v>0.47033293999999992</v>
          </cell>
          <cell r="D267">
            <v>0.67980939600000001</v>
          </cell>
          <cell r="E267">
            <v>0.41810913199999988</v>
          </cell>
          <cell r="F267">
            <v>0.35940704800000006</v>
          </cell>
          <cell r="G267">
            <v>0.26692086400000004</v>
          </cell>
          <cell r="H267">
            <v>0.28396961599999992</v>
          </cell>
          <cell r="I267">
            <v>0.15143940439999998</v>
          </cell>
          <cell r="J267">
            <v>0.14511711200000002</v>
          </cell>
          <cell r="K267">
            <v>0.16618653568235292</v>
          </cell>
          <cell r="L267">
            <v>0.171400095</v>
          </cell>
          <cell r="M267">
            <v>0.16508897266666661</v>
          </cell>
          <cell r="N267">
            <v>0.15935062078044865</v>
          </cell>
          <cell r="O267">
            <v>0.17015851528912285</v>
          </cell>
          <cell r="P267">
            <v>0.17983993317496466</v>
          </cell>
          <cell r="Q267">
            <v>0.22812273217738929</v>
          </cell>
          <cell r="R267">
            <v>0.19845525296823219</v>
          </cell>
          <cell r="S267">
            <v>0.20515052139588</v>
          </cell>
          <cell r="T267">
            <v>0.18991979722329885</v>
          </cell>
          <cell r="U267">
            <v>0.13179671276152571</v>
          </cell>
          <cell r="V267">
            <v>0.13179671276152571</v>
          </cell>
          <cell r="W267">
            <v>0.13179671276152571</v>
          </cell>
          <cell r="X267">
            <v>0.13179671276152571</v>
          </cell>
          <cell r="Y267">
            <v>0.13179671276152571</v>
          </cell>
          <cell r="Z267">
            <v>0.13179671276152571</v>
          </cell>
          <cell r="AA267">
            <v>0.13179671276152571</v>
          </cell>
          <cell r="AB267">
            <v>143.17739924388604</v>
          </cell>
          <cell r="AC267">
            <v>102.33165812439998</v>
          </cell>
          <cell r="AD267">
            <v>100.18038163200002</v>
          </cell>
          <cell r="AE267">
            <v>78.840025835199981</v>
          </cell>
          <cell r="AF267">
            <v>83.921242253100019</v>
          </cell>
          <cell r="AG267">
            <v>65.330217767100009</v>
          </cell>
          <cell r="AH267">
            <v>70.87995972520001</v>
          </cell>
          <cell r="AI267">
            <v>49.603349357500015</v>
          </cell>
          <cell r="AJ267">
            <v>49.017876675600014</v>
          </cell>
          <cell r="AK267">
            <v>44.059288310400007</v>
          </cell>
          <cell r="AL267">
            <v>45.82046075400001</v>
          </cell>
          <cell r="AM267">
            <v>55.229378975999992</v>
          </cell>
          <cell r="AN267">
            <v>52.699706699199993</v>
          </cell>
          <cell r="AO267">
            <v>59.862334486499989</v>
          </cell>
          <cell r="AP267">
            <v>68.021478377500003</v>
          </cell>
          <cell r="AQ267">
            <v>67.230990172499986</v>
          </cell>
          <cell r="AR267">
            <v>65.399529470700003</v>
          </cell>
          <cell r="AS267">
            <v>71.986213570699988</v>
          </cell>
          <cell r="AT267">
            <v>67.651128519999986</v>
          </cell>
          <cell r="AU267">
            <v>41.911605442083335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0.374616844</v>
          </cell>
          <cell r="C268">
            <v>0.41308260000000008</v>
          </cell>
          <cell r="D268">
            <v>0.60886545999999997</v>
          </cell>
          <cell r="E268">
            <v>0.54633748399999993</v>
          </cell>
          <cell r="F268">
            <v>0.73990139999999993</v>
          </cell>
          <cell r="G268">
            <v>0.96239015600000011</v>
          </cell>
          <cell r="H268">
            <v>0.76194546399999985</v>
          </cell>
          <cell r="I268">
            <v>0.43755807139999997</v>
          </cell>
          <cell r="J268">
            <v>0.22143290400000001</v>
          </cell>
          <cell r="K268">
            <v>0.41111033325000002</v>
          </cell>
          <cell r="L268">
            <v>0.37057844880000002</v>
          </cell>
          <cell r="M268">
            <v>0.17611703199999998</v>
          </cell>
          <cell r="N268">
            <v>0.18868246152831422</v>
          </cell>
          <cell r="O268">
            <v>0.20854307550000001</v>
          </cell>
          <cell r="P268">
            <v>0.25642363001875906</v>
          </cell>
          <cell r="Q268">
            <v>0.38937911200000003</v>
          </cell>
          <cell r="R268">
            <v>0.50650416425</v>
          </cell>
          <cell r="S268">
            <v>0.67579301824621762</v>
          </cell>
          <cell r="T268">
            <v>0.63535671340553002</v>
          </cell>
          <cell r="U268">
            <v>0.39086268788391376</v>
          </cell>
          <cell r="V268">
            <v>0.39086268788391376</v>
          </cell>
          <cell r="W268">
            <v>0.39086268788391376</v>
          </cell>
          <cell r="X268">
            <v>0.39086268788391376</v>
          </cell>
          <cell r="Y268">
            <v>0.39086268788391376</v>
          </cell>
          <cell r="Z268">
            <v>0.39086268788391376</v>
          </cell>
          <cell r="AA268">
            <v>0.39086268788391376</v>
          </cell>
          <cell r="AB268">
            <v>108.73683287863199</v>
          </cell>
          <cell r="AC268">
            <v>147.6927162396</v>
          </cell>
          <cell r="AD268">
            <v>202.10768645279998</v>
          </cell>
          <cell r="AE268">
            <v>199.19906783840003</v>
          </cell>
          <cell r="AF268">
            <v>299.9471684769</v>
          </cell>
          <cell r="AG268">
            <v>314.03135645309999</v>
          </cell>
          <cell r="AH268">
            <v>246.70604367039999</v>
          </cell>
          <cell r="AI268">
            <v>181.46816265400003</v>
          </cell>
          <cell r="AJ268">
            <v>102.563781764</v>
          </cell>
          <cell r="AK268">
            <v>125.2395341516</v>
          </cell>
          <cell r="AL268">
            <v>117.16041185910001</v>
          </cell>
          <cell r="AM268">
            <v>70.075711823999995</v>
          </cell>
          <cell r="AN268">
            <v>82.74243178079999</v>
          </cell>
          <cell r="AO268">
            <v>98.016655336500008</v>
          </cell>
          <cell r="AP268">
            <v>120.24224273000002</v>
          </cell>
          <cell r="AQ268">
            <v>152.66855137099998</v>
          </cell>
          <cell r="AR268">
            <v>204.06310405689999</v>
          </cell>
          <cell r="AS268">
            <v>264.85912185590001</v>
          </cell>
          <cell r="AT268">
            <v>253.463475356</v>
          </cell>
          <cell r="AU268">
            <v>156.634916635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1.5905512E-2</v>
          </cell>
          <cell r="C269">
            <v>3.9344227999999995E-2</v>
          </cell>
          <cell r="D269">
            <v>3.0044755999999999E-2</v>
          </cell>
          <cell r="E269">
            <v>2.6277356000000002E-2</v>
          </cell>
          <cell r="F269">
            <v>4.9338939999999991E-2</v>
          </cell>
          <cell r="G269">
            <v>5.6224867999999997E-2</v>
          </cell>
          <cell r="H269">
            <v>7.7876427999999984E-2</v>
          </cell>
          <cell r="I269">
            <v>6.9644075999999999E-2</v>
          </cell>
          <cell r="J269">
            <v>7.6445152000000002E-2</v>
          </cell>
          <cell r="K269">
            <v>8.3260608166666653E-2</v>
          </cell>
          <cell r="L269">
            <v>0.12467908699999999</v>
          </cell>
          <cell r="M269">
            <v>0.1144239035862069</v>
          </cell>
          <cell r="N269">
            <v>0.11377722457142862</v>
          </cell>
          <cell r="O269">
            <v>0.10713586557894737</v>
          </cell>
          <cell r="P269">
            <v>0.105123148</v>
          </cell>
          <cell r="Q269">
            <v>0.12209758547798744</v>
          </cell>
          <cell r="R269">
            <v>0.11058910208695655</v>
          </cell>
          <cell r="S269">
            <v>0.13271387345454544</v>
          </cell>
          <cell r="T269">
            <v>0.13608973600000002</v>
          </cell>
          <cell r="U269">
            <v>7.5231624999999996E-2</v>
          </cell>
          <cell r="V269">
            <v>7.5231624999999996E-2</v>
          </cell>
          <cell r="W269">
            <v>7.5231624999999996E-2</v>
          </cell>
          <cell r="X269">
            <v>7.5231624999999996E-2</v>
          </cell>
          <cell r="Y269">
            <v>7.5231624999999996E-2</v>
          </cell>
          <cell r="Z269">
            <v>7.5231624999999996E-2</v>
          </cell>
          <cell r="AA269">
            <v>7.5231624999999996E-2</v>
          </cell>
          <cell r="AB269">
            <v>5.8297528946999995</v>
          </cell>
          <cell r="AC269">
            <v>10.953213972399999</v>
          </cell>
          <cell r="AD269">
            <v>10.9222019712</v>
          </cell>
          <cell r="AE269">
            <v>10.135193409599999</v>
          </cell>
          <cell r="AF269">
            <v>18.503877010499998</v>
          </cell>
          <cell r="AG269">
            <v>20.975360534699998</v>
          </cell>
          <cell r="AH269">
            <v>31.052734539599999</v>
          </cell>
          <cell r="AI269">
            <v>29.252616692500006</v>
          </cell>
          <cell r="AJ269">
            <v>32.769181318000001</v>
          </cell>
          <cell r="AK269">
            <v>28.711903602799993</v>
          </cell>
          <cell r="AL269">
            <v>39.286052311500008</v>
          </cell>
          <cell r="AM269">
            <v>41.729261856000001</v>
          </cell>
          <cell r="AN269">
            <v>47.629753564800012</v>
          </cell>
          <cell r="AO269">
            <v>46.576623715799997</v>
          </cell>
          <cell r="AP269">
            <v>45.153714279000006</v>
          </cell>
          <cell r="AQ269">
            <v>44.046345612500005</v>
          </cell>
          <cell r="AR269">
            <v>39.5988704261</v>
          </cell>
          <cell r="AS269">
            <v>44.631610323299995</v>
          </cell>
          <cell r="AT269">
            <v>53.580639012999995</v>
          </cell>
          <cell r="AU269">
            <v>26.152312376250002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2.3639027999999999E-2</v>
          </cell>
          <cell r="C273">
            <v>3.1880071999999995E-2</v>
          </cell>
          <cell r="D273">
            <v>3.6782443999999997E-2</v>
          </cell>
          <cell r="E273">
            <v>4.6770387999999996E-2</v>
          </cell>
          <cell r="F273">
            <v>0.10238583600000001</v>
          </cell>
          <cell r="G273">
            <v>0.12883581199999999</v>
          </cell>
          <cell r="H273">
            <v>0.24939583199999998</v>
          </cell>
          <cell r="I273">
            <v>0.1950985492</v>
          </cell>
          <cell r="J273">
            <v>0.19608814399999999</v>
          </cell>
          <cell r="K273">
            <v>0.18732837889999998</v>
          </cell>
          <cell r="L273">
            <v>0.21398942759999998</v>
          </cell>
          <cell r="M273">
            <v>0.23036475697413791</v>
          </cell>
          <cell r="N273">
            <v>0.15312503945151518</v>
          </cell>
          <cell r="O273">
            <v>0.1598205281159682</v>
          </cell>
          <cell r="P273">
            <v>0.15954344702901355</v>
          </cell>
          <cell r="Q273">
            <v>0.14180783892138366</v>
          </cell>
          <cell r="R273">
            <v>0.12497110962719299</v>
          </cell>
          <cell r="S273">
            <v>0.11920843271339007</v>
          </cell>
          <cell r="T273">
            <v>0.12142653892307695</v>
          </cell>
          <cell r="U273">
            <v>8.4455288986928112E-2</v>
          </cell>
          <cell r="V273">
            <v>8.4455288986928112E-2</v>
          </cell>
          <cell r="W273">
            <v>8.4455288986928112E-2</v>
          </cell>
          <cell r="X273">
            <v>8.4455288986928112E-2</v>
          </cell>
          <cell r="Y273">
            <v>8.4455288986928112E-2</v>
          </cell>
          <cell r="Z273">
            <v>8.4455288986928112E-2</v>
          </cell>
          <cell r="AA273">
            <v>8.4455288986928112E-2</v>
          </cell>
          <cell r="AB273">
            <v>6.4482780485400006</v>
          </cell>
          <cell r="AC273">
            <v>8.5230660643999983</v>
          </cell>
          <cell r="AD273">
            <v>10.2760744368</v>
          </cell>
          <cell r="AE273">
            <v>15.2593371056</v>
          </cell>
          <cell r="AF273">
            <v>35.724784365900007</v>
          </cell>
          <cell r="AG273">
            <v>42.266334310200008</v>
          </cell>
          <cell r="AH273">
            <v>82.0200685736</v>
          </cell>
          <cell r="AI273">
            <v>71.742252861500006</v>
          </cell>
          <cell r="AJ273">
            <v>78.069903682800003</v>
          </cell>
          <cell r="AK273">
            <v>62.577079919199996</v>
          </cell>
          <cell r="AL273">
            <v>66.382481372400008</v>
          </cell>
          <cell r="AM273">
            <v>78.826077168000012</v>
          </cell>
          <cell r="AN273">
            <v>61.713678487999999</v>
          </cell>
          <cell r="AO273">
            <v>68.034708853799998</v>
          </cell>
          <cell r="AP273">
            <v>63.652631731500009</v>
          </cell>
          <cell r="AQ273">
            <v>44.367622417999996</v>
          </cell>
          <cell r="AR273">
            <v>38.074333735400003</v>
          </cell>
          <cell r="AS273">
            <v>37.0300996494</v>
          </cell>
          <cell r="AT273">
            <v>40.718147165999994</v>
          </cell>
          <cell r="AU273">
            <v>26.685632614583334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2">
        <row r="16">
          <cell r="B16">
            <v>0.15941333799999999</v>
          </cell>
          <cell r="C16">
            <v>0.21420418599999999</v>
          </cell>
          <cell r="D16">
            <v>0.19771382399999995</v>
          </cell>
          <cell r="E16">
            <v>0.19021179799999999</v>
          </cell>
          <cell r="F16">
            <v>0.23046623599999996</v>
          </cell>
          <cell r="G16">
            <v>0.20229554799999999</v>
          </cell>
          <cell r="H16">
            <v>0.22816767399999996</v>
          </cell>
          <cell r="I16">
            <v>0.22988250599999999</v>
          </cell>
          <cell r="J16">
            <v>0.23016629999999996</v>
          </cell>
          <cell r="K16">
            <v>0.19744201064583333</v>
          </cell>
          <cell r="L16">
            <v>0.22549097074999999</v>
          </cell>
          <cell r="M16">
            <v>0.2463823</v>
          </cell>
          <cell r="N16">
            <v>0.17506027000000002</v>
          </cell>
          <cell r="O16">
            <v>0.168090342</v>
          </cell>
          <cell r="P16">
            <v>0.22367817276923074</v>
          </cell>
          <cell r="Q16">
            <v>0.24771128399999998</v>
          </cell>
          <cell r="R16">
            <v>0.25216561796666664</v>
          </cell>
          <cell r="S16">
            <v>0.27877908110555549</v>
          </cell>
          <cell r="T16">
            <v>0.29272313465229882</v>
          </cell>
          <cell r="U16">
            <v>0.16612167249999998</v>
          </cell>
          <cell r="V16">
            <v>0.16612167249999998</v>
          </cell>
          <cell r="W16">
            <v>0.16612167249999998</v>
          </cell>
          <cell r="X16">
            <v>0.16612167249999998</v>
          </cell>
          <cell r="Y16">
            <v>0.16612167249999998</v>
          </cell>
          <cell r="Z16">
            <v>0.16612167249999998</v>
          </cell>
          <cell r="AA16">
            <v>0.16612167249999998</v>
          </cell>
          <cell r="AB16">
            <v>95.208153273512991</v>
          </cell>
          <cell r="AC16">
            <v>96.732082123599994</v>
          </cell>
          <cell r="AD16">
            <v>90.241068451200007</v>
          </cell>
          <cell r="AE16">
            <v>109.64322852000001</v>
          </cell>
          <cell r="AF16">
            <v>126.3379946682</v>
          </cell>
          <cell r="AG16">
            <v>120.61752039480001</v>
          </cell>
          <cell r="AH16">
            <v>131.167641438</v>
          </cell>
          <cell r="AI16">
            <v>151.86263398849999</v>
          </cell>
          <cell r="AJ16">
            <v>159.26590157600003</v>
          </cell>
          <cell r="AK16">
            <v>137.48566474719999</v>
          </cell>
          <cell r="AL16">
            <v>145.76366203110001</v>
          </cell>
          <cell r="AM16">
            <v>184.778598432</v>
          </cell>
          <cell r="AN16">
            <v>168.41653818879999</v>
          </cell>
          <cell r="AO16">
            <v>152.6492706885</v>
          </cell>
          <cell r="AP16">
            <v>149.6139336505</v>
          </cell>
          <cell r="AQ16">
            <v>149.10690326</v>
          </cell>
          <cell r="AR16">
            <v>166.94345275419997</v>
          </cell>
          <cell r="AS16">
            <v>182.42443725219999</v>
          </cell>
          <cell r="AT16">
            <v>192.08873826800001</v>
          </cell>
          <cell r="AU16">
            <v>106.13439854208335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2.8357065049999994E-2</v>
          </cell>
          <cell r="C23">
            <v>3.0086465999999996E-2</v>
          </cell>
          <cell r="D23">
            <v>3.0386859999999995E-2</v>
          </cell>
          <cell r="E23">
            <v>2.4212595249999996E-2</v>
          </cell>
          <cell r="F23">
            <v>2.3473533999999997E-2</v>
          </cell>
          <cell r="G23">
            <v>2.9980187999999994E-2</v>
          </cell>
          <cell r="H23">
            <v>3.1126305209523808E-2</v>
          </cell>
          <cell r="I23">
            <v>3.5473582499999996E-2</v>
          </cell>
          <cell r="J23">
            <v>3.5990502285714279E-2</v>
          </cell>
          <cell r="K23">
            <v>3.5865254846031737E-2</v>
          </cell>
          <cell r="L23">
            <v>4.0622047416666668E-2</v>
          </cell>
          <cell r="M23">
            <v>5.2403324225274717E-2</v>
          </cell>
          <cell r="N23">
            <v>3.2507811349999999E-2</v>
          </cell>
          <cell r="O23">
            <v>3.8127482625E-2</v>
          </cell>
          <cell r="P23">
            <v>5.4353338346153836E-2</v>
          </cell>
          <cell r="Q23">
            <v>5.8057396766233761E-2</v>
          </cell>
          <cell r="R23">
            <v>5.6958557260000001E-2</v>
          </cell>
          <cell r="S23">
            <v>6.7247968506506023E-2</v>
          </cell>
          <cell r="T23">
            <v>7.0115592187356329E-2</v>
          </cell>
          <cell r="U23">
            <v>5.9259182393557416E-2</v>
          </cell>
          <cell r="V23">
            <v>5.9259182393557416E-2</v>
          </cell>
          <cell r="W23">
            <v>5.9259182393557416E-2</v>
          </cell>
          <cell r="X23">
            <v>5.9259182393557416E-2</v>
          </cell>
          <cell r="Y23">
            <v>5.9259182393557416E-2</v>
          </cell>
          <cell r="Z23">
            <v>5.9259182393557416E-2</v>
          </cell>
          <cell r="AA23">
            <v>5.9259182393557416E-2</v>
          </cell>
          <cell r="AB23">
            <v>14.042360829264</v>
          </cell>
          <cell r="AC23">
            <v>17.259280450799999</v>
          </cell>
          <cell r="AD23">
            <v>21.113222524799998</v>
          </cell>
          <cell r="AE23">
            <v>17.5508711616</v>
          </cell>
          <cell r="AF23">
            <v>16.442314272300003</v>
          </cell>
          <cell r="AG23">
            <v>21.939450947700003</v>
          </cell>
          <cell r="AH23">
            <v>23.635960586000003</v>
          </cell>
          <cell r="AI23">
            <v>30.754935494000001</v>
          </cell>
          <cell r="AJ23">
            <v>35.803852071200005</v>
          </cell>
          <cell r="AK23">
            <v>41.722482234399997</v>
          </cell>
          <cell r="AL23">
            <v>45.071240073300004</v>
          </cell>
          <cell r="AM23">
            <v>53.657964095999994</v>
          </cell>
          <cell r="AN23">
            <v>47.6287848256</v>
          </cell>
          <cell r="AO23">
            <v>30.044587647299998</v>
          </cell>
          <cell r="AP23">
            <v>30.680955569000002</v>
          </cell>
          <cell r="AQ23">
            <v>30.746294246499996</v>
          </cell>
          <cell r="AR23">
            <v>33.679267740199997</v>
          </cell>
          <cell r="AS23">
            <v>38.390519410099998</v>
          </cell>
          <cell r="AT23">
            <v>42.607536947999996</v>
          </cell>
          <cell r="AU23">
            <v>29.463326701666666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9">
          <cell r="B39">
            <v>2.6034679999999998E-3</v>
          </cell>
          <cell r="C39">
            <v>2.8803599999999993E-3</v>
          </cell>
          <cell r="D39">
            <v>3.8854199999999992E-3</v>
          </cell>
          <cell r="E39">
            <v>3.3175056969696965E-3</v>
          </cell>
          <cell r="F39">
            <v>3.4774739999999991E-3</v>
          </cell>
          <cell r="G39">
            <v>5.2817799999999998E-3</v>
          </cell>
          <cell r="H39">
            <v>4.2174411333333328E-3</v>
          </cell>
          <cell r="I39">
            <v>6.2290339999999987E-3</v>
          </cell>
          <cell r="J39">
            <v>7.8024239999999996E-3</v>
          </cell>
          <cell r="K39">
            <v>2.1646849913419912E-3</v>
          </cell>
          <cell r="L39">
            <v>6.5102709999999998E-3</v>
          </cell>
          <cell r="M39">
            <v>8.6751879075630256E-3</v>
          </cell>
          <cell r="N39">
            <v>3.4698835882352938E-3</v>
          </cell>
          <cell r="O39">
            <v>2.9849099999999999E-3</v>
          </cell>
          <cell r="P39">
            <v>5.2132608333333328E-3</v>
          </cell>
          <cell r="Q39">
            <v>8.9572104545454535E-3</v>
          </cell>
          <cell r="R39">
            <v>5.0712256666666658E-3</v>
          </cell>
          <cell r="S39">
            <v>8.6633878333333345E-3</v>
          </cell>
          <cell r="T39">
            <v>5.924718343939395E-3</v>
          </cell>
          <cell r="U39">
            <v>3.6860843750000007E-3</v>
          </cell>
          <cell r="V39">
            <v>3.6860843750000007E-3</v>
          </cell>
          <cell r="W39">
            <v>3.6860843750000007E-3</v>
          </cell>
          <cell r="X39">
            <v>3.6860843750000007E-3</v>
          </cell>
          <cell r="Y39">
            <v>3.6860843750000007E-3</v>
          </cell>
          <cell r="Z39">
            <v>3.6860843750000007E-3</v>
          </cell>
          <cell r="AA39">
            <v>3.6860843750000007E-3</v>
          </cell>
          <cell r="AB39">
            <v>1.3497680381999999</v>
          </cell>
          <cell r="AC39">
            <v>1.8993992271999998</v>
          </cell>
          <cell r="AD39">
            <v>2.8798701888</v>
          </cell>
          <cell r="AE39">
            <v>2.7513035088000004</v>
          </cell>
          <cell r="AF39">
            <v>2.7484480499000004</v>
          </cell>
          <cell r="AG39">
            <v>4.5390677475000007</v>
          </cell>
          <cell r="AH39">
            <v>3.9338914812000008</v>
          </cell>
          <cell r="AI39">
            <v>6.1316279639999998</v>
          </cell>
          <cell r="AJ39">
            <v>7.7762122604000012</v>
          </cell>
          <cell r="AK39">
            <v>3.0754447328000003</v>
          </cell>
          <cell r="AL39">
            <v>6.4548942822000006</v>
          </cell>
          <cell r="AM39">
            <v>9.1269612000000002</v>
          </cell>
          <cell r="AN39">
            <v>6.3199517568000001</v>
          </cell>
          <cell r="AO39">
            <v>4.4822684388000003</v>
          </cell>
          <cell r="AP39">
            <v>6.0815714305000004</v>
          </cell>
          <cell r="AQ39">
            <v>7.8015712949999996</v>
          </cell>
          <cell r="AR39">
            <v>6.8785976009999992</v>
          </cell>
          <cell r="AS39">
            <v>9.1201709027</v>
          </cell>
          <cell r="AT39">
            <v>7.7034764019999997</v>
          </cell>
          <cell r="AU39">
            <v>4.9747655399999999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6.5388290909090905E-4</v>
          </cell>
          <cell r="C47">
            <v>4.5844399999999996E-4</v>
          </cell>
          <cell r="D47">
            <v>1.9291299999999998E-3</v>
          </cell>
          <cell r="E47">
            <v>2.6248039999999997E-3</v>
          </cell>
          <cell r="F47">
            <v>2.1252279999999998E-3</v>
          </cell>
          <cell r="G47">
            <v>3.4896259999999996E-3</v>
          </cell>
          <cell r="H47">
            <v>2.2972319999999997E-3</v>
          </cell>
          <cell r="I47">
            <v>2.5715995000000001E-3</v>
          </cell>
          <cell r="J47">
            <v>2.0184779999999998E-3</v>
          </cell>
          <cell r="K47">
            <v>1.9780099999999997E-3</v>
          </cell>
          <cell r="L47">
            <v>1.5492556666666663E-3</v>
          </cell>
          <cell r="M47">
            <v>4.2232029312344651E-3</v>
          </cell>
          <cell r="N47">
            <v>6.2451468571428567E-3</v>
          </cell>
          <cell r="O47">
            <v>4.9435105308775727E-3</v>
          </cell>
          <cell r="P47">
            <v>1.0389886666666666E-2</v>
          </cell>
          <cell r="Q47">
            <v>8.227099930177768E-3</v>
          </cell>
          <cell r="R47">
            <v>1.4907280433333335E-2</v>
          </cell>
          <cell r="S47">
            <v>1.742581804991394E-2</v>
          </cell>
          <cell r="T47">
            <v>1.4088759039130434E-2</v>
          </cell>
          <cell r="U47">
            <v>9.419274064285714E-3</v>
          </cell>
          <cell r="V47">
            <v>9.419274064285714E-3</v>
          </cell>
          <cell r="W47">
            <v>9.419274064285714E-3</v>
          </cell>
          <cell r="X47">
            <v>9.419274064285714E-3</v>
          </cell>
          <cell r="Y47">
            <v>9.419274064285714E-3</v>
          </cell>
          <cell r="Z47">
            <v>9.419274064285714E-3</v>
          </cell>
          <cell r="AA47">
            <v>9.419274064285714E-3</v>
          </cell>
          <cell r="AB47">
            <v>0.27043850446499995</v>
          </cell>
          <cell r="AC47">
            <v>0.19903724839999998</v>
          </cell>
          <cell r="AD47">
            <v>1.0810988064</v>
          </cell>
          <cell r="AE47">
            <v>2.1037706928000004</v>
          </cell>
          <cell r="AF47">
            <v>1.2904852989000002</v>
          </cell>
          <cell r="AG47">
            <v>2.1870456894000001</v>
          </cell>
          <cell r="AH47">
            <v>1.737179102</v>
          </cell>
          <cell r="AI47">
            <v>2.6703082395000002</v>
          </cell>
          <cell r="AJ47">
            <v>2.2200519944000003</v>
          </cell>
          <cell r="AK47">
            <v>3.2451109944000001</v>
          </cell>
          <cell r="AL47">
            <v>2.5604834940000001</v>
          </cell>
          <cell r="AM47">
            <v>5.4404426880000001</v>
          </cell>
          <cell r="AN47">
            <v>8.6296855391999987</v>
          </cell>
          <cell r="AO47">
            <v>9.0209811276000007</v>
          </cell>
          <cell r="AP47">
            <v>13.124286041000001</v>
          </cell>
          <cell r="AQ47">
            <v>10.984740109000001</v>
          </cell>
          <cell r="AR47">
            <v>20.312820414099999</v>
          </cell>
          <cell r="AS47">
            <v>22.829115423400001</v>
          </cell>
          <cell r="AT47">
            <v>17.383825161000001</v>
          </cell>
          <cell r="AU47">
            <v>10.76327223625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7">
          <cell r="B67">
            <v>3.5445997999999992E-2</v>
          </cell>
          <cell r="C67">
            <v>3.8907217999999993E-2</v>
          </cell>
          <cell r="D67">
            <v>5.3047049999999998E-2</v>
          </cell>
          <cell r="E67">
            <v>5.8794217999999988E-2</v>
          </cell>
          <cell r="F67">
            <v>4.8613112999999999E-2</v>
          </cell>
          <cell r="G67">
            <v>4.4822665999999997E-2</v>
          </cell>
          <cell r="H67">
            <v>6.0590193571428565E-2</v>
          </cell>
          <cell r="I67">
            <v>7.2878147999999976E-2</v>
          </cell>
          <cell r="J67">
            <v>8.9097162944444433E-2</v>
          </cell>
          <cell r="K67">
            <v>7.0201556666666665E-2</v>
          </cell>
          <cell r="L67">
            <v>5.952743188181818E-2</v>
          </cell>
          <cell r="M67">
            <v>7.2756548006992994E-2</v>
          </cell>
          <cell r="N67">
            <v>5.1991165999999991E-2</v>
          </cell>
          <cell r="O67">
            <v>5.1951564749999991E-2</v>
          </cell>
          <cell r="P67">
            <v>5.7732888739423067E-2</v>
          </cell>
          <cell r="Q67">
            <v>6.0321026409090907E-2</v>
          </cell>
          <cell r="R67">
            <v>5.5141442687878781E-2</v>
          </cell>
          <cell r="S67">
            <v>7.1375321171111117E-2</v>
          </cell>
          <cell r="T67">
            <v>8.1238591917241365E-2</v>
          </cell>
          <cell r="U67">
            <v>4.7173510857142859E-2</v>
          </cell>
          <cell r="V67">
            <v>4.7173510857142859E-2</v>
          </cell>
          <cell r="W67">
            <v>4.7173510857142859E-2</v>
          </cell>
          <cell r="X67">
            <v>4.7173510857142859E-2</v>
          </cell>
          <cell r="Y67">
            <v>4.7173510857142859E-2</v>
          </cell>
          <cell r="Z67">
            <v>4.7173510857142859E-2</v>
          </cell>
          <cell r="AA67">
            <v>4.7173510857142859E-2</v>
          </cell>
          <cell r="AB67">
            <v>15.725016541311</v>
          </cell>
          <cell r="AC67">
            <v>15.8396425008</v>
          </cell>
          <cell r="AD67">
            <v>19.900731652799998</v>
          </cell>
          <cell r="AE67">
            <v>25.853709481600003</v>
          </cell>
          <cell r="AF67">
            <v>22.176389760700001</v>
          </cell>
          <cell r="AG67">
            <v>23.783890158600002</v>
          </cell>
          <cell r="AH67">
            <v>31.055614886000001</v>
          </cell>
          <cell r="AI67">
            <v>39.367959236499999</v>
          </cell>
          <cell r="AJ67">
            <v>49.501296278000005</v>
          </cell>
          <cell r="AK67">
            <v>37.944822651999999</v>
          </cell>
          <cell r="AL67">
            <v>30.242097746100001</v>
          </cell>
          <cell r="AM67">
            <v>39.261742799999993</v>
          </cell>
          <cell r="AN67">
            <v>31.0979518784</v>
          </cell>
          <cell r="AO67">
            <v>27.894907721999999</v>
          </cell>
          <cell r="AP67">
            <v>27.331540040500002</v>
          </cell>
          <cell r="AQ67">
            <v>25.104412409999998</v>
          </cell>
          <cell r="AR67">
            <v>23.981731229899999</v>
          </cell>
          <cell r="AS67">
            <v>31.168885047300002</v>
          </cell>
          <cell r="AT67">
            <v>37.958445416000004</v>
          </cell>
          <cell r="AU67">
            <v>21.016327955833333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8.0546100757575741E-3</v>
          </cell>
          <cell r="C69">
            <v>6.9609164666666664E-3</v>
          </cell>
          <cell r="D69">
            <v>1.7700296272727269E-2</v>
          </cell>
          <cell r="E69">
            <v>2.6310140439393937E-2</v>
          </cell>
          <cell r="F69">
            <v>4.0844014409090912E-2</v>
          </cell>
          <cell r="G69">
            <v>5.7324770624999993E-2</v>
          </cell>
          <cell r="H69">
            <v>6.6613519714285696E-2</v>
          </cell>
          <cell r="I69">
            <v>4.4215386700000005E-2</v>
          </cell>
          <cell r="J69">
            <v>3.3350208553571424E-2</v>
          </cell>
          <cell r="K69">
            <v>2.4746514984444443E-2</v>
          </cell>
          <cell r="L69">
            <v>2.768880161045454E-2</v>
          </cell>
          <cell r="M69">
            <v>3.1847183333333334E-2</v>
          </cell>
          <cell r="N69">
            <v>2.739116833333333E-2</v>
          </cell>
          <cell r="O69">
            <v>3.2073830999999997E-2</v>
          </cell>
          <cell r="P69">
            <v>0.12380839080769229</v>
          </cell>
          <cell r="Q69">
            <v>0.12675160577272729</v>
          </cell>
          <cell r="R69">
            <v>0.13949799415151515</v>
          </cell>
          <cell r="S69">
            <v>0.15428172733333334</v>
          </cell>
          <cell r="T69">
            <v>0.14258386462884418</v>
          </cell>
          <cell r="U69">
            <v>9.9596545238095205E-2</v>
          </cell>
          <cell r="V69">
            <v>9.9596545238095205E-2</v>
          </cell>
          <cell r="W69">
            <v>9.9596545238095205E-2</v>
          </cell>
          <cell r="X69">
            <v>9.9596545238095205E-2</v>
          </cell>
          <cell r="Y69">
            <v>9.9596545238095205E-2</v>
          </cell>
          <cell r="Z69">
            <v>9.9596545238095205E-2</v>
          </cell>
          <cell r="AA69">
            <v>9.9596545238095205E-2</v>
          </cell>
          <cell r="AB69">
            <v>3.0478397748299999</v>
          </cell>
          <cell r="AC69">
            <v>5.1290080576000001</v>
          </cell>
          <cell r="AD69">
            <v>13.8015482976</v>
          </cell>
          <cell r="AE69">
            <v>18.318179958400002</v>
          </cell>
          <cell r="AF69">
            <v>27.411847934100003</v>
          </cell>
          <cell r="AG69">
            <v>34.585860566400001</v>
          </cell>
          <cell r="AH69">
            <v>48.417505500000004</v>
          </cell>
          <cell r="AI69">
            <v>34.4398427</v>
          </cell>
          <cell r="AJ69">
            <v>33.332134430400004</v>
          </cell>
          <cell r="AK69">
            <v>24.087681318800001</v>
          </cell>
          <cell r="AL69">
            <v>23.2654808574</v>
          </cell>
          <cell r="AM69">
            <v>28.459398239999999</v>
          </cell>
          <cell r="AN69">
            <v>31.323653979199999</v>
          </cell>
          <cell r="AO69">
            <v>18.9864843975</v>
          </cell>
          <cell r="AP69">
            <v>68.163298409500001</v>
          </cell>
          <cell r="AQ69">
            <v>57.823053711499995</v>
          </cell>
          <cell r="AR69">
            <v>152.9121935398</v>
          </cell>
          <cell r="AS69">
            <v>176.87923589049998</v>
          </cell>
          <cell r="AT69">
            <v>193.492876408</v>
          </cell>
          <cell r="AU69">
            <v>176.81543308833335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85">
          <cell r="B85">
            <v>7.5561485999999983E-2</v>
          </cell>
          <cell r="C85">
            <v>8.0081581499999999E-2</v>
          </cell>
          <cell r="D85">
            <v>0.11804486399999997</v>
          </cell>
          <cell r="E85">
            <v>0.10605723399999997</v>
          </cell>
          <cell r="F85">
            <v>0.14159073599999999</v>
          </cell>
          <cell r="G85">
            <v>0.16240095285714284</v>
          </cell>
          <cell r="H85">
            <v>0.22303933399999995</v>
          </cell>
          <cell r="I85">
            <v>0.27735570389999997</v>
          </cell>
          <cell r="J85">
            <v>0.2841310661875</v>
          </cell>
          <cell r="K85">
            <v>0.22939870091111109</v>
          </cell>
          <cell r="L85">
            <v>0.28953475743333335</v>
          </cell>
          <cell r="M85">
            <v>0.34676690023076917</v>
          </cell>
          <cell r="N85">
            <v>0.23865776456304347</v>
          </cell>
          <cell r="O85">
            <v>0.22251683999999999</v>
          </cell>
          <cell r="P85">
            <v>0.27331783161538459</v>
          </cell>
          <cell r="Q85">
            <v>0.27073002599999996</v>
          </cell>
          <cell r="R85">
            <v>0.29238262666666665</v>
          </cell>
          <cell r="S85">
            <v>0.32414319616867465</v>
          </cell>
          <cell r="T85">
            <v>0.29416928037500001</v>
          </cell>
          <cell r="U85">
            <v>0.18220193699999998</v>
          </cell>
          <cell r="V85">
            <v>0.18220193699999998</v>
          </cell>
          <cell r="W85">
            <v>0.18220193699999998</v>
          </cell>
          <cell r="X85">
            <v>0.18220193699999998</v>
          </cell>
          <cell r="Y85">
            <v>0.18220193699999998</v>
          </cell>
          <cell r="Z85">
            <v>0.18220193699999998</v>
          </cell>
          <cell r="AA85">
            <v>0.18220193699999998</v>
          </cell>
          <cell r="AB85">
            <v>40.562025800969998</v>
          </cell>
          <cell r="AC85">
            <v>38.619065501599998</v>
          </cell>
          <cell r="AD85">
            <v>55.506524260799999</v>
          </cell>
          <cell r="AE85">
            <v>67.569837249599999</v>
          </cell>
          <cell r="AF85">
            <v>85.807886529400008</v>
          </cell>
          <cell r="AG85">
            <v>90.145390935600005</v>
          </cell>
          <cell r="AH85">
            <v>123.0097533512</v>
          </cell>
          <cell r="AI85">
            <v>169.29137020050001</v>
          </cell>
          <cell r="AJ85">
            <v>201.02948378360003</v>
          </cell>
          <cell r="AK85">
            <v>151.180286774</v>
          </cell>
          <cell r="AL85">
            <v>158.49383945670002</v>
          </cell>
          <cell r="AM85">
            <v>202.670532624</v>
          </cell>
          <cell r="AN85">
            <v>181.32930752639999</v>
          </cell>
          <cell r="AO85">
            <v>168.60945478709999</v>
          </cell>
          <cell r="AP85">
            <v>163.74965855300002</v>
          </cell>
          <cell r="AQ85">
            <v>135.84304600299998</v>
          </cell>
          <cell r="AR85">
            <v>142.06219259790001</v>
          </cell>
          <cell r="AS85">
            <v>156.5607860817</v>
          </cell>
          <cell r="AT85">
            <v>162.09805343400001</v>
          </cell>
          <cell r="AU85">
            <v>97.364344025416671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105">
          <cell r="B105">
            <v>1.876602E-3</v>
          </cell>
          <cell r="C105">
            <v>2.9665579999999998E-3</v>
          </cell>
          <cell r="D105">
            <v>1.8228280000000001E-3</v>
          </cell>
          <cell r="E105">
            <v>2.6402739999999989E-3</v>
          </cell>
          <cell r="F105">
            <v>3.044709E-3</v>
          </cell>
          <cell r="G105">
            <v>2.1214206666666669E-3</v>
          </cell>
          <cell r="H105">
            <v>2.5121954874999996E-3</v>
          </cell>
          <cell r="I105">
            <v>2.3184195000000001E-3</v>
          </cell>
          <cell r="J105">
            <v>3.1003980000000003E-3</v>
          </cell>
          <cell r="K105">
            <v>2.9245420897435898E-3</v>
          </cell>
          <cell r="L105">
            <v>3.2713198433333333E-3</v>
          </cell>
          <cell r="M105">
            <v>3.7573128571428576E-3</v>
          </cell>
          <cell r="N105">
            <v>3.0868050999999998E-3</v>
          </cell>
          <cell r="O105">
            <v>2.51455726E-3</v>
          </cell>
          <cell r="P105">
            <v>2.6152460555555553E-3</v>
          </cell>
          <cell r="Q105">
            <v>9.3644178571428583E-4</v>
          </cell>
          <cell r="R105">
            <v>4.5221782202898545E-4</v>
          </cell>
          <cell r="S105">
            <v>1.1639110333333332E-3</v>
          </cell>
          <cell r="T105">
            <v>2.1046308499999998E-3</v>
          </cell>
          <cell r="U105">
            <v>7.1613237272727262E-4</v>
          </cell>
          <cell r="V105">
            <v>7.1613237272727262E-4</v>
          </cell>
          <cell r="W105">
            <v>7.1613237272727262E-4</v>
          </cell>
          <cell r="X105">
            <v>7.1613237272727262E-4</v>
          </cell>
          <cell r="Y105">
            <v>7.1613237272727262E-4</v>
          </cell>
          <cell r="Z105">
            <v>7.1613237272727262E-4</v>
          </cell>
          <cell r="AA105">
            <v>7.1613237272727262E-4</v>
          </cell>
          <cell r="AB105">
            <v>1.390943629353</v>
          </cell>
          <cell r="AC105">
            <v>2.0922245939999997</v>
          </cell>
          <cell r="AD105">
            <v>1.8361225823999998</v>
          </cell>
          <cell r="AE105">
            <v>3.3145483504</v>
          </cell>
          <cell r="AF105">
            <v>4.2778492218000004</v>
          </cell>
          <cell r="AG105">
            <v>2.8696298631000006</v>
          </cell>
          <cell r="AH105">
            <v>4.0144545440000003</v>
          </cell>
          <cell r="AI105">
            <v>4.1197462985</v>
          </cell>
          <cell r="AJ105">
            <v>5.5122892436000006</v>
          </cell>
          <cell r="AK105">
            <v>5.7677644068000005</v>
          </cell>
          <cell r="AL105">
            <v>5.3822704122000005</v>
          </cell>
          <cell r="AM105">
            <v>5.6490672960000001</v>
          </cell>
          <cell r="AN105">
            <v>5.3350369247999998</v>
          </cell>
          <cell r="AO105">
            <v>4.9187870186999998</v>
          </cell>
          <cell r="AP105">
            <v>4.9506114095000004</v>
          </cell>
          <cell r="AQ105">
            <v>2.7039435884999996</v>
          </cell>
          <cell r="AR105">
            <v>1.7139361358999998</v>
          </cell>
          <cell r="AS105">
            <v>3.2264130327</v>
          </cell>
          <cell r="AT105">
            <v>5.7196562220000002</v>
          </cell>
          <cell r="AU105">
            <v>2.4272913737499997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14">
          <cell r="B114">
            <v>8.4200524624999995E-2</v>
          </cell>
          <cell r="C114">
            <v>0.12805889714999999</v>
          </cell>
          <cell r="D114">
            <v>0.18762726927727269</v>
          </cell>
          <cell r="E114">
            <v>0.22555975629999997</v>
          </cell>
          <cell r="F114">
            <v>0.30966811622727264</v>
          </cell>
          <cell r="G114">
            <v>0.38384182724999993</v>
          </cell>
          <cell r="H114">
            <v>0.44096621571428563</v>
          </cell>
          <cell r="I114">
            <v>0.51919617969999998</v>
          </cell>
          <cell r="J114">
            <v>0.36642704990571423</v>
          </cell>
          <cell r="K114">
            <v>0.28775047610222215</v>
          </cell>
          <cell r="L114">
            <v>0.33058067765909094</v>
          </cell>
          <cell r="M114">
            <v>0.32718701608391609</v>
          </cell>
          <cell r="N114">
            <v>0.20063300366999995</v>
          </cell>
          <cell r="O114">
            <v>0.17514268985000001</v>
          </cell>
          <cell r="P114">
            <v>0.17695537323076926</v>
          </cell>
          <cell r="Q114">
            <v>0.16294660704545455</v>
          </cell>
          <cell r="R114">
            <v>0.15483696869333335</v>
          </cell>
          <cell r="S114">
            <v>8.9997489982222206E-2</v>
          </cell>
          <cell r="T114">
            <v>3.6987727084770113E-2</v>
          </cell>
          <cell r="U114">
            <v>2.2698882476190476E-2</v>
          </cell>
          <cell r="V114">
            <v>2.2698882476190476E-2</v>
          </cell>
          <cell r="W114">
            <v>2.2698882476190476E-2</v>
          </cell>
          <cell r="X114">
            <v>2.2698882476190476E-2</v>
          </cell>
          <cell r="Y114">
            <v>2.2698882476190476E-2</v>
          </cell>
          <cell r="Z114">
            <v>2.2698882476190476E-2</v>
          </cell>
          <cell r="AA114">
            <v>2.2698882476190476E-2</v>
          </cell>
          <cell r="AB114">
            <v>30.782871391815</v>
          </cell>
          <cell r="AC114">
            <v>36.432963219999998</v>
          </cell>
          <cell r="AD114">
            <v>57.232281139199998</v>
          </cell>
          <cell r="AE114">
            <v>84.0306897472</v>
          </cell>
          <cell r="AF114">
            <v>123.87999104880001</v>
          </cell>
          <cell r="AG114">
            <v>153.4621933416</v>
          </cell>
          <cell r="AH114">
            <v>181.3860992196</v>
          </cell>
          <cell r="AI114">
            <v>219.0403420355</v>
          </cell>
          <cell r="AJ114">
            <v>188.67307971760005</v>
          </cell>
          <cell r="AK114">
            <v>132.20228648439999</v>
          </cell>
          <cell r="AL114">
            <v>118.18520049600001</v>
          </cell>
          <cell r="AM114">
            <v>135.99206083200002</v>
          </cell>
          <cell r="AN114">
            <v>93.484652289599993</v>
          </cell>
          <cell r="AO114">
            <v>78.084484052999997</v>
          </cell>
          <cell r="AP114">
            <v>73.039280003000002</v>
          </cell>
          <cell r="AQ114">
            <v>59.467952921999995</v>
          </cell>
          <cell r="AR114">
            <v>56.588259010999998</v>
          </cell>
          <cell r="AS114">
            <v>42.856003218599994</v>
          </cell>
          <cell r="AT114">
            <v>30.917153352</v>
          </cell>
          <cell r="AU114">
            <v>21.055592862916665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6.3041159999999999E-2</v>
          </cell>
          <cell r="C116">
            <v>6.8587413999999999E-2</v>
          </cell>
          <cell r="D116">
            <v>8.3348986000000014E-2</v>
          </cell>
          <cell r="E116">
            <v>7.8095122000000003E-2</v>
          </cell>
          <cell r="F116">
            <v>8.0055640000000011E-2</v>
          </cell>
          <cell r="G116">
            <v>2.0780574545454539E-2</v>
          </cell>
          <cell r="H116">
            <v>1.1050477999999999E-2</v>
          </cell>
          <cell r="I116">
            <v>9.5216040000000012E-3</v>
          </cell>
          <cell r="J116">
            <v>5.5564179999999987E-3</v>
          </cell>
          <cell r="K116">
            <v>5.805398308205127E-3</v>
          </cell>
          <cell r="L116">
            <v>1.8286694585714282E-2</v>
          </cell>
          <cell r="M116">
            <v>3.6648864000000003E-2</v>
          </cell>
          <cell r="N116">
            <v>1.0512334E-2</v>
          </cell>
          <cell r="O116">
            <v>2.7250864000000003E-2</v>
          </cell>
          <cell r="P116">
            <v>2.4393946799331101E-2</v>
          </cell>
          <cell r="Q116">
            <v>2.564978647280905E-2</v>
          </cell>
          <cell r="R116">
            <v>2.9709816565217394E-2</v>
          </cell>
          <cell r="S116">
            <v>4.5971344539999993E-2</v>
          </cell>
          <cell r="T116">
            <v>2.6883366981972429E-2</v>
          </cell>
          <cell r="U116">
            <v>8.3189627000000016E-3</v>
          </cell>
          <cell r="V116">
            <v>8.3189627000000016E-3</v>
          </cell>
          <cell r="W116">
            <v>8.3189627000000016E-3</v>
          </cell>
          <cell r="X116">
            <v>8.3189627000000016E-3</v>
          </cell>
          <cell r="Y116">
            <v>8.3189627000000016E-3</v>
          </cell>
          <cell r="Z116">
            <v>8.3189627000000016E-3</v>
          </cell>
          <cell r="AA116">
            <v>8.3189627000000016E-3</v>
          </cell>
          <cell r="AB116">
            <v>19.578561804173997</v>
          </cell>
          <cell r="AC116">
            <v>20.011023093599999</v>
          </cell>
          <cell r="AD116">
            <v>21.692012937600001</v>
          </cell>
          <cell r="AE116">
            <v>25.866866468800001</v>
          </cell>
          <cell r="AF116">
            <v>28.802178598200001</v>
          </cell>
          <cell r="AG116">
            <v>9.372179774100001</v>
          </cell>
          <cell r="AH116">
            <v>5.626870952</v>
          </cell>
          <cell r="AI116">
            <v>4.8113101919999997</v>
          </cell>
          <cell r="AJ116">
            <v>4.5048794916000006</v>
          </cell>
          <cell r="AK116">
            <v>3.6941738284000003</v>
          </cell>
          <cell r="AL116">
            <v>6.9911054640000003</v>
          </cell>
          <cell r="AM116">
            <v>14.695163040000001</v>
          </cell>
          <cell r="AN116">
            <v>7.0724295663999994</v>
          </cell>
          <cell r="AO116">
            <v>15.9213252207</v>
          </cell>
          <cell r="AP116">
            <v>9.3548652375000003</v>
          </cell>
          <cell r="AQ116">
            <v>8.6056259449999999</v>
          </cell>
          <cell r="AR116">
            <v>9.5151359937999995</v>
          </cell>
          <cell r="AS116">
            <v>14.011098601500001</v>
          </cell>
          <cell r="AT116">
            <v>9.4694859329999996</v>
          </cell>
          <cell r="AU116">
            <v>3.3726149200000002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47">
          <cell r="B147">
            <v>3.5027999999999991E-5</v>
          </cell>
          <cell r="C147">
            <v>4.8431599999999999E-4</v>
          </cell>
          <cell r="D147">
            <v>7.2780399999999997E-4</v>
          </cell>
          <cell r="E147">
            <v>7.5178599999999984E-4</v>
          </cell>
          <cell r="F147">
            <v>2.4509240000000002E-3</v>
          </cell>
          <cell r="G147">
            <v>2.3044980000000003E-3</v>
          </cell>
          <cell r="H147">
            <v>2.9496740000000002E-3</v>
          </cell>
          <cell r="I147">
            <v>3.6798580000000003E-3</v>
          </cell>
          <cell r="J147">
            <v>2.4807299999999996E-3</v>
          </cell>
          <cell r="K147">
            <v>1.4143672871794867E-3</v>
          </cell>
          <cell r="L147">
            <v>7.5551661363636364E-4</v>
          </cell>
          <cell r="M147">
            <v>1.0942692941176468E-3</v>
          </cell>
          <cell r="N147">
            <v>1.7582322499999998E-3</v>
          </cell>
          <cell r="O147">
            <v>2.600469777898158E-3</v>
          </cell>
          <cell r="P147">
            <v>3.4389450555555555E-3</v>
          </cell>
          <cell r="Q147">
            <v>2.3620939999999999E-3</v>
          </cell>
          <cell r="R147">
            <v>3.805166E-3</v>
          </cell>
          <cell r="S147">
            <v>1.6834320000000001E-3</v>
          </cell>
          <cell r="T147">
            <v>2.6353303456521739E-3</v>
          </cell>
          <cell r="U147">
            <v>1.6210599999999999E-3</v>
          </cell>
          <cell r="V147">
            <v>1.6210599999999999E-3</v>
          </cell>
          <cell r="W147">
            <v>1.6210599999999999E-3</v>
          </cell>
          <cell r="X147">
            <v>1.6210599999999999E-3</v>
          </cell>
          <cell r="Y147">
            <v>1.6210599999999999E-3</v>
          </cell>
          <cell r="Z147">
            <v>1.6210599999999999E-3</v>
          </cell>
          <cell r="AA147">
            <v>1.6210599999999999E-3</v>
          </cell>
          <cell r="AB147">
            <v>2.6667478149000001E-2</v>
          </cell>
          <cell r="AC147">
            <v>0.1498732864</v>
          </cell>
          <cell r="AD147">
            <v>0.30974168159999999</v>
          </cell>
          <cell r="AE147">
            <v>0.39690188160000001</v>
          </cell>
          <cell r="AF147">
            <v>1.1462849475000001</v>
          </cell>
          <cell r="AG147">
            <v>1.5139689279000001</v>
          </cell>
          <cell r="AH147">
            <v>1.8511875820000001</v>
          </cell>
          <cell r="AI147">
            <v>2.5078683565</v>
          </cell>
          <cell r="AJ147">
            <v>1.4612589204000002</v>
          </cell>
          <cell r="AK147">
            <v>1.070599662</v>
          </cell>
          <cell r="AL147">
            <v>0.58933463220000004</v>
          </cell>
          <cell r="AM147">
            <v>0.85947369600000001</v>
          </cell>
          <cell r="AN147">
            <v>1.2839417536</v>
          </cell>
          <cell r="AO147">
            <v>2.0210295345000002</v>
          </cell>
          <cell r="AP147">
            <v>2.1149998985000003</v>
          </cell>
          <cell r="AQ147">
            <v>1.4113538985</v>
          </cell>
          <cell r="AR147">
            <v>2.697681335</v>
          </cell>
          <cell r="AS147">
            <v>1.3935335271</v>
          </cell>
          <cell r="AT147">
            <v>2.1773955279999999</v>
          </cell>
          <cell r="AU147">
            <v>0.49336678750000001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60">
          <cell r="B160">
            <v>4.7973127999999997E-2</v>
          </cell>
          <cell r="C160">
            <v>5.2447318000000007E-2</v>
          </cell>
          <cell r="D160">
            <v>5.4776561000000001E-2</v>
          </cell>
          <cell r="E160">
            <v>4.4321479999999996E-2</v>
          </cell>
          <cell r="F160">
            <v>7.5209007999999994E-2</v>
          </cell>
          <cell r="G160">
            <v>0.10069620399999998</v>
          </cell>
          <cell r="H160">
            <v>0.1497792994196428</v>
          </cell>
          <cell r="I160">
            <v>0.12531167199999999</v>
          </cell>
          <cell r="J160">
            <v>0.11180767434920634</v>
          </cell>
          <cell r="K160">
            <v>7.4132016051587285E-2</v>
          </cell>
          <cell r="L160">
            <v>0.10960460739999998</v>
          </cell>
          <cell r="M160">
            <v>0.12187151276923075</v>
          </cell>
          <cell r="N160">
            <v>8.6729348499999984E-2</v>
          </cell>
          <cell r="O160">
            <v>8.0252256750000001E-2</v>
          </cell>
          <cell r="P160">
            <v>9.2937901038461529E-2</v>
          </cell>
          <cell r="Q160">
            <v>9.4051513499999989E-2</v>
          </cell>
          <cell r="R160">
            <v>9.9290150666666674E-2</v>
          </cell>
          <cell r="S160">
            <v>0.12210486547777777</v>
          </cell>
          <cell r="T160">
            <v>0.15205643417073167</v>
          </cell>
          <cell r="U160">
            <v>9.6113639999999972E-2</v>
          </cell>
          <cell r="V160">
            <v>9.6113639999999972E-2</v>
          </cell>
          <cell r="W160">
            <v>9.6113639999999972E-2</v>
          </cell>
          <cell r="X160">
            <v>9.6113639999999972E-2</v>
          </cell>
          <cell r="Y160">
            <v>9.6113639999999972E-2</v>
          </cell>
          <cell r="Z160">
            <v>9.6113639999999972E-2</v>
          </cell>
          <cell r="AA160">
            <v>9.6113639999999972E-2</v>
          </cell>
          <cell r="AB160">
            <v>35.711898416654996</v>
          </cell>
          <cell r="AC160">
            <v>36.155820695599999</v>
          </cell>
          <cell r="AD160">
            <v>35.796940919999997</v>
          </cell>
          <cell r="AE160">
            <v>35.547344627200005</v>
          </cell>
          <cell r="AF160">
            <v>49.459558727599997</v>
          </cell>
          <cell r="AG160">
            <v>52.915969649399997</v>
          </cell>
          <cell r="AH160">
            <v>78.997953633200012</v>
          </cell>
          <cell r="AI160">
            <v>83.337044673500003</v>
          </cell>
          <cell r="AJ160">
            <v>89.308424738000014</v>
          </cell>
          <cell r="AK160">
            <v>73.717738063200002</v>
          </cell>
          <cell r="AL160">
            <v>72.844305088500008</v>
          </cell>
          <cell r="AM160">
            <v>82.779674544000002</v>
          </cell>
          <cell r="AN160">
            <v>72.129864294399994</v>
          </cell>
          <cell r="AO160">
            <v>54.877060125599996</v>
          </cell>
          <cell r="AP160">
            <v>58.829930959000002</v>
          </cell>
          <cell r="AQ160">
            <v>54.156443571999993</v>
          </cell>
          <cell r="AR160">
            <v>53.881904007599999</v>
          </cell>
          <cell r="AS160">
            <v>62.108200368499993</v>
          </cell>
          <cell r="AT160">
            <v>73.829527658000003</v>
          </cell>
          <cell r="AU160">
            <v>47.047453273333332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6.8457105000000002E-3</v>
          </cell>
          <cell r="C171">
            <v>6.3573862863636364E-3</v>
          </cell>
          <cell r="D171">
            <v>6.8280939999999998E-3</v>
          </cell>
          <cell r="E171">
            <v>7.3762360000000004E-3</v>
          </cell>
          <cell r="F171">
            <v>1.0532367333333336E-2</v>
          </cell>
          <cell r="G171">
            <v>1.6102543999999996E-2</v>
          </cell>
          <cell r="H171">
            <v>1.7871445000000003E-2</v>
          </cell>
          <cell r="I171">
            <v>2.1214508599999998E-2</v>
          </cell>
          <cell r="J171">
            <v>1.8404619000000001E-2</v>
          </cell>
          <cell r="K171">
            <v>1.0613402461538461E-2</v>
          </cell>
          <cell r="L171">
            <v>1.5154196433333333E-2</v>
          </cell>
          <cell r="M171">
            <v>1.6806492583487941E-2</v>
          </cell>
          <cell r="N171">
            <v>1.4437894046666667E-2</v>
          </cell>
          <cell r="O171">
            <v>1.6811221039999998E-2</v>
          </cell>
          <cell r="P171">
            <v>1.7880571281944448E-2</v>
          </cell>
          <cell r="Q171">
            <v>1.205166092231884E-2</v>
          </cell>
          <cell r="R171">
            <v>1.4749126226666666E-2</v>
          </cell>
          <cell r="S171">
            <v>1.8784861354995366E-2</v>
          </cell>
          <cell r="T171">
            <v>2.6466923415757574E-2</v>
          </cell>
          <cell r="U171">
            <v>1.8222943016666666E-2</v>
          </cell>
          <cell r="V171">
            <v>1.8222943016666666E-2</v>
          </cell>
          <cell r="W171">
            <v>1.8222943016666666E-2</v>
          </cell>
          <cell r="X171">
            <v>1.8222943016666666E-2</v>
          </cell>
          <cell r="Y171">
            <v>1.8222943016666666E-2</v>
          </cell>
          <cell r="Z171">
            <v>1.8222943016666666E-2</v>
          </cell>
          <cell r="AA171">
            <v>1.8222943016666666E-2</v>
          </cell>
          <cell r="AB171">
            <v>4.5760987961190001</v>
          </cell>
          <cell r="AC171">
            <v>4.4220232087999998</v>
          </cell>
          <cell r="AD171">
            <v>5.7118079135999995</v>
          </cell>
          <cell r="AE171">
            <v>7.3902381952000002</v>
          </cell>
          <cell r="AF171">
            <v>10.341574380900001</v>
          </cell>
          <cell r="AG171">
            <v>14.989583637600001</v>
          </cell>
          <cell r="AH171">
            <v>16.7405644876</v>
          </cell>
          <cell r="AI171">
            <v>22.558667096500002</v>
          </cell>
          <cell r="AJ171">
            <v>23.012881024800002</v>
          </cell>
          <cell r="AK171">
            <v>13.5344306416</v>
          </cell>
          <cell r="AL171">
            <v>17.682901152300001</v>
          </cell>
          <cell r="AM171">
            <v>20.237049119999998</v>
          </cell>
          <cell r="AN171">
            <v>19.407992225600001</v>
          </cell>
          <cell r="AO171">
            <v>22.252796272200001</v>
          </cell>
          <cell r="AP171">
            <v>21.847329963500002</v>
          </cell>
          <cell r="AQ171">
            <v>11.612174563499998</v>
          </cell>
          <cell r="AR171">
            <v>11.4554331797</v>
          </cell>
          <cell r="AS171">
            <v>14.4568341632</v>
          </cell>
          <cell r="AT171">
            <v>19.226351682000001</v>
          </cell>
          <cell r="AU171">
            <v>14.644437732916668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2.9850743999999999E-2</v>
          </cell>
          <cell r="C188">
            <v>2.6123971999999995E-2</v>
          </cell>
          <cell r="D188">
            <v>2.5441443999999997E-2</v>
          </cell>
          <cell r="E188">
            <v>2.786406E-2</v>
          </cell>
          <cell r="F188">
            <v>4.2749895999999996E-2</v>
          </cell>
          <cell r="G188">
            <v>4.3433547857142853E-2</v>
          </cell>
          <cell r="H188">
            <v>6.2283577999999992E-2</v>
          </cell>
          <cell r="I188">
            <v>0.10076592699999999</v>
          </cell>
          <cell r="J188">
            <v>0.11220617799999998</v>
          </cell>
          <cell r="K188">
            <v>7.8348870731111103E-2</v>
          </cell>
          <cell r="L188">
            <v>9.4442620519999992E-2</v>
          </cell>
          <cell r="M188">
            <v>0.13043267284843729</v>
          </cell>
          <cell r="N188">
            <v>5.905856856999999E-2</v>
          </cell>
          <cell r="O188">
            <v>4.4458744539999998E-2</v>
          </cell>
          <cell r="P188">
            <v>7.9101324142642759E-2</v>
          </cell>
          <cell r="Q188">
            <v>9.1669828808571441E-2</v>
          </cell>
          <cell r="R188">
            <v>9.0344617226666674E-2</v>
          </cell>
          <cell r="S188">
            <v>0.10708989006444444</v>
          </cell>
          <cell r="T188">
            <v>0.1158267657689655</v>
          </cell>
          <cell r="U188">
            <v>7.574041711746031E-2</v>
          </cell>
          <cell r="V188">
            <v>7.574041711746031E-2</v>
          </cell>
          <cell r="W188">
            <v>7.574041711746031E-2</v>
          </cell>
          <cell r="X188">
            <v>7.574041711746031E-2</v>
          </cell>
          <cell r="Y188">
            <v>7.574041711746031E-2</v>
          </cell>
          <cell r="Z188">
            <v>7.574041711746031E-2</v>
          </cell>
          <cell r="AA188">
            <v>7.574041711746031E-2</v>
          </cell>
          <cell r="AB188">
            <v>14.099701495142998</v>
          </cell>
          <cell r="AC188">
            <v>11.717244958799998</v>
          </cell>
          <cell r="AD188">
            <v>11.807572924800001</v>
          </cell>
          <cell r="AE188">
            <v>15.054497147200001</v>
          </cell>
          <cell r="AF188">
            <v>26.202396500700001</v>
          </cell>
          <cell r="AG188">
            <v>20.7690626286</v>
          </cell>
          <cell r="AH188">
            <v>32.386033578800003</v>
          </cell>
          <cell r="AI188">
            <v>50.140308516500006</v>
          </cell>
          <cell r="AJ188">
            <v>66.082307129200004</v>
          </cell>
          <cell r="AK188">
            <v>42.393446589999996</v>
          </cell>
          <cell r="AL188">
            <v>46.048976965800001</v>
          </cell>
          <cell r="AM188">
            <v>65.219930016000006</v>
          </cell>
          <cell r="AN188">
            <v>40.890134736</v>
          </cell>
          <cell r="AO188">
            <v>31.084938845099998</v>
          </cell>
          <cell r="AP188">
            <v>38.811867114000002</v>
          </cell>
          <cell r="AQ188">
            <v>37.771227745999994</v>
          </cell>
          <cell r="AR188">
            <v>31.932777675299995</v>
          </cell>
          <cell r="AS188">
            <v>40.438541243100005</v>
          </cell>
          <cell r="AT188">
            <v>49.973824859000004</v>
          </cell>
          <cell r="AU188">
            <v>28.595328297916666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8.7085599999999989E-3</v>
          </cell>
          <cell r="C194">
            <v>1.3113841999999999E-2</v>
          </cell>
          <cell r="D194">
            <v>1.5968512000000001E-2</v>
          </cell>
          <cell r="E194">
            <v>1.8365675999999997E-2</v>
          </cell>
          <cell r="F194">
            <v>2.2078154000000003E-2</v>
          </cell>
          <cell r="G194">
            <v>2.9511386555555554E-2</v>
          </cell>
          <cell r="H194">
            <v>3.2462596214285711E-2</v>
          </cell>
          <cell r="I194">
            <v>4.6998372000000004E-2</v>
          </cell>
          <cell r="J194">
            <v>4.482703011111111E-2</v>
          </cell>
          <cell r="K194">
            <v>1.4930979666666667E-2</v>
          </cell>
          <cell r="L194">
            <v>1.766699E-2</v>
          </cell>
          <cell r="M194">
            <v>2.1248054500000002E-2</v>
          </cell>
          <cell r="N194">
            <v>2.2850785999999998E-2</v>
          </cell>
          <cell r="O194">
            <v>2.3122092400000002E-2</v>
          </cell>
          <cell r="P194">
            <v>3.5603654626921381E-2</v>
          </cell>
          <cell r="Q194">
            <v>1.504244296103896E-2</v>
          </cell>
          <cell r="R194">
            <v>1.6000012039999997E-2</v>
          </cell>
          <cell r="S194">
            <v>1.1430577957142857E-2</v>
          </cell>
          <cell r="T194">
            <v>4.6591110128048775E-3</v>
          </cell>
          <cell r="U194">
            <v>1.9165193499999999E-3</v>
          </cell>
          <cell r="V194">
            <v>1.9165193499999999E-3</v>
          </cell>
          <cell r="W194">
            <v>1.9165193499999999E-3</v>
          </cell>
          <cell r="X194">
            <v>1.9165193499999999E-3</v>
          </cell>
          <cell r="Y194">
            <v>1.9165193499999999E-3</v>
          </cell>
          <cell r="Z194">
            <v>1.9165193499999999E-3</v>
          </cell>
          <cell r="AA194">
            <v>1.9165193499999999E-3</v>
          </cell>
          <cell r="AB194">
            <v>9.2947184670419993</v>
          </cell>
          <cell r="AC194">
            <v>16.1147529088</v>
          </cell>
          <cell r="AD194">
            <v>16.379905416</v>
          </cell>
          <cell r="AE194">
            <v>21.184201852800001</v>
          </cell>
          <cell r="AF194">
            <v>28.8744118712</v>
          </cell>
          <cell r="AG194">
            <v>34.394199496799999</v>
          </cell>
          <cell r="AH194">
            <v>42.095323447200002</v>
          </cell>
          <cell r="AI194">
            <v>54.834447811000004</v>
          </cell>
          <cell r="AJ194">
            <v>69.197767455600001</v>
          </cell>
          <cell r="AK194">
            <v>35.6718830732</v>
          </cell>
          <cell r="AL194">
            <v>34.035775219800001</v>
          </cell>
          <cell r="AM194">
            <v>38.559481583999997</v>
          </cell>
          <cell r="AN194">
            <v>37.9931689808</v>
          </cell>
          <cell r="AO194">
            <v>32.717863029</v>
          </cell>
          <cell r="AP194">
            <v>31.633899247000002</v>
          </cell>
          <cell r="AQ194">
            <v>11.097126911499998</v>
          </cell>
          <cell r="AR194">
            <v>12.9257981844</v>
          </cell>
          <cell r="AS194">
            <v>10.921668472</v>
          </cell>
          <cell r="AT194">
            <v>9.6653913940000002</v>
          </cell>
          <cell r="AU194">
            <v>2.8068469175000001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2">
          <cell r="B212">
            <v>3.8427440733333325E-2</v>
          </cell>
          <cell r="C212">
            <v>5.3239571999999992E-2</v>
          </cell>
          <cell r="D212">
            <v>9.0424669000000013E-2</v>
          </cell>
          <cell r="E212">
            <v>9.8030456000000002E-2</v>
          </cell>
          <cell r="F212">
            <v>0.11878420759090907</v>
          </cell>
          <cell r="G212">
            <v>0.11905086463636362</v>
          </cell>
          <cell r="H212">
            <v>0.14964612129999999</v>
          </cell>
          <cell r="I212">
            <v>0.18817656199999999</v>
          </cell>
          <cell r="J212">
            <v>0.12627617799999999</v>
          </cell>
          <cell r="K212">
            <v>0.1053414610672727</v>
          </cell>
          <cell r="L212">
            <v>0.10448519957333333</v>
          </cell>
          <cell r="M212">
            <v>8.7388152988297413E-2</v>
          </cell>
          <cell r="N212">
            <v>4.9953920700000001E-2</v>
          </cell>
          <cell r="O212">
            <v>4.956739922833333E-2</v>
          </cell>
          <cell r="P212">
            <v>7.7798499033715079E-2</v>
          </cell>
          <cell r="Q212">
            <v>7.9192414576725004E-2</v>
          </cell>
          <cell r="R212">
            <v>7.7337429468484833E-2</v>
          </cell>
          <cell r="S212">
            <v>6.634237316393575E-2</v>
          </cell>
          <cell r="T212">
            <v>4.2269735810405648E-2</v>
          </cell>
          <cell r="U212">
            <v>2.7409628257319039E-2</v>
          </cell>
          <cell r="V212">
            <v>2.7409628257319039E-2</v>
          </cell>
          <cell r="W212">
            <v>2.7409628257319039E-2</v>
          </cell>
          <cell r="X212">
            <v>2.7409628257319039E-2</v>
          </cell>
          <cell r="Y212">
            <v>2.7409628257319039E-2</v>
          </cell>
          <cell r="Z212">
            <v>2.7409628257319039E-2</v>
          </cell>
          <cell r="AA212">
            <v>2.7409628257319039E-2</v>
          </cell>
          <cell r="AB212">
            <v>17.623019089598998</v>
          </cell>
          <cell r="AC212">
            <v>18.426840137999999</v>
          </cell>
          <cell r="AD212">
            <v>32.313904641599997</v>
          </cell>
          <cell r="AE212">
            <v>38.794449702400001</v>
          </cell>
          <cell r="AF212">
            <v>48.644933593200001</v>
          </cell>
          <cell r="AG212">
            <v>56.889389914500001</v>
          </cell>
          <cell r="AH212">
            <v>71.69616124960001</v>
          </cell>
          <cell r="AI212">
            <v>90.962435407499996</v>
          </cell>
          <cell r="AJ212">
            <v>70.132757957200013</v>
          </cell>
          <cell r="AK212">
            <v>50.574036462399995</v>
          </cell>
          <cell r="AL212">
            <v>44.043894161099999</v>
          </cell>
          <cell r="AM212">
            <v>40.074328367999996</v>
          </cell>
          <cell r="AN212">
            <v>29.545507481599998</v>
          </cell>
          <cell r="AO212">
            <v>28.170878933400004</v>
          </cell>
          <cell r="AP212">
            <v>32.337294827999997</v>
          </cell>
          <cell r="AQ212">
            <v>28.700123280499998</v>
          </cell>
          <cell r="AR212">
            <v>27.143132823299997</v>
          </cell>
          <cell r="AS212">
            <v>26.894153343199999</v>
          </cell>
          <cell r="AT212">
            <v>22.218930098000001</v>
          </cell>
          <cell r="AU212">
            <v>14.882739925833334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6">
          <cell r="B226">
            <v>0.15460755799999998</v>
          </cell>
          <cell r="C226">
            <v>0.16741930649999998</v>
          </cell>
          <cell r="D226">
            <v>0.20357472754999997</v>
          </cell>
          <cell r="E226">
            <v>0.22482787599999998</v>
          </cell>
          <cell r="F226">
            <v>0.25363851799999998</v>
          </cell>
          <cell r="G226">
            <v>0.26501523999999999</v>
          </cell>
          <cell r="H226">
            <v>0.32453086399999997</v>
          </cell>
          <cell r="I226">
            <v>0.29885219000000002</v>
          </cell>
          <cell r="J226">
            <v>0.31516046799999997</v>
          </cell>
          <cell r="K226">
            <v>0.32087038148055558</v>
          </cell>
          <cell r="L226">
            <v>0.38870952670000003</v>
          </cell>
          <cell r="M226">
            <v>0.48079664659090904</v>
          </cell>
          <cell r="N226">
            <v>0.34206507621999999</v>
          </cell>
          <cell r="O226">
            <v>0.34594616106249998</v>
          </cell>
          <cell r="P226">
            <v>0.47600285392307695</v>
          </cell>
          <cell r="Q226">
            <v>0.51556731454545457</v>
          </cell>
          <cell r="R226">
            <v>0.52652339916666668</v>
          </cell>
          <cell r="S226">
            <v>0.52257454186666663</v>
          </cell>
          <cell r="T226">
            <v>0.51456784055172411</v>
          </cell>
          <cell r="U226">
            <v>0.34629985761904764</v>
          </cell>
          <cell r="V226">
            <v>0.34629985761904764</v>
          </cell>
          <cell r="W226">
            <v>0.34629985761904764</v>
          </cell>
          <cell r="X226">
            <v>0.34629985761904764</v>
          </cell>
          <cell r="Y226">
            <v>0.34629985761904764</v>
          </cell>
          <cell r="Z226">
            <v>0.34629985761904764</v>
          </cell>
          <cell r="AA226">
            <v>0.34629985761904764</v>
          </cell>
          <cell r="AB226">
            <v>89.552571623901002</v>
          </cell>
          <cell r="AC226">
            <v>91.933764514399996</v>
          </cell>
          <cell r="AD226">
            <v>111.509345736</v>
          </cell>
          <cell r="AE226">
            <v>142.76349192000001</v>
          </cell>
          <cell r="AF226">
            <v>170.83280144770001</v>
          </cell>
          <cell r="AG226">
            <v>185.0260653384</v>
          </cell>
          <cell r="AH226">
            <v>229.80300579839999</v>
          </cell>
          <cell r="AI226">
            <v>241.32081133700001</v>
          </cell>
          <cell r="AJ226">
            <v>270.21124305200004</v>
          </cell>
          <cell r="AK226">
            <v>256.961793242</v>
          </cell>
          <cell r="AL226">
            <v>276.71385946320004</v>
          </cell>
          <cell r="AM226">
            <v>381.54635505599998</v>
          </cell>
          <cell r="AN226">
            <v>377.87713400799998</v>
          </cell>
          <cell r="AO226">
            <v>336.82769514149999</v>
          </cell>
          <cell r="AP226">
            <v>329.18438650600001</v>
          </cell>
          <cell r="AQ226">
            <v>300.57293636999998</v>
          </cell>
          <cell r="AR226">
            <v>353.17916412250003</v>
          </cell>
          <cell r="AS226">
            <v>370.67719224249998</v>
          </cell>
          <cell r="AT226">
            <v>385.55096890700003</v>
          </cell>
          <cell r="AU226">
            <v>254.81132580041665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8">
          <cell r="B238">
            <v>7.3889809999999993E-3</v>
          </cell>
          <cell r="C238">
            <v>3.6797879999999998E-3</v>
          </cell>
          <cell r="D238">
            <v>2.6062399999999997E-3</v>
          </cell>
          <cell r="E238">
            <v>9.1295400000000002E-3</v>
          </cell>
          <cell r="F238">
            <v>9.9635620000000005E-3</v>
          </cell>
          <cell r="G238">
            <v>1.4225344000000001E-2</v>
          </cell>
          <cell r="H238">
            <v>2.2177403770833336E-2</v>
          </cell>
          <cell r="I238">
            <v>2.0629641800000001E-2</v>
          </cell>
          <cell r="J238">
            <v>2.3823267999999998E-2</v>
          </cell>
          <cell r="K238">
            <v>8.9636914599999992E-3</v>
          </cell>
          <cell r="L238">
            <v>1.5764769999999997E-2</v>
          </cell>
          <cell r="M238">
            <v>1.8214871411764706E-2</v>
          </cell>
          <cell r="N238">
            <v>1.4425649999999996E-2</v>
          </cell>
          <cell r="O238">
            <v>1.509185419047619E-2</v>
          </cell>
          <cell r="P238">
            <v>1.5193484864734298E-2</v>
          </cell>
          <cell r="Q238">
            <v>1.8878779043478257E-2</v>
          </cell>
          <cell r="R238">
            <v>1.0808961000000001E-2</v>
          </cell>
          <cell r="S238">
            <v>1.2764916000000001E-2</v>
          </cell>
          <cell r="T238">
            <v>9.6271991136363637E-3</v>
          </cell>
          <cell r="U238">
            <v>5.1057708102766799E-3</v>
          </cell>
          <cell r="V238">
            <v>5.1057708102766799E-3</v>
          </cell>
          <cell r="W238">
            <v>5.1057708102766799E-3</v>
          </cell>
          <cell r="X238">
            <v>5.1057708102766799E-3</v>
          </cell>
          <cell r="Y238">
            <v>5.1057708102766799E-3</v>
          </cell>
          <cell r="Z238">
            <v>5.1057708102766799E-3</v>
          </cell>
          <cell r="AA238">
            <v>5.1057708102766799E-3</v>
          </cell>
          <cell r="AB238">
            <v>4.1342100104639998</v>
          </cell>
          <cell r="AC238">
            <v>2.6561257</v>
          </cell>
          <cell r="AD238">
            <v>1.9780363392</v>
          </cell>
          <cell r="AE238">
            <v>4.2749688240000001</v>
          </cell>
          <cell r="AF238">
            <v>5.3259593617999998</v>
          </cell>
          <cell r="AG238">
            <v>7.9247353613999998</v>
          </cell>
          <cell r="AH238">
            <v>11.764896664000002</v>
          </cell>
          <cell r="AI238">
            <v>13.5764841035</v>
          </cell>
          <cell r="AJ238">
            <v>16.295475622400001</v>
          </cell>
          <cell r="AK238">
            <v>5.8966174255999997</v>
          </cell>
          <cell r="AL238">
            <v>9.6526908170999999</v>
          </cell>
          <cell r="AM238">
            <v>11.330868863999999</v>
          </cell>
          <cell r="AN238">
            <v>10.7356654592</v>
          </cell>
          <cell r="AO238">
            <v>11.5165540731</v>
          </cell>
          <cell r="AP238">
            <v>9.6865226055000004</v>
          </cell>
          <cell r="AQ238">
            <v>9.1475445774999997</v>
          </cell>
          <cell r="AR238">
            <v>5.3943122218999999</v>
          </cell>
          <cell r="AS238">
            <v>5.9074227211999997</v>
          </cell>
          <cell r="AT238">
            <v>3.8132942889999999</v>
          </cell>
          <cell r="AU238">
            <v>1.9676811433333334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5">
          <cell r="B245">
            <v>3.6446199999999999E-3</v>
          </cell>
          <cell r="C245">
            <v>1.279068E-3</v>
          </cell>
          <cell r="D245">
            <v>3.5672139999999995E-3</v>
          </cell>
          <cell r="E245">
            <v>3.9798639999999996E-3</v>
          </cell>
          <cell r="F245">
            <v>2.2282106000000006E-2</v>
          </cell>
          <cell r="G245">
            <v>1.5031071999999998E-2</v>
          </cell>
          <cell r="H245">
            <v>1.6172645999999999E-2</v>
          </cell>
          <cell r="I245">
            <v>1.7717826000000002E-2</v>
          </cell>
          <cell r="J245">
            <v>3.8536917999999996E-2</v>
          </cell>
          <cell r="K245">
            <v>2.7581489525641024E-2</v>
          </cell>
          <cell r="L245">
            <v>7.2501500000000012E-3</v>
          </cell>
          <cell r="M245">
            <v>8.5543008955838423E-3</v>
          </cell>
          <cell r="N245">
            <v>1.1445790042857142E-2</v>
          </cell>
          <cell r="O245">
            <v>1.3663300659959758E-2</v>
          </cell>
          <cell r="P245">
            <v>2.1402469493589746E-2</v>
          </cell>
          <cell r="Q245">
            <v>2.9984311895787687E-2</v>
          </cell>
          <cell r="R245">
            <v>1.7183671500000001E-2</v>
          </cell>
          <cell r="S245">
            <v>3.5358136833333331E-2</v>
          </cell>
          <cell r="T245">
            <v>1.2130922069565217E-2</v>
          </cell>
          <cell r="U245">
            <v>1.2279843899999998E-2</v>
          </cell>
          <cell r="V245">
            <v>1.2279843899999998E-2</v>
          </cell>
          <cell r="W245">
            <v>1.2279843899999998E-2</v>
          </cell>
          <cell r="X245">
            <v>1.2279843899999998E-2</v>
          </cell>
          <cell r="Y245">
            <v>1.2279843899999998E-2</v>
          </cell>
          <cell r="Z245">
            <v>1.2279843899999998E-2</v>
          </cell>
          <cell r="AA245">
            <v>1.2279843899999998E-2</v>
          </cell>
          <cell r="AB245">
            <v>1.7470592465369998</v>
          </cell>
          <cell r="AC245">
            <v>1.4672390899999999</v>
          </cell>
          <cell r="AD245">
            <v>1.5075057792</v>
          </cell>
          <cell r="AE245">
            <v>1.9716555824000002</v>
          </cell>
          <cell r="AF245">
            <v>11.246578801500002</v>
          </cell>
          <cell r="AG245">
            <v>8.0974823787000005</v>
          </cell>
          <cell r="AH245">
            <v>8.9844922572000012</v>
          </cell>
          <cell r="AI245">
            <v>13.500446022500002</v>
          </cell>
          <cell r="AJ245">
            <v>28.367274005200006</v>
          </cell>
          <cell r="AK245">
            <v>18.306183711199999</v>
          </cell>
          <cell r="AL245">
            <v>7.4569153473000007</v>
          </cell>
          <cell r="AM245">
            <v>8.2393482240000004</v>
          </cell>
          <cell r="AN245">
            <v>11.429086152</v>
          </cell>
          <cell r="AO245">
            <v>9.7369970244000008</v>
          </cell>
          <cell r="AP245">
            <v>14.711332068500001</v>
          </cell>
          <cell r="AQ245">
            <v>17.2474848315</v>
          </cell>
          <cell r="AR245">
            <v>9.4979104159999999</v>
          </cell>
          <cell r="AS245">
            <v>19.306426138999999</v>
          </cell>
          <cell r="AT245">
            <v>7.2330061560000001</v>
          </cell>
          <cell r="AU245">
            <v>6.1074368024999997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46">
          <cell r="B246">
            <v>2.1711094399999999E-2</v>
          </cell>
          <cell r="C246">
            <v>1.8183872E-2</v>
          </cell>
          <cell r="D246">
            <v>2.0484281999999996E-2</v>
          </cell>
          <cell r="E246">
            <v>1.8236488899999997E-2</v>
          </cell>
          <cell r="F246">
            <v>2.3684716883333332E-2</v>
          </cell>
          <cell r="G246">
            <v>3.5202817999999997E-2</v>
          </cell>
          <cell r="H246">
            <v>4.3717186307692307E-2</v>
          </cell>
          <cell r="I246">
            <v>5.8395952000000001E-2</v>
          </cell>
          <cell r="J246">
            <v>5.6921927999999997E-2</v>
          </cell>
          <cell r="K246">
            <v>4.531848119261904E-2</v>
          </cell>
          <cell r="L246">
            <v>5.3211951153333326E-2</v>
          </cell>
          <cell r="M246">
            <v>4.2305107333333328E-2</v>
          </cell>
          <cell r="N246">
            <v>3.4455568999999998E-2</v>
          </cell>
          <cell r="O246">
            <v>3.7923944580952385E-2</v>
          </cell>
          <cell r="P246">
            <v>6.0108930153846149E-2</v>
          </cell>
          <cell r="Q246">
            <v>5.5782360545454546E-2</v>
          </cell>
          <cell r="R246">
            <v>5.7424148999999994E-2</v>
          </cell>
          <cell r="S246">
            <v>7.3808838187855011E-2</v>
          </cell>
          <cell r="T246">
            <v>7.4472875512643685E-2</v>
          </cell>
          <cell r="U246">
            <v>4.0480863862745096E-2</v>
          </cell>
          <cell r="V246">
            <v>4.0480863862745096E-2</v>
          </cell>
          <cell r="W246">
            <v>4.0480863862745096E-2</v>
          </cell>
          <cell r="X246">
            <v>4.0480863862745096E-2</v>
          </cell>
          <cell r="Y246">
            <v>4.0480863862745096E-2</v>
          </cell>
          <cell r="Z246">
            <v>4.0480863862745096E-2</v>
          </cell>
          <cell r="AA246">
            <v>4.0480863862745096E-2</v>
          </cell>
          <cell r="AB246">
            <v>11.970955481903999</v>
          </cell>
          <cell r="AC246">
            <v>13.352916854</v>
          </cell>
          <cell r="AD246">
            <v>17.533289668799998</v>
          </cell>
          <cell r="AE246">
            <v>18.676044128000001</v>
          </cell>
          <cell r="AF246">
            <v>26.6502676713</v>
          </cell>
          <cell r="AG246">
            <v>36.763232134200003</v>
          </cell>
          <cell r="AH246">
            <v>43.676068600800001</v>
          </cell>
          <cell r="AI246">
            <v>57.5385169475</v>
          </cell>
          <cell r="AJ246">
            <v>53.271165531600005</v>
          </cell>
          <cell r="AK246">
            <v>38.552640227200001</v>
          </cell>
          <cell r="AL246">
            <v>40.589149126500004</v>
          </cell>
          <cell r="AM246">
            <v>40.398586416000001</v>
          </cell>
          <cell r="AN246">
            <v>33.960132958399996</v>
          </cell>
          <cell r="AO246">
            <v>30.236265679799999</v>
          </cell>
          <cell r="AP246">
            <v>36.677688989500005</v>
          </cell>
          <cell r="AQ246">
            <v>35.140604355500002</v>
          </cell>
          <cell r="AR246">
            <v>33.609556285099998</v>
          </cell>
          <cell r="AS246">
            <v>42.0483422788</v>
          </cell>
          <cell r="AT246">
            <v>46.729178526999995</v>
          </cell>
          <cell r="AU246">
            <v>28.24106526125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7.8648079999999992E-3</v>
          </cell>
          <cell r="C247">
            <v>1.2773432000000001E-2</v>
          </cell>
          <cell r="D247">
            <v>2.5039016090909087E-2</v>
          </cell>
          <cell r="E247">
            <v>3.4649075999999994E-2</v>
          </cell>
          <cell r="F247">
            <v>2.8126235350000001E-2</v>
          </cell>
          <cell r="G247">
            <v>2.3058798000000002E-2</v>
          </cell>
          <cell r="H247">
            <v>3.3865514750000006E-2</v>
          </cell>
          <cell r="I247">
            <v>2.6850282000000003E-2</v>
          </cell>
          <cell r="J247">
            <v>1.6224669999999997E-2</v>
          </cell>
          <cell r="K247">
            <v>6.2726883690909091E-3</v>
          </cell>
          <cell r="L247">
            <v>6.2260913880952378E-3</v>
          </cell>
          <cell r="M247">
            <v>1.093773338028169E-2</v>
          </cell>
          <cell r="N247">
            <v>1.1082675142857145E-2</v>
          </cell>
          <cell r="O247">
            <v>8.4487145461971825E-3</v>
          </cell>
          <cell r="P247">
            <v>1.05989630988456E-2</v>
          </cell>
          <cell r="Q247">
            <v>1.6458656685714286E-2</v>
          </cell>
          <cell r="R247">
            <v>1.7780463999999999E-2</v>
          </cell>
          <cell r="S247">
            <v>3.7872055061904761E-2</v>
          </cell>
          <cell r="T247">
            <v>3.4420708966666665E-2</v>
          </cell>
          <cell r="U247">
            <v>2.360185999346405E-2</v>
          </cell>
          <cell r="V247">
            <v>2.360185999346405E-2</v>
          </cell>
          <cell r="W247">
            <v>2.360185999346405E-2</v>
          </cell>
          <cell r="X247">
            <v>2.360185999346405E-2</v>
          </cell>
          <cell r="Y247">
            <v>2.360185999346405E-2</v>
          </cell>
          <cell r="Z247">
            <v>2.360185999346405E-2</v>
          </cell>
          <cell r="AA247">
            <v>2.360185999346405E-2</v>
          </cell>
          <cell r="AB247">
            <v>8.8268493713099989</v>
          </cell>
          <cell r="AC247">
            <v>11.8723073516</v>
          </cell>
          <cell r="AD247">
            <v>18.825211886399998</v>
          </cell>
          <cell r="AE247">
            <v>32.974543347200004</v>
          </cell>
          <cell r="AF247">
            <v>35.508324619600003</v>
          </cell>
          <cell r="AG247">
            <v>32.854910645700002</v>
          </cell>
          <cell r="AH247">
            <v>43.412302197599999</v>
          </cell>
          <cell r="AI247">
            <v>44.715910631500002</v>
          </cell>
          <cell r="AJ247">
            <v>45.059874452400003</v>
          </cell>
          <cell r="AK247">
            <v>24.202911325999999</v>
          </cell>
          <cell r="AL247">
            <v>23.5934921799</v>
          </cell>
          <cell r="AM247">
            <v>28.211760047999999</v>
          </cell>
          <cell r="AN247">
            <v>30.953870551999998</v>
          </cell>
          <cell r="AO247">
            <v>17.387032317900001</v>
          </cell>
          <cell r="AP247">
            <v>17.838922638000003</v>
          </cell>
          <cell r="AQ247">
            <v>21.265473620999998</v>
          </cell>
          <cell r="AR247">
            <v>34.358525780400001</v>
          </cell>
          <cell r="AS247">
            <v>44.860399426699999</v>
          </cell>
          <cell r="AT247">
            <v>42.131727401000006</v>
          </cell>
          <cell r="AU247">
            <v>30.213305347916666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0.9483676262870554</v>
          </cell>
          <cell r="C263">
            <v>1.1003390020315591</v>
          </cell>
          <cell r="D263">
            <v>1.341907719101515</v>
          </cell>
          <cell r="E263">
            <v>1.4009852914113641</v>
          </cell>
          <cell r="F263">
            <v>1.7187350237614776</v>
          </cell>
          <cell r="G263">
            <v>1.8587451031099924</v>
          </cell>
          <cell r="H263">
            <v>2.2602165122473563</v>
          </cell>
          <cell r="I263">
            <v>2.5017619383</v>
          </cell>
          <cell r="J263">
            <v>2.3267003391709462</v>
          </cell>
          <cell r="K263">
            <v>1.8063635454446649</v>
          </cell>
          <cell r="L263">
            <v>2.077284880242122</v>
          </cell>
          <cell r="M263">
            <v>2.338947103738569</v>
          </cell>
          <cell r="N263">
            <v>1.6188297368232774</v>
          </cell>
          <cell r="O263">
            <v>1.5864391642992057</v>
          </cell>
          <cell r="P263">
            <v>2.1273662190552867</v>
          </cell>
          <cell r="Q263">
            <v>2.2190141645703574</v>
          </cell>
          <cell r="R263">
            <v>2.2447630530568907</v>
          </cell>
          <cell r="S263">
            <v>2.4405897172733115</v>
          </cell>
          <cell r="T263">
            <v>2.3169157484513492</v>
          </cell>
          <cell r="U263">
            <v>1.463434268691103</v>
          </cell>
          <cell r="V263">
            <v>1.463434268691103</v>
          </cell>
          <cell r="W263">
            <v>1.463434268691103</v>
          </cell>
          <cell r="X263">
            <v>1.463434268691103</v>
          </cell>
          <cell r="Y263">
            <v>1.463434268691103</v>
          </cell>
          <cell r="Z263">
            <v>1.463434268691103</v>
          </cell>
          <cell r="AA263">
            <v>1.463434268691103</v>
          </cell>
          <cell r="AB263">
            <v>500.06824453414487</v>
          </cell>
          <cell r="AC263">
            <v>521.70288973520007</v>
          </cell>
          <cell r="AD263">
            <v>632.57553939840011</v>
          </cell>
          <cell r="AE263">
            <v>787.79907871839976</v>
          </cell>
          <cell r="AF263">
            <v>990.24604902020019</v>
          </cell>
          <cell r="AG263">
            <v>1096.9138495029003</v>
          </cell>
          <cell r="AH263">
            <v>1341.9367761719998</v>
          </cell>
          <cell r="AI263">
            <v>1626.3109940855004</v>
          </cell>
          <cell r="AJ263">
            <v>1741.7391287348005</v>
          </cell>
          <cell r="AK263">
            <v>1311.2712680275997</v>
          </cell>
          <cell r="AL263">
            <v>1319.9949574317006</v>
          </cell>
          <cell r="AM263">
            <v>1620.958268880001</v>
          </cell>
          <cell r="AN263">
            <v>1443.8042899632001</v>
          </cell>
          <cell r="AO263">
            <v>1290.9550749930002</v>
          </cell>
          <cell r="AP263">
            <v>1361.3264817405002</v>
          </cell>
          <cell r="AQ263">
            <v>1212.5611842819997</v>
          </cell>
          <cell r="AR263">
            <v>1398.3392796077003</v>
          </cell>
          <cell r="AS263">
            <v>1548.0958467688997</v>
          </cell>
          <cell r="AT263">
            <v>1599.0672954630002</v>
          </cell>
          <cell r="AU263">
            <v>1041.1743255670838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0.65550429199924232</v>
          </cell>
          <cell r="C264">
            <v>0.78631246697928681</v>
          </cell>
          <cell r="D264">
            <v>0.95903835754393918</v>
          </cell>
          <cell r="E264">
            <v>0.98173908489621209</v>
          </cell>
          <cell r="F264">
            <v>1.2299752115372347</v>
          </cell>
          <cell r="G264">
            <v>1.392503940223268</v>
          </cell>
          <cell r="H264">
            <v>1.7135783941590808</v>
          </cell>
          <cell r="I264">
            <v>1.9595017055999997</v>
          </cell>
          <cell r="J264">
            <v>1.741953076831674</v>
          </cell>
          <cell r="K264">
            <v>1.3320558808503173</v>
          </cell>
          <cell r="L264">
            <v>1.5178528493919698</v>
          </cell>
          <cell r="M264">
            <v>1.648432812967692</v>
          </cell>
          <cell r="N264">
            <v>1.0935884225105494</v>
          </cell>
          <cell r="O264">
            <v>1.0301090641443529</v>
          </cell>
          <cell r="P264">
            <v>1.4008929496861964</v>
          </cell>
          <cell r="Q264">
            <v>1.4445844891862916</v>
          </cell>
          <cell r="R264">
            <v>1.4834664298135747</v>
          </cell>
          <cell r="S264">
            <v>1.6010224788825183</v>
          </cell>
          <cell r="T264">
            <v>1.5540838503837389</v>
          </cell>
          <cell r="U264">
            <v>0.96543447650172298</v>
          </cell>
          <cell r="V264">
            <v>0.96543447650172298</v>
          </cell>
          <cell r="W264">
            <v>0.96543447650172298</v>
          </cell>
          <cell r="X264">
            <v>0.96543447650172298</v>
          </cell>
          <cell r="Y264">
            <v>0.96543447650172298</v>
          </cell>
          <cell r="Z264">
            <v>0.96543447650172298</v>
          </cell>
          <cell r="AA264">
            <v>0.96543447650172298</v>
          </cell>
          <cell r="AB264">
            <v>339.54855744839693</v>
          </cell>
          <cell r="AC264">
            <v>349.10210364000005</v>
          </cell>
          <cell r="AD264">
            <v>428.61628209600013</v>
          </cell>
          <cell r="AE264">
            <v>519.934632448</v>
          </cell>
          <cell r="AF264">
            <v>655.27384590290001</v>
          </cell>
          <cell r="AG264">
            <v>748.07156732880014</v>
          </cell>
          <cell r="AH264">
            <v>922.74311442800001</v>
          </cell>
          <cell r="AI264">
            <v>1146.6172881310004</v>
          </cell>
          <cell r="AJ264">
            <v>1174.0032071212001</v>
          </cell>
          <cell r="AK264">
            <v>871.49706278359997</v>
          </cell>
          <cell r="AL264">
            <v>855.35031405509994</v>
          </cell>
          <cell r="AM264">
            <v>1026.9437028960001</v>
          </cell>
          <cell r="AN264">
            <v>864.61861742079998</v>
          </cell>
          <cell r="AO264">
            <v>747.73599017339995</v>
          </cell>
          <cell r="AP264">
            <v>818.89485687050023</v>
          </cell>
          <cell r="AQ264">
            <v>739.83984556299993</v>
          </cell>
          <cell r="AR264">
            <v>865.70293574409993</v>
          </cell>
          <cell r="AS264">
            <v>960.25210581299973</v>
          </cell>
          <cell r="AT264">
            <v>1019.9232293070003</v>
          </cell>
          <cell r="AU264">
            <v>669.34335822125013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9.7264619696969708E-3</v>
          </cell>
          <cell r="C265">
            <v>7.4370126212121215E-3</v>
          </cell>
          <cell r="D265">
            <v>9.6390980000000005E-3</v>
          </cell>
          <cell r="E265">
            <v>1.0894277636363636E-2</v>
          </cell>
          <cell r="F265">
            <v>3.1258402000000012E-2</v>
          </cell>
          <cell r="G265">
            <v>2.5318146E-2</v>
          </cell>
          <cell r="H265">
            <v>2.9827811999999999E-2</v>
          </cell>
          <cell r="I265">
            <v>3.3889981500000006E-2</v>
          </cell>
          <cell r="J265">
            <v>5.793804181818181E-2</v>
          </cell>
          <cell r="K265">
            <v>4.5224537656923074E-2</v>
          </cell>
          <cell r="L265">
            <v>2.563026781666667E-2</v>
          </cell>
          <cell r="M265">
            <v>2.6228268208308932E-2</v>
          </cell>
          <cell r="N265">
            <v>2.7490315278571431E-2</v>
          </cell>
          <cell r="O265">
            <v>3.2106380446576897E-2</v>
          </cell>
          <cell r="P265">
            <v>4.7412095696912994E-2</v>
          </cell>
          <cell r="Q265">
            <v>6.2090915046437038E-2</v>
          </cell>
          <cell r="R265">
            <v>4.6766953369863015E-2</v>
          </cell>
          <cell r="S265">
            <v>7.3456934538671026E-2</v>
          </cell>
          <cell r="T265">
            <v>3.413434596479803E-2</v>
          </cell>
          <cell r="U265">
            <v>2.7863868107451756E-2</v>
          </cell>
          <cell r="V265">
            <v>2.7863868107451756E-2</v>
          </cell>
          <cell r="W265">
            <v>2.7863868107451756E-2</v>
          </cell>
          <cell r="X265">
            <v>2.7863868107451756E-2</v>
          </cell>
          <cell r="Y265">
            <v>2.7863868107451756E-2</v>
          </cell>
          <cell r="Z265">
            <v>2.7863868107451756E-2</v>
          </cell>
          <cell r="AA265">
            <v>2.7863868107451756E-2</v>
          </cell>
          <cell r="AB265">
            <v>5.4420811157580005</v>
          </cell>
          <cell r="AC265">
            <v>4.9593017092</v>
          </cell>
          <cell r="AD265">
            <v>5.5385314416</v>
          </cell>
          <cell r="AE265">
            <v>6.8231959152000003</v>
          </cell>
          <cell r="AF265">
            <v>17.202398123400002</v>
          </cell>
          <cell r="AG265">
            <v>13.987276960799999</v>
          </cell>
          <cell r="AH265">
            <v>17.3613155492</v>
          </cell>
          <cell r="AI265">
            <v>25.372052795000002</v>
          </cell>
          <cell r="AJ265">
            <v>44.531901376400015</v>
          </cell>
          <cell r="AK265">
            <v>34.696472932000006</v>
          </cell>
          <cell r="AL265">
            <v>21.509767525499999</v>
          </cell>
          <cell r="AM265">
            <v>23.626964448000003</v>
          </cell>
          <cell r="AN265">
            <v>21.631957899200003</v>
          </cell>
          <cell r="AO265">
            <v>26.167902262199998</v>
          </cell>
          <cell r="AP265">
            <v>37.675894662499999</v>
          </cell>
          <cell r="AQ265">
            <v>34.457508504999993</v>
          </cell>
          <cell r="AR265">
            <v>24.265475082799998</v>
          </cell>
          <cell r="AS265">
            <v>35.840403541800001</v>
          </cell>
          <cell r="AT265">
            <v>18.093550654000001</v>
          </cell>
          <cell r="AU265">
            <v>14.399892743333336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1.6833962727272728E-3</v>
          </cell>
          <cell r="C266">
            <v>5.9589415000000003E-3</v>
          </cell>
          <cell r="D266">
            <v>2.3404079999999996E-3</v>
          </cell>
          <cell r="E266">
            <v>3.5641199999999996E-3</v>
          </cell>
          <cell r="F266">
            <v>5.6047040000000003E-3</v>
          </cell>
          <cell r="G266">
            <v>1.3531146916666665E-2</v>
          </cell>
          <cell r="H266">
            <v>1.5249961999999999E-2</v>
          </cell>
          <cell r="I266">
            <v>1.1666039500000003E-2</v>
          </cell>
          <cell r="J266">
            <v>1.3479720454545454E-2</v>
          </cell>
          <cell r="K266">
            <v>1.3920649274109225E-2</v>
          </cell>
          <cell r="L266">
            <v>1.2931204501515151E-2</v>
          </cell>
          <cell r="M266">
            <v>5.5013442175467202E-3</v>
          </cell>
          <cell r="N266">
            <v>9.0127834E-3</v>
          </cell>
          <cell r="O266">
            <v>1.5579331315276276E-2</v>
          </cell>
          <cell r="P266">
            <v>1.7097180693828967E-2</v>
          </cell>
          <cell r="Q266">
            <v>1.5815516708765746E-2</v>
          </cell>
          <cell r="R266">
            <v>1.0117417222028986E-2</v>
          </cell>
          <cell r="S266">
            <v>1.0698680750000002E-2</v>
          </cell>
          <cell r="T266">
            <v>1.1299169356455863E-2</v>
          </cell>
          <cell r="U266">
            <v>1.1166270098704436E-2</v>
          </cell>
          <cell r="V266">
            <v>1.1166270098704436E-2</v>
          </cell>
          <cell r="W266">
            <v>1.1166270098704436E-2</v>
          </cell>
          <cell r="X266">
            <v>1.1166270098704436E-2</v>
          </cell>
          <cell r="Y266">
            <v>1.1166270098704436E-2</v>
          </cell>
          <cell r="Z266">
            <v>1.1166270098704436E-2</v>
          </cell>
          <cell r="AA266">
            <v>1.1166270098704436E-2</v>
          </cell>
          <cell r="AB266">
            <v>1.51330295598</v>
          </cell>
          <cell r="AC266">
            <v>3.2275749227999997</v>
          </cell>
          <cell r="AD266">
            <v>1.9805837856000004</v>
          </cell>
          <cell r="AE266">
            <v>2.3003325296000003</v>
          </cell>
          <cell r="AF266">
            <v>3.6846246044999993</v>
          </cell>
          <cell r="AG266">
            <v>7.8277876248</v>
          </cell>
          <cell r="AH266">
            <v>8.0994323732000026</v>
          </cell>
          <cell r="AI266">
            <v>8.0776433994999994</v>
          </cell>
          <cell r="AJ266">
            <v>10.806544153600001</v>
          </cell>
          <cell r="AK266">
            <v>9.3808599059999977</v>
          </cell>
          <cell r="AL266">
            <v>8.1209014721999999</v>
          </cell>
          <cell r="AM266">
            <v>3.323496048</v>
          </cell>
          <cell r="AN266">
            <v>5.4429960992000002</v>
          </cell>
          <cell r="AO266">
            <v>8.2543779018000016</v>
          </cell>
          <cell r="AP266">
            <v>9.0853497855000001</v>
          </cell>
          <cell r="AQ266">
            <v>8.3165690194999993</v>
          </cell>
          <cell r="AR266">
            <v>6.1726223155000008</v>
          </cell>
          <cell r="AS266">
            <v>5.1198116969999994</v>
          </cell>
          <cell r="AT266">
            <v>5.4850895449999992</v>
          </cell>
          <cell r="AU266">
            <v>4.8876798699999995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7.5535463924242416E-2</v>
          </cell>
          <cell r="C267">
            <v>7.690206348863636E-2</v>
          </cell>
          <cell r="D267">
            <v>9.3287753999999987E-2</v>
          </cell>
          <cell r="E267">
            <v>8.7373482000000002E-2</v>
          </cell>
          <cell r="F267">
            <v>9.2047619000000025E-2</v>
          </cell>
          <cell r="G267">
            <v>4.0537478795454537E-2</v>
          </cell>
          <cell r="H267">
            <v>2.2566105487499998E-2</v>
          </cell>
          <cell r="I267">
            <v>2.2152455500000001E-2</v>
          </cell>
          <cell r="J267">
            <v>2.1003528000000004E-2</v>
          </cell>
          <cell r="K267">
            <v>1.8347620527319346E-2</v>
          </cell>
          <cell r="L267">
            <v>2.6289958315844152E-2</v>
          </cell>
          <cell r="M267">
            <v>5.1261704906024386E-2</v>
          </cell>
          <cell r="N267">
            <v>2.9941224576397509E-2</v>
          </cell>
          <cell r="O267">
            <v>4.699811163519993E-2</v>
          </cell>
          <cell r="P267">
            <v>4.8101405521553314E-2</v>
          </cell>
          <cell r="Q267">
            <v>5.8540897878628866E-2</v>
          </cell>
          <cell r="R267">
            <v>5.6644710857195885E-2</v>
          </cell>
          <cell r="S267">
            <v>8.275314443093959E-2</v>
          </cell>
          <cell r="T267">
            <v>5.546957797650471E-2</v>
          </cell>
          <cell r="U267">
            <v>1.9899307776143418E-2</v>
          </cell>
          <cell r="V267">
            <v>1.9899307776143418E-2</v>
          </cell>
          <cell r="W267">
            <v>1.9899307776143418E-2</v>
          </cell>
          <cell r="X267">
            <v>1.9899307776143418E-2</v>
          </cell>
          <cell r="Y267">
            <v>1.9899307776143418E-2</v>
          </cell>
          <cell r="Z267">
            <v>1.9899307776143418E-2</v>
          </cell>
          <cell r="AA267">
            <v>1.9899307776143418E-2</v>
          </cell>
          <cell r="AB267">
            <v>25.434973864505999</v>
          </cell>
          <cell r="AC267">
            <v>25.055094238399995</v>
          </cell>
          <cell r="AD267">
            <v>28.030831190399997</v>
          </cell>
          <cell r="AE267">
            <v>34.413671824000005</v>
          </cell>
          <cell r="AF267">
            <v>38.944646881700002</v>
          </cell>
          <cell r="AG267">
            <v>23.008937780400004</v>
          </cell>
          <cell r="AH267">
            <v>16.774284881200003</v>
          </cell>
          <cell r="AI267">
            <v>20.181660932499998</v>
          </cell>
          <cell r="AJ267">
            <v>24.097010646400005</v>
          </cell>
          <cell r="AK267">
            <v>19.739411846000003</v>
          </cell>
          <cell r="AL267">
            <v>20.273231456100007</v>
          </cell>
          <cell r="AM267">
            <v>33.706783055999999</v>
          </cell>
          <cell r="AN267">
            <v>28.830589515199996</v>
          </cell>
          <cell r="AO267">
            <v>38.883405250799996</v>
          </cell>
          <cell r="AP267">
            <v>36.590862215000008</v>
          </cell>
          <cell r="AQ267">
            <v>35.441724874499997</v>
          </cell>
          <cell r="AR267">
            <v>38.64250550540001</v>
          </cell>
          <cell r="AS267">
            <v>50.149418719400003</v>
          </cell>
          <cell r="AT267">
            <v>42.035083809</v>
          </cell>
          <cell r="AU267">
            <v>18.373864980833332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1.0503303999999998E-2</v>
          </cell>
          <cell r="C268">
            <v>1.6138108000000002E-2</v>
          </cell>
          <cell r="D268">
            <v>2.9652240090909086E-2</v>
          </cell>
          <cell r="E268">
            <v>3.8718367696969694E-2</v>
          </cell>
          <cell r="F268">
            <v>3.4054633350000002E-2</v>
          </cell>
          <cell r="G268">
            <v>3.0645076E-2</v>
          </cell>
          <cell r="H268">
            <v>4.1032629883333338E-2</v>
          </cell>
          <cell r="I268">
            <v>3.6759174000000006E-2</v>
          </cell>
          <cell r="J268">
            <v>2.6507823999999996E-2</v>
          </cell>
          <cell r="K268">
            <v>9.8517406476123868E-3</v>
          </cell>
          <cell r="L268">
            <v>1.3491879001731601E-2</v>
          </cell>
          <cell r="M268">
            <v>2.0707190581962361E-2</v>
          </cell>
          <cell r="N268">
            <v>1.6310790981092439E-2</v>
          </cell>
          <cell r="O268">
            <v>1.4034094324095341E-2</v>
          </cell>
          <cell r="P268">
            <v>1.925116898773449E-2</v>
          </cell>
          <cell r="Q268">
            <v>2.7777961140259738E-2</v>
          </cell>
          <cell r="R268">
            <v>2.6656855666666666E-2</v>
          </cell>
          <cell r="S268">
            <v>4.8218874895238094E-2</v>
          </cell>
          <cell r="T268">
            <v>4.2980757656258237E-2</v>
          </cell>
          <cell r="U268">
            <v>2.890900436846405E-2</v>
          </cell>
          <cell r="V268">
            <v>2.890900436846405E-2</v>
          </cell>
          <cell r="W268">
            <v>2.890900436846405E-2</v>
          </cell>
          <cell r="X268">
            <v>2.890900436846405E-2</v>
          </cell>
          <cell r="Y268">
            <v>2.890900436846405E-2</v>
          </cell>
          <cell r="Z268">
            <v>2.890900436846405E-2</v>
          </cell>
          <cell r="AA268">
            <v>2.890900436846405E-2</v>
          </cell>
          <cell r="AB268">
            <v>10.203284887658999</v>
          </cell>
          <cell r="AC268">
            <v>13.9215798652</v>
          </cell>
          <cell r="AD268">
            <v>22.014823756799998</v>
          </cell>
          <cell r="AE268">
            <v>36.122748737600006</v>
          </cell>
          <cell r="AF268">
            <v>39.403057617000002</v>
          </cell>
          <cell r="AG268">
            <v>38.907947321100004</v>
          </cell>
          <cell r="AH268">
            <v>49.1973812608</v>
          </cell>
          <cell r="AI268">
            <v>53.355406952000003</v>
          </cell>
          <cell r="AJ268">
            <v>54.297345633200003</v>
          </cell>
          <cell r="AK268">
            <v>28.348955720799999</v>
          </cell>
          <cell r="AL268">
            <v>30.637721094300002</v>
          </cell>
          <cell r="AM268">
            <v>38.198194944000001</v>
          </cell>
          <cell r="AN268">
            <v>38.557764062399997</v>
          </cell>
          <cell r="AO268">
            <v>23.890330291200002</v>
          </cell>
          <cell r="AP268">
            <v>26.035493967000004</v>
          </cell>
          <cell r="AQ268">
            <v>30.478398814499997</v>
          </cell>
          <cell r="AR268">
            <v>43.934804716400002</v>
          </cell>
          <cell r="AS268">
            <v>55.3741038565</v>
          </cell>
          <cell r="AT268">
            <v>52.012599331000004</v>
          </cell>
          <cell r="AU268">
            <v>35.681437675416667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5.1664899999999984E-3</v>
          </cell>
          <cell r="C269">
            <v>2.9581860000000002E-3</v>
          </cell>
          <cell r="D269">
            <v>2.2952160000000005E-3</v>
          </cell>
          <cell r="E269">
            <v>1.6245599999999997E-3</v>
          </cell>
          <cell r="F269">
            <v>4.0745865454545451E-3</v>
          </cell>
          <cell r="G269">
            <v>5.2952899999999994E-3</v>
          </cell>
          <cell r="H269">
            <v>7.707462E-3</v>
          </cell>
          <cell r="I269">
            <v>9.4009860000000001E-3</v>
          </cell>
          <cell r="J269">
            <v>1.2539366214285714E-2</v>
          </cell>
          <cell r="K269">
            <v>6.4963092034965031E-3</v>
          </cell>
          <cell r="L269">
            <v>1.3088909122727274E-2</v>
          </cell>
          <cell r="M269">
            <v>1.5619507957983196E-2</v>
          </cell>
          <cell r="N269">
            <v>1.3687618800000001E-2</v>
          </cell>
          <cell r="O269">
            <v>1.4290139213434458E-2</v>
          </cell>
          <cell r="P269">
            <v>1.3628086686813187E-2</v>
          </cell>
          <cell r="Q269">
            <v>1.3729615182947489E-2</v>
          </cell>
          <cell r="R269">
            <v>1.3440587384057966E-2</v>
          </cell>
          <cell r="S269">
            <v>1.1995350538461539E-2</v>
          </cell>
          <cell r="T269">
            <v>1.5030731956521741E-2</v>
          </cell>
          <cell r="U269">
            <v>7.6286280000000001E-3</v>
          </cell>
          <cell r="V269">
            <v>7.6286280000000001E-3</v>
          </cell>
          <cell r="W269">
            <v>7.6286280000000001E-3</v>
          </cell>
          <cell r="X269">
            <v>7.6286280000000001E-3</v>
          </cell>
          <cell r="Y269">
            <v>7.6286280000000001E-3</v>
          </cell>
          <cell r="Z269">
            <v>7.6286280000000001E-3</v>
          </cell>
          <cell r="AA269">
            <v>7.6286280000000001E-3</v>
          </cell>
          <cell r="AB269">
            <v>2.0345079316230006</v>
          </cell>
          <cell r="AC269">
            <v>1.4323778599999997</v>
          </cell>
          <cell r="AD269">
            <v>0.93417431520000016</v>
          </cell>
          <cell r="AE269">
            <v>0.9580234608</v>
          </cell>
          <cell r="AF269">
            <v>1.7892071015000002</v>
          </cell>
          <cell r="AG269">
            <v>2.2633587833999993</v>
          </cell>
          <cell r="AH269">
            <v>3.8806000504000009</v>
          </cell>
          <cell r="AI269">
            <v>4.8253454824999995</v>
          </cell>
          <cell r="AJ269">
            <v>6.513343668800001</v>
          </cell>
          <cell r="AK269">
            <v>4.2014904843999998</v>
          </cell>
          <cell r="AL269">
            <v>6.5390483925000007</v>
          </cell>
          <cell r="AM269">
            <v>8.4984328319999971</v>
          </cell>
          <cell r="AN269">
            <v>7.0720993728000003</v>
          </cell>
          <cell r="AO269">
            <v>9.7972329999000003</v>
          </cell>
          <cell r="AP269">
            <v>8.1622761015000016</v>
          </cell>
          <cell r="AQ269">
            <v>7.3216226754999987</v>
          </cell>
          <cell r="AR269">
            <v>6.1288643447000002</v>
          </cell>
          <cell r="AS269">
            <v>6.6673651329999997</v>
          </cell>
          <cell r="AT269">
            <v>8.6489731919999997</v>
          </cell>
          <cell r="AU269">
            <v>3.6871361070833335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5.59616836660079E-3</v>
          </cell>
          <cell r="C273">
            <v>7.5198861333333339E-3</v>
          </cell>
          <cell r="D273">
            <v>8.4319069999999989E-3</v>
          </cell>
          <cell r="E273">
            <v>7.5782979999999989E-3</v>
          </cell>
          <cell r="F273">
            <v>1.2415620495454544E-2</v>
          </cell>
          <cell r="G273">
            <v>1.2448479333333332E-2</v>
          </cell>
          <cell r="H273">
            <v>1.8732699999999998E-2</v>
          </cell>
          <cell r="I273">
            <v>2.1093850000000001E-2</v>
          </cell>
          <cell r="J273">
            <v>3.1541358835164839E-2</v>
          </cell>
          <cell r="K273">
            <v>1.5183425860683763E-2</v>
          </cell>
          <cell r="L273">
            <v>1.5821741824999999E-2</v>
          </cell>
          <cell r="M273">
            <v>1.6996108378646207E-2</v>
          </cell>
          <cell r="N273">
            <v>1.449890041E-2</v>
          </cell>
          <cell r="O273">
            <v>1.7225842616489708E-2</v>
          </cell>
          <cell r="P273">
            <v>1.5755092744391026E-2</v>
          </cell>
          <cell r="Q273">
            <v>1.4987574642857144E-2</v>
          </cell>
          <cell r="R273">
            <v>1.7593810181159419E-2</v>
          </cell>
          <cell r="S273">
            <v>2.1653767083333334E-2</v>
          </cell>
          <cell r="T273">
            <v>1.8219159251712781E-2</v>
          </cell>
          <cell r="U273">
            <v>1.4853195043434343E-2</v>
          </cell>
          <cell r="V273">
            <v>1.4853195043434343E-2</v>
          </cell>
          <cell r="W273">
            <v>1.4853195043434343E-2</v>
          </cell>
          <cell r="X273">
            <v>1.4853195043434343E-2</v>
          </cell>
          <cell r="Y273">
            <v>1.4853195043434343E-2</v>
          </cell>
          <cell r="Z273">
            <v>1.4853195043434343E-2</v>
          </cell>
          <cell r="AA273">
            <v>1.4853195043434343E-2</v>
          </cell>
          <cell r="AB273">
            <v>2.7155699980799999</v>
          </cell>
          <cell r="AC273">
            <v>3.9238636208000002</v>
          </cell>
          <cell r="AD273">
            <v>3.9582655248000003</v>
          </cell>
          <cell r="AE273">
            <v>4.1655897024000001</v>
          </cell>
          <cell r="AF273">
            <v>7.7586931527000003</v>
          </cell>
          <cell r="AG273">
            <v>7.1102740994999998</v>
          </cell>
          <cell r="AH273">
            <v>10.287435910799999</v>
          </cell>
          <cell r="AI273">
            <v>14.976811665500001</v>
          </cell>
          <cell r="AJ273">
            <v>24.739770837600005</v>
          </cell>
          <cell r="AK273">
            <v>17.144735146000002</v>
          </cell>
          <cell r="AL273">
            <v>25.557573734999998</v>
          </cell>
          <cell r="AM273">
            <v>16.023806159999999</v>
          </cell>
          <cell r="AN273">
            <v>9.4898822656000004</v>
          </cell>
          <cell r="AO273">
            <v>10.158032614500002</v>
          </cell>
          <cell r="AP273">
            <v>8.2684352080000014</v>
          </cell>
          <cell r="AQ273">
            <v>6.6325765764999991</v>
          </cell>
          <cell r="AR273">
            <v>7.3084732849999989</v>
          </cell>
          <cell r="AS273">
            <v>8.9668570563000003</v>
          </cell>
          <cell r="AT273">
            <v>8.7569236779999997</v>
          </cell>
          <cell r="AU273">
            <v>5.5673744333333337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3"/>
      <sheetData sheetId="44"/>
      <sheetData sheetId="45"/>
      <sheetData sheetId="46"/>
      <sheetData sheetId="47">
        <row r="16">
          <cell r="B16">
            <v>0.43271480000000007</v>
          </cell>
          <cell r="C16">
            <v>0.46023908000000002</v>
          </cell>
          <cell r="D16">
            <v>0.38854591999999999</v>
          </cell>
          <cell r="E16">
            <v>0.34436640000000007</v>
          </cell>
          <cell r="F16">
            <v>0.39703495999999999</v>
          </cell>
          <cell r="G16">
            <v>0.46421479999999998</v>
          </cell>
          <cell r="H16">
            <v>0.50112888</v>
          </cell>
          <cell r="I16">
            <v>0.49772435999999992</v>
          </cell>
          <cell r="J16">
            <v>0.53919236000000015</v>
          </cell>
          <cell r="K16">
            <v>0.44781155999999994</v>
          </cell>
          <cell r="L16">
            <v>0.46501028</v>
          </cell>
          <cell r="M16">
            <v>0.52298540000000004</v>
          </cell>
          <cell r="N16">
            <v>0.49663543999999998</v>
          </cell>
          <cell r="O16">
            <v>0.46144951999999989</v>
          </cell>
          <cell r="P16">
            <v>0.48200711999999996</v>
          </cell>
          <cell r="Q16">
            <v>0.43407532000000004</v>
          </cell>
          <cell r="R16">
            <v>0.4729107600000001</v>
          </cell>
          <cell r="S16">
            <v>0.43801212000000006</v>
          </cell>
          <cell r="T16">
            <v>0.4238172400000001</v>
          </cell>
          <cell r="U16">
            <v>0.4238172400000001</v>
          </cell>
          <cell r="V16">
            <v>0.4238172400000001</v>
          </cell>
          <cell r="W16">
            <v>0.4238172400000001</v>
          </cell>
          <cell r="X16">
            <v>0.4238172400000001</v>
          </cell>
          <cell r="Y16">
            <v>0.4238172400000001</v>
          </cell>
          <cell r="Z16">
            <v>0.4238172400000001</v>
          </cell>
          <cell r="AA16">
            <v>0.4238172400000001</v>
          </cell>
          <cell r="AB16">
            <v>407.54034506843101</v>
          </cell>
          <cell r="AC16">
            <v>390.93374455560001</v>
          </cell>
          <cell r="AD16">
            <v>367.19728981919997</v>
          </cell>
          <cell r="AE16">
            <v>390.74203267680002</v>
          </cell>
          <cell r="AF16">
            <v>478.75159636709992</v>
          </cell>
          <cell r="AG16">
            <v>531.95598541800007</v>
          </cell>
          <cell r="AH16">
            <v>581.42456467200009</v>
          </cell>
          <cell r="AI16">
            <v>678.39773298500006</v>
          </cell>
          <cell r="AJ16">
            <v>780.46740200680006</v>
          </cell>
          <cell r="AK16">
            <v>716.35733493280009</v>
          </cell>
          <cell r="AL16">
            <v>541.047372</v>
          </cell>
          <cell r="AM16">
            <v>850.65490967999983</v>
          </cell>
          <cell r="AN16">
            <v>787.41504709119988</v>
          </cell>
          <cell r="AO16">
            <v>753.5302447749001</v>
          </cell>
          <cell r="AP16">
            <v>778.57350953000002</v>
          </cell>
          <cell r="AQ16">
            <v>603.72647876099995</v>
          </cell>
          <cell r="AR16">
            <v>683.44055150890006</v>
          </cell>
          <cell r="AS16">
            <v>664.38778792099993</v>
          </cell>
          <cell r="AT16">
            <v>705.94285865200004</v>
          </cell>
          <cell r="AU16">
            <v>669.23104050166671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0.16995552000000003</v>
          </cell>
          <cell r="C23">
            <v>0.16907884000000001</v>
          </cell>
          <cell r="D23">
            <v>0.18390567999999999</v>
          </cell>
          <cell r="E23">
            <v>0.20224680000000003</v>
          </cell>
          <cell r="F23">
            <v>0.22357132000000002</v>
          </cell>
          <cell r="G23">
            <v>0.2302244</v>
          </cell>
          <cell r="H23">
            <v>0.23912980000000006</v>
          </cell>
          <cell r="I23">
            <v>0.28306208000000005</v>
          </cell>
          <cell r="J23">
            <v>0.26939528000000007</v>
          </cell>
          <cell r="K23">
            <v>0.26217464000000001</v>
          </cell>
          <cell r="L23">
            <v>0.26365108000000004</v>
          </cell>
          <cell r="M23">
            <v>0.29135708000000005</v>
          </cell>
          <cell r="N23">
            <v>0.30085384000000004</v>
          </cell>
          <cell r="O23">
            <v>0.28578927999999998</v>
          </cell>
          <cell r="P23">
            <v>0.3068632</v>
          </cell>
          <cell r="Q23">
            <v>0.26789055999999994</v>
          </cell>
          <cell r="R23">
            <v>0.28713104000000012</v>
          </cell>
          <cell r="S23">
            <v>0.28895187999999999</v>
          </cell>
          <cell r="T23">
            <v>0.28496692000000001</v>
          </cell>
          <cell r="U23">
            <v>0.28496692000000001</v>
          </cell>
          <cell r="V23">
            <v>0.28496692000000001</v>
          </cell>
          <cell r="W23">
            <v>0.28496692000000001</v>
          </cell>
          <cell r="X23">
            <v>0.28496692000000001</v>
          </cell>
          <cell r="Y23">
            <v>0.28496692000000001</v>
          </cell>
          <cell r="Z23">
            <v>0.28496692000000001</v>
          </cell>
          <cell r="AA23">
            <v>0.28496692000000001</v>
          </cell>
          <cell r="AB23">
            <v>184.35666083494803</v>
          </cell>
          <cell r="AC23">
            <v>170.40437008399999</v>
          </cell>
          <cell r="AD23">
            <v>176.63089533120001</v>
          </cell>
          <cell r="AE23">
            <v>211.90602408640001</v>
          </cell>
          <cell r="AF23">
            <v>262.61653408899997</v>
          </cell>
          <cell r="AG23">
            <v>294.82173087509995</v>
          </cell>
          <cell r="AH23">
            <v>321.35784588519994</v>
          </cell>
          <cell r="AI23">
            <v>395.84380784650006</v>
          </cell>
          <cell r="AJ23">
            <v>432.28464002560003</v>
          </cell>
          <cell r="AK23">
            <v>402.22721163239999</v>
          </cell>
          <cell r="AL23">
            <v>293.20258499999994</v>
          </cell>
          <cell r="AM23">
            <v>443.51947291199991</v>
          </cell>
          <cell r="AN23">
            <v>439.28658984320003</v>
          </cell>
          <cell r="AO23">
            <v>415.95434590499991</v>
          </cell>
          <cell r="AP23">
            <v>437.69022448799996</v>
          </cell>
          <cell r="AQ23">
            <v>336.21329724849994</v>
          </cell>
          <cell r="AR23">
            <v>362.20899752169998</v>
          </cell>
          <cell r="AS23">
            <v>348.93971270730003</v>
          </cell>
          <cell r="AT23">
            <v>372.722313891</v>
          </cell>
          <cell r="AU23">
            <v>353.33928077374998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9">
          <cell r="B39">
            <v>1.3587618864392751E-2</v>
          </cell>
          <cell r="C39">
            <v>1.6696755371809226E-2</v>
          </cell>
          <cell r="D39">
            <v>1.7810521632604773E-2</v>
          </cell>
          <cell r="E39">
            <v>1.5214657541894203E-2</v>
          </cell>
          <cell r="F39">
            <v>2.3104858908698938E-2</v>
          </cell>
          <cell r="G39">
            <v>3.3640320000000001E-2</v>
          </cell>
          <cell r="H39">
            <v>3.6961276639838316E-2</v>
          </cell>
          <cell r="I39">
            <v>4.8101200000000004E-2</v>
          </cell>
          <cell r="J39">
            <v>4.133440192E-2</v>
          </cell>
          <cell r="K39">
            <v>3.1721845770578336E-2</v>
          </cell>
          <cell r="L39">
            <v>2.9848846526726897E-2</v>
          </cell>
          <cell r="M39">
            <v>1.338997451297504E-2</v>
          </cell>
          <cell r="N39">
            <v>9.7556338660095589E-3</v>
          </cell>
          <cell r="O39">
            <v>1.4785248085960065E-2</v>
          </cell>
          <cell r="P39">
            <v>2.1213755891986499E-2</v>
          </cell>
          <cell r="Q39">
            <v>2.3980308522258655E-2</v>
          </cell>
          <cell r="R39">
            <v>2.8298896182459135E-2</v>
          </cell>
          <cell r="S39">
            <v>3.2714075973275289E-2</v>
          </cell>
          <cell r="T39">
            <v>3.4301192454095228E-2</v>
          </cell>
          <cell r="U39">
            <v>3.4301192454095228E-2</v>
          </cell>
          <cell r="V39">
            <v>3.4301192454095228E-2</v>
          </cell>
          <cell r="W39">
            <v>3.4301192454095228E-2</v>
          </cell>
          <cell r="X39">
            <v>3.4301192454095228E-2</v>
          </cell>
          <cell r="Y39">
            <v>3.4301192454095228E-2</v>
          </cell>
          <cell r="Z39">
            <v>3.4301192454095228E-2</v>
          </cell>
          <cell r="AA39">
            <v>3.4301192454095228E-2</v>
          </cell>
          <cell r="AB39">
            <v>7.2929766302069998</v>
          </cell>
          <cell r="AC39">
            <v>8.1563062215999977</v>
          </cell>
          <cell r="AD39">
            <v>8.8397458608000008</v>
          </cell>
          <cell r="AE39">
            <v>8.7694741567999994</v>
          </cell>
          <cell r="AF39">
            <v>12.303709704300001</v>
          </cell>
          <cell r="AG39">
            <v>17.182593542399999</v>
          </cell>
          <cell r="AH39">
            <v>19.362146794799997</v>
          </cell>
          <cell r="AI39">
            <v>30.622208051000001</v>
          </cell>
          <cell r="AJ39">
            <v>29.176783204800003</v>
          </cell>
          <cell r="AK39">
            <v>19.808698536000001</v>
          </cell>
          <cell r="AL39">
            <v>10.963972</v>
          </cell>
          <cell r="AM39">
            <v>15.725238863999998</v>
          </cell>
          <cell r="AN39">
            <v>14.048772795199998</v>
          </cell>
          <cell r="AO39">
            <v>17.129772707399997</v>
          </cell>
          <cell r="AP39">
            <v>18.386517052999995</v>
          </cell>
          <cell r="AQ39">
            <v>20.198578420999997</v>
          </cell>
          <cell r="AR39">
            <v>20.272728496099997</v>
          </cell>
          <cell r="AS39">
            <v>28.631864661399998</v>
          </cell>
          <cell r="AT39">
            <v>26.587875439000001</v>
          </cell>
          <cell r="AU39">
            <v>25.205200855416667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5.9205999999999998E-3</v>
          </cell>
          <cell r="C47">
            <v>6.7075748463145306E-3</v>
          </cell>
          <cell r="D47">
            <v>7.4547331890417066E-3</v>
          </cell>
          <cell r="E47">
            <v>1.1679621523697802E-2</v>
          </cell>
          <cell r="F47">
            <v>1.1495237517557546E-2</v>
          </cell>
          <cell r="G47">
            <v>1.109722673331247E-2</v>
          </cell>
          <cell r="H47">
            <v>1.2782057000000003E-2</v>
          </cell>
          <cell r="I47">
            <v>4.8024868805205255E-2</v>
          </cell>
          <cell r="J47">
            <v>3.7041186000293574E-2</v>
          </cell>
          <cell r="K47">
            <v>2.4438498987114379E-2</v>
          </cell>
          <cell r="L47">
            <v>3.7336518188754816E-2</v>
          </cell>
          <cell r="M47">
            <v>4.3166304395173903E-2</v>
          </cell>
          <cell r="N47">
            <v>4.0057665721857871E-2</v>
          </cell>
          <cell r="O47">
            <v>4.6152118529832115E-2</v>
          </cell>
          <cell r="P47">
            <v>4.5112445143394804E-2</v>
          </cell>
          <cell r="Q47">
            <v>4.6508002287015973E-2</v>
          </cell>
          <cell r="R47">
            <v>5.6119569791205165E-2</v>
          </cell>
          <cell r="S47">
            <v>6.6626166394654879E-2</v>
          </cell>
          <cell r="T47">
            <v>7.0056011697430295E-2</v>
          </cell>
          <cell r="U47">
            <v>7.0056011697430295E-2</v>
          </cell>
          <cell r="V47">
            <v>7.0056011697430295E-2</v>
          </cell>
          <cell r="W47">
            <v>7.0056011697430295E-2</v>
          </cell>
          <cell r="X47">
            <v>7.0056011697430295E-2</v>
          </cell>
          <cell r="Y47">
            <v>7.0056011697430295E-2</v>
          </cell>
          <cell r="Z47">
            <v>7.0056011697430295E-2</v>
          </cell>
          <cell r="AA47">
            <v>7.0056011697430295E-2</v>
          </cell>
          <cell r="AB47">
            <v>6.4543073942040001</v>
          </cell>
          <cell r="AC47">
            <v>7.9401056947999988</v>
          </cell>
          <cell r="AD47">
            <v>10.190919374399998</v>
          </cell>
          <cell r="AE47">
            <v>18.454231644800004</v>
          </cell>
          <cell r="AF47">
            <v>21.059407365500004</v>
          </cell>
          <cell r="AG47">
            <v>22.181927281799997</v>
          </cell>
          <cell r="AH47">
            <v>28.318213523600001</v>
          </cell>
          <cell r="AI47">
            <v>60.453268937499999</v>
          </cell>
          <cell r="AJ47">
            <v>61.013825902400001</v>
          </cell>
          <cell r="AK47">
            <v>45.247577012000001</v>
          </cell>
          <cell r="AL47">
            <v>50.29969100000001</v>
          </cell>
          <cell r="AM47">
            <v>113.43729134399997</v>
          </cell>
          <cell r="AN47">
            <v>96.846679670399993</v>
          </cell>
          <cell r="AO47">
            <v>113.05545412290003</v>
          </cell>
          <cell r="AP47">
            <v>96.196499009999997</v>
          </cell>
          <cell r="AQ47">
            <v>92.284771659499995</v>
          </cell>
          <cell r="AR47">
            <v>111.96321283189998</v>
          </cell>
          <cell r="AS47">
            <v>137.71268488119998</v>
          </cell>
          <cell r="AT47">
            <v>138.22247676700002</v>
          </cell>
          <cell r="AU47">
            <v>131.03436179541669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7">
          <cell r="B67">
            <v>3.4792799999999992E-2</v>
          </cell>
          <cell r="C67">
            <v>3.0728880000000007E-2</v>
          </cell>
          <cell r="D67">
            <v>3.7201639999999994E-2</v>
          </cell>
          <cell r="E67">
            <v>3.7642080000000001E-2</v>
          </cell>
          <cell r="F67">
            <v>4.4224266902768719E-2</v>
          </cell>
          <cell r="G67">
            <v>5.2318560000000007E-2</v>
          </cell>
          <cell r="H67">
            <v>5.5361880000000002E-2</v>
          </cell>
          <cell r="I67">
            <v>6.0581920000000004E-2</v>
          </cell>
          <cell r="J67">
            <v>7.2805039999999988E-2</v>
          </cell>
          <cell r="K67">
            <v>6.6009159999999997E-2</v>
          </cell>
          <cell r="L67">
            <v>6.8858719999999998E-2</v>
          </cell>
          <cell r="M67">
            <v>7.4964680000000006E-2</v>
          </cell>
          <cell r="N67">
            <v>6.8418560000000003E-2</v>
          </cell>
          <cell r="O67">
            <v>7.2479120000000008E-2</v>
          </cell>
          <cell r="P67">
            <v>7.6696479999999997E-2</v>
          </cell>
          <cell r="Q67">
            <v>7.9069199999999992E-2</v>
          </cell>
          <cell r="R67">
            <v>8.6106440000000006E-2</v>
          </cell>
          <cell r="S67">
            <v>7.7051800000000004E-2</v>
          </cell>
          <cell r="T67">
            <v>8.6897720000000025E-2</v>
          </cell>
          <cell r="U67">
            <v>8.6897720000000025E-2</v>
          </cell>
          <cell r="V67">
            <v>8.6897720000000025E-2</v>
          </cell>
          <cell r="W67">
            <v>8.6897720000000025E-2</v>
          </cell>
          <cell r="X67">
            <v>8.6897720000000025E-2</v>
          </cell>
          <cell r="Y67">
            <v>8.6897720000000025E-2</v>
          </cell>
          <cell r="Z67">
            <v>8.6897720000000025E-2</v>
          </cell>
          <cell r="AA67">
            <v>8.6897720000000025E-2</v>
          </cell>
          <cell r="AB67">
            <v>24.385118668827001</v>
          </cell>
          <cell r="AC67">
            <v>21.599807641999998</v>
          </cell>
          <cell r="AD67">
            <v>25.8590423568</v>
          </cell>
          <cell r="AE67">
            <v>29.441068204800001</v>
          </cell>
          <cell r="AF67">
            <v>36.547639142699992</v>
          </cell>
          <cell r="AG67">
            <v>44.335183034999993</v>
          </cell>
          <cell r="AH67">
            <v>49.030750584800003</v>
          </cell>
          <cell r="AI67">
            <v>58.991060559499992</v>
          </cell>
          <cell r="AJ67">
            <v>82.784626622799976</v>
          </cell>
          <cell r="AK67">
            <v>69.448262237200012</v>
          </cell>
          <cell r="AL67">
            <v>52.615244999999994</v>
          </cell>
          <cell r="AM67">
            <v>80.088060192</v>
          </cell>
          <cell r="AN67">
            <v>71.014159391999996</v>
          </cell>
          <cell r="AO67">
            <v>72.290674365000015</v>
          </cell>
          <cell r="AP67">
            <v>81.870017449499997</v>
          </cell>
          <cell r="AQ67">
            <v>67.182264260999986</v>
          </cell>
          <cell r="AR67">
            <v>80.647697941600015</v>
          </cell>
          <cell r="AS67">
            <v>79.198865688799984</v>
          </cell>
          <cell r="AT67">
            <v>99.399324409000016</v>
          </cell>
          <cell r="AU67">
            <v>94.230166767916671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6.1663839999999998E-2</v>
          </cell>
          <cell r="C69">
            <v>6.1772727255819726E-2</v>
          </cell>
          <cell r="D69">
            <v>4.2865760000000003E-2</v>
          </cell>
          <cell r="E69">
            <v>4.8731335946659855E-2</v>
          </cell>
          <cell r="F69">
            <v>7.7276919999999999E-2</v>
          </cell>
          <cell r="G69">
            <v>0.11351760000000001</v>
          </cell>
          <cell r="H69">
            <v>9.5264120000000022E-2</v>
          </cell>
          <cell r="I69">
            <v>9.2286633667481771E-2</v>
          </cell>
          <cell r="J69">
            <v>8.5538071283329881E-2</v>
          </cell>
          <cell r="K69">
            <v>7.6842899812198787E-2</v>
          </cell>
          <cell r="L69">
            <v>8.1650533425049021E-2</v>
          </cell>
          <cell r="M69">
            <v>8.0691520000000003E-2</v>
          </cell>
          <cell r="N69">
            <v>7.6548920000000006E-2</v>
          </cell>
          <cell r="O69">
            <v>8.8039249466709407E-2</v>
          </cell>
          <cell r="P69">
            <v>8.7860359999999998E-2</v>
          </cell>
          <cell r="Q69">
            <v>7.6578880000000002E-2</v>
          </cell>
          <cell r="R69">
            <v>8.591072000000001E-2</v>
          </cell>
          <cell r="S69">
            <v>8.6578240000000001E-2</v>
          </cell>
          <cell r="T69">
            <v>8.2714239999999994E-2</v>
          </cell>
          <cell r="U69">
            <v>8.2714239999999994E-2</v>
          </cell>
          <cell r="V69">
            <v>8.2714239999999994E-2</v>
          </cell>
          <cell r="W69">
            <v>8.2714239999999994E-2</v>
          </cell>
          <cell r="X69">
            <v>8.2714239999999994E-2</v>
          </cell>
          <cell r="Y69">
            <v>8.2714239999999994E-2</v>
          </cell>
          <cell r="Z69">
            <v>8.2714239999999994E-2</v>
          </cell>
          <cell r="AA69">
            <v>8.2714239999999994E-2</v>
          </cell>
          <cell r="AB69">
            <v>30.972423564191999</v>
          </cell>
          <cell r="AC69">
            <v>27.729202690799994</v>
          </cell>
          <cell r="AD69">
            <v>24.795570479999995</v>
          </cell>
          <cell r="AE69">
            <v>29.914881505599997</v>
          </cell>
          <cell r="AF69">
            <v>51.825455283700002</v>
          </cell>
          <cell r="AG69">
            <v>58.8988453053</v>
          </cell>
          <cell r="AH69">
            <v>60.027010363600013</v>
          </cell>
          <cell r="AI69">
            <v>60.728259762499995</v>
          </cell>
          <cell r="AJ69">
            <v>67.907081623599993</v>
          </cell>
          <cell r="AK69">
            <v>60.470718514800005</v>
          </cell>
          <cell r="AL69">
            <v>47.626684000000004</v>
          </cell>
          <cell r="AM69">
            <v>76.559383343999983</v>
          </cell>
          <cell r="AN69">
            <v>66.204743140799991</v>
          </cell>
          <cell r="AO69">
            <v>73.248535943699977</v>
          </cell>
          <cell r="AP69">
            <v>74.674508068499989</v>
          </cell>
          <cell r="AQ69">
            <v>58.44557086199999</v>
          </cell>
          <cell r="AR69">
            <v>68.320159282999995</v>
          </cell>
          <cell r="AS69">
            <v>72.226150553699995</v>
          </cell>
          <cell r="AT69">
            <v>72.974149434999987</v>
          </cell>
          <cell r="AU69">
            <v>69.179205310416663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85">
          <cell r="B85">
            <v>0.25646936000000009</v>
          </cell>
          <cell r="C85">
            <v>0.27321308000000005</v>
          </cell>
          <cell r="D85">
            <v>0.26973044000000002</v>
          </cell>
          <cell r="E85">
            <v>0.25885776000000005</v>
          </cell>
          <cell r="F85">
            <v>0.29618176000000002</v>
          </cell>
          <cell r="G85">
            <v>0.40221608000000003</v>
          </cell>
          <cell r="H85">
            <v>0.48558888</v>
          </cell>
          <cell r="I85">
            <v>0.59143839999999992</v>
          </cell>
          <cell r="J85">
            <v>0.68929392000000012</v>
          </cell>
          <cell r="K85">
            <v>0.6986358399999999</v>
          </cell>
          <cell r="L85">
            <v>0.66041332000000008</v>
          </cell>
          <cell r="M85">
            <v>0.73624543999999992</v>
          </cell>
          <cell r="N85">
            <v>0.71662668000000007</v>
          </cell>
          <cell r="O85">
            <v>0.61117756000000001</v>
          </cell>
          <cell r="P85">
            <v>0.57691816000000007</v>
          </cell>
          <cell r="Q85">
            <v>0.54877060000000011</v>
          </cell>
          <cell r="R85">
            <v>0.66253432000000012</v>
          </cell>
          <cell r="S85">
            <v>0.70029427999999994</v>
          </cell>
          <cell r="T85">
            <v>0.69770708000000004</v>
          </cell>
          <cell r="U85">
            <v>0.69770708000000004</v>
          </cell>
          <cell r="V85">
            <v>0.69770708000000004</v>
          </cell>
          <cell r="W85">
            <v>0.69770708000000004</v>
          </cell>
          <cell r="X85">
            <v>0.69770708000000004</v>
          </cell>
          <cell r="Y85">
            <v>0.69770708000000004</v>
          </cell>
          <cell r="Z85">
            <v>0.69770708000000004</v>
          </cell>
          <cell r="AA85">
            <v>0.69770708000000004</v>
          </cell>
          <cell r="AB85">
            <v>217.54857816046794</v>
          </cell>
          <cell r="AC85">
            <v>219.84660127319995</v>
          </cell>
          <cell r="AD85">
            <v>231.97945049279997</v>
          </cell>
          <cell r="AE85">
            <v>247.52188097279998</v>
          </cell>
          <cell r="AF85">
            <v>315.23737386189998</v>
          </cell>
          <cell r="AG85">
            <v>394.44615608969997</v>
          </cell>
          <cell r="AH85">
            <v>514.69011399639987</v>
          </cell>
          <cell r="AI85">
            <v>656.46550225149997</v>
          </cell>
          <cell r="AJ85">
            <v>871.37568356160011</v>
          </cell>
          <cell r="AK85">
            <v>812.83674585079996</v>
          </cell>
          <cell r="AL85">
            <v>600.2722</v>
          </cell>
          <cell r="AM85">
            <v>926.92696612799978</v>
          </cell>
          <cell r="AN85">
            <v>874.09087351519986</v>
          </cell>
          <cell r="AO85">
            <v>837.1008496203001</v>
          </cell>
          <cell r="AP85">
            <v>834.48590835399978</v>
          </cell>
          <cell r="AQ85">
            <v>670.32088776099988</v>
          </cell>
          <cell r="AR85">
            <v>804.90852646780002</v>
          </cell>
          <cell r="AS85">
            <v>878.81435886529982</v>
          </cell>
          <cell r="AT85">
            <v>969.58217013599995</v>
          </cell>
          <cell r="AU85">
            <v>919.16006602999994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105">
          <cell r="B105">
            <v>4.03536E-3</v>
          </cell>
          <cell r="C105">
            <v>6.6706317091884118E-3</v>
          </cell>
          <cell r="D105">
            <v>5.69828E-3</v>
          </cell>
          <cell r="E105">
            <v>2.8837200000000002E-3</v>
          </cell>
          <cell r="F105">
            <v>1.2468400000000001E-3</v>
          </cell>
          <cell r="G105">
            <v>1.7517345094212673E-3</v>
          </cell>
          <cell r="H105">
            <v>5.5862799999999999E-3</v>
          </cell>
          <cell r="I105">
            <v>4.2044983181249891E-3</v>
          </cell>
          <cell r="J105">
            <v>7.1727965944153949E-3</v>
          </cell>
          <cell r="K105">
            <v>4.1113369870568028E-3</v>
          </cell>
          <cell r="L105">
            <v>5.0211926845512619E-3</v>
          </cell>
          <cell r="M105">
            <v>5.7293192154492618E-3</v>
          </cell>
          <cell r="N105">
            <v>5.8121581315226604E-3</v>
          </cell>
          <cell r="O105">
            <v>4.8743107222808096E-3</v>
          </cell>
          <cell r="P105">
            <v>6.294589746123614E-3</v>
          </cell>
          <cell r="Q105">
            <v>4.2565216457741565E-3</v>
          </cell>
          <cell r="R105">
            <v>3.9781296955283627E-3</v>
          </cell>
          <cell r="S105">
            <v>5.8240947992650111E-3</v>
          </cell>
          <cell r="T105">
            <v>4.73736138295088E-3</v>
          </cell>
          <cell r="U105">
            <v>4.73736138295088E-3</v>
          </cell>
          <cell r="V105">
            <v>4.73736138295088E-3</v>
          </cell>
          <cell r="W105">
            <v>4.73736138295088E-3</v>
          </cell>
          <cell r="X105">
            <v>4.73736138295088E-3</v>
          </cell>
          <cell r="Y105">
            <v>4.73736138295088E-3</v>
          </cell>
          <cell r="Z105">
            <v>4.73736138295088E-3</v>
          </cell>
          <cell r="AA105">
            <v>4.73736138295088E-3</v>
          </cell>
          <cell r="AB105">
            <v>6.8338024272569999</v>
          </cell>
          <cell r="AC105">
            <v>14.359805005599997</v>
          </cell>
          <cell r="AD105">
            <v>10.386473236800001</v>
          </cell>
          <cell r="AE105">
            <v>7.9213071839999998</v>
          </cell>
          <cell r="AF105">
            <v>5.4429058642000001</v>
          </cell>
          <cell r="AG105">
            <v>7.1538487020000003</v>
          </cell>
          <cell r="AH105">
            <v>18.275014413600001</v>
          </cell>
          <cell r="AI105">
            <v>21.342911621999999</v>
          </cell>
          <cell r="AJ105">
            <v>28.279945255200001</v>
          </cell>
          <cell r="AK105">
            <v>17.483445588399999</v>
          </cell>
          <cell r="AL105">
            <v>15.399134999999999</v>
          </cell>
          <cell r="AM105">
            <v>26.995810464000002</v>
          </cell>
          <cell r="AN105">
            <v>25.949849499199996</v>
          </cell>
          <cell r="AO105">
            <v>21.931160998500001</v>
          </cell>
          <cell r="AP105">
            <v>26.286232399999999</v>
          </cell>
          <cell r="AQ105">
            <v>19.471865906500003</v>
          </cell>
          <cell r="AR105">
            <v>18.132490856300002</v>
          </cell>
          <cell r="AS105">
            <v>25.282173116199999</v>
          </cell>
          <cell r="AT105">
            <v>18.143822280999998</v>
          </cell>
          <cell r="AU105">
            <v>17.200271827916666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14">
          <cell r="B114">
            <v>3.3133240000000001E-2</v>
          </cell>
          <cell r="C114">
            <v>3.2292120000000001E-2</v>
          </cell>
          <cell r="D114">
            <v>2.7566537787760994E-2</v>
          </cell>
          <cell r="E114">
            <v>3.7363200000000006E-2</v>
          </cell>
          <cell r="F114">
            <v>5.479208E-2</v>
          </cell>
          <cell r="G114">
            <v>9.2204262723409952E-2</v>
          </cell>
          <cell r="H114">
            <v>0.11072908000000001</v>
          </cell>
          <cell r="I114">
            <v>0.12467672</v>
          </cell>
          <cell r="J114">
            <v>0.14776887999999999</v>
          </cell>
          <cell r="K114">
            <v>0.16469763039979568</v>
          </cell>
          <cell r="L114">
            <v>0.15878407999999999</v>
          </cell>
          <cell r="M114">
            <v>0.18971204</v>
          </cell>
          <cell r="N114">
            <v>0.1502368</v>
          </cell>
          <cell r="O114">
            <v>0.14411964000000002</v>
          </cell>
          <cell r="P114">
            <v>0.16640456000000001</v>
          </cell>
          <cell r="Q114">
            <v>0.15155252</v>
          </cell>
          <cell r="R114">
            <v>0.13311255999999999</v>
          </cell>
          <cell r="S114">
            <v>9.4726240000000003E-2</v>
          </cell>
          <cell r="T114">
            <v>9.503172E-2</v>
          </cell>
          <cell r="U114">
            <v>9.503172E-2</v>
          </cell>
          <cell r="V114">
            <v>9.503172E-2</v>
          </cell>
          <cell r="W114">
            <v>9.503172E-2</v>
          </cell>
          <cell r="X114">
            <v>9.503172E-2</v>
          </cell>
          <cell r="Y114">
            <v>9.503172E-2</v>
          </cell>
          <cell r="Z114">
            <v>9.503172E-2</v>
          </cell>
          <cell r="AA114">
            <v>9.503172E-2</v>
          </cell>
          <cell r="AB114">
            <v>46.583396066715004</v>
          </cell>
          <cell r="AC114">
            <v>52.346310018399997</v>
          </cell>
          <cell r="AD114">
            <v>46.315439774399998</v>
          </cell>
          <cell r="AE114">
            <v>66.995047380799988</v>
          </cell>
          <cell r="AF114">
            <v>88.868619405999979</v>
          </cell>
          <cell r="AG114">
            <v>120.13904077889998</v>
          </cell>
          <cell r="AH114">
            <v>147.37163028800001</v>
          </cell>
          <cell r="AI114">
            <v>169.34262141850002</v>
          </cell>
          <cell r="AJ114">
            <v>222.2318703112</v>
          </cell>
          <cell r="AK114">
            <v>191.50134789280003</v>
          </cell>
          <cell r="AL114">
            <v>124.14542299999998</v>
          </cell>
          <cell r="AM114">
            <v>201.90663086400002</v>
          </cell>
          <cell r="AN114">
            <v>158.05817737599997</v>
          </cell>
          <cell r="AO114">
            <v>152.42581520730002</v>
          </cell>
          <cell r="AP114">
            <v>170.40705502350002</v>
          </cell>
          <cell r="AQ114">
            <v>142.39674267699999</v>
          </cell>
          <cell r="AR114">
            <v>140.30833389969999</v>
          </cell>
          <cell r="AS114">
            <v>112.244834273</v>
          </cell>
          <cell r="AT114">
            <v>127.12576769899999</v>
          </cell>
          <cell r="AU114">
            <v>120.51472544708334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9.4978386029813955E-3</v>
          </cell>
          <cell r="C116">
            <v>7.5757156337755375E-3</v>
          </cell>
          <cell r="D116">
            <v>7.537950259438494E-3</v>
          </cell>
          <cell r="E116">
            <v>6.9663206675091129E-3</v>
          </cell>
          <cell r="F116">
            <v>7.5253932794588163E-3</v>
          </cell>
          <cell r="G116">
            <v>8.4249698483196862E-3</v>
          </cell>
          <cell r="H116">
            <v>1.0685681418238793E-2</v>
          </cell>
          <cell r="I116">
            <v>1.0875791576641154E-2</v>
          </cell>
          <cell r="J116">
            <v>5.4839736566693045E-3</v>
          </cell>
          <cell r="K116">
            <v>7.1395497131188984E-3</v>
          </cell>
          <cell r="L116">
            <v>5.4425819641114913E-3</v>
          </cell>
          <cell r="M116">
            <v>6.7691229101173745E-3</v>
          </cell>
          <cell r="N116">
            <v>8.0389442923611849E-3</v>
          </cell>
          <cell r="O116">
            <v>8.125396300425922E-3</v>
          </cell>
          <cell r="P116">
            <v>7.543348296402597E-3</v>
          </cell>
          <cell r="Q116">
            <v>5.7841635070430657E-3</v>
          </cell>
          <cell r="R116">
            <v>5.0755006714640217E-3</v>
          </cell>
          <cell r="S116">
            <v>4.797380303792626E-3</v>
          </cell>
          <cell r="T116">
            <v>5.1732751402265567E-3</v>
          </cell>
          <cell r="U116">
            <v>5.1732751402265567E-3</v>
          </cell>
          <cell r="V116">
            <v>5.1732751402265567E-3</v>
          </cell>
          <cell r="W116">
            <v>5.1732751402265567E-3</v>
          </cell>
          <cell r="X116">
            <v>5.1732751402265567E-3</v>
          </cell>
          <cell r="Y116">
            <v>5.1732751402265567E-3</v>
          </cell>
          <cell r="Z116">
            <v>5.1732751402265567E-3</v>
          </cell>
          <cell r="AA116">
            <v>5.1732751402265567E-3</v>
          </cell>
          <cell r="AB116">
            <v>20.003030325036004</v>
          </cell>
          <cell r="AC116">
            <v>22.187241533599998</v>
          </cell>
          <cell r="AD116">
            <v>21.763592966400001</v>
          </cell>
          <cell r="AE116">
            <v>24.094626740799999</v>
          </cell>
          <cell r="AF116">
            <v>28.568729665700001</v>
          </cell>
          <cell r="AG116">
            <v>29.399062106699997</v>
          </cell>
          <cell r="AH116">
            <v>33.768091332800005</v>
          </cell>
          <cell r="AI116">
            <v>34.796205592000007</v>
          </cell>
          <cell r="AJ116">
            <v>19.377451715999999</v>
          </cell>
          <cell r="AK116">
            <v>16.005865603199997</v>
          </cell>
          <cell r="AL116">
            <v>12.523781</v>
          </cell>
          <cell r="AM116">
            <v>20.192612303999997</v>
          </cell>
          <cell r="AN116">
            <v>24.366485105599995</v>
          </cell>
          <cell r="AO116">
            <v>27.734033640900002</v>
          </cell>
          <cell r="AP116">
            <v>24.590266642999996</v>
          </cell>
          <cell r="AQ116">
            <v>22.216794424999996</v>
          </cell>
          <cell r="AR116">
            <v>19.319015707799998</v>
          </cell>
          <cell r="AS116">
            <v>18.693846314000002</v>
          </cell>
          <cell r="AT116">
            <v>19.926159137000003</v>
          </cell>
          <cell r="AU116">
            <v>18.889920124583334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21">
          <cell r="B121">
            <v>2.398293025734122E-3</v>
          </cell>
          <cell r="C121">
            <v>2.7454565917492766E-3</v>
          </cell>
          <cell r="D121">
            <v>8.8962338216246814E-3</v>
          </cell>
          <cell r="E121">
            <v>7.6451623909424837E-3</v>
          </cell>
          <cell r="F121">
            <v>4.6051600000000005E-3</v>
          </cell>
          <cell r="G121">
            <v>4.6241296786345351E-3</v>
          </cell>
          <cell r="H121">
            <v>3.3817971965485675E-3</v>
          </cell>
          <cell r="I121">
            <v>6.5785449412150672E-3</v>
          </cell>
          <cell r="J121">
            <v>9.4470369617882573E-3</v>
          </cell>
          <cell r="K121">
            <v>1.0850804477870846E-2</v>
          </cell>
          <cell r="L121">
            <v>1.9758454328729001E-2</v>
          </cell>
          <cell r="M121">
            <v>4.8720363695827088E-3</v>
          </cell>
          <cell r="N121">
            <v>5.345917471938964E-3</v>
          </cell>
          <cell r="O121">
            <v>2.6760202076396371E-3</v>
          </cell>
          <cell r="P121">
            <v>2.0083344522172685E-3</v>
          </cell>
          <cell r="Q121">
            <v>4.0590396229912805E-3</v>
          </cell>
          <cell r="R121">
            <v>5.9503796434472421E-3</v>
          </cell>
          <cell r="S121">
            <v>6.8735924757205476E-3</v>
          </cell>
          <cell r="T121">
            <v>5.924104231478584E-3</v>
          </cell>
          <cell r="U121">
            <v>5.924104231478584E-3</v>
          </cell>
          <cell r="V121">
            <v>5.924104231478584E-3</v>
          </cell>
          <cell r="W121">
            <v>5.924104231478584E-3</v>
          </cell>
          <cell r="X121">
            <v>5.924104231478584E-3</v>
          </cell>
          <cell r="Y121">
            <v>5.924104231478584E-3</v>
          </cell>
          <cell r="Z121">
            <v>5.924104231478584E-3</v>
          </cell>
          <cell r="AA121">
            <v>5.924104231478584E-3</v>
          </cell>
          <cell r="AB121">
            <v>5.8388680313970003</v>
          </cell>
          <cell r="AC121">
            <v>7.6005371635999994</v>
          </cell>
          <cell r="AD121">
            <v>24.778417295999997</v>
          </cell>
          <cell r="AE121">
            <v>26.312576236800002</v>
          </cell>
          <cell r="AF121">
            <v>17.867448014499999</v>
          </cell>
          <cell r="AG121">
            <v>18.698917551599997</v>
          </cell>
          <cell r="AH121">
            <v>13.9928282816</v>
          </cell>
          <cell r="AI121">
            <v>25.813585409499996</v>
          </cell>
          <cell r="AJ121">
            <v>35.235677618800004</v>
          </cell>
          <cell r="AK121">
            <v>31.815414501199996</v>
          </cell>
          <cell r="AL121">
            <v>42.853974000000001</v>
          </cell>
          <cell r="AM121">
            <v>20.253313247999998</v>
          </cell>
          <cell r="AN121">
            <v>14.9441216496</v>
          </cell>
          <cell r="AO121">
            <v>11.5098498243</v>
          </cell>
          <cell r="AP121">
            <v>8.353224063499999</v>
          </cell>
          <cell r="AQ121">
            <v>13.621454654499997</v>
          </cell>
          <cell r="AR121">
            <v>18.220007904799999</v>
          </cell>
          <cell r="AS121">
            <v>24.523790820099997</v>
          </cell>
          <cell r="AT121">
            <v>21.375785854</v>
          </cell>
          <cell r="AU121">
            <v>20.264160524166666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47">
          <cell r="B147">
            <v>7.7360013641903248E-4</v>
          </cell>
          <cell r="C147">
            <v>6.2037683229448698E-4</v>
          </cell>
          <cell r="D147">
            <v>1.0982134785216201E-3</v>
          </cell>
          <cell r="E147">
            <v>9.0222317995335849E-4</v>
          </cell>
          <cell r="F147">
            <v>6.1173966441565523E-4</v>
          </cell>
          <cell r="G147">
            <v>1.1671969971718018E-3</v>
          </cell>
          <cell r="H147">
            <v>1.4028865067858369E-3</v>
          </cell>
          <cell r="I147">
            <v>6.5851389419852122E-4</v>
          </cell>
          <cell r="J147">
            <v>1.3726213846558641E-3</v>
          </cell>
          <cell r="K147">
            <v>4.8138199530279251E-4</v>
          </cell>
          <cell r="L147">
            <v>6.9755431867612983E-4</v>
          </cell>
          <cell r="M147">
            <v>6.014750418246455E-4</v>
          </cell>
          <cell r="N147">
            <v>8.315623091463963E-4</v>
          </cell>
          <cell r="O147">
            <v>9.6294383431091068E-4</v>
          </cell>
          <cell r="P147">
            <v>1.249619475041309E-3</v>
          </cell>
          <cell r="Q147">
            <v>1.9617117918233349E-3</v>
          </cell>
          <cell r="R147">
            <v>1.7969317718392304E-3</v>
          </cell>
          <cell r="S147">
            <v>1.6890965271127685E-3</v>
          </cell>
          <cell r="T147">
            <v>1.3542904300074378E-3</v>
          </cell>
          <cell r="U147">
            <v>1.3542904300074378E-3</v>
          </cell>
          <cell r="V147">
            <v>1.3542904300074378E-3</v>
          </cell>
          <cell r="W147">
            <v>1.3542904300074378E-3</v>
          </cell>
          <cell r="X147">
            <v>1.3542904300074378E-3</v>
          </cell>
          <cell r="Y147">
            <v>1.3542904300074378E-3</v>
          </cell>
          <cell r="Z147">
            <v>1.3542904300074378E-3</v>
          </cell>
          <cell r="AA147">
            <v>1.3542904300074378E-3</v>
          </cell>
          <cell r="AB147">
            <v>2.0044129256309997</v>
          </cell>
          <cell r="AC147">
            <v>1.4027397691999997</v>
          </cell>
          <cell r="AD147">
            <v>2.5555946351999994</v>
          </cell>
          <cell r="AE147">
            <v>3.0667431535999996</v>
          </cell>
          <cell r="AF147">
            <v>1.9417204365999998</v>
          </cell>
          <cell r="AG147">
            <v>2.3627922317999994</v>
          </cell>
          <cell r="AH147">
            <v>6.1659276551999991</v>
          </cell>
          <cell r="AI147">
            <v>3.0980344369999995</v>
          </cell>
          <cell r="AJ147">
            <v>6.9395123812000001</v>
          </cell>
          <cell r="AK147">
            <v>2.7015602239999996</v>
          </cell>
          <cell r="AL147">
            <v>3.007873</v>
          </cell>
          <cell r="AM147">
            <v>3.2564002559999992</v>
          </cell>
          <cell r="AN147">
            <v>4.3935354848000001</v>
          </cell>
          <cell r="AO147">
            <v>5.0808045938999999</v>
          </cell>
          <cell r="AP147">
            <v>6.5000064184999999</v>
          </cell>
          <cell r="AQ147">
            <v>8.0618278194999977</v>
          </cell>
          <cell r="AR147">
            <v>7.122706685599999</v>
          </cell>
          <cell r="AS147">
            <v>6.4989133065999996</v>
          </cell>
          <cell r="AT147">
            <v>5.3660317539999998</v>
          </cell>
          <cell r="AU147">
            <v>5.0869768991666664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60">
          <cell r="B160">
            <v>0.41285159999999999</v>
          </cell>
          <cell r="C160">
            <v>0.43392411999999997</v>
          </cell>
          <cell r="D160">
            <v>0.40516140000000012</v>
          </cell>
          <cell r="E160">
            <v>0.41342728000000001</v>
          </cell>
          <cell r="F160">
            <v>0.40064136000000006</v>
          </cell>
          <cell r="G160">
            <v>0.4252626000000001</v>
          </cell>
          <cell r="H160">
            <v>0.46170992000000005</v>
          </cell>
          <cell r="I160">
            <v>0.51161487999999999</v>
          </cell>
          <cell r="J160">
            <v>0.52362463999999997</v>
          </cell>
          <cell r="K160">
            <v>0.42989352000000008</v>
          </cell>
          <cell r="L160">
            <v>0.39764031999999988</v>
          </cell>
          <cell r="M160">
            <v>0.38539956000000003</v>
          </cell>
          <cell r="N160">
            <v>0.34267520000000001</v>
          </cell>
          <cell r="O160">
            <v>0.30285976000000003</v>
          </cell>
          <cell r="P160">
            <v>0.30621863999999999</v>
          </cell>
          <cell r="Q160">
            <v>0.29440992000000005</v>
          </cell>
          <cell r="R160">
            <v>0.35616700000000001</v>
          </cell>
          <cell r="S160">
            <v>0.40225080000000007</v>
          </cell>
          <cell r="T160">
            <v>0.40299476000000001</v>
          </cell>
          <cell r="U160">
            <v>0.40299476000000001</v>
          </cell>
          <cell r="V160">
            <v>0.40299476000000001</v>
          </cell>
          <cell r="W160">
            <v>0.40299476000000001</v>
          </cell>
          <cell r="X160">
            <v>0.40299476000000001</v>
          </cell>
          <cell r="Y160">
            <v>0.40299476000000001</v>
          </cell>
          <cell r="Z160">
            <v>0.40299476000000001</v>
          </cell>
          <cell r="AA160">
            <v>0.40299476000000001</v>
          </cell>
          <cell r="AB160">
            <v>591.22891598150693</v>
          </cell>
          <cell r="AC160">
            <v>566.32911252839983</v>
          </cell>
          <cell r="AD160">
            <v>580.05904205280012</v>
          </cell>
          <cell r="AE160">
            <v>668.48061628319988</v>
          </cell>
          <cell r="AF160">
            <v>718.68244201110008</v>
          </cell>
          <cell r="AG160">
            <v>741.27222492179999</v>
          </cell>
          <cell r="AH160">
            <v>815.1023997832001</v>
          </cell>
          <cell r="AI160">
            <v>908.97355022200009</v>
          </cell>
          <cell r="AJ160">
            <v>1001.7713960760002</v>
          </cell>
          <cell r="AK160">
            <v>787.17527263760007</v>
          </cell>
          <cell r="AL160">
            <v>489.04304299999995</v>
          </cell>
          <cell r="AM160">
            <v>676.20969379199971</v>
          </cell>
          <cell r="AN160">
            <v>550.98281960479994</v>
          </cell>
          <cell r="AO160">
            <v>486.28671025799991</v>
          </cell>
          <cell r="AP160">
            <v>489.75545868850003</v>
          </cell>
          <cell r="AQ160">
            <v>413.66446109449987</v>
          </cell>
          <cell r="AR160">
            <v>511.07072185359999</v>
          </cell>
          <cell r="AS160">
            <v>558.93647802849989</v>
          </cell>
          <cell r="AT160">
            <v>590.50083378600004</v>
          </cell>
          <cell r="AU160">
            <v>559.79245709249994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2.8874896851964686E-3</v>
          </cell>
          <cell r="C171">
            <v>2.8916800143785498E-3</v>
          </cell>
          <cell r="D171">
            <v>2.7070400000000004E-3</v>
          </cell>
          <cell r="E171">
            <v>6.1706400000000007E-3</v>
          </cell>
          <cell r="F171">
            <v>5.0031541425701294E-3</v>
          </cell>
          <cell r="G171">
            <v>5.6324800000000013E-3</v>
          </cell>
          <cell r="H171">
            <v>1.0830680000000001E-2</v>
          </cell>
          <cell r="I171">
            <v>1.6444134177620334E-2</v>
          </cell>
          <cell r="J171">
            <v>2.3377640790746765E-2</v>
          </cell>
          <cell r="K171">
            <v>2.1819853220100681E-2</v>
          </cell>
          <cell r="L171">
            <v>1.8597551826968702E-2</v>
          </cell>
          <cell r="M171">
            <v>2.1142034258604888E-2</v>
          </cell>
          <cell r="N171">
            <v>3.5977574408945549E-2</v>
          </cell>
          <cell r="O171">
            <v>4.1790590609412204E-2</v>
          </cell>
          <cell r="P171">
            <v>2.6696599999999997E-2</v>
          </cell>
          <cell r="Q171">
            <v>2.6346319999999999E-2</v>
          </cell>
          <cell r="R171">
            <v>2.307779702466653E-2</v>
          </cell>
          <cell r="S171">
            <v>2.3192680000000004E-2</v>
          </cell>
          <cell r="T171">
            <v>1.6156713809462223E-2</v>
          </cell>
          <cell r="U171">
            <v>1.6156713809462223E-2</v>
          </cell>
          <cell r="V171">
            <v>1.6156713809462223E-2</v>
          </cell>
          <cell r="W171">
            <v>1.6156713809462223E-2</v>
          </cell>
          <cell r="X171">
            <v>1.6156713809462223E-2</v>
          </cell>
          <cell r="Y171">
            <v>1.6156713809462223E-2</v>
          </cell>
          <cell r="Z171">
            <v>1.6156713809462223E-2</v>
          </cell>
          <cell r="AA171">
            <v>1.6156713809462223E-2</v>
          </cell>
          <cell r="AB171">
            <v>5.2103336834759997</v>
          </cell>
          <cell r="AC171">
            <v>5.3422539999999996</v>
          </cell>
          <cell r="AD171">
            <v>5.2533961631999988</v>
          </cell>
          <cell r="AE171">
            <v>9.2830219887999998</v>
          </cell>
          <cell r="AF171">
            <v>12.3823577696</v>
          </cell>
          <cell r="AG171">
            <v>14.0214324822</v>
          </cell>
          <cell r="AH171">
            <v>17.252000501999998</v>
          </cell>
          <cell r="AI171">
            <v>27.708582612000001</v>
          </cell>
          <cell r="AJ171">
            <v>40.522785911600003</v>
          </cell>
          <cell r="AK171">
            <v>36.832109793599997</v>
          </cell>
          <cell r="AL171">
            <v>22.403222999999997</v>
          </cell>
          <cell r="AM171">
            <v>35.891309903999996</v>
          </cell>
          <cell r="AN171">
            <v>39.174348575999986</v>
          </cell>
          <cell r="AO171">
            <v>46.808758330499998</v>
          </cell>
          <cell r="AP171">
            <v>40.698483248999999</v>
          </cell>
          <cell r="AQ171">
            <v>34.938947182999996</v>
          </cell>
          <cell r="AR171">
            <v>37.0862273503</v>
          </cell>
          <cell r="AS171">
            <v>36.692620979299996</v>
          </cell>
          <cell r="AT171">
            <v>30.328045750999998</v>
          </cell>
          <cell r="AU171">
            <v>28.750867532083333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1.6117079999999999E-2</v>
          </cell>
          <cell r="C188">
            <v>2.6253080000000002E-2</v>
          </cell>
          <cell r="D188">
            <v>3.0387560000000001E-2</v>
          </cell>
          <cell r="E188">
            <v>2.4262280000000001E-2</v>
          </cell>
          <cell r="F188">
            <v>2.4332601689913913E-2</v>
          </cell>
          <cell r="G188">
            <v>3.2144560000000003E-2</v>
          </cell>
          <cell r="H188">
            <v>5.0875720000000006E-2</v>
          </cell>
          <cell r="I188">
            <v>6.9396600000000003E-2</v>
          </cell>
          <cell r="J188">
            <v>8.9191010508970783E-2</v>
          </cell>
          <cell r="K188">
            <v>6.3965340600000004E-2</v>
          </cell>
          <cell r="L188">
            <v>7.7224840000000003E-2</v>
          </cell>
          <cell r="M188">
            <v>8.7081400000000003E-2</v>
          </cell>
          <cell r="N188">
            <v>8.5942957333333347E-2</v>
          </cell>
          <cell r="O188">
            <v>6.4862000000000017E-2</v>
          </cell>
          <cell r="P188">
            <v>7.7251159999999999E-2</v>
          </cell>
          <cell r="Q188">
            <v>7.4775960000000002E-2</v>
          </cell>
          <cell r="R188">
            <v>9.0908747300000023E-2</v>
          </cell>
          <cell r="S188">
            <v>0.11987668000000001</v>
          </cell>
          <cell r="T188">
            <v>0.14454328000000002</v>
          </cell>
          <cell r="U188">
            <v>0.14454328000000002</v>
          </cell>
          <cell r="V188">
            <v>0.14454328000000002</v>
          </cell>
          <cell r="W188">
            <v>0.14454328000000002</v>
          </cell>
          <cell r="X188">
            <v>0.14454328000000002</v>
          </cell>
          <cell r="Y188">
            <v>0.14454328000000002</v>
          </cell>
          <cell r="Z188">
            <v>0.14454328000000002</v>
          </cell>
          <cell r="AA188">
            <v>0.14454328000000002</v>
          </cell>
          <cell r="AB188">
            <v>21.039940160906998</v>
          </cell>
          <cell r="AC188">
            <v>25.871629774799999</v>
          </cell>
          <cell r="AD188">
            <v>26.743987790399999</v>
          </cell>
          <cell r="AE188">
            <v>22.575227180799999</v>
          </cell>
          <cell r="AF188">
            <v>20.330287917099998</v>
          </cell>
          <cell r="AG188">
            <v>35.326582777200002</v>
          </cell>
          <cell r="AH188">
            <v>59.1601767692</v>
          </cell>
          <cell r="AI188">
            <v>71.787059988500005</v>
          </cell>
          <cell r="AJ188">
            <v>117.3198077964</v>
          </cell>
          <cell r="AK188">
            <v>73.091647213199991</v>
          </cell>
          <cell r="AL188">
            <v>62.898989000000007</v>
          </cell>
          <cell r="AM188">
            <v>95.037920255999992</v>
          </cell>
          <cell r="AN188">
            <v>90.043600715199986</v>
          </cell>
          <cell r="AO188">
            <v>81.912050987699999</v>
          </cell>
          <cell r="AP188">
            <v>98.080422275499984</v>
          </cell>
          <cell r="AQ188">
            <v>82.237442552999994</v>
          </cell>
          <cell r="AR188">
            <v>89.015724685999984</v>
          </cell>
          <cell r="AS188">
            <v>105.48583126509997</v>
          </cell>
          <cell r="AT188">
            <v>112.852169812</v>
          </cell>
          <cell r="AU188">
            <v>106.98341105166666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1.8231442149020921E-2</v>
          </cell>
          <cell r="C194">
            <v>1.8101041891960802E-2</v>
          </cell>
          <cell r="D194">
            <v>1.7335360000000005E-2</v>
          </cell>
          <cell r="E194">
            <v>1.5776040000000002E-2</v>
          </cell>
          <cell r="F194">
            <v>1.691788E-2</v>
          </cell>
          <cell r="G194">
            <v>1.855644E-2</v>
          </cell>
          <cell r="H194">
            <v>2.6431032810466836E-2</v>
          </cell>
          <cell r="I194">
            <v>3.9167949065928451E-2</v>
          </cell>
          <cell r="J194">
            <v>4.8963319999999998E-2</v>
          </cell>
          <cell r="K194">
            <v>2.8835496329288175E-2</v>
          </cell>
          <cell r="L194">
            <v>2.5965037698608456E-2</v>
          </cell>
          <cell r="M194">
            <v>4.2804224854349322E-2</v>
          </cell>
          <cell r="N194">
            <v>4.7832792628577994E-2</v>
          </cell>
          <cell r="O194">
            <v>4.0886014161462363E-2</v>
          </cell>
          <cell r="P194">
            <v>4.0850130220915638E-2</v>
          </cell>
          <cell r="Q194">
            <v>2.6403236989455712E-2</v>
          </cell>
          <cell r="R194">
            <v>2.0008800000000004E-2</v>
          </cell>
          <cell r="S194">
            <v>2.006893835210749E-2</v>
          </cell>
          <cell r="T194">
            <v>2.221381968870309E-2</v>
          </cell>
          <cell r="U194">
            <v>2.221381968870309E-2</v>
          </cell>
          <cell r="V194">
            <v>2.221381968870309E-2</v>
          </cell>
          <cell r="W194">
            <v>2.221381968870309E-2</v>
          </cell>
          <cell r="X194">
            <v>2.221381968870309E-2</v>
          </cell>
          <cell r="Y194">
            <v>2.221381968870309E-2</v>
          </cell>
          <cell r="Z194">
            <v>2.221381968870309E-2</v>
          </cell>
          <cell r="AA194">
            <v>2.221381968870309E-2</v>
          </cell>
          <cell r="AB194">
            <v>41.806151907842995</v>
          </cell>
          <cell r="AC194">
            <v>42.9480448264</v>
          </cell>
          <cell r="AD194">
            <v>39.315592276800004</v>
          </cell>
          <cell r="AE194">
            <v>48.169070611199999</v>
          </cell>
          <cell r="AF194">
            <v>60.679040411499997</v>
          </cell>
          <cell r="AG194">
            <v>67.251012371399995</v>
          </cell>
          <cell r="AH194">
            <v>102.047439782</v>
          </cell>
          <cell r="AI194">
            <v>141.49530309150001</v>
          </cell>
          <cell r="AJ194">
            <v>186.9325085232</v>
          </cell>
          <cell r="AK194">
            <v>106.73116720639999</v>
          </cell>
          <cell r="AL194">
            <v>77.941704000000001</v>
          </cell>
          <cell r="AM194">
            <v>137.623164672</v>
          </cell>
          <cell r="AN194">
            <v>146.89249064159998</v>
          </cell>
          <cell r="AO194">
            <v>144.4971392214</v>
          </cell>
          <cell r="AP194">
            <v>131.7443890875</v>
          </cell>
          <cell r="AQ194">
            <v>80.320259837999998</v>
          </cell>
          <cell r="AR194">
            <v>54.992202190600004</v>
          </cell>
          <cell r="AS194">
            <v>58.194137816099982</v>
          </cell>
          <cell r="AT194">
            <v>53.039985479999999</v>
          </cell>
          <cell r="AU194">
            <v>50.281696650000001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2">
          <cell r="B212">
            <v>3.6509596617432617E-2</v>
          </cell>
          <cell r="C212">
            <v>2.8756734399629627E-2</v>
          </cell>
          <cell r="D212">
            <v>2.661848E-2</v>
          </cell>
          <cell r="E212">
            <v>2.4042463415245009E-2</v>
          </cell>
          <cell r="F212">
            <v>3.8619267465283963E-2</v>
          </cell>
          <cell r="G212">
            <v>7.2991013299253726E-2</v>
          </cell>
          <cell r="H212">
            <v>0.10682756</v>
          </cell>
          <cell r="I212">
            <v>0.13453244000000003</v>
          </cell>
          <cell r="J212">
            <v>0.13330492000000002</v>
          </cell>
          <cell r="K212">
            <v>0.11776800000000001</v>
          </cell>
          <cell r="L212">
            <v>0.15072327551432504</v>
          </cell>
          <cell r="M212">
            <v>0.15415035999999999</v>
          </cell>
          <cell r="N212">
            <v>8.4057960000000001E-2</v>
          </cell>
          <cell r="O212">
            <v>6.773788E-2</v>
          </cell>
          <cell r="P212">
            <v>9.7254080000000007E-2</v>
          </cell>
          <cell r="Q212">
            <v>0.11168948000000002</v>
          </cell>
          <cell r="R212">
            <v>0.10651760000000002</v>
          </cell>
          <cell r="S212">
            <v>9.9709119999999998E-2</v>
          </cell>
          <cell r="T212">
            <v>0.12196772</v>
          </cell>
          <cell r="U212">
            <v>0.12196772</v>
          </cell>
          <cell r="V212">
            <v>0.12196772</v>
          </cell>
          <cell r="W212">
            <v>0.12196772</v>
          </cell>
          <cell r="X212">
            <v>0.12196772</v>
          </cell>
          <cell r="Y212">
            <v>0.12196772</v>
          </cell>
          <cell r="Z212">
            <v>0.12196772</v>
          </cell>
          <cell r="AA212">
            <v>0.12196772</v>
          </cell>
          <cell r="AB212">
            <v>36.203365824537002</v>
          </cell>
          <cell r="AC212">
            <v>36.193149303599995</v>
          </cell>
          <cell r="AD212">
            <v>42.887493206399995</v>
          </cell>
          <cell r="AE212">
            <v>51.621515635199998</v>
          </cell>
          <cell r="AF212">
            <v>66.635495366300006</v>
          </cell>
          <cell r="AG212">
            <v>100.7015495772</v>
          </cell>
          <cell r="AH212">
            <v>126.79980706319999</v>
          </cell>
          <cell r="AI212">
            <v>172.05994466050001</v>
          </cell>
          <cell r="AJ212">
            <v>182.99043800559997</v>
          </cell>
          <cell r="AK212">
            <v>132.90266019800001</v>
          </cell>
          <cell r="AL212">
            <v>107.03057800000001</v>
          </cell>
          <cell r="AM212">
            <v>170.3728308</v>
          </cell>
          <cell r="AN212">
            <v>116.72615366719999</v>
          </cell>
          <cell r="AO212">
            <v>94.0418366424</v>
          </cell>
          <cell r="AP212">
            <v>123.16761832899998</v>
          </cell>
          <cell r="AQ212">
            <v>108.75984699999999</v>
          </cell>
          <cell r="AR212">
            <v>121.40079719789998</v>
          </cell>
          <cell r="AS212">
            <v>125.76000926059999</v>
          </cell>
          <cell r="AT212">
            <v>147.52073305299999</v>
          </cell>
          <cell r="AU212">
            <v>139.84907201291665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6.0225137091090029E-2</v>
          </cell>
          <cell r="C225">
            <v>5.1440470765087655E-2</v>
          </cell>
          <cell r="D225">
            <v>5.9695132343263561E-2</v>
          </cell>
          <cell r="E225">
            <v>6.2116598472676546E-2</v>
          </cell>
          <cell r="F225">
            <v>7.2506280000000006E-2</v>
          </cell>
          <cell r="G225">
            <v>8.038122978845752E-2</v>
          </cell>
          <cell r="H225">
            <v>7.8126684425562393E-2</v>
          </cell>
          <cell r="I225">
            <v>8.9443410585691427E-2</v>
          </cell>
          <cell r="J225">
            <v>8.5853510219473197E-2</v>
          </cell>
          <cell r="K225">
            <v>9.8795671938447016E-2</v>
          </cell>
          <cell r="L225">
            <v>9.0723919999999986E-2</v>
          </cell>
          <cell r="M225">
            <v>9.8755440000000014E-2</v>
          </cell>
          <cell r="N225">
            <v>0.10690846320000001</v>
          </cell>
          <cell r="O225">
            <v>0.15175160000000001</v>
          </cell>
          <cell r="P225">
            <v>0.12279036000000003</v>
          </cell>
          <cell r="Q225">
            <v>0.11896630480000001</v>
          </cell>
          <cell r="R225">
            <v>0.10427276999999999</v>
          </cell>
          <cell r="S225">
            <v>8.8805640000000005E-2</v>
          </cell>
          <cell r="T225">
            <v>7.9866640000000003E-2</v>
          </cell>
          <cell r="U225">
            <v>7.9866640000000003E-2</v>
          </cell>
          <cell r="V225">
            <v>7.9866640000000003E-2</v>
          </cell>
          <cell r="W225">
            <v>7.9866640000000003E-2</v>
          </cell>
          <cell r="X225">
            <v>7.9866640000000003E-2</v>
          </cell>
          <cell r="Y225">
            <v>7.9866640000000003E-2</v>
          </cell>
          <cell r="Z225">
            <v>7.9866640000000003E-2</v>
          </cell>
          <cell r="AA225">
            <v>7.9866640000000003E-2</v>
          </cell>
          <cell r="AB225">
            <v>29.591155704626996</v>
          </cell>
          <cell r="AC225">
            <v>24.210228187199995</v>
          </cell>
          <cell r="AD225">
            <v>29.830578431999996</v>
          </cell>
          <cell r="AE225">
            <v>33.253517628799997</v>
          </cell>
          <cell r="AF225">
            <v>42.911012348400007</v>
          </cell>
          <cell r="AG225">
            <v>49.318265096099985</v>
          </cell>
          <cell r="AH225">
            <v>51.768737056799999</v>
          </cell>
          <cell r="AI225">
            <v>68.219357942499997</v>
          </cell>
          <cell r="AJ225">
            <v>85.217996095199993</v>
          </cell>
          <cell r="AK225">
            <v>92.774587791599984</v>
          </cell>
          <cell r="AL225">
            <v>68.903449999999992</v>
          </cell>
          <cell r="AM225">
            <v>101.78908267199998</v>
          </cell>
          <cell r="AN225">
            <v>94.81024854399999</v>
          </cell>
          <cell r="AO225">
            <v>120.1312163202</v>
          </cell>
          <cell r="AP225">
            <v>113.9299055355</v>
          </cell>
          <cell r="AQ225">
            <v>104.20528847749999</v>
          </cell>
          <cell r="AR225">
            <v>89.431236128699993</v>
          </cell>
          <cell r="AS225">
            <v>83.296933777199996</v>
          </cell>
          <cell r="AT225">
            <v>84.255341332</v>
          </cell>
          <cell r="AU225">
            <v>79.873730651666662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0.20974912000000004</v>
          </cell>
          <cell r="C226">
            <v>0.21519427999999999</v>
          </cell>
          <cell r="D226">
            <v>0.19512947999999999</v>
          </cell>
          <cell r="E226">
            <v>0.21015455999999999</v>
          </cell>
          <cell r="F226">
            <v>0.23678564000000002</v>
          </cell>
          <cell r="G226">
            <v>0.26181064000000004</v>
          </cell>
          <cell r="H226">
            <v>0.29052295999999994</v>
          </cell>
          <cell r="I226">
            <v>0.31485160000000001</v>
          </cell>
          <cell r="J226">
            <v>0.31407292000000003</v>
          </cell>
          <cell r="K226">
            <v>0.31336004000000001</v>
          </cell>
          <cell r="L226">
            <v>0.33861239999999998</v>
          </cell>
          <cell r="M226">
            <v>0.37578940000000005</v>
          </cell>
          <cell r="N226">
            <v>0.39776576000000002</v>
          </cell>
          <cell r="O226">
            <v>0.38810435999999998</v>
          </cell>
          <cell r="P226">
            <v>0.3752694399999999</v>
          </cell>
          <cell r="Q226">
            <v>0.41877388000000004</v>
          </cell>
          <cell r="R226">
            <v>0.39404204000000004</v>
          </cell>
          <cell r="S226">
            <v>0.28466676000000007</v>
          </cell>
          <cell r="T226">
            <v>0.27470296000000005</v>
          </cell>
          <cell r="U226">
            <v>0.27470296000000005</v>
          </cell>
          <cell r="V226">
            <v>0.27470296000000005</v>
          </cell>
          <cell r="W226">
            <v>0.27470296000000005</v>
          </cell>
          <cell r="X226">
            <v>0.27470296000000005</v>
          </cell>
          <cell r="Y226">
            <v>0.27470296000000005</v>
          </cell>
          <cell r="Z226">
            <v>0.27470296000000005</v>
          </cell>
          <cell r="AA226">
            <v>0.27470296000000005</v>
          </cell>
          <cell r="AB226">
            <v>314.83417721036091</v>
          </cell>
          <cell r="AC226">
            <v>318.66839493720005</v>
          </cell>
          <cell r="AD226">
            <v>334.0444167071999</v>
          </cell>
          <cell r="AE226">
            <v>402.65552452159994</v>
          </cell>
          <cell r="AF226">
            <v>494.12184174149996</v>
          </cell>
          <cell r="AG226">
            <v>535.67769315059991</v>
          </cell>
          <cell r="AH226">
            <v>584.45719275119995</v>
          </cell>
          <cell r="AI226">
            <v>676.12528911850006</v>
          </cell>
          <cell r="AJ226">
            <v>738.57303773399997</v>
          </cell>
          <cell r="AK226">
            <v>684.21962818000009</v>
          </cell>
          <cell r="AL226">
            <v>548.44529900000009</v>
          </cell>
          <cell r="AM226">
            <v>903.51581179199979</v>
          </cell>
          <cell r="AN226">
            <v>877.80774466879996</v>
          </cell>
          <cell r="AO226">
            <v>889.52279338259996</v>
          </cell>
          <cell r="AP226">
            <v>871.3071444254997</v>
          </cell>
          <cell r="AQ226">
            <v>799.89065988649998</v>
          </cell>
          <cell r="AR226">
            <v>792.45349728099995</v>
          </cell>
          <cell r="AS226">
            <v>711.77617239299991</v>
          </cell>
          <cell r="AT226">
            <v>722.89596957000003</v>
          </cell>
          <cell r="AU226">
            <v>685.3025226625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28">
          <cell r="B228">
            <v>3.1783852884536981E-3</v>
          </cell>
          <cell r="C228">
            <v>3.0248041264493704E-3</v>
          </cell>
          <cell r="D228">
            <v>2.0732619208967237E-3</v>
          </cell>
          <cell r="E228">
            <v>1.6960283112084846E-3</v>
          </cell>
          <cell r="F228">
            <v>2.4354400000000001E-3</v>
          </cell>
          <cell r="G228">
            <v>1.7208620501902683E-3</v>
          </cell>
          <cell r="H228">
            <v>2.662249260623153E-3</v>
          </cell>
          <cell r="I228">
            <v>3.1232490224835344E-3</v>
          </cell>
          <cell r="J228">
            <v>4.0019848816813296E-3</v>
          </cell>
          <cell r="K228">
            <v>3.7036470633824699E-3</v>
          </cell>
          <cell r="L228">
            <v>4.7436457508641368E-3</v>
          </cell>
          <cell r="M228">
            <v>4.4305619408199805E-3</v>
          </cell>
          <cell r="N228">
            <v>4.9096576675324586E-3</v>
          </cell>
          <cell r="O228">
            <v>5.9830700955471354E-3</v>
          </cell>
          <cell r="P228">
            <v>7.8070657911711097E-3</v>
          </cell>
          <cell r="Q228">
            <v>9.9711216326933468E-3</v>
          </cell>
          <cell r="R228">
            <v>8.873969193063401E-3</v>
          </cell>
          <cell r="S228">
            <v>7.4957728254504809E-3</v>
          </cell>
          <cell r="T228">
            <v>9.1142675242684296E-3</v>
          </cell>
          <cell r="U228">
            <v>9.1142675242684296E-3</v>
          </cell>
          <cell r="V228">
            <v>9.1142675242684296E-3</v>
          </cell>
          <cell r="W228">
            <v>9.1142675242684296E-3</v>
          </cell>
          <cell r="X228">
            <v>9.1142675242684296E-3</v>
          </cell>
          <cell r="Y228">
            <v>9.1142675242684296E-3</v>
          </cell>
          <cell r="Z228">
            <v>9.1142675242684296E-3</v>
          </cell>
          <cell r="AA228">
            <v>9.1142675242684296E-3</v>
          </cell>
          <cell r="AB228">
            <v>6.0812878118940015</v>
          </cell>
          <cell r="AC228">
            <v>4.8185993667999982</v>
          </cell>
          <cell r="AD228">
            <v>4.8745292303999994</v>
          </cell>
          <cell r="AE228">
            <v>5.4488116704000005</v>
          </cell>
          <cell r="AF228">
            <v>7.7496910483999999</v>
          </cell>
          <cell r="AG228">
            <v>5.7735085550999994</v>
          </cell>
          <cell r="AH228">
            <v>10.302215578399998</v>
          </cell>
          <cell r="AI228">
            <v>13.091529937500001</v>
          </cell>
          <cell r="AJ228">
            <v>16.793782662400002</v>
          </cell>
          <cell r="AK228">
            <v>15.1366318224</v>
          </cell>
          <cell r="AL228">
            <v>12.532128</v>
          </cell>
          <cell r="AM228">
            <v>17.688842783999998</v>
          </cell>
          <cell r="AN228">
            <v>16.426481491200001</v>
          </cell>
          <cell r="AO228">
            <v>20.547189159599998</v>
          </cell>
          <cell r="AP228">
            <v>24.141920477500005</v>
          </cell>
          <cell r="AQ228">
            <v>26.200303282999997</v>
          </cell>
          <cell r="AR228">
            <v>23.216884360999995</v>
          </cell>
          <cell r="AS228">
            <v>20.473730462900001</v>
          </cell>
          <cell r="AT228">
            <v>23.107245229999993</v>
          </cell>
          <cell r="AU228">
            <v>21.905577170833329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</row>
        <row r="238">
          <cell r="B238">
            <v>1.2165684420708839E-2</v>
          </cell>
          <cell r="C238">
            <v>7.6292541072288797E-3</v>
          </cell>
          <cell r="D238">
            <v>3.5688800000000004E-3</v>
          </cell>
          <cell r="E238">
            <v>2.6401401375576372E-3</v>
          </cell>
          <cell r="F238">
            <v>1.5592110739164351E-2</v>
          </cell>
          <cell r="G238">
            <v>1.009736E-2</v>
          </cell>
          <cell r="H238">
            <v>1.187060401087434E-2</v>
          </cell>
          <cell r="I238">
            <v>1.3818934445577562E-2</v>
          </cell>
          <cell r="J238">
            <v>1.2920893785450707E-2</v>
          </cell>
          <cell r="K238">
            <v>6.19538911617623E-3</v>
          </cell>
          <cell r="L238">
            <v>8.0917859674924011E-3</v>
          </cell>
          <cell r="M238">
            <v>1.2388020365033735E-2</v>
          </cell>
          <cell r="N238">
            <v>1.0672734912064028E-2</v>
          </cell>
          <cell r="O238">
            <v>1.2355576165032288E-2</v>
          </cell>
          <cell r="P238">
            <v>1.1217640000000001E-2</v>
          </cell>
          <cell r="Q238">
            <v>1.6211440000000001E-2</v>
          </cell>
          <cell r="R238">
            <v>8.7776959706632653E-3</v>
          </cell>
          <cell r="S238">
            <v>7.7673166157771973E-3</v>
          </cell>
          <cell r="T238">
            <v>5.0578840700573223E-3</v>
          </cell>
          <cell r="U238">
            <v>5.0578840700573223E-3</v>
          </cell>
          <cell r="V238">
            <v>5.0578840700573223E-3</v>
          </cell>
          <cell r="W238">
            <v>5.0578840700573223E-3</v>
          </cell>
          <cell r="X238">
            <v>5.0578840700573223E-3</v>
          </cell>
          <cell r="Y238">
            <v>5.0578840700573223E-3</v>
          </cell>
          <cell r="Z238">
            <v>5.0578840700573223E-3</v>
          </cell>
          <cell r="AA238">
            <v>5.0578840700573223E-3</v>
          </cell>
          <cell r="AB238">
            <v>13.414932046103999</v>
          </cell>
          <cell r="AC238">
            <v>8.2840268419999994</v>
          </cell>
          <cell r="AD238">
            <v>6.7562864687999991</v>
          </cell>
          <cell r="AE238">
            <v>6.6801963984000006</v>
          </cell>
          <cell r="AF238">
            <v>16.463208060600003</v>
          </cell>
          <cell r="AG238">
            <v>12.9846717</v>
          </cell>
          <cell r="AH238">
            <v>18.435992378400002</v>
          </cell>
          <cell r="AI238">
            <v>26.973462857999998</v>
          </cell>
          <cell r="AJ238">
            <v>27.783879714400001</v>
          </cell>
          <cell r="AK238">
            <v>14.5414706624</v>
          </cell>
          <cell r="AL238">
            <v>14.119823999999998</v>
          </cell>
          <cell r="AM238">
            <v>22.537356959999997</v>
          </cell>
          <cell r="AN238">
            <v>21.779035379199996</v>
          </cell>
          <cell r="AO238">
            <v>31.532021132399997</v>
          </cell>
          <cell r="AP238">
            <v>27.395557798499997</v>
          </cell>
          <cell r="AQ238">
            <v>25.260166238999997</v>
          </cell>
          <cell r="AR238">
            <v>17.725102952699999</v>
          </cell>
          <cell r="AS238">
            <v>15.738710401699997</v>
          </cell>
          <cell r="AT238">
            <v>13.81307048</v>
          </cell>
          <cell r="AU238">
            <v>13.094736233333334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6">
          <cell r="B246">
            <v>0.13321896</v>
          </cell>
          <cell r="C246">
            <v>0.15831508000000002</v>
          </cell>
          <cell r="D246">
            <v>0.22931552000000002</v>
          </cell>
          <cell r="E246">
            <v>0.27921095999999995</v>
          </cell>
          <cell r="F246">
            <v>0.31607435999999994</v>
          </cell>
          <cell r="G246">
            <v>0.26727427999999998</v>
          </cell>
          <cell r="H246">
            <v>0.27780704000000001</v>
          </cell>
          <cell r="I246">
            <v>0.32297552000000002</v>
          </cell>
          <cell r="J246">
            <v>0.31772328</v>
          </cell>
          <cell r="K246">
            <v>0.27260856000000006</v>
          </cell>
          <cell r="L246">
            <v>0.25143048000000001</v>
          </cell>
          <cell r="M246">
            <v>0.25169340000000001</v>
          </cell>
          <cell r="N246">
            <v>0.25111043999999999</v>
          </cell>
          <cell r="O246">
            <v>0.26338144000000002</v>
          </cell>
          <cell r="P246">
            <v>0.27144963999999999</v>
          </cell>
          <cell r="Q246">
            <v>0.23050132000000004</v>
          </cell>
          <cell r="R246">
            <v>0.28915404000000006</v>
          </cell>
          <cell r="S246">
            <v>0.27645660000000005</v>
          </cell>
          <cell r="T246">
            <v>0.27150563999999999</v>
          </cell>
          <cell r="U246">
            <v>0.27150563999999999</v>
          </cell>
          <cell r="V246">
            <v>0.27150563999999999</v>
          </cell>
          <cell r="W246">
            <v>0.27150563999999999</v>
          </cell>
          <cell r="X246">
            <v>0.27150563999999999</v>
          </cell>
          <cell r="Y246">
            <v>0.27150563999999999</v>
          </cell>
          <cell r="Z246">
            <v>0.27150563999999999</v>
          </cell>
          <cell r="AA246">
            <v>0.27150563999999999</v>
          </cell>
          <cell r="AB246">
            <v>150.51251294637899</v>
          </cell>
          <cell r="AC246">
            <v>160.97336533840001</v>
          </cell>
          <cell r="AD246">
            <v>195.76611083040004</v>
          </cell>
          <cell r="AE246">
            <v>268.56477219039999</v>
          </cell>
          <cell r="AF246">
            <v>349.54116169699995</v>
          </cell>
          <cell r="AG246">
            <v>349.20648125220009</v>
          </cell>
          <cell r="AH246">
            <v>387.6658018864</v>
          </cell>
          <cell r="AI246">
            <v>488.40718597649993</v>
          </cell>
          <cell r="AJ246">
            <v>492.88509170480006</v>
          </cell>
          <cell r="AK246">
            <v>358.93788081799994</v>
          </cell>
          <cell r="AL246">
            <v>267.873963</v>
          </cell>
          <cell r="AM246">
            <v>383.15418047999998</v>
          </cell>
          <cell r="AN246">
            <v>374.93258439999994</v>
          </cell>
          <cell r="AO246">
            <v>388.50380184959999</v>
          </cell>
          <cell r="AP246">
            <v>433.19702094249993</v>
          </cell>
          <cell r="AQ246">
            <v>367.20208714349991</v>
          </cell>
          <cell r="AR246">
            <v>435.72341677579993</v>
          </cell>
          <cell r="AS246">
            <v>408.44408449129992</v>
          </cell>
          <cell r="AT246">
            <v>417.94200199199997</v>
          </cell>
          <cell r="AU246">
            <v>396.20736640999996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8.6975840000000013E-2</v>
          </cell>
          <cell r="C247">
            <v>6.3448560000000001E-2</v>
          </cell>
          <cell r="D247">
            <v>6.608391999999999E-2</v>
          </cell>
          <cell r="E247">
            <v>7.3115182162955386E-2</v>
          </cell>
          <cell r="F247">
            <v>9.6290319999999999E-2</v>
          </cell>
          <cell r="G247">
            <v>8.917048000000001E-2</v>
          </cell>
          <cell r="H247">
            <v>9.1812840000000007E-2</v>
          </cell>
          <cell r="I247">
            <v>0.11581332000000001</v>
          </cell>
          <cell r="J247">
            <v>0.11787876706666668</v>
          </cell>
          <cell r="K247">
            <v>0.12256381671579336</v>
          </cell>
          <cell r="L247">
            <v>8.5632120000000006E-2</v>
          </cell>
          <cell r="M247">
            <v>5.4541759999999995E-2</v>
          </cell>
          <cell r="N247">
            <v>4.6095840000000006E-2</v>
          </cell>
          <cell r="O247">
            <v>6.4788360000000003E-2</v>
          </cell>
          <cell r="P247">
            <v>9.8282800000000017E-2</v>
          </cell>
          <cell r="Q247">
            <v>0.13520624320000002</v>
          </cell>
          <cell r="R247">
            <v>0.15039079999999999</v>
          </cell>
          <cell r="S247">
            <v>0.14607320000000004</v>
          </cell>
          <cell r="T247">
            <v>0.15256303047523345</v>
          </cell>
          <cell r="U247">
            <v>0.15256303047523345</v>
          </cell>
          <cell r="V247">
            <v>0.15256303047523345</v>
          </cell>
          <cell r="W247">
            <v>0.15256303047523345</v>
          </cell>
          <cell r="X247">
            <v>0.15256303047523345</v>
          </cell>
          <cell r="Y247">
            <v>0.15256303047523345</v>
          </cell>
          <cell r="Z247">
            <v>0.15256303047523345</v>
          </cell>
          <cell r="AA247">
            <v>0.15256303047523345</v>
          </cell>
          <cell r="AB247">
            <v>69.885038179437004</v>
          </cell>
          <cell r="AC247">
            <v>65.768274049999988</v>
          </cell>
          <cell r="AD247">
            <v>65.828713718399996</v>
          </cell>
          <cell r="AE247">
            <v>77.504091078399995</v>
          </cell>
          <cell r="AF247">
            <v>105.20977599860002</v>
          </cell>
          <cell r="AG247">
            <v>113.56176897779999</v>
          </cell>
          <cell r="AH247">
            <v>118.3558079156</v>
          </cell>
          <cell r="AI247">
            <v>139.37334286599997</v>
          </cell>
          <cell r="AJ247">
            <v>138.39641297879999</v>
          </cell>
          <cell r="AK247">
            <v>101.41505298759999</v>
          </cell>
          <cell r="AL247">
            <v>63.231870000000001</v>
          </cell>
          <cell r="AM247">
            <v>87.393000575999991</v>
          </cell>
          <cell r="AN247">
            <v>77.943505921599979</v>
          </cell>
          <cell r="AO247">
            <v>99.541373901</v>
          </cell>
          <cell r="AP247">
            <v>117.37780542599999</v>
          </cell>
          <cell r="AQ247">
            <v>148.73449070899997</v>
          </cell>
          <cell r="AR247">
            <v>156.90562751140001</v>
          </cell>
          <cell r="AS247">
            <v>157.88100433819997</v>
          </cell>
          <cell r="AT247">
            <v>165.44666792000001</v>
          </cell>
          <cell r="AU247">
            <v>156.84278743333334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2.1456195377237233</v>
          </cell>
          <cell r="C263">
            <v>2.2192835514413449</v>
          </cell>
          <cell r="D263">
            <v>2.1843488332626002</v>
          </cell>
          <cell r="E263">
            <v>2.2577587558416217</v>
          </cell>
          <cell r="F263">
            <v>2.5749741071962045</v>
          </cell>
          <cell r="G263">
            <v>2.9105623026238363</v>
          </cell>
          <cell r="H263">
            <v>3.2301536868739809</v>
          </cell>
          <cell r="I263">
            <v>3.7082004372631325</v>
          </cell>
          <cell r="J263">
            <v>3.8983081317551802</v>
          </cell>
          <cell r="K263">
            <v>3.5509457081203064</v>
          </cell>
          <cell r="L263">
            <v>3.5490861095822854</v>
          </cell>
          <cell r="M263">
            <v>3.803144373754217</v>
          </cell>
          <cell r="N263">
            <v>3.6265814586483573</v>
          </cell>
          <cell r="O263">
            <v>3.4777361676058876</v>
          </cell>
          <cell r="P263">
            <v>3.5654126373277535</v>
          </cell>
          <cell r="Q263">
            <v>3.4530670431470964</v>
          </cell>
          <cell r="R263">
            <v>3.7887350466501859</v>
          </cell>
          <cell r="S263">
            <v>3.6671248270613281</v>
          </cell>
          <cell r="T263">
            <v>3.6965730908406349</v>
          </cell>
          <cell r="U263">
            <v>3.6965730908406349</v>
          </cell>
          <cell r="V263">
            <v>3.6965730908406349</v>
          </cell>
          <cell r="W263">
            <v>3.6965730908406349</v>
          </cell>
          <cell r="X263">
            <v>3.6965730908406349</v>
          </cell>
          <cell r="Y263">
            <v>3.6965730908406349</v>
          </cell>
          <cell r="Z263">
            <v>3.6965730908406349</v>
          </cell>
          <cell r="AA263">
            <v>3.6965730908406349</v>
          </cell>
          <cell r="AB263">
            <v>2412.3261600523078</v>
          </cell>
          <cell r="AC263">
            <v>2387.5630934567998</v>
          </cell>
          <cell r="AD263">
            <v>2474.8619066544015</v>
          </cell>
          <cell r="AE263">
            <v>2913.8609645600004</v>
          </cell>
          <cell r="AF263">
            <v>3510.2001039973015</v>
          </cell>
          <cell r="AG263">
            <v>3914.6192918975989</v>
          </cell>
          <cell r="AH263">
            <v>4514.5533944320014</v>
          </cell>
          <cell r="AI263">
            <v>5473.7878488779997</v>
          </cell>
          <cell r="AJ263">
            <v>6345.6164357323987</v>
          </cell>
          <cell r="AK263">
            <v>5332.0006797595997</v>
          </cell>
          <cell r="AL263">
            <v>3938.0426389999948</v>
          </cell>
          <cell r="AM263">
            <v>6043.0279594559979</v>
          </cell>
          <cell r="AN263">
            <v>5570.2783418304007</v>
          </cell>
          <cell r="AO263">
            <v>5504.3624544116983</v>
          </cell>
          <cell r="AP263">
            <v>5673.3167565989997</v>
          </cell>
          <cell r="AQ263">
            <v>4782.1183249804972</v>
          </cell>
          <cell r="AR263">
            <v>5278.2447301304983</v>
          </cell>
          <cell r="AS263">
            <v>5280.3153767077947</v>
          </cell>
          <cell r="AT263">
            <v>5586.3878937889976</v>
          </cell>
          <cell r="AU263">
            <v>5295.8736489595822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1.7255424382407831</v>
          </cell>
          <cell r="C264">
            <v>1.8196045831777699</v>
          </cell>
          <cell r="D264">
            <v>1.8022734594790932</v>
          </cell>
          <cell r="E264">
            <v>1.8560802051631913</v>
          </cell>
          <cell r="F264">
            <v>2.0947938897349814</v>
          </cell>
          <cell r="G264">
            <v>2.407183833373661</v>
          </cell>
          <cell r="H264">
            <v>2.6584154747329074</v>
          </cell>
          <cell r="I264">
            <v>3.0126146792941464</v>
          </cell>
          <cell r="J264">
            <v>3.1973034189033238</v>
          </cell>
          <cell r="K264">
            <v>2.9037398983968972</v>
          </cell>
          <cell r="L264">
            <v>2.8822700337004097</v>
          </cell>
          <cell r="M264">
            <v>3.1231707233893942</v>
          </cell>
          <cell r="N264">
            <v>2.9185688422412297</v>
          </cell>
          <cell r="O264">
            <v>2.741959492568014</v>
          </cell>
          <cell r="P264">
            <v>2.8074085416966978</v>
          </cell>
          <cell r="Q264">
            <v>2.6198024478185404</v>
          </cell>
          <cell r="R264">
            <v>2.9485588190047141</v>
          </cell>
          <cell r="S264">
            <v>2.9265089097161079</v>
          </cell>
          <cell r="T264">
            <v>2.9682456947960429</v>
          </cell>
          <cell r="U264">
            <v>2.9682456947960429</v>
          </cell>
          <cell r="V264">
            <v>2.9682456947960429</v>
          </cell>
          <cell r="W264">
            <v>2.9682456947960429</v>
          </cell>
          <cell r="X264">
            <v>2.9682456947960429</v>
          </cell>
          <cell r="Y264">
            <v>2.9682456947960429</v>
          </cell>
          <cell r="Z264">
            <v>2.9682456947960429</v>
          </cell>
          <cell r="AA264">
            <v>2.9682456947960429</v>
          </cell>
          <cell r="AB264">
            <v>1846.9119374063193</v>
          </cell>
          <cell r="AC264">
            <v>1815.6029630983996</v>
          </cell>
          <cell r="AD264">
            <v>1879.0142797440008</v>
          </cell>
          <cell r="AE264">
            <v>2204.1648194944</v>
          </cell>
          <cell r="AF264">
            <v>2637.3952937241002</v>
          </cell>
          <cell r="AG264">
            <v>2967.0868645704004</v>
          </cell>
          <cell r="AH264">
            <v>3411.4031218803998</v>
          </cell>
          <cell r="AI264">
            <v>4097.981392111501</v>
          </cell>
          <cell r="AJ264">
            <v>4786.2989439899993</v>
          </cell>
          <cell r="AK264">
            <v>4048.1624273992006</v>
          </cell>
          <cell r="AL264">
            <v>2912.5993849999991</v>
          </cell>
          <cell r="AM264">
            <v>4409.1170874239988</v>
          </cell>
          <cell r="AN264">
            <v>3980.4409677999997</v>
          </cell>
          <cell r="AO264">
            <v>3813.6703019135994</v>
          </cell>
          <cell r="AP264">
            <v>4005.9808747184993</v>
          </cell>
          <cell r="AQ264">
            <v>3263.5319071949998</v>
          </cell>
          <cell r="AR264">
            <v>3755.0999185837991</v>
          </cell>
          <cell r="AS264">
            <v>3796.5521288122991</v>
          </cell>
          <cell r="AT264">
            <v>4108.0996625770003</v>
          </cell>
          <cell r="AU264">
            <v>3894.4622471579169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1.5820046668218207E-2</v>
          </cell>
          <cell r="C265">
            <v>1.5316563770780407E-2</v>
          </cell>
          <cell r="D265">
            <v>1.0977724309731386E-2</v>
          </cell>
          <cell r="E265">
            <v>9.3824077762108774E-3</v>
          </cell>
          <cell r="F265">
            <v>1.0953255870761094E-2</v>
          </cell>
          <cell r="G265">
            <v>1.0832547308045146E-2</v>
          </cell>
          <cell r="H265">
            <v>1.3017383770113848E-2</v>
          </cell>
          <cell r="I265">
            <v>1.9956353186010037E-2</v>
          </cell>
          <cell r="J265">
            <v>3.1727118355668348E-2</v>
          </cell>
          <cell r="K265">
            <v>2.8096833582437173E-2</v>
          </cell>
          <cell r="L265">
            <v>2.6215727330643351E-2</v>
          </cell>
          <cell r="M265">
            <v>3.0381430903477183E-2</v>
          </cell>
          <cell r="N265">
            <v>3.3591497324688357E-2</v>
          </cell>
          <cell r="O265">
            <v>4.1267562071947816E-2</v>
          </cell>
          <cell r="P265">
            <v>5.0923413384175886E-2</v>
          </cell>
          <cell r="Q265">
            <v>5.313472938457639E-2</v>
          </cell>
          <cell r="R265">
            <v>6.6326139725747413E-2</v>
          </cell>
          <cell r="S265">
            <v>6.6069250878818681E-2</v>
          </cell>
          <cell r="T265">
            <v>6.0631185186487732E-2</v>
          </cell>
          <cell r="U265">
            <v>6.0631185186487732E-2</v>
          </cell>
          <cell r="V265">
            <v>6.0631185186487732E-2</v>
          </cell>
          <cell r="W265">
            <v>6.0631185186487732E-2</v>
          </cell>
          <cell r="X265">
            <v>6.0631185186487732E-2</v>
          </cell>
          <cell r="Y265">
            <v>6.0631185186487732E-2</v>
          </cell>
          <cell r="Z265">
            <v>6.0631185186487732E-2</v>
          </cell>
          <cell r="AA265">
            <v>6.0631185186487732E-2</v>
          </cell>
          <cell r="AB265">
            <v>19.447036542134999</v>
          </cell>
          <cell r="AC265">
            <v>22.072741760399996</v>
          </cell>
          <cell r="AD265">
            <v>17.491183991999993</v>
          </cell>
          <cell r="AE265">
            <v>18.833604451199996</v>
          </cell>
          <cell r="AF265">
            <v>23.632587417599993</v>
          </cell>
          <cell r="AG265">
            <v>26.006789565899993</v>
          </cell>
          <cell r="AH265">
            <v>36.4538624232</v>
          </cell>
          <cell r="AI265">
            <v>47.803216794500003</v>
          </cell>
          <cell r="AJ265">
            <v>87.204370327199996</v>
          </cell>
          <cell r="AK265">
            <v>78.337707602000009</v>
          </cell>
          <cell r="AL265">
            <v>51.011383999999993</v>
          </cell>
          <cell r="AM265">
            <v>80.365808735999991</v>
          </cell>
          <cell r="AN265">
            <v>91.642152729599999</v>
          </cell>
          <cell r="AO265">
            <v>103.11141826139998</v>
          </cell>
          <cell r="AP265">
            <v>113.6344630775</v>
          </cell>
          <cell r="AQ265">
            <v>99.603396465999978</v>
          </cell>
          <cell r="AR265">
            <v>104.17053831779999</v>
          </cell>
          <cell r="AS265">
            <v>106.13387011369997</v>
          </cell>
          <cell r="AT265">
            <v>99.885655485000001</v>
          </cell>
          <cell r="AU265">
            <v>94.69120670625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3.7865864571623538E-3</v>
          </cell>
          <cell r="C266">
            <v>4.7041758112312381E-3</v>
          </cell>
          <cell r="D266">
            <v>4.7666237558537635E-3</v>
          </cell>
          <cell r="E266">
            <v>3.6000761730578899E-3</v>
          </cell>
          <cell r="F266">
            <v>4.1814672143665362E-3</v>
          </cell>
          <cell r="G266">
            <v>2.9991931148628474E-3</v>
          </cell>
          <cell r="H266">
            <v>3.75133432829719E-3</v>
          </cell>
          <cell r="I266">
            <v>6.0600574607717955E-3</v>
          </cell>
          <cell r="J266">
            <v>8.7399012276843553E-3</v>
          </cell>
          <cell r="K266">
            <v>8.7304138410906861E-3</v>
          </cell>
          <cell r="L266">
            <v>9.806519770483392E-3</v>
          </cell>
          <cell r="M266">
            <v>1.2003488693722073E-2</v>
          </cell>
          <cell r="N266">
            <v>1.7697683581856995E-2</v>
          </cell>
          <cell r="O266">
            <v>1.9428839299838626E-2</v>
          </cell>
          <cell r="P266">
            <v>1.9960806163419293E-2</v>
          </cell>
          <cell r="Q266">
            <v>2.1153568583787412E-2</v>
          </cell>
          <cell r="R266">
            <v>2.2417685043365106E-2</v>
          </cell>
          <cell r="S266">
            <v>2.3215430426474011E-2</v>
          </cell>
          <cell r="T266">
            <v>1.9939855160761071E-2</v>
          </cell>
          <cell r="U266">
            <v>1.9939855160761071E-2</v>
          </cell>
          <cell r="V266">
            <v>1.9939855160761071E-2</v>
          </cell>
          <cell r="W266">
            <v>1.9939855160761071E-2</v>
          </cell>
          <cell r="X266">
            <v>1.9939855160761071E-2</v>
          </cell>
          <cell r="Y266">
            <v>1.9939855160761071E-2</v>
          </cell>
          <cell r="Z266">
            <v>1.9939855160761071E-2</v>
          </cell>
          <cell r="AA266">
            <v>1.9939855160761071E-2</v>
          </cell>
          <cell r="AB266">
            <v>6.8980036904999986</v>
          </cell>
          <cell r="AC266">
            <v>8.8302774631999981</v>
          </cell>
          <cell r="AD266">
            <v>7.727518847999999</v>
          </cell>
          <cell r="AE266">
            <v>6.6636593855999999</v>
          </cell>
          <cell r="AF266">
            <v>8.3115930198000001</v>
          </cell>
          <cell r="AG266">
            <v>7.9637739752999988</v>
          </cell>
          <cell r="AH266">
            <v>9.8211424832000009</v>
          </cell>
          <cell r="AI266">
            <v>16.545838183999997</v>
          </cell>
          <cell r="AJ266">
            <v>27.887484337200004</v>
          </cell>
          <cell r="AK266">
            <v>19.448286400400001</v>
          </cell>
          <cell r="AL266">
            <v>17.549039</v>
          </cell>
          <cell r="AM266">
            <v>25.882628063999995</v>
          </cell>
          <cell r="AN266">
            <v>28.830350542399998</v>
          </cell>
          <cell r="AO266">
            <v>35.696809922400007</v>
          </cell>
          <cell r="AP266">
            <v>33.849525049499995</v>
          </cell>
          <cell r="AQ266">
            <v>28.972137176499999</v>
          </cell>
          <cell r="AR266">
            <v>28.929950575899994</v>
          </cell>
          <cell r="AS266">
            <v>28.239482571300002</v>
          </cell>
          <cell r="AT266">
            <v>24.186323749000003</v>
          </cell>
          <cell r="AU266">
            <v>22.928539342916665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3.9938165284677411E-2</v>
          </cell>
          <cell r="C267">
            <v>3.8302815076418292E-2</v>
          </cell>
          <cell r="D267">
            <v>4.5948995865935073E-2</v>
          </cell>
          <cell r="E267">
            <v>4.5333564004790293E-2</v>
          </cell>
          <cell r="F267">
            <v>5.0329937356446204E-2</v>
          </cell>
          <cell r="G267">
            <v>4.7347719485035966E-2</v>
          </cell>
          <cell r="H267">
            <v>5.6810871320828141E-2</v>
          </cell>
          <cell r="I267">
            <v>9.0470618995962537E-2</v>
          </cell>
          <cell r="J267">
            <v>6.7547604894086399E-2</v>
          </cell>
          <cell r="K267">
            <v>5.6252293757929492E-2</v>
          </cell>
          <cell r="L267">
            <v>8.0055355373692405E-2</v>
          </cell>
          <cell r="M267">
            <v>7.2444907276466838E-2</v>
          </cell>
          <cell r="N267">
            <v>7.1920038760048571E-2</v>
          </cell>
          <cell r="O267">
            <v>7.5236652319311703E-2</v>
          </cell>
          <cell r="P267">
            <v>7.5848908665305734E-2</v>
          </cell>
          <cell r="Q267">
            <v>7.7113038927029282E-2</v>
          </cell>
          <cell r="R267">
            <v>8.8741314620757655E-2</v>
          </cell>
          <cell r="S267">
            <v>9.7555621277673879E-2</v>
          </cell>
          <cell r="T267">
            <v>0.10407923423106982</v>
          </cell>
          <cell r="U267">
            <v>0.10407923423106982</v>
          </cell>
          <cell r="V267">
            <v>0.10407923423106982</v>
          </cell>
          <cell r="W267">
            <v>0.10407923423106982</v>
          </cell>
          <cell r="X267">
            <v>0.10407923423106982</v>
          </cell>
          <cell r="Y267">
            <v>0.10407923423106982</v>
          </cell>
          <cell r="Z267">
            <v>0.10407923423106982</v>
          </cell>
          <cell r="AA267">
            <v>0.10407923423106982</v>
          </cell>
          <cell r="AB267">
            <v>59.669908878666</v>
          </cell>
          <cell r="AC267">
            <v>65.743485633199981</v>
          </cell>
          <cell r="AD267">
            <v>83.381842075200012</v>
          </cell>
          <cell r="AE267">
            <v>98.119116076800012</v>
          </cell>
          <cell r="AF267">
            <v>98.521945160799987</v>
          </cell>
          <cell r="AG267">
            <v>101.84798275079999</v>
          </cell>
          <cell r="AH267">
            <v>125.7909563196</v>
          </cell>
          <cell r="AI267">
            <v>180.94865270099999</v>
          </cell>
          <cell r="AJ267">
            <v>177.12866314920001</v>
          </cell>
          <cell r="AK267">
            <v>148.07455814359997</v>
          </cell>
          <cell r="AL267">
            <v>155.08341500000003</v>
          </cell>
          <cell r="AM267">
            <v>223.26565564800001</v>
          </cell>
          <cell r="AN267">
            <v>201.03621361119994</v>
          </cell>
          <cell r="AO267">
            <v>221.97986647680005</v>
          </cell>
          <cell r="AP267">
            <v>205.6317622345</v>
          </cell>
          <cell r="AQ267">
            <v>198.42900236600002</v>
          </cell>
          <cell r="AR267">
            <v>215.51730747069996</v>
          </cell>
          <cell r="AS267">
            <v>246.96266750870001</v>
          </cell>
          <cell r="AT267">
            <v>251.84236153400005</v>
          </cell>
          <cell r="AU267">
            <v>238.74556359083334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0.1013370590008118</v>
          </cell>
          <cell r="C268">
            <v>8.0765692204103706E-2</v>
          </cell>
          <cell r="D268">
            <v>8.4992655111126386E-2</v>
          </cell>
          <cell r="E268">
            <v>8.9232062884802954E-2</v>
          </cell>
          <cell r="F268">
            <v>0.12000691857311459</v>
          </cell>
          <cell r="G268">
            <v>0.12397799699717181</v>
          </cell>
          <cell r="H268">
            <v>0.13017700314662417</v>
          </cell>
          <cell r="I268">
            <v>0.16457303389419853</v>
          </cell>
          <cell r="J268">
            <v>0.16058579037132253</v>
          </cell>
          <cell r="K268">
            <v>0.1547670444816745</v>
          </cell>
          <cell r="L268">
            <v>0.11617852084540303</v>
          </cell>
          <cell r="M268">
            <v>6.8533209554799676E-2</v>
          </cell>
          <cell r="N268">
            <v>5.6683036175155965E-2</v>
          </cell>
          <cell r="O268">
            <v>8.0536551920270982E-2</v>
          </cell>
          <cell r="P268">
            <v>0.12074617536702782</v>
          </cell>
          <cell r="Q268">
            <v>0.16114826351408201</v>
          </cell>
          <cell r="R268">
            <v>0.18048662795429835</v>
          </cell>
          <cell r="S268">
            <v>0.18047637250038812</v>
          </cell>
          <cell r="T268">
            <v>0.18821851335933612</v>
          </cell>
          <cell r="U268">
            <v>0.18821851335933612</v>
          </cell>
          <cell r="V268">
            <v>0.18821851335933612</v>
          </cell>
          <cell r="W268">
            <v>0.18821851335933612</v>
          </cell>
          <cell r="X268">
            <v>0.18821851335933612</v>
          </cell>
          <cell r="Y268">
            <v>0.18821851335933612</v>
          </cell>
          <cell r="Z268">
            <v>0.18821851335933612</v>
          </cell>
          <cell r="AA268">
            <v>0.18821851335933612</v>
          </cell>
          <cell r="AB268">
            <v>79.182427735274999</v>
          </cell>
          <cell r="AC268">
            <v>75.327320040799989</v>
          </cell>
          <cell r="AD268">
            <v>77.224054214399999</v>
          </cell>
          <cell r="AE268">
            <v>89.340308388799997</v>
          </cell>
          <cell r="AF268">
            <v>119.45520613950002</v>
          </cell>
          <cell r="AG268">
            <v>133.10715475199999</v>
          </cell>
          <cell r="AH268">
            <v>143.88388236559999</v>
          </cell>
          <cell r="AI268">
            <v>173.09358535399997</v>
          </cell>
          <cell r="AJ268">
            <v>174.51270856479999</v>
          </cell>
          <cell r="AK268">
            <v>123.92531174759999</v>
          </cell>
          <cell r="AL268">
            <v>77.203715000000003</v>
          </cell>
          <cell r="AM268">
            <v>106.37463969599999</v>
          </cell>
          <cell r="AN268">
            <v>96.38581420159997</v>
          </cell>
          <cell r="AO268">
            <v>121.75195120230001</v>
          </cell>
          <cell r="AP268">
            <v>142.26432889749998</v>
          </cell>
          <cell r="AQ268">
            <v>176.99489694949997</v>
          </cell>
          <cell r="AR268">
            <v>184.30106269309999</v>
          </cell>
          <cell r="AS268">
            <v>193.01178230619996</v>
          </cell>
          <cell r="AT268">
            <v>197.400575113</v>
          </cell>
          <cell r="AU268">
            <v>187.13496518791669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2.9856613017514282E-3</v>
          </cell>
          <cell r="C269">
            <v>2.2473870619543895E-3</v>
          </cell>
          <cell r="D269">
            <v>1.4433921668509516E-3</v>
          </cell>
          <cell r="E269">
            <v>8.7138321101536337E-4</v>
          </cell>
          <cell r="F269">
            <v>9.65003759893128E-4</v>
          </cell>
          <cell r="G269">
            <v>1.2584128366614369E-3</v>
          </cell>
          <cell r="H269">
            <v>1.1612591903036318E-3</v>
          </cell>
          <cell r="I269">
            <v>1.6500513145800261E-3</v>
          </cell>
          <cell r="J269">
            <v>2.0069010538754472E-3</v>
          </cell>
          <cell r="K269">
            <v>1.0884982987999978E-3</v>
          </cell>
          <cell r="L269">
            <v>1.6430353849267553E-3</v>
          </cell>
          <cell r="M269">
            <v>1.6133572853989314E-3</v>
          </cell>
          <cell r="N269">
            <v>1.98070021109061E-3</v>
          </cell>
          <cell r="O269">
            <v>3.07692419933529E-3</v>
          </cell>
          <cell r="P269">
            <v>3.4333205247257408E-3</v>
          </cell>
          <cell r="Q269">
            <v>2.942878503042653E-3</v>
          </cell>
          <cell r="R269">
            <v>3.2307978739378376E-3</v>
          </cell>
          <cell r="S269">
            <v>3.3070134913590005E-3</v>
          </cell>
          <cell r="T269">
            <v>2.8098432234559814E-3</v>
          </cell>
          <cell r="U269">
            <v>2.8098432234559814E-3</v>
          </cell>
          <cell r="V269">
            <v>2.8098432234559814E-3</v>
          </cell>
          <cell r="W269">
            <v>2.8098432234559814E-3</v>
          </cell>
          <cell r="X269">
            <v>2.8098432234559814E-3</v>
          </cell>
          <cell r="Y269">
            <v>2.8098432234559814E-3</v>
          </cell>
          <cell r="Z269">
            <v>2.8098432234559814E-3</v>
          </cell>
          <cell r="AA269">
            <v>2.8098432234559814E-3</v>
          </cell>
          <cell r="AB269">
            <v>4.149283374623999</v>
          </cell>
          <cell r="AC269">
            <v>3.4002295863999992</v>
          </cell>
          <cell r="AD269">
            <v>3.3999539712000004</v>
          </cell>
          <cell r="AE269">
            <v>2.0257473039999998</v>
          </cell>
          <cell r="AF269">
            <v>2.3361374925000002</v>
          </cell>
          <cell r="AG269">
            <v>2.9745572570999999</v>
          </cell>
          <cell r="AH269">
            <v>3.5360408096000007</v>
          </cell>
          <cell r="AI269">
            <v>4.6686384010000008</v>
          </cell>
          <cell r="AJ269">
            <v>7.1925238096000017</v>
          </cell>
          <cell r="AK269">
            <v>4.6743193155999991</v>
          </cell>
          <cell r="AL269">
            <v>4.7695989999999995</v>
          </cell>
          <cell r="AM269">
            <v>7.815353376</v>
          </cell>
          <cell r="AN269">
            <v>7.7941364159999997</v>
          </cell>
          <cell r="AO269">
            <v>12.374304801900003</v>
          </cell>
          <cell r="AP269">
            <v>13.2620448485</v>
          </cell>
          <cell r="AQ269">
            <v>10.9021921995</v>
          </cell>
          <cell r="AR269">
            <v>12.454739179000001</v>
          </cell>
          <cell r="AS269">
            <v>10.999913753399998</v>
          </cell>
          <cell r="AT269">
            <v>9.5396137129999996</v>
          </cell>
          <cell r="AU269">
            <v>9.0435161045833325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4.4021134534014961E-3</v>
          </cell>
          <cell r="C273">
            <v>5.829298961478358E-3</v>
          </cell>
          <cell r="D273">
            <v>7.8421786096916288E-3</v>
          </cell>
          <cell r="E273">
            <v>7.9389714865427865E-3</v>
          </cell>
          <cell r="F273">
            <v>8.7026710711000516E-3</v>
          </cell>
          <cell r="G273">
            <v>7.7970699565075192E-3</v>
          </cell>
          <cell r="H273">
            <v>1.0378359466669792E-2</v>
          </cell>
          <cell r="I273">
            <v>1.1524019280308533E-2</v>
          </cell>
          <cell r="J273">
            <v>1.3772830610598372E-2</v>
          </cell>
          <cell r="K273">
            <v>9.8824445613420776E-3</v>
          </cell>
          <cell r="L273">
            <v>1.2254057544926143E-2</v>
          </cell>
          <cell r="M273">
            <v>1.3721671674812745E-2</v>
          </cell>
          <cell r="N273">
            <v>1.2271580394319519E-2</v>
          </cell>
          <cell r="O273">
            <v>1.0667438689975522E-2</v>
          </cell>
          <cell r="P273">
            <v>9.9611922985850601E-3</v>
          </cell>
          <cell r="Q273">
            <v>8.5231974299993588E-3</v>
          </cell>
          <cell r="R273">
            <v>7.9194771099806993E-3</v>
          </cell>
          <cell r="S273">
            <v>8.414635864442065E-3</v>
          </cell>
          <cell r="T273">
            <v>7.9971346815407036E-3</v>
          </cell>
          <cell r="U273">
            <v>7.9971346815407036E-3</v>
          </cell>
          <cell r="V273">
            <v>7.9971346815407036E-3</v>
          </cell>
          <cell r="W273">
            <v>7.9971346815407036E-3</v>
          </cell>
          <cell r="X273">
            <v>7.9971346815407036E-3</v>
          </cell>
          <cell r="Y273">
            <v>7.9971346815407036E-3</v>
          </cell>
          <cell r="Z273">
            <v>7.9971346815407036E-3</v>
          </cell>
          <cell r="AA273">
            <v>7.9971346815407036E-3</v>
          </cell>
          <cell r="AB273">
            <v>6.4441892137889996</v>
          </cell>
          <cell r="AC273">
            <v>7.8704136851999991</v>
          </cell>
          <cell r="AD273">
            <v>9.2411086176000001</v>
          </cell>
          <cell r="AE273">
            <v>10.979082183999999</v>
          </cell>
          <cell r="AF273">
            <v>15.407266326199998</v>
          </cell>
          <cell r="AG273">
            <v>14.434855620899997</v>
          </cell>
          <cell r="AH273">
            <v>21.499156649599996</v>
          </cell>
          <cell r="AI273">
            <v>31.6004065375</v>
          </cell>
          <cell r="AJ273">
            <v>41.012843234399995</v>
          </cell>
          <cell r="AK273">
            <v>23.708039075599999</v>
          </cell>
          <cell r="AL273">
            <v>18.541874999999997</v>
          </cell>
          <cell r="AM273">
            <v>26.626476671999995</v>
          </cell>
          <cell r="AN273">
            <v>24.603425352000002</v>
          </cell>
          <cell r="AO273">
            <v>24.987856193999995</v>
          </cell>
          <cell r="AP273">
            <v>20.013782089499998</v>
          </cell>
          <cell r="AQ273">
            <v>13.916596077999998</v>
          </cell>
          <cell r="AR273">
            <v>13.3105566244</v>
          </cell>
          <cell r="AS273">
            <v>13.992420141699998</v>
          </cell>
          <cell r="AT273">
            <v>14.022764116000001</v>
          </cell>
          <cell r="AU273">
            <v>13.293524971666667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8">
        <row r="6">
          <cell r="B6">
            <v>2.9870955999999997E-2</v>
          </cell>
          <cell r="C6">
            <v>5.0746012319444436E-2</v>
          </cell>
          <cell r="D6">
            <v>9.3888449999999998E-2</v>
          </cell>
          <cell r="E6">
            <v>7.0389371399999998E-2</v>
          </cell>
          <cell r="F6">
            <v>6.5317943300000014E-2</v>
          </cell>
          <cell r="G6">
            <v>5.3591289833333333E-2</v>
          </cell>
          <cell r="H6">
            <v>8.9948684977777763E-2</v>
          </cell>
          <cell r="I6">
            <v>0.10148678295833331</v>
          </cell>
          <cell r="J6">
            <v>9.0181726833333323E-2</v>
          </cell>
          <cell r="K6">
            <v>4.6560878537373757E-2</v>
          </cell>
          <cell r="L6">
            <v>6.3385163725000027E-2</v>
          </cell>
          <cell r="M6">
            <v>7.8661582937499988E-2</v>
          </cell>
          <cell r="N6">
            <v>8.5819245943055525E-2</v>
          </cell>
          <cell r="O6">
            <v>6.5607965138888891E-2</v>
          </cell>
          <cell r="P6">
            <v>7.5904380964646453E-2</v>
          </cell>
          <cell r="Q6">
            <v>6.7882187799019611E-2</v>
          </cell>
          <cell r="R6">
            <v>0.11194294715555556</v>
          </cell>
          <cell r="S6">
            <v>0</v>
          </cell>
          <cell r="T6">
            <v>4.2503999999999991E-5</v>
          </cell>
          <cell r="U6">
            <v>2.1734999999999994E-4</v>
          </cell>
          <cell r="V6">
            <v>2.1734999999999994E-4</v>
          </cell>
          <cell r="W6">
            <v>2.1734999999999994E-4</v>
          </cell>
          <cell r="X6">
            <v>2.1734999999999994E-4</v>
          </cell>
          <cell r="Y6">
            <v>2.1734999999999994E-4</v>
          </cell>
          <cell r="Z6">
            <v>2.1734999999999994E-4</v>
          </cell>
          <cell r="AA6">
            <v>2.1734999999999994E-4</v>
          </cell>
          <cell r="AB6">
            <v>10.146120631862999</v>
          </cell>
          <cell r="AC6">
            <v>12.673805763999999</v>
          </cell>
          <cell r="AD6">
            <v>20.142420393600002</v>
          </cell>
          <cell r="AE6">
            <v>15.181581811200001</v>
          </cell>
          <cell r="AF6">
            <v>19.159505602999996</v>
          </cell>
          <cell r="AG6">
            <v>20.339917798199998</v>
          </cell>
          <cell r="AH6">
            <v>25.135533710800001</v>
          </cell>
          <cell r="AI6">
            <v>36.845231919</v>
          </cell>
          <cell r="AJ6">
            <v>34.688370876800001</v>
          </cell>
          <cell r="AK6">
            <v>25.630464019600002</v>
          </cell>
          <cell r="AL6">
            <v>29.908323605700001</v>
          </cell>
          <cell r="AM6">
            <v>69.126064368000002</v>
          </cell>
          <cell r="AN6">
            <v>49.651355529599996</v>
          </cell>
          <cell r="AO6">
            <v>39.431376654600001</v>
          </cell>
          <cell r="AP6">
            <v>35.438687377500003</v>
          </cell>
          <cell r="AQ6">
            <v>35.324257671499993</v>
          </cell>
          <cell r="AR6">
            <v>40.647676993399998</v>
          </cell>
          <cell r="AS6">
            <v>31.800952197299999</v>
          </cell>
          <cell r="AT6">
            <v>30.092046521</v>
          </cell>
          <cell r="AU6">
            <v>4.8869812499999998E-2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</row>
        <row r="12">
          <cell r="B12">
            <v>0.11775230849999994</v>
          </cell>
          <cell r="C12">
            <v>7.304712663888889E-2</v>
          </cell>
          <cell r="D12">
            <v>3.3340462766666662E-2</v>
          </cell>
          <cell r="E12">
            <v>7.93456201E-2</v>
          </cell>
          <cell r="F12">
            <v>8.7187837599999984E-2</v>
          </cell>
          <cell r="G12">
            <v>0.11907306801388892</v>
          </cell>
          <cell r="H12">
            <v>0.1316547803</v>
          </cell>
          <cell r="I12">
            <v>0.14359709195833334</v>
          </cell>
          <cell r="J12">
            <v>0.15141634729166667</v>
          </cell>
          <cell r="K12">
            <v>0.10268147033876263</v>
          </cell>
          <cell r="L12">
            <v>0.14780437425000004</v>
          </cell>
          <cell r="M12">
            <v>0.17730786590277775</v>
          </cell>
          <cell r="N12">
            <v>0.13215493860833333</v>
          </cell>
          <cell r="O12">
            <v>0.11721973627916674</v>
          </cell>
          <cell r="P12">
            <v>0.10803740021657923</v>
          </cell>
          <cell r="Q12">
            <v>0.14700902871666668</v>
          </cell>
          <cell r="R12">
            <v>0.10287425471388889</v>
          </cell>
          <cell r="S12">
            <v>8.6939999999999984E-6</v>
          </cell>
          <cell r="T12">
            <v>0</v>
          </cell>
          <cell r="U12">
            <v>3.5419999999999997E-6</v>
          </cell>
          <cell r="V12">
            <v>3.5419999999999997E-6</v>
          </cell>
          <cell r="W12">
            <v>3.5419999999999997E-6</v>
          </cell>
          <cell r="X12">
            <v>3.5419999999999997E-6</v>
          </cell>
          <cell r="Y12">
            <v>3.5419999999999997E-6</v>
          </cell>
          <cell r="Z12">
            <v>3.5419999999999997E-6</v>
          </cell>
          <cell r="AA12">
            <v>3.5419999999999997E-6</v>
          </cell>
          <cell r="AB12">
            <v>41.340279663417</v>
          </cell>
          <cell r="AC12">
            <v>28.712288481199995</v>
          </cell>
          <cell r="AD12">
            <v>11.2987966272</v>
          </cell>
          <cell r="AE12">
            <v>21.675279527999997</v>
          </cell>
          <cell r="AF12">
            <v>28.4561803498</v>
          </cell>
          <cell r="AG12">
            <v>33.577583453699994</v>
          </cell>
          <cell r="AH12">
            <v>39.477651078400001</v>
          </cell>
          <cell r="AI12">
            <v>44.678282183500002</v>
          </cell>
          <cell r="AJ12">
            <v>52.726173828799993</v>
          </cell>
          <cell r="AK12">
            <v>36.882529024</v>
          </cell>
          <cell r="AL12">
            <v>49.151252838600001</v>
          </cell>
          <cell r="AM12">
            <v>64.093647503999989</v>
          </cell>
          <cell r="AN12">
            <v>52.218919121599995</v>
          </cell>
          <cell r="AO12">
            <v>52.316873786999999</v>
          </cell>
          <cell r="AP12">
            <v>48.831260007999994</v>
          </cell>
          <cell r="AQ12">
            <v>50.556727406500002</v>
          </cell>
          <cell r="AR12">
            <v>38.9631279456</v>
          </cell>
          <cell r="AS12">
            <v>44.0067325841</v>
          </cell>
          <cell r="AT12">
            <v>40.746136865999993</v>
          </cell>
          <cell r="AU12">
            <v>2.8594158333333335E-3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5">
          <cell r="B15">
            <v>0.37380883935000003</v>
          </cell>
          <cell r="C15">
            <v>0.26390621246388885</v>
          </cell>
          <cell r="D15">
            <v>0.28031417465000003</v>
          </cell>
          <cell r="E15">
            <v>0.33988028406111109</v>
          </cell>
          <cell r="F15">
            <v>0.37379838189999992</v>
          </cell>
          <cell r="G15">
            <v>0.35416949159722216</v>
          </cell>
          <cell r="H15">
            <v>0.34389717797222213</v>
          </cell>
          <cell r="I15">
            <v>0.30321723141111112</v>
          </cell>
          <cell r="J15">
            <v>0.33563418579999993</v>
          </cell>
          <cell r="K15">
            <v>0.30088067674140684</v>
          </cell>
          <cell r="L15">
            <v>0.46027844958333314</v>
          </cell>
          <cell r="M15">
            <v>0.35653096108472215</v>
          </cell>
          <cell r="N15">
            <v>0.29736442460606066</v>
          </cell>
          <cell r="O15">
            <v>0.31922172055000003</v>
          </cell>
          <cell r="P15">
            <v>0.24075709226254863</v>
          </cell>
          <cell r="Q15">
            <v>0.24381347549346402</v>
          </cell>
          <cell r="R15">
            <v>0.17858547582916662</v>
          </cell>
          <cell r="S15">
            <v>3.6933399999999992E-4</v>
          </cell>
          <cell r="T15">
            <v>4.8621999999999999E-4</v>
          </cell>
          <cell r="U15">
            <v>5.8298099999999989E-4</v>
          </cell>
          <cell r="V15">
            <v>5.8298099999999989E-4</v>
          </cell>
          <cell r="W15">
            <v>5.8298099999999989E-4</v>
          </cell>
          <cell r="X15">
            <v>5.8298099999999989E-4</v>
          </cell>
          <cell r="Y15">
            <v>5.8298099999999989E-4</v>
          </cell>
          <cell r="Z15">
            <v>5.8298099999999989E-4</v>
          </cell>
          <cell r="AA15">
            <v>5.8298099999999989E-4</v>
          </cell>
          <cell r="AB15">
            <v>141.15949140871197</v>
          </cell>
          <cell r="AC15">
            <v>106.88549305439999</v>
          </cell>
          <cell r="AD15">
            <v>108.3353788176</v>
          </cell>
          <cell r="AE15">
            <v>142.34210747679998</v>
          </cell>
          <cell r="AF15">
            <v>169.84067800279999</v>
          </cell>
          <cell r="AG15">
            <v>151.69449519509999</v>
          </cell>
          <cell r="AH15">
            <v>151.21003338919999</v>
          </cell>
          <cell r="AI15">
            <v>156.59045194999999</v>
          </cell>
          <cell r="AJ15">
            <v>177.68106327159998</v>
          </cell>
          <cell r="AK15">
            <v>145.88990243079999</v>
          </cell>
          <cell r="AL15">
            <v>197.7100525665</v>
          </cell>
          <cell r="AM15">
            <v>177.14741779199997</v>
          </cell>
          <cell r="AN15">
            <v>127.09696290719999</v>
          </cell>
          <cell r="AO15">
            <v>126.312230907</v>
          </cell>
          <cell r="AP15">
            <v>102.21762767599999</v>
          </cell>
          <cell r="AQ15">
            <v>85.36960321399998</v>
          </cell>
          <cell r="AR15">
            <v>74.283276421699995</v>
          </cell>
          <cell r="AS15">
            <v>70.791512892099988</v>
          </cell>
          <cell r="AT15">
            <v>98.693451337999988</v>
          </cell>
          <cell r="AU15">
            <v>0.16828009250000001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3.0799328560416663</v>
          </cell>
          <cell r="C16">
            <v>3.2540507931666665</v>
          </cell>
          <cell r="D16">
            <v>3.6384324812256987</v>
          </cell>
          <cell r="E16">
            <v>3.4211896756166666</v>
          </cell>
          <cell r="F16">
            <v>3.9077760238999999</v>
          </cell>
          <cell r="G16">
            <v>4.7100000881666659</v>
          </cell>
          <cell r="H16">
            <v>6.1838780285624999</v>
          </cell>
          <cell r="I16">
            <v>7.4784778769621205</v>
          </cell>
          <cell r="J16">
            <v>6.7900429925500001</v>
          </cell>
          <cell r="K16">
            <v>5.8726302277000002</v>
          </cell>
          <cell r="L16">
            <v>6.1784324508722221</v>
          </cell>
          <cell r="M16">
            <v>6.269007596272222</v>
          </cell>
          <cell r="N16">
            <v>6.0182296731666653</v>
          </cell>
          <cell r="O16">
            <v>5.4584747416797619</v>
          </cell>
          <cell r="P16">
            <v>5.4506524710416659</v>
          </cell>
          <cell r="Q16">
            <v>5.8876722887698394</v>
          </cell>
          <cell r="R16">
            <v>5.9384374667043733</v>
          </cell>
          <cell r="S16">
            <v>0.78865453199999991</v>
          </cell>
          <cell r="T16">
            <v>0.92688812500000006</v>
          </cell>
          <cell r="U16">
            <v>0.399349552</v>
          </cell>
          <cell r="V16">
            <v>0.399349552</v>
          </cell>
          <cell r="W16">
            <v>0.399349552</v>
          </cell>
          <cell r="X16">
            <v>0.399349552</v>
          </cell>
          <cell r="Y16">
            <v>0.399349552</v>
          </cell>
          <cell r="Z16">
            <v>0.399349552</v>
          </cell>
          <cell r="AA16">
            <v>0.399349552</v>
          </cell>
          <cell r="AB16">
            <v>714.49621145151298</v>
          </cell>
          <cell r="AC16">
            <v>737.94947186959996</v>
          </cell>
          <cell r="AD16">
            <v>757.26266460960005</v>
          </cell>
          <cell r="AE16">
            <v>877.7179619712</v>
          </cell>
          <cell r="AF16">
            <v>1079.1890922071</v>
          </cell>
          <cell r="AG16">
            <v>1233.6867623223</v>
          </cell>
          <cell r="AH16">
            <v>1517.9073369867999</v>
          </cell>
          <cell r="AI16">
            <v>1868.5166646360003</v>
          </cell>
          <cell r="AJ16">
            <v>1989.3457966084002</v>
          </cell>
          <cell r="AK16">
            <v>1693.5372402167998</v>
          </cell>
          <cell r="AL16">
            <v>1786.6752171354001</v>
          </cell>
          <cell r="AM16">
            <v>1911.8820859199998</v>
          </cell>
          <cell r="AN16">
            <v>1633.1231108720001</v>
          </cell>
          <cell r="AO16">
            <v>1640.5435865670001</v>
          </cell>
          <cell r="AP16">
            <v>1661.8156123279998</v>
          </cell>
          <cell r="AQ16">
            <v>1468.5186936279999</v>
          </cell>
          <cell r="AR16">
            <v>1444.4006152212</v>
          </cell>
          <cell r="AS16">
            <v>1467.3011318393999</v>
          </cell>
          <cell r="AT16">
            <v>1593.5893663210002</v>
          </cell>
          <cell r="AU16">
            <v>18.159610318333332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0">
          <cell r="B20">
            <v>1.8641011312500001E-2</v>
          </cell>
          <cell r="C20">
            <v>7.4374160833333321E-3</v>
          </cell>
          <cell r="D20">
            <v>7.0981344500000007E-3</v>
          </cell>
          <cell r="E20">
            <v>7.078317124999998E-3</v>
          </cell>
          <cell r="F20">
            <v>9.045797349999999E-3</v>
          </cell>
          <cell r="G20">
            <v>5.6842075833333325E-2</v>
          </cell>
          <cell r="H20">
            <v>2.9376067833333332E-2</v>
          </cell>
          <cell r="I20">
            <v>1.7467363411111107E-2</v>
          </cell>
          <cell r="J20">
            <v>1.9187843416666663E-2</v>
          </cell>
          <cell r="K20">
            <v>6.2923133181944452E-2</v>
          </cell>
          <cell r="L20">
            <v>2.9910626458333332E-2</v>
          </cell>
          <cell r="M20">
            <v>3.6439008402777778E-2</v>
          </cell>
          <cell r="N20">
            <v>2.0943758497222218E-2</v>
          </cell>
          <cell r="O20">
            <v>1.3934731922115383E-2</v>
          </cell>
          <cell r="P20">
            <v>2.956336051628787E-2</v>
          </cell>
          <cell r="Q20">
            <v>3.9916226666666665E-2</v>
          </cell>
          <cell r="R20">
            <v>2.8840199591666667E-2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3.4993064272949996</v>
          </cell>
          <cell r="AC20">
            <v>1.8475144323999999</v>
          </cell>
          <cell r="AD20">
            <v>2.8072273055999997</v>
          </cell>
          <cell r="AE20">
            <v>4.6555972624000006</v>
          </cell>
          <cell r="AF20">
            <v>2.7515490925999999</v>
          </cell>
          <cell r="AG20">
            <v>9.1695656481000007</v>
          </cell>
          <cell r="AH20">
            <v>9.5306029211999981</v>
          </cell>
          <cell r="AI20">
            <v>6.1426234854999997</v>
          </cell>
          <cell r="AJ20">
            <v>11.165181083999999</v>
          </cell>
          <cell r="AK20">
            <v>16.442841100399999</v>
          </cell>
          <cell r="AL20">
            <v>8.8973454023999992</v>
          </cell>
          <cell r="AM20">
            <v>19.938391343999999</v>
          </cell>
          <cell r="AN20">
            <v>19.9871492304</v>
          </cell>
          <cell r="AO20">
            <v>6.3264441929999995</v>
          </cell>
          <cell r="AP20">
            <v>21.913790832999997</v>
          </cell>
          <cell r="AQ20">
            <v>19.592611681999998</v>
          </cell>
          <cell r="AR20">
            <v>15.965381005199999</v>
          </cell>
          <cell r="AS20">
            <v>12.744431514099999</v>
          </cell>
          <cell r="AT20">
            <v>11.298122713000001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</row>
        <row r="23">
          <cell r="B23">
            <v>3.0181293537208327</v>
          </cell>
          <cell r="C23">
            <v>2.5455915672138887</v>
          </cell>
          <cell r="D23">
            <v>3.157106747516667</v>
          </cell>
          <cell r="E23">
            <v>3.1866363333791661</v>
          </cell>
          <cell r="F23">
            <v>3.3133901128736114</v>
          </cell>
          <cell r="G23">
            <v>3.6822735921777769</v>
          </cell>
          <cell r="H23">
            <v>4.1921283865000003</v>
          </cell>
          <cell r="I23">
            <v>4.7694968506893929</v>
          </cell>
          <cell r="J23">
            <v>4.5253407892249999</v>
          </cell>
          <cell r="K23">
            <v>4.3166950451164583</v>
          </cell>
          <cell r="L23">
            <v>4.7604259229367507</v>
          </cell>
          <cell r="M23">
            <v>4.7335595358624989</v>
          </cell>
          <cell r="N23">
            <v>4.9033693281694442</v>
          </cell>
          <cell r="O23">
            <v>4.648414469644444</v>
          </cell>
          <cell r="P23">
            <v>4.9432025237166668</v>
          </cell>
          <cell r="Q23">
            <v>4.779490573355555</v>
          </cell>
          <cell r="R23">
            <v>4.8623997917704553</v>
          </cell>
          <cell r="S23">
            <v>0.28400323999999999</v>
          </cell>
          <cell r="T23">
            <v>0.29930091499999995</v>
          </cell>
          <cell r="U23">
            <v>0.17074307599999999</v>
          </cell>
          <cell r="V23">
            <v>0.17074307599999999</v>
          </cell>
          <cell r="W23">
            <v>0.17074307599999999</v>
          </cell>
          <cell r="X23">
            <v>0.17074307599999999</v>
          </cell>
          <cell r="Y23">
            <v>0.17074307599999999</v>
          </cell>
          <cell r="Z23">
            <v>0.17074307599999999</v>
          </cell>
          <cell r="AA23">
            <v>0.17074307599999999</v>
          </cell>
          <cell r="AB23">
            <v>775.34892407552991</v>
          </cell>
          <cell r="AC23">
            <v>744.13076246039998</v>
          </cell>
          <cell r="AD23">
            <v>843.81969153599994</v>
          </cell>
          <cell r="AE23">
            <v>972.94297524479987</v>
          </cell>
          <cell r="AF23">
            <v>1104.6790151292</v>
          </cell>
          <cell r="AG23">
            <v>1180.5981339866998</v>
          </cell>
          <cell r="AH23">
            <v>1276.0330342232</v>
          </cell>
          <cell r="AI23">
            <v>1535.8054203350002</v>
          </cell>
          <cell r="AJ23">
            <v>1647.3949377744</v>
          </cell>
          <cell r="AK23">
            <v>1408.5642225468002</v>
          </cell>
          <cell r="AL23">
            <v>1539.0553329332997</v>
          </cell>
          <cell r="AM23">
            <v>1677.6686161439998</v>
          </cell>
          <cell r="AN23">
            <v>1355.1665289711998</v>
          </cell>
          <cell r="AO23">
            <v>1359.2708762118</v>
          </cell>
          <cell r="AP23">
            <v>1405.6755315404998</v>
          </cell>
          <cell r="AQ23">
            <v>1191.2442376274998</v>
          </cell>
          <cell r="AR23">
            <v>1207.7045804975</v>
          </cell>
          <cell r="AS23">
            <v>1204.6828851628998</v>
          </cell>
          <cell r="AT23">
            <v>1296.5602831200001</v>
          </cell>
          <cell r="AU23">
            <v>7.0332236195833335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9">
          <cell r="B29">
            <v>8.4747948791666691E-3</v>
          </cell>
          <cell r="C29">
            <v>1.0029336488888888E-2</v>
          </cell>
          <cell r="D29">
            <v>1.0987610350000001E-2</v>
          </cell>
          <cell r="E29">
            <v>1.1562296770833333E-2</v>
          </cell>
          <cell r="F29">
            <v>1.4523154666666665E-2</v>
          </cell>
          <cell r="G29">
            <v>1.6405196430555553E-2</v>
          </cell>
          <cell r="H29">
            <v>2.4567627388888888E-2</v>
          </cell>
          <cell r="I29">
            <v>3.0724553902777778E-2</v>
          </cell>
          <cell r="J29">
            <v>2.3947067208333332E-2</v>
          </cell>
          <cell r="K29">
            <v>2.3786184732783721E-2</v>
          </cell>
          <cell r="L29">
            <v>2.3688232111111113E-2</v>
          </cell>
          <cell r="M29">
            <v>3.0414097134722221E-2</v>
          </cell>
          <cell r="N29">
            <v>2.6900552854040412E-2</v>
          </cell>
          <cell r="O29">
            <v>2.5664441697008541E-2</v>
          </cell>
          <cell r="P29">
            <v>2.8914592145454544E-2</v>
          </cell>
          <cell r="Q29">
            <v>3.820913234052286E-2</v>
          </cell>
          <cell r="R29">
            <v>3.9410329666666667E-2</v>
          </cell>
          <cell r="S29">
            <v>6.601E-5</v>
          </cell>
          <cell r="T29">
            <v>9.111449999999999E-5</v>
          </cell>
          <cell r="U29">
            <v>1.01269E-4</v>
          </cell>
          <cell r="V29">
            <v>1.01269E-4</v>
          </cell>
          <cell r="W29">
            <v>1.01269E-4</v>
          </cell>
          <cell r="X29">
            <v>1.01269E-4</v>
          </cell>
          <cell r="Y29">
            <v>1.01269E-4</v>
          </cell>
          <cell r="Z29">
            <v>1.01269E-4</v>
          </cell>
          <cell r="AA29">
            <v>1.01269E-4</v>
          </cell>
          <cell r="AB29">
            <v>4.8921647063969997</v>
          </cell>
          <cell r="AC29">
            <v>5.1827359972</v>
          </cell>
          <cell r="AD29">
            <v>4.3562505984</v>
          </cell>
          <cell r="AE29">
            <v>5.4475990239999996</v>
          </cell>
          <cell r="AF29">
            <v>6.6118223282999997</v>
          </cell>
          <cell r="AG29">
            <v>7.4451771107999996</v>
          </cell>
          <cell r="AH29">
            <v>10.794305308</v>
          </cell>
          <cell r="AI29">
            <v>13.370800833999999</v>
          </cell>
          <cell r="AJ29">
            <v>13.8364171572</v>
          </cell>
          <cell r="AK29">
            <v>11.466677301199999</v>
          </cell>
          <cell r="AL29">
            <v>12.339256335300002</v>
          </cell>
          <cell r="AM29">
            <v>15.848323679999996</v>
          </cell>
          <cell r="AN29">
            <v>13.256079460799999</v>
          </cell>
          <cell r="AO29">
            <v>14.764645743899999</v>
          </cell>
          <cell r="AP29">
            <v>16.370187506499999</v>
          </cell>
          <cell r="AQ29">
            <v>16.213491853999997</v>
          </cell>
          <cell r="AR29">
            <v>16.774811592299997</v>
          </cell>
          <cell r="AS29">
            <v>18.1148389136</v>
          </cell>
          <cell r="AT29">
            <v>26.433339227000001</v>
          </cell>
          <cell r="AU29">
            <v>2.9623055416666665E-2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1">
          <cell r="B31">
            <v>0.18963293783749993</v>
          </cell>
          <cell r="C31">
            <v>0.13022726647222221</v>
          </cell>
          <cell r="D31">
            <v>0.14527708119999996</v>
          </cell>
          <cell r="E31">
            <v>0.13525572439999997</v>
          </cell>
          <cell r="F31">
            <v>0.16955898484545456</v>
          </cell>
          <cell r="G31">
            <v>0.18175011426388887</v>
          </cell>
          <cell r="H31">
            <v>0.26724551533333329</v>
          </cell>
          <cell r="I31">
            <v>0.28119100115277784</v>
          </cell>
          <cell r="J31">
            <v>0.32341396774999992</v>
          </cell>
          <cell r="K31">
            <v>0.29381979240534767</v>
          </cell>
          <cell r="L31">
            <v>0.54221374394999999</v>
          </cell>
          <cell r="M31">
            <v>0.4647483626124998</v>
          </cell>
          <cell r="N31">
            <v>0.43945450848371226</v>
          </cell>
          <cell r="O31">
            <v>0.44473941852852567</v>
          </cell>
          <cell r="P31">
            <v>0.36742636737765161</v>
          </cell>
          <cell r="Q31">
            <v>0.24038686124999994</v>
          </cell>
          <cell r="R31">
            <v>0.2060556178097222</v>
          </cell>
          <cell r="S31">
            <v>2.1815499999999999E-4</v>
          </cell>
          <cell r="T31">
            <v>4.5257099999999997E-4</v>
          </cell>
          <cell r="U31">
            <v>3.6659699999999997E-4</v>
          </cell>
          <cell r="V31">
            <v>3.6659699999999997E-4</v>
          </cell>
          <cell r="W31">
            <v>3.6659699999999997E-4</v>
          </cell>
          <cell r="X31">
            <v>3.6659699999999997E-4</v>
          </cell>
          <cell r="Y31">
            <v>3.6659699999999997E-4</v>
          </cell>
          <cell r="Z31">
            <v>3.6659699999999997E-4</v>
          </cell>
          <cell r="AA31">
            <v>3.6659699999999997E-4</v>
          </cell>
          <cell r="AB31">
            <v>65.327783859356984</v>
          </cell>
          <cell r="AC31">
            <v>51.331334598799991</v>
          </cell>
          <cell r="AD31">
            <v>53.465775729600004</v>
          </cell>
          <cell r="AE31">
            <v>58.101142355199997</v>
          </cell>
          <cell r="AF31">
            <v>74.46064636429999</v>
          </cell>
          <cell r="AG31">
            <v>73.604377275000004</v>
          </cell>
          <cell r="AH31">
            <v>88.766938492400001</v>
          </cell>
          <cell r="AI31">
            <v>108.787891625</v>
          </cell>
          <cell r="AJ31">
            <v>142.79094864199999</v>
          </cell>
          <cell r="AK31">
            <v>112.21173392440001</v>
          </cell>
          <cell r="AL31">
            <v>214.88488582230002</v>
          </cell>
          <cell r="AM31">
            <v>228.99078043199998</v>
          </cell>
          <cell r="AN31">
            <v>209.79430206239999</v>
          </cell>
          <cell r="AO31">
            <v>239.71402960410001</v>
          </cell>
          <cell r="AP31">
            <v>187.459809888</v>
          </cell>
          <cell r="AQ31">
            <v>103.4194895405</v>
          </cell>
          <cell r="AR31">
            <v>86.319486748599985</v>
          </cell>
          <cell r="AS31">
            <v>91.196519185199975</v>
          </cell>
          <cell r="AT31">
            <v>100.703901887</v>
          </cell>
          <cell r="AU31">
            <v>8.9155779583333331E-2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0.19498145273749998</v>
          </cell>
          <cell r="C39">
            <v>0.17842036014722223</v>
          </cell>
          <cell r="D39">
            <v>0.21906988285000001</v>
          </cell>
          <cell r="E39">
            <v>0.21480133450833336</v>
          </cell>
          <cell r="F39">
            <v>0.27917514873333332</v>
          </cell>
          <cell r="G39">
            <v>0.24876326010555552</v>
          </cell>
          <cell r="H39">
            <v>0.27949183991111115</v>
          </cell>
          <cell r="I39">
            <v>0.16234287716792931</v>
          </cell>
          <cell r="J39">
            <v>0.17602714153749999</v>
          </cell>
          <cell r="K39">
            <v>0.16178906958203362</v>
          </cell>
          <cell r="L39">
            <v>0.18505378395833325</v>
          </cell>
          <cell r="M39">
            <v>0.15479880564999995</v>
          </cell>
          <cell r="N39">
            <v>0.19292073127828285</v>
          </cell>
          <cell r="O39">
            <v>0.15913133769027774</v>
          </cell>
          <cell r="P39">
            <v>0.16038625000227272</v>
          </cell>
          <cell r="Q39">
            <v>0.1804274910179739</v>
          </cell>
          <cell r="R39">
            <v>0.18247968475285944</v>
          </cell>
          <cell r="S39">
            <v>6.4671818181818186E-6</v>
          </cell>
          <cell r="T39">
            <v>8.0499999999999992E-7</v>
          </cell>
          <cell r="U39">
            <v>6.037499999999999E-5</v>
          </cell>
          <cell r="V39">
            <v>6.037499999999999E-5</v>
          </cell>
          <cell r="W39">
            <v>6.037499999999999E-5</v>
          </cell>
          <cell r="X39">
            <v>6.037499999999999E-5</v>
          </cell>
          <cell r="Y39">
            <v>6.037499999999999E-5</v>
          </cell>
          <cell r="Z39">
            <v>6.037499999999999E-5</v>
          </cell>
          <cell r="AA39">
            <v>6.037499999999999E-5</v>
          </cell>
          <cell r="AB39">
            <v>73.68069415029899</v>
          </cell>
          <cell r="AC39">
            <v>72.728549460400004</v>
          </cell>
          <cell r="AD39">
            <v>76.943688542399997</v>
          </cell>
          <cell r="AE39">
            <v>92.514560790399997</v>
          </cell>
          <cell r="AF39">
            <v>99.28461134829999</v>
          </cell>
          <cell r="AG39">
            <v>99.1816761507</v>
          </cell>
          <cell r="AH39">
            <v>115.2528725144</v>
          </cell>
          <cell r="AI39">
            <v>91.339866995999984</v>
          </cell>
          <cell r="AJ39">
            <v>104.50646441120001</v>
          </cell>
          <cell r="AK39">
            <v>89.338754634799983</v>
          </cell>
          <cell r="AL39">
            <v>90.638846089200015</v>
          </cell>
          <cell r="AM39">
            <v>85.786766207999989</v>
          </cell>
          <cell r="AN39">
            <v>71.725183129599984</v>
          </cell>
          <cell r="AO39">
            <v>76.990010124000008</v>
          </cell>
          <cell r="AP39">
            <v>78.526835242999994</v>
          </cell>
          <cell r="AQ39">
            <v>69.709707479999992</v>
          </cell>
          <cell r="AR39">
            <v>73.185081083300005</v>
          </cell>
          <cell r="AS39">
            <v>75.095452989699993</v>
          </cell>
          <cell r="AT39">
            <v>87.137669854999999</v>
          </cell>
          <cell r="AU39">
            <v>2.0680943333333333E-2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0.1016190678875</v>
          </cell>
          <cell r="C46">
            <v>9.1030625888888883E-2</v>
          </cell>
          <cell r="D46">
            <v>9.0534554666666656E-2</v>
          </cell>
          <cell r="E46">
            <v>0.10686346440384616</v>
          </cell>
          <cell r="F46">
            <v>0.10879975966666666</v>
          </cell>
          <cell r="G46">
            <v>0.12257729209722223</v>
          </cell>
          <cell r="H46">
            <v>0.11033312228888889</v>
          </cell>
          <cell r="I46">
            <v>0.13875416341944444</v>
          </cell>
          <cell r="J46">
            <v>0.13966735655000004</v>
          </cell>
          <cell r="K46">
            <v>0.12512072272222222</v>
          </cell>
          <cell r="L46">
            <v>0.2160860374416666</v>
          </cell>
          <cell r="M46">
            <v>0.20580973313055556</v>
          </cell>
          <cell r="N46">
            <v>0.1812431060381314</v>
          </cell>
          <cell r="O46">
            <v>0.18386557500587605</v>
          </cell>
          <cell r="P46">
            <v>0.12607701726679293</v>
          </cell>
          <cell r="Q46">
            <v>0.13233070497222219</v>
          </cell>
          <cell r="R46">
            <v>0.10529240506666665</v>
          </cell>
          <cell r="S46">
            <v>3.9605999999999993E-5</v>
          </cell>
          <cell r="T46">
            <v>5.9891999999999995E-5</v>
          </cell>
          <cell r="U46">
            <v>3.3487999999999995E-5</v>
          </cell>
          <cell r="V46">
            <v>3.3487999999999995E-5</v>
          </cell>
          <cell r="W46">
            <v>3.3487999999999995E-5</v>
          </cell>
          <cell r="X46">
            <v>3.3487999999999995E-5</v>
          </cell>
          <cell r="Y46">
            <v>3.3487999999999995E-5</v>
          </cell>
          <cell r="Z46">
            <v>3.3487999999999995E-5</v>
          </cell>
          <cell r="AA46">
            <v>3.3487999999999995E-5</v>
          </cell>
          <cell r="AB46">
            <v>35.601631031424006</v>
          </cell>
          <cell r="AC46">
            <v>29.850948052</v>
          </cell>
          <cell r="AD46">
            <v>30.179304364799997</v>
          </cell>
          <cell r="AE46">
            <v>35.431409070399994</v>
          </cell>
          <cell r="AF46">
            <v>36.946551653199997</v>
          </cell>
          <cell r="AG46">
            <v>41.179779669600002</v>
          </cell>
          <cell r="AH46">
            <v>37.287823154000002</v>
          </cell>
          <cell r="AI46">
            <v>48.065087822999999</v>
          </cell>
          <cell r="AJ46">
            <v>55.016715384000001</v>
          </cell>
          <cell r="AK46">
            <v>45.274712846000007</v>
          </cell>
          <cell r="AL46">
            <v>69.846905342699998</v>
          </cell>
          <cell r="AM46">
            <v>71.156911631999989</v>
          </cell>
          <cell r="AN46">
            <v>57.89104902239999</v>
          </cell>
          <cell r="AO46">
            <v>63.025116981900005</v>
          </cell>
          <cell r="AP46">
            <v>46.328292940499999</v>
          </cell>
          <cell r="AQ46">
            <v>43.129030983500002</v>
          </cell>
          <cell r="AR46">
            <v>33.650779454899997</v>
          </cell>
          <cell r="AS46">
            <v>42.636929535199997</v>
          </cell>
          <cell r="AT46">
            <v>43.079657050999998</v>
          </cell>
          <cell r="AU46">
            <v>6.3670704166666663E-3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0.23968681981249998</v>
          </cell>
          <cell r="C47">
            <v>0.30717324051666661</v>
          </cell>
          <cell r="D47">
            <v>0.55037312083333334</v>
          </cell>
          <cell r="E47">
            <v>0.53340144649999999</v>
          </cell>
          <cell r="F47">
            <v>0.57228675286666664</v>
          </cell>
          <cell r="G47">
            <v>0.71961686974999994</v>
          </cell>
          <cell r="H47">
            <v>0.73500118768888889</v>
          </cell>
          <cell r="I47">
            <v>0.71133001214141411</v>
          </cell>
          <cell r="J47">
            <v>0.56763575076666672</v>
          </cell>
          <cell r="K47">
            <v>1.0097427731920008</v>
          </cell>
          <cell r="L47">
            <v>0.56821406051388879</v>
          </cell>
          <cell r="M47">
            <v>0.84780019830694442</v>
          </cell>
          <cell r="N47">
            <v>1.143842784663889</v>
          </cell>
          <cell r="O47">
            <v>1.5846434032760681</v>
          </cell>
          <cell r="P47">
            <v>1.5074983190511184</v>
          </cell>
          <cell r="Q47">
            <v>0.88920820369523801</v>
          </cell>
          <cell r="R47">
            <v>0.78538793425939557</v>
          </cell>
          <cell r="S47">
            <v>2.6919199999999997E-4</v>
          </cell>
          <cell r="T47">
            <v>4.7730599999999993E-4</v>
          </cell>
          <cell r="U47">
            <v>3.0267999999999994E-4</v>
          </cell>
          <cell r="V47">
            <v>3.0267999999999994E-4</v>
          </cell>
          <cell r="W47">
            <v>3.0267999999999994E-4</v>
          </cell>
          <cell r="X47">
            <v>3.0267999999999994E-4</v>
          </cell>
          <cell r="Y47">
            <v>3.0267999999999994E-4</v>
          </cell>
          <cell r="Z47">
            <v>3.0267999999999994E-4</v>
          </cell>
          <cell r="AA47">
            <v>3.0267999999999994E-4</v>
          </cell>
          <cell r="AB47">
            <v>79.623305164694997</v>
          </cell>
          <cell r="AC47">
            <v>80.430605570799983</v>
          </cell>
          <cell r="AD47">
            <v>122.1111500592</v>
          </cell>
          <cell r="AE47">
            <v>151.64912900479999</v>
          </cell>
          <cell r="AF47">
            <v>179.30989038690001</v>
          </cell>
          <cell r="AG47">
            <v>197.31808560749997</v>
          </cell>
          <cell r="AH47">
            <v>261.41498834480001</v>
          </cell>
          <cell r="AI47">
            <v>252.24839166999996</v>
          </cell>
          <cell r="AJ47">
            <v>208.14585251080001</v>
          </cell>
          <cell r="AK47">
            <v>243.46956227439998</v>
          </cell>
          <cell r="AL47">
            <v>252.911584116</v>
          </cell>
          <cell r="AM47">
            <v>329.71726319999993</v>
          </cell>
          <cell r="AN47">
            <v>331.96901886720002</v>
          </cell>
          <cell r="AO47">
            <v>422.26808416530002</v>
          </cell>
          <cell r="AP47">
            <v>405.3641422</v>
          </cell>
          <cell r="AQ47">
            <v>263.45999605449998</v>
          </cell>
          <cell r="AR47">
            <v>277.49154485349999</v>
          </cell>
          <cell r="AS47">
            <v>291.12111880279997</v>
          </cell>
          <cell r="AT47">
            <v>276.340834212</v>
          </cell>
          <cell r="AU47">
            <v>7.8850014999999996E-2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0">
          <cell r="B50">
            <v>4.6913111316666659E-2</v>
          </cell>
          <cell r="C50">
            <v>4.8919669986111108E-2</v>
          </cell>
          <cell r="D50">
            <v>4.985555206666667E-2</v>
          </cell>
          <cell r="E50">
            <v>5.2649502799999998E-2</v>
          </cell>
          <cell r="F50">
            <v>6.9306640183333351E-2</v>
          </cell>
          <cell r="G50">
            <v>8.6361074930555559E-2</v>
          </cell>
          <cell r="H50">
            <v>0.10761920369444444</v>
          </cell>
          <cell r="I50">
            <v>0.12878266048611114</v>
          </cell>
          <cell r="J50">
            <v>0.11384847403333331</v>
          </cell>
          <cell r="K50">
            <v>0.10205530475915033</v>
          </cell>
          <cell r="L50">
            <v>0.14851794737500001</v>
          </cell>
          <cell r="M50">
            <v>0.13970114534027778</v>
          </cell>
          <cell r="N50">
            <v>0.12930291121452023</v>
          </cell>
          <cell r="O50">
            <v>0.12420438441666669</v>
          </cell>
          <cell r="P50">
            <v>9.8602598885479828E-2</v>
          </cell>
          <cell r="Q50">
            <v>0.10314329729640519</v>
          </cell>
          <cell r="R50">
            <v>0.10940860307500005</v>
          </cell>
          <cell r="S50">
            <v>6.2629E-5</v>
          </cell>
          <cell r="T50">
            <v>2.9784999999999994E-5</v>
          </cell>
          <cell r="U50">
            <v>1.9051666666666666E-6</v>
          </cell>
          <cell r="V50">
            <v>1.9051666666666666E-6</v>
          </cell>
          <cell r="W50">
            <v>1.9051666666666666E-6</v>
          </cell>
          <cell r="X50">
            <v>1.9051666666666666E-6</v>
          </cell>
          <cell r="Y50">
            <v>1.9051666666666666E-6</v>
          </cell>
          <cell r="Z50">
            <v>1.9051666666666666E-6</v>
          </cell>
          <cell r="AA50">
            <v>1.9051666666666666E-6</v>
          </cell>
          <cell r="AB50">
            <v>19.173220384928999</v>
          </cell>
          <cell r="AC50">
            <v>19.367272978399996</v>
          </cell>
          <cell r="AD50">
            <v>18.9755707968</v>
          </cell>
          <cell r="AE50">
            <v>21.305859019199996</v>
          </cell>
          <cell r="AF50">
            <v>25.946309832099995</v>
          </cell>
          <cell r="AG50">
            <v>29.386259073599998</v>
          </cell>
          <cell r="AH50">
            <v>35.945110881599994</v>
          </cell>
          <cell r="AI50">
            <v>44.169987032000002</v>
          </cell>
          <cell r="AJ50">
            <v>44.310113561199998</v>
          </cell>
          <cell r="AK50">
            <v>35.4747685424</v>
          </cell>
          <cell r="AL50">
            <v>53.958520761300008</v>
          </cell>
          <cell r="AM50">
            <v>51.196741055999993</v>
          </cell>
          <cell r="AN50">
            <v>48.968028225599994</v>
          </cell>
          <cell r="AO50">
            <v>49.326861164400007</v>
          </cell>
          <cell r="AP50">
            <v>38.786516677000002</v>
          </cell>
          <cell r="AQ50">
            <v>39.137841056999996</v>
          </cell>
          <cell r="AR50">
            <v>38.633861723300001</v>
          </cell>
          <cell r="AS50">
            <v>48.171425859699987</v>
          </cell>
          <cell r="AT50">
            <v>49.499263629000005</v>
          </cell>
          <cell r="AU50">
            <v>7.4340333333333336E-3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</row>
        <row r="57">
          <cell r="A57" t="str">
            <v>COUNTRIES AND TERRITORIES NOT SPECIFIED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A58" t="str">
            <v>COUNTRIES AND TERRITORIES NOT SPECIFIED FOR COMMERCIAL OR MILITARY REASONS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A59" t="str">
            <v>COUNTRIES AND TERRITORIES NOT SPECIFIED FOR COMMERCIAL OR MILITARY REASONS IN THE FRAMEWORK OF TRADE WITH THIRD COUNTRIES</v>
          </cell>
          <cell r="B59">
            <v>0.20625325</v>
          </cell>
          <cell r="C59">
            <v>0.1735216</v>
          </cell>
          <cell r="D59">
            <v>0.214277</v>
          </cell>
          <cell r="E59">
            <v>0.20831614999999998</v>
          </cell>
          <cell r="F59">
            <v>0.15250979333333334</v>
          </cell>
          <cell r="G59">
            <v>0.18037109999999998</v>
          </cell>
          <cell r="H59">
            <v>0.34675129999999998</v>
          </cell>
          <cell r="I59">
            <v>0.15586339999999999</v>
          </cell>
          <cell r="J59">
            <v>0</v>
          </cell>
          <cell r="K59">
            <v>4.333E-2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86.175660544140001</v>
          </cell>
          <cell r="AC59">
            <v>82.165575324799988</v>
          </cell>
          <cell r="AD59">
            <v>87.320743603199986</v>
          </cell>
          <cell r="AE59">
            <v>97.403202220799997</v>
          </cell>
          <cell r="AF59">
            <v>66.592797254900006</v>
          </cell>
          <cell r="AG59">
            <v>82.612318159799997</v>
          </cell>
          <cell r="AH59">
            <v>67.013239077199998</v>
          </cell>
          <cell r="AI59">
            <v>57.127864439</v>
          </cell>
          <cell r="AJ59">
            <v>0</v>
          </cell>
          <cell r="AK59">
            <v>14.085482646400001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A60" t="str">
            <v>COUNTRIES AND TERRITORIES NOT SPECIFIED FOR COMMERCIAL OR MILITARY REASONS IN THE RAMEWORK OF INTRA-COMMUNITY TRADE</v>
          </cell>
          <cell r="B60">
            <v>0.72801680000000002</v>
          </cell>
          <cell r="C60">
            <v>0.44753834999999997</v>
          </cell>
          <cell r="D60">
            <v>0.39738055</v>
          </cell>
          <cell r="E60">
            <v>0.33327839999999997</v>
          </cell>
          <cell r="F60">
            <v>0.37816309999999997</v>
          </cell>
          <cell r="G60">
            <v>0.39460259999999997</v>
          </cell>
          <cell r="H60">
            <v>0.29048039999999997</v>
          </cell>
          <cell r="I60">
            <v>0.39016075</v>
          </cell>
          <cell r="J60">
            <v>0</v>
          </cell>
          <cell r="K60">
            <v>1.4934149999999998E-2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220.300669663794</v>
          </cell>
          <cell r="AC60">
            <v>158.06935367919996</v>
          </cell>
          <cell r="AD60">
            <v>133.59005039039999</v>
          </cell>
          <cell r="AE60">
            <v>138.490847712</v>
          </cell>
          <cell r="AF60">
            <v>135.96119067719999</v>
          </cell>
          <cell r="AG60">
            <v>174.70544095289998</v>
          </cell>
          <cell r="AH60">
            <v>125.60290636320001</v>
          </cell>
          <cell r="AI60">
            <v>152.47850516699998</v>
          </cell>
          <cell r="AJ60">
            <v>0</v>
          </cell>
          <cell r="AK60">
            <v>14.561349351999999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A61" t="str">
            <v>COUNTRIES AND TERRITORIES NOT SPECIFIED IN THE FRAMEWORK OF INTRA-COMMUNITY TRADE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1.2133333333333333E-7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1.1637255931372549E-4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1.450592E-4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7.4349366099999994E-2</v>
          </cell>
          <cell r="AS61">
            <v>0.24388867359999997</v>
          </cell>
          <cell r="AT61">
            <v>0.56415779499999996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A62" t="str">
            <v>COUNTRIES AND TERRITORIES NOT SPECIFIED WITHIN THE FRAMEWORK OF TRADE WITH THIRD COUNTRIES</v>
          </cell>
          <cell r="B62">
            <v>1.1913385849999998E-2</v>
          </cell>
          <cell r="C62">
            <v>8.0887342499999983E-3</v>
          </cell>
          <cell r="D62">
            <v>1.1455368933333333E-2</v>
          </cell>
          <cell r="E62">
            <v>1.2499865370833333E-2</v>
          </cell>
          <cell r="F62">
            <v>7.4431227666666658E-3</v>
          </cell>
          <cell r="G62">
            <v>2.1859547929292929E-3</v>
          </cell>
          <cell r="H62">
            <v>0</v>
          </cell>
          <cell r="I62">
            <v>0</v>
          </cell>
          <cell r="J62">
            <v>1.1972851333333333E-2</v>
          </cell>
          <cell r="K62">
            <v>9.6603453333333339E-3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4.7622917880149993</v>
          </cell>
          <cell r="AC62">
            <v>3.6399485691999995</v>
          </cell>
          <cell r="AD62">
            <v>5.2863002064</v>
          </cell>
          <cell r="AE62">
            <v>4.3980184976000007</v>
          </cell>
          <cell r="AF62">
            <v>3.6775555207999999</v>
          </cell>
          <cell r="AG62">
            <v>1.1382905390999998</v>
          </cell>
          <cell r="AH62">
            <v>0</v>
          </cell>
          <cell r="AI62">
            <v>0</v>
          </cell>
          <cell r="AJ62">
            <v>18.114230132399999</v>
          </cell>
          <cell r="AK62">
            <v>13.617461690800001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67">
          <cell r="B67">
            <v>1.00216844325</v>
          </cell>
          <cell r="C67">
            <v>1.0074459303666665</v>
          </cell>
          <cell r="D67">
            <v>1.5519448144833332</v>
          </cell>
          <cell r="E67">
            <v>1.5830615670333334</v>
          </cell>
          <cell r="F67">
            <v>1.8777499300833334</v>
          </cell>
          <cell r="G67">
            <v>2.0841428330388885</v>
          </cell>
          <cell r="H67">
            <v>2.3448901841166663</v>
          </cell>
          <cell r="I67">
            <v>2.7647558072969702</v>
          </cell>
          <cell r="J67">
            <v>2.8780402512874996</v>
          </cell>
          <cell r="K67">
            <v>2.7190061196722222</v>
          </cell>
          <cell r="L67">
            <v>2.7680425115739324</v>
          </cell>
          <cell r="M67">
            <v>2.8528471860583333</v>
          </cell>
          <cell r="N67">
            <v>3.005811356627778</v>
          </cell>
          <cell r="O67">
            <v>2.9019765888041666</v>
          </cell>
          <cell r="P67">
            <v>3.2339769974750001</v>
          </cell>
          <cell r="Q67">
            <v>3.5398035996888884</v>
          </cell>
          <cell r="R67">
            <v>3.5148598623214053</v>
          </cell>
          <cell r="S67">
            <v>2.9629552999999996E-2</v>
          </cell>
          <cell r="T67">
            <v>3.2556129000000003E-2</v>
          </cell>
          <cell r="U67">
            <v>2.2711625999999995E-2</v>
          </cell>
          <cell r="V67">
            <v>2.2711625999999995E-2</v>
          </cell>
          <cell r="W67">
            <v>2.2711625999999995E-2</v>
          </cell>
          <cell r="X67">
            <v>2.2711625999999995E-2</v>
          </cell>
          <cell r="Y67">
            <v>2.2711625999999995E-2</v>
          </cell>
          <cell r="Z67">
            <v>2.2711625999999995E-2</v>
          </cell>
          <cell r="AA67">
            <v>2.2711625999999995E-2</v>
          </cell>
          <cell r="AB67">
            <v>281.89279452915599</v>
          </cell>
          <cell r="AC67">
            <v>301.89011258720001</v>
          </cell>
          <cell r="AD67">
            <v>360.95909475359997</v>
          </cell>
          <cell r="AE67">
            <v>433.56340732319995</v>
          </cell>
          <cell r="AF67">
            <v>512.14733222660004</v>
          </cell>
          <cell r="AG67">
            <v>504.41446413929998</v>
          </cell>
          <cell r="AH67">
            <v>600.63761273360001</v>
          </cell>
          <cell r="AI67">
            <v>800.67229847800002</v>
          </cell>
          <cell r="AJ67">
            <v>943.02528932519999</v>
          </cell>
          <cell r="AK67">
            <v>760.91006442880007</v>
          </cell>
          <cell r="AL67">
            <v>783.39013685640009</v>
          </cell>
          <cell r="AM67">
            <v>871.55219971199995</v>
          </cell>
          <cell r="AN67">
            <v>754.10895442079993</v>
          </cell>
          <cell r="AO67">
            <v>796.42903819050002</v>
          </cell>
          <cell r="AP67">
            <v>856.67473987050005</v>
          </cell>
          <cell r="AQ67">
            <v>782.76640721999991</v>
          </cell>
        </row>
        <row r="69">
          <cell r="B69">
            <v>0.9294518014583335</v>
          </cell>
          <cell r="C69">
            <v>0.82000019102777788</v>
          </cell>
          <cell r="D69">
            <v>1.0365499757574397</v>
          </cell>
          <cell r="E69">
            <v>1.0363748378132478</v>
          </cell>
          <cell r="F69">
            <v>1.1115790520555555</v>
          </cell>
          <cell r="G69">
            <v>1.2309463649999999</v>
          </cell>
          <cell r="H69">
            <v>1.4341920456249997</v>
          </cell>
          <cell r="I69">
            <v>1.7494252509696966</v>
          </cell>
          <cell r="J69">
            <v>1.5127022633268938</v>
          </cell>
          <cell r="K69">
            <v>1.3735479518638889</v>
          </cell>
          <cell r="L69">
            <v>1.3095858659741453</v>
          </cell>
          <cell r="M69">
            <v>1.3109162916930559</v>
          </cell>
          <cell r="N69">
            <v>1.1768466006686871</v>
          </cell>
          <cell r="O69">
            <v>1.1910489133083333</v>
          </cell>
          <cell r="P69">
            <v>1.1730985993631313</v>
          </cell>
          <cell r="Q69">
            <v>1.1512972531722223</v>
          </cell>
          <cell r="R69">
            <v>1.1789630415213641</v>
          </cell>
          <cell r="S69">
            <v>7.6888279714285704E-2</v>
          </cell>
          <cell r="T69">
            <v>9.5543407999999982E-2</v>
          </cell>
          <cell r="U69">
            <v>0.11214294</v>
          </cell>
          <cell r="V69">
            <v>0.11214294</v>
          </cell>
          <cell r="W69">
            <v>0.11214294</v>
          </cell>
          <cell r="X69">
            <v>0.11214294</v>
          </cell>
          <cell r="Y69">
            <v>0.11214294</v>
          </cell>
          <cell r="Z69">
            <v>0.11214294</v>
          </cell>
          <cell r="AA69">
            <v>0.11214294</v>
          </cell>
          <cell r="AB69">
            <v>274.87694059069503</v>
          </cell>
          <cell r="AC69">
            <v>266.79858621199992</v>
          </cell>
          <cell r="AD69">
            <v>304.60157588159996</v>
          </cell>
          <cell r="AE69">
            <v>353.17670643359997</v>
          </cell>
          <cell r="AF69">
            <v>405.98846674749996</v>
          </cell>
          <cell r="AG69">
            <v>433.44745943070001</v>
          </cell>
          <cell r="AH69">
            <v>470.01988391639998</v>
          </cell>
          <cell r="AI69">
            <v>582.69259872700002</v>
          </cell>
          <cell r="AJ69">
            <v>599.77667746520012</v>
          </cell>
          <cell r="AK69">
            <v>516.32264108920003</v>
          </cell>
          <cell r="AL69">
            <v>497.78421755670007</v>
          </cell>
          <cell r="AM69">
            <v>537.40223500799993</v>
          </cell>
          <cell r="AN69">
            <v>433.97903093599996</v>
          </cell>
          <cell r="AO69">
            <v>457.66330249919997</v>
          </cell>
          <cell r="AP69">
            <v>453.60634929350005</v>
          </cell>
          <cell r="AQ69">
            <v>363.67628808699999</v>
          </cell>
          <cell r="AR69">
            <v>370.2644844097</v>
          </cell>
          <cell r="AS69">
            <v>364.65591383649996</v>
          </cell>
          <cell r="AT69">
            <v>417.44234805499997</v>
          </cell>
          <cell r="AU69">
            <v>4.7632762483333337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4">
          <cell r="B74">
            <v>6.2149732666666674E-3</v>
          </cell>
          <cell r="C74">
            <v>6.8567386527777774E-3</v>
          </cell>
          <cell r="D74">
            <v>8.3116786999999984E-3</v>
          </cell>
          <cell r="E74">
            <v>1.1331912699999998E-2</v>
          </cell>
          <cell r="F74">
            <v>1.2530092E-2</v>
          </cell>
          <cell r="G74">
            <v>2.3863223208333333E-2</v>
          </cell>
          <cell r="H74">
            <v>1.844836368333333E-2</v>
          </cell>
          <cell r="I74">
            <v>2.391854254166666E-2</v>
          </cell>
          <cell r="J74">
            <v>2.3129786333333336E-2</v>
          </cell>
          <cell r="K74">
            <v>1.7814943511111118E-2</v>
          </cell>
          <cell r="L74">
            <v>2.5415324466666667E-2</v>
          </cell>
          <cell r="M74">
            <v>2.5126824312500008E-2</v>
          </cell>
          <cell r="N74">
            <v>3.6805475962499987E-2</v>
          </cell>
          <cell r="O74">
            <v>4.0730903116666654E-2</v>
          </cell>
          <cell r="P74">
            <v>2.2847360638762623E-2</v>
          </cell>
          <cell r="Q74">
            <v>2.968953496633988E-2</v>
          </cell>
          <cell r="R74">
            <v>2.9741046966666664E-2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2.2821396602789998</v>
          </cell>
          <cell r="AC74">
            <v>2.3177313003999997</v>
          </cell>
          <cell r="AD74">
            <v>2.7993740975999999</v>
          </cell>
          <cell r="AE74">
            <v>3.0177972607999997</v>
          </cell>
          <cell r="AF74">
            <v>3.6052127845999995</v>
          </cell>
          <cell r="AG74">
            <v>5.9898998445</v>
          </cell>
          <cell r="AH74">
            <v>7.1119368744000004</v>
          </cell>
          <cell r="AI74">
            <v>8.2112383690000001</v>
          </cell>
          <cell r="AJ74">
            <v>9.161002818</v>
          </cell>
          <cell r="AK74">
            <v>6.4703042448000003</v>
          </cell>
          <cell r="AL74">
            <v>10.974350083500001</v>
          </cell>
          <cell r="AM74">
            <v>10.525481328</v>
          </cell>
          <cell r="AN74">
            <v>12.325918950399998</v>
          </cell>
          <cell r="AO74">
            <v>12.2635811049</v>
          </cell>
          <cell r="AP74">
            <v>9.3396725114999999</v>
          </cell>
          <cell r="AQ74">
            <v>9.1143372424999978</v>
          </cell>
          <cell r="AR74">
            <v>6.9409913402000001</v>
          </cell>
          <cell r="AS74">
            <v>8.123430944199999</v>
          </cell>
          <cell r="AT74">
            <v>12.685382001000001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</row>
        <row r="75">
          <cell r="B75">
            <v>5.338006947916666E-2</v>
          </cell>
          <cell r="C75">
            <v>0.13039491397222225</v>
          </cell>
          <cell r="D75">
            <v>0.16195749014999999</v>
          </cell>
          <cell r="E75">
            <v>0.13126285982499997</v>
          </cell>
          <cell r="F75">
            <v>0.18188976346666663</v>
          </cell>
          <cell r="G75">
            <v>0.22521712081944445</v>
          </cell>
          <cell r="H75">
            <v>0.15603401992222221</v>
          </cell>
          <cell r="I75">
            <v>0.13722199739141416</v>
          </cell>
          <cell r="J75">
            <v>0.13161089629166664</v>
          </cell>
          <cell r="K75">
            <v>0.15116526384509807</v>
          </cell>
          <cell r="L75">
            <v>0.20504697178888889</v>
          </cell>
          <cell r="M75">
            <v>0.11305273348611115</v>
          </cell>
          <cell r="N75">
            <v>0.30760450527196975</v>
          </cell>
          <cell r="O75">
            <v>0.23047091556666652</v>
          </cell>
          <cell r="P75">
            <v>0.23810834796186869</v>
          </cell>
          <cell r="Q75">
            <v>0.20191935050555551</v>
          </cell>
          <cell r="R75">
            <v>0.21353308603333332</v>
          </cell>
          <cell r="S75">
            <v>0</v>
          </cell>
          <cell r="T75">
            <v>1.0239599999999999E-4</v>
          </cell>
          <cell r="U75">
            <v>1.2171599999999998E-4</v>
          </cell>
          <cell r="V75">
            <v>1.2171599999999998E-4</v>
          </cell>
          <cell r="W75">
            <v>1.2171599999999998E-4</v>
          </cell>
          <cell r="X75">
            <v>1.2171599999999998E-4</v>
          </cell>
          <cell r="Y75">
            <v>1.2171599999999998E-4</v>
          </cell>
          <cell r="Z75">
            <v>1.2171599999999998E-4</v>
          </cell>
          <cell r="AA75">
            <v>1.2171599999999998E-4</v>
          </cell>
          <cell r="AB75">
            <v>15.458268794394</v>
          </cell>
          <cell r="AC75">
            <v>20.899570243599999</v>
          </cell>
          <cell r="AD75">
            <v>28.3204495584</v>
          </cell>
          <cell r="AE75">
            <v>27.528870756799996</v>
          </cell>
          <cell r="AF75">
            <v>40.927170969999999</v>
          </cell>
          <cell r="AG75">
            <v>45.132916128299996</v>
          </cell>
          <cell r="AH75">
            <v>37.674535398000003</v>
          </cell>
          <cell r="AI75">
            <v>41.047311004999997</v>
          </cell>
          <cell r="AJ75">
            <v>44.241978751200001</v>
          </cell>
          <cell r="AK75">
            <v>41.731641885999998</v>
          </cell>
          <cell r="AL75">
            <v>64.642001659200005</v>
          </cell>
          <cell r="AM75">
            <v>46.860001247999989</v>
          </cell>
          <cell r="AN75">
            <v>76.238293665599997</v>
          </cell>
          <cell r="AO75">
            <v>71.359458456600009</v>
          </cell>
          <cell r="AP75">
            <v>61.156447984999993</v>
          </cell>
          <cell r="AQ75">
            <v>50.166547322499994</v>
          </cell>
          <cell r="AR75">
            <v>53.203160675899994</v>
          </cell>
          <cell r="AS75">
            <v>70.806215937600001</v>
          </cell>
          <cell r="AT75">
            <v>69.840244291999994</v>
          </cell>
          <cell r="AU75">
            <v>2.3399291666666665E-2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84">
          <cell r="B84">
            <v>0.21439505318749999</v>
          </cell>
          <cell r="C84">
            <v>0.23894136834166663</v>
          </cell>
          <cell r="D84">
            <v>0.25203225796666667</v>
          </cell>
          <cell r="E84">
            <v>0.33666504081666682</v>
          </cell>
          <cell r="F84">
            <v>0.38694964669444437</v>
          </cell>
          <cell r="G84">
            <v>0.47495487183333335</v>
          </cell>
          <cell r="H84">
            <v>0.44122304396666656</v>
          </cell>
          <cell r="I84">
            <v>0.66092351111363634</v>
          </cell>
          <cell r="J84">
            <v>0.5136287999375001</v>
          </cell>
          <cell r="K84">
            <v>0.32924949349252625</v>
          </cell>
          <cell r="L84">
            <v>0.35121241345523507</v>
          </cell>
          <cell r="M84">
            <v>0.34061430707916668</v>
          </cell>
          <cell r="N84">
            <v>0.31489787282853537</v>
          </cell>
          <cell r="O84">
            <v>0.28328383856224093</v>
          </cell>
          <cell r="P84">
            <v>0.36181902982722824</v>
          </cell>
          <cell r="Q84">
            <v>0.36088756039444442</v>
          </cell>
          <cell r="R84">
            <v>0.28357902122207368</v>
          </cell>
          <cell r="S84">
            <v>1.41693202020202E-4</v>
          </cell>
          <cell r="T84">
            <v>1.621206111111111E-4</v>
          </cell>
          <cell r="U84">
            <v>1.5026666666666664E-4</v>
          </cell>
          <cell r="V84">
            <v>1.5026666666666664E-4</v>
          </cell>
          <cell r="W84">
            <v>1.5026666666666664E-4</v>
          </cell>
          <cell r="X84">
            <v>1.5026666666666664E-4</v>
          </cell>
          <cell r="Y84">
            <v>1.5026666666666664E-4</v>
          </cell>
          <cell r="Z84">
            <v>1.5026666666666664E-4</v>
          </cell>
          <cell r="AA84">
            <v>1.5026666666666664E-4</v>
          </cell>
          <cell r="AB84">
            <v>97.766784797859003</v>
          </cell>
          <cell r="AC84">
            <v>100.7850939512</v>
          </cell>
          <cell r="AD84">
            <v>92.942630630400004</v>
          </cell>
          <cell r="AE84">
            <v>128.78751026399999</v>
          </cell>
          <cell r="AF84">
            <v>148.24473551860001</v>
          </cell>
          <cell r="AG84">
            <v>153.60862266749996</v>
          </cell>
          <cell r="AH84">
            <v>132.81228909800001</v>
          </cell>
          <cell r="AI84">
            <v>170.2803449285</v>
          </cell>
          <cell r="AJ84">
            <v>170.604629706</v>
          </cell>
          <cell r="AK84">
            <v>140.85601064920002</v>
          </cell>
          <cell r="AL84">
            <v>150.2005320252</v>
          </cell>
          <cell r="AM84">
            <v>161.10551145599999</v>
          </cell>
          <cell r="AN84">
            <v>130.86748345439997</v>
          </cell>
          <cell r="AO84">
            <v>131.76245581260002</v>
          </cell>
          <cell r="AP84">
            <v>143.81201545549999</v>
          </cell>
          <cell r="AQ84">
            <v>120.49356617899998</v>
          </cell>
          <cell r="AR84">
            <v>112.72950309839999</v>
          </cell>
          <cell r="AS84">
            <v>117.13315349449998</v>
          </cell>
          <cell r="AT84">
            <v>126.19264778900001</v>
          </cell>
          <cell r="AU84">
            <v>3.2305577083333335E-2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7.0414872662333332</v>
          </cell>
          <cell r="C85">
            <v>6.1606504196694445</v>
          </cell>
          <cell r="D85">
            <v>7.2723970911359181</v>
          </cell>
          <cell r="E85">
            <v>7.4825669460791664</v>
          </cell>
          <cell r="F85">
            <v>7.9707464702916662</v>
          </cell>
          <cell r="G85">
            <v>9.0860616440666675</v>
          </cell>
          <cell r="H85">
            <v>8.7602723311083341</v>
          </cell>
          <cell r="I85">
            <v>8.7863207883409089</v>
          </cell>
          <cell r="J85">
            <v>8.1578527325454537</v>
          </cell>
          <cell r="K85">
            <v>7.4866693545472209</v>
          </cell>
          <cell r="L85">
            <v>8.0384140133493585</v>
          </cell>
          <cell r="M85">
            <v>8.2420048268611108</v>
          </cell>
          <cell r="N85">
            <v>7.5717805764722215</v>
          </cell>
          <cell r="O85">
            <v>7.1933353063267536</v>
          </cell>
          <cell r="P85">
            <v>7.3226180060416661</v>
          </cell>
          <cell r="Q85">
            <v>7.4229190926416688</v>
          </cell>
          <cell r="R85">
            <v>7.2287030012159077</v>
          </cell>
          <cell r="S85">
            <v>0.18703190899999997</v>
          </cell>
          <cell r="T85">
            <v>0.178481058</v>
          </cell>
          <cell r="U85">
            <v>0.13466410299999998</v>
          </cell>
          <cell r="V85">
            <v>0.13466410299999998</v>
          </cell>
          <cell r="W85">
            <v>0.13466410299999998</v>
          </cell>
          <cell r="X85">
            <v>0.13466410299999998</v>
          </cell>
          <cell r="Y85">
            <v>0.13466410299999998</v>
          </cell>
          <cell r="Z85">
            <v>0.13466410299999998</v>
          </cell>
          <cell r="AA85">
            <v>0.13466410299999998</v>
          </cell>
          <cell r="AB85">
            <v>1984.7150588883901</v>
          </cell>
          <cell r="AC85">
            <v>1855.0145181719995</v>
          </cell>
          <cell r="AD85">
            <v>1995.4509456671997</v>
          </cell>
          <cell r="AE85">
            <v>2447.8283299791997</v>
          </cell>
          <cell r="AF85">
            <v>2724.1063847508003</v>
          </cell>
          <cell r="AG85">
            <v>3029.3035118345997</v>
          </cell>
          <cell r="AH85">
            <v>3058.9937355311995</v>
          </cell>
          <cell r="AI85">
            <v>3368.2879766244996</v>
          </cell>
          <cell r="AJ85">
            <v>3474.7092610924001</v>
          </cell>
          <cell r="AK85">
            <v>2991.5680386767999</v>
          </cell>
          <cell r="AL85">
            <v>3071.5398497249998</v>
          </cell>
          <cell r="AM85">
            <v>3414.0746712</v>
          </cell>
          <cell r="AN85">
            <v>2562.7038912464</v>
          </cell>
          <cell r="AO85">
            <v>2668.2556272068996</v>
          </cell>
          <cell r="AP85">
            <v>2682.8231040149999</v>
          </cell>
          <cell r="AQ85">
            <v>2231.3064164509997</v>
          </cell>
          <cell r="AR85">
            <v>2201.3443099939</v>
          </cell>
          <cell r="AS85">
            <v>2298.0640593195999</v>
          </cell>
          <cell r="AT85">
            <v>2505.7901808049996</v>
          </cell>
          <cell r="AU85">
            <v>6.5599354395833336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4">
          <cell r="B94">
            <v>0.33191588272500006</v>
          </cell>
          <cell r="C94">
            <v>0.29089163573333326</v>
          </cell>
          <cell r="D94">
            <v>0.40141124384341498</v>
          </cell>
          <cell r="E94">
            <v>0.55920082498557699</v>
          </cell>
          <cell r="F94">
            <v>0.488395303013889</v>
          </cell>
          <cell r="G94">
            <v>0.48270951574722215</v>
          </cell>
          <cell r="H94">
            <v>0.46352566521186855</v>
          </cell>
          <cell r="I94">
            <v>0.50615240806931827</v>
          </cell>
          <cell r="J94">
            <v>0.45374351892575754</v>
          </cell>
          <cell r="K94">
            <v>0.37161959428790847</v>
          </cell>
          <cell r="L94">
            <v>0.38382029249294869</v>
          </cell>
          <cell r="M94">
            <v>0.36813630859444441</v>
          </cell>
          <cell r="N94">
            <v>0.27195541905214654</v>
          </cell>
          <cell r="O94">
            <v>0.22371757160808078</v>
          </cell>
          <cell r="P94">
            <v>0.24194773180148546</v>
          </cell>
          <cell r="Q94">
            <v>0.2345166947454366</v>
          </cell>
          <cell r="R94">
            <v>0.23510178171613991</v>
          </cell>
          <cell r="S94">
            <v>4.0088999999999999E-4</v>
          </cell>
          <cell r="T94">
            <v>3.8916511111111105E-4</v>
          </cell>
          <cell r="U94">
            <v>2.6107300000000001E-4</v>
          </cell>
          <cell r="V94">
            <v>2.6107300000000001E-4</v>
          </cell>
          <cell r="W94">
            <v>2.6107300000000001E-4</v>
          </cell>
          <cell r="X94">
            <v>2.6107300000000001E-4</v>
          </cell>
          <cell r="Y94">
            <v>2.6107300000000001E-4</v>
          </cell>
          <cell r="Z94">
            <v>2.6107300000000001E-4</v>
          </cell>
          <cell r="AA94">
            <v>2.6107300000000001E-4</v>
          </cell>
          <cell r="AB94">
            <v>135.694779003615</v>
          </cell>
          <cell r="AC94">
            <v>155.1192338452</v>
          </cell>
          <cell r="AD94">
            <v>172.14187871039999</v>
          </cell>
          <cell r="AE94">
            <v>254.14537597119997</v>
          </cell>
          <cell r="AF94">
            <v>282.39268819020003</v>
          </cell>
          <cell r="AG94">
            <v>284.16013849079997</v>
          </cell>
          <cell r="AH94">
            <v>263.1575916388</v>
          </cell>
          <cell r="AI94">
            <v>288.38144326399998</v>
          </cell>
          <cell r="AJ94">
            <v>259.57715902320001</v>
          </cell>
          <cell r="AK94">
            <v>223.02262418040002</v>
          </cell>
          <cell r="AL94">
            <v>246.2481452925</v>
          </cell>
          <cell r="AM94">
            <v>235.602162384</v>
          </cell>
          <cell r="AN94">
            <v>134.402047912</v>
          </cell>
          <cell r="AO94">
            <v>133.268845269</v>
          </cell>
          <cell r="AP94">
            <v>131.39458440950003</v>
          </cell>
          <cell r="AQ94">
            <v>113.62422674049998</v>
          </cell>
          <cell r="AR94">
            <v>115.56744305309999</v>
          </cell>
          <cell r="AS94">
            <v>114.35804092569998</v>
          </cell>
          <cell r="AT94">
            <v>126.96225588700001</v>
          </cell>
          <cell r="AU94">
            <v>6.165209541666667E-2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05">
          <cell r="B105">
            <v>0.22421020687499998</v>
          </cell>
          <cell r="C105">
            <v>0.25156456003661615</v>
          </cell>
          <cell r="D105">
            <v>0.33425173301666666</v>
          </cell>
          <cell r="E105">
            <v>0.30181571922916667</v>
          </cell>
          <cell r="F105">
            <v>0.26436904718333337</v>
          </cell>
          <cell r="G105">
            <v>9.5427665083333321E-2</v>
          </cell>
          <cell r="H105">
            <v>8.7202156620833318E-2</v>
          </cell>
          <cell r="I105">
            <v>9.6192993366666674E-2</v>
          </cell>
          <cell r="J105">
            <v>7.8459811887499994E-2</v>
          </cell>
          <cell r="K105">
            <v>8.1793077782761459E-2</v>
          </cell>
          <cell r="L105">
            <v>9.8195541641666675E-2</v>
          </cell>
          <cell r="M105">
            <v>9.0206868090277767E-2</v>
          </cell>
          <cell r="N105">
            <v>0.10357406983434342</v>
          </cell>
          <cell r="O105">
            <v>0.20361473880032049</v>
          </cell>
          <cell r="P105">
            <v>8.7404172898670529E-2</v>
          </cell>
          <cell r="Q105">
            <v>7.5229625622268897E-2</v>
          </cell>
          <cell r="R105">
            <v>8.3449439280555551E-2</v>
          </cell>
          <cell r="S105">
            <v>1.6583E-5</v>
          </cell>
          <cell r="T105">
            <v>1.8514999999999998E-5</v>
          </cell>
          <cell r="U105">
            <v>1.8514999999999998E-5</v>
          </cell>
          <cell r="V105">
            <v>1.8514999999999998E-5</v>
          </cell>
          <cell r="W105">
            <v>1.8514999999999998E-5</v>
          </cell>
          <cell r="X105">
            <v>1.8514999999999998E-5</v>
          </cell>
          <cell r="Y105">
            <v>1.8514999999999998E-5</v>
          </cell>
          <cell r="Z105">
            <v>1.8514999999999998E-5</v>
          </cell>
          <cell r="AA105">
            <v>1.8514999999999998E-5</v>
          </cell>
          <cell r="AB105">
            <v>63.886143112434006</v>
          </cell>
          <cell r="AC105">
            <v>63.589346419999998</v>
          </cell>
          <cell r="AD105">
            <v>74.177993880000002</v>
          </cell>
          <cell r="AE105">
            <v>64.946078803199995</v>
          </cell>
          <cell r="AF105">
            <v>72.879972878299995</v>
          </cell>
          <cell r="AG105">
            <v>39.2987999976</v>
          </cell>
          <cell r="AH105">
            <v>42.191380614000003</v>
          </cell>
          <cell r="AI105">
            <v>48.377420661499997</v>
          </cell>
          <cell r="AJ105">
            <v>51.484372976400003</v>
          </cell>
          <cell r="AK105">
            <v>40.756376803999999</v>
          </cell>
          <cell r="AL105">
            <v>52.426663805700002</v>
          </cell>
          <cell r="AM105">
            <v>49.606999103999989</v>
          </cell>
          <cell r="AN105">
            <v>45.583004209599999</v>
          </cell>
          <cell r="AO105">
            <v>54.935643944700004</v>
          </cell>
          <cell r="AP105">
            <v>40.7255833205</v>
          </cell>
          <cell r="AQ105">
            <v>36.172207469999996</v>
          </cell>
          <cell r="AR105">
            <v>26.411295926199998</v>
          </cell>
          <cell r="AS105">
            <v>22.421028243899997</v>
          </cell>
          <cell r="AT105">
            <v>25.580696199999998</v>
          </cell>
          <cell r="AU105">
            <v>9.8333004166666661E-3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0.58433703805833337</v>
          </cell>
          <cell r="C106">
            <v>0.60413374134166675</v>
          </cell>
          <cell r="D106">
            <v>0.7139312981999999</v>
          </cell>
          <cell r="E106">
            <v>0.70889329000000001</v>
          </cell>
          <cell r="F106">
            <v>0.69738852796527795</v>
          </cell>
          <cell r="G106">
            <v>0.77595962689166664</v>
          </cell>
          <cell r="H106">
            <v>0.85497111390555558</v>
          </cell>
          <cell r="I106">
            <v>0.90406530602525259</v>
          </cell>
          <cell r="J106">
            <v>0.9037912388189393</v>
          </cell>
          <cell r="K106">
            <v>0.82151208708594736</v>
          </cell>
          <cell r="L106">
            <v>0.96361073422393173</v>
          </cell>
          <cell r="M106">
            <v>0.92522893405138884</v>
          </cell>
          <cell r="N106">
            <v>0.85631855774999999</v>
          </cell>
          <cell r="O106">
            <v>0.88760313710075756</v>
          </cell>
          <cell r="P106">
            <v>0.91492053833005049</v>
          </cell>
          <cell r="Q106">
            <v>0.9050216447777778</v>
          </cell>
          <cell r="R106">
            <v>0.85995195192109308</v>
          </cell>
          <cell r="S106">
            <v>7.0356999999999993E-4</v>
          </cell>
          <cell r="T106">
            <v>1.3107725555555551E-3</v>
          </cell>
          <cell r="U106">
            <v>8.4009800000000006E-4</v>
          </cell>
          <cell r="V106">
            <v>8.4009800000000006E-4</v>
          </cell>
          <cell r="W106">
            <v>8.4009800000000006E-4</v>
          </cell>
          <cell r="X106">
            <v>8.4009800000000006E-4</v>
          </cell>
          <cell r="Y106">
            <v>8.4009800000000006E-4</v>
          </cell>
          <cell r="Z106">
            <v>8.4009800000000006E-4</v>
          </cell>
          <cell r="AA106">
            <v>8.4009800000000006E-4</v>
          </cell>
          <cell r="AB106">
            <v>180.900280245441</v>
          </cell>
          <cell r="AC106">
            <v>200.19221863799999</v>
          </cell>
          <cell r="AD106">
            <v>222.96353935199997</v>
          </cell>
          <cell r="AE106">
            <v>260.02074958719999</v>
          </cell>
          <cell r="AF106">
            <v>275.05724445150003</v>
          </cell>
          <cell r="AG106">
            <v>288.0525603813</v>
          </cell>
          <cell r="AH106">
            <v>301.54533922679997</v>
          </cell>
          <cell r="AI106">
            <v>350.342025105</v>
          </cell>
          <cell r="AJ106">
            <v>385.51587688159998</v>
          </cell>
          <cell r="AK106">
            <v>320.81913079039998</v>
          </cell>
          <cell r="AL106">
            <v>350.32645012410001</v>
          </cell>
          <cell r="AM106">
            <v>379.38402086399998</v>
          </cell>
          <cell r="AN106">
            <v>313.28664956159997</v>
          </cell>
          <cell r="AO106">
            <v>332.66444827560002</v>
          </cell>
          <cell r="AP106">
            <v>336.79738365449998</v>
          </cell>
          <cell r="AQ106">
            <v>264.51374922700001</v>
          </cell>
          <cell r="AR106">
            <v>259.54821656579998</v>
          </cell>
          <cell r="AS106">
            <v>281.80161685389999</v>
          </cell>
          <cell r="AT106">
            <v>298.36949812399996</v>
          </cell>
          <cell r="AU106">
            <v>0.14140001625000001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07">
          <cell r="B107">
            <v>1.9231230170833332E-2</v>
          </cell>
          <cell r="C107">
            <v>1.6677621519444442E-2</v>
          </cell>
          <cell r="D107">
            <v>1.5005408099999999E-2</v>
          </cell>
          <cell r="E107">
            <v>1.8172323695833329E-2</v>
          </cell>
          <cell r="F107">
            <v>1.9179706483333329E-2</v>
          </cell>
          <cell r="G107">
            <v>2.3138076493055552E-2</v>
          </cell>
          <cell r="H107">
            <v>2.4108839669444444E-2</v>
          </cell>
          <cell r="I107">
            <v>2.1518686486111112E-2</v>
          </cell>
          <cell r="J107">
            <v>1.8490872738888886E-2</v>
          </cell>
          <cell r="K107">
            <v>1.4628008082189538E-2</v>
          </cell>
          <cell r="L107">
            <v>1.8919997691666659E-2</v>
          </cell>
          <cell r="M107">
            <v>1.8560175086111113E-2</v>
          </cell>
          <cell r="N107">
            <v>1.5667691152777777E-2</v>
          </cell>
          <cell r="O107">
            <v>1.5403028187179486E-2</v>
          </cell>
          <cell r="P107">
            <v>1.4091654058333333E-2</v>
          </cell>
          <cell r="Q107">
            <v>1.4254843330392154E-2</v>
          </cell>
          <cell r="R107">
            <v>9.7992155787581699E-3</v>
          </cell>
          <cell r="S107">
            <v>2.9946000000000001E-5</v>
          </cell>
          <cell r="T107">
            <v>6.4238999999999993E-5</v>
          </cell>
          <cell r="U107">
            <v>1.3040999999999999E-5</v>
          </cell>
          <cell r="V107">
            <v>1.3040999999999999E-5</v>
          </cell>
          <cell r="W107">
            <v>1.3040999999999999E-5</v>
          </cell>
          <cell r="X107">
            <v>1.3040999999999999E-5</v>
          </cell>
          <cell r="Y107">
            <v>1.3040999999999999E-5</v>
          </cell>
          <cell r="Z107">
            <v>1.3040999999999999E-5</v>
          </cell>
          <cell r="AA107">
            <v>1.3040999999999999E-5</v>
          </cell>
          <cell r="AB107">
            <v>7.9839185849249992</v>
          </cell>
          <cell r="AC107">
            <v>7.7518702779999993</v>
          </cell>
          <cell r="AD107">
            <v>7.6917033023999997</v>
          </cell>
          <cell r="AE107">
            <v>9.9108074463999998</v>
          </cell>
          <cell r="AF107">
            <v>11.403141031099999</v>
          </cell>
          <cell r="AG107">
            <v>13.5301884003</v>
          </cell>
          <cell r="AH107">
            <v>14.528889123200001</v>
          </cell>
          <cell r="AI107">
            <v>15.394442759999999</v>
          </cell>
          <cell r="AJ107">
            <v>13.853844666400001</v>
          </cell>
          <cell r="AK107">
            <v>11.253261742799999</v>
          </cell>
          <cell r="AL107">
            <v>11.8763325009</v>
          </cell>
          <cell r="AM107">
            <v>11.654886096</v>
          </cell>
          <cell r="AN107">
            <v>8.352807284799999</v>
          </cell>
          <cell r="AO107">
            <v>8.5927684851000006</v>
          </cell>
          <cell r="AP107">
            <v>8.7697154560000001</v>
          </cell>
          <cell r="AQ107">
            <v>7.5206092814999996</v>
          </cell>
          <cell r="AR107">
            <v>6.5492184749</v>
          </cell>
          <cell r="AS107">
            <v>6.3796395805999984</v>
          </cell>
          <cell r="AT107">
            <v>6.0838754409999991</v>
          </cell>
          <cell r="AU107">
            <v>9.1973770833333329E-3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</row>
        <row r="108">
          <cell r="B108">
            <v>0.10598114642500001</v>
          </cell>
          <cell r="C108">
            <v>0.10524791359722223</v>
          </cell>
          <cell r="D108">
            <v>0.19924637371666665</v>
          </cell>
          <cell r="E108">
            <v>0.22461758176249999</v>
          </cell>
          <cell r="F108">
            <v>0.32721838484999999</v>
          </cell>
          <cell r="G108">
            <v>0.23746238749999998</v>
          </cell>
          <cell r="H108">
            <v>0.22919411280000002</v>
          </cell>
          <cell r="I108">
            <v>0.23783548318888884</v>
          </cell>
          <cell r="J108">
            <v>0.31276628249999994</v>
          </cell>
          <cell r="K108">
            <v>0.31046543664003273</v>
          </cell>
          <cell r="L108">
            <v>0.32454405308333328</v>
          </cell>
          <cell r="M108">
            <v>0.4916849686555555</v>
          </cell>
          <cell r="N108">
            <v>0.35729370298017676</v>
          </cell>
          <cell r="O108">
            <v>0.31812695737243596</v>
          </cell>
          <cell r="P108">
            <v>0.40401730554318177</v>
          </cell>
          <cell r="Q108">
            <v>0.38584531709444447</v>
          </cell>
          <cell r="R108">
            <v>0.37921070585000005</v>
          </cell>
          <cell r="S108">
            <v>1.0980199999999999E-4</v>
          </cell>
          <cell r="T108">
            <v>2.3216199999999995E-4</v>
          </cell>
          <cell r="U108">
            <v>6.2629E-5</v>
          </cell>
          <cell r="V108">
            <v>6.2629E-5</v>
          </cell>
          <cell r="W108">
            <v>6.2629E-5</v>
          </cell>
          <cell r="X108">
            <v>6.2629E-5</v>
          </cell>
          <cell r="Y108">
            <v>6.2629E-5</v>
          </cell>
          <cell r="Z108">
            <v>6.2629E-5</v>
          </cell>
          <cell r="AA108">
            <v>6.2629E-5</v>
          </cell>
          <cell r="AB108">
            <v>46.498925192573999</v>
          </cell>
          <cell r="AC108">
            <v>34.881096199199995</v>
          </cell>
          <cell r="AD108">
            <v>47.398392902399991</v>
          </cell>
          <cell r="AE108">
            <v>71.691064681599997</v>
          </cell>
          <cell r="AF108">
            <v>99.952059478599992</v>
          </cell>
          <cell r="AG108">
            <v>83.705833539899999</v>
          </cell>
          <cell r="AH108">
            <v>111.93167993199999</v>
          </cell>
          <cell r="AI108">
            <v>141.55709893650001</v>
          </cell>
          <cell r="AJ108">
            <v>168.10151930999999</v>
          </cell>
          <cell r="AK108">
            <v>144.89914809480001</v>
          </cell>
          <cell r="AL108">
            <v>183.47401781370002</v>
          </cell>
          <cell r="AM108">
            <v>216.15532382399999</v>
          </cell>
          <cell r="AN108">
            <v>132.68094396480001</v>
          </cell>
          <cell r="AO108">
            <v>147.28581719639996</v>
          </cell>
          <cell r="AP108">
            <v>178.83595177549998</v>
          </cell>
          <cell r="AQ108">
            <v>103.68807064349998</v>
          </cell>
          <cell r="AR108">
            <v>103.00907700299997</v>
          </cell>
          <cell r="AS108">
            <v>133.62041780229998</v>
          </cell>
          <cell r="AT108">
            <v>103.24932772099999</v>
          </cell>
          <cell r="AU108">
            <v>2.3326518750000001E-2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2.1968821891666667E-2</v>
          </cell>
          <cell r="C109">
            <v>1.0486001666666666E-2</v>
          </cell>
          <cell r="D109">
            <v>2.4014117349999999E-2</v>
          </cell>
          <cell r="E109">
            <v>3.9132674100000001E-2</v>
          </cell>
          <cell r="F109">
            <v>4.4579293650000004E-2</v>
          </cell>
          <cell r="G109">
            <v>0.11324447462499998</v>
          </cell>
          <cell r="H109">
            <v>6.140434114444443E-2</v>
          </cell>
          <cell r="I109">
            <v>3.8883348583333324E-2</v>
          </cell>
          <cell r="J109">
            <v>3.8527502833333324E-2</v>
          </cell>
          <cell r="K109">
            <v>0.2144750761904709</v>
          </cell>
          <cell r="L109">
            <v>0.13309268616944445</v>
          </cell>
          <cell r="M109">
            <v>7.3561123444444459E-2</v>
          </cell>
          <cell r="N109">
            <v>0.14492410449305554</v>
          </cell>
          <cell r="O109">
            <v>0.23313392918611114</v>
          </cell>
          <cell r="P109">
            <v>0.15514067510557786</v>
          </cell>
          <cell r="Q109">
            <v>6.4719878955555546E-2</v>
          </cell>
          <cell r="R109">
            <v>6.0833239148015861E-2</v>
          </cell>
          <cell r="S109">
            <v>1.1028499999999998E-4</v>
          </cell>
          <cell r="T109">
            <v>1.08997E-4</v>
          </cell>
          <cell r="U109">
            <v>5.5705999999999998E-5</v>
          </cell>
          <cell r="V109">
            <v>5.5705999999999998E-5</v>
          </cell>
          <cell r="W109">
            <v>5.5705999999999998E-5</v>
          </cell>
          <cell r="X109">
            <v>5.5705999999999998E-5</v>
          </cell>
          <cell r="Y109">
            <v>5.5705999999999998E-5</v>
          </cell>
          <cell r="Z109">
            <v>5.5705999999999998E-5</v>
          </cell>
          <cell r="AA109">
            <v>5.5705999999999998E-5</v>
          </cell>
          <cell r="AB109">
            <v>9.0813740237849991</v>
          </cell>
          <cell r="AC109">
            <v>6.8739709163999994</v>
          </cell>
          <cell r="AD109">
            <v>11.545483809599999</v>
          </cell>
          <cell r="AE109">
            <v>18.907118876799998</v>
          </cell>
          <cell r="AF109">
            <v>14.776163709999999</v>
          </cell>
          <cell r="AG109">
            <v>27.951133739099998</v>
          </cell>
          <cell r="AH109">
            <v>28.667176153600003</v>
          </cell>
          <cell r="AI109">
            <v>25.207292655500002</v>
          </cell>
          <cell r="AJ109">
            <v>29.729977559199998</v>
          </cell>
          <cell r="AK109">
            <v>58.316013342399998</v>
          </cell>
          <cell r="AL109">
            <v>61.837987075200004</v>
          </cell>
          <cell r="AM109">
            <v>40.668990768</v>
          </cell>
          <cell r="AN109">
            <v>62.275087265599993</v>
          </cell>
          <cell r="AO109">
            <v>76.675571824200006</v>
          </cell>
          <cell r="AP109">
            <v>68.179177969999998</v>
          </cell>
          <cell r="AQ109">
            <v>44.626127042</v>
          </cell>
          <cell r="AR109">
            <v>40.0499078243</v>
          </cell>
          <cell r="AS109">
            <v>45.944863979299996</v>
          </cell>
          <cell r="AT109">
            <v>63.240114777999992</v>
          </cell>
          <cell r="AU109">
            <v>2.1559816249999999E-2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0">
          <cell r="B110">
            <v>2.4971230987499999E-2</v>
          </cell>
          <cell r="C110">
            <v>7.5680716958333338E-2</v>
          </cell>
          <cell r="D110">
            <v>0.22456107673333331</v>
          </cell>
          <cell r="E110">
            <v>0.23508078730000004</v>
          </cell>
          <cell r="F110">
            <v>0.17573540385</v>
          </cell>
          <cell r="G110">
            <v>0.29242855523611111</v>
          </cell>
          <cell r="H110">
            <v>0.24099129272222222</v>
          </cell>
          <cell r="I110">
            <v>0.21756504499999998</v>
          </cell>
          <cell r="J110">
            <v>0.18067821183333332</v>
          </cell>
          <cell r="K110">
            <v>0.24319455489575165</v>
          </cell>
          <cell r="L110">
            <v>0.16171922464166663</v>
          </cell>
          <cell r="M110">
            <v>0.18264354677638892</v>
          </cell>
          <cell r="N110">
            <v>0.12078949584924245</v>
          </cell>
          <cell r="O110">
            <v>9.6708452649999999E-2</v>
          </cell>
          <cell r="P110">
            <v>0.11874853898901515</v>
          </cell>
          <cell r="Q110">
            <v>0.10896576635873012</v>
          </cell>
          <cell r="R110">
            <v>0.14715977729983659</v>
          </cell>
          <cell r="S110">
            <v>1.6260999999999999E-5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8.9266503740249998</v>
          </cell>
          <cell r="AC110">
            <v>25.998134170399997</v>
          </cell>
          <cell r="AD110">
            <v>50.3414528112</v>
          </cell>
          <cell r="AE110">
            <v>53.264850598399995</v>
          </cell>
          <cell r="AF110">
            <v>55.196272527899993</v>
          </cell>
          <cell r="AG110">
            <v>85.41999308699998</v>
          </cell>
          <cell r="AH110">
            <v>77.792054047999997</v>
          </cell>
          <cell r="AI110">
            <v>84.99553195</v>
          </cell>
          <cell r="AJ110">
            <v>90.179603110800002</v>
          </cell>
          <cell r="AK110">
            <v>80.736653412799996</v>
          </cell>
          <cell r="AL110">
            <v>82.804392593100005</v>
          </cell>
          <cell r="AM110">
            <v>98.370970991999997</v>
          </cell>
          <cell r="AN110">
            <v>77.862668875200001</v>
          </cell>
          <cell r="AO110">
            <v>65.635541359199991</v>
          </cell>
          <cell r="AP110">
            <v>64.140920577999992</v>
          </cell>
          <cell r="AQ110">
            <v>51.871322919499988</v>
          </cell>
          <cell r="AR110">
            <v>62.194545903599995</v>
          </cell>
          <cell r="AS110">
            <v>57.090040207199991</v>
          </cell>
          <cell r="AT110">
            <v>37.512675784999999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</row>
        <row r="112">
          <cell r="B112">
            <v>0.17963483109621212</v>
          </cell>
          <cell r="C112">
            <v>0.15368958707651514</v>
          </cell>
          <cell r="D112">
            <v>0.17720727516452997</v>
          </cell>
          <cell r="E112">
            <v>0.18352964211590905</v>
          </cell>
          <cell r="F112">
            <v>0.16668425713611112</v>
          </cell>
          <cell r="G112">
            <v>0.21560475211641411</v>
          </cell>
          <cell r="H112">
            <v>0.24430339586944447</v>
          </cell>
          <cell r="I112">
            <v>0.25351606962335854</v>
          </cell>
          <cell r="J112">
            <v>0.23863355423030302</v>
          </cell>
          <cell r="K112">
            <v>0.21676383239667013</v>
          </cell>
          <cell r="L112">
            <v>0.22495648081356828</v>
          </cell>
          <cell r="M112">
            <v>0.17548016317499995</v>
          </cell>
          <cell r="N112">
            <v>0.16533305516742422</v>
          </cell>
          <cell r="O112">
            <v>0.17828009817487178</v>
          </cell>
          <cell r="P112">
            <v>0.19433644932803029</v>
          </cell>
          <cell r="Q112">
            <v>0.19441402094027774</v>
          </cell>
          <cell r="R112">
            <v>0.1919588397498366</v>
          </cell>
          <cell r="S112">
            <v>3.7351999999999997E-5</v>
          </cell>
          <cell r="T112">
            <v>2.2361111111111107E-5</v>
          </cell>
          <cell r="U112">
            <v>1.4988333333333332E-5</v>
          </cell>
          <cell r="V112">
            <v>1.4988333333333332E-5</v>
          </cell>
          <cell r="W112">
            <v>1.4988333333333332E-5</v>
          </cell>
          <cell r="X112">
            <v>1.4988333333333332E-5</v>
          </cell>
          <cell r="Y112">
            <v>1.4988333333333332E-5</v>
          </cell>
          <cell r="Z112">
            <v>1.4988333333333332E-5</v>
          </cell>
          <cell r="AA112">
            <v>1.4988333333333332E-5</v>
          </cell>
          <cell r="AB112">
            <v>62.211654910145995</v>
          </cell>
          <cell r="AC112">
            <v>66.643168673599988</v>
          </cell>
          <cell r="AD112">
            <v>71.040586694399991</v>
          </cell>
          <cell r="AE112">
            <v>80.630456390399999</v>
          </cell>
          <cell r="AF112">
            <v>84.492026914399986</v>
          </cell>
          <cell r="AG112">
            <v>98.573574999900003</v>
          </cell>
          <cell r="AH112">
            <v>107.9573217184</v>
          </cell>
          <cell r="AI112">
            <v>127.7256209735</v>
          </cell>
          <cell r="AJ112">
            <v>142.73726885439999</v>
          </cell>
          <cell r="AK112">
            <v>119.28893378159999</v>
          </cell>
          <cell r="AL112">
            <v>107.583219657</v>
          </cell>
          <cell r="AM112">
            <v>101.82925161599998</v>
          </cell>
          <cell r="AN112">
            <v>78.057589737599983</v>
          </cell>
          <cell r="AO112">
            <v>82.270092138600006</v>
          </cell>
          <cell r="AP112">
            <v>82.110805417500004</v>
          </cell>
          <cell r="AQ112">
            <v>68.993415389499987</v>
          </cell>
          <cell r="AR112">
            <v>68.763469412299997</v>
          </cell>
          <cell r="AS112">
            <v>78.291280524599998</v>
          </cell>
          <cell r="AT112">
            <v>79.796112084000015</v>
          </cell>
          <cell r="AU112">
            <v>6.9873195833333335E-3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3">
          <cell r="B113">
            <v>0.24121665871590905</v>
          </cell>
          <cell r="C113">
            <v>0.15132898545833331</v>
          </cell>
          <cell r="D113">
            <v>0.21142331786666665</v>
          </cell>
          <cell r="E113">
            <v>0.20237308110000005</v>
          </cell>
          <cell r="F113">
            <v>0.25404655004999999</v>
          </cell>
          <cell r="G113">
            <v>0.32957382688194448</v>
          </cell>
          <cell r="H113">
            <v>0.33931766972222227</v>
          </cell>
          <cell r="I113">
            <v>0.32602614579166661</v>
          </cell>
          <cell r="J113">
            <v>0.32163934904166674</v>
          </cell>
          <cell r="K113">
            <v>0.31847530619419945</v>
          </cell>
          <cell r="L113">
            <v>0.42138772146944448</v>
          </cell>
          <cell r="M113">
            <v>0.33668695387222225</v>
          </cell>
          <cell r="N113">
            <v>0.38739129901388891</v>
          </cell>
          <cell r="O113">
            <v>0.42142588265673064</v>
          </cell>
          <cell r="P113">
            <v>0.34138756631729805</v>
          </cell>
          <cell r="Q113">
            <v>0.32019890321111122</v>
          </cell>
          <cell r="R113">
            <v>0.27966283354722221</v>
          </cell>
          <cell r="S113">
            <v>2.6093709090909084E-4</v>
          </cell>
          <cell r="T113">
            <v>3.0187500000000001E-4</v>
          </cell>
          <cell r="U113">
            <v>1.8225199999999996E-4</v>
          </cell>
          <cell r="V113">
            <v>1.8225199999999996E-4</v>
          </cell>
          <cell r="W113">
            <v>1.8225199999999996E-4</v>
          </cell>
          <cell r="X113">
            <v>1.8225199999999996E-4</v>
          </cell>
          <cell r="Y113">
            <v>1.8225199999999996E-4</v>
          </cell>
          <cell r="Z113">
            <v>1.8225199999999996E-4</v>
          </cell>
          <cell r="AA113">
            <v>1.8225199999999996E-4</v>
          </cell>
          <cell r="AB113">
            <v>77.887064197227005</v>
          </cell>
          <cell r="AC113">
            <v>56.422170393199991</v>
          </cell>
          <cell r="AD113">
            <v>75.265756329600009</v>
          </cell>
          <cell r="AE113">
            <v>81.905609508799998</v>
          </cell>
          <cell r="AF113">
            <v>99.840002747099987</v>
          </cell>
          <cell r="AG113">
            <v>105.95706590039998</v>
          </cell>
          <cell r="AH113">
            <v>116.78672854160001</v>
          </cell>
          <cell r="AI113">
            <v>118.480166301</v>
          </cell>
          <cell r="AJ113">
            <v>122.1878851692</v>
          </cell>
          <cell r="AK113">
            <v>110.64175680799998</v>
          </cell>
          <cell r="AL113">
            <v>142.8481971738</v>
          </cell>
          <cell r="AM113">
            <v>148.776795744</v>
          </cell>
          <cell r="AN113">
            <v>95.218762267199978</v>
          </cell>
          <cell r="AO113">
            <v>107.75658613380001</v>
          </cell>
          <cell r="AP113">
            <v>89.774253681999994</v>
          </cell>
          <cell r="AQ113">
            <v>73.127816247499979</v>
          </cell>
          <cell r="AR113">
            <v>66.002070485700003</v>
          </cell>
          <cell r="AS113">
            <v>71.864207100399994</v>
          </cell>
          <cell r="AT113">
            <v>77.440650099999999</v>
          </cell>
          <cell r="AU113">
            <v>4.7095272916666667E-2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3.8700997910000008</v>
          </cell>
          <cell r="C114">
            <v>3.6124172012166667</v>
          </cell>
          <cell r="D114">
            <v>4.7316508937107233</v>
          </cell>
          <cell r="E114">
            <v>4.9388706163083338</v>
          </cell>
          <cell r="F114">
            <v>4.9956981904833331</v>
          </cell>
          <cell r="G114">
            <v>5.8545766489888882</v>
          </cell>
          <cell r="H114">
            <v>6.1230722808000007</v>
          </cell>
          <cell r="I114">
            <v>6.7441734760712126</v>
          </cell>
          <cell r="J114">
            <v>5.9574272189124997</v>
          </cell>
          <cell r="K114">
            <v>4.7263665135196078</v>
          </cell>
          <cell r="L114">
            <v>5.3523124249824781</v>
          </cell>
          <cell r="M114">
            <v>5.4102275461208329</v>
          </cell>
          <cell r="N114">
            <v>5.1577655511388887</v>
          </cell>
          <cell r="O114">
            <v>4.7049704384625741</v>
          </cell>
          <cell r="P114">
            <v>5.0248140837722213</v>
          </cell>
          <cell r="Q114">
            <v>4.8529879387027783</v>
          </cell>
          <cell r="R114">
            <v>4.910853423113636</v>
          </cell>
          <cell r="S114">
            <v>1.7425890999999999E-2</v>
          </cell>
          <cell r="T114">
            <v>2.4959024999999996E-2</v>
          </cell>
          <cell r="U114">
            <v>1.2381060999999999E-2</v>
          </cell>
          <cell r="V114">
            <v>1.2381060999999999E-2</v>
          </cell>
          <cell r="W114">
            <v>1.2381060999999999E-2</v>
          </cell>
          <cell r="X114">
            <v>1.2381060999999999E-2</v>
          </cell>
          <cell r="Y114">
            <v>1.2381060999999999E-2</v>
          </cell>
          <cell r="Z114">
            <v>1.2381060999999999E-2</v>
          </cell>
          <cell r="AA114">
            <v>1.2381060999999999E-2</v>
          </cell>
          <cell r="AB114">
            <v>972.96123250582787</v>
          </cell>
          <cell r="AC114">
            <v>865.40617417479996</v>
          </cell>
          <cell r="AD114">
            <v>999.36909489599998</v>
          </cell>
          <cell r="AE114">
            <v>1165.241835072</v>
          </cell>
          <cell r="AF114">
            <v>1306.9535124142001</v>
          </cell>
          <cell r="AG114">
            <v>1478.7593788538998</v>
          </cell>
          <cell r="AH114">
            <v>1633.246322316</v>
          </cell>
          <cell r="AI114">
            <v>1954.0338746700002</v>
          </cell>
          <cell r="AJ114">
            <v>1969.1670162824</v>
          </cell>
          <cell r="AK114">
            <v>1483.8276793647999</v>
          </cell>
          <cell r="AL114">
            <v>1621.9023467814002</v>
          </cell>
          <cell r="AM114">
            <v>1798.4884936319997</v>
          </cell>
          <cell r="AN114">
            <v>1556.5868245488</v>
          </cell>
          <cell r="AO114">
            <v>1510.0565915109</v>
          </cell>
          <cell r="AP114">
            <v>1568.768024984</v>
          </cell>
          <cell r="AQ114">
            <v>1310.2637598295</v>
          </cell>
          <cell r="AR114">
            <v>1329.3820728091</v>
          </cell>
          <cell r="AS114">
            <v>1452.5043122017998</v>
          </cell>
          <cell r="AT114">
            <v>1593.2823063209999</v>
          </cell>
          <cell r="AU114">
            <v>0.8738840533333333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9.8309832441666661E-2</v>
          </cell>
          <cell r="C116">
            <v>0.10426877270277779</v>
          </cell>
          <cell r="D116">
            <v>0.13800319948333331</v>
          </cell>
          <cell r="E116">
            <v>0.30330550291249997</v>
          </cell>
          <cell r="F116">
            <v>0.35459672239999995</v>
          </cell>
          <cell r="G116">
            <v>0.3023261910208333</v>
          </cell>
          <cell r="H116">
            <v>0.27703971713611103</v>
          </cell>
          <cell r="I116">
            <v>0.11435100915555554</v>
          </cell>
          <cell r="J116">
            <v>8.7519087151388897E-2</v>
          </cell>
          <cell r="K116">
            <v>0.17256873907175432</v>
          </cell>
          <cell r="L116">
            <v>0.32746439154166673</v>
          </cell>
          <cell r="M116">
            <v>0.44678967950972193</v>
          </cell>
          <cell r="N116">
            <v>0.31863915682108584</v>
          </cell>
          <cell r="O116">
            <v>0.46952417276794894</v>
          </cell>
          <cell r="P116">
            <v>0.3673931694700055</v>
          </cell>
          <cell r="Q116">
            <v>0.3447050967477126</v>
          </cell>
          <cell r="R116">
            <v>8.1813988093055554E-2</v>
          </cell>
          <cell r="S116">
            <v>1.9593699999999998E-4</v>
          </cell>
          <cell r="T116">
            <v>2.7691999999999994E-4</v>
          </cell>
          <cell r="U116">
            <v>1.94327E-4</v>
          </cell>
          <cell r="V116">
            <v>1.94327E-4</v>
          </cell>
          <cell r="W116">
            <v>1.94327E-4</v>
          </cell>
          <cell r="X116">
            <v>1.94327E-4</v>
          </cell>
          <cell r="Y116">
            <v>1.94327E-4</v>
          </cell>
          <cell r="Z116">
            <v>1.94327E-4</v>
          </cell>
          <cell r="AA116">
            <v>1.94327E-4</v>
          </cell>
          <cell r="AB116">
            <v>43.964433217595996</v>
          </cell>
          <cell r="AC116">
            <v>47.314673383999995</v>
          </cell>
          <cell r="AD116">
            <v>55.050367766399994</v>
          </cell>
          <cell r="AE116">
            <v>110.24375771359999</v>
          </cell>
          <cell r="AF116">
            <v>138.11842425219999</v>
          </cell>
          <cell r="AG116">
            <v>107.38599686099998</v>
          </cell>
          <cell r="AH116">
            <v>99.966852824399993</v>
          </cell>
          <cell r="AI116">
            <v>66.789217893999989</v>
          </cell>
          <cell r="AJ116">
            <v>62.368235615199993</v>
          </cell>
          <cell r="AK116">
            <v>78.304003654799999</v>
          </cell>
          <cell r="AL116">
            <v>120.92648958450002</v>
          </cell>
          <cell r="AM116">
            <v>169.02796670399997</v>
          </cell>
          <cell r="AN116">
            <v>127.75124730719999</v>
          </cell>
          <cell r="AO116">
            <v>133.25475014369999</v>
          </cell>
          <cell r="AP116">
            <v>116.24561654249999</v>
          </cell>
          <cell r="AQ116">
            <v>96.893971947499992</v>
          </cell>
          <cell r="AR116">
            <v>51.146713152299995</v>
          </cell>
          <cell r="AS116">
            <v>47.344761106499995</v>
          </cell>
          <cell r="AT116">
            <v>53.305514434000003</v>
          </cell>
          <cell r="AU116">
            <v>6.9758998333333336E-2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17">
          <cell r="B117">
            <v>1.6586056424999995E-2</v>
          </cell>
          <cell r="C117">
            <v>4.0359266291666661E-2</v>
          </cell>
          <cell r="D117">
            <v>5.9996709750000002E-2</v>
          </cell>
          <cell r="E117">
            <v>6.7129899800000004E-2</v>
          </cell>
          <cell r="F117">
            <v>7.6251770999999996E-2</v>
          </cell>
          <cell r="G117">
            <v>6.4433181000000006E-2</v>
          </cell>
          <cell r="H117">
            <v>7.1142367399999976E-2</v>
          </cell>
          <cell r="I117">
            <v>3.900551638888889E-2</v>
          </cell>
          <cell r="J117">
            <v>4.8953250583333337E-2</v>
          </cell>
          <cell r="K117">
            <v>3.7764211255555555E-2</v>
          </cell>
          <cell r="L117">
            <v>3.7779874925000005E-2</v>
          </cell>
          <cell r="M117">
            <v>5.6139343293055539E-2</v>
          </cell>
          <cell r="N117">
            <v>6.815256326098483E-2</v>
          </cell>
          <cell r="O117">
            <v>5.4739519462500004E-2</v>
          </cell>
          <cell r="P117">
            <v>5.5000669368939402E-2</v>
          </cell>
          <cell r="Q117">
            <v>4.3124869388888876E-2</v>
          </cell>
          <cell r="R117">
            <v>3.8419612718055558E-2</v>
          </cell>
          <cell r="S117">
            <v>1.1108999999999998E-5</v>
          </cell>
          <cell r="T117">
            <v>1.1108999999999998E-5</v>
          </cell>
          <cell r="U117">
            <v>1.4167999999999999E-5</v>
          </cell>
          <cell r="V117">
            <v>1.4167999999999999E-5</v>
          </cell>
          <cell r="W117">
            <v>1.4167999999999999E-5</v>
          </cell>
          <cell r="X117">
            <v>1.4167999999999999E-5</v>
          </cell>
          <cell r="Y117">
            <v>1.4167999999999999E-5</v>
          </cell>
          <cell r="Z117">
            <v>1.4167999999999999E-5</v>
          </cell>
          <cell r="AA117">
            <v>1.4167999999999999E-5</v>
          </cell>
          <cell r="AB117">
            <v>4.8095632249679996</v>
          </cell>
          <cell r="AC117">
            <v>8.1095970991999984</v>
          </cell>
          <cell r="AD117">
            <v>12.557072505599999</v>
          </cell>
          <cell r="AE117">
            <v>12.306626830399999</v>
          </cell>
          <cell r="AF117">
            <v>14.752177586299998</v>
          </cell>
          <cell r="AG117">
            <v>12.022787076299998</v>
          </cell>
          <cell r="AH117">
            <v>14.503543581599999</v>
          </cell>
          <cell r="AI117">
            <v>11.655308980500001</v>
          </cell>
          <cell r="AJ117">
            <v>13.483754616399999</v>
          </cell>
          <cell r="AK117">
            <v>9.723979311199999</v>
          </cell>
          <cell r="AL117">
            <v>11.195576271</v>
          </cell>
          <cell r="AM117">
            <v>15.234834479999996</v>
          </cell>
          <cell r="AN117">
            <v>17.059313585599998</v>
          </cell>
          <cell r="AO117">
            <v>16.978549929</v>
          </cell>
          <cell r="AP117">
            <v>16.299379784999999</v>
          </cell>
          <cell r="AQ117">
            <v>11.4180631005</v>
          </cell>
          <cell r="AR117">
            <v>10.977337610999999</v>
          </cell>
          <cell r="AS117">
            <v>9.3877572931999982</v>
          </cell>
          <cell r="AT117">
            <v>8.5982976630000003</v>
          </cell>
          <cell r="AU117">
            <v>6.2036112500000002E-3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</row>
        <row r="118">
          <cell r="B118">
            <v>1.16224123125E-2</v>
          </cell>
          <cell r="C118">
            <v>1.3281269036111111E-2</v>
          </cell>
          <cell r="D118">
            <v>1.4536006511111107E-2</v>
          </cell>
          <cell r="E118">
            <v>1.5400113875000001E-2</v>
          </cell>
          <cell r="F118">
            <v>1.9346682499999997E-2</v>
          </cell>
          <cell r="G118">
            <v>1.5480265236111112E-2</v>
          </cell>
          <cell r="H118">
            <v>2.4826294452777779E-2</v>
          </cell>
          <cell r="I118">
            <v>2.395468923333333E-2</v>
          </cell>
          <cell r="J118">
            <v>2.0664783383333336E-2</v>
          </cell>
          <cell r="K118">
            <v>1.263034152042484E-2</v>
          </cell>
          <cell r="L118">
            <v>1.0895416008333329E-2</v>
          </cell>
          <cell r="M118">
            <v>1.7521388655555557E-2</v>
          </cell>
          <cell r="N118">
            <v>2.0332820710606058E-2</v>
          </cell>
          <cell r="O118">
            <v>1.5783358724999998E-2</v>
          </cell>
          <cell r="P118">
            <v>1.3363131290501163E-2</v>
          </cell>
          <cell r="Q118">
            <v>1.1980928735620911E-2</v>
          </cell>
          <cell r="R118">
            <v>1.5762699149999997E-2</v>
          </cell>
          <cell r="S118">
            <v>1.1704699999999998E-4</v>
          </cell>
          <cell r="T118">
            <v>1.97708E-4</v>
          </cell>
          <cell r="U118">
            <v>3.2199999999999997E-6</v>
          </cell>
          <cell r="V118">
            <v>3.2199999999999997E-6</v>
          </cell>
          <cell r="W118">
            <v>3.2199999999999997E-6</v>
          </cell>
          <cell r="X118">
            <v>3.2199999999999997E-6</v>
          </cell>
          <cell r="Y118">
            <v>3.2199999999999997E-6</v>
          </cell>
          <cell r="Z118">
            <v>3.2199999999999997E-6</v>
          </cell>
          <cell r="AA118">
            <v>3.2199999999999997E-6</v>
          </cell>
          <cell r="AB118">
            <v>8.6643119555699979</v>
          </cell>
          <cell r="AC118">
            <v>10.374473669999999</v>
          </cell>
          <cell r="AD118">
            <v>11.567759308800001</v>
          </cell>
          <cell r="AE118">
            <v>14.453513211199999</v>
          </cell>
          <cell r="AF118">
            <v>20.264340070799999</v>
          </cell>
          <cell r="AG118">
            <v>19.689344317500002</v>
          </cell>
          <cell r="AH118">
            <v>30.202163476400003</v>
          </cell>
          <cell r="AI118">
            <v>30.456178828500004</v>
          </cell>
          <cell r="AJ118">
            <v>28.8898418912</v>
          </cell>
          <cell r="AK118">
            <v>20.8376731816</v>
          </cell>
          <cell r="AL118">
            <v>16.291572373800001</v>
          </cell>
          <cell r="AM118">
            <v>24.335965727999994</v>
          </cell>
          <cell r="AN118">
            <v>28.183404919999997</v>
          </cell>
          <cell r="AO118">
            <v>22.415047593000004</v>
          </cell>
          <cell r="AP118">
            <v>22.884860565</v>
          </cell>
          <cell r="AQ118">
            <v>10.46859849</v>
          </cell>
          <cell r="AR118">
            <v>18.301535517399998</v>
          </cell>
          <cell r="AS118">
            <v>17.448293319600001</v>
          </cell>
          <cell r="AT118">
            <v>18.252468375999996</v>
          </cell>
          <cell r="AU118">
            <v>9.8523333333333345E-4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</row>
        <row r="119">
          <cell r="B119">
            <v>1.5669120224999999E-2</v>
          </cell>
          <cell r="C119">
            <v>1.5526822041666668E-2</v>
          </cell>
          <cell r="D119">
            <v>2.1894940499999998E-2</v>
          </cell>
          <cell r="E119">
            <v>3.6962724799999999E-2</v>
          </cell>
          <cell r="F119">
            <v>5.4857874833333327E-2</v>
          </cell>
          <cell r="G119">
            <v>2.3662600911111109E-2</v>
          </cell>
          <cell r="H119">
            <v>2.5860684099999996E-2</v>
          </cell>
          <cell r="I119">
            <v>1.9253598749999996E-2</v>
          </cell>
          <cell r="J119">
            <v>2.4160933874999999E-2</v>
          </cell>
          <cell r="K119">
            <v>2.6154482034313729E-2</v>
          </cell>
          <cell r="L119">
            <v>2.5919539000000005E-2</v>
          </cell>
          <cell r="M119">
            <v>1.6652757236111107E-2</v>
          </cell>
          <cell r="N119">
            <v>4.2106263518939389E-2</v>
          </cell>
          <cell r="O119">
            <v>2.789984270833332E-2</v>
          </cell>
          <cell r="P119">
            <v>4.4416138743686863E-2</v>
          </cell>
          <cell r="Q119">
            <v>2.137498797777778E-2</v>
          </cell>
          <cell r="R119">
            <v>2.616272263333334E-2</v>
          </cell>
          <cell r="S119">
            <v>0</v>
          </cell>
          <cell r="T119">
            <v>1.2879999999999998E-6</v>
          </cell>
          <cell r="U119">
            <v>3.2682999999999999E-5</v>
          </cell>
          <cell r="V119">
            <v>3.2682999999999999E-5</v>
          </cell>
          <cell r="W119">
            <v>3.2682999999999999E-5</v>
          </cell>
          <cell r="X119">
            <v>3.2682999999999999E-5</v>
          </cell>
          <cell r="Y119">
            <v>3.2682999999999999E-5</v>
          </cell>
          <cell r="Z119">
            <v>3.2682999999999999E-5</v>
          </cell>
          <cell r="AA119">
            <v>3.2682999999999999E-5</v>
          </cell>
          <cell r="AB119">
            <v>3.3664160652419999</v>
          </cell>
          <cell r="AC119">
            <v>3.8012273215999999</v>
          </cell>
          <cell r="AD119">
            <v>4.4975062175999989</v>
          </cell>
          <cell r="AE119">
            <v>6.1464951071999998</v>
          </cell>
          <cell r="AF119">
            <v>9.7417782398999986</v>
          </cell>
          <cell r="AG119">
            <v>5.9464745339999991</v>
          </cell>
          <cell r="AH119">
            <v>6.5232174244000003</v>
          </cell>
          <cell r="AI119">
            <v>5.7955827345000008</v>
          </cell>
          <cell r="AJ119">
            <v>6.9089829856000007</v>
          </cell>
          <cell r="AK119">
            <v>7.095441051599999</v>
          </cell>
          <cell r="AL119">
            <v>6.5567451618000003</v>
          </cell>
          <cell r="AM119">
            <v>4.9086012480000001</v>
          </cell>
          <cell r="AN119">
            <v>8.6429652319999999</v>
          </cell>
          <cell r="AO119">
            <v>6.4923026334000005</v>
          </cell>
          <cell r="AP119">
            <v>13.0111841935</v>
          </cell>
          <cell r="AQ119">
            <v>5.3652357779999997</v>
          </cell>
          <cell r="AR119">
            <v>6.2434882673000001</v>
          </cell>
          <cell r="AS119">
            <v>4.9677201859999993</v>
          </cell>
          <cell r="AT119">
            <v>7.4501932370000006</v>
          </cell>
          <cell r="AU119">
            <v>2.0369699166666668E-2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</row>
        <row r="121">
          <cell r="B121">
            <v>0.10870278718333336</v>
          </cell>
          <cell r="C121">
            <v>0.10235118544444445</v>
          </cell>
          <cell r="D121">
            <v>0.1165901442</v>
          </cell>
          <cell r="E121">
            <v>0.11626760015416665</v>
          </cell>
          <cell r="F121">
            <v>0.18011589888333335</v>
          </cell>
          <cell r="G121">
            <v>0.14073816575694445</v>
          </cell>
          <cell r="H121">
            <v>7.415832633333333E-2</v>
          </cell>
          <cell r="I121">
            <v>6.4224665736111103E-2</v>
          </cell>
          <cell r="J121">
            <v>5.974837253333333E-2</v>
          </cell>
          <cell r="K121">
            <v>0.10045889945669935</v>
          </cell>
          <cell r="L121">
            <v>0.15665712801111115</v>
          </cell>
          <cell r="M121">
            <v>0.10749791108333337</v>
          </cell>
          <cell r="N121">
            <v>8.9847715184090932E-2</v>
          </cell>
          <cell r="O121">
            <v>0.12800348249679483</v>
          </cell>
          <cell r="P121">
            <v>0.12203325275109356</v>
          </cell>
          <cell r="Q121">
            <v>0.11767266556190484</v>
          </cell>
          <cell r="R121">
            <v>6.8460295519444506E-2</v>
          </cell>
          <cell r="S121">
            <v>2.3763599999999997E-4</v>
          </cell>
          <cell r="T121">
            <v>5.1841999999999991E-4</v>
          </cell>
          <cell r="U121">
            <v>4.5917199999999999E-4</v>
          </cell>
          <cell r="V121">
            <v>4.5917199999999999E-4</v>
          </cell>
          <cell r="W121">
            <v>4.5917199999999999E-4</v>
          </cell>
          <cell r="X121">
            <v>4.5917199999999999E-4</v>
          </cell>
          <cell r="Y121">
            <v>4.5917199999999999E-4</v>
          </cell>
          <cell r="Z121">
            <v>4.5917199999999999E-4</v>
          </cell>
          <cell r="AA121">
            <v>4.5917199999999999E-4</v>
          </cell>
          <cell r="AB121">
            <v>41.150249059506002</v>
          </cell>
          <cell r="AC121">
            <v>37.971452663599997</v>
          </cell>
          <cell r="AD121">
            <v>40.141387593600001</v>
          </cell>
          <cell r="AE121">
            <v>56.413677017599994</v>
          </cell>
          <cell r="AF121">
            <v>69.940201813299993</v>
          </cell>
          <cell r="AG121">
            <v>62.851160658000005</v>
          </cell>
          <cell r="AH121">
            <v>47.278892263199999</v>
          </cell>
          <cell r="AI121">
            <v>53.721286596000006</v>
          </cell>
          <cell r="AJ121">
            <v>51.761682020799995</v>
          </cell>
          <cell r="AK121">
            <v>54.469569198000002</v>
          </cell>
          <cell r="AL121">
            <v>71.269292620800016</v>
          </cell>
          <cell r="AM121">
            <v>66.961853759999997</v>
          </cell>
          <cell r="AN121">
            <v>52.767143281599992</v>
          </cell>
          <cell r="AO121">
            <v>62.537576784300001</v>
          </cell>
          <cell r="AP121">
            <v>67.774494285499998</v>
          </cell>
          <cell r="AQ121">
            <v>61.775173704999993</v>
          </cell>
          <cell r="AR121">
            <v>49.004040332499997</v>
          </cell>
          <cell r="AS121">
            <v>60.152755191099992</v>
          </cell>
          <cell r="AT121">
            <v>68.073167136999999</v>
          </cell>
          <cell r="AU121">
            <v>0.13414287708333333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22">
          <cell r="B122">
            <v>0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4.1729177777777776E-4</v>
          </cell>
          <cell r="H122">
            <v>9.6739160000000005E-4</v>
          </cell>
          <cell r="I122">
            <v>1.9792167444444442E-3</v>
          </cell>
          <cell r="J122">
            <v>1.1912245833333333E-3</v>
          </cell>
          <cell r="K122">
            <v>1.5187965138888885E-3</v>
          </cell>
          <cell r="L122">
            <v>1.5272222666666672E-3</v>
          </cell>
          <cell r="M122">
            <v>2.0734966097222217E-3</v>
          </cell>
          <cell r="N122">
            <v>2.4105565006313128E-3</v>
          </cell>
          <cell r="O122">
            <v>2.2183194000000004E-3</v>
          </cell>
          <cell r="P122">
            <v>3.2577157459595957E-3</v>
          </cell>
          <cell r="Q122">
            <v>3.2022165499999995E-3</v>
          </cell>
          <cell r="R122">
            <v>2.2436445416666667E-3</v>
          </cell>
          <cell r="S122">
            <v>1.2235999999999999E-5</v>
          </cell>
          <cell r="T122">
            <v>1.9480999999999995E-5</v>
          </cell>
          <cell r="U122">
            <v>2.5276999999999995E-5</v>
          </cell>
          <cell r="V122">
            <v>2.5276999999999995E-5</v>
          </cell>
          <cell r="W122">
            <v>2.5276999999999995E-5</v>
          </cell>
          <cell r="X122">
            <v>2.5276999999999995E-5</v>
          </cell>
          <cell r="Y122">
            <v>2.5276999999999995E-5</v>
          </cell>
          <cell r="Z122">
            <v>2.5276999999999995E-5</v>
          </cell>
          <cell r="AA122">
            <v>2.5276999999999995E-5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0.59524835369999995</v>
          </cell>
          <cell r="AH122">
            <v>0.59569556359999998</v>
          </cell>
          <cell r="AI122">
            <v>1.1598610024999998</v>
          </cell>
          <cell r="AJ122">
            <v>0.6559973912</v>
          </cell>
          <cell r="AK122">
            <v>0.95629719679999992</v>
          </cell>
          <cell r="AL122">
            <v>0.8354839797000001</v>
          </cell>
          <cell r="AM122">
            <v>1.1182868639999999</v>
          </cell>
          <cell r="AN122">
            <v>1.0716028576000001</v>
          </cell>
          <cell r="AO122">
            <v>0.87048189540000009</v>
          </cell>
          <cell r="AP122">
            <v>1.7778292554999999</v>
          </cell>
          <cell r="AQ122">
            <v>1.6278583999999998</v>
          </cell>
          <cell r="AR122">
            <v>1.6335076749999999</v>
          </cell>
          <cell r="AS122">
            <v>1.9118511840999999</v>
          </cell>
          <cell r="AT122">
            <v>2.1831670749999996</v>
          </cell>
          <cell r="AU122">
            <v>5.2138995833333332E-3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</row>
        <row r="123">
          <cell r="B123">
            <v>1.9665830116666665E-2</v>
          </cell>
          <cell r="C123">
            <v>2.5349371125000002E-2</v>
          </cell>
          <cell r="D123">
            <v>4.824192506666667E-2</v>
          </cell>
          <cell r="E123">
            <v>4.1324764508333334E-2</v>
          </cell>
          <cell r="F123">
            <v>7.1476445599999994E-2</v>
          </cell>
          <cell r="G123">
            <v>3.9856334E-2</v>
          </cell>
          <cell r="H123">
            <v>4.6595651388888888E-2</v>
          </cell>
          <cell r="I123">
            <v>3.0071653319444443E-2</v>
          </cell>
          <cell r="J123">
            <v>3.073515541666666E-2</v>
          </cell>
          <cell r="K123">
            <v>4.1358482912581693E-2</v>
          </cell>
          <cell r="L123">
            <v>2.7327113058333331E-2</v>
          </cell>
          <cell r="M123">
            <v>4.0540232624999992E-2</v>
          </cell>
          <cell r="N123">
            <v>3.2243798991792902E-2</v>
          </cell>
          <cell r="O123">
            <v>2.2289701425961532E-2</v>
          </cell>
          <cell r="P123">
            <v>2.9352413125505055E-2</v>
          </cell>
          <cell r="Q123">
            <v>2.7042228303267985E-2</v>
          </cell>
          <cell r="R123">
            <v>2.1820329584722211E-2</v>
          </cell>
          <cell r="S123">
            <v>5.7959999999999992E-6</v>
          </cell>
          <cell r="T123">
            <v>3.5097999999999995E-5</v>
          </cell>
          <cell r="U123">
            <v>6.761999999999999E-6</v>
          </cell>
          <cell r="V123">
            <v>6.761999999999999E-6</v>
          </cell>
          <cell r="W123">
            <v>6.761999999999999E-6</v>
          </cell>
          <cell r="X123">
            <v>6.761999999999999E-6</v>
          </cell>
          <cell r="Y123">
            <v>6.761999999999999E-6</v>
          </cell>
          <cell r="Z123">
            <v>6.761999999999999E-6</v>
          </cell>
          <cell r="AA123">
            <v>6.761999999999999E-6</v>
          </cell>
          <cell r="AB123">
            <v>7.1070265485299995</v>
          </cell>
          <cell r="AC123">
            <v>8.6527140159999991</v>
          </cell>
          <cell r="AD123">
            <v>13.451661167999999</v>
          </cell>
          <cell r="AE123">
            <v>13.940706315199998</v>
          </cell>
          <cell r="AF123">
            <v>22.869677425700001</v>
          </cell>
          <cell r="AG123">
            <v>17.943988962899997</v>
          </cell>
          <cell r="AH123">
            <v>14.3676977064</v>
          </cell>
          <cell r="AI123">
            <v>13.059650737</v>
          </cell>
          <cell r="AJ123">
            <v>12.793403749600001</v>
          </cell>
          <cell r="AK123">
            <v>13.82766363</v>
          </cell>
          <cell r="AL123">
            <v>12.7790904528</v>
          </cell>
          <cell r="AM123">
            <v>17.302038</v>
          </cell>
          <cell r="AN123">
            <v>11.700627347199999</v>
          </cell>
          <cell r="AO123">
            <v>12.707088147</v>
          </cell>
          <cell r="AP123">
            <v>10.6427104805</v>
          </cell>
          <cell r="AQ123">
            <v>9.6985577814999981</v>
          </cell>
          <cell r="AR123">
            <v>8.3545280988999995</v>
          </cell>
          <cell r="AS123">
            <v>7.5530194310999992</v>
          </cell>
          <cell r="AT123">
            <v>9.782894988999999</v>
          </cell>
          <cell r="AU123">
            <v>4.1547737500000001E-3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</row>
        <row r="138">
          <cell r="B138">
            <v>5.3371155875000006E-2</v>
          </cell>
          <cell r="C138">
            <v>5.2498277880555555E-2</v>
          </cell>
          <cell r="D138">
            <v>8.7300888149999992E-2</v>
          </cell>
          <cell r="E138">
            <v>0.12275296164583333</v>
          </cell>
          <cell r="F138">
            <v>0.19381367194999999</v>
          </cell>
          <cell r="G138">
            <v>0.10862504036111111</v>
          </cell>
          <cell r="H138">
            <v>0.10005502259444445</v>
          </cell>
          <cell r="I138">
            <v>9.4701435680555557E-2</v>
          </cell>
          <cell r="J138">
            <v>0.14354706133333331</v>
          </cell>
          <cell r="K138">
            <v>0.16493005397810456</v>
          </cell>
          <cell r="L138">
            <v>0.15743046135277777</v>
          </cell>
          <cell r="M138">
            <v>0.11895893945833338</v>
          </cell>
          <cell r="N138">
            <v>0.13161783743207076</v>
          </cell>
          <cell r="O138">
            <v>0.11019446832553409</v>
          </cell>
          <cell r="P138">
            <v>0.11514464078611109</v>
          </cell>
          <cell r="Q138">
            <v>0.12755440488888886</v>
          </cell>
          <cell r="R138">
            <v>7.6074791462301602E-2</v>
          </cell>
          <cell r="S138">
            <v>4.3952999999999991E-5</v>
          </cell>
          <cell r="T138">
            <v>1.8396549999999997E-4</v>
          </cell>
          <cell r="U138">
            <v>8.5812999999999986E-5</v>
          </cell>
          <cell r="V138">
            <v>8.5812999999999986E-5</v>
          </cell>
          <cell r="W138">
            <v>8.5812999999999986E-5</v>
          </cell>
          <cell r="X138">
            <v>8.5812999999999986E-5</v>
          </cell>
          <cell r="Y138">
            <v>8.5812999999999986E-5</v>
          </cell>
          <cell r="Z138">
            <v>8.5812999999999986E-5</v>
          </cell>
          <cell r="AA138">
            <v>8.5812999999999986E-5</v>
          </cell>
          <cell r="AB138">
            <v>23.249988132083999</v>
          </cell>
          <cell r="AC138">
            <v>24.008391293199999</v>
          </cell>
          <cell r="AD138">
            <v>29.3599287264</v>
          </cell>
          <cell r="AE138">
            <v>42.031778947199996</v>
          </cell>
          <cell r="AF138">
            <v>60.677357414799999</v>
          </cell>
          <cell r="AG138">
            <v>50.238017029200002</v>
          </cell>
          <cell r="AH138">
            <v>58.628932409200004</v>
          </cell>
          <cell r="AI138">
            <v>58.466461940000002</v>
          </cell>
          <cell r="AJ138">
            <v>87.026830059200009</v>
          </cell>
          <cell r="AK138">
            <v>61.977247573999996</v>
          </cell>
          <cell r="AL138">
            <v>70.024158061199998</v>
          </cell>
          <cell r="AM138">
            <v>83.523541247999987</v>
          </cell>
          <cell r="AN138">
            <v>69.741422379199989</v>
          </cell>
          <cell r="AO138">
            <v>62.483296009200004</v>
          </cell>
          <cell r="AP138">
            <v>83.276375520499997</v>
          </cell>
          <cell r="AQ138">
            <v>83.890224760999985</v>
          </cell>
          <cell r="AR138">
            <v>63.536671008799999</v>
          </cell>
          <cell r="AS138">
            <v>76.614929991599993</v>
          </cell>
          <cell r="AT138">
            <v>79.469060116000009</v>
          </cell>
          <cell r="AU138">
            <v>2.7342464166666667E-2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7.1247162624999985E-2</v>
          </cell>
          <cell r="C147">
            <v>0.10179503769217173</v>
          </cell>
          <cell r="D147">
            <v>0.17559448493333335</v>
          </cell>
          <cell r="E147">
            <v>0.24626445630000005</v>
          </cell>
          <cell r="F147">
            <v>0.24586354635000002</v>
          </cell>
          <cell r="G147">
            <v>0.32814583938888886</v>
          </cell>
          <cell r="H147">
            <v>0.31093771517222218</v>
          </cell>
          <cell r="I147">
            <v>0.30883488541666665</v>
          </cell>
          <cell r="J147">
            <v>0.36738468981666667</v>
          </cell>
          <cell r="K147">
            <v>0.33419852914775694</v>
          </cell>
          <cell r="L147">
            <v>0.26555023084999996</v>
          </cell>
          <cell r="M147">
            <v>0.22228318155694446</v>
          </cell>
          <cell r="N147">
            <v>0.24804406177866159</v>
          </cell>
          <cell r="O147">
            <v>0.26998451950352564</v>
          </cell>
          <cell r="P147">
            <v>0.3143373415930556</v>
          </cell>
          <cell r="Q147">
            <v>0.31714588196746035</v>
          </cell>
          <cell r="R147">
            <v>0.29560862700490198</v>
          </cell>
          <cell r="S147">
            <v>4.1215999999999993E-5</v>
          </cell>
          <cell r="T147">
            <v>1.34435E-4</v>
          </cell>
          <cell r="U147">
            <v>1.0625999999999999E-4</v>
          </cell>
          <cell r="V147">
            <v>1.0625999999999999E-4</v>
          </cell>
          <cell r="W147">
            <v>1.0625999999999999E-4</v>
          </cell>
          <cell r="X147">
            <v>1.0625999999999999E-4</v>
          </cell>
          <cell r="Y147">
            <v>1.0625999999999999E-4</v>
          </cell>
          <cell r="Z147">
            <v>1.0625999999999999E-4</v>
          </cell>
          <cell r="AA147">
            <v>1.0625999999999999E-4</v>
          </cell>
          <cell r="AB147">
            <v>27.771804344966995</v>
          </cell>
          <cell r="AC147">
            <v>32.660710349599995</v>
          </cell>
          <cell r="AD147">
            <v>55.161502243199998</v>
          </cell>
          <cell r="AE147">
            <v>72.279253614399991</v>
          </cell>
          <cell r="AF147">
            <v>79.619589760899999</v>
          </cell>
          <cell r="AG147">
            <v>98.450526045299995</v>
          </cell>
          <cell r="AH147">
            <v>100.14669241239999</v>
          </cell>
          <cell r="AI147">
            <v>102.73669830599999</v>
          </cell>
          <cell r="AJ147">
            <v>137.42533492839999</v>
          </cell>
          <cell r="AK147">
            <v>123.9402444764</v>
          </cell>
          <cell r="AL147">
            <v>110.68779959640001</v>
          </cell>
          <cell r="AM147">
            <v>104.71388347199999</v>
          </cell>
          <cell r="AN147">
            <v>116.42077597919997</v>
          </cell>
          <cell r="AO147">
            <v>136.32068360280002</v>
          </cell>
          <cell r="AP147">
            <v>137.17587764199999</v>
          </cell>
          <cell r="AQ147">
            <v>127.55229171999999</v>
          </cell>
          <cell r="AR147">
            <v>126.1096870535</v>
          </cell>
          <cell r="AS147">
            <v>135.30356461049999</v>
          </cell>
          <cell r="AT147">
            <v>191.020532035</v>
          </cell>
          <cell r="AU147">
            <v>2.7539510833333333E-2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1.0834499999999999E-3</v>
          </cell>
          <cell r="H152">
            <v>1.0428E-3</v>
          </cell>
          <cell r="I152">
            <v>0</v>
          </cell>
          <cell r="J152">
            <v>1.7911722499999998E-3</v>
          </cell>
          <cell r="K152">
            <v>1.8868659693107551E-3</v>
          </cell>
          <cell r="L152">
            <v>1.5516930416666667E-3</v>
          </cell>
          <cell r="M152">
            <v>1.092686875E-3</v>
          </cell>
          <cell r="N152">
            <v>1.7315424630050512E-3</v>
          </cell>
          <cell r="O152">
            <v>1.8469651416666664E-3</v>
          </cell>
          <cell r="P152">
            <v>2.380881188502674E-3</v>
          </cell>
          <cell r="Q152">
            <v>2.0205298111111111E-3</v>
          </cell>
          <cell r="R152">
            <v>2.7626602333333332E-3</v>
          </cell>
          <cell r="S152">
            <v>3.3487999999999995E-5</v>
          </cell>
          <cell r="T152">
            <v>5.7653333333333331E-6</v>
          </cell>
          <cell r="U152">
            <v>4.2166666666666662E-7</v>
          </cell>
          <cell r="V152">
            <v>4.2166666666666662E-7</v>
          </cell>
          <cell r="W152">
            <v>4.2166666666666662E-7</v>
          </cell>
          <cell r="X152">
            <v>4.2166666666666662E-7</v>
          </cell>
          <cell r="Y152">
            <v>4.2166666666666662E-7</v>
          </cell>
          <cell r="Z152">
            <v>4.2166666666666662E-7</v>
          </cell>
          <cell r="AA152">
            <v>4.2166666666666662E-7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0.65248441830000004</v>
          </cell>
          <cell r="AH152">
            <v>0.45441545159999996</v>
          </cell>
          <cell r="AI152">
            <v>0</v>
          </cell>
          <cell r="AJ152">
            <v>1.0317514920000002</v>
          </cell>
          <cell r="AK152">
            <v>1.6004576807999999</v>
          </cell>
          <cell r="AL152">
            <v>1.1452735557</v>
          </cell>
          <cell r="AM152">
            <v>0.95037686399999988</v>
          </cell>
          <cell r="AN152">
            <v>0.70735049439999997</v>
          </cell>
          <cell r="AO152">
            <v>0.61754657850000005</v>
          </cell>
          <cell r="AP152">
            <v>0.78125896599999989</v>
          </cell>
          <cell r="AQ152">
            <v>0.6981362324999999</v>
          </cell>
          <cell r="AR152">
            <v>1.0094197445999999</v>
          </cell>
          <cell r="AS152">
            <v>0.91986726259999985</v>
          </cell>
          <cell r="AT152">
            <v>0.89645930799999995</v>
          </cell>
          <cell r="AU152">
            <v>2.4630833333333335E-5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4">
          <cell r="B154">
            <v>3.6173690487499986E-2</v>
          </cell>
          <cell r="C154">
            <v>3.6012619347222219E-2</v>
          </cell>
          <cell r="D154">
            <v>4.3378218666666669E-2</v>
          </cell>
          <cell r="E154">
            <v>5.4260761099999985E-2</v>
          </cell>
          <cell r="F154">
            <v>4.5194917000000001E-2</v>
          </cell>
          <cell r="G154">
            <v>4.6199723124999995E-2</v>
          </cell>
          <cell r="H154">
            <v>4.5387835766666662E-2</v>
          </cell>
          <cell r="I154">
            <v>4.440440905833333E-2</v>
          </cell>
          <cell r="J154">
            <v>4.4857831537499997E-2</v>
          </cell>
          <cell r="K154">
            <v>5.7148401131818218E-2</v>
          </cell>
          <cell r="L154">
            <v>7.0567021566666679E-2</v>
          </cell>
          <cell r="M154">
            <v>7.4778914912499994E-2</v>
          </cell>
          <cell r="N154">
            <v>7.5937375808964674E-2</v>
          </cell>
          <cell r="O154">
            <v>7.6268753332051256E-2</v>
          </cell>
          <cell r="P154">
            <v>0.10596199890007771</v>
          </cell>
          <cell r="Q154">
            <v>0.11095094934444444</v>
          </cell>
          <cell r="R154">
            <v>8.4404280304166704E-2</v>
          </cell>
          <cell r="S154">
            <v>1.4167999999999999E-5</v>
          </cell>
          <cell r="T154">
            <v>2.6403999999999997E-5</v>
          </cell>
          <cell r="U154">
            <v>2.4471999999999995E-5</v>
          </cell>
          <cell r="V154">
            <v>2.4471999999999995E-5</v>
          </cell>
          <cell r="W154">
            <v>2.4471999999999995E-5</v>
          </cell>
          <cell r="X154">
            <v>2.4471999999999995E-5</v>
          </cell>
          <cell r="Y154">
            <v>2.4471999999999995E-5</v>
          </cell>
          <cell r="Z154">
            <v>2.4471999999999995E-5</v>
          </cell>
          <cell r="AA154">
            <v>2.4471999999999995E-5</v>
          </cell>
          <cell r="AB154">
            <v>10.928045855985001</v>
          </cell>
          <cell r="AC154">
            <v>11.504381437599999</v>
          </cell>
          <cell r="AD154">
            <v>15.4498113648</v>
          </cell>
          <cell r="AE154">
            <v>15.6186107504</v>
          </cell>
          <cell r="AF154">
            <v>16.361626211000001</v>
          </cell>
          <cell r="AG154">
            <v>19.6412810022</v>
          </cell>
          <cell r="AH154">
            <v>20.368804005199998</v>
          </cell>
          <cell r="AI154">
            <v>22.50903718</v>
          </cell>
          <cell r="AJ154">
            <v>21.287513490000002</v>
          </cell>
          <cell r="AK154">
            <v>21.8370348284</v>
          </cell>
          <cell r="AL154">
            <v>25.609741355699999</v>
          </cell>
          <cell r="AM154">
            <v>29.406984143999999</v>
          </cell>
          <cell r="AN154">
            <v>24.474067833599996</v>
          </cell>
          <cell r="AO154">
            <v>25.583570136600002</v>
          </cell>
          <cell r="AP154">
            <v>32.347904228999994</v>
          </cell>
          <cell r="AQ154">
            <v>28.908212224499998</v>
          </cell>
          <cell r="AR154">
            <v>25.462689267599998</v>
          </cell>
          <cell r="AS154">
            <v>24.500531426799999</v>
          </cell>
          <cell r="AT154">
            <v>46.707472928000008</v>
          </cell>
          <cell r="AU154">
            <v>1.2181066666666667E-2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0">
          <cell r="B160">
            <v>4.6391097017291658</v>
          </cell>
          <cell r="C160">
            <v>3.9293395289947415</v>
          </cell>
          <cell r="D160">
            <v>4.49241712275</v>
          </cell>
          <cell r="E160">
            <v>4.3732463862166666</v>
          </cell>
          <cell r="F160">
            <v>4.2113656072166661</v>
          </cell>
          <cell r="G160">
            <v>5.2021114124749985</v>
          </cell>
          <cell r="H160">
            <v>5.2358664495999996</v>
          </cell>
          <cell r="I160">
            <v>7.4438899197757564</v>
          </cell>
          <cell r="J160">
            <v>6.0151172387499985</v>
          </cell>
          <cell r="K160">
            <v>5.6700586948888896</v>
          </cell>
          <cell r="L160">
            <v>7.2371109302991448</v>
          </cell>
          <cell r="M160">
            <v>5.5622482489444449</v>
          </cell>
          <cell r="N160">
            <v>5.3872839042222216</v>
          </cell>
          <cell r="O160">
            <v>5.5683494319130107</v>
          </cell>
          <cell r="P160">
            <v>5.9414556063333333</v>
          </cell>
          <cell r="Q160">
            <v>6.1260090579499984</v>
          </cell>
          <cell r="R160">
            <v>6.4995878056300267</v>
          </cell>
          <cell r="S160">
            <v>4.8624407999999994E-2</v>
          </cell>
          <cell r="T160">
            <v>5.928223299999999E-2</v>
          </cell>
          <cell r="U160">
            <v>4.6359628E-2</v>
          </cell>
          <cell r="V160">
            <v>4.6359628E-2</v>
          </cell>
          <cell r="W160">
            <v>4.6359628E-2</v>
          </cell>
          <cell r="X160">
            <v>4.6359628E-2</v>
          </cell>
          <cell r="Y160">
            <v>4.6359628E-2</v>
          </cell>
          <cell r="Z160">
            <v>4.6359628E-2</v>
          </cell>
          <cell r="AA160">
            <v>4.6359628E-2</v>
          </cell>
          <cell r="AB160">
            <v>1225.8367739693281</v>
          </cell>
          <cell r="AC160">
            <v>1129.2435261568</v>
          </cell>
          <cell r="AD160">
            <v>1218.8818552224002</v>
          </cell>
          <cell r="AE160">
            <v>1364.5014334223999</v>
          </cell>
          <cell r="AF160">
            <v>1496.5366870720002</v>
          </cell>
          <cell r="AG160">
            <v>1663.1644056455998</v>
          </cell>
          <cell r="AH160">
            <v>1759.4008815616</v>
          </cell>
          <cell r="AI160">
            <v>2241.7820866320003</v>
          </cell>
          <cell r="AJ160">
            <v>2381.3140833856005</v>
          </cell>
          <cell r="AK160">
            <v>1984.0184500135999</v>
          </cell>
          <cell r="AL160">
            <v>2211.2775228645</v>
          </cell>
          <cell r="AM160">
            <v>2152.7001767039997</v>
          </cell>
          <cell r="AN160">
            <v>1823.7253583295999</v>
          </cell>
          <cell r="AO160">
            <v>1939.5080392073999</v>
          </cell>
          <cell r="AP160">
            <v>2006.9179516554998</v>
          </cell>
          <cell r="AQ160">
            <v>1730.7914570029998</v>
          </cell>
          <cell r="AR160">
            <v>1859.4232995847997</v>
          </cell>
          <cell r="AS160">
            <v>1865.6977198859997</v>
          </cell>
          <cell r="AT160">
            <v>2103.0657736200001</v>
          </cell>
          <cell r="AU160">
            <v>2.3123560683333335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66">
          <cell r="B166">
            <v>6.8838441583333326E-2</v>
          </cell>
          <cell r="C166">
            <v>9.0438592250000005E-2</v>
          </cell>
          <cell r="D166">
            <v>0.11248861459999997</v>
          </cell>
          <cell r="E166">
            <v>0.12874366774999998</v>
          </cell>
          <cell r="F166">
            <v>0.16041103330000001</v>
          </cell>
          <cell r="G166">
            <v>0.19684391502777779</v>
          </cell>
          <cell r="H166">
            <v>0.15591981199999999</v>
          </cell>
          <cell r="I166">
            <v>0.11893809225</v>
          </cell>
          <cell r="J166">
            <v>0.21562430000000005</v>
          </cell>
          <cell r="K166">
            <v>0.11300317530396825</v>
          </cell>
          <cell r="L166">
            <v>9.535353240833333E-2</v>
          </cell>
          <cell r="M166">
            <v>5.0900728426388889E-2</v>
          </cell>
          <cell r="N166">
            <v>6.2927926449999949E-2</v>
          </cell>
          <cell r="O166">
            <v>5.5919881470833349E-2</v>
          </cell>
          <cell r="P166">
            <v>3.766299622222221E-2</v>
          </cell>
          <cell r="Q166">
            <v>2.5869701072222237E-2</v>
          </cell>
          <cell r="R166">
            <v>2.0950694906372549E-2</v>
          </cell>
          <cell r="S166">
            <v>0</v>
          </cell>
          <cell r="T166">
            <v>8.2109999999999981E-6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18.331438573115999</v>
          </cell>
          <cell r="AC166">
            <v>20.166045184399998</v>
          </cell>
          <cell r="AD166">
            <v>20.699801476800001</v>
          </cell>
          <cell r="AE166">
            <v>23.865213724799997</v>
          </cell>
          <cell r="AF166">
            <v>31.562162576699997</v>
          </cell>
          <cell r="AG166">
            <v>36.860553100799997</v>
          </cell>
          <cell r="AH166">
            <v>35.988480561199999</v>
          </cell>
          <cell r="AI166">
            <v>33.9664761115</v>
          </cell>
          <cell r="AJ166">
            <v>70.547716231999985</v>
          </cell>
          <cell r="AK166">
            <v>55.117890370400005</v>
          </cell>
          <cell r="AL166">
            <v>45.6059134431</v>
          </cell>
          <cell r="AM166">
            <v>37.368585215999992</v>
          </cell>
          <cell r="AN166">
            <v>41.651620278399996</v>
          </cell>
          <cell r="AO166">
            <v>29.581225510199999</v>
          </cell>
          <cell r="AP166">
            <v>21.871702624499999</v>
          </cell>
          <cell r="AQ166">
            <v>10.377885769999999</v>
          </cell>
          <cell r="AR166">
            <v>10.250695395599999</v>
          </cell>
          <cell r="AS166">
            <v>21.910658026399997</v>
          </cell>
          <cell r="AT166">
            <v>16.277428930999999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</row>
        <row r="171">
          <cell r="B171">
            <v>0.14596796765</v>
          </cell>
          <cell r="C171">
            <v>0.16670024187598037</v>
          </cell>
          <cell r="D171">
            <v>0.22802897209166662</v>
          </cell>
          <cell r="E171">
            <v>0.32541323706249997</v>
          </cell>
          <cell r="F171">
            <v>0.33317174103333325</v>
          </cell>
          <cell r="G171">
            <v>0.321159930825</v>
          </cell>
          <cell r="H171">
            <v>0.29853492243055552</v>
          </cell>
          <cell r="I171">
            <v>0.37315692963484848</v>
          </cell>
          <cell r="J171">
            <v>0.32713466572083327</v>
          </cell>
          <cell r="K171">
            <v>0.28079912841233656</v>
          </cell>
          <cell r="L171">
            <v>0.34009838863888897</v>
          </cell>
          <cell r="M171">
            <v>0.29770573347500001</v>
          </cell>
          <cell r="N171">
            <v>0.25846109342664136</v>
          </cell>
          <cell r="O171">
            <v>0.23295298244999996</v>
          </cell>
          <cell r="P171">
            <v>0.19486988891312387</v>
          </cell>
          <cell r="Q171">
            <v>0.21520534293888888</v>
          </cell>
          <cell r="R171">
            <v>0.21121081172189543</v>
          </cell>
          <cell r="S171">
            <v>2.5296762111111114E-2</v>
          </cell>
          <cell r="T171">
            <v>7.5043065999999992E-2</v>
          </cell>
          <cell r="U171">
            <v>4.3654827999999993E-2</v>
          </cell>
          <cell r="V171">
            <v>4.3654827999999993E-2</v>
          </cell>
          <cell r="W171">
            <v>4.3654827999999993E-2</v>
          </cell>
          <cell r="X171">
            <v>4.3654827999999993E-2</v>
          </cell>
          <cell r="Y171">
            <v>4.3654827999999993E-2</v>
          </cell>
          <cell r="Z171">
            <v>4.3654827999999993E-2</v>
          </cell>
          <cell r="AA171">
            <v>4.3654827999999993E-2</v>
          </cell>
          <cell r="AB171">
            <v>65.533553752400991</v>
          </cell>
          <cell r="AC171">
            <v>72.953394318400001</v>
          </cell>
          <cell r="AD171">
            <v>71.574985915200003</v>
          </cell>
          <cell r="AE171">
            <v>80.761841876800005</v>
          </cell>
          <cell r="AF171">
            <v>87.62330509169999</v>
          </cell>
          <cell r="AG171">
            <v>86.731488472199999</v>
          </cell>
          <cell r="AH171">
            <v>103.01067206640001</v>
          </cell>
          <cell r="AI171">
            <v>118.3899778075</v>
          </cell>
          <cell r="AJ171">
            <v>136.1589746576</v>
          </cell>
          <cell r="AK171">
            <v>118.2513560096</v>
          </cell>
          <cell r="AL171">
            <v>123.1931489076</v>
          </cell>
          <cell r="AM171">
            <v>137.54067196799997</v>
          </cell>
          <cell r="AN171">
            <v>124.60105646559998</v>
          </cell>
          <cell r="AO171">
            <v>116.88520976640001</v>
          </cell>
          <cell r="AP171">
            <v>113.6763799095</v>
          </cell>
          <cell r="AQ171">
            <v>94.634738149</v>
          </cell>
          <cell r="AR171">
            <v>83.736263301199983</v>
          </cell>
          <cell r="AS171">
            <v>95.024505375800004</v>
          </cell>
          <cell r="AT171">
            <v>101.479736217</v>
          </cell>
          <cell r="AU171">
            <v>2.1097607466666668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73">
          <cell r="A173" t="str">
            <v>OTH. EAST ASIA</v>
          </cell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</row>
        <row r="174">
          <cell r="A174" t="str">
            <v>OTH. NORTH AMERICA</v>
          </cell>
          <cell r="B174">
            <v>0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</row>
        <row r="175">
          <cell r="A175" t="str">
            <v>OTH. OCEANIA</v>
          </cell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</row>
        <row r="176">
          <cell r="A176" t="str">
            <v>OTH. SOUTH &amp; S.E. ASIA</v>
          </cell>
          <cell r="B176">
            <v>0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</row>
        <row r="177">
          <cell r="A177" t="str">
            <v>OTH. WEST ASIA</v>
          </cell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</row>
        <row r="178">
          <cell r="A178" t="str">
            <v>NO DATA, WORK CODE</v>
          </cell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79">
          <cell r="A179" t="str">
            <v>** NO COUNTRY - 026</v>
          </cell>
          <cell r="B179">
            <v>0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</row>
        <row r="180">
          <cell r="B180">
            <v>2.2829306599999998E-2</v>
          </cell>
          <cell r="C180">
            <v>2.3799054666666663E-2</v>
          </cell>
          <cell r="D180">
            <v>2.5811977506818178E-2</v>
          </cell>
          <cell r="E180">
            <v>3.2931981312500004E-2</v>
          </cell>
          <cell r="F180">
            <v>4.7689699999999995E-2</v>
          </cell>
          <cell r="G180">
            <v>3.4439462563888884E-2</v>
          </cell>
          <cell r="H180">
            <v>3.6230087677777779E-2</v>
          </cell>
          <cell r="I180">
            <v>6.1212161659090894E-2</v>
          </cell>
          <cell r="J180">
            <v>4.6138522375000005E-2</v>
          </cell>
          <cell r="K180">
            <v>4.0443448147339439E-2</v>
          </cell>
          <cell r="L180">
            <v>2.8371207725000007E-2</v>
          </cell>
          <cell r="M180">
            <v>2.4734953324999996E-2</v>
          </cell>
          <cell r="N180">
            <v>4.1834111590277771E-2</v>
          </cell>
          <cell r="O180">
            <v>4.2933887674679483E-2</v>
          </cell>
          <cell r="P180">
            <v>2.7482675046717166E-2</v>
          </cell>
          <cell r="Q180">
            <v>3.2193328522222217E-2</v>
          </cell>
          <cell r="R180">
            <v>5.475589022500002E-2</v>
          </cell>
          <cell r="S180">
            <v>1.1108999999999998E-5</v>
          </cell>
          <cell r="T180">
            <v>3.1320199999999995E-4</v>
          </cell>
          <cell r="U180">
            <v>1.1108999999999998E-5</v>
          </cell>
          <cell r="V180">
            <v>1.1108999999999998E-5</v>
          </cell>
          <cell r="W180">
            <v>1.1108999999999998E-5</v>
          </cell>
          <cell r="X180">
            <v>1.1108999999999998E-5</v>
          </cell>
          <cell r="Y180">
            <v>1.1108999999999998E-5</v>
          </cell>
          <cell r="Z180">
            <v>1.1108999999999998E-5</v>
          </cell>
          <cell r="AA180">
            <v>1.1108999999999998E-5</v>
          </cell>
          <cell r="AB180">
            <v>6.4893409589069995</v>
          </cell>
          <cell r="AC180">
            <v>6.7335515835999988</v>
          </cell>
          <cell r="AD180">
            <v>6.382307342399999</v>
          </cell>
          <cell r="AE180">
            <v>7.424302020799999</v>
          </cell>
          <cell r="AF180">
            <v>11.017539494499999</v>
          </cell>
          <cell r="AG180">
            <v>9.0577720662000001</v>
          </cell>
          <cell r="AH180">
            <v>9.1831947239999998</v>
          </cell>
          <cell r="AI180">
            <v>14.328329439499999</v>
          </cell>
          <cell r="AJ180">
            <v>15.233975729600001</v>
          </cell>
          <cell r="AK180">
            <v>14.882866094799999</v>
          </cell>
          <cell r="AL180">
            <v>11.520582231600002</v>
          </cell>
          <cell r="AM180">
            <v>11.66372808</v>
          </cell>
          <cell r="AN180">
            <v>14.162860465599998</v>
          </cell>
          <cell r="AO180">
            <v>13.493283503999999</v>
          </cell>
          <cell r="AP180">
            <v>8.0677666114999997</v>
          </cell>
          <cell r="AQ180">
            <v>9.1180463009999997</v>
          </cell>
          <cell r="AR180">
            <v>13.9401967652</v>
          </cell>
          <cell r="AS180">
            <v>27.289734743699999</v>
          </cell>
          <cell r="AT180">
            <v>32.851143598999997</v>
          </cell>
          <cell r="AU180">
            <v>3.8390512499999999E-3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</row>
        <row r="186">
          <cell r="B186">
            <v>4.4675843354166661E-2</v>
          </cell>
          <cell r="C186">
            <v>2.9401868708333338E-2</v>
          </cell>
          <cell r="D186">
            <v>3.9776081633333328E-2</v>
          </cell>
          <cell r="E186">
            <v>4.2050945329166672E-2</v>
          </cell>
          <cell r="F186">
            <v>4.2637969799999995E-2</v>
          </cell>
          <cell r="G186">
            <v>6.0414331902777771E-2</v>
          </cell>
          <cell r="H186">
            <v>5.1363846536111105E-2</v>
          </cell>
          <cell r="I186">
            <v>6.9331029944444428E-2</v>
          </cell>
          <cell r="J186">
            <v>9.8448720674999976E-2</v>
          </cell>
          <cell r="K186">
            <v>4.4362214972222209E-2</v>
          </cell>
          <cell r="L186">
            <v>5.3978981600000017E-2</v>
          </cell>
          <cell r="M186">
            <v>6.2388237138888886E-2</v>
          </cell>
          <cell r="N186">
            <v>3.2883363117045469E-2</v>
          </cell>
          <cell r="O186">
            <v>3.1994995095833326E-2</v>
          </cell>
          <cell r="P186">
            <v>3.1358220325378793E-2</v>
          </cell>
          <cell r="Q186">
            <v>4.0536263100000018E-2</v>
          </cell>
          <cell r="R186">
            <v>3.3941060316666639E-2</v>
          </cell>
          <cell r="S186">
            <v>1.6309300000000001E-4</v>
          </cell>
          <cell r="T186">
            <v>1.4634899999999999E-4</v>
          </cell>
          <cell r="U186">
            <v>8.339799999999999E-5</v>
          </cell>
          <cell r="V186">
            <v>8.339799999999999E-5</v>
          </cell>
          <cell r="W186">
            <v>8.339799999999999E-5</v>
          </cell>
          <cell r="X186">
            <v>8.339799999999999E-5</v>
          </cell>
          <cell r="Y186">
            <v>8.339799999999999E-5</v>
          </cell>
          <cell r="Z186">
            <v>8.339799999999999E-5</v>
          </cell>
          <cell r="AA186">
            <v>8.339799999999999E-5</v>
          </cell>
          <cell r="AB186">
            <v>14.07230620995</v>
          </cell>
          <cell r="AC186">
            <v>9.6962017571999972</v>
          </cell>
          <cell r="AD186">
            <v>11.181079828799998</v>
          </cell>
          <cell r="AE186">
            <v>11.742343547200001</v>
          </cell>
          <cell r="AF186">
            <v>12.1171707286</v>
          </cell>
          <cell r="AG186">
            <v>16.574947732199998</v>
          </cell>
          <cell r="AH186">
            <v>16.205177903199999</v>
          </cell>
          <cell r="AI186">
            <v>22.827487930500002</v>
          </cell>
          <cell r="AJ186">
            <v>33.673886576800001</v>
          </cell>
          <cell r="AK186">
            <v>13.306928998</v>
          </cell>
          <cell r="AL186">
            <v>17.9064672003</v>
          </cell>
          <cell r="AM186">
            <v>20.125813007999994</v>
          </cell>
          <cell r="AN186">
            <v>11.510124912</v>
          </cell>
          <cell r="AO186">
            <v>10.870560920699999</v>
          </cell>
          <cell r="AP186">
            <v>10.99594136</v>
          </cell>
          <cell r="AQ186">
            <v>12.653728783499998</v>
          </cell>
          <cell r="AR186">
            <v>9.9873506027999976</v>
          </cell>
          <cell r="AS186">
            <v>11.310403890499998</v>
          </cell>
          <cell r="AT186">
            <v>12.013317417</v>
          </cell>
          <cell r="AU186">
            <v>5.6087766249999997E-2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</row>
        <row r="187">
          <cell r="B187">
            <v>3.3484604058333332E-2</v>
          </cell>
          <cell r="C187">
            <v>2.4572514447222221E-2</v>
          </cell>
          <cell r="D187">
            <v>3.5926166699999998E-2</v>
          </cell>
          <cell r="E187">
            <v>5.6989400137499979E-2</v>
          </cell>
          <cell r="F187">
            <v>4.5908362700000004E-2</v>
          </cell>
          <cell r="G187">
            <v>6.3492116388888895E-2</v>
          </cell>
          <cell r="H187">
            <v>7.3649518863888888E-2</v>
          </cell>
          <cell r="I187">
            <v>9.667715580555554E-2</v>
          </cell>
          <cell r="J187">
            <v>6.8649845458333345E-2</v>
          </cell>
          <cell r="K187">
            <v>8.6814113982761384E-2</v>
          </cell>
          <cell r="L187">
            <v>6.3510683341666624E-2</v>
          </cell>
          <cell r="M187">
            <v>4.5805452923611101E-2</v>
          </cell>
          <cell r="N187">
            <v>3.7184788867803034E-2</v>
          </cell>
          <cell r="O187">
            <v>6.2627264066666688E-2</v>
          </cell>
          <cell r="P187">
            <v>4.1906387694415306E-2</v>
          </cell>
          <cell r="Q187">
            <v>3.5503658688888891E-2</v>
          </cell>
          <cell r="R187">
            <v>4.721514456944445E-2</v>
          </cell>
          <cell r="S187">
            <v>2.0479199999999997E-4</v>
          </cell>
          <cell r="T187">
            <v>1.6615199999999998E-4</v>
          </cell>
          <cell r="U187">
            <v>2.1477399999999999E-4</v>
          </cell>
          <cell r="V187">
            <v>2.1477399999999999E-4</v>
          </cell>
          <cell r="W187">
            <v>2.1477399999999999E-4</v>
          </cell>
          <cell r="X187">
            <v>2.1477399999999999E-4</v>
          </cell>
          <cell r="Y187">
            <v>2.1477399999999999E-4</v>
          </cell>
          <cell r="Z187">
            <v>2.1477399999999999E-4</v>
          </cell>
          <cell r="AA187">
            <v>2.1477399999999999E-4</v>
          </cell>
          <cell r="AB187">
            <v>10.918902087285002</v>
          </cell>
          <cell r="AC187">
            <v>10.6169090076</v>
          </cell>
          <cell r="AD187">
            <v>10.355283566399997</v>
          </cell>
          <cell r="AE187">
            <v>13.852092631999998</v>
          </cell>
          <cell r="AF187">
            <v>16.528130933300002</v>
          </cell>
          <cell r="AG187">
            <v>23.360848882799999</v>
          </cell>
          <cell r="AH187">
            <v>21.233019673600001</v>
          </cell>
          <cell r="AI187">
            <v>25.649775026499995</v>
          </cell>
          <cell r="AJ187">
            <v>22.382688819600002</v>
          </cell>
          <cell r="AK187">
            <v>36.258845598799994</v>
          </cell>
          <cell r="AL187">
            <v>22.307620184999998</v>
          </cell>
          <cell r="AM187">
            <v>20.604329711999998</v>
          </cell>
          <cell r="AN187">
            <v>17.464251710399999</v>
          </cell>
          <cell r="AO187">
            <v>31.938581760599998</v>
          </cell>
          <cell r="AP187">
            <v>16.231761792</v>
          </cell>
          <cell r="AQ187">
            <v>11.048375481499999</v>
          </cell>
          <cell r="AR187">
            <v>27.582072911399997</v>
          </cell>
          <cell r="AS187">
            <v>19.245890034799995</v>
          </cell>
          <cell r="AT187">
            <v>22.155813915</v>
          </cell>
          <cell r="AU187">
            <v>8.3043974166666673E-2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</row>
        <row r="188">
          <cell r="B188">
            <v>1.7610396334583331</v>
          </cell>
          <cell r="C188">
            <v>1.6928607127333333</v>
          </cell>
          <cell r="D188">
            <v>2.2179358569000001</v>
          </cell>
          <cell r="E188">
            <v>2.5562390563333333</v>
          </cell>
          <cell r="F188">
            <v>3.3861489215416665</v>
          </cell>
          <cell r="G188">
            <v>4.2795679399055553</v>
          </cell>
          <cell r="H188">
            <v>5.0531317913555567</v>
          </cell>
          <cell r="I188">
            <v>5.8669488077944436</v>
          </cell>
          <cell r="J188">
            <v>5.6868213815347222</v>
          </cell>
          <cell r="K188">
            <v>5.4425120002382332</v>
          </cell>
          <cell r="L188">
            <v>5.9374215425185897</v>
          </cell>
          <cell r="M188">
            <v>6.1319530252875021</v>
          </cell>
          <cell r="N188">
            <v>6.1936829942430558</v>
          </cell>
          <cell r="O188">
            <v>6.5381674707331348</v>
          </cell>
          <cell r="P188">
            <v>6.8330844445225489</v>
          </cell>
          <cell r="Q188">
            <v>7.325473653625</v>
          </cell>
          <cell r="R188">
            <v>7.874065822875</v>
          </cell>
          <cell r="S188">
            <v>8.7589310000000004E-2</v>
          </cell>
          <cell r="T188">
            <v>7.2406938000000004E-2</v>
          </cell>
          <cell r="U188">
            <v>3.6993291999999997E-2</v>
          </cell>
          <cell r="V188">
            <v>3.6993291999999997E-2</v>
          </cell>
          <cell r="W188">
            <v>3.6993291999999997E-2</v>
          </cell>
          <cell r="X188">
            <v>3.6993291999999997E-2</v>
          </cell>
          <cell r="Y188">
            <v>3.6993291999999997E-2</v>
          </cell>
          <cell r="Z188">
            <v>3.6993291999999997E-2</v>
          </cell>
          <cell r="AA188">
            <v>3.6993291999999997E-2</v>
          </cell>
          <cell r="AB188">
            <v>483.10521066234304</v>
          </cell>
          <cell r="AC188">
            <v>489.35637198639989</v>
          </cell>
          <cell r="AD188">
            <v>574.05247359839996</v>
          </cell>
          <cell r="AE188">
            <v>690.98518871199997</v>
          </cell>
          <cell r="AF188">
            <v>861.52979716159984</v>
          </cell>
          <cell r="AG188">
            <v>973.36858733399993</v>
          </cell>
          <cell r="AH188">
            <v>1186.26950341</v>
          </cell>
          <cell r="AI188">
            <v>1604.1805177859997</v>
          </cell>
          <cell r="AJ188">
            <v>1777.4418088863997</v>
          </cell>
          <cell r="AK188">
            <v>1440.5969929164</v>
          </cell>
          <cell r="AL188">
            <v>1660.1516221508998</v>
          </cell>
          <cell r="AM188">
            <v>1943.0956062719997</v>
          </cell>
          <cell r="AN188">
            <v>1711.4315860751999</v>
          </cell>
          <cell r="AO188">
            <v>1903.3281329099998</v>
          </cell>
          <cell r="AP188">
            <v>1990.2429066114998</v>
          </cell>
          <cell r="AQ188">
            <v>1811.9564435419998</v>
          </cell>
          <cell r="AR188">
            <v>1893.4203051837999</v>
          </cell>
          <cell r="AS188">
            <v>2093.4532189571</v>
          </cell>
          <cell r="AT188">
            <v>2407.7730491940001</v>
          </cell>
          <cell r="AU188">
            <v>1.5372987554166666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0.20641399066893934</v>
          </cell>
          <cell r="C189">
            <v>0.21818649259722223</v>
          </cell>
          <cell r="D189">
            <v>0.22993798543333338</v>
          </cell>
          <cell r="E189">
            <v>0.21436508998205128</v>
          </cell>
          <cell r="F189">
            <v>0.31670599271818178</v>
          </cell>
          <cell r="G189">
            <v>0.3179053583457071</v>
          </cell>
          <cell r="H189">
            <v>0.32908616556830805</v>
          </cell>
          <cell r="I189">
            <v>0.42532676462083324</v>
          </cell>
          <cell r="J189">
            <v>0.33119922499734838</v>
          </cell>
          <cell r="K189">
            <v>0.26202865400211001</v>
          </cell>
          <cell r="L189">
            <v>0.38139940475619649</v>
          </cell>
          <cell r="M189">
            <v>0.31139169240340914</v>
          </cell>
          <cell r="N189">
            <v>0.22660054908737376</v>
          </cell>
          <cell r="O189">
            <v>0.31781530527222224</v>
          </cell>
          <cell r="P189">
            <v>0.38727992822196966</v>
          </cell>
          <cell r="Q189">
            <v>0.37232181171587303</v>
          </cell>
          <cell r="R189">
            <v>0.23643508248359643</v>
          </cell>
          <cell r="S189">
            <v>2.2136872727272726E-4</v>
          </cell>
          <cell r="T189">
            <v>1.314105E-4</v>
          </cell>
          <cell r="U189">
            <v>1.8468616666666665E-4</v>
          </cell>
          <cell r="V189">
            <v>1.8468616666666665E-4</v>
          </cell>
          <cell r="W189">
            <v>1.8468616666666665E-4</v>
          </cell>
          <cell r="X189">
            <v>1.8468616666666665E-4</v>
          </cell>
          <cell r="Y189">
            <v>1.8468616666666665E-4</v>
          </cell>
          <cell r="Z189">
            <v>1.8468616666666665E-4</v>
          </cell>
          <cell r="AA189">
            <v>1.8468616666666665E-4</v>
          </cell>
          <cell r="AB189">
            <v>68.506242831872996</v>
          </cell>
          <cell r="AC189">
            <v>58.226462273999992</v>
          </cell>
          <cell r="AD189">
            <v>66.835667083199993</v>
          </cell>
          <cell r="AE189">
            <v>81.351747971199984</v>
          </cell>
          <cell r="AF189">
            <v>115.2187738121</v>
          </cell>
          <cell r="AG189">
            <v>124.45047679349999</v>
          </cell>
          <cell r="AH189">
            <v>131.89676961359999</v>
          </cell>
          <cell r="AI189">
            <v>158.23573994099999</v>
          </cell>
          <cell r="AJ189">
            <v>151.22837227960002</v>
          </cell>
          <cell r="AK189">
            <v>120.78595030479998</v>
          </cell>
          <cell r="AL189">
            <v>140.12728939710001</v>
          </cell>
          <cell r="AM189">
            <v>132.80419847999997</v>
          </cell>
          <cell r="AN189">
            <v>98.549256801599981</v>
          </cell>
          <cell r="AO189">
            <v>114.73449923550001</v>
          </cell>
          <cell r="AP189">
            <v>129.86388139549999</v>
          </cell>
          <cell r="AQ189">
            <v>114.26539347649998</v>
          </cell>
          <cell r="AR189">
            <v>95.478390222300007</v>
          </cell>
          <cell r="AS189">
            <v>100.20079868369999</v>
          </cell>
          <cell r="AT189">
            <v>113.953958961</v>
          </cell>
          <cell r="AU189">
            <v>4.0282608333333331E-2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3">
          <cell r="B193">
            <v>0.11590341858333333</v>
          </cell>
          <cell r="C193">
            <v>0.12503563266666667</v>
          </cell>
          <cell r="D193">
            <v>0.17918068473333332</v>
          </cell>
          <cell r="E193">
            <v>0.23898125907499998</v>
          </cell>
          <cell r="F193">
            <v>0.28470507363333336</v>
          </cell>
          <cell r="G193">
            <v>0.36228840841388893</v>
          </cell>
          <cell r="H193">
            <v>0.45550313181666663</v>
          </cell>
          <cell r="I193">
            <v>0.55187597112828291</v>
          </cell>
          <cell r="J193">
            <v>0.49377287856931817</v>
          </cell>
          <cell r="K193">
            <v>0.43824621397341273</v>
          </cell>
          <cell r="L193">
            <v>0.50078485528632466</v>
          </cell>
          <cell r="M193">
            <v>0.45413137102361129</v>
          </cell>
          <cell r="N193">
            <v>0.42330718365833325</v>
          </cell>
          <cell r="O193">
            <v>0.39756273470716375</v>
          </cell>
          <cell r="P193">
            <v>0.39312705274722215</v>
          </cell>
          <cell r="Q193">
            <v>0.43257401069722218</v>
          </cell>
          <cell r="R193">
            <v>0.5410377067326797</v>
          </cell>
          <cell r="S193">
            <v>4.6528999999999993E-4</v>
          </cell>
          <cell r="T193">
            <v>6.1775699999999992E-4</v>
          </cell>
          <cell r="U193">
            <v>4.0845699999999998E-4</v>
          </cell>
          <cell r="V193">
            <v>4.0845699999999998E-4</v>
          </cell>
          <cell r="W193">
            <v>4.0845699999999998E-4</v>
          </cell>
          <cell r="X193">
            <v>4.0845699999999998E-4</v>
          </cell>
          <cell r="Y193">
            <v>4.0845699999999998E-4</v>
          </cell>
          <cell r="Z193">
            <v>4.0845699999999998E-4</v>
          </cell>
          <cell r="AA193">
            <v>4.0845699999999998E-4</v>
          </cell>
          <cell r="AB193">
            <v>41.229846027846001</v>
          </cell>
          <cell r="AC193">
            <v>46.218433011599998</v>
          </cell>
          <cell r="AD193">
            <v>62.028164817599993</v>
          </cell>
          <cell r="AE193">
            <v>87.18634295839999</v>
          </cell>
          <cell r="AF193">
            <v>114.64738461539999</v>
          </cell>
          <cell r="AG193">
            <v>135.54521130150002</v>
          </cell>
          <cell r="AH193">
            <v>177.80939078160003</v>
          </cell>
          <cell r="AI193">
            <v>205.7293772315</v>
          </cell>
          <cell r="AJ193">
            <v>208.53273909679999</v>
          </cell>
          <cell r="AK193">
            <v>164.51421073119997</v>
          </cell>
          <cell r="AL193">
            <v>193.2055798266</v>
          </cell>
          <cell r="AM193">
            <v>208.23156427199999</v>
          </cell>
          <cell r="AN193">
            <v>199.84363270079999</v>
          </cell>
          <cell r="AO193">
            <v>202.34985520859999</v>
          </cell>
          <cell r="AP193">
            <v>210.25698413899997</v>
          </cell>
          <cell r="AQ193">
            <v>187.24767438999999</v>
          </cell>
          <cell r="AR193">
            <v>212.41693812949998</v>
          </cell>
          <cell r="AS193">
            <v>220.77371922319998</v>
          </cell>
          <cell r="AT193">
            <v>251.16541587699999</v>
          </cell>
          <cell r="AU193">
            <v>6.9240631250000004E-2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0.36573277795833337</v>
          </cell>
          <cell r="C194">
            <v>0.34383722275</v>
          </cell>
          <cell r="D194">
            <v>0.40746586636666665</v>
          </cell>
          <cell r="E194">
            <v>0.43400348628333335</v>
          </cell>
          <cell r="F194">
            <v>0.53869812228333336</v>
          </cell>
          <cell r="G194">
            <v>0.79314694711805545</v>
          </cell>
          <cell r="H194">
            <v>0.9488946116875</v>
          </cell>
          <cell r="I194">
            <v>0.99247654253282824</v>
          </cell>
          <cell r="J194">
            <v>0.97220817451666663</v>
          </cell>
          <cell r="K194">
            <v>0.73197652952398951</v>
          </cell>
          <cell r="L194">
            <v>0.84265091968333328</v>
          </cell>
          <cell r="M194">
            <v>0.85925645423333308</v>
          </cell>
          <cell r="N194">
            <v>0.88959872683888885</v>
          </cell>
          <cell r="O194">
            <v>0.85643585162628222</v>
          </cell>
          <cell r="P194">
            <v>0.76650435417587759</v>
          </cell>
          <cell r="Q194">
            <v>0.66067452076111122</v>
          </cell>
          <cell r="R194">
            <v>0.66980331944166682</v>
          </cell>
          <cell r="S194">
            <v>2.9945999999999996E-3</v>
          </cell>
          <cell r="T194">
            <v>3.9339097777777773E-3</v>
          </cell>
          <cell r="U194">
            <v>2.9680349999999991E-3</v>
          </cell>
          <cell r="V194">
            <v>2.9680349999999991E-3</v>
          </cell>
          <cell r="W194">
            <v>2.9680349999999991E-3</v>
          </cell>
          <cell r="X194">
            <v>2.9680349999999991E-3</v>
          </cell>
          <cell r="Y194">
            <v>2.9680349999999991E-3</v>
          </cell>
          <cell r="Z194">
            <v>2.9680349999999991E-3</v>
          </cell>
          <cell r="AA194">
            <v>2.9680349999999991E-3</v>
          </cell>
          <cell r="AB194">
            <v>214.00850530257898</v>
          </cell>
          <cell r="AC194">
            <v>245.18082537239999</v>
          </cell>
          <cell r="AD194">
            <v>262.63050429599997</v>
          </cell>
          <cell r="AE194">
            <v>317.59705812799996</v>
          </cell>
          <cell r="AF194">
            <v>411.55717070649996</v>
          </cell>
          <cell r="AG194">
            <v>511.05552716789998</v>
          </cell>
          <cell r="AH194">
            <v>642.72144744080003</v>
          </cell>
          <cell r="AI194">
            <v>746.07561323000004</v>
          </cell>
          <cell r="AJ194">
            <v>813.57054464359987</v>
          </cell>
          <cell r="AK194">
            <v>563.2579372596</v>
          </cell>
          <cell r="AL194">
            <v>629.56879466040004</v>
          </cell>
          <cell r="AM194">
            <v>668.1794559839999</v>
          </cell>
          <cell r="AN194">
            <v>681.78076968319988</v>
          </cell>
          <cell r="AO194">
            <v>687.27011259480003</v>
          </cell>
          <cell r="AP194">
            <v>586.91739459049995</v>
          </cell>
          <cell r="AQ194">
            <v>403.84029348949997</v>
          </cell>
          <cell r="AR194">
            <v>419.73813592239998</v>
          </cell>
          <cell r="AS194">
            <v>448.57571787599994</v>
          </cell>
          <cell r="AT194">
            <v>501.15538953999999</v>
          </cell>
          <cell r="AU194">
            <v>0.70142903458333339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0">
          <cell r="B200">
            <v>6.824133998750001E-2</v>
          </cell>
          <cell r="C200">
            <v>0.100992020125</v>
          </cell>
          <cell r="D200">
            <v>0.15135062906666666</v>
          </cell>
          <cell r="E200">
            <v>0.14448721480833332</v>
          </cell>
          <cell r="F200">
            <v>0.15576704860000001</v>
          </cell>
          <cell r="G200">
            <v>0.21463444340277776</v>
          </cell>
          <cell r="H200">
            <v>0.26755934096666667</v>
          </cell>
          <cell r="I200">
            <v>0.19040617562499998</v>
          </cell>
          <cell r="J200">
            <v>0.24584843793333327</v>
          </cell>
          <cell r="K200">
            <v>0.25209312504362752</v>
          </cell>
          <cell r="L200">
            <v>0.32900604072499989</v>
          </cell>
          <cell r="M200">
            <v>0.20077542724583333</v>
          </cell>
          <cell r="N200">
            <v>0.29033168300441908</v>
          </cell>
          <cell r="O200">
            <v>0.2960565910208332</v>
          </cell>
          <cell r="P200">
            <v>0.23390310599444453</v>
          </cell>
          <cell r="Q200">
            <v>0.24167882190326806</v>
          </cell>
          <cell r="R200">
            <v>0.27638043622222219</v>
          </cell>
          <cell r="S200">
            <v>1.8595499999999999E-4</v>
          </cell>
          <cell r="T200">
            <v>1.1430999999999999E-5</v>
          </cell>
          <cell r="U200">
            <v>5.8442999999999996E-5</v>
          </cell>
          <cell r="V200">
            <v>5.8442999999999996E-5</v>
          </cell>
          <cell r="W200">
            <v>5.8442999999999996E-5</v>
          </cell>
          <cell r="X200">
            <v>5.8442999999999996E-5</v>
          </cell>
          <cell r="Y200">
            <v>5.8442999999999996E-5</v>
          </cell>
          <cell r="Z200">
            <v>5.8442999999999996E-5</v>
          </cell>
          <cell r="AA200">
            <v>5.8442999999999996E-5</v>
          </cell>
          <cell r="AB200">
            <v>28.530315979538997</v>
          </cell>
          <cell r="AC200">
            <v>27.809711757199995</v>
          </cell>
          <cell r="AD200">
            <v>39.148975665599998</v>
          </cell>
          <cell r="AE200">
            <v>46.932515167999995</v>
          </cell>
          <cell r="AF200">
            <v>59.673241529999999</v>
          </cell>
          <cell r="AG200">
            <v>75.204702916199992</v>
          </cell>
          <cell r="AH200">
            <v>94.625627105599989</v>
          </cell>
          <cell r="AI200">
            <v>91.196189258000004</v>
          </cell>
          <cell r="AJ200">
            <v>107.1778593308</v>
          </cell>
          <cell r="AK200">
            <v>91.7971970344</v>
          </cell>
          <cell r="AL200">
            <v>91.386790120800001</v>
          </cell>
          <cell r="AM200">
            <v>82.495721855999989</v>
          </cell>
          <cell r="AN200">
            <v>101.54394701439998</v>
          </cell>
          <cell r="AO200">
            <v>129.42866669669999</v>
          </cell>
          <cell r="AP200">
            <v>96.514272224500004</v>
          </cell>
          <cell r="AQ200">
            <v>85.834230747999996</v>
          </cell>
          <cell r="AR200">
            <v>92.681267205099985</v>
          </cell>
          <cell r="AS200">
            <v>60.510466788199992</v>
          </cell>
          <cell r="AT200">
            <v>43.347043718000002</v>
          </cell>
          <cell r="AU200">
            <v>2.1616915E-2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7.6302833940656567E-2</v>
          </cell>
          <cell r="H202">
            <v>0.14183439841111112</v>
          </cell>
          <cell r="I202">
            <v>0.16923633759722226</v>
          </cell>
          <cell r="J202">
            <v>0.1965993072083333</v>
          </cell>
          <cell r="K202">
            <v>0.1595954791435012</v>
          </cell>
          <cell r="L202">
            <v>0.16561701712500002</v>
          </cell>
          <cell r="M202">
            <v>0.12001281873749997</v>
          </cell>
          <cell r="N202">
            <v>0.11913148572916671</v>
          </cell>
          <cell r="O202">
            <v>0.11726738164166664</v>
          </cell>
          <cell r="P202">
            <v>0.1266299606535902</v>
          </cell>
          <cell r="Q202">
            <v>0.14612806795845004</v>
          </cell>
          <cell r="R202">
            <v>0.12126495401646825</v>
          </cell>
          <cell r="S202">
            <v>2.2636599999999998E-4</v>
          </cell>
          <cell r="T202">
            <v>3.4904799999999991E-4</v>
          </cell>
          <cell r="U202">
            <v>2.72895E-4</v>
          </cell>
          <cell r="V202">
            <v>2.72895E-4</v>
          </cell>
          <cell r="W202">
            <v>2.72895E-4</v>
          </cell>
          <cell r="X202">
            <v>2.72895E-4</v>
          </cell>
          <cell r="Y202">
            <v>2.72895E-4</v>
          </cell>
          <cell r="Z202">
            <v>2.72895E-4</v>
          </cell>
          <cell r="AA202">
            <v>2.72895E-4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21.850350993899998</v>
          </cell>
          <cell r="AH202">
            <v>42.958587370800004</v>
          </cell>
          <cell r="AI202">
            <v>66.224662347000006</v>
          </cell>
          <cell r="AJ202">
            <v>83.546048016400007</v>
          </cell>
          <cell r="AK202">
            <v>71.697080144799997</v>
          </cell>
          <cell r="AL202">
            <v>66.706467869700006</v>
          </cell>
          <cell r="AM202">
            <v>54.118057679999993</v>
          </cell>
          <cell r="AN202">
            <v>47.75263954559999</v>
          </cell>
          <cell r="AO202">
            <v>50.783834675999998</v>
          </cell>
          <cell r="AP202">
            <v>52.525481069000001</v>
          </cell>
          <cell r="AQ202">
            <v>56.958708831499997</v>
          </cell>
          <cell r="AR202">
            <v>56.304129956899999</v>
          </cell>
          <cell r="AS202">
            <v>66.356055379899985</v>
          </cell>
          <cell r="AT202">
            <v>73.025948095000004</v>
          </cell>
          <cell r="AU202">
            <v>6.8296822500000007E-2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0.13886295370000001</v>
          </cell>
          <cell r="G203">
            <v>5.4545601249999992E-2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37.434432867300004</v>
          </cell>
          <cell r="AG203">
            <v>15.0469453563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6">
          <cell r="B206">
            <v>7.9473838099999999E-2</v>
          </cell>
          <cell r="C206">
            <v>6.296958178207071E-2</v>
          </cell>
          <cell r="D206">
            <v>8.1737938066666654E-2</v>
          </cell>
          <cell r="E206">
            <v>8.320611289999999E-2</v>
          </cell>
          <cell r="F206">
            <v>7.9133751599999982E-2</v>
          </cell>
          <cell r="G206">
            <v>8.8387962770833328E-2</v>
          </cell>
          <cell r="H206">
            <v>8.6565029283333331E-2</v>
          </cell>
          <cell r="I206">
            <v>0.10375485641035351</v>
          </cell>
          <cell r="J206">
            <v>9.7517990604166646E-2</v>
          </cell>
          <cell r="K206">
            <v>8.7606113250401033E-2</v>
          </cell>
          <cell r="L206">
            <v>8.3702890883333311E-2</v>
          </cell>
          <cell r="M206">
            <v>7.5483109323611075E-2</v>
          </cell>
          <cell r="N206">
            <v>5.6962236165530304E-2</v>
          </cell>
          <cell r="O206">
            <v>5.67096910361111E-2</v>
          </cell>
          <cell r="P206">
            <v>4.7338347070454541E-2</v>
          </cell>
          <cell r="Q206">
            <v>4.5031613314379083E-2</v>
          </cell>
          <cell r="R206">
            <v>4.0228536209722235E-2</v>
          </cell>
          <cell r="S206">
            <v>4.6528999999999994E-5</v>
          </cell>
          <cell r="T206">
            <v>7.1952999999999994E-5</v>
          </cell>
          <cell r="U206">
            <v>4.3952999999999997E-5</v>
          </cell>
          <cell r="V206">
            <v>4.3952999999999997E-5</v>
          </cell>
          <cell r="W206">
            <v>4.3952999999999997E-5</v>
          </cell>
          <cell r="X206">
            <v>4.3952999999999997E-5</v>
          </cell>
          <cell r="Y206">
            <v>4.3952999999999997E-5</v>
          </cell>
          <cell r="Z206">
            <v>4.3952999999999997E-5</v>
          </cell>
          <cell r="AA206">
            <v>4.3952999999999997E-5</v>
          </cell>
          <cell r="AB206">
            <v>27.788610407114998</v>
          </cell>
          <cell r="AC206">
            <v>22.009612707599999</v>
          </cell>
          <cell r="AD206">
            <v>23.737380724799998</v>
          </cell>
          <cell r="AE206">
            <v>24.537773209600001</v>
          </cell>
          <cell r="AF206">
            <v>26.236260434299997</v>
          </cell>
          <cell r="AG206">
            <v>34.0575970449</v>
          </cell>
          <cell r="AH206">
            <v>55.201190866399998</v>
          </cell>
          <cell r="AI206">
            <v>44.725693260500002</v>
          </cell>
          <cell r="AJ206">
            <v>47.936646000799996</v>
          </cell>
          <cell r="AK206">
            <v>42.828451234799999</v>
          </cell>
          <cell r="AL206">
            <v>46.632665441699999</v>
          </cell>
          <cell r="AM206">
            <v>47.758185071999989</v>
          </cell>
          <cell r="AN206">
            <v>38.748576134399997</v>
          </cell>
          <cell r="AO206">
            <v>40.323499939500003</v>
          </cell>
          <cell r="AP206">
            <v>31.293487064000001</v>
          </cell>
          <cell r="AQ206">
            <v>25.603081622999994</v>
          </cell>
          <cell r="AR206">
            <v>23.184018286200001</v>
          </cell>
          <cell r="AS206">
            <v>23.643900251399995</v>
          </cell>
          <cell r="AT206">
            <v>24.730049062999999</v>
          </cell>
          <cell r="AU206">
            <v>1.9528892083333332E-2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</row>
        <row r="207">
          <cell r="B207">
            <v>0.29719858577916658</v>
          </cell>
          <cell r="C207">
            <v>0.32004808833333331</v>
          </cell>
          <cell r="D207">
            <v>0.41653498809999995</v>
          </cell>
          <cell r="E207">
            <v>0.48673603877361105</v>
          </cell>
          <cell r="F207">
            <v>0.54327569257272734</v>
          </cell>
          <cell r="G207">
            <v>0.49539720616666671</v>
          </cell>
          <cell r="H207">
            <v>0.67827607963888881</v>
          </cell>
          <cell r="I207">
            <v>0.71787166270997482</v>
          </cell>
          <cell r="J207">
            <v>0.75146980444595946</v>
          </cell>
          <cell r="K207">
            <v>0.56545790303756516</v>
          </cell>
          <cell r="L207">
            <v>0.59638629806474364</v>
          </cell>
          <cell r="M207">
            <v>0.56482014286249982</v>
          </cell>
          <cell r="N207">
            <v>0.52559497836388891</v>
          </cell>
          <cell r="O207">
            <v>0.50615331127916663</v>
          </cell>
          <cell r="P207">
            <v>0.62852113255416664</v>
          </cell>
          <cell r="Q207">
            <v>0.60151234965634903</v>
          </cell>
          <cell r="R207">
            <v>0.65877022167645372</v>
          </cell>
          <cell r="S207">
            <v>1.0319054545454546E-4</v>
          </cell>
          <cell r="T207">
            <v>1.6224500000000002E-4</v>
          </cell>
          <cell r="U207">
            <v>6.0313666666666665E-5</v>
          </cell>
          <cell r="V207">
            <v>6.0313666666666665E-5</v>
          </cell>
          <cell r="W207">
            <v>6.0313666666666665E-5</v>
          </cell>
          <cell r="X207">
            <v>6.0313666666666665E-5</v>
          </cell>
          <cell r="Y207">
            <v>6.0313666666666665E-5</v>
          </cell>
          <cell r="Z207">
            <v>6.0313666666666665E-5</v>
          </cell>
          <cell r="AA207">
            <v>6.0313666666666665E-5</v>
          </cell>
          <cell r="AB207">
            <v>71.050620236789996</v>
          </cell>
          <cell r="AC207">
            <v>83.855619095999998</v>
          </cell>
          <cell r="AD207">
            <v>96.903695131199996</v>
          </cell>
          <cell r="AE207">
            <v>118.0748845024</v>
          </cell>
          <cell r="AF207">
            <v>137.50190636350001</v>
          </cell>
          <cell r="AG207">
            <v>144.19650355109999</v>
          </cell>
          <cell r="AH207">
            <v>192.42637405640002</v>
          </cell>
          <cell r="AI207">
            <v>218.13174302100001</v>
          </cell>
          <cell r="AJ207">
            <v>252.15160754479999</v>
          </cell>
          <cell r="AK207">
            <v>197.72352558640003</v>
          </cell>
          <cell r="AL207">
            <v>200.11908146399998</v>
          </cell>
          <cell r="AM207">
            <v>210.62612443199998</v>
          </cell>
          <cell r="AN207">
            <v>176.32484193280001</v>
          </cell>
          <cell r="AO207">
            <v>177.64848612179998</v>
          </cell>
          <cell r="AP207">
            <v>195.38310876700001</v>
          </cell>
          <cell r="AQ207">
            <v>155.34280473949997</v>
          </cell>
          <cell r="AR207">
            <v>165.00670096899998</v>
          </cell>
          <cell r="AS207">
            <v>164.97128735229998</v>
          </cell>
          <cell r="AT207">
            <v>171.29808476899998</v>
          </cell>
          <cell r="AU207">
            <v>1.4554583333333334E-2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08">
          <cell r="B208">
            <v>0.24036041799999999</v>
          </cell>
          <cell r="C208">
            <v>0.18630913131323529</v>
          </cell>
          <cell r="D208">
            <v>0.23709046116666668</v>
          </cell>
          <cell r="E208">
            <v>0.21743506351666667</v>
          </cell>
          <cell r="F208">
            <v>0.22091510423333333</v>
          </cell>
          <cell r="G208">
            <v>0.26282667559621209</v>
          </cell>
          <cell r="H208">
            <v>0.29966495245277774</v>
          </cell>
          <cell r="I208">
            <v>0.32254996815176773</v>
          </cell>
          <cell r="J208">
            <v>0.31948380235555557</v>
          </cell>
          <cell r="K208">
            <v>0.26338067982471769</v>
          </cell>
          <cell r="L208">
            <v>0.30834608361111104</v>
          </cell>
          <cell r="M208">
            <v>0.29807843594444439</v>
          </cell>
          <cell r="N208">
            <v>0.26339816031755053</v>
          </cell>
          <cell r="O208">
            <v>0.23729561500461191</v>
          </cell>
          <cell r="P208">
            <v>0.31721693267785195</v>
          </cell>
          <cell r="Q208">
            <v>0.27671050111666662</v>
          </cell>
          <cell r="R208">
            <v>0.32522061597499996</v>
          </cell>
          <cell r="S208">
            <v>2.0317433333333332E-4</v>
          </cell>
          <cell r="T208">
            <v>1.890352222222222E-4</v>
          </cell>
          <cell r="U208">
            <v>1.25258E-4</v>
          </cell>
          <cell r="V208">
            <v>1.25258E-4</v>
          </cell>
          <cell r="W208">
            <v>1.25258E-4</v>
          </cell>
          <cell r="X208">
            <v>1.25258E-4</v>
          </cell>
          <cell r="Y208">
            <v>1.25258E-4</v>
          </cell>
          <cell r="Z208">
            <v>1.25258E-4</v>
          </cell>
          <cell r="AA208">
            <v>1.25258E-4</v>
          </cell>
          <cell r="AB208">
            <v>63.162343625241007</v>
          </cell>
          <cell r="AC208">
            <v>54.939628185999993</v>
          </cell>
          <cell r="AD208">
            <v>59.116847755199991</v>
          </cell>
          <cell r="AE208">
            <v>63.922101857599998</v>
          </cell>
          <cell r="AF208">
            <v>68.128538585100003</v>
          </cell>
          <cell r="AG208">
            <v>77.790595868699981</v>
          </cell>
          <cell r="AH208">
            <v>91.654456879599991</v>
          </cell>
          <cell r="AI208">
            <v>115.8208659175</v>
          </cell>
          <cell r="AJ208">
            <v>125.9440127384</v>
          </cell>
          <cell r="AK208">
            <v>112.37238419880001</v>
          </cell>
          <cell r="AL208">
            <v>122.952722607</v>
          </cell>
          <cell r="AM208">
            <v>131.62347763199998</v>
          </cell>
          <cell r="AN208">
            <v>97.489674532799995</v>
          </cell>
          <cell r="AO208">
            <v>89.793030918300005</v>
          </cell>
          <cell r="AP208">
            <v>107.16474778749999</v>
          </cell>
          <cell r="AQ208">
            <v>86.296918875999992</v>
          </cell>
          <cell r="AR208">
            <v>98.5616181101</v>
          </cell>
          <cell r="AS208">
            <v>119.30457697729997</v>
          </cell>
          <cell r="AT208">
            <v>136.598149444</v>
          </cell>
          <cell r="AU208">
            <v>4.4706082083333334E-2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</row>
        <row r="211">
          <cell r="B211">
            <v>0.13653013870530301</v>
          </cell>
          <cell r="C211">
            <v>0.10841137376388886</v>
          </cell>
          <cell r="D211">
            <v>0.13695359046666666</v>
          </cell>
          <cell r="E211">
            <v>0.15360152599166668</v>
          </cell>
          <cell r="F211">
            <v>0.17656166324999994</v>
          </cell>
          <cell r="G211">
            <v>0.24964803821060608</v>
          </cell>
          <cell r="H211">
            <v>0.4428611639194443</v>
          </cell>
          <cell r="I211">
            <v>0.48594673220000001</v>
          </cell>
          <cell r="J211">
            <v>0.48279079059722219</v>
          </cell>
          <cell r="K211">
            <v>0.27932749921331707</v>
          </cell>
          <cell r="L211">
            <v>0.33999729893333336</v>
          </cell>
          <cell r="M211">
            <v>0.29180626551527772</v>
          </cell>
          <cell r="N211">
            <v>0.31046299298737373</v>
          </cell>
          <cell r="O211">
            <v>0.27094568252115386</v>
          </cell>
          <cell r="P211">
            <v>0.32373935768497464</v>
          </cell>
          <cell r="Q211">
            <v>0.40168189334411764</v>
          </cell>
          <cell r="R211">
            <v>0.343980107075817</v>
          </cell>
          <cell r="S211">
            <v>7.317449999999999E-4</v>
          </cell>
          <cell r="T211">
            <v>1.0859449999999998E-3</v>
          </cell>
          <cell r="U211">
            <v>7.0228199999999993E-4</v>
          </cell>
          <cell r="V211">
            <v>7.0228199999999993E-4</v>
          </cell>
          <cell r="W211">
            <v>7.0228199999999993E-4</v>
          </cell>
          <cell r="X211">
            <v>7.0228199999999993E-4</v>
          </cell>
          <cell r="Y211">
            <v>7.0228199999999993E-4</v>
          </cell>
          <cell r="Z211">
            <v>7.0228199999999993E-4</v>
          </cell>
          <cell r="AA211">
            <v>7.0228199999999993E-4</v>
          </cell>
          <cell r="AB211">
            <v>63.271680932180999</v>
          </cell>
          <cell r="AC211">
            <v>59.117070199599993</v>
          </cell>
          <cell r="AD211">
            <v>66.459265329600001</v>
          </cell>
          <cell r="AE211">
            <v>72.895790419199997</v>
          </cell>
          <cell r="AF211">
            <v>85.770363042</v>
          </cell>
          <cell r="AG211">
            <v>107.38774730969998</v>
          </cell>
          <cell r="AH211">
            <v>156.46202738280002</v>
          </cell>
          <cell r="AI211">
            <v>189.12126215699999</v>
          </cell>
          <cell r="AJ211">
            <v>180.9049862732</v>
          </cell>
          <cell r="AK211">
            <v>146.43290504480001</v>
          </cell>
          <cell r="AL211">
            <v>144.5956580232</v>
          </cell>
          <cell r="AM211">
            <v>142.47347591999997</v>
          </cell>
          <cell r="AN211">
            <v>147.62162748959997</v>
          </cell>
          <cell r="AO211">
            <v>151.11930612899999</v>
          </cell>
          <cell r="AP211">
            <v>157.16943199049999</v>
          </cell>
          <cell r="AQ211">
            <v>151.40661938499997</v>
          </cell>
          <cell r="AR211">
            <v>136.1633276835</v>
          </cell>
          <cell r="AS211">
            <v>135.08822232619997</v>
          </cell>
          <cell r="AT211">
            <v>160.73213009200001</v>
          </cell>
          <cell r="AU211">
            <v>0.20018373916666668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1.7884444089333331</v>
          </cell>
          <cell r="C212">
            <v>1.4491290435833331</v>
          </cell>
          <cell r="D212">
            <v>1.8506480845749806</v>
          </cell>
          <cell r="E212">
            <v>1.8878774652755341</v>
          </cell>
          <cell r="F212">
            <v>2.1247786367376067</v>
          </cell>
          <cell r="G212">
            <v>2.3099603227250003</v>
          </cell>
          <cell r="H212">
            <v>2.1575016212944442</v>
          </cell>
          <cell r="I212">
            <v>2.257150524021212</v>
          </cell>
          <cell r="J212">
            <v>1.9423407910416666</v>
          </cell>
          <cell r="K212">
            <v>1.7727848460964981</v>
          </cell>
          <cell r="L212">
            <v>1.8506357748397437</v>
          </cell>
          <cell r="M212">
            <v>1.7413355356267677</v>
          </cell>
          <cell r="N212">
            <v>1.5240706549249996</v>
          </cell>
          <cell r="O212">
            <v>1.4576787953513155</v>
          </cell>
          <cell r="P212">
            <v>1.5741235804361113</v>
          </cell>
          <cell r="Q212">
            <v>1.7133838615055557</v>
          </cell>
          <cell r="R212">
            <v>1.7558554575029852</v>
          </cell>
          <cell r="S212">
            <v>1.030722E-3</v>
          </cell>
          <cell r="T212">
            <v>9.8863199999999992E-4</v>
          </cell>
          <cell r="U212">
            <v>7.0276499999999994E-4</v>
          </cell>
          <cell r="V212">
            <v>7.0276499999999994E-4</v>
          </cell>
          <cell r="W212">
            <v>7.0276499999999994E-4</v>
          </cell>
          <cell r="X212">
            <v>7.0276499999999994E-4</v>
          </cell>
          <cell r="Y212">
            <v>7.0276499999999994E-4</v>
          </cell>
          <cell r="Z212">
            <v>7.0276499999999994E-4</v>
          </cell>
          <cell r="AA212">
            <v>7.0276499999999994E-4</v>
          </cell>
          <cell r="AB212">
            <v>519.20755169693996</v>
          </cell>
          <cell r="AC212">
            <v>460.39507894159999</v>
          </cell>
          <cell r="AD212">
            <v>534.11816484000008</v>
          </cell>
          <cell r="AE212">
            <v>658.4233568976</v>
          </cell>
          <cell r="AF212">
            <v>762.24069035870002</v>
          </cell>
          <cell r="AG212">
            <v>848.57554884959984</v>
          </cell>
          <cell r="AH212">
            <v>864.75011956240007</v>
          </cell>
          <cell r="AI212">
            <v>990.33085967800014</v>
          </cell>
          <cell r="AJ212">
            <v>956.97444771480014</v>
          </cell>
          <cell r="AK212">
            <v>797.54842813359994</v>
          </cell>
          <cell r="AL212">
            <v>805.22948003039994</v>
          </cell>
          <cell r="AM212">
            <v>851.08190846399987</v>
          </cell>
          <cell r="AN212">
            <v>662.64676619679994</v>
          </cell>
          <cell r="AO212">
            <v>666.3551287178999</v>
          </cell>
          <cell r="AP212">
            <v>715.54081700950007</v>
          </cell>
          <cell r="AQ212">
            <v>636.79647874149998</v>
          </cell>
          <cell r="AR212">
            <v>646.63940846740002</v>
          </cell>
          <cell r="AS212">
            <v>662.25728330189997</v>
          </cell>
          <cell r="AT212">
            <v>749.55803779100006</v>
          </cell>
          <cell r="AU212">
            <v>0.23038897791666668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13">
          <cell r="B213">
            <v>2.322333758333333E-2</v>
          </cell>
          <cell r="C213">
            <v>3.5623048027777778E-2</v>
          </cell>
          <cell r="D213">
            <v>4.6996312249999998E-2</v>
          </cell>
          <cell r="E213">
            <v>4.01815474375E-2</v>
          </cell>
          <cell r="F213">
            <v>3.1237121999999996E-2</v>
          </cell>
          <cell r="G213">
            <v>2.9799349999999999E-2</v>
          </cell>
          <cell r="H213">
            <v>3.7622768166666667E-2</v>
          </cell>
          <cell r="I213">
            <v>2.7768785430555554E-2</v>
          </cell>
          <cell r="J213">
            <v>3.4643298499999996E-2</v>
          </cell>
          <cell r="K213">
            <v>3.8177857184558808E-2</v>
          </cell>
          <cell r="L213">
            <v>4.1453774883333343E-2</v>
          </cell>
          <cell r="M213">
            <v>2.5412237520833329E-2</v>
          </cell>
          <cell r="N213">
            <v>2.0236680896212118E-2</v>
          </cell>
          <cell r="O213">
            <v>1.9750962699999999E-2</v>
          </cell>
          <cell r="P213">
            <v>2.5196031687752515E-2</v>
          </cell>
          <cell r="Q213">
            <v>2.5453868316666666E-2</v>
          </cell>
          <cell r="R213">
            <v>1.8526545391666666E-2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8.149612909899</v>
          </cell>
          <cell r="AC213">
            <v>8.9217352396000003</v>
          </cell>
          <cell r="AD213">
            <v>9.0905369472000004</v>
          </cell>
          <cell r="AE213">
            <v>12.1679575472</v>
          </cell>
          <cell r="AF213">
            <v>12.742379746599999</v>
          </cell>
          <cell r="AG213">
            <v>10.4975466024</v>
          </cell>
          <cell r="AH213">
            <v>11.6475005752</v>
          </cell>
          <cell r="AI213">
            <v>10.210026277499999</v>
          </cell>
          <cell r="AJ213">
            <v>12.2816594808</v>
          </cell>
          <cell r="AK213">
            <v>10.737400542</v>
          </cell>
          <cell r="AL213">
            <v>15.7889663613</v>
          </cell>
          <cell r="AM213">
            <v>11.066851007999999</v>
          </cell>
          <cell r="AN213">
            <v>7.9733197631999984</v>
          </cell>
          <cell r="AO213">
            <v>10.6088083479</v>
          </cell>
          <cell r="AP213">
            <v>12.306336562</v>
          </cell>
          <cell r="AQ213">
            <v>9.2806235549999982</v>
          </cell>
          <cell r="AR213">
            <v>10.212254972399998</v>
          </cell>
          <cell r="AS213">
            <v>14.020670549599997</v>
          </cell>
          <cell r="AT213">
            <v>12.924230983999999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0</v>
          </cell>
          <cell r="AZ213">
            <v>0</v>
          </cell>
          <cell r="BA213">
            <v>0</v>
          </cell>
        </row>
        <row r="225">
          <cell r="B225">
            <v>0.52197021079987382</v>
          </cell>
          <cell r="C225">
            <v>0.43669708783058525</v>
          </cell>
          <cell r="D225">
            <v>0.61078262122222216</v>
          </cell>
          <cell r="E225">
            <v>0.72901992674166682</v>
          </cell>
          <cell r="F225">
            <v>0.81659222363333317</v>
          </cell>
          <cell r="G225">
            <v>1.0124360627148989</v>
          </cell>
          <cell r="H225">
            <v>1.1709648708363636</v>
          </cell>
          <cell r="I225">
            <v>1.4955420954349747</v>
          </cell>
          <cell r="J225">
            <v>1.3064429521361114</v>
          </cell>
          <cell r="K225">
            <v>1.0037923113241543</v>
          </cell>
          <cell r="L225">
            <v>1.2013845158544876</v>
          </cell>
          <cell r="M225">
            <v>1.3055777228944443</v>
          </cell>
          <cell r="N225">
            <v>1.2945913477468431</v>
          </cell>
          <cell r="O225">
            <v>1.2882452422197235</v>
          </cell>
          <cell r="P225">
            <v>1.2682750933010696</v>
          </cell>
          <cell r="Q225">
            <v>1.1787281965083334</v>
          </cell>
          <cell r="R225">
            <v>1.0509256601573558</v>
          </cell>
          <cell r="S225">
            <v>1.0208789999999997E-3</v>
          </cell>
          <cell r="T225">
            <v>1.1088231E-2</v>
          </cell>
          <cell r="U225">
            <v>2.0332045999999996E-2</v>
          </cell>
          <cell r="V225">
            <v>2.0332045999999996E-2</v>
          </cell>
          <cell r="W225">
            <v>2.0332045999999996E-2</v>
          </cell>
          <cell r="X225">
            <v>2.0332045999999996E-2</v>
          </cell>
          <cell r="Y225">
            <v>2.0332045999999996E-2</v>
          </cell>
          <cell r="Z225">
            <v>2.0332045999999996E-2</v>
          </cell>
          <cell r="AA225">
            <v>2.0332045999999996E-2</v>
          </cell>
          <cell r="AB225">
            <v>218.63950642625699</v>
          </cell>
          <cell r="AC225">
            <v>180.82872330039999</v>
          </cell>
          <cell r="AD225">
            <v>209.13019336319999</v>
          </cell>
          <cell r="AE225">
            <v>267.5629486656</v>
          </cell>
          <cell r="AF225">
            <v>323.26698967850001</v>
          </cell>
          <cell r="AG225">
            <v>378.41748395879995</v>
          </cell>
          <cell r="AH225">
            <v>427.83621268639996</v>
          </cell>
          <cell r="AI225">
            <v>541.67023219249995</v>
          </cell>
          <cell r="AJ225">
            <v>511.43078395880008</v>
          </cell>
          <cell r="AK225">
            <v>435.34951328440002</v>
          </cell>
          <cell r="AL225">
            <v>496.75286272770006</v>
          </cell>
          <cell r="AM225">
            <v>566.06297769599996</v>
          </cell>
          <cell r="AN225">
            <v>431.85732377919993</v>
          </cell>
          <cell r="AO225">
            <v>458.82192233009999</v>
          </cell>
          <cell r="AP225">
            <v>446.31408260050006</v>
          </cell>
          <cell r="AQ225">
            <v>372.22756073649998</v>
          </cell>
          <cell r="AR225">
            <v>362.29778861210002</v>
          </cell>
          <cell r="AS225">
            <v>355.26646990119997</v>
          </cell>
          <cell r="AT225">
            <v>374.16354960299998</v>
          </cell>
          <cell r="AU225">
            <v>0.74838995750000004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2.168241870742424</v>
          </cell>
          <cell r="C226">
            <v>2.0399329899500001</v>
          </cell>
          <cell r="D226">
            <v>2.2781555337833335</v>
          </cell>
          <cell r="E226">
            <v>2.2009988004666661</v>
          </cell>
          <cell r="F226">
            <v>2.2850443732500003</v>
          </cell>
          <cell r="G226">
            <v>2.4422916708251265</v>
          </cell>
          <cell r="H226">
            <v>2.8663964702611109</v>
          </cell>
          <cell r="I226">
            <v>2.8164899838510102</v>
          </cell>
          <cell r="J226">
            <v>2.623750581875</v>
          </cell>
          <cell r="K226">
            <v>2.4186476141472228</v>
          </cell>
          <cell r="L226">
            <v>2.5704147373583326</v>
          </cell>
          <cell r="M226">
            <v>2.4135444690611108</v>
          </cell>
          <cell r="N226">
            <v>2.2265278720666664</v>
          </cell>
          <cell r="O226">
            <v>2.3044074069226488</v>
          </cell>
          <cell r="P226">
            <v>2.3497413014420672</v>
          </cell>
          <cell r="Q226">
            <v>2.3085430537666665</v>
          </cell>
          <cell r="R226">
            <v>2.0493086767458331</v>
          </cell>
          <cell r="S226">
            <v>0.18934071899999999</v>
          </cell>
          <cell r="T226">
            <v>0.13173437199999999</v>
          </cell>
          <cell r="U226">
            <v>6.4256226999999999E-2</v>
          </cell>
          <cell r="V226">
            <v>6.4256226999999999E-2</v>
          </cell>
          <cell r="W226">
            <v>6.4256226999999999E-2</v>
          </cell>
          <cell r="X226">
            <v>6.4256226999999999E-2</v>
          </cell>
          <cell r="Y226">
            <v>6.4256226999999999E-2</v>
          </cell>
          <cell r="Z226">
            <v>6.4256226999999999E-2</v>
          </cell>
          <cell r="AA226">
            <v>6.4256226999999999E-2</v>
          </cell>
          <cell r="AB226">
            <v>679.747404025317</v>
          </cell>
          <cell r="AC226">
            <v>690.8112352679999</v>
          </cell>
          <cell r="AD226">
            <v>732.31771013280002</v>
          </cell>
          <cell r="AE226">
            <v>813.72489767519983</v>
          </cell>
          <cell r="AF226">
            <v>915.15598552419999</v>
          </cell>
          <cell r="AG226">
            <v>919.85098336559986</v>
          </cell>
          <cell r="AH226">
            <v>1032.522903134</v>
          </cell>
          <cell r="AI226">
            <v>1147.2232286665001</v>
          </cell>
          <cell r="AJ226">
            <v>1230.3038353032</v>
          </cell>
          <cell r="AK226">
            <v>1128.2533210872</v>
          </cell>
          <cell r="AL226">
            <v>1181.9191092425999</v>
          </cell>
          <cell r="AM226">
            <v>1285.2046505759997</v>
          </cell>
          <cell r="AN226">
            <v>1008.9472189984</v>
          </cell>
          <cell r="AO226">
            <v>1053.1569677612999</v>
          </cell>
          <cell r="AP226">
            <v>1048.4277529429999</v>
          </cell>
          <cell r="AQ226">
            <v>867.77655129549998</v>
          </cell>
          <cell r="AR226">
            <v>809.28343138639991</v>
          </cell>
          <cell r="AS226">
            <v>822.47683216269979</v>
          </cell>
          <cell r="AT226">
            <v>873.29139480000003</v>
          </cell>
          <cell r="AU226">
            <v>4.2575604566666669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27">
          <cell r="B227">
            <v>5.0179048312500002E-2</v>
          </cell>
          <cell r="C227">
            <v>9.8489544499999998E-2</v>
          </cell>
          <cell r="D227">
            <v>0.10835090784999997</v>
          </cell>
          <cell r="E227">
            <v>9.2420902199999988E-2</v>
          </cell>
          <cell r="F227">
            <v>9.8747023000000003E-2</v>
          </cell>
          <cell r="G227">
            <v>0.10426235043333333</v>
          </cell>
          <cell r="H227">
            <v>0.10478598495555555</v>
          </cell>
          <cell r="I227">
            <v>0.11161371562499998</v>
          </cell>
          <cell r="J227">
            <v>0.14950263416666665</v>
          </cell>
          <cell r="K227">
            <v>0.12353107098117201</v>
          </cell>
          <cell r="L227">
            <v>8.1304688541666698E-2</v>
          </cell>
          <cell r="M227">
            <v>0.11659006765972217</v>
          </cell>
          <cell r="N227">
            <v>3.2701717749242423E-2</v>
          </cell>
          <cell r="O227">
            <v>1.2716474225000001E-2</v>
          </cell>
          <cell r="P227">
            <v>1.2185622883333335E-2</v>
          </cell>
          <cell r="Q227">
            <v>1.864647048333333E-2</v>
          </cell>
          <cell r="R227">
            <v>1.5530032791666665E-2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8.5905771589410005</v>
          </cell>
          <cell r="AC227">
            <v>13.5295936572</v>
          </cell>
          <cell r="AD227">
            <v>21.060188548799999</v>
          </cell>
          <cell r="AE227">
            <v>20.512729451199998</v>
          </cell>
          <cell r="AF227">
            <v>21.019163468799999</v>
          </cell>
          <cell r="AG227">
            <v>21.0213014154</v>
          </cell>
          <cell r="AH227">
            <v>20.111321879999998</v>
          </cell>
          <cell r="AI227">
            <v>27.080065829999999</v>
          </cell>
          <cell r="AJ227">
            <v>32.5924749936</v>
          </cell>
          <cell r="AK227">
            <v>25.3479389108</v>
          </cell>
          <cell r="AL227">
            <v>23.1941754315</v>
          </cell>
          <cell r="AM227">
            <v>28.253982191999999</v>
          </cell>
          <cell r="AN227">
            <v>6.2038957727999993</v>
          </cell>
          <cell r="AO227">
            <v>2.5299946413000001</v>
          </cell>
          <cell r="AP227">
            <v>2.1035123589999998</v>
          </cell>
          <cell r="AQ227">
            <v>2.2622660619999997</v>
          </cell>
          <cell r="AR227">
            <v>1.8879917333</v>
          </cell>
          <cell r="AS227">
            <v>2.7247844337999996</v>
          </cell>
          <cell r="AT227">
            <v>3.4612854290000001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</row>
        <row r="228">
          <cell r="B228">
            <v>7.3448518629166681E-2</v>
          </cell>
          <cell r="C228">
            <v>6.4914736041666643E-2</v>
          </cell>
          <cell r="D228">
            <v>9.5596110041666668E-2</v>
          </cell>
          <cell r="E228">
            <v>0.10212403519999999</v>
          </cell>
          <cell r="F228">
            <v>0.13218588805000001</v>
          </cell>
          <cell r="G228">
            <v>0.1290732301875</v>
          </cell>
          <cell r="H228">
            <v>0.10316341294166664</v>
          </cell>
          <cell r="I228">
            <v>8.4408961666666671E-2</v>
          </cell>
          <cell r="J228">
            <v>7.4070046725000019E-2</v>
          </cell>
          <cell r="K228">
            <v>0.10670226388232321</v>
          </cell>
          <cell r="L228">
            <v>0.10503969642499998</v>
          </cell>
          <cell r="M228">
            <v>0.12038065692499997</v>
          </cell>
          <cell r="N228">
            <v>0.14504193213169184</v>
          </cell>
          <cell r="O228">
            <v>0.14378124769027775</v>
          </cell>
          <cell r="P228">
            <v>8.0771321069191895E-2</v>
          </cell>
          <cell r="Q228">
            <v>6.697928310947715E-2</v>
          </cell>
          <cell r="R228">
            <v>5.7501949563888884E-2</v>
          </cell>
          <cell r="S228">
            <v>3.9992399999999996E-4</v>
          </cell>
          <cell r="T228">
            <v>5.3477099999999997E-4</v>
          </cell>
          <cell r="U228">
            <v>3.2071200000000002E-4</v>
          </cell>
          <cell r="V228">
            <v>3.2071200000000002E-4</v>
          </cell>
          <cell r="W228">
            <v>3.2071200000000002E-4</v>
          </cell>
          <cell r="X228">
            <v>3.2071200000000002E-4</v>
          </cell>
          <cell r="Y228">
            <v>3.2071200000000002E-4</v>
          </cell>
          <cell r="Z228">
            <v>3.2071200000000002E-4</v>
          </cell>
          <cell r="AA228">
            <v>3.2071200000000002E-4</v>
          </cell>
          <cell r="AB228">
            <v>26.440759789502998</v>
          </cell>
          <cell r="AC228">
            <v>27.831176602399996</v>
          </cell>
          <cell r="AD228">
            <v>33.571501579200003</v>
          </cell>
          <cell r="AE228">
            <v>39.436202086399994</v>
          </cell>
          <cell r="AF228">
            <v>48.309695079800001</v>
          </cell>
          <cell r="AG228">
            <v>92.780624894100001</v>
          </cell>
          <cell r="AH228">
            <v>90.535944543200003</v>
          </cell>
          <cell r="AI228">
            <v>86.478488327499988</v>
          </cell>
          <cell r="AJ228">
            <v>82.708455361599988</v>
          </cell>
          <cell r="AK228">
            <v>67.304439294399998</v>
          </cell>
          <cell r="AL228">
            <v>77.909798160000008</v>
          </cell>
          <cell r="AM228">
            <v>91.09002868799999</v>
          </cell>
          <cell r="AN228">
            <v>89.943738350399997</v>
          </cell>
          <cell r="AO228">
            <v>79.198218088199994</v>
          </cell>
          <cell r="AP228">
            <v>76.729159526000004</v>
          </cell>
          <cell r="AQ228">
            <v>50.31906363049999</v>
          </cell>
          <cell r="AR228">
            <v>42.557422632399998</v>
          </cell>
          <cell r="AS228">
            <v>48.239378444399989</v>
          </cell>
          <cell r="AT228">
            <v>36.206681107000001</v>
          </cell>
          <cell r="AU228">
            <v>0.1113291275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</row>
        <row r="231">
          <cell r="B231">
            <v>4.104787918749999E-2</v>
          </cell>
          <cell r="C231">
            <v>2.7998721408333333E-2</v>
          </cell>
          <cell r="D231">
            <v>3.3887575675000003E-2</v>
          </cell>
          <cell r="E231">
            <v>4.3510230370833333E-2</v>
          </cell>
          <cell r="F231">
            <v>7.8943243349999997E-2</v>
          </cell>
          <cell r="G231">
            <v>6.5467552319444428E-2</v>
          </cell>
          <cell r="H231">
            <v>4.9460238766666664E-2</v>
          </cell>
          <cell r="I231">
            <v>6.0814999666666654E-2</v>
          </cell>
          <cell r="J231">
            <v>7.6234430445833321E-2</v>
          </cell>
          <cell r="K231">
            <v>7.5047729954738573E-2</v>
          </cell>
          <cell r="L231">
            <v>9.3594021933333313E-2</v>
          </cell>
          <cell r="M231">
            <v>7.5912629938888893E-2</v>
          </cell>
          <cell r="N231">
            <v>6.2911225672095963E-2</v>
          </cell>
          <cell r="O231">
            <v>8.0282249137500011E-2</v>
          </cell>
          <cell r="P231">
            <v>9.875173534924242E-2</v>
          </cell>
          <cell r="Q231">
            <v>7.1953972113398726E-2</v>
          </cell>
          <cell r="R231">
            <v>7.578093540694443E-2</v>
          </cell>
          <cell r="S231">
            <v>9.4104499999999995E-4</v>
          </cell>
          <cell r="T231">
            <v>7.900269999999999E-4</v>
          </cell>
          <cell r="U231">
            <v>8.8614399999999995E-4</v>
          </cell>
          <cell r="V231">
            <v>8.8614399999999995E-4</v>
          </cell>
          <cell r="W231">
            <v>8.8614399999999995E-4</v>
          </cell>
          <cell r="X231">
            <v>8.8614399999999995E-4</v>
          </cell>
          <cell r="Y231">
            <v>8.8614399999999995E-4</v>
          </cell>
          <cell r="Z231">
            <v>8.8614399999999995E-4</v>
          </cell>
          <cell r="AA231">
            <v>8.8614399999999995E-4</v>
          </cell>
          <cell r="AB231">
            <v>16.440119288496</v>
          </cell>
          <cell r="AC231">
            <v>20.465658312799999</v>
          </cell>
          <cell r="AD231">
            <v>25.310990563199997</v>
          </cell>
          <cell r="AE231">
            <v>30.623292111999998</v>
          </cell>
          <cell r="AF231">
            <v>39.610326186199998</v>
          </cell>
          <cell r="AG231">
            <v>36.999427007399994</v>
          </cell>
          <cell r="AH231">
            <v>38.653764026399998</v>
          </cell>
          <cell r="AI231">
            <v>50.596271125499996</v>
          </cell>
          <cell r="AJ231">
            <v>67.106307505199993</v>
          </cell>
          <cell r="AK231">
            <v>45.210637128800002</v>
          </cell>
          <cell r="AL231">
            <v>52.604072956799996</v>
          </cell>
          <cell r="AM231">
            <v>75.429130847999986</v>
          </cell>
          <cell r="AN231">
            <v>55.768131583999995</v>
          </cell>
          <cell r="AO231">
            <v>77.506075253399999</v>
          </cell>
          <cell r="AP231">
            <v>90.794424774000007</v>
          </cell>
          <cell r="AQ231">
            <v>74.8640261985</v>
          </cell>
          <cell r="AR231">
            <v>59.437386403999994</v>
          </cell>
          <cell r="AS231">
            <v>57.318700524800001</v>
          </cell>
          <cell r="AT231">
            <v>76.575747112000002</v>
          </cell>
          <cell r="AU231">
            <v>0.19868461708333335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37">
          <cell r="B237">
            <v>2.8171579220833336E-2</v>
          </cell>
          <cell r="C237">
            <v>4.8795854215151507E-2</v>
          </cell>
          <cell r="D237">
            <v>4.5072005499999984E-2</v>
          </cell>
          <cell r="E237">
            <v>5.9598696749999978E-2</v>
          </cell>
          <cell r="F237">
            <v>4.5379767283333337E-2</v>
          </cell>
          <cell r="G237">
            <v>5.6008529125000005E-2</v>
          </cell>
          <cell r="H237">
            <v>6.5886628444444442E-2</v>
          </cell>
          <cell r="I237">
            <v>4.9568898622222218E-2</v>
          </cell>
          <cell r="J237">
            <v>6.1653679037500006E-2</v>
          </cell>
          <cell r="K237">
            <v>6.0233526909978949E-2</v>
          </cell>
          <cell r="L237">
            <v>5.5761077077777763E-2</v>
          </cell>
          <cell r="M237">
            <v>5.6858483216666665E-2</v>
          </cell>
          <cell r="N237">
            <v>6.4861462382828305E-2</v>
          </cell>
          <cell r="O237">
            <v>6.0838487541666646E-2</v>
          </cell>
          <cell r="P237">
            <v>6.1349389448410584E-2</v>
          </cell>
          <cell r="Q237">
            <v>5.731575543888888E-2</v>
          </cell>
          <cell r="R237">
            <v>4.7026500024999987E-2</v>
          </cell>
          <cell r="S237">
            <v>1.9319999999999998E-5</v>
          </cell>
          <cell r="T237">
            <v>2.2217999999999996E-5</v>
          </cell>
          <cell r="U237">
            <v>3.4614999999999993E-5</v>
          </cell>
          <cell r="V237">
            <v>3.4614999999999993E-5</v>
          </cell>
          <cell r="W237">
            <v>3.4614999999999993E-5</v>
          </cell>
          <cell r="X237">
            <v>3.4614999999999993E-5</v>
          </cell>
          <cell r="Y237">
            <v>3.4614999999999993E-5</v>
          </cell>
          <cell r="Z237">
            <v>3.4614999999999993E-5</v>
          </cell>
          <cell r="AA237">
            <v>3.4614999999999993E-5</v>
          </cell>
          <cell r="AB237">
            <v>11.394711483978</v>
          </cell>
          <cell r="AC237">
            <v>14.655580487999998</v>
          </cell>
          <cell r="AD237">
            <v>14.850427675199999</v>
          </cell>
          <cell r="AE237">
            <v>18.998996071999997</v>
          </cell>
          <cell r="AF237">
            <v>20.230734868400003</v>
          </cell>
          <cell r="AG237">
            <v>21.102184088699996</v>
          </cell>
          <cell r="AH237">
            <v>25.966840103200003</v>
          </cell>
          <cell r="AI237">
            <v>26.591115285999997</v>
          </cell>
          <cell r="AJ237">
            <v>36.9513893516</v>
          </cell>
          <cell r="AK237">
            <v>26.103560652399995</v>
          </cell>
          <cell r="AL237">
            <v>30.029622504300004</v>
          </cell>
          <cell r="AM237">
            <v>30.655520447999997</v>
          </cell>
          <cell r="AN237">
            <v>30.129862787199997</v>
          </cell>
          <cell r="AO237">
            <v>30.522589430699998</v>
          </cell>
          <cell r="AP237">
            <v>33.269832745999999</v>
          </cell>
          <cell r="AQ237">
            <v>25.048407068999996</v>
          </cell>
          <cell r="AR237">
            <v>24.263669728899995</v>
          </cell>
          <cell r="AS237">
            <v>27.990439076599998</v>
          </cell>
          <cell r="AT237">
            <v>36.196735906000001</v>
          </cell>
          <cell r="AU237">
            <v>5.6348629166666671E-3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</row>
        <row r="238">
          <cell r="B238">
            <v>0.44799671427462118</v>
          </cell>
          <cell r="C238">
            <v>0.32268304352499994</v>
          </cell>
          <cell r="D238">
            <v>0.51628011920000005</v>
          </cell>
          <cell r="E238">
            <v>0.4969734635055556</v>
          </cell>
          <cell r="F238">
            <v>0.72383235363636356</v>
          </cell>
          <cell r="G238">
            <v>0.8361761468333333</v>
          </cell>
          <cell r="H238">
            <v>0.98966480008333335</v>
          </cell>
          <cell r="I238">
            <v>0.88086477860201995</v>
          </cell>
          <cell r="J238">
            <v>0.86279988852083345</v>
          </cell>
          <cell r="K238">
            <v>0.95139658195668475</v>
          </cell>
          <cell r="L238">
            <v>1.3126628259833326</v>
          </cell>
          <cell r="M238">
            <v>1.1866358695833332</v>
          </cell>
          <cell r="N238">
            <v>1.0878586107694448</v>
          </cell>
          <cell r="O238">
            <v>1.2027832967097218</v>
          </cell>
          <cell r="P238">
            <v>1.2091682843205462</v>
          </cell>
          <cell r="Q238">
            <v>1.1543551275083102</v>
          </cell>
          <cell r="R238">
            <v>0.97684959995947729</v>
          </cell>
          <cell r="S238">
            <v>1.1785199999999997E-4</v>
          </cell>
          <cell r="T238">
            <v>2.2278949999999999E-4</v>
          </cell>
          <cell r="U238">
            <v>7.0679000000000005E-5</v>
          </cell>
          <cell r="V238">
            <v>7.0679000000000005E-5</v>
          </cell>
          <cell r="W238">
            <v>7.0679000000000005E-5</v>
          </cell>
          <cell r="X238">
            <v>7.0679000000000005E-5</v>
          </cell>
          <cell r="Y238">
            <v>7.0679000000000005E-5</v>
          </cell>
          <cell r="Z238">
            <v>7.0679000000000005E-5</v>
          </cell>
          <cell r="AA238">
            <v>7.0679000000000005E-5</v>
          </cell>
          <cell r="AB238">
            <v>170.046117887778</v>
          </cell>
          <cell r="AC238">
            <v>131.00938987960001</v>
          </cell>
          <cell r="AD238">
            <v>169.3447787808</v>
          </cell>
          <cell r="AE238">
            <v>200.33687630879999</v>
          </cell>
          <cell r="AF238">
            <v>295.13578691099997</v>
          </cell>
          <cell r="AG238">
            <v>299.02329170999997</v>
          </cell>
          <cell r="AH238">
            <v>350.9566144588</v>
          </cell>
          <cell r="AI238">
            <v>363.78961368349997</v>
          </cell>
          <cell r="AJ238">
            <v>416.29259485559999</v>
          </cell>
          <cell r="AK238">
            <v>396.61003820239995</v>
          </cell>
          <cell r="AL238">
            <v>504.83562513660002</v>
          </cell>
          <cell r="AM238">
            <v>555.12642345599988</v>
          </cell>
          <cell r="AN238">
            <v>492.55367578559998</v>
          </cell>
          <cell r="AO238">
            <v>512.94436001999998</v>
          </cell>
          <cell r="AP238">
            <v>506.92145754999996</v>
          </cell>
          <cell r="AQ238">
            <v>410.98182878199992</v>
          </cell>
          <cell r="AR238">
            <v>384.87612228730001</v>
          </cell>
          <cell r="AS238">
            <v>434.7180686849</v>
          </cell>
          <cell r="AT238">
            <v>407.76285788299998</v>
          </cell>
          <cell r="AU238">
            <v>3.2068225416666665E-2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7.6995495541666681E-2</v>
          </cell>
          <cell r="C244">
            <v>7.9789442577777758E-2</v>
          </cell>
          <cell r="D244">
            <v>9.1519361299999991E-2</v>
          </cell>
          <cell r="E244">
            <v>0.11495322248888887</v>
          </cell>
          <cell r="F244">
            <v>0.13608324334999999</v>
          </cell>
          <cell r="G244">
            <v>0.17597230976388889</v>
          </cell>
          <cell r="H244">
            <v>0.19057475413888886</v>
          </cell>
          <cell r="I244">
            <v>0.22838357213888885</v>
          </cell>
          <cell r="J244">
            <v>0.30638508564166661</v>
          </cell>
          <cell r="K244">
            <v>0.20933305354316695</v>
          </cell>
          <cell r="L244">
            <v>0.26532651038888888</v>
          </cell>
          <cell r="M244">
            <v>0.25634115158750004</v>
          </cell>
          <cell r="N244">
            <v>0.2762577633527778</v>
          </cell>
          <cell r="O244">
            <v>0.27821297857638883</v>
          </cell>
          <cell r="P244">
            <v>0.26163975852196963</v>
          </cell>
          <cell r="Q244">
            <v>0.23444986419943975</v>
          </cell>
          <cell r="R244">
            <v>0.28196482619305557</v>
          </cell>
          <cell r="S244">
            <v>3.5420000000000001E-6</v>
          </cell>
          <cell r="T244">
            <v>7.7168833333333332E-5</v>
          </cell>
          <cell r="U244">
            <v>6.0133499999999989E-5</v>
          </cell>
          <cell r="V244">
            <v>6.0133499999999989E-5</v>
          </cell>
          <cell r="W244">
            <v>6.0133499999999989E-5</v>
          </cell>
          <cell r="X244">
            <v>6.0133499999999989E-5</v>
          </cell>
          <cell r="Y244">
            <v>6.0133499999999989E-5</v>
          </cell>
          <cell r="Z244">
            <v>6.0133499999999989E-5</v>
          </cell>
          <cell r="AA244">
            <v>6.0133499999999989E-5</v>
          </cell>
          <cell r="AB244">
            <v>36.995175554984996</v>
          </cell>
          <cell r="AC244">
            <v>43.204627957199996</v>
          </cell>
          <cell r="AD244">
            <v>47.0797606896</v>
          </cell>
          <cell r="AE244">
            <v>55.841185747200001</v>
          </cell>
          <cell r="AF244">
            <v>69.659332924999987</v>
          </cell>
          <cell r="AG244">
            <v>84.296346849000003</v>
          </cell>
          <cell r="AH244">
            <v>102.72318737919998</v>
          </cell>
          <cell r="AI244">
            <v>143.33830900599997</v>
          </cell>
          <cell r="AJ244">
            <v>203.53231766920001</v>
          </cell>
          <cell r="AK244">
            <v>142.85948184200001</v>
          </cell>
          <cell r="AL244">
            <v>173.57195752379999</v>
          </cell>
          <cell r="AM244">
            <v>189.22263359999997</v>
          </cell>
          <cell r="AN244">
            <v>184.62218440159998</v>
          </cell>
          <cell r="AO244">
            <v>192.53290257990002</v>
          </cell>
          <cell r="AP244">
            <v>169.92515493349998</v>
          </cell>
          <cell r="AQ244">
            <v>114.42658496499998</v>
          </cell>
          <cell r="AR244">
            <v>135.2316012499</v>
          </cell>
          <cell r="AS244">
            <v>137.89019238279997</v>
          </cell>
          <cell r="AT244">
            <v>147.70538712699999</v>
          </cell>
          <cell r="AU244">
            <v>3.0711290416666669E-2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5">
          <cell r="B245">
            <v>0.11025116821856061</v>
          </cell>
          <cell r="C245">
            <v>0.12594135357070707</v>
          </cell>
          <cell r="D245">
            <v>0.12595442444999999</v>
          </cell>
          <cell r="E245">
            <v>0.17431895197083333</v>
          </cell>
          <cell r="F245">
            <v>0.17915250369999997</v>
          </cell>
          <cell r="G245">
            <v>0.18275446863888883</v>
          </cell>
          <cell r="H245">
            <v>0.21748917881527777</v>
          </cell>
          <cell r="I245">
            <v>0.22117769864545456</v>
          </cell>
          <cell r="J245">
            <v>0.30870993972916672</v>
          </cell>
          <cell r="K245">
            <v>0.26801826661154626</v>
          </cell>
          <cell r="L245">
            <v>0.27303516349444423</v>
          </cell>
          <cell r="M245">
            <v>0.25184312488472216</v>
          </cell>
          <cell r="N245">
            <v>0.2134426901921716</v>
          </cell>
          <cell r="O245">
            <v>0.21771540633162387</v>
          </cell>
          <cell r="P245">
            <v>0.22175139385711135</v>
          </cell>
          <cell r="Q245">
            <v>0.2089265550745098</v>
          </cell>
          <cell r="R245">
            <v>0.19950072214893788</v>
          </cell>
          <cell r="S245">
            <v>5.3934999999999984E-5</v>
          </cell>
          <cell r="T245">
            <v>1.0014199999999998E-4</v>
          </cell>
          <cell r="U245">
            <v>8.0660999999999992E-5</v>
          </cell>
          <cell r="V245">
            <v>8.0660999999999992E-5</v>
          </cell>
          <cell r="W245">
            <v>8.0660999999999992E-5</v>
          </cell>
          <cell r="X245">
            <v>8.0660999999999992E-5</v>
          </cell>
          <cell r="Y245">
            <v>8.0660999999999992E-5</v>
          </cell>
          <cell r="Z245">
            <v>8.0660999999999992E-5</v>
          </cell>
          <cell r="AA245">
            <v>8.0660999999999992E-5</v>
          </cell>
          <cell r="AB245">
            <v>29.957785732202996</v>
          </cell>
          <cell r="AC245">
            <v>31.533577150799996</v>
          </cell>
          <cell r="AD245">
            <v>34.565545612800001</v>
          </cell>
          <cell r="AE245">
            <v>42.385031214399994</v>
          </cell>
          <cell r="AF245">
            <v>53.630180037700001</v>
          </cell>
          <cell r="AG245">
            <v>56.313438795899991</v>
          </cell>
          <cell r="AH245">
            <v>69.406133933999996</v>
          </cell>
          <cell r="AI245">
            <v>76.889090233999994</v>
          </cell>
          <cell r="AJ245">
            <v>101.92260121199999</v>
          </cell>
          <cell r="AK245">
            <v>75.516253159599998</v>
          </cell>
          <cell r="AL245">
            <v>83.568039541199994</v>
          </cell>
          <cell r="AM245">
            <v>88.221603887999976</v>
          </cell>
          <cell r="AN245">
            <v>68.476192452799992</v>
          </cell>
          <cell r="AO245">
            <v>71.932196269200006</v>
          </cell>
          <cell r="AP245">
            <v>82.724876644000005</v>
          </cell>
          <cell r="AQ245">
            <v>67.798315245499992</v>
          </cell>
          <cell r="AR245">
            <v>66.458884795000003</v>
          </cell>
          <cell r="AS245">
            <v>69.924331448399997</v>
          </cell>
          <cell r="AT245">
            <v>83.925980508999984</v>
          </cell>
          <cell r="AU245">
            <v>3.5724784583333336E-2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46">
          <cell r="B246">
            <v>4.2071603311583328</v>
          </cell>
          <cell r="C246">
            <v>3.8486139435444446</v>
          </cell>
          <cell r="D246">
            <v>4.62313105473077</v>
          </cell>
          <cell r="E246">
            <v>4.9599185396083332</v>
          </cell>
          <cell r="F246">
            <v>4.7575428110486104</v>
          </cell>
          <cell r="G246">
            <v>5.3333415138861096</v>
          </cell>
          <cell r="H246">
            <v>5.5689979621527765</v>
          </cell>
          <cell r="I246">
            <v>6.0855151226515147</v>
          </cell>
          <cell r="J246">
            <v>5.8751472715125006</v>
          </cell>
          <cell r="K246">
            <v>5.2389843736499992</v>
          </cell>
          <cell r="L246">
            <v>5.179971629524573</v>
          </cell>
          <cell r="M246">
            <v>4.8862842872166654</v>
          </cell>
          <cell r="N246">
            <v>4.5542678724374994</v>
          </cell>
          <cell r="O246">
            <v>4.3678993833830404</v>
          </cell>
          <cell r="P246">
            <v>4.605050878358333</v>
          </cell>
          <cell r="Q246">
            <v>4.6576963221888894</v>
          </cell>
          <cell r="R246">
            <v>4.6050061276823238</v>
          </cell>
          <cell r="S246">
            <v>3.5824109999999989E-3</v>
          </cell>
          <cell r="T246">
            <v>4.0900439999999993E-3</v>
          </cell>
          <cell r="U246">
            <v>2.8150849999999993E-3</v>
          </cell>
          <cell r="V246">
            <v>2.8150849999999993E-3</v>
          </cell>
          <cell r="W246">
            <v>2.8150849999999993E-3</v>
          </cell>
          <cell r="X246">
            <v>2.8150849999999993E-3</v>
          </cell>
          <cell r="Y246">
            <v>2.8150849999999993E-3</v>
          </cell>
          <cell r="Z246">
            <v>2.8150849999999993E-3</v>
          </cell>
          <cell r="AA246">
            <v>2.8150849999999993E-3</v>
          </cell>
          <cell r="AB246">
            <v>1311.1171838214718</v>
          </cell>
          <cell r="AC246">
            <v>1265.4271877179999</v>
          </cell>
          <cell r="AD246">
            <v>1371.5391646223998</v>
          </cell>
          <cell r="AE246">
            <v>1614.0890926047998</v>
          </cell>
          <cell r="AF246">
            <v>1721.4772801330998</v>
          </cell>
          <cell r="AG246">
            <v>1875.1450296150001</v>
          </cell>
          <cell r="AH246">
            <v>2046.2709713956001</v>
          </cell>
          <cell r="AI246">
            <v>2429.4654763795002</v>
          </cell>
          <cell r="AJ246">
            <v>2269.7214545959996</v>
          </cell>
          <cell r="AK246">
            <v>1896.6683524008001</v>
          </cell>
          <cell r="AL246">
            <v>1976.8672157220001</v>
          </cell>
          <cell r="AM246">
            <v>2044.3832167679998</v>
          </cell>
          <cell r="AN246">
            <v>1713.5437587311999</v>
          </cell>
          <cell r="AO246">
            <v>1725.1420624545001</v>
          </cell>
          <cell r="AP246">
            <v>1792.013211595</v>
          </cell>
          <cell r="AQ246">
            <v>1578.7365334684998</v>
          </cell>
          <cell r="AR246">
            <v>1453.6629972414</v>
          </cell>
          <cell r="AS246">
            <v>1424.1273586968998</v>
          </cell>
          <cell r="AT246">
            <v>1500.2702267280001</v>
          </cell>
          <cell r="AU246">
            <v>0.71998612833333331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1.6008206284374999</v>
          </cell>
          <cell r="C247">
            <v>1.3570239500816992</v>
          </cell>
          <cell r="D247">
            <v>1.627482357033333</v>
          </cell>
          <cell r="E247">
            <v>1.77491271825</v>
          </cell>
          <cell r="F247">
            <v>2.0970182029333326</v>
          </cell>
          <cell r="G247">
            <v>1.9384931217462116</v>
          </cell>
          <cell r="H247">
            <v>2.2986959484444447</v>
          </cell>
          <cell r="I247">
            <v>1.945007677782828</v>
          </cell>
          <cell r="J247">
            <v>1.6745515316249999</v>
          </cell>
          <cell r="K247">
            <v>1.4276628369700088</v>
          </cell>
          <cell r="L247">
            <v>1.792820966919445</v>
          </cell>
          <cell r="M247">
            <v>1.8208019191777778</v>
          </cell>
          <cell r="N247">
            <v>1.8078667799542931</v>
          </cell>
          <cell r="O247">
            <v>1.6338405285370727</v>
          </cell>
          <cell r="P247">
            <v>1.4802779380764257</v>
          </cell>
          <cell r="Q247">
            <v>1.6300020060150795</v>
          </cell>
          <cell r="R247">
            <v>1.0651379200194442</v>
          </cell>
          <cell r="S247">
            <v>4.6535899999999993E-4</v>
          </cell>
          <cell r="T247">
            <v>1.6366288888888887E-4</v>
          </cell>
          <cell r="U247">
            <v>6.8585999999999983E-5</v>
          </cell>
          <cell r="V247">
            <v>6.8585999999999983E-5</v>
          </cell>
          <cell r="W247">
            <v>6.8585999999999983E-5</v>
          </cell>
          <cell r="X247">
            <v>6.8585999999999983E-5</v>
          </cell>
          <cell r="Y247">
            <v>6.8585999999999983E-5</v>
          </cell>
          <cell r="Z247">
            <v>6.8585999999999983E-5</v>
          </cell>
          <cell r="AA247">
            <v>6.8585999999999983E-5</v>
          </cell>
          <cell r="AB247">
            <v>586.18236843854709</v>
          </cell>
          <cell r="AC247">
            <v>539.55910818479992</v>
          </cell>
          <cell r="AD247">
            <v>552.20728764479986</v>
          </cell>
          <cell r="AE247">
            <v>644.30211558719986</v>
          </cell>
          <cell r="AF247">
            <v>790.52227566059992</v>
          </cell>
          <cell r="AG247">
            <v>777.08157448349994</v>
          </cell>
          <cell r="AH247">
            <v>945.93484624519999</v>
          </cell>
          <cell r="AI247">
            <v>948.91407420750011</v>
          </cell>
          <cell r="AJ247">
            <v>921.16927192360004</v>
          </cell>
          <cell r="AK247">
            <v>762.06364911159994</v>
          </cell>
          <cell r="AL247">
            <v>867.16255161239997</v>
          </cell>
          <cell r="AM247">
            <v>907.30980662399986</v>
          </cell>
          <cell r="AN247">
            <v>858.87225563039976</v>
          </cell>
          <cell r="AO247">
            <v>736.0550146641001</v>
          </cell>
          <cell r="AP247">
            <v>714.82247846049984</v>
          </cell>
          <cell r="AQ247">
            <v>744.67029679349992</v>
          </cell>
          <cell r="AR247">
            <v>622.24344647810005</v>
          </cell>
          <cell r="AS247">
            <v>629.29533615519995</v>
          </cell>
          <cell r="AT247">
            <v>727.09122169800003</v>
          </cell>
          <cell r="AU247">
            <v>1.4719162083333334E-2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43.805558586137508</v>
          </cell>
          <cell r="C263">
            <v>39.939576802194942</v>
          </cell>
          <cell r="D263">
            <v>49.093528782474785</v>
          </cell>
          <cell r="E263">
            <v>51.013572426474845</v>
          </cell>
          <cell r="F263">
            <v>55.318267160735637</v>
          </cell>
          <cell r="G263">
            <v>62.84172936817761</v>
          </cell>
          <cell r="H263">
            <v>67.968815638111039</v>
          </cell>
          <cell r="I263">
            <v>75.163165632567839</v>
          </cell>
          <cell r="J263">
            <v>69.181548646007087</v>
          </cell>
          <cell r="K263">
            <v>62.685420199198965</v>
          </cell>
          <cell r="L263">
            <v>68.842326154893556</v>
          </cell>
          <cell r="M263">
            <v>66.613900544845336</v>
          </cell>
          <cell r="N263">
            <v>64.568181453215416</v>
          </cell>
          <cell r="O263">
            <v>63.585874911974372</v>
          </cell>
          <cell r="P263">
            <v>65.223306436513624</v>
          </cell>
          <cell r="Q263">
            <v>65.477407015354785</v>
          </cell>
          <cell r="R263">
            <v>64.499192082809628</v>
          </cell>
          <cell r="S263">
            <v>1.7894081452698416</v>
          </cell>
          <cell r="T263">
            <v>1.9537889176111112</v>
          </cell>
          <cell r="U263">
            <v>1.104899917166666</v>
          </cell>
          <cell r="V263">
            <v>1.104899917166666</v>
          </cell>
          <cell r="W263">
            <v>1.104899917166666</v>
          </cell>
          <cell r="X263">
            <v>1.104899917166666</v>
          </cell>
          <cell r="Y263">
            <v>1.104899917166666</v>
          </cell>
          <cell r="Z263">
            <v>1.104899917166666</v>
          </cell>
          <cell r="AA263">
            <v>1.104899917166666</v>
          </cell>
          <cell r="AB263">
            <v>12968.622012761234</v>
          </cell>
          <cell r="AC263">
            <v>12413.3177804804</v>
          </cell>
          <cell r="AD263">
            <v>13741.374179212791</v>
          </cell>
          <cell r="AE263">
            <v>16291.551857963184</v>
          </cell>
          <cell r="AF263">
            <v>18777.661109618599</v>
          </cell>
          <cell r="AG263">
            <v>20467.224665144393</v>
          </cell>
          <cell r="AH263">
            <v>22535.415923267999</v>
          </cell>
          <cell r="AI263">
            <v>26416.5401394375</v>
          </cell>
          <cell r="AJ263">
            <v>27469.270958438396</v>
          </cell>
          <cell r="AK263">
            <v>23010.757561070386</v>
          </cell>
          <cell r="AL263">
            <v>24911.953973235897</v>
          </cell>
          <cell r="AM263">
            <v>26817.243771360001</v>
          </cell>
          <cell r="AN263">
            <v>22544.190095838407</v>
          </cell>
          <cell r="AO263">
            <v>23214.076220927996</v>
          </cell>
          <cell r="AP263">
            <v>23425.279819253483</v>
          </cell>
          <cell r="AQ263">
            <v>19925.754257150002</v>
          </cell>
          <cell r="AR263">
            <v>19653.508696403402</v>
          </cell>
          <cell r="AS263">
            <v>20462.119401781201</v>
          </cell>
          <cell r="AT263">
            <v>22461.342709526998</v>
          </cell>
          <cell r="AU263">
            <v>54.477824449583323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34.513591629499636</v>
          </cell>
          <cell r="C264">
            <v>31.40901666827618</v>
          </cell>
          <cell r="D264">
            <v>38.462191933598504</v>
          </cell>
          <cell r="E264">
            <v>39.768210374116023</v>
          </cell>
          <cell r="F264">
            <v>42.410459271037176</v>
          </cell>
          <cell r="G264">
            <v>49.066191675062107</v>
          </cell>
          <cell r="H264">
            <v>52.95828108482349</v>
          </cell>
          <cell r="I264">
            <v>60.99030181567867</v>
          </cell>
          <cell r="J264">
            <v>55.720970227522358</v>
          </cell>
          <cell r="K264">
            <v>49.746351557840576</v>
          </cell>
          <cell r="L264">
            <v>54.406854340432481</v>
          </cell>
          <cell r="M264">
            <v>52.783230009143949</v>
          </cell>
          <cell r="N264">
            <v>50.732069944321957</v>
          </cell>
          <cell r="O264">
            <v>49.199760696160169</v>
          </cell>
          <cell r="P264">
            <v>51.72226386861292</v>
          </cell>
          <cell r="Q264">
            <v>52.899480805995829</v>
          </cell>
          <cell r="R264">
            <v>53.663197203049364</v>
          </cell>
          <cell r="S264">
            <v>1.5644778797950936</v>
          </cell>
          <cell r="T264">
            <v>1.7318522546111119</v>
          </cell>
          <cell r="U264">
            <v>0.98648432516666684</v>
          </cell>
          <cell r="V264">
            <v>0.98648432516666684</v>
          </cell>
          <cell r="W264">
            <v>0.98648432516666684</v>
          </cell>
          <cell r="X264">
            <v>0.98648432516666684</v>
          </cell>
          <cell r="Y264">
            <v>0.98648432516666684</v>
          </cell>
          <cell r="Z264">
            <v>0.98648432516666684</v>
          </cell>
          <cell r="AA264">
            <v>0.98648432516666684</v>
          </cell>
          <cell r="AB264">
            <v>9636.9386268152248</v>
          </cell>
          <cell r="AC264">
            <v>9236.4783630331985</v>
          </cell>
          <cell r="AD264">
            <v>10235.719613102401</v>
          </cell>
          <cell r="AE264">
            <v>12186.908506864</v>
          </cell>
          <cell r="AF264">
            <v>13848.8899579191</v>
          </cell>
          <cell r="AG264">
            <v>15251.095622333998</v>
          </cell>
          <cell r="AH264">
            <v>16611.132023837599</v>
          </cell>
          <cell r="AI264">
            <v>20014.111989959998</v>
          </cell>
          <cell r="AJ264">
            <v>20708.333436845205</v>
          </cell>
          <cell r="AK264">
            <v>17213.3290834736</v>
          </cell>
          <cell r="AL264">
            <v>18373.737684180596</v>
          </cell>
          <cell r="AM264">
            <v>19778.370235344002</v>
          </cell>
          <cell r="AN264">
            <v>16266.898001833601</v>
          </cell>
          <cell r="AO264">
            <v>16782.801074769297</v>
          </cell>
          <cell r="AP264">
            <v>17327.750555690498</v>
          </cell>
          <cell r="AQ264">
            <v>14941.740054073</v>
          </cell>
          <cell r="AR264">
            <v>15016.969961288696</v>
          </cell>
          <cell r="AS264">
            <v>15570.433555662699</v>
          </cell>
          <cell r="AT264">
            <v>17146.322598307997</v>
          </cell>
          <cell r="AU264">
            <v>45.203888018750007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0.59080255845946961</v>
          </cell>
          <cell r="C265">
            <v>0.70254644334292937</v>
          </cell>
          <cell r="D265">
            <v>1.0477414394333331</v>
          </cell>
          <cell r="E265">
            <v>1.1008539474388888</v>
          </cell>
          <cell r="F265">
            <v>1.1646751825333332</v>
          </cell>
          <cell r="G265">
            <v>1.38109357035</v>
          </cell>
          <cell r="H265">
            <v>1.4138591681486112</v>
          </cell>
          <cell r="I265">
            <v>1.2539220775457069</v>
          </cell>
          <cell r="J265">
            <v>1.4205694741916668</v>
          </cell>
          <cell r="K265">
            <v>1.4093897903144208</v>
          </cell>
          <cell r="L265">
            <v>1.4821730037361109</v>
          </cell>
          <cell r="M265">
            <v>1.2843263781805556</v>
          </cell>
          <cell r="N265">
            <v>1.2600088197698227</v>
          </cell>
          <cell r="O265">
            <v>1.2382118958466879</v>
          </cell>
          <cell r="P265">
            <v>1.1313084742173387</v>
          </cell>
          <cell r="Q265">
            <v>1.0606285400790851</v>
          </cell>
          <cell r="R265">
            <v>1.0595634195557189</v>
          </cell>
          <cell r="S265">
            <v>5.3962809090909081E-4</v>
          </cell>
          <cell r="T265">
            <v>9.0594700000000005E-4</v>
          </cell>
          <cell r="U265">
            <v>3.5548799999999994E-4</v>
          </cell>
          <cell r="V265">
            <v>3.5548799999999994E-4</v>
          </cell>
          <cell r="W265">
            <v>3.5548799999999994E-4</v>
          </cell>
          <cell r="X265">
            <v>3.5548799999999994E-4</v>
          </cell>
          <cell r="Y265">
            <v>3.5548799999999994E-4</v>
          </cell>
          <cell r="Z265">
            <v>3.5548799999999994E-4</v>
          </cell>
          <cell r="AA265">
            <v>3.5548799999999994E-4</v>
          </cell>
          <cell r="AB265">
            <v>181.49297656173599</v>
          </cell>
          <cell r="AC265">
            <v>191.29026541119998</v>
          </cell>
          <cell r="AD265">
            <v>272.58365349599995</v>
          </cell>
          <cell r="AE265">
            <v>304.47402050239998</v>
          </cell>
          <cell r="AF265">
            <v>364.08224572159997</v>
          </cell>
          <cell r="AG265">
            <v>413.07106586459992</v>
          </cell>
          <cell r="AH265">
            <v>440.55937448119994</v>
          </cell>
          <cell r="AI265">
            <v>460.82746462700004</v>
          </cell>
          <cell r="AJ265">
            <v>521.73188916319998</v>
          </cell>
          <cell r="AK265">
            <v>440.80748145279995</v>
          </cell>
          <cell r="AL265">
            <v>490.94729497980001</v>
          </cell>
          <cell r="AM265">
            <v>512.78576039999996</v>
          </cell>
          <cell r="AN265">
            <v>410.15650959359999</v>
          </cell>
          <cell r="AO265">
            <v>439.87189029330005</v>
          </cell>
          <cell r="AP265">
            <v>397.29962642799995</v>
          </cell>
          <cell r="AQ265">
            <v>328.96243959249995</v>
          </cell>
          <cell r="AR265">
            <v>331.42999706139994</v>
          </cell>
          <cell r="AS265">
            <v>306.38937354739994</v>
          </cell>
          <cell r="AT265">
            <v>299.162482936</v>
          </cell>
          <cell r="AU265">
            <v>0.11811044375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0.42383018216325752</v>
          </cell>
          <cell r="C266">
            <v>0.55050304752070711</v>
          </cell>
          <cell r="D266">
            <v>0.70861398007499987</v>
          </cell>
          <cell r="E266">
            <v>0.72385344662499973</v>
          </cell>
          <cell r="F266">
            <v>0.83988766106666657</v>
          </cell>
          <cell r="G266">
            <v>0.97843962684393948</v>
          </cell>
          <cell r="H266">
            <v>1.1080961837944443</v>
          </cell>
          <cell r="I266">
            <v>1.06317740390101</v>
          </cell>
          <cell r="J266">
            <v>1.1654726032388889</v>
          </cell>
          <cell r="K266">
            <v>0.83701794995273426</v>
          </cell>
          <cell r="L266">
            <v>0.96471458020000012</v>
          </cell>
          <cell r="M266">
            <v>0.75457345883750004</v>
          </cell>
          <cell r="N266">
            <v>1.0493083247150252</v>
          </cell>
          <cell r="O266">
            <v>0.87163793999636729</v>
          </cell>
          <cell r="P266">
            <v>0.97573449817007896</v>
          </cell>
          <cell r="Q266">
            <v>0.97775678560522872</v>
          </cell>
          <cell r="R266">
            <v>0.91213887039191199</v>
          </cell>
          <cell r="S266">
            <v>7.9791599999999975E-4</v>
          </cell>
          <cell r="T266">
            <v>1.3132769999999998E-3</v>
          </cell>
          <cell r="U266">
            <v>1.1373039999999998E-3</v>
          </cell>
          <cell r="V266">
            <v>1.1373039999999998E-3</v>
          </cell>
          <cell r="W266">
            <v>1.1373039999999998E-3</v>
          </cell>
          <cell r="X266">
            <v>1.1373039999999998E-3</v>
          </cell>
          <cell r="Y266">
            <v>1.1373039999999998E-3</v>
          </cell>
          <cell r="Z266">
            <v>1.1373039999999998E-3</v>
          </cell>
          <cell r="AA266">
            <v>1.1373039999999998E-3</v>
          </cell>
          <cell r="AB266">
            <v>161.09239272227097</v>
          </cell>
          <cell r="AC266">
            <v>171.0344631948</v>
          </cell>
          <cell r="AD266">
            <v>204.17375720640001</v>
          </cell>
          <cell r="AE266">
            <v>221.03609652319997</v>
          </cell>
          <cell r="AF266">
            <v>271.35473380890005</v>
          </cell>
          <cell r="AG266">
            <v>308.82729361769998</v>
          </cell>
          <cell r="AH266">
            <v>381.06736899960003</v>
          </cell>
          <cell r="AI266">
            <v>420.75237946949994</v>
          </cell>
          <cell r="AJ266">
            <v>466.28845057519993</v>
          </cell>
          <cell r="AK266">
            <v>377.89269813679999</v>
          </cell>
          <cell r="AL266">
            <v>408.62294233380004</v>
          </cell>
          <cell r="AM266">
            <v>426.92478667199998</v>
          </cell>
          <cell r="AN266">
            <v>445.04194780319995</v>
          </cell>
          <cell r="AO266">
            <v>415.11747025200003</v>
          </cell>
          <cell r="AP266">
            <v>397.86922478849999</v>
          </cell>
          <cell r="AQ266">
            <v>352.33474498249996</v>
          </cell>
          <cell r="AR266">
            <v>327.66483796989996</v>
          </cell>
          <cell r="AS266">
            <v>357.35736497889991</v>
          </cell>
          <cell r="AT266">
            <v>436.67575621200007</v>
          </cell>
          <cell r="AU266">
            <v>0.31328964541666671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0.9793895509749998</v>
          </cell>
          <cell r="C267">
            <v>1.0135176458575756</v>
          </cell>
          <cell r="D267">
            <v>1.5142229737000001</v>
          </cell>
          <cell r="E267">
            <v>1.7223609531624997</v>
          </cell>
          <cell r="F267">
            <v>1.9732769652833333</v>
          </cell>
          <cell r="G267">
            <v>1.8926398384722221</v>
          </cell>
          <cell r="H267">
            <v>1.7153162640736113</v>
          </cell>
          <cell r="I267">
            <v>1.5173315921906565</v>
          </cell>
          <cell r="J267">
            <v>1.3209676234055552</v>
          </cell>
          <cell r="K267">
            <v>2.1435225139250078</v>
          </cell>
          <cell r="L267">
            <v>1.8342079455805553</v>
          </cell>
          <cell r="M267">
            <v>2.0654486467361113</v>
          </cell>
          <cell r="N267">
            <v>2.3052428414170447</v>
          </cell>
          <cell r="O267">
            <v>3.1623199933803421</v>
          </cell>
          <cell r="P267">
            <v>2.6843987506168561</v>
          </cell>
          <cell r="Q267">
            <v>1.9063649220477128</v>
          </cell>
          <cell r="R267">
            <v>1.4276013107616252</v>
          </cell>
          <cell r="S267">
            <v>2.6598809999999998E-3</v>
          </cell>
          <cell r="T267">
            <v>4.0971224999999997E-3</v>
          </cell>
          <cell r="U267">
            <v>2.829575E-3</v>
          </cell>
          <cell r="V267">
            <v>2.829575E-3</v>
          </cell>
          <cell r="W267">
            <v>2.829575E-3</v>
          </cell>
          <cell r="X267">
            <v>2.829575E-3</v>
          </cell>
          <cell r="Y267">
            <v>2.829575E-3</v>
          </cell>
          <cell r="Z267">
            <v>2.829575E-3</v>
          </cell>
          <cell r="AA267">
            <v>2.829575E-3</v>
          </cell>
          <cell r="AB267">
            <v>345.56495775258901</v>
          </cell>
          <cell r="AC267">
            <v>344.2538733472</v>
          </cell>
          <cell r="AD267">
            <v>433.2470715792</v>
          </cell>
          <cell r="AE267">
            <v>559.7440275951999</v>
          </cell>
          <cell r="AF267">
            <v>675.85590042390004</v>
          </cell>
          <cell r="AG267">
            <v>684.74880195150001</v>
          </cell>
          <cell r="AH267">
            <v>759.28048171160003</v>
          </cell>
          <cell r="AI267">
            <v>729.91703174899988</v>
          </cell>
          <cell r="AJ267">
            <v>725.17656921440005</v>
          </cell>
          <cell r="AK267">
            <v>744.13353835040004</v>
          </cell>
          <cell r="AL267">
            <v>843.33227615550004</v>
          </cell>
          <cell r="AM267">
            <v>991.64855735999981</v>
          </cell>
          <cell r="AN267">
            <v>908.88620356160004</v>
          </cell>
          <cell r="AO267">
            <v>1063.2444118607998</v>
          </cell>
          <cell r="AP267">
            <v>1017.8533231465001</v>
          </cell>
          <cell r="AQ267">
            <v>770.73942500099997</v>
          </cell>
          <cell r="AR267">
            <v>677.64606062310008</v>
          </cell>
          <cell r="AS267">
            <v>714.03161844299996</v>
          </cell>
          <cell r="AT267">
            <v>751.77209037800003</v>
          </cell>
          <cell r="AU267">
            <v>0.8286416908333335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1.8670492437999999</v>
          </cell>
          <cell r="C268">
            <v>1.6372393479210932</v>
          </cell>
          <cell r="D268">
            <v>2.0221467248166665</v>
          </cell>
          <cell r="E268">
            <v>2.2359785090583335</v>
          </cell>
          <cell r="F268">
            <v>2.6220568980166661</v>
          </cell>
          <cell r="G268">
            <v>2.5154022212406559</v>
          </cell>
          <cell r="H268">
            <v>2.8891255035277781</v>
          </cell>
          <cell r="I268">
            <v>2.4161854403674239</v>
          </cell>
          <cell r="J268">
            <v>2.2179633629791669</v>
          </cell>
          <cell r="K268">
            <v>1.9236504356997994</v>
          </cell>
          <cell r="L268">
            <v>2.2434249817277783</v>
          </cell>
          <cell r="M268">
            <v>2.197883906384722</v>
          </cell>
          <cell r="N268">
            <v>2.2488315730112376</v>
          </cell>
          <cell r="O268">
            <v>2.0629563857308764</v>
          </cell>
          <cell r="P268">
            <v>1.955001529671754</v>
          </cell>
          <cell r="Q268">
            <v>2.1275753790005139</v>
          </cell>
          <cell r="R268">
            <v>1.5432262317772056</v>
          </cell>
          <cell r="S268">
            <v>5.1304218181818172E-4</v>
          </cell>
          <cell r="T268">
            <v>2.9890288888888885E-4</v>
          </cell>
          <cell r="U268">
            <v>2.3522099999999998E-4</v>
          </cell>
          <cell r="V268">
            <v>2.3522099999999998E-4</v>
          </cell>
          <cell r="W268">
            <v>2.3522099999999998E-4</v>
          </cell>
          <cell r="X268">
            <v>2.3522099999999998E-4</v>
          </cell>
          <cell r="Y268">
            <v>2.3522099999999998E-4</v>
          </cell>
          <cell r="Z268">
            <v>2.3522099999999998E-4</v>
          </cell>
          <cell r="AA268">
            <v>2.3522099999999998E-4</v>
          </cell>
          <cell r="AB268">
            <v>687.6348669338131</v>
          </cell>
          <cell r="AC268">
            <v>644.94836799479992</v>
          </cell>
          <cell r="AD268">
            <v>684.31247843039989</v>
          </cell>
          <cell r="AE268">
            <v>809.09592999199981</v>
          </cell>
          <cell r="AF268">
            <v>969.42647676979993</v>
          </cell>
          <cell r="AG268">
            <v>974.71377667949992</v>
          </cell>
          <cell r="AH268">
            <v>1161.334411172</v>
          </cell>
          <cell r="AI268">
            <v>1142.9906395095002</v>
          </cell>
          <cell r="AJ268">
            <v>1163.1010712632001</v>
          </cell>
          <cell r="AK268">
            <v>975.34264822279988</v>
          </cell>
          <cell r="AL268">
            <v>1068.4891972979999</v>
          </cell>
          <cell r="AM268">
            <v>1097.8104563039999</v>
          </cell>
          <cell r="AN268">
            <v>1047.0182147391997</v>
          </cell>
          <cell r="AO268">
            <v>949.36570839090018</v>
          </cell>
          <cell r="AP268">
            <v>930.52519134549982</v>
          </cell>
          <cell r="AQ268">
            <v>941.93229599349991</v>
          </cell>
          <cell r="AR268">
            <v>821.53821461490008</v>
          </cell>
          <cell r="AS268">
            <v>839.6943537553999</v>
          </cell>
          <cell r="AT268">
            <v>1005.249423588</v>
          </cell>
          <cell r="AU268">
            <v>6.2939616249999997E-2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0.57064218562007574</v>
          </cell>
          <cell r="C269">
            <v>0.44048574551388886</v>
          </cell>
          <cell r="D269">
            <v>0.45479490831666652</v>
          </cell>
          <cell r="E269">
            <v>0.4948226414080128</v>
          </cell>
          <cell r="F269">
            <v>0.58173621701212108</v>
          </cell>
          <cell r="G269">
            <v>0.75207027515972225</v>
          </cell>
          <cell r="H269">
            <v>0.84635726342222228</v>
          </cell>
          <cell r="I269">
            <v>0.95701430187146452</v>
          </cell>
          <cell r="J269">
            <v>1.0159643873833333</v>
          </cell>
          <cell r="K269">
            <v>0.80499570492636996</v>
          </cell>
          <cell r="L269">
            <v>1.2634547224500003</v>
          </cell>
          <cell r="M269">
            <v>1.1808921643541663</v>
          </cell>
          <cell r="N269">
            <v>1.1071463079478538</v>
          </cell>
          <cell r="O269">
            <v>1.1050113584467951</v>
          </cell>
          <cell r="P269">
            <v>0.89200413120673105</v>
          </cell>
          <cell r="Q269">
            <v>0.83527285928506034</v>
          </cell>
          <cell r="R269">
            <v>0.71540803897777794</v>
          </cell>
          <cell r="S269">
            <v>6.6138799999999995E-4</v>
          </cell>
          <cell r="T269">
            <v>8.6618000000000003E-4</v>
          </cell>
          <cell r="U269">
            <v>7.1046616666666656E-4</v>
          </cell>
          <cell r="V269">
            <v>7.1046616666666656E-4</v>
          </cell>
          <cell r="W269">
            <v>7.1046616666666656E-4</v>
          </cell>
          <cell r="X269">
            <v>7.1046616666666656E-4</v>
          </cell>
          <cell r="Y269">
            <v>7.1046616666666656E-4</v>
          </cell>
          <cell r="Z269">
            <v>7.1046616666666656E-4</v>
          </cell>
          <cell r="AA269">
            <v>7.1046616666666656E-4</v>
          </cell>
          <cell r="AB269">
            <v>198.58376181285902</v>
          </cell>
          <cell r="AC269">
            <v>163.10986033600003</v>
          </cell>
          <cell r="AD269">
            <v>150.74074178880002</v>
          </cell>
          <cell r="AE269">
            <v>171.08865281759992</v>
          </cell>
          <cell r="AF269">
            <v>208.3980403512</v>
          </cell>
          <cell r="AG269">
            <v>238.65851217780002</v>
          </cell>
          <cell r="AH269">
            <v>269.93163776399996</v>
          </cell>
          <cell r="AI269">
            <v>340.75954118400011</v>
          </cell>
          <cell r="AJ269">
            <v>410.80057176519989</v>
          </cell>
          <cell r="AK269">
            <v>304.20694702200001</v>
          </cell>
          <cell r="AL269">
            <v>462.5770803309</v>
          </cell>
          <cell r="AM269">
            <v>496.00234679999983</v>
          </cell>
          <cell r="AN269">
            <v>448.08898847680013</v>
          </cell>
          <cell r="AO269">
            <v>480.03145355309999</v>
          </cell>
          <cell r="AP269">
            <v>393.69736945100004</v>
          </cell>
          <cell r="AQ269">
            <v>295.18540407999984</v>
          </cell>
          <cell r="AR269">
            <v>249.20098177979995</v>
          </cell>
          <cell r="AS269">
            <v>277.71177524089995</v>
          </cell>
          <cell r="AT269">
            <v>306.97646905099998</v>
          </cell>
          <cell r="AU269">
            <v>0.24102054125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0.12128047397803032</v>
          </cell>
          <cell r="C273">
            <v>0.1259729443222222</v>
          </cell>
          <cell r="D273">
            <v>0.14210437802499998</v>
          </cell>
          <cell r="E273">
            <v>0.17178610376388886</v>
          </cell>
          <cell r="F273">
            <v>0.3445562479</v>
          </cell>
          <cell r="G273">
            <v>0.38268862104898993</v>
          </cell>
          <cell r="H273">
            <v>0.42317456863888886</v>
          </cell>
          <cell r="I273">
            <v>0.50397750686085863</v>
          </cell>
          <cell r="J273">
            <v>0.60729040302499993</v>
          </cell>
          <cell r="K273">
            <v>0.48319557961616161</v>
          </cell>
          <cell r="L273">
            <v>0.5400240148694444</v>
          </cell>
          <cell r="M273">
            <v>0.4903139285875</v>
          </cell>
          <cell r="N273">
            <v>0.50485256549128787</v>
          </cell>
          <cell r="O273">
            <v>0.49562194254732894</v>
          </cell>
          <cell r="P273">
            <v>0.49572614241787949</v>
          </cell>
          <cell r="Q273">
            <v>0.49060758586442571</v>
          </cell>
          <cell r="R273">
            <v>0.50748776833869047</v>
          </cell>
          <cell r="S273">
            <v>5.333950909090909E-4</v>
          </cell>
          <cell r="T273">
            <v>1.23533E-3</v>
          </cell>
          <cell r="U273">
            <v>6.986978333333333E-4</v>
          </cell>
          <cell r="V273">
            <v>6.986978333333333E-4</v>
          </cell>
          <cell r="W273">
            <v>6.986978333333333E-4</v>
          </cell>
          <cell r="X273">
            <v>6.986978333333333E-4</v>
          </cell>
          <cell r="Y273">
            <v>6.986978333333333E-4</v>
          </cell>
          <cell r="Z273">
            <v>6.986978333333333E-4</v>
          </cell>
          <cell r="AA273">
            <v>6.986978333333333E-4</v>
          </cell>
          <cell r="AB273">
            <v>56.439457883153992</v>
          </cell>
          <cell r="AC273">
            <v>64.394118250399998</v>
          </cell>
          <cell r="AD273">
            <v>68.597313264000007</v>
          </cell>
          <cell r="AE273">
            <v>80.170594179199995</v>
          </cell>
          <cell r="AF273">
            <v>137.27855043559998</v>
          </cell>
          <cell r="AG273">
            <v>158.54603257349999</v>
          </cell>
          <cell r="AH273">
            <v>187.67751530559997</v>
          </cell>
          <cell r="AI273">
            <v>269.73670214649997</v>
          </cell>
          <cell r="AJ273">
            <v>356.34835971680002</v>
          </cell>
          <cell r="AK273">
            <v>274.79235433759999</v>
          </cell>
          <cell r="AL273">
            <v>303.09050236050001</v>
          </cell>
          <cell r="AM273">
            <v>311.25951580799995</v>
          </cell>
          <cell r="AN273">
            <v>294.68553229279996</v>
          </cell>
          <cell r="AO273">
            <v>308.88607947060001</v>
          </cell>
          <cell r="AP273">
            <v>286.609636137</v>
          </cell>
          <cell r="AQ273">
            <v>221.42978502399995</v>
          </cell>
          <cell r="AR273">
            <v>241.52394842939998</v>
          </cell>
          <cell r="AS273">
            <v>260.10272674099997</v>
          </cell>
          <cell r="AT273">
            <v>289.65601162600001</v>
          </cell>
          <cell r="AU273">
            <v>0.19799383416666669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9"/>
      <sheetData sheetId="50">
        <row r="16">
          <cell r="B16">
            <v>0.24920180499999997</v>
          </cell>
          <cell r="C16">
            <v>0.2648277</v>
          </cell>
          <cell r="D16">
            <v>0.32367509999999999</v>
          </cell>
          <cell r="E16">
            <v>0.26362170000000001</v>
          </cell>
          <cell r="F16">
            <v>0.2147337</v>
          </cell>
          <cell r="G16">
            <v>0.32955344999999997</v>
          </cell>
          <cell r="H16">
            <v>1.1155104</v>
          </cell>
          <cell r="I16">
            <v>1.4556492000000001</v>
          </cell>
          <cell r="J16">
            <v>1.4820988499999999</v>
          </cell>
          <cell r="K16">
            <v>1.22089793</v>
          </cell>
          <cell r="L16">
            <v>1.34191755</v>
          </cell>
          <cell r="M16">
            <v>1.32387795</v>
          </cell>
          <cell r="N16">
            <v>1.5455151495000001</v>
          </cell>
          <cell r="O16">
            <v>1.4393050930714286</v>
          </cell>
          <cell r="P16">
            <v>1.4507060242499998</v>
          </cell>
          <cell r="Q16">
            <v>1.7928706007142856</v>
          </cell>
          <cell r="R16">
            <v>1.65665230875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30.955434626669998</v>
          </cell>
          <cell r="AC16">
            <v>30.729619420799999</v>
          </cell>
          <cell r="AD16">
            <v>33.731891414400003</v>
          </cell>
          <cell r="AE16">
            <v>29.546759614399999</v>
          </cell>
          <cell r="AF16">
            <v>26.370347878699999</v>
          </cell>
          <cell r="AG16">
            <v>39.0851581692</v>
          </cell>
          <cell r="AH16">
            <v>139.40179969120001</v>
          </cell>
          <cell r="AI16">
            <v>204.57146782100003</v>
          </cell>
          <cell r="AJ16">
            <v>226.4634207432</v>
          </cell>
          <cell r="AK16">
            <v>136.54123450880002</v>
          </cell>
          <cell r="AL16">
            <v>202.1423356386</v>
          </cell>
          <cell r="AM16">
            <v>199.90234713599997</v>
          </cell>
          <cell r="AN16">
            <v>206.47333431999996</v>
          </cell>
          <cell r="AO16">
            <v>198.23807487390002</v>
          </cell>
          <cell r="AP16">
            <v>200.13324819799999</v>
          </cell>
          <cell r="AQ16">
            <v>240.10306944399997</v>
          </cell>
          <cell r="AR16">
            <v>202.93478664879999</v>
          </cell>
          <cell r="AS16">
            <v>188.91673164649998</v>
          </cell>
          <cell r="AT16">
            <v>219.80872266899999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4.2020099999999998E-2</v>
          </cell>
          <cell r="C23">
            <v>2.0381343749999999E-2</v>
          </cell>
          <cell r="D23">
            <v>2.2452299999999998E-2</v>
          </cell>
          <cell r="E23">
            <v>3.5007749999999997E-2</v>
          </cell>
          <cell r="F23">
            <v>4.0116599999999995E-2</v>
          </cell>
          <cell r="G23">
            <v>8.1886500000000001E-2</v>
          </cell>
          <cell r="H23">
            <v>0.13380975000000001</v>
          </cell>
          <cell r="I23">
            <v>0.11490165000000001</v>
          </cell>
          <cell r="J23">
            <v>0.13177259999999999</v>
          </cell>
          <cell r="K23">
            <v>0.21965579999999998</v>
          </cell>
          <cell r="L23">
            <v>0.15460417499999998</v>
          </cell>
          <cell r="M23">
            <v>0.2568762</v>
          </cell>
          <cell r="N23">
            <v>0.36148387049999997</v>
          </cell>
          <cell r="O23">
            <v>0.24549894374999998</v>
          </cell>
          <cell r="P23">
            <v>0.28356817049999999</v>
          </cell>
          <cell r="Q23">
            <v>0.22082399999999999</v>
          </cell>
          <cell r="R23">
            <v>0.23473259999999999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6.2038725000929995</v>
          </cell>
          <cell r="AC23">
            <v>3.4218663867999997</v>
          </cell>
          <cell r="AD23">
            <v>3.2974149983999999</v>
          </cell>
          <cell r="AE23">
            <v>4.1865293455999995</v>
          </cell>
          <cell r="AF23">
            <v>6.4258182295999999</v>
          </cell>
          <cell r="AG23">
            <v>10.0952842848</v>
          </cell>
          <cell r="AH23">
            <v>18.3874508824</v>
          </cell>
          <cell r="AI23">
            <v>19.155701891499998</v>
          </cell>
          <cell r="AJ23">
            <v>23.331771056000001</v>
          </cell>
          <cell r="AK23">
            <v>28.121214171599998</v>
          </cell>
          <cell r="AL23">
            <v>28.486086131699999</v>
          </cell>
          <cell r="AM23">
            <v>46.333997855999989</v>
          </cell>
          <cell r="AN23">
            <v>54.178882806399997</v>
          </cell>
          <cell r="AO23">
            <v>37.691435500799997</v>
          </cell>
          <cell r="AP23">
            <v>47.417886128499994</v>
          </cell>
          <cell r="AQ23">
            <v>32.891025425999992</v>
          </cell>
          <cell r="AR23">
            <v>32.0657097239</v>
          </cell>
          <cell r="AS23">
            <v>40.281659804100002</v>
          </cell>
          <cell r="AT23">
            <v>33.621640990000003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47">
          <cell r="B47">
            <v>4.3781849999999997E-2</v>
          </cell>
          <cell r="C47">
            <v>3.7472849999999995E-2</v>
          </cell>
          <cell r="D47">
            <v>3.0594149999999997E-2</v>
          </cell>
          <cell r="E47">
            <v>1.9438199999999999E-2</v>
          </cell>
          <cell r="F47">
            <v>9.8146799999999992E-2</v>
          </cell>
          <cell r="G47">
            <v>0.36480239999999997</v>
          </cell>
          <cell r="H47">
            <v>0.31284675000000001</v>
          </cell>
          <cell r="I47">
            <v>0.38586555</v>
          </cell>
          <cell r="J47">
            <v>0.29031570000000001</v>
          </cell>
          <cell r="K47">
            <v>0.69705224999999993</v>
          </cell>
          <cell r="L47">
            <v>0.2741382</v>
          </cell>
          <cell r="M47">
            <v>0.56098214999999996</v>
          </cell>
          <cell r="N47">
            <v>0.85498334999999992</v>
          </cell>
          <cell r="O47">
            <v>1.3241366999999999</v>
          </cell>
          <cell r="P47">
            <v>1.2064203099999999</v>
          </cell>
          <cell r="Q47">
            <v>0.59734022142857146</v>
          </cell>
          <cell r="R47">
            <v>0.43197345281249999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7.7102825322540003</v>
          </cell>
          <cell r="AC47">
            <v>7.3067696163999996</v>
          </cell>
          <cell r="AD47">
            <v>6.1338518879999997</v>
          </cell>
          <cell r="AE47">
            <v>4.6907447776</v>
          </cell>
          <cell r="AF47">
            <v>14.8475063506</v>
          </cell>
          <cell r="AG47">
            <v>41.552780755200004</v>
          </cell>
          <cell r="AH47">
            <v>44.6155775788</v>
          </cell>
          <cell r="AI47">
            <v>64.164217014000002</v>
          </cell>
          <cell r="AJ47">
            <v>46.973042556000003</v>
          </cell>
          <cell r="AK47">
            <v>82.350668549600002</v>
          </cell>
          <cell r="AL47">
            <v>47.981908548</v>
          </cell>
          <cell r="AM47">
            <v>93.911409455999987</v>
          </cell>
          <cell r="AN47">
            <v>124.70880107839999</v>
          </cell>
          <cell r="AO47">
            <v>207.34953679830002</v>
          </cell>
          <cell r="AP47">
            <v>182.99548128999999</v>
          </cell>
          <cell r="AQ47">
            <v>85.632392726999996</v>
          </cell>
          <cell r="AR47">
            <v>59.043079844599994</v>
          </cell>
          <cell r="AS47">
            <v>44.551563170399994</v>
          </cell>
          <cell r="AT47">
            <v>14.972062545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85">
          <cell r="B85">
            <v>9.8773649999999991E-2</v>
          </cell>
          <cell r="C85">
            <v>7.6846499999999998E-2</v>
          </cell>
          <cell r="D85">
            <v>0.10106324999999999</v>
          </cell>
          <cell r="E85">
            <v>0.15031890000000001</v>
          </cell>
          <cell r="F85">
            <v>0.23037749999999999</v>
          </cell>
          <cell r="G85">
            <v>0.4014027</v>
          </cell>
          <cell r="H85">
            <v>0.41691824999999999</v>
          </cell>
          <cell r="I85">
            <v>0.39803355000000001</v>
          </cell>
          <cell r="J85">
            <v>0.30898979999999998</v>
          </cell>
          <cell r="K85">
            <v>0.28944201750000004</v>
          </cell>
          <cell r="L85">
            <v>0.37827411</v>
          </cell>
          <cell r="M85">
            <v>0.39779999999999999</v>
          </cell>
          <cell r="N85">
            <v>0.41080364999999996</v>
          </cell>
          <cell r="O85">
            <v>0.36668544375000001</v>
          </cell>
          <cell r="P85">
            <v>0.27460980000000001</v>
          </cell>
          <cell r="Q85">
            <v>0.24548804999999999</v>
          </cell>
          <cell r="R85">
            <v>0.22785344999999999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14.539592505879</v>
          </cell>
          <cell r="AC85">
            <v>10.686122766799999</v>
          </cell>
          <cell r="AD85">
            <v>13.2741635376</v>
          </cell>
          <cell r="AE85">
            <v>20.8159419552</v>
          </cell>
          <cell r="AF85">
            <v>30.919551397699998</v>
          </cell>
          <cell r="AG85">
            <v>48.689106308699998</v>
          </cell>
          <cell r="AH85">
            <v>55.1530662296</v>
          </cell>
          <cell r="AI85">
            <v>62.519022217000007</v>
          </cell>
          <cell r="AJ85">
            <v>51.6683465236</v>
          </cell>
          <cell r="AK85">
            <v>39.985094248000003</v>
          </cell>
          <cell r="AL85">
            <v>66.912610242599996</v>
          </cell>
          <cell r="AM85">
            <v>72.401398607999994</v>
          </cell>
          <cell r="AN85">
            <v>64.427696432000005</v>
          </cell>
          <cell r="AO85">
            <v>61.011306998999999</v>
          </cell>
          <cell r="AP85">
            <v>47.722477966</v>
          </cell>
          <cell r="AQ85">
            <v>38.690046856999999</v>
          </cell>
          <cell r="AR85">
            <v>34.542540157099999</v>
          </cell>
          <cell r="AS85">
            <v>41.058257382999997</v>
          </cell>
          <cell r="AT85">
            <v>50.731430453999998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105">
          <cell r="B105">
            <v>3.2966999999999996E-2</v>
          </cell>
          <cell r="C105">
            <v>2.1510899999999999E-2</v>
          </cell>
          <cell r="D105">
            <v>4.8461850000000001E-2</v>
          </cell>
          <cell r="E105">
            <v>4.7750399999999998E-2</v>
          </cell>
          <cell r="F105">
            <v>3.3794100000000001E-2</v>
          </cell>
          <cell r="G105">
            <v>1.49751E-2</v>
          </cell>
          <cell r="H105">
            <v>1.0231199999999999E-2</v>
          </cell>
          <cell r="I105">
            <v>1.3156650000000001E-2</v>
          </cell>
          <cell r="J105">
            <v>6.4219500000000001E-3</v>
          </cell>
          <cell r="K105">
            <v>1.324845E-2</v>
          </cell>
          <cell r="L105">
            <v>9.6632999999999997E-3</v>
          </cell>
          <cell r="M105">
            <v>6.1506E-3</v>
          </cell>
          <cell r="N105">
            <v>3.1750199999999999E-2</v>
          </cell>
          <cell r="O105">
            <v>0.13694894999999999</v>
          </cell>
          <cell r="P105">
            <v>3.1532850000000001E-2</v>
          </cell>
          <cell r="Q105">
            <v>2.51136E-2</v>
          </cell>
          <cell r="R105">
            <v>5.9129549999999996E-2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5.1156005452919997</v>
          </cell>
          <cell r="AC105">
            <v>6.5288236927999987</v>
          </cell>
          <cell r="AD105">
            <v>11.150919916799999</v>
          </cell>
          <cell r="AE105">
            <v>8.7751222383999998</v>
          </cell>
          <cell r="AF105">
            <v>5.1448151804000002</v>
          </cell>
          <cell r="AG105">
            <v>2.3925809621999998</v>
          </cell>
          <cell r="AH105">
            <v>1.5128460724000001</v>
          </cell>
          <cell r="AI105">
            <v>1.8260555704999999</v>
          </cell>
          <cell r="AJ105">
            <v>1.0655710672000001</v>
          </cell>
          <cell r="AK105">
            <v>2.1582647019999999</v>
          </cell>
          <cell r="AL105">
            <v>2.1067189209000001</v>
          </cell>
          <cell r="AM105">
            <v>1.6978112639999998</v>
          </cell>
          <cell r="AN105">
            <v>4.5053721855999997</v>
          </cell>
          <cell r="AO105">
            <v>18.187742479800001</v>
          </cell>
          <cell r="AP105">
            <v>4.9263065020000001</v>
          </cell>
          <cell r="AQ105">
            <v>3.4892654404999992</v>
          </cell>
          <cell r="AR105">
            <v>7.4824071233999998</v>
          </cell>
          <cell r="AS105">
            <v>3.4824516297999994</v>
          </cell>
          <cell r="AT105">
            <v>3.5473496229999997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8">
          <cell r="B108">
            <v>1.1249999999999999E-3</v>
          </cell>
          <cell r="C108">
            <v>7.1909999999999995E-3</v>
          </cell>
          <cell r="D108">
            <v>8.9819999999999993E-4</v>
          </cell>
          <cell r="E108">
            <v>4.0846499999999996E-3</v>
          </cell>
          <cell r="F108">
            <v>3.0185999999999998E-3</v>
          </cell>
          <cell r="G108">
            <v>4.918815E-2</v>
          </cell>
          <cell r="H108">
            <v>6.705404999999999E-2</v>
          </cell>
          <cell r="I108">
            <v>3.7615950000000002E-2</v>
          </cell>
          <cell r="J108">
            <v>3.2164199999999997E-2</v>
          </cell>
          <cell r="K108">
            <v>8.3907899999999994E-2</v>
          </cell>
          <cell r="L108">
            <v>4.0199399999999996E-2</v>
          </cell>
          <cell r="M108">
            <v>0.13802039999999999</v>
          </cell>
          <cell r="N108">
            <v>6.2971650000000004E-2</v>
          </cell>
          <cell r="O108">
            <v>4.5242999999999998E-2</v>
          </cell>
          <cell r="P108">
            <v>0.12790574999999998</v>
          </cell>
          <cell r="Q108">
            <v>2.8357649999999998E-2</v>
          </cell>
          <cell r="R108">
            <v>7.3474200000000003E-2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0.22233581581199999</v>
          </cell>
          <cell r="AC108">
            <v>0.74567297759999995</v>
          </cell>
          <cell r="AD108">
            <v>0.28730637599999997</v>
          </cell>
          <cell r="AE108">
            <v>0.63337132319999989</v>
          </cell>
          <cell r="AF108">
            <v>0.53781260399999997</v>
          </cell>
          <cell r="AG108">
            <v>5.6659511336999993</v>
          </cell>
          <cell r="AH108">
            <v>9.2327545115999996</v>
          </cell>
          <cell r="AI108">
            <v>6.7247666590000001</v>
          </cell>
          <cell r="AJ108">
            <v>5.8565255712000006</v>
          </cell>
          <cell r="AK108">
            <v>10.0562722788</v>
          </cell>
          <cell r="AL108">
            <v>8.2304109207000007</v>
          </cell>
          <cell r="AM108">
            <v>20.529041999999997</v>
          </cell>
          <cell r="AN108">
            <v>9.3266856847999993</v>
          </cell>
          <cell r="AO108">
            <v>8.4214422569999989</v>
          </cell>
          <cell r="AP108">
            <v>19.663936228000001</v>
          </cell>
          <cell r="AQ108">
            <v>5.0399181734999994</v>
          </cell>
          <cell r="AR108">
            <v>9.7070790951999992</v>
          </cell>
          <cell r="AS108">
            <v>10.427857397099999</v>
          </cell>
          <cell r="AT108">
            <v>5.1238925049999997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4.4666999999999997E-3</v>
          </cell>
          <cell r="C109">
            <v>1.6515E-3</v>
          </cell>
          <cell r="D109">
            <v>1.86345E-3</v>
          </cell>
          <cell r="E109">
            <v>2.8030500000000001E-3</v>
          </cell>
          <cell r="F109">
            <v>1.1083949999999999E-2</v>
          </cell>
          <cell r="G109">
            <v>5.7584699999999996E-2</v>
          </cell>
          <cell r="H109">
            <v>2.4483149999999999E-2</v>
          </cell>
          <cell r="I109">
            <v>3.4776000000000004E-3</v>
          </cell>
          <cell r="J109">
            <v>2.5141499999999997E-3</v>
          </cell>
          <cell r="K109">
            <v>0.15214949999999999</v>
          </cell>
          <cell r="L109">
            <v>7.1693549999999995E-2</v>
          </cell>
          <cell r="M109">
            <v>2.560815E-2</v>
          </cell>
          <cell r="N109">
            <v>6.3975599999999994E-2</v>
          </cell>
          <cell r="O109">
            <v>0.15462765000000001</v>
          </cell>
          <cell r="P109">
            <v>8.438894999999999E-2</v>
          </cell>
          <cell r="Q109">
            <v>9.0166499999999993E-3</v>
          </cell>
          <cell r="R109">
            <v>6.0133499999999998E-3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0.90727059157799994</v>
          </cell>
          <cell r="AC109">
            <v>0.56659954879999996</v>
          </cell>
          <cell r="AD109">
            <v>0.5522105424</v>
          </cell>
          <cell r="AE109">
            <v>0.61814876480000003</v>
          </cell>
          <cell r="AF109">
            <v>1.5944969466999999</v>
          </cell>
          <cell r="AG109">
            <v>5.6808231051</v>
          </cell>
          <cell r="AH109">
            <v>3.0391973783999999</v>
          </cell>
          <cell r="AI109">
            <v>0.58553653149999996</v>
          </cell>
          <cell r="AJ109">
            <v>0.51973512519999998</v>
          </cell>
          <cell r="AK109">
            <v>18.422754121200001</v>
          </cell>
          <cell r="AL109">
            <v>12.459856590000001</v>
          </cell>
          <cell r="AM109">
            <v>4.5227471999999995</v>
          </cell>
          <cell r="AN109">
            <v>8.9962621055999996</v>
          </cell>
          <cell r="AO109">
            <v>22.063968342300001</v>
          </cell>
          <cell r="AP109">
            <v>12.762635128499999</v>
          </cell>
          <cell r="AQ109">
            <v>1.8950881319999999</v>
          </cell>
          <cell r="AR109">
            <v>2.1153855209999999</v>
          </cell>
          <cell r="AS109">
            <v>2.2100693900999997</v>
          </cell>
          <cell r="AT109">
            <v>1.8236163489999999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4">
          <cell r="B114">
            <v>0.46848285000000001</v>
          </cell>
          <cell r="C114">
            <v>0.57444794999999993</v>
          </cell>
          <cell r="D114">
            <v>0.72936045899999991</v>
          </cell>
          <cell r="E114">
            <v>0.78818804999999992</v>
          </cell>
          <cell r="F114">
            <v>0.72548324999999991</v>
          </cell>
          <cell r="G114">
            <v>1.0706121</v>
          </cell>
          <cell r="H114">
            <v>0.92993219999999999</v>
          </cell>
          <cell r="I114">
            <v>0.83512710000000001</v>
          </cell>
          <cell r="J114">
            <v>0.93993929999999992</v>
          </cell>
          <cell r="K114">
            <v>0.58450904999999997</v>
          </cell>
          <cell r="L114">
            <v>0.49371119999999996</v>
          </cell>
          <cell r="M114">
            <v>0.86037449999999993</v>
          </cell>
          <cell r="N114">
            <v>0.46893298499999997</v>
          </cell>
          <cell r="O114">
            <v>0.49392040999999992</v>
          </cell>
          <cell r="P114">
            <v>0.60220799999999997</v>
          </cell>
          <cell r="Q114">
            <v>0.50878717499999992</v>
          </cell>
          <cell r="R114">
            <v>0.51837133049999995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67.759377033617994</v>
          </cell>
          <cell r="AC114">
            <v>60.87130162279999</v>
          </cell>
          <cell r="AD114">
            <v>70.735147492799996</v>
          </cell>
          <cell r="AE114">
            <v>85.681720264000006</v>
          </cell>
          <cell r="AF114">
            <v>88.774408907799994</v>
          </cell>
          <cell r="AG114">
            <v>119.02757427989999</v>
          </cell>
          <cell r="AH114">
            <v>119.0268030668</v>
          </cell>
          <cell r="AI114">
            <v>125.428190151</v>
          </cell>
          <cell r="AJ114">
            <v>150.79191679199999</v>
          </cell>
          <cell r="AK114">
            <v>72.969006633599989</v>
          </cell>
          <cell r="AL114">
            <v>84.454874510400003</v>
          </cell>
          <cell r="AM114">
            <v>149.68083849599998</v>
          </cell>
          <cell r="AN114">
            <v>69.20281109279999</v>
          </cell>
          <cell r="AO114">
            <v>75.741859087799995</v>
          </cell>
          <cell r="AP114">
            <v>94.735774733499994</v>
          </cell>
          <cell r="AQ114">
            <v>71.379118874</v>
          </cell>
          <cell r="AR114">
            <v>68.348739440999992</v>
          </cell>
          <cell r="AS114">
            <v>71.532291073099998</v>
          </cell>
          <cell r="AT114">
            <v>100.05567933099999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60">
          <cell r="B160">
            <v>8.272439999999999E-2</v>
          </cell>
          <cell r="C160">
            <v>0.1344978</v>
          </cell>
          <cell r="D160">
            <v>0.17581184999999999</v>
          </cell>
          <cell r="E160">
            <v>0.1501326</v>
          </cell>
          <cell r="F160">
            <v>0.1431675</v>
          </cell>
          <cell r="G160">
            <v>0.17996039999999999</v>
          </cell>
          <cell r="H160">
            <v>0.22556969999999998</v>
          </cell>
          <cell r="I160">
            <v>0.22857840000000001</v>
          </cell>
          <cell r="J160">
            <v>0.12642975000000001</v>
          </cell>
          <cell r="K160">
            <v>0.16646444999999999</v>
          </cell>
          <cell r="L160">
            <v>9.2595465000000002E-2</v>
          </cell>
          <cell r="M160">
            <v>4.2464870999999994E-2</v>
          </cell>
          <cell r="N160">
            <v>5.878125E-2</v>
          </cell>
          <cell r="O160">
            <v>7.8255498749999999E-2</v>
          </cell>
          <cell r="P160">
            <v>7.3920199999999991E-2</v>
          </cell>
          <cell r="Q160">
            <v>6.4339649999999998E-2</v>
          </cell>
          <cell r="R160">
            <v>4.6843650000000001E-2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13.026394841780998</v>
          </cell>
          <cell r="AC160">
            <v>16.806207157999996</v>
          </cell>
          <cell r="AD160">
            <v>16.950820872000001</v>
          </cell>
          <cell r="AE160">
            <v>15.061232312</v>
          </cell>
          <cell r="AF160">
            <v>15.854855131499999</v>
          </cell>
          <cell r="AG160">
            <v>19.818440842199998</v>
          </cell>
          <cell r="AH160">
            <v>27.972373570799999</v>
          </cell>
          <cell r="AI160">
            <v>32.876328332499995</v>
          </cell>
          <cell r="AJ160">
            <v>22.781455057199999</v>
          </cell>
          <cell r="AK160">
            <v>21.676030274799999</v>
          </cell>
          <cell r="AL160">
            <v>17.850607505100001</v>
          </cell>
          <cell r="AM160">
            <v>10.052101104</v>
          </cell>
          <cell r="AN160">
            <v>12.272067843199999</v>
          </cell>
          <cell r="AO160">
            <v>15.780691383600001</v>
          </cell>
          <cell r="AP160">
            <v>15.1148506585</v>
          </cell>
          <cell r="AQ160">
            <v>11.643333761499997</v>
          </cell>
          <cell r="AR160">
            <v>9.1396744068999993</v>
          </cell>
          <cell r="AS160">
            <v>7.1722687321999992</v>
          </cell>
          <cell r="AT160">
            <v>8.9875599869999991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1.00296E-2</v>
          </cell>
          <cell r="C171">
            <v>1.73025E-3</v>
          </cell>
          <cell r="D171">
            <v>1.79955E-3</v>
          </cell>
          <cell r="E171">
            <v>1.6204499999999998E-3</v>
          </cell>
          <cell r="F171">
            <v>2.4997499999999998E-3</v>
          </cell>
          <cell r="G171">
            <v>7.7296499999999994E-3</v>
          </cell>
          <cell r="H171">
            <v>2.85345E-3</v>
          </cell>
          <cell r="I171">
            <v>2.6784000000000001E-3</v>
          </cell>
          <cell r="J171">
            <v>2.7602999999999998E-3</v>
          </cell>
          <cell r="K171">
            <v>2.2022999999999999E-3</v>
          </cell>
          <cell r="L171">
            <v>2.1230999999999997E-3</v>
          </cell>
          <cell r="M171">
            <v>2.7886499999999997E-3</v>
          </cell>
          <cell r="N171">
            <v>3.186E-3</v>
          </cell>
          <cell r="O171">
            <v>2.1671999999999998E-3</v>
          </cell>
          <cell r="P171">
            <v>2.1523499999999999E-3</v>
          </cell>
          <cell r="Q171">
            <v>2.23515E-3</v>
          </cell>
          <cell r="R171">
            <v>2.00745E-3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1.672110822426</v>
          </cell>
          <cell r="AC171">
            <v>0.44000021959999996</v>
          </cell>
          <cell r="AD171">
            <v>0.49128837120000002</v>
          </cell>
          <cell r="AE171">
            <v>0.51906695680000003</v>
          </cell>
          <cell r="AF171">
            <v>0.8333458293999999</v>
          </cell>
          <cell r="AG171">
            <v>1.3947119900999998</v>
          </cell>
          <cell r="AH171">
            <v>1.0194429852</v>
          </cell>
          <cell r="AI171">
            <v>1.0311874985</v>
          </cell>
          <cell r="AJ171">
            <v>1.2063825176</v>
          </cell>
          <cell r="AK171">
            <v>0.91059796960000006</v>
          </cell>
          <cell r="AL171">
            <v>0.90536692949999997</v>
          </cell>
          <cell r="AM171">
            <v>1.2268378079999998</v>
          </cell>
          <cell r="AN171">
            <v>1.091167792</v>
          </cell>
          <cell r="AO171">
            <v>0.85477976909999998</v>
          </cell>
          <cell r="AP171">
            <v>0.75757978199999998</v>
          </cell>
          <cell r="AQ171">
            <v>0.67449611600000003</v>
          </cell>
          <cell r="AR171">
            <v>0.69751524879999993</v>
          </cell>
          <cell r="AS171">
            <v>0.70063542119999989</v>
          </cell>
          <cell r="AT171">
            <v>0.73991185300000006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9.4024799999999992E-2</v>
          </cell>
          <cell r="C188">
            <v>0.12743189999999999</v>
          </cell>
          <cell r="D188">
            <v>0.1085454</v>
          </cell>
          <cell r="E188">
            <v>5.496525E-2</v>
          </cell>
          <cell r="F188">
            <v>0.16919909999999999</v>
          </cell>
          <cell r="G188">
            <v>0.27737774999999998</v>
          </cell>
          <cell r="H188">
            <v>0.36146159999999999</v>
          </cell>
          <cell r="I188">
            <v>0.31774455000000001</v>
          </cell>
          <cell r="J188">
            <v>0.35633114999999999</v>
          </cell>
          <cell r="K188">
            <v>0.3271095</v>
          </cell>
          <cell r="L188">
            <v>0.34501545</v>
          </cell>
          <cell r="M188">
            <v>0.30877739999999998</v>
          </cell>
          <cell r="N188">
            <v>0.32592509999999997</v>
          </cell>
          <cell r="O188">
            <v>0.28193299714285713</v>
          </cell>
          <cell r="P188">
            <v>0.27072263699999999</v>
          </cell>
          <cell r="Q188">
            <v>0.30327814999999997</v>
          </cell>
          <cell r="R188">
            <v>0.30218669999999997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13.920478086945</v>
          </cell>
          <cell r="AC188">
            <v>12.392902615199999</v>
          </cell>
          <cell r="AD188">
            <v>10.887492777599999</v>
          </cell>
          <cell r="AE188">
            <v>6.6424754031999997</v>
          </cell>
          <cell r="AF188">
            <v>20.412078073799997</v>
          </cell>
          <cell r="AG188">
            <v>29.913039627899998</v>
          </cell>
          <cell r="AH188">
            <v>40.995786993599992</v>
          </cell>
          <cell r="AI188">
            <v>43.804184135999996</v>
          </cell>
          <cell r="AJ188">
            <v>55.934070993600002</v>
          </cell>
          <cell r="AK188">
            <v>39.124777423600001</v>
          </cell>
          <cell r="AL188">
            <v>56.897063404200004</v>
          </cell>
          <cell r="AM188">
            <v>51.902287391999991</v>
          </cell>
          <cell r="AN188">
            <v>46.965609609599994</v>
          </cell>
          <cell r="AO188">
            <v>42.058695792000002</v>
          </cell>
          <cell r="AP188">
            <v>41.359243279499999</v>
          </cell>
          <cell r="AQ188">
            <v>41.569516673999999</v>
          </cell>
          <cell r="AR188">
            <v>38.266057670599999</v>
          </cell>
          <cell r="AS188">
            <v>54.869946988999992</v>
          </cell>
          <cell r="AT188">
            <v>74.154845917999992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2.1501449999999998E-2</v>
          </cell>
          <cell r="C194">
            <v>5.1376499999999997E-3</v>
          </cell>
          <cell r="D194">
            <v>5.1479999999999994E-4</v>
          </cell>
          <cell r="E194">
            <v>8.1899999999999996E-4</v>
          </cell>
          <cell r="F194">
            <v>6.8669999999999994E-4</v>
          </cell>
          <cell r="G194">
            <v>1.5979499999999999E-3</v>
          </cell>
          <cell r="H194">
            <v>1.8998999999999999E-3</v>
          </cell>
          <cell r="I194">
            <v>3.1932000000000002E-3</v>
          </cell>
          <cell r="J194">
            <v>3.8231999999999997E-3</v>
          </cell>
          <cell r="K194">
            <v>5.1517012499999997E-3</v>
          </cell>
          <cell r="L194">
            <v>3.8120175000000002E-3</v>
          </cell>
          <cell r="M194">
            <v>4.6714499999999997E-3</v>
          </cell>
          <cell r="N194">
            <v>5.0669999999999995E-3</v>
          </cell>
          <cell r="O194">
            <v>8.3589069999999988E-3</v>
          </cell>
          <cell r="P194">
            <v>1.4214132000000001E-2</v>
          </cell>
          <cell r="Q194">
            <v>9.1227074999999987E-3</v>
          </cell>
          <cell r="R194">
            <v>1.4610047625000001E-2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3.8235056736509998</v>
          </cell>
          <cell r="AC194">
            <v>0.95758626719999995</v>
          </cell>
          <cell r="AD194">
            <v>0.11568754079999999</v>
          </cell>
          <cell r="AE194">
            <v>0.28522755519999998</v>
          </cell>
          <cell r="AF194">
            <v>0.184146956</v>
          </cell>
          <cell r="AG194">
            <v>0.43450441319999999</v>
          </cell>
          <cell r="AH194">
            <v>0.55812047799999998</v>
          </cell>
          <cell r="AI194">
            <v>1.0142152265</v>
          </cell>
          <cell r="AJ194">
            <v>1.2798372112</v>
          </cell>
          <cell r="AK194">
            <v>1.2104213880000001</v>
          </cell>
          <cell r="AL194">
            <v>1.1539688220000002</v>
          </cell>
          <cell r="AM194">
            <v>1.5657995519999997</v>
          </cell>
          <cell r="AN194">
            <v>1.6730768383999999</v>
          </cell>
          <cell r="AO194">
            <v>2.5573468608000001</v>
          </cell>
          <cell r="AP194">
            <v>4.0261308439999999</v>
          </cell>
          <cell r="AQ194">
            <v>2.4486010394999997</v>
          </cell>
          <cell r="AR194">
            <v>3.5182528706</v>
          </cell>
          <cell r="AS194">
            <v>4.0719200521999994</v>
          </cell>
          <cell r="AT194">
            <v>4.391807139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7">
          <cell r="B207">
            <v>9.5818499999999994E-3</v>
          </cell>
          <cell r="C207">
            <v>2.6581499999999997E-2</v>
          </cell>
          <cell r="D207">
            <v>6.3744750000000003E-2</v>
          </cell>
          <cell r="E207">
            <v>0.12448124999999999</v>
          </cell>
          <cell r="F207">
            <v>0.16254089999999999</v>
          </cell>
          <cell r="G207">
            <v>5.8852799999999997E-2</v>
          </cell>
          <cell r="H207">
            <v>0.1008864</v>
          </cell>
          <cell r="I207">
            <v>0.12081825</v>
          </cell>
          <cell r="J207">
            <v>0.13491224999999998</v>
          </cell>
          <cell r="K207">
            <v>4.0275899999999996E-2</v>
          </cell>
          <cell r="L207">
            <v>4.3690949999999999E-2</v>
          </cell>
          <cell r="M207">
            <v>4.3842149999999996E-2</v>
          </cell>
          <cell r="N207">
            <v>4.1786887500000001E-2</v>
          </cell>
          <cell r="O207">
            <v>4.1890049999999998E-2</v>
          </cell>
          <cell r="P207">
            <v>0.16786935</v>
          </cell>
          <cell r="Q207">
            <v>0.1702737</v>
          </cell>
          <cell r="R207">
            <v>0.17868096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1.4685261977399999</v>
          </cell>
          <cell r="AC207">
            <v>2.9696349579999994</v>
          </cell>
          <cell r="AD207">
            <v>6.1904261903999993</v>
          </cell>
          <cell r="AE207">
            <v>13.473570487999998</v>
          </cell>
          <cell r="AF207">
            <v>20.1461633513</v>
          </cell>
          <cell r="AG207">
            <v>6.8999938292999996</v>
          </cell>
          <cell r="AH207">
            <v>13.433928075999999</v>
          </cell>
          <cell r="AI207">
            <v>18.4972670945</v>
          </cell>
          <cell r="AJ207">
            <v>21.4614929512</v>
          </cell>
          <cell r="AK207">
            <v>4.9194568103999998</v>
          </cell>
          <cell r="AL207">
            <v>7.2518123232000002</v>
          </cell>
          <cell r="AM207">
            <v>6.3702805919999994</v>
          </cell>
          <cell r="AN207">
            <v>6.0172156175999998</v>
          </cell>
          <cell r="AO207">
            <v>5.8735448277</v>
          </cell>
          <cell r="AP207">
            <v>24.684891712500001</v>
          </cell>
          <cell r="AQ207">
            <v>22.566706315999998</v>
          </cell>
          <cell r="AR207">
            <v>21.813390506000001</v>
          </cell>
          <cell r="AS207">
            <v>20.771205326299995</v>
          </cell>
          <cell r="AT207">
            <v>12.018157154999999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12">
          <cell r="B212">
            <v>2.9457899999999999E-2</v>
          </cell>
          <cell r="C212">
            <v>5.425605E-2</v>
          </cell>
          <cell r="D212">
            <v>0.11377169999999999</v>
          </cell>
          <cell r="E212">
            <v>5.7577949999999996E-2</v>
          </cell>
          <cell r="F212">
            <v>7.1639999999999995E-2</v>
          </cell>
          <cell r="G212">
            <v>0.1326456</v>
          </cell>
          <cell r="H212">
            <v>0.11432294999999999</v>
          </cell>
          <cell r="I212">
            <v>0.11233935</v>
          </cell>
          <cell r="J212">
            <v>6.3782099999999994E-2</v>
          </cell>
          <cell r="K212">
            <v>0.1318926825</v>
          </cell>
          <cell r="L212">
            <v>0.122263605</v>
          </cell>
          <cell r="M212">
            <v>9.8693586E-2</v>
          </cell>
          <cell r="N212">
            <v>0.121686057</v>
          </cell>
          <cell r="O212">
            <v>0.10876506299999998</v>
          </cell>
          <cell r="P212">
            <v>8.6976422999999997E-2</v>
          </cell>
          <cell r="Q212">
            <v>8.4897877499999996E-2</v>
          </cell>
          <cell r="R212">
            <v>8.7315561E-2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7.3417701813839997</v>
          </cell>
          <cell r="AC212">
            <v>9.3133533559999986</v>
          </cell>
          <cell r="AD212">
            <v>16.096451414400001</v>
          </cell>
          <cell r="AE212">
            <v>11.626323150399998</v>
          </cell>
          <cell r="AF212">
            <v>14.692439288799999</v>
          </cell>
          <cell r="AG212">
            <v>20.449219447800001</v>
          </cell>
          <cell r="AH212">
            <v>20.156065185999999</v>
          </cell>
          <cell r="AI212">
            <v>24.058477882999998</v>
          </cell>
          <cell r="AJ212">
            <v>15.337431801600001</v>
          </cell>
          <cell r="AK212">
            <v>21.310623360400001</v>
          </cell>
          <cell r="AL212">
            <v>24.8714921682</v>
          </cell>
          <cell r="AM212">
            <v>20.527180895999997</v>
          </cell>
          <cell r="AN212">
            <v>21.6367078048</v>
          </cell>
          <cell r="AO212">
            <v>19.847049370200001</v>
          </cell>
          <cell r="AP212">
            <v>18.100039313</v>
          </cell>
          <cell r="AQ212">
            <v>15.697617624499998</v>
          </cell>
          <cell r="AR212">
            <v>15.887346768999999</v>
          </cell>
          <cell r="AS212">
            <v>20.002808239699998</v>
          </cell>
          <cell r="AT212">
            <v>23.455662668999999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6">
          <cell r="B226">
            <v>0.13470165000000001</v>
          </cell>
          <cell r="C226">
            <v>0.13115925</v>
          </cell>
          <cell r="D226">
            <v>0.18323865</v>
          </cell>
          <cell r="E226">
            <v>5.9518349999999998E-2</v>
          </cell>
          <cell r="F226">
            <v>6.0610499999999998E-2</v>
          </cell>
          <cell r="G226">
            <v>4.622445E-2</v>
          </cell>
          <cell r="H226">
            <v>9.1093049999999995E-2</v>
          </cell>
          <cell r="I226">
            <v>5.6665350000000003E-2</v>
          </cell>
          <cell r="J226">
            <v>5.4447299999999997E-2</v>
          </cell>
          <cell r="K226">
            <v>3.5563049999999999E-2</v>
          </cell>
          <cell r="L226">
            <v>2.508165E-2</v>
          </cell>
          <cell r="M226">
            <v>6.3003149999999994E-2</v>
          </cell>
          <cell r="N226">
            <v>7.7167799999999995E-2</v>
          </cell>
          <cell r="O226">
            <v>6.698925E-2</v>
          </cell>
          <cell r="P226">
            <v>0.1002951</v>
          </cell>
          <cell r="Q226">
            <v>6.3441247499999992E-2</v>
          </cell>
          <cell r="R226">
            <v>6.2059519687499988E-2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18.796372426733999</v>
          </cell>
          <cell r="AC226">
            <v>15.819937509599997</v>
          </cell>
          <cell r="AD226">
            <v>18.87356136</v>
          </cell>
          <cell r="AE226">
            <v>7.8246778175999996</v>
          </cell>
          <cell r="AF226">
            <v>9.546642671299999</v>
          </cell>
          <cell r="AG226">
            <v>6.6587740361999996</v>
          </cell>
          <cell r="AH226">
            <v>12.767475685600001</v>
          </cell>
          <cell r="AI226">
            <v>9.2655270155</v>
          </cell>
          <cell r="AJ226">
            <v>9.4612092768</v>
          </cell>
          <cell r="AK226">
            <v>5.1740412855999995</v>
          </cell>
          <cell r="AL226">
            <v>5.1006917322000005</v>
          </cell>
          <cell r="AM226">
            <v>11.254971455999998</v>
          </cell>
          <cell r="AN226">
            <v>11.828034539199997</v>
          </cell>
          <cell r="AO226">
            <v>10.4839138239</v>
          </cell>
          <cell r="AP226">
            <v>16.817780412499999</v>
          </cell>
          <cell r="AQ226">
            <v>9.1559978579999992</v>
          </cell>
          <cell r="AR226">
            <v>8.3106649725999997</v>
          </cell>
          <cell r="AS226">
            <v>8.2825243357999998</v>
          </cell>
          <cell r="AT226">
            <v>15.96502963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8">
          <cell r="B238">
            <v>7.6698000000000001E-3</v>
          </cell>
          <cell r="C238">
            <v>5.7149999999999996E-3</v>
          </cell>
          <cell r="D238">
            <v>7.0006499999999998E-3</v>
          </cell>
          <cell r="E238">
            <v>5.9224500000000001E-3</v>
          </cell>
          <cell r="F238">
            <v>1.261665E-2</v>
          </cell>
          <cell r="G238">
            <v>2.65851E-2</v>
          </cell>
          <cell r="H238">
            <v>2.8976849999999998E-2</v>
          </cell>
          <cell r="I238">
            <v>8.2166130000000011E-3</v>
          </cell>
          <cell r="J238">
            <v>5.2879499999999996E-3</v>
          </cell>
          <cell r="K238">
            <v>4.2473249999999997E-2</v>
          </cell>
          <cell r="L238">
            <v>9.3291299999999994E-2</v>
          </cell>
          <cell r="M238">
            <v>0.1008486</v>
          </cell>
          <cell r="N238">
            <v>7.3475550000000001E-2</v>
          </cell>
          <cell r="O238">
            <v>9.4967099999999999E-2</v>
          </cell>
          <cell r="P238">
            <v>0.17391284999999998</v>
          </cell>
          <cell r="Q238">
            <v>0.1214136</v>
          </cell>
          <cell r="R238">
            <v>9.4900949999999998E-2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1.9930820413469998</v>
          </cell>
          <cell r="AC238">
            <v>1.6376377371999997</v>
          </cell>
          <cell r="AD238">
            <v>2.0361009071999998</v>
          </cell>
          <cell r="AE238">
            <v>2.1179401039999997</v>
          </cell>
          <cell r="AF238">
            <v>2.5803623306999999</v>
          </cell>
          <cell r="AG238">
            <v>4.3641224054999999</v>
          </cell>
          <cell r="AH238">
            <v>4.658031158</v>
          </cell>
          <cell r="AI238">
            <v>2.2647142465000001</v>
          </cell>
          <cell r="AJ238">
            <v>1.9649299680000003</v>
          </cell>
          <cell r="AK238">
            <v>6.5165265220000004</v>
          </cell>
          <cell r="AL238">
            <v>17.7233310252</v>
          </cell>
          <cell r="AM238">
            <v>19.136784479999996</v>
          </cell>
          <cell r="AN238">
            <v>12.120755662400001</v>
          </cell>
          <cell r="AO238">
            <v>16.359491972699999</v>
          </cell>
          <cell r="AP238">
            <v>29.517616017499996</v>
          </cell>
          <cell r="AQ238">
            <v>19.8200580725</v>
          </cell>
          <cell r="AR238">
            <v>14.446761801899999</v>
          </cell>
          <cell r="AS238">
            <v>15.366640317599998</v>
          </cell>
          <cell r="AT238">
            <v>16.024393776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6">
          <cell r="B246">
            <v>2.3434649999999998E-2</v>
          </cell>
          <cell r="C246">
            <v>9.9773999999999991E-3</v>
          </cell>
          <cell r="D246">
            <v>2.2378499999999999E-2</v>
          </cell>
          <cell r="E246">
            <v>9.7834499999999991E-3</v>
          </cell>
          <cell r="F246">
            <v>4.4194049999999999E-2</v>
          </cell>
          <cell r="G246">
            <v>4.6160549999999995E-2</v>
          </cell>
          <cell r="H246">
            <v>2.8594349999999998E-2</v>
          </cell>
          <cell r="I246">
            <v>5.9817150000000006E-2</v>
          </cell>
          <cell r="J246">
            <v>3.3995249999999998E-2</v>
          </cell>
          <cell r="K246">
            <v>3.7505643749999998E-2</v>
          </cell>
          <cell r="L246">
            <v>3.3831449999999999E-2</v>
          </cell>
          <cell r="M246">
            <v>2.4193799999999998E-2</v>
          </cell>
          <cell r="N246">
            <v>1.9151999999999999E-2</v>
          </cell>
          <cell r="O246">
            <v>1.7817468749999999E-2</v>
          </cell>
          <cell r="P246">
            <v>1.6377204374999999E-2</v>
          </cell>
          <cell r="Q246">
            <v>8.8075349999999997E-2</v>
          </cell>
          <cell r="R246">
            <v>0.18125325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4.4130570876809996</v>
          </cell>
          <cell r="AC246">
            <v>1.9139509359999998</v>
          </cell>
          <cell r="AD246">
            <v>4.5108675456</v>
          </cell>
          <cell r="AE246">
            <v>3.2779924911999996</v>
          </cell>
          <cell r="AF246">
            <v>6.7033820755999995</v>
          </cell>
          <cell r="AG246">
            <v>6.3582243581999993</v>
          </cell>
          <cell r="AH246">
            <v>5.2076311343999997</v>
          </cell>
          <cell r="AI246">
            <v>13.2424137645</v>
          </cell>
          <cell r="AJ246">
            <v>8.951912419200001</v>
          </cell>
          <cell r="AK246">
            <v>9.388750289599999</v>
          </cell>
          <cell r="AL246">
            <v>10.0235341809</v>
          </cell>
          <cell r="AM246">
            <v>8.8690625759999993</v>
          </cell>
          <cell r="AN246">
            <v>8.1789532879999989</v>
          </cell>
          <cell r="AO246">
            <v>7.0267181205</v>
          </cell>
          <cell r="AP246">
            <v>6.1159955224999996</v>
          </cell>
          <cell r="AQ246">
            <v>14.646603807499998</v>
          </cell>
          <cell r="AR246">
            <v>25.312865925000001</v>
          </cell>
          <cell r="AS246">
            <v>22.543688810499997</v>
          </cell>
          <cell r="AT246">
            <v>17.187242987000001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3">
          <cell r="B263">
            <v>1.7850450249999998</v>
          </cell>
          <cell r="C263">
            <v>1.8613515937499989</v>
          </cell>
          <cell r="D263">
            <v>2.3432574765000003</v>
          </cell>
          <cell r="E263">
            <v>2.0808418500000014</v>
          </cell>
          <cell r="F263">
            <v>2.365318349999999</v>
          </cell>
          <cell r="G263">
            <v>3.7594754999999997</v>
          </cell>
          <cell r="H263">
            <v>4.7697026499999993</v>
          </cell>
          <cell r="I263">
            <v>4.6953290879999994</v>
          </cell>
          <cell r="J263">
            <v>4.5693850499999984</v>
          </cell>
          <cell r="K263">
            <v>4.6417459124999985</v>
          </cell>
          <cell r="L263">
            <v>4.0432781345000004</v>
          </cell>
          <cell r="M263">
            <v>4.8080499314999994</v>
          </cell>
          <cell r="N263">
            <v>5.0538571953750013</v>
          </cell>
          <cell r="O263">
            <v>5.6486822616785721</v>
          </cell>
          <cell r="P263">
            <v>5.9289768647499983</v>
          </cell>
          <cell r="Q263">
            <v>5.3446750632142876</v>
          </cell>
          <cell r="R263">
            <v>5.0451951667500001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269.78114323173588</v>
          </cell>
          <cell r="AC263">
            <v>239.60540728600003</v>
          </cell>
          <cell r="AD263">
            <v>275.48835986879999</v>
          </cell>
          <cell r="AE263">
            <v>268.94640739680011</v>
          </cell>
          <cell r="AF263">
            <v>337.73525455320004</v>
          </cell>
          <cell r="AG263">
            <v>458.38637700569979</v>
          </cell>
          <cell r="AH263">
            <v>614.54068319359965</v>
          </cell>
          <cell r="AI263">
            <v>733.58054819100039</v>
          </cell>
          <cell r="AJ263">
            <v>757.55350876360012</v>
          </cell>
          <cell r="AK263">
            <v>590.46526312840012</v>
          </cell>
          <cell r="AL263">
            <v>700.80908626800044</v>
          </cell>
          <cell r="AM263">
            <v>836.38054406400033</v>
          </cell>
          <cell r="AN263">
            <v>760.61447626560005</v>
          </cell>
          <cell r="AO263">
            <v>889.29461783399984</v>
          </cell>
          <cell r="AP263">
            <v>937.38971823650013</v>
          </cell>
          <cell r="AQ263">
            <v>771.31434903949958</v>
          </cell>
          <cell r="AR263">
            <v>677.42539789429975</v>
          </cell>
          <cell r="AS263">
            <v>707.6056374387</v>
          </cell>
          <cell r="AT263">
            <v>775.89136757600022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1.3903639749999996</v>
          </cell>
          <cell r="C264">
            <v>1.5113330437499999</v>
          </cell>
          <cell r="D264">
            <v>1.9819863089999994</v>
          </cell>
          <cell r="E264">
            <v>1.8673686</v>
          </cell>
          <cell r="F264">
            <v>2.0081330999999998</v>
          </cell>
          <cell r="G264">
            <v>2.8266128999999993</v>
          </cell>
          <cell r="H264">
            <v>3.6733630500000007</v>
          </cell>
          <cell r="I264">
            <v>3.9197094750000003</v>
          </cell>
          <cell r="J264">
            <v>3.9336281999999994</v>
          </cell>
          <cell r="K264">
            <v>3.3236187512499997</v>
          </cell>
          <cell r="L264">
            <v>3.3874283524999997</v>
          </cell>
          <cell r="M264">
            <v>3.7091816519999998</v>
          </cell>
          <cell r="N264">
            <v>3.6580560884999995</v>
          </cell>
          <cell r="O264">
            <v>3.5396259646785704</v>
          </cell>
          <cell r="P264">
            <v>3.9442134182499995</v>
          </cell>
          <cell r="Q264">
            <v>4.181854020357143</v>
          </cell>
          <cell r="R264">
            <v>4.0621119322500006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201.10999668761704</v>
          </cell>
          <cell r="AC264">
            <v>176.4162382316</v>
          </cell>
          <cell r="AD264">
            <v>211.88726226240001</v>
          </cell>
          <cell r="AE264">
            <v>222.17168105440001</v>
          </cell>
          <cell r="AF264">
            <v>261.75241044189994</v>
          </cell>
          <cell r="AG264">
            <v>333.46620269819994</v>
          </cell>
          <cell r="AH264">
            <v>476.06365927000002</v>
          </cell>
          <cell r="AI264">
            <v>593.34712475150002</v>
          </cell>
          <cell r="AJ264">
            <v>637.13784052159997</v>
          </cell>
          <cell r="AK264">
            <v>416.8305500436</v>
          </cell>
          <cell r="AL264">
            <v>568.25597568600028</v>
          </cell>
          <cell r="AM264">
            <v>632.383466064</v>
          </cell>
          <cell r="AN264">
            <v>539.35996891039997</v>
          </cell>
          <cell r="AO264">
            <v>546.33471976500016</v>
          </cell>
          <cell r="AP264">
            <v>612.77498646549998</v>
          </cell>
          <cell r="AQ264">
            <v>587.20778231849999</v>
          </cell>
          <cell r="AR264">
            <v>527.02304365259988</v>
          </cell>
          <cell r="AS264">
            <v>567.95235163810003</v>
          </cell>
          <cell r="AT264">
            <v>668.87240949800002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5.4854999999999999E-3</v>
          </cell>
          <cell r="C265">
            <v>9.9440999999999991E-3</v>
          </cell>
          <cell r="D265">
            <v>5.6834999999999993E-3</v>
          </cell>
          <cell r="E265">
            <v>4.0257000000000001E-3</v>
          </cell>
          <cell r="F265">
            <v>2.86848E-2</v>
          </cell>
          <cell r="G265">
            <v>8.315684999999999E-2</v>
          </cell>
          <cell r="H265">
            <v>0.12625109999999998</v>
          </cell>
          <cell r="I265">
            <v>4.7608200000000003E-2</v>
          </cell>
          <cell r="J265">
            <v>1.9862550000000003E-2</v>
          </cell>
          <cell r="K265">
            <v>2.710485E-2</v>
          </cell>
          <cell r="L265">
            <v>2.1104100000000001E-2</v>
          </cell>
          <cell r="M265">
            <v>1.5056099999999999E-2</v>
          </cell>
          <cell r="N265">
            <v>1.65825E-2</v>
          </cell>
          <cell r="O265">
            <v>3.0622079999999999E-2</v>
          </cell>
          <cell r="P265">
            <v>4.2553807499999992E-2</v>
          </cell>
          <cell r="Q265">
            <v>5.7055667142857154E-2</v>
          </cell>
          <cell r="R265">
            <v>5.6600243437500003E-2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1.34486365317</v>
          </cell>
          <cell r="AC265">
            <v>1.9125233495999998</v>
          </cell>
          <cell r="AD265">
            <v>1.6839991823999998</v>
          </cell>
          <cell r="AE265">
            <v>1.3418362271999997</v>
          </cell>
          <cell r="AF265">
            <v>4.6737788600999997</v>
          </cell>
          <cell r="AG265">
            <v>10.225323837299998</v>
          </cell>
          <cell r="AH265">
            <v>17.113922169999995</v>
          </cell>
          <cell r="AI265">
            <v>8.9061736924999977</v>
          </cell>
          <cell r="AJ265">
            <v>4.5336424563999991</v>
          </cell>
          <cell r="AK265">
            <v>5.2278763811999998</v>
          </cell>
          <cell r="AL265">
            <v>4.9134657725999995</v>
          </cell>
          <cell r="AM265">
            <v>4.4179797119999993</v>
          </cell>
          <cell r="AN265">
            <v>4.1794492607999993</v>
          </cell>
          <cell r="AO265">
            <v>6.7509713580000001</v>
          </cell>
          <cell r="AP265">
            <v>8.0675327955</v>
          </cell>
          <cell r="AQ265">
            <v>9.0717324425000001</v>
          </cell>
          <cell r="AR265">
            <v>8.4473150983000007</v>
          </cell>
          <cell r="AS265">
            <v>7.5027805423999991</v>
          </cell>
          <cell r="AT265">
            <v>4.118990234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2.4569549999999999E-2</v>
          </cell>
          <cell r="C266">
            <v>4.0163850000000001E-2</v>
          </cell>
          <cell r="D266">
            <v>6.4065674999999999E-3</v>
          </cell>
          <cell r="E266">
            <v>9.5183999999999998E-3</v>
          </cell>
          <cell r="F266">
            <v>7.5761999999999982E-3</v>
          </cell>
          <cell r="G266">
            <v>6.2634599999999985E-2</v>
          </cell>
          <cell r="H266">
            <v>0.120114</v>
          </cell>
          <cell r="I266">
            <v>0.13635855</v>
          </cell>
          <cell r="J266">
            <v>0.12742694999999998</v>
          </cell>
          <cell r="K266">
            <v>7.5004804285714266E-2</v>
          </cell>
          <cell r="L266">
            <v>9.0751274999999985E-3</v>
          </cell>
          <cell r="M266">
            <v>1.0183049999999999E-2</v>
          </cell>
          <cell r="N266">
            <v>3.3683011874999995E-2</v>
          </cell>
          <cell r="O266">
            <v>1.3831650000000001E-2</v>
          </cell>
          <cell r="P266">
            <v>3.0747249999999997E-2</v>
          </cell>
          <cell r="Q266">
            <v>2.5501949999999995E-2</v>
          </cell>
          <cell r="R266">
            <v>1.1003734687499999E-2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4.1299447656300003</v>
          </cell>
          <cell r="AC266">
            <v>4.7648338119999991</v>
          </cell>
          <cell r="AD266">
            <v>1.3427813136</v>
          </cell>
          <cell r="AE266">
            <v>2.2965509279999998</v>
          </cell>
          <cell r="AF266">
            <v>2.2216812779000001</v>
          </cell>
          <cell r="AG266">
            <v>7.6699872248999998</v>
          </cell>
          <cell r="AH266">
            <v>17.237370250799998</v>
          </cell>
          <cell r="AI266">
            <v>23.204755059</v>
          </cell>
          <cell r="AJ266">
            <v>22.195401560000001</v>
          </cell>
          <cell r="AK266">
            <v>11.833141474</v>
          </cell>
          <cell r="AL266">
            <v>2.8672385427</v>
          </cell>
          <cell r="AM266">
            <v>3.4017167039999996</v>
          </cell>
          <cell r="AN266">
            <v>5.6118072559999996</v>
          </cell>
          <cell r="AO266">
            <v>3.4423302801000006</v>
          </cell>
          <cell r="AP266">
            <v>5.6130506639999993</v>
          </cell>
          <cell r="AQ266">
            <v>4.0853731624999989</v>
          </cell>
          <cell r="AR266">
            <v>2.6233707103999997</v>
          </cell>
          <cell r="AS266">
            <v>6.0190235247999997</v>
          </cell>
          <cell r="AT266">
            <v>3.6052410619999997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0.12749175000000001</v>
          </cell>
          <cell r="C267">
            <v>0.10193624999999996</v>
          </cell>
          <cell r="D267">
            <v>0.10838519999999999</v>
          </cell>
          <cell r="E267">
            <v>9.148050000000002E-2</v>
          </cell>
          <cell r="F267">
            <v>0.18291870000000002</v>
          </cell>
          <cell r="G267">
            <v>0.55935629999999992</v>
          </cell>
          <cell r="H267">
            <v>0.44104455000000004</v>
          </cell>
          <cell r="I267">
            <v>0.45125460000000006</v>
          </cell>
          <cell r="J267">
            <v>0.33569190000000004</v>
          </cell>
          <cell r="K267">
            <v>0.92761739999999993</v>
          </cell>
          <cell r="L267">
            <v>0.41319494999999989</v>
          </cell>
          <cell r="M267">
            <v>0.68618115000000002</v>
          </cell>
          <cell r="N267">
            <v>1.0618951612500001</v>
          </cell>
          <cell r="O267">
            <v>1.7886209850000001</v>
          </cell>
          <cell r="P267">
            <v>1.4045841100000001</v>
          </cell>
          <cell r="Q267">
            <v>0.74702912142857136</v>
          </cell>
          <cell r="R267">
            <v>0.55474200281249997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22.10850590874</v>
          </cell>
          <cell r="AC267">
            <v>22.310899712399994</v>
          </cell>
          <cell r="AD267">
            <v>23.883791755199997</v>
          </cell>
          <cell r="AE267">
            <v>19.635099243199999</v>
          </cell>
          <cell r="AF267">
            <v>37.872242130800004</v>
          </cell>
          <cell r="AG267">
            <v>68.005085019300012</v>
          </cell>
          <cell r="AH267">
            <v>64.868765935999988</v>
          </cell>
          <cell r="AI267">
            <v>77.760835132999986</v>
          </cell>
          <cell r="AJ267">
            <v>58.53467778000001</v>
          </cell>
          <cell r="AK267">
            <v>115.12647398559999</v>
          </cell>
          <cell r="AL267">
            <v>77.270903559000004</v>
          </cell>
          <cell r="AM267">
            <v>122.28114340799999</v>
          </cell>
          <cell r="AN267">
            <v>160.41159821280002</v>
          </cell>
          <cell r="AO267">
            <v>278.95301769270003</v>
          </cell>
          <cell r="AP267">
            <v>219.93988658199996</v>
          </cell>
          <cell r="AQ267">
            <v>113.78741865749998</v>
          </cell>
          <cell r="AR267">
            <v>82.090092690199995</v>
          </cell>
          <cell r="AS267">
            <v>64.808259058399997</v>
          </cell>
          <cell r="AT267">
            <v>37.461199538000002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4.1308650000000002E-2</v>
          </cell>
          <cell r="C268">
            <v>2.387475E-2</v>
          </cell>
          <cell r="D268">
            <v>2.3399549999999998E-2</v>
          </cell>
          <cell r="E268">
            <v>1.245375E-2</v>
          </cell>
          <cell r="F268">
            <v>1.94445E-2</v>
          </cell>
          <cell r="G268">
            <v>2.364165E-2</v>
          </cell>
          <cell r="H268">
            <v>1.2331799999999999E-2</v>
          </cell>
          <cell r="I268">
            <v>9.8788500000000015E-3</v>
          </cell>
          <cell r="J268">
            <v>2.35071E-2</v>
          </cell>
          <cell r="K268">
            <v>9.7605000000000001E-3</v>
          </cell>
          <cell r="L268">
            <v>1.06938E-2</v>
          </cell>
          <cell r="M268">
            <v>1.028565E-2</v>
          </cell>
          <cell r="N268">
            <v>7.3151999999999991E-3</v>
          </cell>
          <cell r="O268">
            <v>6.4399499999999998E-3</v>
          </cell>
          <cell r="P268">
            <v>1.0078199999999999E-2</v>
          </cell>
          <cell r="Q268">
            <v>1.1555099999999999E-2</v>
          </cell>
          <cell r="R268">
            <v>1.5288075E-2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9.0617333933399991</v>
          </cell>
          <cell r="AC268">
            <v>8.1887950071999995</v>
          </cell>
          <cell r="AD268">
            <v>7.9985835983999998</v>
          </cell>
          <cell r="AE268">
            <v>4.3654874479999997</v>
          </cell>
          <cell r="AF268">
            <v>6.5416228317999998</v>
          </cell>
          <cell r="AG268">
            <v>7.4934830255999998</v>
          </cell>
          <cell r="AH268">
            <v>3.220369158</v>
          </cell>
          <cell r="AI268">
            <v>3.1507575720000003</v>
          </cell>
          <cell r="AJ268">
            <v>5.4688815232000003</v>
          </cell>
          <cell r="AK268">
            <v>3.0025650380000002</v>
          </cell>
          <cell r="AL268">
            <v>3.543834726</v>
          </cell>
          <cell r="AM268">
            <v>3.7924692000000002</v>
          </cell>
          <cell r="AN268">
            <v>2.5875743519999999</v>
          </cell>
          <cell r="AO268">
            <v>2.4666349745999998</v>
          </cell>
          <cell r="AP268">
            <v>3.7911537349999995</v>
          </cell>
          <cell r="AQ268">
            <v>2.8412819364999997</v>
          </cell>
          <cell r="AR268">
            <v>3.6980687755999999</v>
          </cell>
          <cell r="AS268">
            <v>5.9981059995999999</v>
          </cell>
          <cell r="AT268">
            <v>4.9343006699999998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1.237005E-2</v>
          </cell>
          <cell r="C269">
            <v>1.0973699999999998E-2</v>
          </cell>
          <cell r="D269">
            <v>1.3778549999999999E-2</v>
          </cell>
          <cell r="E269">
            <v>1.3877549999999997E-2</v>
          </cell>
          <cell r="F269">
            <v>1.6173899999999998E-2</v>
          </cell>
          <cell r="G269">
            <v>1.17594E-2</v>
          </cell>
          <cell r="H269">
            <v>1.1708549999999998E-2</v>
          </cell>
          <cell r="I269">
            <v>1.0630800000000001E-2</v>
          </cell>
          <cell r="J269">
            <v>1.349595E-2</v>
          </cell>
          <cell r="K269">
            <v>2.0354155714285709E-2</v>
          </cell>
          <cell r="L269">
            <v>2.4416549999999999E-2</v>
          </cell>
          <cell r="M269">
            <v>4.0863379499999998E-2</v>
          </cell>
          <cell r="N269">
            <v>3.8820600000000004E-2</v>
          </cell>
          <cell r="O269">
            <v>3.57858E-2</v>
          </cell>
          <cell r="P269">
            <v>3.9168510000000004E-2</v>
          </cell>
          <cell r="Q269">
            <v>5.9199049285714275E-2</v>
          </cell>
          <cell r="R269">
            <v>6.3149411249999995E-2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3.6674778823350005</v>
          </cell>
          <cell r="AC269">
            <v>3.8406982047999993</v>
          </cell>
          <cell r="AD269">
            <v>4.4345406048000005</v>
          </cell>
          <cell r="AE269">
            <v>4.9688129679999999</v>
          </cell>
          <cell r="AF269">
            <v>6.0178874441000012</v>
          </cell>
          <cell r="AG269">
            <v>4.5933167279999996</v>
          </cell>
          <cell r="AH269">
            <v>3.9754104064</v>
          </cell>
          <cell r="AI269">
            <v>3.7708718184999999</v>
          </cell>
          <cell r="AJ269">
            <v>5.2136447743999996</v>
          </cell>
          <cell r="AK269">
            <v>5.186975266000001</v>
          </cell>
          <cell r="AL269">
            <v>7.1372333979000002</v>
          </cell>
          <cell r="AM269">
            <v>9.7423824959999976</v>
          </cell>
          <cell r="AN269">
            <v>8.5651140607999974</v>
          </cell>
          <cell r="AO269">
            <v>8.2918781334000009</v>
          </cell>
          <cell r="AP269">
            <v>8.7980377474999969</v>
          </cell>
          <cell r="AQ269">
            <v>10.5893531415</v>
          </cell>
          <cell r="AR269">
            <v>10.707923685500001</v>
          </cell>
          <cell r="AS269">
            <v>8.7543830802999985</v>
          </cell>
          <cell r="AT269">
            <v>10.724988137000002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6.4665000000000002E-4</v>
          </cell>
          <cell r="C273">
            <v>1.8877499999999999E-3</v>
          </cell>
          <cell r="D273">
            <v>1.9210500000000001E-3</v>
          </cell>
          <cell r="E273">
            <v>1.5551999999999999E-3</v>
          </cell>
          <cell r="F273">
            <v>5.9903999999999999E-3</v>
          </cell>
          <cell r="G273">
            <v>6.6496499999999991E-3</v>
          </cell>
          <cell r="H273">
            <v>7.5599999999999994E-4</v>
          </cell>
          <cell r="I273">
            <v>3.5977500000000003E-3</v>
          </cell>
          <cell r="J273">
            <v>3.8951999999999997E-3</v>
          </cell>
          <cell r="K273">
            <v>5.2960499999999992E-3</v>
          </cell>
          <cell r="L273">
            <v>2.2094999999999997E-3</v>
          </cell>
          <cell r="M273">
            <v>3.6319500000000001E-3</v>
          </cell>
          <cell r="N273">
            <v>2.4183337499999995E-3</v>
          </cell>
          <cell r="O273">
            <v>2.5712999999999999E-3</v>
          </cell>
          <cell r="P273">
            <v>7.6599369999999995E-3</v>
          </cell>
          <cell r="Q273">
            <v>4.2268499999999999E-3</v>
          </cell>
          <cell r="R273">
            <v>2.7670500000000001E-3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0.17275257552000001</v>
          </cell>
          <cell r="AC273">
            <v>0.28257165159999997</v>
          </cell>
          <cell r="AD273">
            <v>0.29126654879999997</v>
          </cell>
          <cell r="AE273">
            <v>0.30883343679999997</v>
          </cell>
          <cell r="AF273">
            <v>0.97354331059999999</v>
          </cell>
          <cell r="AG273">
            <v>1.1782336137</v>
          </cell>
          <cell r="AH273">
            <v>0.3051760912</v>
          </cell>
          <cell r="AI273">
            <v>0.77035667949999997</v>
          </cell>
          <cell r="AJ273">
            <v>1.0398350087999999</v>
          </cell>
          <cell r="AK273">
            <v>0.9475001931999999</v>
          </cell>
          <cell r="AL273">
            <v>0.72333506250000001</v>
          </cell>
          <cell r="AM273">
            <v>0.99631007999999988</v>
          </cell>
          <cell r="AN273">
            <v>0.6962678095999999</v>
          </cell>
          <cell r="AO273">
            <v>0.82687240380000004</v>
          </cell>
          <cell r="AP273">
            <v>1.6492437405000002</v>
          </cell>
          <cell r="AQ273">
            <v>0.99496298649999992</v>
          </cell>
          <cell r="AR273">
            <v>0.74905472659999994</v>
          </cell>
          <cell r="AS273">
            <v>0.93803170889999987</v>
          </cell>
          <cell r="AT273">
            <v>1.112307135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1">
        <row r="6">
          <cell r="B6">
            <v>2.9196855999999997E-2</v>
          </cell>
          <cell r="C6">
            <v>5.0261812319444439E-2</v>
          </cell>
          <cell r="D6">
            <v>9.3816449999999996E-2</v>
          </cell>
          <cell r="E6">
            <v>6.9629771399999998E-2</v>
          </cell>
          <cell r="F6">
            <v>6.4661393300000009E-2</v>
          </cell>
          <cell r="G6">
            <v>5.3125539833333332E-2</v>
          </cell>
          <cell r="H6">
            <v>8.9729434977777772E-2</v>
          </cell>
          <cell r="I6">
            <v>0.10022183295833331</v>
          </cell>
          <cell r="J6">
            <v>8.9628226833333324E-2</v>
          </cell>
          <cell r="K6">
            <v>4.5760778537373759E-2</v>
          </cell>
          <cell r="L6">
            <v>6.2509013725000021E-2</v>
          </cell>
          <cell r="M6">
            <v>7.7748982937499989E-2</v>
          </cell>
          <cell r="N6">
            <v>8.5229436943055528E-2</v>
          </cell>
          <cell r="O6">
            <v>6.5121065138888892E-2</v>
          </cell>
          <cell r="P6">
            <v>7.5323880964646456E-2</v>
          </cell>
          <cell r="Q6">
            <v>6.7184237799019608E-2</v>
          </cell>
          <cell r="R6">
            <v>0.11122699715555556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10.010267319305999</v>
          </cell>
          <cell r="AC6">
            <v>12.064105465199999</v>
          </cell>
          <cell r="AD6">
            <v>20.118939254400001</v>
          </cell>
          <cell r="AE6">
            <v>14.9349666368</v>
          </cell>
          <cell r="AF6">
            <v>18.922680725899998</v>
          </cell>
          <cell r="AG6">
            <v>20.160473790599998</v>
          </cell>
          <cell r="AH6">
            <v>25.0633455</v>
          </cell>
          <cell r="AI6">
            <v>36.398525667000001</v>
          </cell>
          <cell r="AJ6">
            <v>34.465390242799998</v>
          </cell>
          <cell r="AK6">
            <v>25.346040588000001</v>
          </cell>
          <cell r="AL6">
            <v>29.6099681922</v>
          </cell>
          <cell r="AM6">
            <v>68.732323248</v>
          </cell>
          <cell r="AN6">
            <v>49.409825977599994</v>
          </cell>
          <cell r="AO6">
            <v>39.225132021299999</v>
          </cell>
          <cell r="AP6">
            <v>35.231102610000001</v>
          </cell>
          <cell r="AQ6">
            <v>35.112994447999995</v>
          </cell>
          <cell r="AR6">
            <v>40.390431219599996</v>
          </cell>
          <cell r="AS6">
            <v>31.742046250199998</v>
          </cell>
          <cell r="AT6">
            <v>29.637692201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</row>
        <row r="12">
          <cell r="B12">
            <v>0.11564360849999994</v>
          </cell>
          <cell r="C12">
            <v>7.1535126638888891E-2</v>
          </cell>
          <cell r="D12">
            <v>3.1855012766666663E-2</v>
          </cell>
          <cell r="E12">
            <v>7.6576598100000004E-2</v>
          </cell>
          <cell r="F12">
            <v>8.4678303599999991E-2</v>
          </cell>
          <cell r="G12">
            <v>0.11646282501388892</v>
          </cell>
          <cell r="H12">
            <v>0.12852945629999998</v>
          </cell>
          <cell r="I12">
            <v>0.14033375095833334</v>
          </cell>
          <cell r="J12">
            <v>0.14818636729166668</v>
          </cell>
          <cell r="K12">
            <v>9.8456544338762622E-2</v>
          </cell>
          <cell r="L12">
            <v>0.14419835125000002</v>
          </cell>
          <cell r="M12">
            <v>0.17362251890277774</v>
          </cell>
          <cell r="N12">
            <v>0.12836509660833334</v>
          </cell>
          <cell r="O12">
            <v>0.11304925227916673</v>
          </cell>
          <cell r="P12">
            <v>0.10473760821657924</v>
          </cell>
          <cell r="Q12">
            <v>0.14369033671666667</v>
          </cell>
          <cell r="R12">
            <v>0.10020535146388888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40.696890847616999</v>
          </cell>
          <cell r="AC12">
            <v>28.062713383599995</v>
          </cell>
          <cell r="AD12">
            <v>10.715930678399999</v>
          </cell>
          <cell r="AE12">
            <v>20.527386409599998</v>
          </cell>
          <cell r="AF12">
            <v>27.288026396399999</v>
          </cell>
          <cell r="AG12">
            <v>32.430438654899994</v>
          </cell>
          <cell r="AH12">
            <v>38.2124055592</v>
          </cell>
          <cell r="AI12">
            <v>43.2304503505</v>
          </cell>
          <cell r="AJ12">
            <v>51.199892311199996</v>
          </cell>
          <cell r="AK12">
            <v>35.423416190799998</v>
          </cell>
          <cell r="AL12">
            <v>47.689017669900004</v>
          </cell>
          <cell r="AM12">
            <v>62.367975359999996</v>
          </cell>
          <cell r="AN12">
            <v>50.570893313599996</v>
          </cell>
          <cell r="AO12">
            <v>50.686451743500001</v>
          </cell>
          <cell r="AP12">
            <v>47.396937011999995</v>
          </cell>
          <cell r="AQ12">
            <v>49.421363851999999</v>
          </cell>
          <cell r="AR12">
            <v>37.897285080400003</v>
          </cell>
          <cell r="AS12">
            <v>42.881580756299996</v>
          </cell>
          <cell r="AT12">
            <v>39.542186492999996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5">
          <cell r="B15">
            <v>0.37126215135000001</v>
          </cell>
          <cell r="C15">
            <v>0.26125375346388885</v>
          </cell>
          <cell r="D15">
            <v>0.27737868865000004</v>
          </cell>
          <cell r="E15">
            <v>0.33629113506111108</v>
          </cell>
          <cell r="F15">
            <v>0.36941865089999992</v>
          </cell>
          <cell r="G15">
            <v>0.35034382059722219</v>
          </cell>
          <cell r="H15">
            <v>0.33986194997222213</v>
          </cell>
          <cell r="I15">
            <v>0.29958421041111111</v>
          </cell>
          <cell r="J15">
            <v>0.33102072979999997</v>
          </cell>
          <cell r="K15">
            <v>0.29682403374140681</v>
          </cell>
          <cell r="L15">
            <v>0.45637207258333312</v>
          </cell>
          <cell r="M15">
            <v>0.35243924608472216</v>
          </cell>
          <cell r="N15">
            <v>0.29420218260606068</v>
          </cell>
          <cell r="O15">
            <v>0.31546834755000003</v>
          </cell>
          <cell r="P15">
            <v>0.23764527726254864</v>
          </cell>
          <cell r="Q15">
            <v>0.24038913649346402</v>
          </cell>
          <cell r="R15">
            <v>0.16302212682916661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140.53301948861997</v>
          </cell>
          <cell r="AC15">
            <v>106.16933905279998</v>
          </cell>
          <cell r="AD15">
            <v>107.502219168</v>
          </cell>
          <cell r="AE15">
            <v>141.24354712159999</v>
          </cell>
          <cell r="AF15">
            <v>168.3584368116</v>
          </cell>
          <cell r="AG15">
            <v>150.33258763379999</v>
          </cell>
          <cell r="AH15">
            <v>149.85616511079999</v>
          </cell>
          <cell r="AI15">
            <v>155.17338373049998</v>
          </cell>
          <cell r="AJ15">
            <v>175.6462585372</v>
          </cell>
          <cell r="AK15">
            <v>144.15473078159999</v>
          </cell>
          <cell r="AL15">
            <v>196.12434832829999</v>
          </cell>
          <cell r="AM15">
            <v>175.20184444799997</v>
          </cell>
          <cell r="AN15">
            <v>125.61866431839999</v>
          </cell>
          <cell r="AO15">
            <v>124.4893592049</v>
          </cell>
          <cell r="AP15">
            <v>100.5585902335</v>
          </cell>
          <cell r="AQ15">
            <v>83.955545463999982</v>
          </cell>
          <cell r="AR15">
            <v>71.143710644599992</v>
          </cell>
          <cell r="AS15">
            <v>69.312292749699992</v>
          </cell>
          <cell r="AT15">
            <v>96.396070933999994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2.1521957460416665</v>
          </cell>
          <cell r="C16">
            <v>2.1135680821666667</v>
          </cell>
          <cell r="D16">
            <v>2.207133786225699</v>
          </cell>
          <cell r="E16">
            <v>2.1397502006166667</v>
          </cell>
          <cell r="F16">
            <v>2.5871642379000002</v>
          </cell>
          <cell r="G16">
            <v>3.0218006601666665</v>
          </cell>
          <cell r="H16">
            <v>3.4158774715625002</v>
          </cell>
          <cell r="I16">
            <v>3.5346553219621208</v>
          </cell>
          <cell r="J16">
            <v>3.6154360175500004</v>
          </cell>
          <cell r="K16">
            <v>3.3049005787000003</v>
          </cell>
          <cell r="L16">
            <v>3.4440887068722223</v>
          </cell>
          <cell r="M16">
            <v>3.3554561322722218</v>
          </cell>
          <cell r="N16">
            <v>3.2949961456666661</v>
          </cell>
          <cell r="O16">
            <v>3.243975921608333</v>
          </cell>
          <cell r="P16">
            <v>3.353385659791666</v>
          </cell>
          <cell r="Q16">
            <v>3.3966579970555548</v>
          </cell>
          <cell r="R16">
            <v>3.2942115839543735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672.01343820851696</v>
          </cell>
          <cell r="AC16">
            <v>693.75347292639992</v>
          </cell>
          <cell r="AD16">
            <v>702.03916031999995</v>
          </cell>
          <cell r="AE16">
            <v>821.37102349119994</v>
          </cell>
          <cell r="AF16">
            <v>1018.0156649844999</v>
          </cell>
          <cell r="AG16">
            <v>1149.6828896981999</v>
          </cell>
          <cell r="AH16">
            <v>1301.2407285216</v>
          </cell>
          <cell r="AI16">
            <v>1540.1749457405001</v>
          </cell>
          <cell r="AJ16">
            <v>1681.6701079824002</v>
          </cell>
          <cell r="AK16">
            <v>1494.5256419367997</v>
          </cell>
          <cell r="AL16">
            <v>1513.1921084577</v>
          </cell>
          <cell r="AM16">
            <v>1620.1742374079997</v>
          </cell>
          <cell r="AN16">
            <v>1361.0112254992</v>
          </cell>
          <cell r="AO16">
            <v>1395.3138022752</v>
          </cell>
          <cell r="AP16">
            <v>1426.4168865825</v>
          </cell>
          <cell r="AQ16">
            <v>1193.9464037969999</v>
          </cell>
          <cell r="AR16">
            <v>1195.6071851662</v>
          </cell>
          <cell r="AS16">
            <v>1244.3733594005998</v>
          </cell>
          <cell r="AT16">
            <v>1335.829492092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2.7205505727208328</v>
          </cell>
          <cell r="C23">
            <v>2.4026240184638885</v>
          </cell>
          <cell r="D23">
            <v>2.9684543895166668</v>
          </cell>
          <cell r="E23">
            <v>2.9989289093791665</v>
          </cell>
          <cell r="F23">
            <v>3.0691502378736115</v>
          </cell>
          <cell r="G23">
            <v>3.3621090861777767</v>
          </cell>
          <cell r="H23">
            <v>3.7246246835000005</v>
          </cell>
          <cell r="I23">
            <v>3.8828921066893929</v>
          </cell>
          <cell r="J23">
            <v>3.8004647182249998</v>
          </cell>
          <cell r="K23">
            <v>3.6149339734021728</v>
          </cell>
          <cell r="L23">
            <v>4.1471992889367506</v>
          </cell>
          <cell r="M23">
            <v>4.0414955338624994</v>
          </cell>
          <cell r="N23">
            <v>4.164417522669444</v>
          </cell>
          <cell r="O23">
            <v>3.9484823848944437</v>
          </cell>
          <cell r="P23">
            <v>4.1137543012166669</v>
          </cell>
          <cell r="Q23">
            <v>4.1409084403555552</v>
          </cell>
          <cell r="R23">
            <v>4.1912582337704549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763.34292764001896</v>
          </cell>
          <cell r="AC23">
            <v>738.67159146279994</v>
          </cell>
          <cell r="AD23">
            <v>837.29203696319996</v>
          </cell>
          <cell r="AE23">
            <v>965.17379749279996</v>
          </cell>
          <cell r="AF23">
            <v>1093.4373161474</v>
          </cell>
          <cell r="AG23">
            <v>1162.5607815392998</v>
          </cell>
          <cell r="AH23">
            <v>1247.4107294468001</v>
          </cell>
          <cell r="AI23">
            <v>1472.1609339245001</v>
          </cell>
          <cell r="AJ23">
            <v>1592.0957934911999</v>
          </cell>
          <cell r="AK23">
            <v>1362.8568943484001</v>
          </cell>
          <cell r="AL23">
            <v>1487.4089734961999</v>
          </cell>
          <cell r="AM23">
            <v>1611.9415485119998</v>
          </cell>
          <cell r="AN23">
            <v>1282.9839133583998</v>
          </cell>
          <cell r="AO23">
            <v>1295.1129164919</v>
          </cell>
          <cell r="AP23">
            <v>1321.6369437584999</v>
          </cell>
          <cell r="AQ23">
            <v>1131.9562034444998</v>
          </cell>
          <cell r="AR23">
            <v>1151.7815595313</v>
          </cell>
          <cell r="AS23">
            <v>1153.2323355981998</v>
          </cell>
          <cell r="AT23">
            <v>1248.7669361990002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0.18586598783749994</v>
          </cell>
          <cell r="C31">
            <v>0.12638651647222221</v>
          </cell>
          <cell r="D31">
            <v>0.13903918119999997</v>
          </cell>
          <cell r="E31">
            <v>0.13118097439999998</v>
          </cell>
          <cell r="F31">
            <v>0.16508283484545455</v>
          </cell>
          <cell r="G31">
            <v>0.17835621426388887</v>
          </cell>
          <cell r="H31">
            <v>0.26444921533333332</v>
          </cell>
          <cell r="I31">
            <v>0.27801857115277784</v>
          </cell>
          <cell r="J31">
            <v>0.31949671774999994</v>
          </cell>
          <cell r="K31">
            <v>0.28121304240534767</v>
          </cell>
          <cell r="L31">
            <v>0.52642099394999997</v>
          </cell>
          <cell r="M31">
            <v>0.43962119661249982</v>
          </cell>
          <cell r="N31">
            <v>0.41939112248371224</v>
          </cell>
          <cell r="O31">
            <v>0.42254723552852569</v>
          </cell>
          <cell r="P31">
            <v>0.3389386223776516</v>
          </cell>
          <cell r="Q31">
            <v>0.19507405924999996</v>
          </cell>
          <cell r="R31">
            <v>0.15395601980972221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64.189422524339989</v>
          </cell>
          <cell r="AC31">
            <v>50.035967417999991</v>
          </cell>
          <cell r="AD31">
            <v>51.490095825600001</v>
          </cell>
          <cell r="AE31">
            <v>56.563288398399997</v>
          </cell>
          <cell r="AF31">
            <v>72.77211182149999</v>
          </cell>
          <cell r="AG31">
            <v>72.294714449099999</v>
          </cell>
          <cell r="AH31">
            <v>87.817009290000001</v>
          </cell>
          <cell r="AI31">
            <v>107.833944136</v>
          </cell>
          <cell r="AJ31">
            <v>141.46824202319999</v>
          </cell>
          <cell r="AK31">
            <v>109.75849831320001</v>
          </cell>
          <cell r="AL31">
            <v>211.05214924950002</v>
          </cell>
          <cell r="AM31">
            <v>223.88623151999997</v>
          </cell>
          <cell r="AN31">
            <v>205.9780747552</v>
          </cell>
          <cell r="AO31">
            <v>235.6305006126</v>
          </cell>
          <cell r="AP31">
            <v>182.4340292915</v>
          </cell>
          <cell r="AQ31">
            <v>96.431783094499991</v>
          </cell>
          <cell r="AR31">
            <v>79.076888403299989</v>
          </cell>
          <cell r="AS31">
            <v>85.896480798699983</v>
          </cell>
          <cell r="AT31">
            <v>94.498286604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0.18657416073749997</v>
          </cell>
          <cell r="C39">
            <v>0.17472651814722223</v>
          </cell>
          <cell r="D39">
            <v>0.21263519785000001</v>
          </cell>
          <cell r="E39">
            <v>0.20991640150833335</v>
          </cell>
          <cell r="F39">
            <v>0.27407564973333332</v>
          </cell>
          <cell r="G39">
            <v>0.24432346310555553</v>
          </cell>
          <cell r="H39">
            <v>0.27611434091111114</v>
          </cell>
          <cell r="I39">
            <v>0.1603163101679293</v>
          </cell>
          <cell r="J39">
            <v>0.15959701053749997</v>
          </cell>
          <cell r="K39">
            <v>0.16037065858203362</v>
          </cell>
          <cell r="L39">
            <v>0.18360780595833326</v>
          </cell>
          <cell r="M39">
            <v>0.15247493064999995</v>
          </cell>
          <cell r="N39">
            <v>0.19072529327828286</v>
          </cell>
          <cell r="O39">
            <v>0.15715265791249997</v>
          </cell>
          <cell r="P39">
            <v>0.15959211622449493</v>
          </cell>
          <cell r="Q39">
            <v>0.17957129801797389</v>
          </cell>
          <cell r="R39">
            <v>0.18183492575285945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72.205290730160996</v>
          </cell>
          <cell r="AC39">
            <v>71.578171859199998</v>
          </cell>
          <cell r="AD39">
            <v>74.9470607616</v>
          </cell>
          <cell r="AE39">
            <v>90.524336559999995</v>
          </cell>
          <cell r="AF39">
            <v>97.379972814599995</v>
          </cell>
          <cell r="AG39">
            <v>97.521433409400004</v>
          </cell>
          <cell r="AH39">
            <v>114.1301614516</v>
          </cell>
          <cell r="AI39">
            <v>90.605325592999989</v>
          </cell>
          <cell r="AJ39">
            <v>101.29396364240002</v>
          </cell>
          <cell r="AK39">
            <v>88.749471161999992</v>
          </cell>
          <cell r="AL39">
            <v>90.000019098900012</v>
          </cell>
          <cell r="AM39">
            <v>85.119272975999991</v>
          </cell>
          <cell r="AN39">
            <v>71.075865766399986</v>
          </cell>
          <cell r="AO39">
            <v>76.363586525100004</v>
          </cell>
          <cell r="AP39">
            <v>78.32325988849999</v>
          </cell>
          <cell r="AQ39">
            <v>69.571084330999994</v>
          </cell>
          <cell r="AR39">
            <v>73.0394429296</v>
          </cell>
          <cell r="AS39">
            <v>74.590144957899994</v>
          </cell>
          <cell r="AT39">
            <v>87.068799839999997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0.1008446178875</v>
          </cell>
          <cell r="C46">
            <v>9.0834425888888889E-2</v>
          </cell>
          <cell r="D46">
            <v>8.9883404666666653E-2</v>
          </cell>
          <cell r="E46">
            <v>0.10572476240384615</v>
          </cell>
          <cell r="F46">
            <v>0.10837533966666667</v>
          </cell>
          <cell r="G46">
            <v>0.12210358309722223</v>
          </cell>
          <cell r="H46">
            <v>0.10991382328888889</v>
          </cell>
          <cell r="I46">
            <v>0.13853257041944445</v>
          </cell>
          <cell r="J46">
            <v>0.13900558855000003</v>
          </cell>
          <cell r="K46">
            <v>0.12504856972222222</v>
          </cell>
          <cell r="L46">
            <v>0.21594051744166659</v>
          </cell>
          <cell r="M46">
            <v>0.20548781713055556</v>
          </cell>
          <cell r="N46">
            <v>0.18096862403813141</v>
          </cell>
          <cell r="O46">
            <v>0.18355643111698716</v>
          </cell>
          <cell r="P46">
            <v>0.12567523626679294</v>
          </cell>
          <cell r="Q46">
            <v>0.13193657397222219</v>
          </cell>
          <cell r="R46">
            <v>0.10495004706666665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35.399208311892004</v>
          </cell>
          <cell r="AC46">
            <v>29.778022030799999</v>
          </cell>
          <cell r="AD46">
            <v>29.966557603199998</v>
          </cell>
          <cell r="AE46">
            <v>35.089355683199997</v>
          </cell>
          <cell r="AF46">
            <v>36.7293182011</v>
          </cell>
          <cell r="AG46">
            <v>40.960252004099999</v>
          </cell>
          <cell r="AH46">
            <v>37.156393223999999</v>
          </cell>
          <cell r="AI46">
            <v>48.029826228499999</v>
          </cell>
          <cell r="AJ46">
            <v>54.777889821599999</v>
          </cell>
          <cell r="AK46">
            <v>45.249441859600005</v>
          </cell>
          <cell r="AL46">
            <v>69.789136639500001</v>
          </cell>
          <cell r="AM46">
            <v>71.051171135999994</v>
          </cell>
          <cell r="AN46">
            <v>57.795745127999993</v>
          </cell>
          <cell r="AO46">
            <v>62.919223584600005</v>
          </cell>
          <cell r="AP46">
            <v>46.250041633499997</v>
          </cell>
          <cell r="AQ46">
            <v>43.049247948000001</v>
          </cell>
          <cell r="AR46">
            <v>33.588661333799998</v>
          </cell>
          <cell r="AS46">
            <v>42.579280944199994</v>
          </cell>
          <cell r="AT46">
            <v>43.005712279000001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0.19554384681249998</v>
          </cell>
          <cell r="C47">
            <v>0.26933459851666663</v>
          </cell>
          <cell r="D47">
            <v>0.5192532508333334</v>
          </cell>
          <cell r="E47">
            <v>0.51368366349999994</v>
          </cell>
          <cell r="F47">
            <v>0.47363142186666662</v>
          </cell>
          <cell r="G47">
            <v>0.35474617674999998</v>
          </cell>
          <cell r="H47">
            <v>0.42194308768888888</v>
          </cell>
          <cell r="I47">
            <v>0.32517793014141411</v>
          </cell>
          <cell r="J47">
            <v>0.2760834797666667</v>
          </cell>
          <cell r="K47">
            <v>0.30846466719200094</v>
          </cell>
          <cell r="L47">
            <v>0.29274030851388888</v>
          </cell>
          <cell r="M47">
            <v>0.26977984330694443</v>
          </cell>
          <cell r="N47">
            <v>0.28753219366388894</v>
          </cell>
          <cell r="O47">
            <v>0.25272467227606843</v>
          </cell>
          <cell r="P47">
            <v>0.29669997805111858</v>
          </cell>
          <cell r="Q47">
            <v>0.28929402526666653</v>
          </cell>
          <cell r="R47">
            <v>0.35284972344689547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71.872533285746997</v>
          </cell>
          <cell r="AC47">
            <v>73.097732796799988</v>
          </cell>
          <cell r="AD47">
            <v>115.7514624144</v>
          </cell>
          <cell r="AE47">
            <v>146.74404218879999</v>
          </cell>
          <cell r="AF47">
            <v>164.3974736026</v>
          </cell>
          <cell r="AG47">
            <v>155.76011446709998</v>
          </cell>
          <cell r="AH47">
            <v>216.78743485319998</v>
          </cell>
          <cell r="AI47">
            <v>188.04193858699998</v>
          </cell>
          <cell r="AJ47">
            <v>161.05880677599998</v>
          </cell>
          <cell r="AK47">
            <v>160.649862934</v>
          </cell>
          <cell r="AL47">
            <v>204.68477370420001</v>
          </cell>
          <cell r="AM47">
            <v>233.66628431999999</v>
          </cell>
          <cell r="AN47">
            <v>207.18328781919999</v>
          </cell>
          <cell r="AO47">
            <v>214.05544041089999</v>
          </cell>
          <cell r="AP47">
            <v>221.83502105899998</v>
          </cell>
          <cell r="AQ47">
            <v>177.39806705949997</v>
          </cell>
          <cell r="AR47">
            <v>218.30509710710001</v>
          </cell>
          <cell r="AS47">
            <v>246.48599172339996</v>
          </cell>
          <cell r="AT47">
            <v>261.235243083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7">
          <cell r="A57" t="str">
            <v>COUNTRIES AND TERRITORIES NOT SPECIFIED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A58" t="str">
            <v>COUNTRIES AND TERRITORIES NOT SPECIFIED FOR COMMERCIAL OR MILITARY REASONS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A59" t="str">
            <v>COUNTRIES AND TERRITORIES NOT SPECIFIED FOR COMMERCIAL OR MILITARY REASONS IN THE FRAMEWORK OF TRADE WITH THIRD COUNTRIES</v>
          </cell>
          <cell r="B59">
            <v>0.20625325</v>
          </cell>
          <cell r="C59">
            <v>0.1735216</v>
          </cell>
          <cell r="D59">
            <v>0.214277</v>
          </cell>
          <cell r="E59">
            <v>0.20831614999999998</v>
          </cell>
          <cell r="F59">
            <v>0.15250979333333334</v>
          </cell>
          <cell r="G59">
            <v>0.18037109999999998</v>
          </cell>
          <cell r="H59">
            <v>0.17337564999999999</v>
          </cell>
          <cell r="I59">
            <v>0.15586339999999999</v>
          </cell>
          <cell r="J59">
            <v>0</v>
          </cell>
          <cell r="K59">
            <v>2.1665E-2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86.175660544140001</v>
          </cell>
          <cell r="AC59">
            <v>82.165575324799988</v>
          </cell>
          <cell r="AD59">
            <v>87.320743603199986</v>
          </cell>
          <cell r="AE59">
            <v>97.403202220799997</v>
          </cell>
          <cell r="AF59">
            <v>66.592797254900006</v>
          </cell>
          <cell r="AG59">
            <v>82.612318159799997</v>
          </cell>
          <cell r="AH59">
            <v>67.013239077199998</v>
          </cell>
          <cell r="AI59">
            <v>57.127864439</v>
          </cell>
          <cell r="AJ59">
            <v>0</v>
          </cell>
          <cell r="AK59">
            <v>14.085482646400001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A60" t="str">
            <v>COUNTRIES AND TERRITORIES NOT SPECIFIED FOR COMMERCIAL OR MILITARY REASONS IN THE RAMEWORK OF INTRA-COMMUNITY TRADE</v>
          </cell>
          <cell r="B60">
            <v>0.72801680000000002</v>
          </cell>
          <cell r="C60">
            <v>0.44753834999999997</v>
          </cell>
          <cell r="D60">
            <v>0.39738055</v>
          </cell>
          <cell r="E60">
            <v>0.33327839999999997</v>
          </cell>
          <cell r="F60">
            <v>0.37816309999999997</v>
          </cell>
          <cell r="G60">
            <v>0.39460259999999997</v>
          </cell>
          <cell r="H60">
            <v>0.29048039999999997</v>
          </cell>
          <cell r="I60">
            <v>0.39016075</v>
          </cell>
          <cell r="J60">
            <v>0</v>
          </cell>
          <cell r="K60">
            <v>1.4934149999999998E-2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220.300669663794</v>
          </cell>
          <cell r="AC60">
            <v>158.06935367919996</v>
          </cell>
          <cell r="AD60">
            <v>133.59005039039999</v>
          </cell>
          <cell r="AE60">
            <v>138.490847712</v>
          </cell>
          <cell r="AF60">
            <v>135.96119067719999</v>
          </cell>
          <cell r="AG60">
            <v>174.70544095289998</v>
          </cell>
          <cell r="AH60">
            <v>125.60290636320001</v>
          </cell>
          <cell r="AI60">
            <v>152.47850516699998</v>
          </cell>
          <cell r="AJ60">
            <v>0</v>
          </cell>
          <cell r="AK60">
            <v>14.561349351999999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A61" t="str">
            <v>COUNTRIES AND TERRITORIES NOT SPECIFIED IN THE FRAMEWORK OF INTRA-COMMUNITY TRADE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1.2133333333333333E-7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1.1637255931372549E-4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1.450592E-4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7.4349366099999994E-2</v>
          </cell>
          <cell r="AS61">
            <v>0.24388867359999997</v>
          </cell>
          <cell r="AT61">
            <v>0.56415779499999996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A62" t="str">
            <v>COUNTRIES AND TERRITORIES NOT SPECIFIED WITHIN THE FRAMEWORK OF TRADE WITH THIRD COUNTRIES</v>
          </cell>
          <cell r="B62">
            <v>1.0447161849999997E-2</v>
          </cell>
          <cell r="C62">
            <v>7.8992952499999988E-3</v>
          </cell>
          <cell r="D62">
            <v>1.0078107933333334E-2</v>
          </cell>
          <cell r="E62">
            <v>9.3388033708333342E-3</v>
          </cell>
          <cell r="F62">
            <v>5.8645097666666663E-3</v>
          </cell>
          <cell r="G62">
            <v>1.546337792929293E-3</v>
          </cell>
          <cell r="H62">
            <v>0</v>
          </cell>
          <cell r="I62">
            <v>0</v>
          </cell>
          <cell r="J62">
            <v>1.1972851333333333E-2</v>
          </cell>
          <cell r="K62">
            <v>9.6603453333333339E-3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4.6642742820029994</v>
          </cell>
          <cell r="AC62">
            <v>3.6148341539999995</v>
          </cell>
          <cell r="AD62">
            <v>5.2221941999999997</v>
          </cell>
          <cell r="AE62">
            <v>4.2944028400000001</v>
          </cell>
          <cell r="AF62">
            <v>3.5838935825</v>
          </cell>
          <cell r="AG62">
            <v>1.1102024933999999</v>
          </cell>
          <cell r="AH62">
            <v>0</v>
          </cell>
          <cell r="AI62">
            <v>0</v>
          </cell>
          <cell r="AJ62">
            <v>18.114230132399999</v>
          </cell>
          <cell r="AK62">
            <v>13.617461690800001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67">
          <cell r="B67">
            <v>0.8757804402499999</v>
          </cell>
          <cell r="C67">
            <v>0.89604026536666659</v>
          </cell>
          <cell r="D67">
            <v>1.2030077074833332</v>
          </cell>
          <cell r="E67">
            <v>1.4271341730333333</v>
          </cell>
          <cell r="F67">
            <v>1.7943005200833335</v>
          </cell>
          <cell r="G67">
            <v>1.9789040390388886</v>
          </cell>
          <cell r="H67">
            <v>2.2061981201166665</v>
          </cell>
          <cell r="I67">
            <v>2.5503464192969703</v>
          </cell>
          <cell r="J67">
            <v>2.6862684492874997</v>
          </cell>
          <cell r="K67">
            <v>2.4477668236722221</v>
          </cell>
          <cell r="L67">
            <v>2.5528343075739324</v>
          </cell>
          <cell r="M67">
            <v>2.5414851540583334</v>
          </cell>
          <cell r="N67">
            <v>2.6223697366277778</v>
          </cell>
          <cell r="O67">
            <v>2.5212769178041667</v>
          </cell>
          <cell r="P67">
            <v>2.7088597714750002</v>
          </cell>
          <cell r="Q67">
            <v>3.0008629276888885</v>
          </cell>
          <cell r="R67">
            <v>2.9822986093214054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267.35675146803601</v>
          </cell>
          <cell r="AC67">
            <v>290.69051726359999</v>
          </cell>
          <cell r="AD67">
            <v>340.19186726879997</v>
          </cell>
          <cell r="AE67">
            <v>420.06091318239999</v>
          </cell>
          <cell r="AF67">
            <v>504.61904915870002</v>
          </cell>
          <cell r="AG67">
            <v>495.29070874139995</v>
          </cell>
          <cell r="AH67">
            <v>589.75585614119996</v>
          </cell>
          <cell r="AI67">
            <v>782.72007101050008</v>
          </cell>
          <cell r="AJ67">
            <v>919.82593439319999</v>
          </cell>
          <cell r="AK67">
            <v>736.90439177080009</v>
          </cell>
          <cell r="AL67">
            <v>758.1123004041001</v>
          </cell>
          <cell r="AM67">
            <v>837.79330991999984</v>
          </cell>
          <cell r="AN67">
            <v>721.85365213279999</v>
          </cell>
          <cell r="AO67">
            <v>747.01148107710003</v>
          </cell>
          <cell r="AP67">
            <v>788.81607049650006</v>
          </cell>
          <cell r="AQ67">
            <v>725.2383074265</v>
          </cell>
          <cell r="AR67">
            <v>734.8454579413999</v>
          </cell>
          <cell r="AS67">
            <v>780.39050033229989</v>
          </cell>
          <cell r="AT67">
            <v>830.69265984499998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0.87928188945833352</v>
          </cell>
          <cell r="C69">
            <v>0.80058261502777783</v>
          </cell>
          <cell r="D69">
            <v>0.93271586275743967</v>
          </cell>
          <cell r="E69">
            <v>0.9256727328132478</v>
          </cell>
          <cell r="F69">
            <v>1.0165294350555556</v>
          </cell>
          <cell r="G69">
            <v>1.1253605379999998</v>
          </cell>
          <cell r="H69">
            <v>1.3307834426249998</v>
          </cell>
          <cell r="I69">
            <v>1.5146443569696968</v>
          </cell>
          <cell r="J69">
            <v>1.4256354963268938</v>
          </cell>
          <cell r="K69">
            <v>1.3076494128638889</v>
          </cell>
          <cell r="L69">
            <v>1.2395797379741451</v>
          </cell>
          <cell r="M69">
            <v>1.2373841646930559</v>
          </cell>
          <cell r="N69">
            <v>1.126031742668687</v>
          </cell>
          <cell r="O69">
            <v>1.1243826633083334</v>
          </cell>
          <cell r="P69">
            <v>1.0834113723631313</v>
          </cell>
          <cell r="Q69">
            <v>1.0657448641722225</v>
          </cell>
          <cell r="R69">
            <v>1.073826657521364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268.63332871766403</v>
          </cell>
          <cell r="AC69">
            <v>263.45741607199994</v>
          </cell>
          <cell r="AD69">
            <v>297.02472515519997</v>
          </cell>
          <cell r="AE69">
            <v>344.29795609439998</v>
          </cell>
          <cell r="AF69">
            <v>397.17730856089997</v>
          </cell>
          <cell r="AG69">
            <v>425.7313509306</v>
          </cell>
          <cell r="AH69">
            <v>461.55518620279997</v>
          </cell>
          <cell r="AI69">
            <v>553.17369525499998</v>
          </cell>
          <cell r="AJ69">
            <v>588.67743381600008</v>
          </cell>
          <cell r="AK69">
            <v>508.03469904000002</v>
          </cell>
          <cell r="AL69">
            <v>488.84410904940006</v>
          </cell>
          <cell r="AM69">
            <v>528.25781951999988</v>
          </cell>
          <cell r="AN69">
            <v>425.92358804159994</v>
          </cell>
          <cell r="AO69">
            <v>448.71071852159997</v>
          </cell>
          <cell r="AP69">
            <v>443.11962862600001</v>
          </cell>
          <cell r="AQ69">
            <v>355.99326242899997</v>
          </cell>
          <cell r="AR69">
            <v>361.15311011509999</v>
          </cell>
          <cell r="AS69">
            <v>355.47204931809995</v>
          </cell>
          <cell r="AT69">
            <v>407.17755310199999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5">
          <cell r="B75">
            <v>4.3211419479166659E-2</v>
          </cell>
          <cell r="C75">
            <v>0.11124201397222225</v>
          </cell>
          <cell r="D75">
            <v>0.16101114014999998</v>
          </cell>
          <cell r="E75">
            <v>0.12958525982499997</v>
          </cell>
          <cell r="F75">
            <v>0.18089976346666664</v>
          </cell>
          <cell r="G75">
            <v>0.16937182081944446</v>
          </cell>
          <cell r="H75">
            <v>9.3209619922222223E-2</v>
          </cell>
          <cell r="I75">
            <v>0.11286363039141416</v>
          </cell>
          <cell r="J75">
            <v>0.12222164629166665</v>
          </cell>
          <cell r="K75">
            <v>0.12326256384509807</v>
          </cell>
          <cell r="L75">
            <v>0.20145342878888889</v>
          </cell>
          <cell r="M75">
            <v>0.11165654548611115</v>
          </cell>
          <cell r="N75">
            <v>0.28115437827196976</v>
          </cell>
          <cell r="O75">
            <v>0.22814314856666651</v>
          </cell>
          <cell r="P75">
            <v>0.2131567479618687</v>
          </cell>
          <cell r="Q75">
            <v>0.19772640050555551</v>
          </cell>
          <cell r="R75">
            <v>0.21169627703333332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13.596036853983</v>
          </cell>
          <cell r="AC75">
            <v>19.0926972436</v>
          </cell>
          <cell r="AD75">
            <v>27.988553414399998</v>
          </cell>
          <cell r="AE75">
            <v>27.002084491199998</v>
          </cell>
          <cell r="AF75">
            <v>40.590388776699996</v>
          </cell>
          <cell r="AG75">
            <v>39.5032267773</v>
          </cell>
          <cell r="AH75">
            <v>29.855090524400001</v>
          </cell>
          <cell r="AI75">
            <v>36.8348860145</v>
          </cell>
          <cell r="AJ75">
            <v>42.404761288800003</v>
          </cell>
          <cell r="AK75">
            <v>38.0322501108</v>
          </cell>
          <cell r="AL75">
            <v>63.703577074500004</v>
          </cell>
          <cell r="AM75">
            <v>46.206490655999993</v>
          </cell>
          <cell r="AN75">
            <v>72.603829583999996</v>
          </cell>
          <cell r="AO75">
            <v>70.623806601300004</v>
          </cell>
          <cell r="AP75">
            <v>57.276209025499995</v>
          </cell>
          <cell r="AQ75">
            <v>49.325792631499993</v>
          </cell>
          <cell r="AR75">
            <v>52.452382505999992</v>
          </cell>
          <cell r="AS75">
            <v>67.472838390099994</v>
          </cell>
          <cell r="AT75">
            <v>68.829647238999996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84">
          <cell r="B84">
            <v>0.2108143411875</v>
          </cell>
          <cell r="C84">
            <v>0.20724992634166664</v>
          </cell>
          <cell r="D84">
            <v>0.23256627496666665</v>
          </cell>
          <cell r="E84">
            <v>0.30022163581666678</v>
          </cell>
          <cell r="F84">
            <v>0.32998110269444442</v>
          </cell>
          <cell r="G84">
            <v>0.38730341183333333</v>
          </cell>
          <cell r="H84">
            <v>0.30270616296666658</v>
          </cell>
          <cell r="I84">
            <v>0.31663850511363634</v>
          </cell>
          <cell r="J84">
            <v>0.28864069393750008</v>
          </cell>
          <cell r="K84">
            <v>0.31854146249252624</v>
          </cell>
          <cell r="L84">
            <v>0.34488796045523507</v>
          </cell>
          <cell r="M84">
            <v>0.3278714750791667</v>
          </cell>
          <cell r="N84">
            <v>0.30228979382853538</v>
          </cell>
          <cell r="O84">
            <v>0.27561949456224089</v>
          </cell>
          <cell r="P84">
            <v>0.31000917107722825</v>
          </cell>
          <cell r="Q84">
            <v>0.28389591739444442</v>
          </cell>
          <cell r="R84">
            <v>0.2292609222220737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97.113818115249003</v>
          </cell>
          <cell r="AC84">
            <v>99.3653843532</v>
          </cell>
          <cell r="AD84">
            <v>91.6423521456</v>
          </cell>
          <cell r="AE84">
            <v>127.6583441616</v>
          </cell>
          <cell r="AF84">
            <v>146.3015945482</v>
          </cell>
          <cell r="AG84">
            <v>150.94926063359998</v>
          </cell>
          <cell r="AH84">
            <v>128.10866710400001</v>
          </cell>
          <cell r="AI84">
            <v>150.745431169</v>
          </cell>
          <cell r="AJ84">
            <v>155.11931043519999</v>
          </cell>
          <cell r="AK84">
            <v>139.1976771372</v>
          </cell>
          <cell r="AL84">
            <v>149.0423938767</v>
          </cell>
          <cell r="AM84">
            <v>158.55710327999998</v>
          </cell>
          <cell r="AN84">
            <v>128.56309700959997</v>
          </cell>
          <cell r="AO84">
            <v>130.03704938520002</v>
          </cell>
          <cell r="AP84">
            <v>135.734107075</v>
          </cell>
          <cell r="AQ84">
            <v>110.14874018049998</v>
          </cell>
          <cell r="AR84">
            <v>105.50065577179998</v>
          </cell>
          <cell r="AS84">
            <v>110.21379747949999</v>
          </cell>
          <cell r="AT84">
            <v>121.14864993400001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6.746529481233333</v>
          </cell>
          <cell r="C85">
            <v>5.9512128526694443</v>
          </cell>
          <cell r="D85">
            <v>6.9964878811359181</v>
          </cell>
          <cell r="E85">
            <v>7.1730644690791667</v>
          </cell>
          <cell r="F85">
            <v>7.4413992942916662</v>
          </cell>
          <cell r="G85">
            <v>8.4354594280666682</v>
          </cell>
          <cell r="H85">
            <v>8.1529526201083335</v>
          </cell>
          <cell r="I85">
            <v>7.8243367333409095</v>
          </cell>
          <cell r="J85">
            <v>7.5432805025454543</v>
          </cell>
          <cell r="K85">
            <v>6.9670727980472202</v>
          </cell>
          <cell r="L85">
            <v>7.414165907349358</v>
          </cell>
          <cell r="M85">
            <v>7.5804957544166669</v>
          </cell>
          <cell r="N85">
            <v>6.9641262134722215</v>
          </cell>
          <cell r="O85">
            <v>6.7629716735767538</v>
          </cell>
          <cell r="P85">
            <v>6.8484405790416654</v>
          </cell>
          <cell r="Q85">
            <v>6.9496539436416684</v>
          </cell>
          <cell r="R85">
            <v>6.6636599092159079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1965.4491862653661</v>
          </cell>
          <cell r="AC85">
            <v>1841.5457787435996</v>
          </cell>
          <cell r="AD85">
            <v>1976.9046923999997</v>
          </cell>
          <cell r="AE85">
            <v>2420.5748159263999</v>
          </cell>
          <cell r="AF85">
            <v>2685.4620190608002</v>
          </cell>
          <cell r="AG85">
            <v>2974.6933243169997</v>
          </cell>
          <cell r="AH85">
            <v>2996.8271815119997</v>
          </cell>
          <cell r="AI85">
            <v>3277.5537829164996</v>
          </cell>
          <cell r="AJ85">
            <v>3408.4994841396001</v>
          </cell>
          <cell r="AK85">
            <v>2941.7717998812</v>
          </cell>
          <cell r="AL85">
            <v>2992.0088437550999</v>
          </cell>
          <cell r="AM85">
            <v>3326.4813005759997</v>
          </cell>
          <cell r="AN85">
            <v>2487.5323002111995</v>
          </cell>
          <cell r="AO85">
            <v>2602.2943547135997</v>
          </cell>
          <cell r="AP85">
            <v>2621.0562381784998</v>
          </cell>
          <cell r="AQ85">
            <v>2181.6647047894999</v>
          </cell>
          <cell r="AR85">
            <v>2155.5648331826001</v>
          </cell>
          <cell r="AS85">
            <v>2247.3034514358997</v>
          </cell>
          <cell r="AT85">
            <v>2445.8326094679996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4">
          <cell r="B94">
            <v>0.32649795272500004</v>
          </cell>
          <cell r="C94">
            <v>0.28120207573333328</v>
          </cell>
          <cell r="D94">
            <v>0.40017306184341495</v>
          </cell>
          <cell r="E94">
            <v>0.55826737398557702</v>
          </cell>
          <cell r="F94">
            <v>0.47841024101388901</v>
          </cell>
          <cell r="G94">
            <v>0.47346123474722213</v>
          </cell>
          <cell r="H94">
            <v>0.45449122221186855</v>
          </cell>
          <cell r="I94">
            <v>0.49730724106931823</v>
          </cell>
          <cell r="J94">
            <v>0.44873528792575756</v>
          </cell>
          <cell r="K94">
            <v>0.36630808328790848</v>
          </cell>
          <cell r="L94">
            <v>0.38243482449294869</v>
          </cell>
          <cell r="M94">
            <v>0.36638167784444442</v>
          </cell>
          <cell r="N94">
            <v>0.27084951605214652</v>
          </cell>
          <cell r="O94">
            <v>0.21748786385808078</v>
          </cell>
          <cell r="P94">
            <v>0.23316481709315212</v>
          </cell>
          <cell r="Q94">
            <v>0.23282380345972231</v>
          </cell>
          <cell r="R94">
            <v>0.23373316771613992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134.92345316228099</v>
          </cell>
          <cell r="AC94">
            <v>154.17009129479999</v>
          </cell>
          <cell r="AD94">
            <v>171.91703867039999</v>
          </cell>
          <cell r="AE94">
            <v>253.84354466239998</v>
          </cell>
          <cell r="AF94">
            <v>281.37899676320001</v>
          </cell>
          <cell r="AG94">
            <v>283.08059310959999</v>
          </cell>
          <cell r="AH94">
            <v>261.95980574079999</v>
          </cell>
          <cell r="AI94">
            <v>287.33897517999998</v>
          </cell>
          <cell r="AJ94">
            <v>258.80117376800001</v>
          </cell>
          <cell r="AK94">
            <v>222.2788387116</v>
          </cell>
          <cell r="AL94">
            <v>245.87850566430001</v>
          </cell>
          <cell r="AM94">
            <v>235.18111996799999</v>
          </cell>
          <cell r="AN94">
            <v>134.14417313440001</v>
          </cell>
          <cell r="AO94">
            <v>132.1730525367</v>
          </cell>
          <cell r="AP94">
            <v>130.06704624350002</v>
          </cell>
          <cell r="AQ94">
            <v>113.24524816849998</v>
          </cell>
          <cell r="AR94">
            <v>115.23435470509999</v>
          </cell>
          <cell r="AS94">
            <v>113.91925527839999</v>
          </cell>
          <cell r="AT94">
            <v>126.54431179700001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05">
          <cell r="B105">
            <v>0.19112535487499999</v>
          </cell>
          <cell r="C105">
            <v>0.23004689803661615</v>
          </cell>
          <cell r="D105">
            <v>0.28572525701666668</v>
          </cell>
          <cell r="E105">
            <v>0.25405211722916665</v>
          </cell>
          <cell r="F105">
            <v>0.23056770218333336</v>
          </cell>
          <cell r="G105">
            <v>8.0448540083333325E-2</v>
          </cell>
          <cell r="H105">
            <v>7.6957754620833319E-2</v>
          </cell>
          <cell r="I105">
            <v>8.2639317366666673E-2</v>
          </cell>
          <cell r="J105">
            <v>7.203270988749999E-2</v>
          </cell>
          <cell r="K105">
            <v>6.8539475782761455E-2</v>
          </cell>
          <cell r="L105">
            <v>8.8506159641666679E-2</v>
          </cell>
          <cell r="M105">
            <v>8.4031796090277763E-2</v>
          </cell>
          <cell r="N105">
            <v>7.1811633834343427E-2</v>
          </cell>
          <cell r="O105">
            <v>6.6643570800320517E-2</v>
          </cell>
          <cell r="P105">
            <v>5.583364889867052E-2</v>
          </cell>
          <cell r="Q105">
            <v>5.010297147941175E-2</v>
          </cell>
          <cell r="R105">
            <v>2.4304594280555553E-2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58.765493174871004</v>
          </cell>
          <cell r="AC105">
            <v>57.058832729999999</v>
          </cell>
          <cell r="AD105">
            <v>63.004780497599995</v>
          </cell>
          <cell r="AE105">
            <v>56.167398940799991</v>
          </cell>
          <cell r="AF105">
            <v>67.732841556099999</v>
          </cell>
          <cell r="AG105">
            <v>36.904923927299997</v>
          </cell>
          <cell r="AH105">
            <v>40.673915189200002</v>
          </cell>
          <cell r="AI105">
            <v>46.402154644499994</v>
          </cell>
          <cell r="AJ105">
            <v>50.416541289600005</v>
          </cell>
          <cell r="AK105">
            <v>38.595968294400002</v>
          </cell>
          <cell r="AL105">
            <v>50.305413887100002</v>
          </cell>
          <cell r="AM105">
            <v>47.896593023999991</v>
          </cell>
          <cell r="AN105">
            <v>41.071196460799996</v>
          </cell>
          <cell r="AO105">
            <v>36.734669604600001</v>
          </cell>
          <cell r="AP105">
            <v>35.774436525500001</v>
          </cell>
          <cell r="AQ105">
            <v>32.676848655499995</v>
          </cell>
          <cell r="AR105">
            <v>18.920166430799998</v>
          </cell>
          <cell r="AS105">
            <v>18.932773345199998</v>
          </cell>
          <cell r="AT105">
            <v>22.023176985999999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0.57754937505833337</v>
          </cell>
          <cell r="C106">
            <v>0.60086643434166676</v>
          </cell>
          <cell r="D106">
            <v>0.71006194419999991</v>
          </cell>
          <cell r="E106">
            <v>0.70364760900000001</v>
          </cell>
          <cell r="F106">
            <v>0.68919269996527788</v>
          </cell>
          <cell r="G106">
            <v>0.76968342389166666</v>
          </cell>
          <cell r="H106">
            <v>0.82347024390555557</v>
          </cell>
          <cell r="I106">
            <v>0.87149398402525258</v>
          </cell>
          <cell r="J106">
            <v>0.8885183768189393</v>
          </cell>
          <cell r="K106">
            <v>0.81466663408594742</v>
          </cell>
          <cell r="L106">
            <v>0.90959614272393174</v>
          </cell>
          <cell r="M106">
            <v>0.87121999505138881</v>
          </cell>
          <cell r="N106">
            <v>0.81302826274999995</v>
          </cell>
          <cell r="O106">
            <v>0.84027506510075756</v>
          </cell>
          <cell r="P106">
            <v>0.88051013033005054</v>
          </cell>
          <cell r="Q106">
            <v>0.87550950677777784</v>
          </cell>
          <cell r="R106">
            <v>0.83126512792109319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180.15310503683099</v>
          </cell>
          <cell r="AC106">
            <v>199.53186230759999</v>
          </cell>
          <cell r="AD106">
            <v>222.24188485439998</v>
          </cell>
          <cell r="AE106">
            <v>258.73342815039996</v>
          </cell>
          <cell r="AF106">
            <v>273.10980456269999</v>
          </cell>
          <cell r="AG106">
            <v>286.77795131699997</v>
          </cell>
          <cell r="AH106">
            <v>296.29321967319999</v>
          </cell>
          <cell r="AI106">
            <v>344.38731087450003</v>
          </cell>
          <cell r="AJ106">
            <v>381.96674235039995</v>
          </cell>
          <cell r="AK106">
            <v>318.32156006639997</v>
          </cell>
          <cell r="AL106">
            <v>339.67193842260002</v>
          </cell>
          <cell r="AM106">
            <v>368.83179086399997</v>
          </cell>
          <cell r="AN106">
            <v>305.86943363679995</v>
          </cell>
          <cell r="AO106">
            <v>324.47158398150003</v>
          </cell>
          <cell r="AP106">
            <v>330.55112737849998</v>
          </cell>
          <cell r="AQ106">
            <v>259.55246908499998</v>
          </cell>
          <cell r="AR106">
            <v>255.45242090979997</v>
          </cell>
          <cell r="AS106">
            <v>277.65282071669998</v>
          </cell>
          <cell r="AT106">
            <v>291.54572500199998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08">
          <cell r="B108">
            <v>0.104856146425</v>
          </cell>
          <cell r="C108">
            <v>9.8056913597222226E-2</v>
          </cell>
          <cell r="D108">
            <v>0.19834817371666666</v>
          </cell>
          <cell r="E108">
            <v>0.2205329317625</v>
          </cell>
          <cell r="F108">
            <v>0.32297878485000003</v>
          </cell>
          <cell r="G108">
            <v>0.18527223749999999</v>
          </cell>
          <cell r="H108">
            <v>0.1592400628</v>
          </cell>
          <cell r="I108">
            <v>0.18492822918888885</v>
          </cell>
          <cell r="J108">
            <v>0.27185408249999998</v>
          </cell>
          <cell r="K108">
            <v>0.21305853664003274</v>
          </cell>
          <cell r="L108">
            <v>0.2763316530833333</v>
          </cell>
          <cell r="M108">
            <v>0.34489572265555546</v>
          </cell>
          <cell r="N108">
            <v>0.28295842898017676</v>
          </cell>
          <cell r="O108">
            <v>0.26075694337243593</v>
          </cell>
          <cell r="P108">
            <v>0.26826094054318184</v>
          </cell>
          <cell r="Q108">
            <v>0.35361707909444445</v>
          </cell>
          <cell r="R108">
            <v>0.30329050585000006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46.276589376761997</v>
          </cell>
          <cell r="AC108">
            <v>34.135423221599993</v>
          </cell>
          <cell r="AD108">
            <v>47.111086526399994</v>
          </cell>
          <cell r="AE108">
            <v>71.057693358400002</v>
          </cell>
          <cell r="AF108">
            <v>99.242348601899991</v>
          </cell>
          <cell r="AG108">
            <v>77.666290373099997</v>
          </cell>
          <cell r="AH108">
            <v>102.44322373599999</v>
          </cell>
          <cell r="AI108">
            <v>133.10496230050001</v>
          </cell>
          <cell r="AJ108">
            <v>161.310938666</v>
          </cell>
          <cell r="AK108">
            <v>133.6684862964</v>
          </cell>
          <cell r="AL108">
            <v>174.61501165530001</v>
          </cell>
          <cell r="AM108">
            <v>194.51269852799999</v>
          </cell>
          <cell r="AN108">
            <v>122.05450192319999</v>
          </cell>
          <cell r="AO108">
            <v>137.56972313789998</v>
          </cell>
          <cell r="AP108">
            <v>158.15544867599999</v>
          </cell>
          <cell r="AQ108">
            <v>98.307690190499983</v>
          </cell>
          <cell r="AR108">
            <v>93.034823240999984</v>
          </cell>
          <cell r="AS108">
            <v>123.16265837589999</v>
          </cell>
          <cell r="AT108">
            <v>98.077618887999989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1.7496808891666667E-2</v>
          </cell>
          <cell r="C109">
            <v>8.8304766666666666E-3</v>
          </cell>
          <cell r="D109">
            <v>2.2144066349999998E-2</v>
          </cell>
          <cell r="E109">
            <v>3.6317549099999999E-2</v>
          </cell>
          <cell r="F109">
            <v>3.3495343650000002E-2</v>
          </cell>
          <cell r="G109">
            <v>5.5659774624999991E-2</v>
          </cell>
          <cell r="H109">
            <v>3.6898812144444432E-2</v>
          </cell>
          <cell r="I109">
            <v>3.5368396583333322E-2</v>
          </cell>
          <cell r="J109">
            <v>3.5991134833333327E-2</v>
          </cell>
          <cell r="K109">
            <v>6.228822419047092E-2</v>
          </cell>
          <cell r="L109">
            <v>6.1354700169444464E-2</v>
          </cell>
          <cell r="M109">
            <v>4.7919485444444458E-2</v>
          </cell>
          <cell r="N109">
            <v>8.0903907493055538E-2</v>
          </cell>
          <cell r="O109">
            <v>7.8449607186111117E-2</v>
          </cell>
          <cell r="P109">
            <v>7.0644105230577861E-2</v>
          </cell>
          <cell r="Q109">
            <v>5.5649776955555542E-2</v>
          </cell>
          <cell r="R109">
            <v>5.4735853719444429E-2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8.173173353915999</v>
          </cell>
          <cell r="AC109">
            <v>6.3066307063999991</v>
          </cell>
          <cell r="AD109">
            <v>10.991948481599998</v>
          </cell>
          <cell r="AE109">
            <v>18.286564049599999</v>
          </cell>
          <cell r="AF109">
            <v>13.181666763299999</v>
          </cell>
          <cell r="AG109">
            <v>22.270310633999998</v>
          </cell>
          <cell r="AH109">
            <v>25.622013419600002</v>
          </cell>
          <cell r="AI109">
            <v>24.610385085500003</v>
          </cell>
          <cell r="AJ109">
            <v>29.203050221999998</v>
          </cell>
          <cell r="AK109">
            <v>39.881788385999997</v>
          </cell>
          <cell r="AL109">
            <v>49.363545133800002</v>
          </cell>
          <cell r="AM109">
            <v>36.130928783999998</v>
          </cell>
          <cell r="AN109">
            <v>53.25997842879999</v>
          </cell>
          <cell r="AO109">
            <v>54.585416006099997</v>
          </cell>
          <cell r="AP109">
            <v>55.3687327835</v>
          </cell>
          <cell r="AQ109">
            <v>42.7128775045</v>
          </cell>
          <cell r="AR109">
            <v>37.901849935999998</v>
          </cell>
          <cell r="AS109">
            <v>43.683442946</v>
          </cell>
          <cell r="AT109">
            <v>61.368389212999993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3">
          <cell r="B113">
            <v>0.23874418171590905</v>
          </cell>
          <cell r="C113">
            <v>0.14872962345833332</v>
          </cell>
          <cell r="D113">
            <v>0.20859553486666665</v>
          </cell>
          <cell r="E113">
            <v>0.19960953710000004</v>
          </cell>
          <cell r="F113">
            <v>0.25071061904999997</v>
          </cell>
          <cell r="G113">
            <v>0.32671065588194448</v>
          </cell>
          <cell r="H113">
            <v>0.33339161372222226</v>
          </cell>
          <cell r="I113">
            <v>0.31992745079166662</v>
          </cell>
          <cell r="J113">
            <v>0.3079609220416667</v>
          </cell>
          <cell r="K113">
            <v>0.31574201319419948</v>
          </cell>
          <cell r="L113">
            <v>0.41736519346944445</v>
          </cell>
          <cell r="M113">
            <v>0.3334717388722222</v>
          </cell>
          <cell r="N113">
            <v>0.3833095850138889</v>
          </cell>
          <cell r="O113">
            <v>0.40528816965673065</v>
          </cell>
          <cell r="P113">
            <v>0.33147737731729804</v>
          </cell>
          <cell r="Q113">
            <v>0.30705961332222231</v>
          </cell>
          <cell r="R113">
            <v>0.27269289854722223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77.398742615223</v>
          </cell>
          <cell r="AC113">
            <v>55.803213172799992</v>
          </cell>
          <cell r="AD113">
            <v>74.570187153600003</v>
          </cell>
          <cell r="AE113">
            <v>81.094008575999993</v>
          </cell>
          <cell r="AF113">
            <v>98.780209898299987</v>
          </cell>
          <cell r="AG113">
            <v>104.99269556489999</v>
          </cell>
          <cell r="AH113">
            <v>115.37475360640001</v>
          </cell>
          <cell r="AI113">
            <v>116.80455188599998</v>
          </cell>
          <cell r="AJ113">
            <v>118.7688149528</v>
          </cell>
          <cell r="AK113">
            <v>109.66514992839998</v>
          </cell>
          <cell r="AL113">
            <v>141.4605167217</v>
          </cell>
          <cell r="AM113">
            <v>147.43396536</v>
          </cell>
          <cell r="AN113">
            <v>93.65393625279998</v>
          </cell>
          <cell r="AO113">
            <v>104.5557296676</v>
          </cell>
          <cell r="AP113">
            <v>87.455815264499989</v>
          </cell>
          <cell r="AQ113">
            <v>70.574404071499984</v>
          </cell>
          <cell r="AR113">
            <v>64.252930502200002</v>
          </cell>
          <cell r="AS113">
            <v>70.291121314699993</v>
          </cell>
          <cell r="AT113">
            <v>75.79940259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3.3399389680000007</v>
          </cell>
          <cell r="C114">
            <v>2.9796102932166666</v>
          </cell>
          <cell r="D114">
            <v>3.748030741710723</v>
          </cell>
          <cell r="E114">
            <v>3.7752032763083339</v>
          </cell>
          <cell r="F114">
            <v>3.7751158354833332</v>
          </cell>
          <cell r="G114">
            <v>4.2755235269888887</v>
          </cell>
          <cell r="H114">
            <v>4.7574161488</v>
          </cell>
          <cell r="I114">
            <v>5.3024577840712128</v>
          </cell>
          <cell r="J114">
            <v>4.9247034269124992</v>
          </cell>
          <cell r="K114">
            <v>4.0301868315196074</v>
          </cell>
          <cell r="L114">
            <v>4.7675722329824781</v>
          </cell>
          <cell r="M114">
            <v>4.4367772121208331</v>
          </cell>
          <cell r="N114">
            <v>4.5687331791388885</v>
          </cell>
          <cell r="O114">
            <v>4.1038483644625741</v>
          </cell>
          <cell r="P114">
            <v>4.3037499067722216</v>
          </cell>
          <cell r="Q114">
            <v>4.2419062727027779</v>
          </cell>
          <cell r="R114">
            <v>4.2751640566136366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904.32985396664992</v>
          </cell>
          <cell r="AC114">
            <v>803.9015364736</v>
          </cell>
          <cell r="AD114">
            <v>916.61538747839995</v>
          </cell>
          <cell r="AE114">
            <v>1060.3706065567999</v>
          </cell>
          <cell r="AF114">
            <v>1195.4113213931</v>
          </cell>
          <cell r="AG114">
            <v>1332.5519493857998</v>
          </cell>
          <cell r="AH114">
            <v>1487.4247038604001</v>
          </cell>
          <cell r="AI114">
            <v>1790.4056599005</v>
          </cell>
          <cell r="AJ114">
            <v>1809.5391375892</v>
          </cell>
          <cell r="AK114">
            <v>1403.5551414675999</v>
          </cell>
          <cell r="AL114">
            <v>1530.2347614693001</v>
          </cell>
          <cell r="AM114">
            <v>1636.821613632</v>
          </cell>
          <cell r="AN114">
            <v>1476.5470158208</v>
          </cell>
          <cell r="AO114">
            <v>1424.0899587993001</v>
          </cell>
          <cell r="AP114">
            <v>1462.1257496764999</v>
          </cell>
          <cell r="AQ114">
            <v>1229.826388938</v>
          </cell>
          <cell r="AR114">
            <v>1251.1190326307999</v>
          </cell>
          <cell r="AS114">
            <v>1379.4781465178999</v>
          </cell>
          <cell r="AT114">
            <v>1491.3272943689999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9.1170052441666663E-2</v>
          </cell>
          <cell r="C116">
            <v>7.9181522702777785E-2</v>
          </cell>
          <cell r="D116">
            <v>0.12698020948333333</v>
          </cell>
          <cell r="E116">
            <v>0.2905350759125</v>
          </cell>
          <cell r="F116">
            <v>0.33313538339999998</v>
          </cell>
          <cell r="G116">
            <v>0.2771425310208333</v>
          </cell>
          <cell r="H116">
            <v>0.26682140113611102</v>
          </cell>
          <cell r="I116">
            <v>9.6209645155555551E-2</v>
          </cell>
          <cell r="J116">
            <v>7.9476431151388902E-2</v>
          </cell>
          <cell r="K116">
            <v>0.16746708607175431</v>
          </cell>
          <cell r="L116">
            <v>0.32319195820833341</v>
          </cell>
          <cell r="M116">
            <v>0.44251862550972193</v>
          </cell>
          <cell r="N116">
            <v>0.31014304782108582</v>
          </cell>
          <cell r="O116">
            <v>0.45805738976794896</v>
          </cell>
          <cell r="P116">
            <v>0.35627092947000549</v>
          </cell>
          <cell r="Q116">
            <v>0.3103403057477126</v>
          </cell>
          <cell r="R116">
            <v>5.7475638093055559E-2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42.010746965150993</v>
          </cell>
          <cell r="AC116">
            <v>43.341860745199995</v>
          </cell>
          <cell r="AD116">
            <v>52.441394011199996</v>
          </cell>
          <cell r="AE116">
            <v>107.32355812639999</v>
          </cell>
          <cell r="AF116">
            <v>126.8593554508</v>
          </cell>
          <cell r="AG116">
            <v>100.94487065519999</v>
          </cell>
          <cell r="AH116">
            <v>97.264303151199996</v>
          </cell>
          <cell r="AI116">
            <v>60.165432416000002</v>
          </cell>
          <cell r="AJ116">
            <v>59.715278644399994</v>
          </cell>
          <cell r="AK116">
            <v>76.474093005200004</v>
          </cell>
          <cell r="AL116">
            <v>119.16450834300001</v>
          </cell>
          <cell r="AM116">
            <v>167.35680388799997</v>
          </cell>
          <cell r="AN116">
            <v>125.19832144159999</v>
          </cell>
          <cell r="AO116">
            <v>129.78956591880001</v>
          </cell>
          <cell r="AP116">
            <v>112.46723102099999</v>
          </cell>
          <cell r="AQ116">
            <v>90.175715342999993</v>
          </cell>
          <cell r="AR116">
            <v>46.431945657699998</v>
          </cell>
          <cell r="AS116">
            <v>45.179081018499993</v>
          </cell>
          <cell r="AT116">
            <v>50.301515748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19">
          <cell r="B119">
            <v>1.5622320225E-2</v>
          </cell>
          <cell r="C119">
            <v>1.4413072041666667E-2</v>
          </cell>
          <cell r="D119">
            <v>2.1871090499999999E-2</v>
          </cell>
          <cell r="E119">
            <v>3.6901524800000002E-2</v>
          </cell>
          <cell r="F119">
            <v>5.4810174833333329E-2</v>
          </cell>
          <cell r="G119">
            <v>2.2503850911111109E-2</v>
          </cell>
          <cell r="H119">
            <v>2.5852584099999996E-2</v>
          </cell>
          <cell r="I119">
            <v>1.9249098749999995E-2</v>
          </cell>
          <cell r="J119">
            <v>2.4159583874999998E-2</v>
          </cell>
          <cell r="K119">
            <v>2.6137832034313729E-2</v>
          </cell>
          <cell r="L119">
            <v>2.5919539000000005E-2</v>
          </cell>
          <cell r="M119">
            <v>1.6652757236111107E-2</v>
          </cell>
          <cell r="N119">
            <v>4.2100863518939387E-2</v>
          </cell>
          <cell r="O119">
            <v>2.789984270833332E-2</v>
          </cell>
          <cell r="P119">
            <v>4.4405788743686864E-2</v>
          </cell>
          <cell r="Q119">
            <v>2.1364637977777781E-2</v>
          </cell>
          <cell r="R119">
            <v>2.6146972633333342E-2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3.3464854203150001</v>
          </cell>
          <cell r="AC119">
            <v>3.6945219551999999</v>
          </cell>
          <cell r="AD119">
            <v>4.4821685855999993</v>
          </cell>
          <cell r="AE119">
            <v>6.1048035999999994</v>
          </cell>
          <cell r="AF119">
            <v>9.7033554127999988</v>
          </cell>
          <cell r="AG119">
            <v>5.7718153349999994</v>
          </cell>
          <cell r="AH119">
            <v>6.5166380803999999</v>
          </cell>
          <cell r="AI119">
            <v>5.7914027095000007</v>
          </cell>
          <cell r="AJ119">
            <v>6.9075489556000003</v>
          </cell>
          <cell r="AK119">
            <v>7.0820077327999993</v>
          </cell>
          <cell r="AL119">
            <v>6.5567451618000003</v>
          </cell>
          <cell r="AM119">
            <v>4.9086012480000001</v>
          </cell>
          <cell r="AN119">
            <v>8.6405292512000003</v>
          </cell>
          <cell r="AO119">
            <v>6.4923026334000005</v>
          </cell>
          <cell r="AP119">
            <v>13.0051714025</v>
          </cell>
          <cell r="AQ119">
            <v>5.3605714399999993</v>
          </cell>
          <cell r="AR119">
            <v>6.2371058818999998</v>
          </cell>
          <cell r="AS119">
            <v>4.9677201859999993</v>
          </cell>
          <cell r="AT119">
            <v>7.4410286770000003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</row>
        <row r="121">
          <cell r="B121">
            <v>0.10407781318333335</v>
          </cell>
          <cell r="C121">
            <v>9.9481506444444451E-2</v>
          </cell>
          <cell r="D121">
            <v>0.1064102242</v>
          </cell>
          <cell r="E121">
            <v>0.11273914315416665</v>
          </cell>
          <cell r="F121">
            <v>0.17370400588333335</v>
          </cell>
          <cell r="G121">
            <v>0.13623413975694446</v>
          </cell>
          <cell r="H121">
            <v>6.984680733333333E-2</v>
          </cell>
          <cell r="I121">
            <v>5.7721123736111109E-2</v>
          </cell>
          <cell r="J121">
            <v>5.5955593533333327E-2</v>
          </cell>
          <cell r="K121">
            <v>9.703922845669935E-2</v>
          </cell>
          <cell r="L121">
            <v>0.14886166001111115</v>
          </cell>
          <cell r="M121">
            <v>0.10041715308333336</v>
          </cell>
          <cell r="N121">
            <v>7.075295318409093E-2</v>
          </cell>
          <cell r="O121">
            <v>8.9198494496794831E-2</v>
          </cell>
          <cell r="P121">
            <v>0.10815541575109355</v>
          </cell>
          <cell r="Q121">
            <v>0.1116612541333334</v>
          </cell>
          <cell r="R121">
            <v>6.218504551944451E-2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39.972024587409003</v>
          </cell>
          <cell r="AC121">
            <v>37.173265284399996</v>
          </cell>
          <cell r="AD121">
            <v>38.553848121599998</v>
          </cell>
          <cell r="AE121">
            <v>55.115239278399997</v>
          </cell>
          <cell r="AF121">
            <v>68.216704973199995</v>
          </cell>
          <cell r="AG121">
            <v>61.510088039400003</v>
          </cell>
          <cell r="AH121">
            <v>45.933712736800004</v>
          </cell>
          <cell r="AI121">
            <v>51.395920872000005</v>
          </cell>
          <cell r="AJ121">
            <v>50.232642753199997</v>
          </cell>
          <cell r="AK121">
            <v>53.087213603599999</v>
          </cell>
          <cell r="AL121">
            <v>68.874359891400005</v>
          </cell>
          <cell r="AM121">
            <v>63.889435535999993</v>
          </cell>
          <cell r="AN121">
            <v>48.596235371199995</v>
          </cell>
          <cell r="AO121">
            <v>55.629513773999996</v>
          </cell>
          <cell r="AP121">
            <v>64.074294974499992</v>
          </cell>
          <cell r="AQ121">
            <v>59.477930655499996</v>
          </cell>
          <cell r="AR121">
            <v>46.544595977599997</v>
          </cell>
          <cell r="AS121">
            <v>57.707653975399992</v>
          </cell>
          <cell r="AT121">
            <v>65.070769886999997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22">
          <cell r="B122">
            <v>0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4.1326677777777775E-4</v>
          </cell>
          <cell r="H122">
            <v>9.6739160000000005E-4</v>
          </cell>
          <cell r="I122">
            <v>1.9688667444444441E-3</v>
          </cell>
          <cell r="J122">
            <v>1.1862745833333332E-3</v>
          </cell>
          <cell r="K122">
            <v>1.5183135138888886E-3</v>
          </cell>
          <cell r="L122">
            <v>1.5092222666666672E-3</v>
          </cell>
          <cell r="M122">
            <v>2.0734966097222217E-3</v>
          </cell>
          <cell r="N122">
            <v>2.317856500631313E-3</v>
          </cell>
          <cell r="O122">
            <v>2.1053694000000003E-3</v>
          </cell>
          <cell r="P122">
            <v>3.1996657459595957E-3</v>
          </cell>
          <cell r="Q122">
            <v>3.1110565499999996E-3</v>
          </cell>
          <cell r="R122">
            <v>2.142469541666667E-3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0.59445835019999993</v>
          </cell>
          <cell r="AH122">
            <v>0.59569556359999998</v>
          </cell>
          <cell r="AI122">
            <v>1.1549847634999999</v>
          </cell>
          <cell r="AJ122">
            <v>0.65414565400000002</v>
          </cell>
          <cell r="AK122">
            <v>0.95388837719999997</v>
          </cell>
          <cell r="AL122">
            <v>0.83076448770000011</v>
          </cell>
          <cell r="AM122">
            <v>1.1182868639999999</v>
          </cell>
          <cell r="AN122">
            <v>1.036782208</v>
          </cell>
          <cell r="AO122">
            <v>0.83712932010000007</v>
          </cell>
          <cell r="AP122">
            <v>1.7556619044999999</v>
          </cell>
          <cell r="AQ122">
            <v>1.5988216754999998</v>
          </cell>
          <cell r="AR122">
            <v>1.5863382384</v>
          </cell>
          <cell r="AS122">
            <v>1.8707086397999999</v>
          </cell>
          <cell r="AT122">
            <v>2.1289544509999998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</row>
        <row r="138">
          <cell r="B138">
            <v>5.3126042875000008E-2</v>
          </cell>
          <cell r="C138">
            <v>5.2197688880555558E-2</v>
          </cell>
          <cell r="D138">
            <v>8.6893706149999986E-2</v>
          </cell>
          <cell r="E138">
            <v>0.12245348864583333</v>
          </cell>
          <cell r="F138">
            <v>0.19266964495</v>
          </cell>
          <cell r="G138">
            <v>0.10487405036111111</v>
          </cell>
          <cell r="H138">
            <v>9.9438130594444452E-2</v>
          </cell>
          <cell r="I138">
            <v>9.4116806680555554E-2</v>
          </cell>
          <cell r="J138">
            <v>0.14293256833333332</v>
          </cell>
          <cell r="K138">
            <v>0.16420460397810457</v>
          </cell>
          <cell r="L138">
            <v>0.15665508435277778</v>
          </cell>
          <cell r="M138">
            <v>0.11629990545833338</v>
          </cell>
          <cell r="N138">
            <v>0.12151686743207077</v>
          </cell>
          <cell r="O138">
            <v>0.10618198788108965</v>
          </cell>
          <cell r="P138">
            <v>0.11193172878611109</v>
          </cell>
          <cell r="Q138">
            <v>9.6598370888888854E-2</v>
          </cell>
          <cell r="R138">
            <v>7.3754306319444463E-2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23.180924970008999</v>
          </cell>
          <cell r="AC138">
            <v>23.916805445999998</v>
          </cell>
          <cell r="AD138">
            <v>29.252244743999999</v>
          </cell>
          <cell r="AE138">
            <v>41.944777223999999</v>
          </cell>
          <cell r="AF138">
            <v>60.500296957099998</v>
          </cell>
          <cell r="AG138">
            <v>49.770841305899999</v>
          </cell>
          <cell r="AH138">
            <v>58.424892386800003</v>
          </cell>
          <cell r="AI138">
            <v>58.246271927999999</v>
          </cell>
          <cell r="AJ138">
            <v>86.795421741200002</v>
          </cell>
          <cell r="AK138">
            <v>61.679086757199997</v>
          </cell>
          <cell r="AL138">
            <v>69.727691770199996</v>
          </cell>
          <cell r="AM138">
            <v>82.848858335999992</v>
          </cell>
          <cell r="AN138">
            <v>68.000923091199994</v>
          </cell>
          <cell r="AO138">
            <v>61.576954085700002</v>
          </cell>
          <cell r="AP138">
            <v>82.414435420999993</v>
          </cell>
          <cell r="AQ138">
            <v>79.571286315499989</v>
          </cell>
          <cell r="AR138">
            <v>62.998837154</v>
          </cell>
          <cell r="AS138">
            <v>76.044158104199994</v>
          </cell>
          <cell r="AT138">
            <v>78.764286556000002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6.7823112624999987E-2</v>
          </cell>
          <cell r="C147">
            <v>9.8275137692171721E-2</v>
          </cell>
          <cell r="D147">
            <v>0.17151748493333335</v>
          </cell>
          <cell r="E147">
            <v>0.24298546330000004</v>
          </cell>
          <cell r="F147">
            <v>0.24257983735000002</v>
          </cell>
          <cell r="G147">
            <v>0.32513122638888886</v>
          </cell>
          <cell r="H147">
            <v>0.30485583617222217</v>
          </cell>
          <cell r="I147">
            <v>0.30530082741666664</v>
          </cell>
          <cell r="J147">
            <v>0.36300379181666664</v>
          </cell>
          <cell r="K147">
            <v>0.32928164514775693</v>
          </cell>
          <cell r="L147">
            <v>0.25959860584999994</v>
          </cell>
          <cell r="M147">
            <v>0.21838892855694447</v>
          </cell>
          <cell r="N147">
            <v>0.24621246927866158</v>
          </cell>
          <cell r="O147">
            <v>0.26852960150352562</v>
          </cell>
          <cell r="P147">
            <v>0.31311407309305561</v>
          </cell>
          <cell r="Q147">
            <v>0.31015349853888891</v>
          </cell>
          <cell r="R147">
            <v>0.284549515004902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26.814799964177997</v>
          </cell>
          <cell r="AC147">
            <v>31.538656993999997</v>
          </cell>
          <cell r="AD147">
            <v>53.970763953599999</v>
          </cell>
          <cell r="AE147">
            <v>71.276335087999996</v>
          </cell>
          <cell r="AF147">
            <v>78.719156672799997</v>
          </cell>
          <cell r="AG147">
            <v>97.413995421599992</v>
          </cell>
          <cell r="AH147">
            <v>98.886101402399987</v>
          </cell>
          <cell r="AI147">
            <v>101.7278362525</v>
          </cell>
          <cell r="AJ147">
            <v>136.19499013719999</v>
          </cell>
          <cell r="AK147">
            <v>122.7432257216</v>
          </cell>
          <cell r="AL147">
            <v>109.06496250120001</v>
          </cell>
          <cell r="AM147">
            <v>103.35549191999999</v>
          </cell>
          <cell r="AN147">
            <v>115.83761425279998</v>
          </cell>
          <cell r="AO147">
            <v>135.83698559850001</v>
          </cell>
          <cell r="AP147">
            <v>136.80357614499999</v>
          </cell>
          <cell r="AQ147">
            <v>126.56488886649998</v>
          </cell>
          <cell r="AR147">
            <v>124.39887458939999</v>
          </cell>
          <cell r="AS147">
            <v>133.11241769539998</v>
          </cell>
          <cell r="AT147">
            <v>189.01532512599999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9.7824999999999995E-4</v>
          </cell>
          <cell r="H152">
            <v>9.9960000000000001E-4</v>
          </cell>
          <cell r="I152">
            <v>0</v>
          </cell>
          <cell r="J152">
            <v>1.7314412499999999E-3</v>
          </cell>
          <cell r="K152">
            <v>1.8615669693107552E-3</v>
          </cell>
          <cell r="L152">
            <v>1.5516930416666667E-3</v>
          </cell>
          <cell r="M152">
            <v>1.062096875E-3</v>
          </cell>
          <cell r="N152">
            <v>1.7099424630050511E-3</v>
          </cell>
          <cell r="O152">
            <v>1.7870731416666664E-3</v>
          </cell>
          <cell r="P152">
            <v>2.380881188502674E-3</v>
          </cell>
          <cell r="Q152">
            <v>2.004268811111111E-3</v>
          </cell>
          <cell r="R152">
            <v>2.7282062333333331E-3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0.63298066259999997</v>
          </cell>
          <cell r="AH152">
            <v>0.43849821039999998</v>
          </cell>
          <cell r="AI152">
            <v>0</v>
          </cell>
          <cell r="AJ152">
            <v>1.0177038812000001</v>
          </cell>
          <cell r="AK152">
            <v>1.5978786956</v>
          </cell>
          <cell r="AL152">
            <v>1.1452735557</v>
          </cell>
          <cell r="AM152">
            <v>0.93924086399999984</v>
          </cell>
          <cell r="AN152">
            <v>0.69668665439999999</v>
          </cell>
          <cell r="AO152">
            <v>0.59623190160000006</v>
          </cell>
          <cell r="AP152">
            <v>0.78125896599999989</v>
          </cell>
          <cell r="AQ152">
            <v>0.69244227849999995</v>
          </cell>
          <cell r="AR152">
            <v>0.99859315569999996</v>
          </cell>
          <cell r="AS152">
            <v>0.90831495039999988</v>
          </cell>
          <cell r="AT152">
            <v>0.894896845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4">
          <cell r="B154">
            <v>2.7250640487499988E-2</v>
          </cell>
          <cell r="C154">
            <v>2.7184519347222217E-2</v>
          </cell>
          <cell r="D154">
            <v>4.323745116666667E-2</v>
          </cell>
          <cell r="E154">
            <v>5.4212818099999983E-2</v>
          </cell>
          <cell r="F154">
            <v>4.5064417000000002E-2</v>
          </cell>
          <cell r="G154">
            <v>4.5990923124999993E-2</v>
          </cell>
          <cell r="H154">
            <v>4.5260011766666663E-2</v>
          </cell>
          <cell r="I154">
            <v>4.4328809058333328E-2</v>
          </cell>
          <cell r="J154">
            <v>4.4709733537499997E-2</v>
          </cell>
          <cell r="K154">
            <v>5.6934908131818215E-2</v>
          </cell>
          <cell r="L154">
            <v>7.0440424566666673E-2</v>
          </cell>
          <cell r="M154">
            <v>7.0300971912499996E-2</v>
          </cell>
          <cell r="N154">
            <v>7.5354361933964664E-2</v>
          </cell>
          <cell r="O154">
            <v>7.3115537332051256E-2</v>
          </cell>
          <cell r="P154">
            <v>0.1038856499000777</v>
          </cell>
          <cell r="Q154">
            <v>0.10397327434444444</v>
          </cell>
          <cell r="R154">
            <v>8.053661461666671E-2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9.7617258318450002</v>
          </cell>
          <cell r="AC154">
            <v>10.568853798399999</v>
          </cell>
          <cell r="AD154">
            <v>15.3848921424</v>
          </cell>
          <cell r="AE154">
            <v>15.5802936128</v>
          </cell>
          <cell r="AF154">
            <v>16.2965876556</v>
          </cell>
          <cell r="AG154">
            <v>19.538074198499999</v>
          </cell>
          <cell r="AH154">
            <v>20.306637993599999</v>
          </cell>
          <cell r="AI154">
            <v>22.456364753500001</v>
          </cell>
          <cell r="AJ154">
            <v>21.213393994800001</v>
          </cell>
          <cell r="AK154">
            <v>21.749603185200002</v>
          </cell>
          <cell r="AL154">
            <v>25.540395314399998</v>
          </cell>
          <cell r="AM154">
            <v>28.512896975999997</v>
          </cell>
          <cell r="AN154">
            <v>24.342518446399996</v>
          </cell>
          <cell r="AO154">
            <v>25.074282301500002</v>
          </cell>
          <cell r="AP154">
            <v>32.013155441499997</v>
          </cell>
          <cell r="AQ154">
            <v>28.067115807499999</v>
          </cell>
          <cell r="AR154">
            <v>24.8532899002</v>
          </cell>
          <cell r="AS154">
            <v>24.123919948699999</v>
          </cell>
          <cell r="AT154">
            <v>46.470173417000005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0">
          <cell r="B160">
            <v>4.3079421767291661</v>
          </cell>
          <cell r="C160">
            <v>3.6682693249947413</v>
          </cell>
          <cell r="D160">
            <v>4.1590088237500007</v>
          </cell>
          <cell r="E160">
            <v>4.051269223216666</v>
          </cell>
          <cell r="F160">
            <v>4.0303451202166656</v>
          </cell>
          <cell r="G160">
            <v>4.9785419974749985</v>
          </cell>
          <cell r="H160">
            <v>4.946349721599999</v>
          </cell>
          <cell r="I160">
            <v>6.2643622967757571</v>
          </cell>
          <cell r="J160">
            <v>5.7245010287499989</v>
          </cell>
          <cell r="K160">
            <v>5.4040710738888897</v>
          </cell>
          <cell r="L160">
            <v>7.0920650442991446</v>
          </cell>
          <cell r="M160">
            <v>5.4221585439444446</v>
          </cell>
          <cell r="N160">
            <v>5.2410526062222216</v>
          </cell>
          <cell r="O160">
            <v>5.4227619231630113</v>
          </cell>
          <cell r="P160">
            <v>5.7515809643333329</v>
          </cell>
          <cell r="Q160">
            <v>5.9913283349499986</v>
          </cell>
          <cell r="R160">
            <v>6.3683244276300268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1205.937389647926</v>
          </cell>
          <cell r="AC160">
            <v>1109.7619567064</v>
          </cell>
          <cell r="AD160">
            <v>1198.3516489968001</v>
          </cell>
          <cell r="AE160">
            <v>1344.7722420943999</v>
          </cell>
          <cell r="AF160">
            <v>1479.5142912298002</v>
          </cell>
          <cell r="AG160">
            <v>1641.8204381864998</v>
          </cell>
          <cell r="AH160">
            <v>1729.2903241500001</v>
          </cell>
          <cell r="AI160">
            <v>2137.6083505510001</v>
          </cell>
          <cell r="AJ160">
            <v>2352.1441143972002</v>
          </cell>
          <cell r="AK160">
            <v>1958.4924718568</v>
          </cell>
          <cell r="AL160">
            <v>2190.5907220593003</v>
          </cell>
          <cell r="AM160">
            <v>2137.1682824639997</v>
          </cell>
          <cell r="AN160">
            <v>1807.5207964879999</v>
          </cell>
          <cell r="AO160">
            <v>1919.8018109364</v>
          </cell>
          <cell r="AP160">
            <v>1985.7288057609999</v>
          </cell>
          <cell r="AQ160">
            <v>1716.5257911444999</v>
          </cell>
          <cell r="AR160">
            <v>1847.3956278844998</v>
          </cell>
          <cell r="AS160">
            <v>1855.9981089077999</v>
          </cell>
          <cell r="AT160">
            <v>2091.055106367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66">
          <cell r="B166">
            <v>6.7883991583333331E-2</v>
          </cell>
          <cell r="C166">
            <v>8.9435092250000001E-2</v>
          </cell>
          <cell r="D166">
            <v>0.11243236459999997</v>
          </cell>
          <cell r="E166">
            <v>0.12859831775</v>
          </cell>
          <cell r="F166">
            <v>0.1602787333</v>
          </cell>
          <cell r="G166">
            <v>0.19667651402777778</v>
          </cell>
          <cell r="H166">
            <v>0.155880662</v>
          </cell>
          <cell r="I166">
            <v>0.11892189225000001</v>
          </cell>
          <cell r="J166">
            <v>0.21562025000000004</v>
          </cell>
          <cell r="K166">
            <v>0.11297819816111111</v>
          </cell>
          <cell r="L166">
            <v>9.4897254908333326E-2</v>
          </cell>
          <cell r="M166">
            <v>5.0677528426388889E-2</v>
          </cell>
          <cell r="N166">
            <v>5.9858926449999954E-2</v>
          </cell>
          <cell r="O166">
            <v>5.1323581470833352E-2</v>
          </cell>
          <cell r="P166">
            <v>3.6767946222222209E-2</v>
          </cell>
          <cell r="Q166">
            <v>2.5868801072222235E-2</v>
          </cell>
          <cell r="R166">
            <v>2.0950694906372549E-2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18.142824791547</v>
          </cell>
          <cell r="AC166">
            <v>19.970782889999999</v>
          </cell>
          <cell r="AD166">
            <v>20.67488208</v>
          </cell>
          <cell r="AE166">
            <v>23.802898179199996</v>
          </cell>
          <cell r="AF166">
            <v>31.478951886199997</v>
          </cell>
          <cell r="AG166">
            <v>36.799185380099999</v>
          </cell>
          <cell r="AH166">
            <v>35.955924108799998</v>
          </cell>
          <cell r="AI166">
            <v>33.954243028500002</v>
          </cell>
          <cell r="AJ166">
            <v>70.543789195999992</v>
          </cell>
          <cell r="AK166">
            <v>55.080511125200005</v>
          </cell>
          <cell r="AL166">
            <v>45.429206913000002</v>
          </cell>
          <cell r="AM166">
            <v>37.275797279999992</v>
          </cell>
          <cell r="AN166">
            <v>41.262269347199997</v>
          </cell>
          <cell r="AO166">
            <v>28.826960333399999</v>
          </cell>
          <cell r="AP166">
            <v>21.679241501</v>
          </cell>
          <cell r="AQ166">
            <v>10.376731889999999</v>
          </cell>
          <cell r="AR166">
            <v>10.250695395599999</v>
          </cell>
          <cell r="AS166">
            <v>21.908721720599996</v>
          </cell>
          <cell r="AT166">
            <v>16.272619898999999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</row>
        <row r="171">
          <cell r="B171">
            <v>0.13129705964999999</v>
          </cell>
          <cell r="C171">
            <v>0.12802451687598038</v>
          </cell>
          <cell r="D171">
            <v>0.12669532709166664</v>
          </cell>
          <cell r="E171">
            <v>0.13234326106249999</v>
          </cell>
          <cell r="F171">
            <v>0.12699032903333332</v>
          </cell>
          <cell r="G171">
            <v>0.15233463682499998</v>
          </cell>
          <cell r="H171">
            <v>0.20650196243055552</v>
          </cell>
          <cell r="I171">
            <v>0.26091470763484853</v>
          </cell>
          <cell r="J171">
            <v>0.25243143272083329</v>
          </cell>
          <cell r="K171">
            <v>0.24251179441233653</v>
          </cell>
          <cell r="L171">
            <v>0.29100144563888897</v>
          </cell>
          <cell r="M171">
            <v>0.26203412147499999</v>
          </cell>
          <cell r="N171">
            <v>0.24437507142664136</v>
          </cell>
          <cell r="O171">
            <v>0.22757882344999997</v>
          </cell>
          <cell r="P171">
            <v>0.19232614791312388</v>
          </cell>
          <cell r="Q171">
            <v>0.20934415093888889</v>
          </cell>
          <cell r="R171">
            <v>0.18525686572189543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63.712006964639997</v>
          </cell>
          <cell r="AC171">
            <v>71.742297723999997</v>
          </cell>
          <cell r="AD171">
            <v>68.636853528000003</v>
          </cell>
          <cell r="AE171">
            <v>75.1764219696</v>
          </cell>
          <cell r="AF171">
            <v>79.840454157099998</v>
          </cell>
          <cell r="AG171">
            <v>80.3158551195</v>
          </cell>
          <cell r="AH171">
            <v>99.246393311200009</v>
          </cell>
          <cell r="AI171">
            <v>113.34360630800001</v>
          </cell>
          <cell r="AJ171">
            <v>132.26940728759999</v>
          </cell>
          <cell r="AK171">
            <v>116.0020094728</v>
          </cell>
          <cell r="AL171">
            <v>120.6271505016</v>
          </cell>
          <cell r="AM171">
            <v>134.74363031999997</v>
          </cell>
          <cell r="AN171">
            <v>122.77873982879998</v>
          </cell>
          <cell r="AO171">
            <v>115.77261656910001</v>
          </cell>
          <cell r="AP171">
            <v>112.81560888999999</v>
          </cell>
          <cell r="AQ171">
            <v>93.710208441500001</v>
          </cell>
          <cell r="AR171">
            <v>82.025042390999985</v>
          </cell>
          <cell r="AS171">
            <v>93.1035036217</v>
          </cell>
          <cell r="AT171">
            <v>96.940425720999997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73">
          <cell r="A173" t="str">
            <v>OTH. EAST ASIA</v>
          </cell>
        </row>
        <row r="174">
          <cell r="A174" t="str">
            <v>OTH. NORTH AMERICA</v>
          </cell>
        </row>
        <row r="175">
          <cell r="A175" t="str">
            <v>OTH. OCEANIA</v>
          </cell>
        </row>
        <row r="176">
          <cell r="A176" t="str">
            <v>OTH. SOUTH &amp; S.E. ASIA</v>
          </cell>
        </row>
        <row r="177">
          <cell r="A177" t="str">
            <v>OTH. WEST ASIA</v>
          </cell>
        </row>
        <row r="178">
          <cell r="A178" t="str">
            <v>NO DATA, WORK CODE</v>
          </cell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79">
          <cell r="A179" t="str">
            <v>** NO COUNTRY - 026</v>
          </cell>
        </row>
        <row r="186">
          <cell r="B186">
            <v>4.3708905354166661E-2</v>
          </cell>
          <cell r="C186">
            <v>2.8317393708333336E-2</v>
          </cell>
          <cell r="D186">
            <v>3.8650138633333331E-2</v>
          </cell>
          <cell r="E186">
            <v>4.0497967329166669E-2</v>
          </cell>
          <cell r="F186">
            <v>4.1591280799999991E-2</v>
          </cell>
          <cell r="G186">
            <v>5.9330907902777771E-2</v>
          </cell>
          <cell r="H186">
            <v>4.9791687536111108E-2</v>
          </cell>
          <cell r="I186">
            <v>6.7959711944444431E-2</v>
          </cell>
          <cell r="J186">
            <v>9.6512152674999976E-2</v>
          </cell>
          <cell r="K186">
            <v>4.3700657972222209E-2</v>
          </cell>
          <cell r="L186">
            <v>5.2663038600000017E-2</v>
          </cell>
          <cell r="M186">
            <v>6.0734998138888885E-2</v>
          </cell>
          <cell r="N186">
            <v>3.1474214117045471E-2</v>
          </cell>
          <cell r="O186">
            <v>3.0979305095833323E-2</v>
          </cell>
          <cell r="P186">
            <v>3.004033732537879E-2</v>
          </cell>
          <cell r="Q186">
            <v>3.8068164100000017E-2</v>
          </cell>
          <cell r="R186">
            <v>3.0257182316666641E-2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13.854097097022001</v>
          </cell>
          <cell r="AC186">
            <v>9.3996094875999976</v>
          </cell>
          <cell r="AD186">
            <v>10.929175771199999</v>
          </cell>
          <cell r="AE186">
            <v>11.3502096736</v>
          </cell>
          <cell r="AF186">
            <v>11.8422103653</v>
          </cell>
          <cell r="AG186">
            <v>16.225288450799997</v>
          </cell>
          <cell r="AH186">
            <v>15.786891085999999</v>
          </cell>
          <cell r="AI186">
            <v>22.400399015500003</v>
          </cell>
          <cell r="AJ186">
            <v>32.985703669199999</v>
          </cell>
          <cell r="AK186">
            <v>13.0714965216</v>
          </cell>
          <cell r="AL186">
            <v>17.412491494800001</v>
          </cell>
          <cell r="AM186">
            <v>19.502801135999995</v>
          </cell>
          <cell r="AN186">
            <v>10.9643534352</v>
          </cell>
          <cell r="AO186">
            <v>10.449836105999999</v>
          </cell>
          <cell r="AP186">
            <v>10.5611326095</v>
          </cell>
          <cell r="AQ186">
            <v>11.923002097999998</v>
          </cell>
          <cell r="AR186">
            <v>8.8925899750999982</v>
          </cell>
          <cell r="AS186">
            <v>10.516074540399998</v>
          </cell>
          <cell r="AT186">
            <v>10.762193179999999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</row>
        <row r="187">
          <cell r="B187">
            <v>2.5787804058333332E-2</v>
          </cell>
          <cell r="C187">
            <v>2.3531214447222223E-2</v>
          </cell>
          <cell r="D187">
            <v>3.4433966699999999E-2</v>
          </cell>
          <cell r="E187">
            <v>5.5273100137499982E-2</v>
          </cell>
          <cell r="F187">
            <v>4.34824127E-2</v>
          </cell>
          <cell r="G187">
            <v>6.1963916388888901E-2</v>
          </cell>
          <cell r="H187">
            <v>7.1718226863888887E-2</v>
          </cell>
          <cell r="I187">
            <v>8.9905780805555544E-2</v>
          </cell>
          <cell r="J187">
            <v>5.5445045458333342E-2</v>
          </cell>
          <cell r="K187">
            <v>8.0855804982761389E-2</v>
          </cell>
          <cell r="L187">
            <v>5.9923318341666629E-2</v>
          </cell>
          <cell r="M187">
            <v>3.3206964923611103E-2</v>
          </cell>
          <cell r="N187">
            <v>2.6615999867803032E-2</v>
          </cell>
          <cell r="O187">
            <v>4.6679044066666682E-2</v>
          </cell>
          <cell r="P187">
            <v>2.6594701694415305E-2</v>
          </cell>
          <cell r="Q187">
            <v>2.0367802688888891E-2</v>
          </cell>
          <cell r="R187">
            <v>3.2507206569444447E-2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9.8618390157540006</v>
          </cell>
          <cell r="AC187">
            <v>10.3191676832</v>
          </cell>
          <cell r="AD187">
            <v>9.9794803775999981</v>
          </cell>
          <cell r="AE187">
            <v>13.382321108799998</v>
          </cell>
          <cell r="AF187">
            <v>15.862184190300001</v>
          </cell>
          <cell r="AG187">
            <v>22.902593356499999</v>
          </cell>
          <cell r="AH187">
            <v>20.632722336</v>
          </cell>
          <cell r="AI187">
            <v>24.331496558499996</v>
          </cell>
          <cell r="AJ187">
            <v>19.716540243600001</v>
          </cell>
          <cell r="AK187">
            <v>35.145445103999997</v>
          </cell>
          <cell r="AL187">
            <v>21.340068645599999</v>
          </cell>
          <cell r="AM187">
            <v>17.642767583999998</v>
          </cell>
          <cell r="AN187">
            <v>15.181131275199998</v>
          </cell>
          <cell r="AO187">
            <v>28.374956107499997</v>
          </cell>
          <cell r="AP187">
            <v>12.6897509615</v>
          </cell>
          <cell r="AQ187">
            <v>8.1729852959999985</v>
          </cell>
          <cell r="AR187">
            <v>24.649993325499999</v>
          </cell>
          <cell r="AS187">
            <v>17.157969457199997</v>
          </cell>
          <cell r="AT187">
            <v>18.401551910999999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</row>
        <row r="188">
          <cell r="B188">
            <v>1.6658615904583332</v>
          </cell>
          <cell r="C188">
            <v>1.5640532287333333</v>
          </cell>
          <cell r="D188">
            <v>2.1068797439</v>
          </cell>
          <cell r="E188">
            <v>2.5000183313333331</v>
          </cell>
          <cell r="F188">
            <v>3.0524672635416668</v>
          </cell>
          <cell r="G188">
            <v>3.7714360189055554</v>
          </cell>
          <cell r="H188">
            <v>4.5939178433555563</v>
          </cell>
          <cell r="I188">
            <v>5.4100485634944437</v>
          </cell>
          <cell r="J188">
            <v>5.3053453405347222</v>
          </cell>
          <cell r="K188">
            <v>5.1088965482382331</v>
          </cell>
          <cell r="L188">
            <v>5.57538952651859</v>
          </cell>
          <cell r="M188">
            <v>5.7938248312875018</v>
          </cell>
          <cell r="N188">
            <v>5.8274171492430558</v>
          </cell>
          <cell r="O188">
            <v>6.2111890805902776</v>
          </cell>
          <cell r="P188">
            <v>6.5199138685225488</v>
          </cell>
          <cell r="Q188">
            <v>6.9718546266249994</v>
          </cell>
          <cell r="R188">
            <v>7.4350015518749997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469.05822253194901</v>
          </cell>
          <cell r="AC188">
            <v>476.82866634599992</v>
          </cell>
          <cell r="AD188">
            <v>562.94190810719999</v>
          </cell>
          <cell r="AE188">
            <v>684.19064835519998</v>
          </cell>
          <cell r="AF188">
            <v>835.05375509989994</v>
          </cell>
          <cell r="AG188">
            <v>934.57438434359995</v>
          </cell>
          <cell r="AH188">
            <v>1140.2887106956</v>
          </cell>
          <cell r="AI188">
            <v>1551.7409817214998</v>
          </cell>
          <cell r="AJ188">
            <v>1720.0515252871999</v>
          </cell>
          <cell r="AK188">
            <v>1400.8939021220001</v>
          </cell>
          <cell r="AL188">
            <v>1601.7143087843999</v>
          </cell>
          <cell r="AM188">
            <v>1888.3738604639998</v>
          </cell>
          <cell r="AN188">
            <v>1660.8746855183999</v>
          </cell>
          <cell r="AO188">
            <v>1856.1598831433998</v>
          </cell>
          <cell r="AP188">
            <v>1944.5221845469998</v>
          </cell>
          <cell r="AQ188">
            <v>1766.2922893804998</v>
          </cell>
          <cell r="AR188">
            <v>1846.5983953354</v>
          </cell>
          <cell r="AS188">
            <v>2034.7588183493997</v>
          </cell>
          <cell r="AT188">
            <v>2329.6977273319999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3">
          <cell r="B193">
            <v>0.11416294258333333</v>
          </cell>
          <cell r="C193">
            <v>0.12341415966666666</v>
          </cell>
          <cell r="D193">
            <v>0.17800972573333332</v>
          </cell>
          <cell r="E193">
            <v>0.23749073007499999</v>
          </cell>
          <cell r="F193">
            <v>0.28212387663333333</v>
          </cell>
          <cell r="G193">
            <v>0.36086862441388889</v>
          </cell>
          <cell r="H193">
            <v>0.44459356281666662</v>
          </cell>
          <cell r="I193">
            <v>0.52865929612828289</v>
          </cell>
          <cell r="J193">
            <v>0.48600263856931819</v>
          </cell>
          <cell r="K193">
            <v>0.40516911583055559</v>
          </cell>
          <cell r="L193">
            <v>0.47232449028632462</v>
          </cell>
          <cell r="M193">
            <v>0.44566289902361128</v>
          </cell>
          <cell r="N193">
            <v>0.41329255665833325</v>
          </cell>
          <cell r="O193">
            <v>0.39635831192938598</v>
          </cell>
          <cell r="P193">
            <v>0.39064181837222217</v>
          </cell>
          <cell r="Q193">
            <v>0.41608827969722217</v>
          </cell>
          <cell r="R193">
            <v>0.4882422637326797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40.868100989426999</v>
          </cell>
          <cell r="AC193">
            <v>45.845286645199998</v>
          </cell>
          <cell r="AD193">
            <v>61.67772451199999</v>
          </cell>
          <cell r="AE193">
            <v>86.692130727999995</v>
          </cell>
          <cell r="AF193">
            <v>113.92163737989999</v>
          </cell>
          <cell r="AG193">
            <v>134.97950037000001</v>
          </cell>
          <cell r="AH193">
            <v>175.92797086280001</v>
          </cell>
          <cell r="AI193">
            <v>201.848213055</v>
          </cell>
          <cell r="AJ193">
            <v>206.9106128972</v>
          </cell>
          <cell r="AK193">
            <v>160.34606851999999</v>
          </cell>
          <cell r="AL193">
            <v>188.36733559769999</v>
          </cell>
          <cell r="AM193">
            <v>206.57928672</v>
          </cell>
          <cell r="AN193">
            <v>198.11214628479999</v>
          </cell>
          <cell r="AO193">
            <v>201.90322713149999</v>
          </cell>
          <cell r="AP193">
            <v>209.58324997749997</v>
          </cell>
          <cell r="AQ193">
            <v>184.72415991049999</v>
          </cell>
          <cell r="AR193">
            <v>205.98792567389998</v>
          </cell>
          <cell r="AS193">
            <v>213.46684108749997</v>
          </cell>
          <cell r="AT193">
            <v>242.52335153499999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0.34407628495833337</v>
          </cell>
          <cell r="C194">
            <v>0.33830753775</v>
          </cell>
          <cell r="D194">
            <v>0.40590371636666667</v>
          </cell>
          <cell r="E194">
            <v>0.43218411428333331</v>
          </cell>
          <cell r="F194">
            <v>0.53685576428333337</v>
          </cell>
          <cell r="G194">
            <v>0.78898362311805548</v>
          </cell>
          <cell r="H194">
            <v>0.94324131868750005</v>
          </cell>
          <cell r="I194">
            <v>0.98405486753282823</v>
          </cell>
          <cell r="J194">
            <v>0.96476071751666659</v>
          </cell>
          <cell r="K194">
            <v>0.7236909402739895</v>
          </cell>
          <cell r="L194">
            <v>0.83476662718333328</v>
          </cell>
          <cell r="M194">
            <v>0.85093465123333312</v>
          </cell>
          <cell r="N194">
            <v>0.88036778383888881</v>
          </cell>
          <cell r="O194">
            <v>0.84447215462628222</v>
          </cell>
          <cell r="P194">
            <v>0.74895768317587763</v>
          </cell>
          <cell r="Q194">
            <v>0.64911942526111122</v>
          </cell>
          <cell r="R194">
            <v>0.65234391481666676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210.15461183761499</v>
          </cell>
          <cell r="AC194">
            <v>244.19484858519999</v>
          </cell>
          <cell r="AD194">
            <v>262.40381844479998</v>
          </cell>
          <cell r="AE194">
            <v>317.13124919839998</v>
          </cell>
          <cell r="AF194">
            <v>411.13187383309997</v>
          </cell>
          <cell r="AG194">
            <v>510.05030432069998</v>
          </cell>
          <cell r="AH194">
            <v>641.19204126</v>
          </cell>
          <cell r="AI194">
            <v>743.72766988900003</v>
          </cell>
          <cell r="AJ194">
            <v>811.32069129959996</v>
          </cell>
          <cell r="AK194">
            <v>561.19203342399999</v>
          </cell>
          <cell r="AL194">
            <v>627.3262537974</v>
          </cell>
          <cell r="AM194">
            <v>665.66293017599992</v>
          </cell>
          <cell r="AN194">
            <v>679.0525649775999</v>
          </cell>
          <cell r="AO194">
            <v>683.69253259499999</v>
          </cell>
          <cell r="AP194">
            <v>581.96816614950001</v>
          </cell>
          <cell r="AQ194">
            <v>400.83654413949995</v>
          </cell>
          <cell r="AR194">
            <v>415.49511592499999</v>
          </cell>
          <cell r="AS194">
            <v>443.78750701999996</v>
          </cell>
          <cell r="AT194">
            <v>495.74777123299998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0">
          <cell r="B200">
            <v>6.7791964987500009E-2</v>
          </cell>
          <cell r="C200">
            <v>0.100706087125</v>
          </cell>
          <cell r="D200">
            <v>0.15062341906666665</v>
          </cell>
          <cell r="E200">
            <v>0.14401406080833332</v>
          </cell>
          <cell r="F200">
            <v>0.1392650946</v>
          </cell>
          <cell r="G200">
            <v>0.20486672240277776</v>
          </cell>
          <cell r="H200">
            <v>0.23451302396666668</v>
          </cell>
          <cell r="I200">
            <v>0.18964799262499998</v>
          </cell>
          <cell r="J200">
            <v>0.24499920193333327</v>
          </cell>
          <cell r="K200">
            <v>0.25000238504362748</v>
          </cell>
          <cell r="L200">
            <v>0.32679226139166656</v>
          </cell>
          <cell r="M200">
            <v>0.19776617924583334</v>
          </cell>
          <cell r="N200">
            <v>0.28516967200441906</v>
          </cell>
          <cell r="O200">
            <v>0.28922550702083322</v>
          </cell>
          <cell r="P200">
            <v>0.23194984249444453</v>
          </cell>
          <cell r="Q200">
            <v>0.23676219090326805</v>
          </cell>
          <cell r="R200">
            <v>0.27302301522222217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28.461814374167997</v>
          </cell>
          <cell r="AC200">
            <v>27.758833616799997</v>
          </cell>
          <cell r="AD200">
            <v>38.992043889599998</v>
          </cell>
          <cell r="AE200">
            <v>46.815635059199998</v>
          </cell>
          <cell r="AF200">
            <v>57.7221619898</v>
          </cell>
          <cell r="AG200">
            <v>74.135823204299996</v>
          </cell>
          <cell r="AH200">
            <v>90.515382837599986</v>
          </cell>
          <cell r="AI200">
            <v>90.939225989999997</v>
          </cell>
          <cell r="AJ200">
            <v>106.8149188396</v>
          </cell>
          <cell r="AK200">
            <v>91.213289120799999</v>
          </cell>
          <cell r="AL200">
            <v>90.672081388199999</v>
          </cell>
          <cell r="AM200">
            <v>81.439825823999982</v>
          </cell>
          <cell r="AN200">
            <v>100.23889599679998</v>
          </cell>
          <cell r="AO200">
            <v>127.5997083123</v>
          </cell>
          <cell r="AP200">
            <v>95.820250539499995</v>
          </cell>
          <cell r="AQ200">
            <v>84.537555878999996</v>
          </cell>
          <cell r="AR200">
            <v>91.75899480439999</v>
          </cell>
          <cell r="AS200">
            <v>59.334147458299995</v>
          </cell>
          <cell r="AT200">
            <v>42.470373246000001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7.2687983940656564E-2</v>
          </cell>
          <cell r="H202">
            <v>0.14153573941111111</v>
          </cell>
          <cell r="I202">
            <v>0.16900507059722225</v>
          </cell>
          <cell r="J202">
            <v>0.19637780820833331</v>
          </cell>
          <cell r="K202">
            <v>0.1591953891435012</v>
          </cell>
          <cell r="L202">
            <v>0.16502121712500001</v>
          </cell>
          <cell r="M202">
            <v>0.11904266473749997</v>
          </cell>
          <cell r="N202">
            <v>0.11795614672916671</v>
          </cell>
          <cell r="O202">
            <v>0.11637612764166665</v>
          </cell>
          <cell r="P202">
            <v>0.1204097254035902</v>
          </cell>
          <cell r="Q202">
            <v>0.14429006510130718</v>
          </cell>
          <cell r="R202">
            <v>0.11971546587361111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21.333824311799997</v>
          </cell>
          <cell r="AH202">
            <v>42.808934918000006</v>
          </cell>
          <cell r="AI202">
            <v>66.152445220000004</v>
          </cell>
          <cell r="AJ202">
            <v>83.449132592000012</v>
          </cell>
          <cell r="AK202">
            <v>71.5328856836</v>
          </cell>
          <cell r="AL202">
            <v>66.470758409700011</v>
          </cell>
          <cell r="AM202">
            <v>53.864741519999995</v>
          </cell>
          <cell r="AN202">
            <v>47.437397163199989</v>
          </cell>
          <cell r="AO202">
            <v>50.5381468008</v>
          </cell>
          <cell r="AP202">
            <v>51.360875456999999</v>
          </cell>
          <cell r="AQ202">
            <v>56.530687030999999</v>
          </cell>
          <cell r="AR202">
            <v>55.940368303</v>
          </cell>
          <cell r="AS202">
            <v>65.914643180099986</v>
          </cell>
          <cell r="AT202">
            <v>72.415634458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0.13566558170000001</v>
          </cell>
          <cell r="G203">
            <v>5.2709151249999996E-2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36.951640448100001</v>
          </cell>
          <cell r="AG203">
            <v>14.748154835699999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6">
          <cell r="B206">
            <v>7.9242493100000005E-2</v>
          </cell>
          <cell r="C206">
            <v>6.2816454782070708E-2</v>
          </cell>
          <cell r="D206">
            <v>8.1502588066666659E-2</v>
          </cell>
          <cell r="E206">
            <v>8.301725389999999E-2</v>
          </cell>
          <cell r="F206">
            <v>7.8962583599999983E-2</v>
          </cell>
          <cell r="G206">
            <v>8.8200003770833327E-2</v>
          </cell>
          <cell r="H206">
            <v>7.2802437283333327E-2</v>
          </cell>
          <cell r="I206">
            <v>0.1035294094103535</v>
          </cell>
          <cell r="J206">
            <v>9.7085669604166647E-2</v>
          </cell>
          <cell r="K206">
            <v>8.7349317250401029E-2</v>
          </cell>
          <cell r="L206">
            <v>8.3400132883333311E-2</v>
          </cell>
          <cell r="M206">
            <v>7.5161704323611078E-2</v>
          </cell>
          <cell r="N206">
            <v>5.6666329165530306E-2</v>
          </cell>
          <cell r="O206">
            <v>5.6462544036111097E-2</v>
          </cell>
          <cell r="P206">
            <v>4.7107607070454541E-2</v>
          </cell>
          <cell r="Q206">
            <v>4.4817636314379086E-2</v>
          </cell>
          <cell r="R206">
            <v>4.0023468209722232E-2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27.726657217913999</v>
          </cell>
          <cell r="AC206">
            <v>21.970792925599998</v>
          </cell>
          <cell r="AD206">
            <v>23.678004609599999</v>
          </cell>
          <cell r="AE206">
            <v>24.4750538256</v>
          </cell>
          <cell r="AF206">
            <v>26.177063233299997</v>
          </cell>
          <cell r="AG206">
            <v>33.993951377099997</v>
          </cell>
          <cell r="AH206">
            <v>53.086749165999997</v>
          </cell>
          <cell r="AI206">
            <v>44.646389278000001</v>
          </cell>
          <cell r="AJ206">
            <v>47.751384032799997</v>
          </cell>
          <cell r="AK206">
            <v>42.731357811999999</v>
          </cell>
          <cell r="AL206">
            <v>46.517175760499995</v>
          </cell>
          <cell r="AM206">
            <v>47.60335151999999</v>
          </cell>
          <cell r="AN206">
            <v>38.610977908799995</v>
          </cell>
          <cell r="AO206">
            <v>40.198108706100001</v>
          </cell>
          <cell r="AP206">
            <v>31.174313971500002</v>
          </cell>
          <cell r="AQ206">
            <v>25.504267333999994</v>
          </cell>
          <cell r="AR206">
            <v>23.088837062100001</v>
          </cell>
          <cell r="AS206">
            <v>22.469749945499995</v>
          </cell>
          <cell r="AT206">
            <v>23.797111027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</row>
        <row r="207">
          <cell r="B207">
            <v>0.2875476667791666</v>
          </cell>
          <cell r="C207">
            <v>0.29337175933333332</v>
          </cell>
          <cell r="D207">
            <v>0.35226289509999992</v>
          </cell>
          <cell r="E207">
            <v>0.3621841057736111</v>
          </cell>
          <cell r="F207">
            <v>0.38070532957272735</v>
          </cell>
          <cell r="G207">
            <v>0.43643924416666674</v>
          </cell>
          <cell r="H207">
            <v>0.57712177563888878</v>
          </cell>
          <cell r="I207">
            <v>0.59118061570997482</v>
          </cell>
          <cell r="J207">
            <v>0.61083889344595954</v>
          </cell>
          <cell r="K207">
            <v>0.52307694575185082</v>
          </cell>
          <cell r="L207">
            <v>0.55259948406474368</v>
          </cell>
          <cell r="M207">
            <v>0.52091246586249984</v>
          </cell>
          <cell r="N207">
            <v>0.48370070386388886</v>
          </cell>
          <cell r="O207">
            <v>0.46415558294583326</v>
          </cell>
          <cell r="P207">
            <v>0.46055184755416662</v>
          </cell>
          <cell r="Q207">
            <v>0.43110511822777758</v>
          </cell>
          <cell r="R207">
            <v>0.47999469881931084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69.573781522049998</v>
          </cell>
          <cell r="AC207">
            <v>80.875596969200004</v>
          </cell>
          <cell r="AD207">
            <v>90.678544617599997</v>
          </cell>
          <cell r="AE207">
            <v>104.5931818176</v>
          </cell>
          <cell r="AF207">
            <v>117.3501429744</v>
          </cell>
          <cell r="AG207">
            <v>137.27932248029998</v>
          </cell>
          <cell r="AH207">
            <v>178.94819989200002</v>
          </cell>
          <cell r="AI207">
            <v>199.31855374849999</v>
          </cell>
          <cell r="AJ207">
            <v>230.2867359272</v>
          </cell>
          <cell r="AK207">
            <v>192.63884774200002</v>
          </cell>
          <cell r="AL207">
            <v>192.84981232319998</v>
          </cell>
          <cell r="AM207">
            <v>204.23998895999998</v>
          </cell>
          <cell r="AN207">
            <v>170.2834515184</v>
          </cell>
          <cell r="AO207">
            <v>171.74992520249998</v>
          </cell>
          <cell r="AP207">
            <v>170.67608823</v>
          </cell>
          <cell r="AQ207">
            <v>132.75058879949998</v>
          </cell>
          <cell r="AR207">
            <v>143.17022938419998</v>
          </cell>
          <cell r="AS207">
            <v>144.17802237409998</v>
          </cell>
          <cell r="AT207">
            <v>159.24603645699997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11">
          <cell r="B211">
            <v>0.13492728470530302</v>
          </cell>
          <cell r="C211">
            <v>0.10641895376388887</v>
          </cell>
          <cell r="D211">
            <v>0.13531243646666666</v>
          </cell>
          <cell r="E211">
            <v>0.15160556999166669</v>
          </cell>
          <cell r="F211">
            <v>0.17430599824999995</v>
          </cell>
          <cell r="G211">
            <v>0.24711651721060607</v>
          </cell>
          <cell r="H211">
            <v>0.38589524891944432</v>
          </cell>
          <cell r="I211">
            <v>0.3821746922</v>
          </cell>
          <cell r="J211">
            <v>0.36542658259722222</v>
          </cell>
          <cell r="K211">
            <v>0.23977122421331706</v>
          </cell>
          <cell r="L211">
            <v>0.33656483093333334</v>
          </cell>
          <cell r="M211">
            <v>0.28820792051527772</v>
          </cell>
          <cell r="N211">
            <v>0.30706485198737371</v>
          </cell>
          <cell r="O211">
            <v>0.26746658952115387</v>
          </cell>
          <cell r="P211">
            <v>0.32109768468497463</v>
          </cell>
          <cell r="Q211">
            <v>0.39922760834411763</v>
          </cell>
          <cell r="R211">
            <v>0.339053499075817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62.932657697174996</v>
          </cell>
          <cell r="AC211">
            <v>58.722310318399991</v>
          </cell>
          <cell r="AD211">
            <v>66.009035855999997</v>
          </cell>
          <cell r="AE211">
            <v>72.286845097599993</v>
          </cell>
          <cell r="AF211">
            <v>85.087063893999996</v>
          </cell>
          <cell r="AG211">
            <v>106.59323519129998</v>
          </cell>
          <cell r="AH211">
            <v>147.36130172240001</v>
          </cell>
          <cell r="AI211">
            <v>171.74549576999999</v>
          </cell>
          <cell r="AJ211">
            <v>160.89520969200001</v>
          </cell>
          <cell r="AK211">
            <v>139.5516564552</v>
          </cell>
          <cell r="AL211">
            <v>143.37031616460001</v>
          </cell>
          <cell r="AM211">
            <v>140.97434203199998</v>
          </cell>
          <cell r="AN211">
            <v>146.31571565599998</v>
          </cell>
          <cell r="AO211">
            <v>149.86649346179999</v>
          </cell>
          <cell r="AP211">
            <v>156.15163625649998</v>
          </cell>
          <cell r="AQ211">
            <v>150.68150787899998</v>
          </cell>
          <cell r="AR211">
            <v>135.1481088898</v>
          </cell>
          <cell r="AS211">
            <v>132.83649750799998</v>
          </cell>
          <cell r="AT211">
            <v>158.652480029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1.758155104933333</v>
          </cell>
          <cell r="C212">
            <v>1.394463248583333</v>
          </cell>
          <cell r="D212">
            <v>1.7358839805749806</v>
          </cell>
          <cell r="E212">
            <v>1.8296485792755339</v>
          </cell>
          <cell r="F212">
            <v>2.0526511287376068</v>
          </cell>
          <cell r="G212">
            <v>2.1768399337250002</v>
          </cell>
          <cell r="H212">
            <v>2.0426687842944444</v>
          </cell>
          <cell r="I212">
            <v>2.0177713220212121</v>
          </cell>
          <cell r="J212">
            <v>1.8777990930416666</v>
          </cell>
          <cell r="K212">
            <v>1.639587184596498</v>
          </cell>
          <cell r="L212">
            <v>1.7277498528397437</v>
          </cell>
          <cell r="M212">
            <v>1.6420706023767677</v>
          </cell>
          <cell r="N212">
            <v>1.4016423879249995</v>
          </cell>
          <cell r="O212">
            <v>1.3482339903513156</v>
          </cell>
          <cell r="P212">
            <v>1.4863191344361113</v>
          </cell>
          <cell r="Q212">
            <v>1.6276392850055557</v>
          </cell>
          <cell r="R212">
            <v>1.6677477765029853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511.78712201441101</v>
          </cell>
          <cell r="AC212">
            <v>451.03538007679998</v>
          </cell>
          <cell r="AD212">
            <v>517.94047125600002</v>
          </cell>
          <cell r="AE212">
            <v>646.65833844639997</v>
          </cell>
          <cell r="AF212">
            <v>747.46050387610001</v>
          </cell>
          <cell r="AG212">
            <v>828.03916526759986</v>
          </cell>
          <cell r="AH212">
            <v>844.49349965040005</v>
          </cell>
          <cell r="AI212">
            <v>953.83479141450005</v>
          </cell>
          <cell r="AJ212">
            <v>941.4989636836001</v>
          </cell>
          <cell r="AK212">
            <v>776.09863999799995</v>
          </cell>
          <cell r="AL212">
            <v>780.2045619498</v>
          </cell>
          <cell r="AM212">
            <v>830.37460694399988</v>
          </cell>
          <cell r="AN212">
            <v>640.75731253599997</v>
          </cell>
          <cell r="AO212">
            <v>646.25890919429992</v>
          </cell>
          <cell r="AP212">
            <v>697.14417811500005</v>
          </cell>
          <cell r="AQ212">
            <v>620.83281854999996</v>
          </cell>
          <cell r="AR212">
            <v>630.4144992606</v>
          </cell>
          <cell r="AS212">
            <v>641.85630325959994</v>
          </cell>
          <cell r="AT212">
            <v>725.75380651500006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5">
          <cell r="B225">
            <v>0.44537487079987387</v>
          </cell>
          <cell r="C225">
            <v>0.39489294783058526</v>
          </cell>
          <cell r="D225">
            <v>0.49419217622222217</v>
          </cell>
          <cell r="E225">
            <v>0.60713594774166679</v>
          </cell>
          <cell r="F225">
            <v>0.71691571063333326</v>
          </cell>
          <cell r="G225">
            <v>0.75755247871489895</v>
          </cell>
          <cell r="H225">
            <v>1.0008007148363636</v>
          </cell>
          <cell r="I225">
            <v>1.2383286604349748</v>
          </cell>
          <cell r="J225">
            <v>1.0573738051361112</v>
          </cell>
          <cell r="K225">
            <v>0.99373399782415439</v>
          </cell>
          <cell r="L225">
            <v>1.1975396388544877</v>
          </cell>
          <cell r="M225">
            <v>1.3014459558944442</v>
          </cell>
          <cell r="N225">
            <v>1.2636208947468432</v>
          </cell>
          <cell r="O225">
            <v>1.2582246929975012</v>
          </cell>
          <cell r="P225">
            <v>1.2455976385510696</v>
          </cell>
          <cell r="Q225">
            <v>1.1752281405083334</v>
          </cell>
          <cell r="R225">
            <v>1.0477457568716415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215.45519544177299</v>
          </cell>
          <cell r="AC225">
            <v>178.87972305839997</v>
          </cell>
          <cell r="AD225">
            <v>203.75335006559999</v>
          </cell>
          <cell r="AE225">
            <v>262.62321771839999</v>
          </cell>
          <cell r="AF225">
            <v>318.84537173860002</v>
          </cell>
          <cell r="AG225">
            <v>366.21766269659997</v>
          </cell>
          <cell r="AH225">
            <v>420.4964710484</v>
          </cell>
          <cell r="AI225">
            <v>525.14162667549999</v>
          </cell>
          <cell r="AJ225">
            <v>495.58866331600007</v>
          </cell>
          <cell r="AK225">
            <v>434.36679160159997</v>
          </cell>
          <cell r="AL225">
            <v>495.57069494100006</v>
          </cell>
          <cell r="AM225">
            <v>564.76529126399998</v>
          </cell>
          <cell r="AN225">
            <v>430.01730902239996</v>
          </cell>
          <cell r="AO225">
            <v>457.52059416989999</v>
          </cell>
          <cell r="AP225">
            <v>444.13851771550003</v>
          </cell>
          <cell r="AQ225">
            <v>371.50457059449997</v>
          </cell>
          <cell r="AR225">
            <v>361.17629081490003</v>
          </cell>
          <cell r="AS225">
            <v>354.42751627139995</v>
          </cell>
          <cell r="AT225">
            <v>372.852052646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1.983935315742424</v>
          </cell>
          <cell r="C226">
            <v>1.8456924909499999</v>
          </cell>
          <cell r="D226">
            <v>1.9706557547833334</v>
          </cell>
          <cell r="E226">
            <v>2.004142627466666</v>
          </cell>
          <cell r="F226">
            <v>2.0622369742500002</v>
          </cell>
          <cell r="G226">
            <v>2.2221837688251265</v>
          </cell>
          <cell r="H226">
            <v>2.4578187962611109</v>
          </cell>
          <cell r="I226">
            <v>2.3646432308510104</v>
          </cell>
          <cell r="J226">
            <v>2.325997282875</v>
          </cell>
          <cell r="K226">
            <v>2.2202003401472226</v>
          </cell>
          <cell r="L226">
            <v>2.4046609293583328</v>
          </cell>
          <cell r="M226">
            <v>2.1718259600611107</v>
          </cell>
          <cell r="N226">
            <v>1.9976146410666666</v>
          </cell>
          <cell r="O226">
            <v>2.0647833059226488</v>
          </cell>
          <cell r="P226">
            <v>2.0412243364420672</v>
          </cell>
          <cell r="Q226">
            <v>2.0059287132666666</v>
          </cell>
          <cell r="R226">
            <v>1.7704977670583328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659.26278525704697</v>
          </cell>
          <cell r="AC226">
            <v>673.12772700919993</v>
          </cell>
          <cell r="AD226">
            <v>710.3991758784</v>
          </cell>
          <cell r="AE226">
            <v>801.57916142079989</v>
          </cell>
          <cell r="AF226">
            <v>900.08335815160001</v>
          </cell>
          <cell r="AG226">
            <v>906.98292489089988</v>
          </cell>
          <cell r="AH226">
            <v>1009.080662794</v>
          </cell>
          <cell r="AI226">
            <v>1111.4653322605</v>
          </cell>
          <cell r="AJ226">
            <v>1207.4569267044001</v>
          </cell>
          <cell r="AK226">
            <v>1114.59137504</v>
          </cell>
          <cell r="AL226">
            <v>1169.4535693767</v>
          </cell>
          <cell r="AM226">
            <v>1261.9484035679998</v>
          </cell>
          <cell r="AN226">
            <v>986.35387352479995</v>
          </cell>
          <cell r="AO226">
            <v>1029.3140798582999</v>
          </cell>
          <cell r="AP226">
            <v>1016.5569024359999</v>
          </cell>
          <cell r="AQ226">
            <v>844.33740740649989</v>
          </cell>
          <cell r="AR226">
            <v>788.78093812279997</v>
          </cell>
          <cell r="AS226">
            <v>803.71296139419985</v>
          </cell>
          <cell r="AT226">
            <v>848.562301166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28">
          <cell r="B228">
            <v>5.6106016629166686E-2</v>
          </cell>
          <cell r="C228">
            <v>5.426177704166664E-2</v>
          </cell>
          <cell r="D228">
            <v>9.338698904166666E-2</v>
          </cell>
          <cell r="E228">
            <v>0.10138165519999999</v>
          </cell>
          <cell r="F228">
            <v>0.12543408205000001</v>
          </cell>
          <cell r="G228">
            <v>0.10923998618749999</v>
          </cell>
          <cell r="H228">
            <v>9.6490876941666651E-2</v>
          </cell>
          <cell r="I228">
            <v>7.907724766666667E-2</v>
          </cell>
          <cell r="J228">
            <v>7.1211950725000014E-2</v>
          </cell>
          <cell r="K228">
            <v>7.5463140882323212E-2</v>
          </cell>
          <cell r="L228">
            <v>8.5699860424999982E-2</v>
          </cell>
          <cell r="M228">
            <v>9.1484331924999968E-2</v>
          </cell>
          <cell r="N228">
            <v>0.11311016913169186</v>
          </cell>
          <cell r="O228">
            <v>8.8279272690277757E-2</v>
          </cell>
          <cell r="P228">
            <v>6.2911712069191897E-2</v>
          </cell>
          <cell r="Q228">
            <v>5.9345909109477152E-2</v>
          </cell>
          <cell r="R228">
            <v>5.2696627563888883E-2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23.675261119868999</v>
          </cell>
          <cell r="AC228">
            <v>25.579799410399996</v>
          </cell>
          <cell r="AD228">
            <v>32.776202808000001</v>
          </cell>
          <cell r="AE228">
            <v>39.266542447999996</v>
          </cell>
          <cell r="AF228">
            <v>46.635331045800001</v>
          </cell>
          <cell r="AG228">
            <v>90.146783083499997</v>
          </cell>
          <cell r="AH228">
            <v>89.0462027664</v>
          </cell>
          <cell r="AI228">
            <v>85.155285652999993</v>
          </cell>
          <cell r="AJ228">
            <v>81.843101356799991</v>
          </cell>
          <cell r="AK228">
            <v>63.089332772399999</v>
          </cell>
          <cell r="AL228">
            <v>73.524145259700006</v>
          </cell>
          <cell r="AM228">
            <v>84.206876831999992</v>
          </cell>
          <cell r="AN228">
            <v>82.935659276799996</v>
          </cell>
          <cell r="AO228">
            <v>69.456353577299993</v>
          </cell>
          <cell r="AP228">
            <v>72.817617120999998</v>
          </cell>
          <cell r="AQ228">
            <v>48.191406546499991</v>
          </cell>
          <cell r="AR228">
            <v>40.934560014699997</v>
          </cell>
          <cell r="AS228">
            <v>46.58277393769999</v>
          </cell>
          <cell r="AT228">
            <v>34.641241987000001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</row>
        <row r="231">
          <cell r="B231">
            <v>3.1530617187499992E-2</v>
          </cell>
          <cell r="C231">
            <v>2.6005231408333333E-2</v>
          </cell>
          <cell r="D231">
            <v>3.1478117675E-2</v>
          </cell>
          <cell r="E231">
            <v>4.0878685370833334E-2</v>
          </cell>
          <cell r="F231">
            <v>7.6057189349999998E-2</v>
          </cell>
          <cell r="G231">
            <v>4.320295631944443E-2</v>
          </cell>
          <cell r="H231">
            <v>4.1709198766666664E-2</v>
          </cell>
          <cell r="I231">
            <v>5.6840375666666651E-2</v>
          </cell>
          <cell r="J231">
            <v>6.5119217445833322E-2</v>
          </cell>
          <cell r="K231">
            <v>7.1584542954738567E-2</v>
          </cell>
          <cell r="L231">
            <v>9.0214579933333316E-2</v>
          </cell>
          <cell r="M231">
            <v>7.1637199938888896E-2</v>
          </cell>
          <cell r="N231">
            <v>5.9020838422095961E-2</v>
          </cell>
          <cell r="O231">
            <v>7.4554892137500009E-2</v>
          </cell>
          <cell r="P231">
            <v>9.4400565349242418E-2</v>
          </cell>
          <cell r="Q231">
            <v>6.7653272113398721E-2</v>
          </cell>
          <cell r="R231">
            <v>7.1982064406944435E-2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15.12106877145</v>
          </cell>
          <cell r="AC231">
            <v>19.962860412399998</v>
          </cell>
          <cell r="AD231">
            <v>24.721390051199997</v>
          </cell>
          <cell r="AE231">
            <v>29.923023883199999</v>
          </cell>
          <cell r="AF231">
            <v>38.770897685800001</v>
          </cell>
          <cell r="AG231">
            <v>34.133426183999994</v>
          </cell>
          <cell r="AH231">
            <v>37.208171656799998</v>
          </cell>
          <cell r="AI231">
            <v>49.310309047499999</v>
          </cell>
          <cell r="AJ231">
            <v>64.764932160399994</v>
          </cell>
          <cell r="AK231">
            <v>43.940189128</v>
          </cell>
          <cell r="AL231">
            <v>51.301351314899996</v>
          </cell>
          <cell r="AM231">
            <v>73.642489103999992</v>
          </cell>
          <cell r="AN231">
            <v>54.256232905599994</v>
          </cell>
          <cell r="AO231">
            <v>75.859239221999999</v>
          </cell>
          <cell r="AP231">
            <v>89.200081296000008</v>
          </cell>
          <cell r="AQ231">
            <v>73.472288259999999</v>
          </cell>
          <cell r="AR231">
            <v>58.184565990799996</v>
          </cell>
          <cell r="AS231">
            <v>55.422587191399998</v>
          </cell>
          <cell r="AT231">
            <v>74.611119363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38">
          <cell r="B238">
            <v>0.44022500127462116</v>
          </cell>
          <cell r="C238">
            <v>0.31693874152499996</v>
          </cell>
          <cell r="D238">
            <v>0.50926514020000002</v>
          </cell>
          <cell r="E238">
            <v>0.49102718550555557</v>
          </cell>
          <cell r="F238">
            <v>0.71120370363636354</v>
          </cell>
          <cell r="G238">
            <v>0.80959104683333327</v>
          </cell>
          <cell r="H238">
            <v>0.96012609408333338</v>
          </cell>
          <cell r="I238">
            <v>0.87226062960201989</v>
          </cell>
          <cell r="J238">
            <v>0.85730393852083342</v>
          </cell>
          <cell r="K238">
            <v>0.90885655895668482</v>
          </cell>
          <cell r="L238">
            <v>1.2192803999833326</v>
          </cell>
          <cell r="M238">
            <v>1.0857471805833332</v>
          </cell>
          <cell r="N238">
            <v>1.0142997777694447</v>
          </cell>
          <cell r="O238">
            <v>1.1076596459319441</v>
          </cell>
          <cell r="P238">
            <v>1.0352061424455463</v>
          </cell>
          <cell r="Q238">
            <v>1.0328058130797386</v>
          </cell>
          <cell r="R238">
            <v>0.88177670195947733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168.050795161293</v>
          </cell>
          <cell r="AC238">
            <v>129.3670789016</v>
          </cell>
          <cell r="AD238">
            <v>167.30768310240001</v>
          </cell>
          <cell r="AE238">
            <v>198.21169765599998</v>
          </cell>
          <cell r="AF238">
            <v>292.55270665879999</v>
          </cell>
          <cell r="AG238">
            <v>294.65916930449998</v>
          </cell>
          <cell r="AH238">
            <v>346.20795158160001</v>
          </cell>
          <cell r="AI238">
            <v>361.49333956299995</v>
          </cell>
          <cell r="AJ238">
            <v>414.30927253359999</v>
          </cell>
          <cell r="AK238">
            <v>390.07086989199996</v>
          </cell>
          <cell r="AL238">
            <v>487.08260240850001</v>
          </cell>
          <cell r="AM238">
            <v>535.97256052799992</v>
          </cell>
          <cell r="AN238">
            <v>480.40356115839995</v>
          </cell>
          <cell r="AO238">
            <v>496.55177312339998</v>
          </cell>
          <cell r="AP238">
            <v>477.38788093349996</v>
          </cell>
          <cell r="AQ238">
            <v>391.12245668649996</v>
          </cell>
          <cell r="AR238">
            <v>370.37958762</v>
          </cell>
          <cell r="AS238">
            <v>419.3162201371</v>
          </cell>
          <cell r="AT238">
            <v>391.66885124300001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7.6467180541666679E-2</v>
          </cell>
          <cell r="C244">
            <v>7.8869003577777763E-2</v>
          </cell>
          <cell r="D244">
            <v>9.1243200299999994E-2</v>
          </cell>
          <cell r="E244">
            <v>0.11448758248888886</v>
          </cell>
          <cell r="F244">
            <v>0.13564949134999998</v>
          </cell>
          <cell r="G244">
            <v>0.17536290576388888</v>
          </cell>
          <cell r="H244">
            <v>0.18993790413888886</v>
          </cell>
          <cell r="I244">
            <v>0.22729962013888885</v>
          </cell>
          <cell r="J244">
            <v>0.30517733464166663</v>
          </cell>
          <cell r="K244">
            <v>0.20846505654316694</v>
          </cell>
          <cell r="L244">
            <v>0.26361705638888888</v>
          </cell>
          <cell r="M244">
            <v>0.25471888058750003</v>
          </cell>
          <cell r="N244">
            <v>0.27514108735277781</v>
          </cell>
          <cell r="O244">
            <v>0.27695276246527772</v>
          </cell>
          <cell r="P244">
            <v>0.26047574185530298</v>
          </cell>
          <cell r="Q244">
            <v>0.23373886891372547</v>
          </cell>
          <cell r="R244">
            <v>0.28115182519305559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36.857258890985996</v>
          </cell>
          <cell r="AC244">
            <v>43.035548528799993</v>
          </cell>
          <cell r="AD244">
            <v>47.008485143999998</v>
          </cell>
          <cell r="AE244">
            <v>55.701506302399999</v>
          </cell>
          <cell r="AF244">
            <v>69.498662093699991</v>
          </cell>
          <cell r="AG244">
            <v>84.087585624900001</v>
          </cell>
          <cell r="AH244">
            <v>102.50983206039999</v>
          </cell>
          <cell r="AI244">
            <v>142.89581978249998</v>
          </cell>
          <cell r="AJ244">
            <v>202.99525063680002</v>
          </cell>
          <cell r="AK244">
            <v>142.5123356492</v>
          </cell>
          <cell r="AL244">
            <v>172.99505398049999</v>
          </cell>
          <cell r="AM244">
            <v>188.56990531199997</v>
          </cell>
          <cell r="AN244">
            <v>184.19986036319997</v>
          </cell>
          <cell r="AO244">
            <v>192.04307805030001</v>
          </cell>
          <cell r="AP244">
            <v>169.49364617699999</v>
          </cell>
          <cell r="AQ244">
            <v>114.20409471099998</v>
          </cell>
          <cell r="AR244">
            <v>134.97597597769999</v>
          </cell>
          <cell r="AS244">
            <v>137.60442685989997</v>
          </cell>
          <cell r="AT244">
            <v>147.382077748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5">
          <cell r="B245">
            <v>0.10972070621856062</v>
          </cell>
          <cell r="C245">
            <v>0.12361515957070707</v>
          </cell>
          <cell r="D245">
            <v>0.12561897244999998</v>
          </cell>
          <cell r="E245">
            <v>0.17397020197083332</v>
          </cell>
          <cell r="F245">
            <v>0.17623695369999998</v>
          </cell>
          <cell r="G245">
            <v>0.17567971963888884</v>
          </cell>
          <cell r="H245">
            <v>0.20954217881527779</v>
          </cell>
          <cell r="I245">
            <v>0.20668600864545456</v>
          </cell>
          <cell r="J245">
            <v>0.2857903977291667</v>
          </cell>
          <cell r="K245">
            <v>0.25836741332583196</v>
          </cell>
          <cell r="L245">
            <v>0.26152568049444425</v>
          </cell>
          <cell r="M245">
            <v>0.24864279388472213</v>
          </cell>
          <cell r="N245">
            <v>0.21181856119217163</v>
          </cell>
          <cell r="O245">
            <v>0.21472199333162387</v>
          </cell>
          <cell r="P245">
            <v>0.22031795285711134</v>
          </cell>
          <cell r="Q245">
            <v>0.19731493685228757</v>
          </cell>
          <cell r="R245">
            <v>0.19615098614893789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29.881617215318997</v>
          </cell>
          <cell r="AC245">
            <v>31.210042546399997</v>
          </cell>
          <cell r="AD245">
            <v>34.488712776</v>
          </cell>
          <cell r="AE245">
            <v>42.283625921599992</v>
          </cell>
          <cell r="AF245">
            <v>53.145743182700002</v>
          </cell>
          <cell r="AG245">
            <v>55.540302803699994</v>
          </cell>
          <cell r="AH245">
            <v>68.387618837199994</v>
          </cell>
          <cell r="AI245">
            <v>74.753901942499994</v>
          </cell>
          <cell r="AJ245">
            <v>99.05273506959999</v>
          </cell>
          <cell r="AK245">
            <v>74.260248312800002</v>
          </cell>
          <cell r="AL245">
            <v>82.0257957261</v>
          </cell>
          <cell r="AM245">
            <v>87.498633887999986</v>
          </cell>
          <cell r="AN245">
            <v>68.200473087999995</v>
          </cell>
          <cell r="AO245">
            <v>71.458698072900006</v>
          </cell>
          <cell r="AP245">
            <v>82.439865568000002</v>
          </cell>
          <cell r="AQ245">
            <v>66.383846980499996</v>
          </cell>
          <cell r="AR245">
            <v>65.9859905494</v>
          </cell>
          <cell r="AS245">
            <v>69.805649685199995</v>
          </cell>
          <cell r="AT245">
            <v>83.444490351999988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46">
          <cell r="B246">
            <v>4.1813884441583324</v>
          </cell>
          <cell r="C246">
            <v>3.8368286745444444</v>
          </cell>
          <cell r="D246">
            <v>4.5982995307307695</v>
          </cell>
          <cell r="E246">
            <v>4.9484491706083329</v>
          </cell>
          <cell r="F246">
            <v>4.7109291080486102</v>
          </cell>
          <cell r="G246">
            <v>5.2847539748861099</v>
          </cell>
          <cell r="H246">
            <v>5.5373165031527769</v>
          </cell>
          <cell r="I246">
            <v>5.9984026766515148</v>
          </cell>
          <cell r="J246">
            <v>5.8322616435125001</v>
          </cell>
          <cell r="K246">
            <v>5.1960200248999993</v>
          </cell>
          <cell r="L246">
            <v>5.1433988325245732</v>
          </cell>
          <cell r="M246">
            <v>4.8596667932166655</v>
          </cell>
          <cell r="N246">
            <v>4.5327412834374998</v>
          </cell>
          <cell r="O246">
            <v>4.34715815463304</v>
          </cell>
          <cell r="P246">
            <v>4.585594065983333</v>
          </cell>
          <cell r="Q246">
            <v>4.5655425201888891</v>
          </cell>
          <cell r="R246">
            <v>4.4202504836823238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1306.4257802548198</v>
          </cell>
          <cell r="AC246">
            <v>1263.3137284479999</v>
          </cell>
          <cell r="AD246">
            <v>1366.7400498287998</v>
          </cell>
          <cell r="AE246">
            <v>1610.5549975647998</v>
          </cell>
          <cell r="AF246">
            <v>1714.3504098146998</v>
          </cell>
          <cell r="AG246">
            <v>1868.3385498063001</v>
          </cell>
          <cell r="AH246">
            <v>2040.4680954580001</v>
          </cell>
          <cell r="AI246">
            <v>2414.5887674045002</v>
          </cell>
          <cell r="AJ246">
            <v>2260.0308564095999</v>
          </cell>
          <cell r="AK246">
            <v>1886.6270393520001</v>
          </cell>
          <cell r="AL246">
            <v>1966.1693523048</v>
          </cell>
          <cell r="AM246">
            <v>2034.8625283679999</v>
          </cell>
          <cell r="AN246">
            <v>1704.7578235248</v>
          </cell>
          <cell r="AO246">
            <v>1717.3044688947</v>
          </cell>
          <cell r="AP246">
            <v>1784.9908124065</v>
          </cell>
          <cell r="AQ246">
            <v>1562.9812662239999</v>
          </cell>
          <cell r="AR246">
            <v>1427.3892646334</v>
          </cell>
          <cell r="AS246">
            <v>1400.7004049037998</v>
          </cell>
          <cell r="AT246">
            <v>1482.0012007320001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1.5710414454374999</v>
          </cell>
          <cell r="C247">
            <v>1.3400667020816992</v>
          </cell>
          <cell r="D247">
            <v>1.6144524270333331</v>
          </cell>
          <cell r="E247">
            <v>1.7705523762499999</v>
          </cell>
          <cell r="F247">
            <v>2.0857260029333324</v>
          </cell>
          <cell r="G247">
            <v>1.9220849337462116</v>
          </cell>
          <cell r="H247">
            <v>2.2954081834444446</v>
          </cell>
          <cell r="I247">
            <v>1.939927902782828</v>
          </cell>
          <cell r="J247">
            <v>1.6715746766249999</v>
          </cell>
          <cell r="K247">
            <v>1.4239625989700089</v>
          </cell>
          <cell r="L247">
            <v>1.7892452739194451</v>
          </cell>
          <cell r="M247">
            <v>1.8161976231777779</v>
          </cell>
          <cell r="N247">
            <v>1.804317939954293</v>
          </cell>
          <cell r="O247">
            <v>1.6305134515370727</v>
          </cell>
          <cell r="P247">
            <v>1.4719860470764259</v>
          </cell>
          <cell r="Q247">
            <v>1.6259949808722223</v>
          </cell>
          <cell r="R247">
            <v>1.0610117560194443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579.52356204278703</v>
          </cell>
          <cell r="AC247">
            <v>533.62057266079989</v>
          </cell>
          <cell r="AD247">
            <v>547.3762144079999</v>
          </cell>
          <cell r="AE247">
            <v>642.81589751679985</v>
          </cell>
          <cell r="AF247">
            <v>786.74878808400001</v>
          </cell>
          <cell r="AG247">
            <v>772.25728188179994</v>
          </cell>
          <cell r="AH247">
            <v>944.91541204919997</v>
          </cell>
          <cell r="AI247">
            <v>947.2390162155001</v>
          </cell>
          <cell r="AJ247">
            <v>920.07243753160003</v>
          </cell>
          <cell r="AK247">
            <v>760.7424303908</v>
          </cell>
          <cell r="AL247">
            <v>865.76374190879994</v>
          </cell>
          <cell r="AM247">
            <v>905.13161755199985</v>
          </cell>
          <cell r="AN247">
            <v>857.3106120655998</v>
          </cell>
          <cell r="AO247">
            <v>734.45377761810005</v>
          </cell>
          <cell r="AP247">
            <v>711.40207586299994</v>
          </cell>
          <cell r="AQ247">
            <v>742.67213943999991</v>
          </cell>
          <cell r="AR247">
            <v>620.01941650829997</v>
          </cell>
          <cell r="AS247">
            <v>625.53270762839998</v>
          </cell>
          <cell r="AT247">
            <v>723.82760850600005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40.380360193137498</v>
          </cell>
          <cell r="C263">
            <v>36.445430184444973</v>
          </cell>
          <cell r="D263">
            <v>44.184218530974782</v>
          </cell>
          <cell r="E263">
            <v>46.384843444474896</v>
          </cell>
          <cell r="F263">
            <v>49.956030823735638</v>
          </cell>
          <cell r="G263">
            <v>55.63297275117764</v>
          </cell>
          <cell r="H263">
            <v>59.463759952110998</v>
          </cell>
          <cell r="I263">
            <v>62.985062315117794</v>
          </cell>
          <cell r="J263">
            <v>60.688663554007071</v>
          </cell>
          <cell r="K263">
            <v>55.314230514698941</v>
          </cell>
          <cell r="L263">
            <v>62.152925529726922</v>
          </cell>
          <cell r="M263">
            <v>58.678779886234217</v>
          </cell>
          <cell r="N263">
            <v>56.925181023840395</v>
          </cell>
          <cell r="O263">
            <v>55.89057347962914</v>
          </cell>
          <cell r="P263">
            <v>57.00292948222193</v>
          </cell>
          <cell r="Q263">
            <v>57.977455412981783</v>
          </cell>
          <cell r="R263">
            <v>56.756068284738177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12662.927154283447</v>
          </cell>
          <cell r="AC263">
            <v>12144.845667152402</v>
          </cell>
          <cell r="AD263">
            <v>13399.760752694396</v>
          </cell>
          <cell r="AE263">
            <v>15938.81617926079</v>
          </cell>
          <cell r="AF263">
            <v>18335.867975247194</v>
          </cell>
          <cell r="AG263">
            <v>19882.40490629249</v>
          </cell>
          <cell r="AH263">
            <v>21754.786041574407</v>
          </cell>
          <cell r="AI263">
            <v>25230.447072094008</v>
          </cell>
          <cell r="AJ263">
            <v>26501.107479146813</v>
          </cell>
          <cell r="AK263">
            <v>22291.953811098396</v>
          </cell>
          <cell r="AL263">
            <v>24068.441035987202</v>
          </cell>
          <cell r="AM263">
            <v>25789.659573072004</v>
          </cell>
          <cell r="AN263">
            <v>21631.776664027209</v>
          </cell>
          <cell r="AO263">
            <v>22187.267490159298</v>
          </cell>
          <cell r="AP263">
            <v>22332.564830287007</v>
          </cell>
          <cell r="AQ263">
            <v>19030.080059515007</v>
          </cell>
          <cell r="AR263">
            <v>18838.934215496098</v>
          </cell>
          <cell r="AS263">
            <v>19667.972739987003</v>
          </cell>
          <cell r="AT263">
            <v>21587.437264405995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31.541994168499642</v>
          </cell>
          <cell r="C264">
            <v>28.36901535052619</v>
          </cell>
          <cell r="D264">
            <v>34.157802345598505</v>
          </cell>
          <cell r="E264">
            <v>35.688799109116019</v>
          </cell>
          <cell r="F264">
            <v>37.782127794037166</v>
          </cell>
          <cell r="G264">
            <v>43.13764640006211</v>
          </cell>
          <cell r="H264">
            <v>45.969153423823485</v>
          </cell>
          <cell r="I264">
            <v>50.145001290228649</v>
          </cell>
          <cell r="J264">
            <v>48.234887935522352</v>
          </cell>
          <cell r="K264">
            <v>43.920003423019146</v>
          </cell>
          <cell r="L264">
            <v>48.58242657626581</v>
          </cell>
          <cell r="M264">
            <v>46.198841165032832</v>
          </cell>
          <cell r="N264">
            <v>44.676180218821962</v>
          </cell>
          <cell r="O264">
            <v>43.825939317037168</v>
          </cell>
          <cell r="P264">
            <v>45.725666137460138</v>
          </cell>
          <cell r="Q264">
            <v>46.83066406505138</v>
          </cell>
          <cell r="R264">
            <v>47.164073050192215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9402.1423018395744</v>
          </cell>
          <cell r="AC264">
            <v>9034.178434877198</v>
          </cell>
          <cell r="AD264">
            <v>9964.3103087568015</v>
          </cell>
          <cell r="AE264">
            <v>11891.442245535996</v>
          </cell>
          <cell r="AF264">
            <v>13497.0643427746</v>
          </cell>
          <cell r="AG264">
            <v>14804.349658269599</v>
          </cell>
          <cell r="AH264">
            <v>15984.8730618968</v>
          </cell>
          <cell r="AI264">
            <v>19010.043619280998</v>
          </cell>
          <cell r="AJ264">
            <v>19885.712368525601</v>
          </cell>
          <cell r="AK264">
            <v>16682.324452595996</v>
          </cell>
          <cell r="AL264">
            <v>17675.860533266703</v>
          </cell>
          <cell r="AM264">
            <v>18975.914155295999</v>
          </cell>
          <cell r="AN264">
            <v>15593.1601585232</v>
          </cell>
          <cell r="AO264">
            <v>16119.6856122558</v>
          </cell>
          <cell r="AP264">
            <v>16581.828895247505</v>
          </cell>
          <cell r="AQ264">
            <v>14249.979770799497</v>
          </cell>
          <cell r="AR264">
            <v>14370.751987285899</v>
          </cell>
          <cell r="AS264">
            <v>14930.997328504402</v>
          </cell>
          <cell r="AT264">
            <v>16396.572211047001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0.58467450745946969</v>
          </cell>
          <cell r="C265">
            <v>0.69201694734292929</v>
          </cell>
          <cell r="D265">
            <v>1.0411803284333332</v>
          </cell>
          <cell r="E265">
            <v>1.0963282994388888</v>
          </cell>
          <cell r="F265">
            <v>1.1344557895333334</v>
          </cell>
          <cell r="G265">
            <v>1.2956780703499997</v>
          </cell>
          <cell r="H265">
            <v>1.2871518541486113</v>
          </cell>
          <cell r="I265">
            <v>1.1958562835457069</v>
          </cell>
          <cell r="J265">
            <v>1.3672168381916665</v>
          </cell>
          <cell r="K265">
            <v>1.3799790090287065</v>
          </cell>
          <cell r="L265">
            <v>1.4599835554027774</v>
          </cell>
          <cell r="M265">
            <v>1.2658337061805556</v>
          </cell>
          <cell r="N265">
            <v>1.2417197277698229</v>
          </cell>
          <cell r="O265">
            <v>1.2067523198466876</v>
          </cell>
          <cell r="P265">
            <v>1.0870875212728943</v>
          </cell>
          <cell r="Q265">
            <v>0.99799752307908496</v>
          </cell>
          <cell r="R265">
            <v>0.99936736311821883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180.09669906730798</v>
          </cell>
          <cell r="AC265">
            <v>189.31760341719996</v>
          </cell>
          <cell r="AD265">
            <v>270.81872419199993</v>
          </cell>
          <cell r="AE265">
            <v>303.05448327839991</v>
          </cell>
          <cell r="AF265">
            <v>359.19716183679998</v>
          </cell>
          <cell r="AG265">
            <v>402.5558455776</v>
          </cell>
          <cell r="AH265">
            <v>423.36579704719998</v>
          </cell>
          <cell r="AI265">
            <v>450.34390025449994</v>
          </cell>
          <cell r="AJ265">
            <v>512.08910668479996</v>
          </cell>
          <cell r="AK265">
            <v>435.14040905280001</v>
          </cell>
          <cell r="AL265">
            <v>485.74740376800003</v>
          </cell>
          <cell r="AM265">
            <v>507.62968939199999</v>
          </cell>
          <cell r="AN265">
            <v>405.56187464319993</v>
          </cell>
          <cell r="AO265">
            <v>432.86729699070003</v>
          </cell>
          <cell r="AP265">
            <v>388.89881416599997</v>
          </cell>
          <cell r="AQ265">
            <v>319.23228103199995</v>
          </cell>
          <cell r="AR265">
            <v>322.41417037479994</v>
          </cell>
          <cell r="AS265">
            <v>298.71577106799992</v>
          </cell>
          <cell r="AT265">
            <v>294.80514682500001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0.39910542816325756</v>
          </cell>
          <cell r="C266">
            <v>0.50992011452070707</v>
          </cell>
          <cell r="D266">
            <v>0.70195384457499976</v>
          </cell>
          <cell r="E266">
            <v>0.71410771462499989</v>
          </cell>
          <cell r="F266">
            <v>0.83182565306666667</v>
          </cell>
          <cell r="G266">
            <v>0.91489092384393944</v>
          </cell>
          <cell r="H266">
            <v>0.98649591479444421</v>
          </cell>
          <cell r="I266">
            <v>0.92602304890100995</v>
          </cell>
          <cell r="J266">
            <v>1.0374687932388891</v>
          </cell>
          <cell r="K266">
            <v>0.76164511452416273</v>
          </cell>
          <cell r="L266">
            <v>0.95523759670000008</v>
          </cell>
          <cell r="M266">
            <v>0.74396338283749996</v>
          </cell>
          <cell r="N266">
            <v>1.0151799728400253</v>
          </cell>
          <cell r="O266">
            <v>0.85742831399636721</v>
          </cell>
          <cell r="P266">
            <v>0.94442326517007891</v>
          </cell>
          <cell r="Q266">
            <v>0.95147533260522876</v>
          </cell>
          <cell r="R266">
            <v>0.90048179770441195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156.94316753526601</v>
          </cell>
          <cell r="AC266">
            <v>166.2385332552</v>
          </cell>
          <cell r="AD266">
            <v>202.78574879039996</v>
          </cell>
          <cell r="AE266">
            <v>218.69497065919995</v>
          </cell>
          <cell r="AF266">
            <v>269.04336734100002</v>
          </cell>
          <cell r="AG266">
            <v>301.02204037619998</v>
          </cell>
          <cell r="AH266">
            <v>363.59774790559999</v>
          </cell>
          <cell r="AI266">
            <v>397.37112045649997</v>
          </cell>
          <cell r="AJ266">
            <v>443.89847394159995</v>
          </cell>
          <cell r="AK266">
            <v>365.94239067320001</v>
          </cell>
          <cell r="AL266">
            <v>405.6508992519</v>
          </cell>
          <cell r="AM266">
            <v>423.39026620799996</v>
          </cell>
          <cell r="AN266">
            <v>439.3201719455999</v>
          </cell>
          <cell r="AO266">
            <v>411.5751260733</v>
          </cell>
          <cell r="AP266">
            <v>392.09621608199996</v>
          </cell>
          <cell r="AQ266">
            <v>348.06906475599993</v>
          </cell>
          <cell r="AR266">
            <v>324.87080431059996</v>
          </cell>
          <cell r="AS266">
            <v>351.13501578869995</v>
          </cell>
          <cell r="AT266">
            <v>432.74331083300001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0.8508554869749998</v>
          </cell>
          <cell r="C267">
            <v>0.91037502285757577</v>
          </cell>
          <cell r="D267">
            <v>1.4046481757000002</v>
          </cell>
          <cell r="E267">
            <v>1.6299154511624998</v>
          </cell>
          <cell r="F267">
            <v>1.7875819622833335</v>
          </cell>
          <cell r="G267">
            <v>1.3317440064722221</v>
          </cell>
          <cell r="H267">
            <v>1.2726841160736109</v>
          </cell>
          <cell r="I267">
            <v>1.0499770291906565</v>
          </cell>
          <cell r="J267">
            <v>0.97909280140555544</v>
          </cell>
          <cell r="K267">
            <v>1.2097393959250073</v>
          </cell>
          <cell r="L267">
            <v>1.4153430562472222</v>
          </cell>
          <cell r="M267">
            <v>1.3579107137361106</v>
          </cell>
          <cell r="N267">
            <v>1.2345799011670455</v>
          </cell>
          <cell r="O267">
            <v>1.3564870099358974</v>
          </cell>
          <cell r="P267">
            <v>1.2659221247418555</v>
          </cell>
          <cell r="Q267">
            <v>1.1488527870477128</v>
          </cell>
          <cell r="R267">
            <v>0.86506528337769617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323.36359179282897</v>
          </cell>
          <cell r="AC267">
            <v>321.85078504879993</v>
          </cell>
          <cell r="AD267">
            <v>408.99967582079995</v>
          </cell>
          <cell r="AE267">
            <v>539.65809877280003</v>
          </cell>
          <cell r="AF267">
            <v>637.58305034689988</v>
          </cell>
          <cell r="AG267">
            <v>616.48870504649994</v>
          </cell>
          <cell r="AH267">
            <v>694.17038945560023</v>
          </cell>
          <cell r="AI267">
            <v>647.09444125399989</v>
          </cell>
          <cell r="AJ267">
            <v>665.7693775752</v>
          </cell>
          <cell r="AK267">
            <v>628.03637143720005</v>
          </cell>
          <cell r="AL267">
            <v>764.90929422270005</v>
          </cell>
          <cell r="AM267">
            <v>866.04754545599974</v>
          </cell>
          <cell r="AN267">
            <v>746.47322485120003</v>
          </cell>
          <cell r="AO267">
            <v>780.91747963139994</v>
          </cell>
          <cell r="AP267">
            <v>794.46624476449995</v>
          </cell>
          <cell r="AQ267">
            <v>654.34745731250007</v>
          </cell>
          <cell r="AR267">
            <v>593.67638310510006</v>
          </cell>
          <cell r="AS267">
            <v>648.3169321629</v>
          </cell>
          <cell r="AT267">
            <v>713.03483805499991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1.8254387187999999</v>
          </cell>
          <cell r="C268">
            <v>1.6130683579210932</v>
          </cell>
          <cell r="D268">
            <v>1.9986051098166664</v>
          </cell>
          <cell r="E268">
            <v>2.2234542410583336</v>
          </cell>
          <cell r="F268">
            <v>2.6023814900166657</v>
          </cell>
          <cell r="G268">
            <v>2.4915396232406559</v>
          </cell>
          <cell r="H268">
            <v>2.8763783605277782</v>
          </cell>
          <cell r="I268">
            <v>2.4055450403674241</v>
          </cell>
          <cell r="J268">
            <v>2.1941754789791665</v>
          </cell>
          <cell r="K268">
            <v>1.9136149026997993</v>
          </cell>
          <cell r="L268">
            <v>2.2324516857277783</v>
          </cell>
          <cell r="M268">
            <v>2.1870614823847223</v>
          </cell>
          <cell r="N268">
            <v>2.2412557025112374</v>
          </cell>
          <cell r="O268">
            <v>2.0561957109530984</v>
          </cell>
          <cell r="P268">
            <v>1.9446922363939765</v>
          </cell>
          <cell r="Q268">
            <v>2.115719777429085</v>
          </cell>
          <cell r="R268">
            <v>1.5273961967772056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678.54365273712597</v>
          </cell>
          <cell r="AC268">
            <v>636.73740151399988</v>
          </cell>
          <cell r="AD268">
            <v>676.29403912319992</v>
          </cell>
          <cell r="AE268">
            <v>804.61656916479978</v>
          </cell>
          <cell r="AF268">
            <v>962.84791757139999</v>
          </cell>
          <cell r="AG268">
            <v>967.19271071279991</v>
          </cell>
          <cell r="AH268">
            <v>1157.9316749032</v>
          </cell>
          <cell r="AI268">
            <v>1139.5721780610002</v>
          </cell>
          <cell r="AJ268">
            <v>1157.5613913112002</v>
          </cell>
          <cell r="AK268">
            <v>972.23512727439993</v>
          </cell>
          <cell r="AL268">
            <v>1064.8287235088999</v>
          </cell>
          <cell r="AM268">
            <v>1093.6063824479997</v>
          </cell>
          <cell r="AN268">
            <v>1044.2240920847998</v>
          </cell>
          <cell r="AO268">
            <v>946.65434974170012</v>
          </cell>
          <cell r="AP268">
            <v>926.52891189649995</v>
          </cell>
          <cell r="AQ268">
            <v>938.8081126374999</v>
          </cell>
          <cell r="AR268">
            <v>817.45773402729992</v>
          </cell>
          <cell r="AS268">
            <v>833.23527028169997</v>
          </cell>
          <cell r="AT268">
            <v>999.91173347200004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0.55796446462007565</v>
          </cell>
          <cell r="C269">
            <v>0.42917217451388884</v>
          </cell>
          <cell r="D269">
            <v>0.4265070383166667</v>
          </cell>
          <cell r="E269">
            <v>0.48068411040801284</v>
          </cell>
          <cell r="F269">
            <v>0.56534609401212133</v>
          </cell>
          <cell r="G269">
            <v>0.74000578015972218</v>
          </cell>
          <cell r="H269">
            <v>0.83438950342222207</v>
          </cell>
          <cell r="I269">
            <v>0.94538642887146473</v>
          </cell>
          <cell r="J269">
            <v>1.0020882783833334</v>
          </cell>
          <cell r="K269">
            <v>0.78441904721208433</v>
          </cell>
          <cell r="L269">
            <v>1.23875932045</v>
          </cell>
          <cell r="M269">
            <v>1.1397861578541664</v>
          </cell>
          <cell r="N269">
            <v>1.0679742449478538</v>
          </cell>
          <cell r="O269">
            <v>1.0688729045579062</v>
          </cell>
          <cell r="P269">
            <v>0.85244664520673097</v>
          </cell>
          <cell r="Q269">
            <v>0.77559113199934626</v>
          </cell>
          <cell r="R269">
            <v>0.65172507372777788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194.88336359236499</v>
          </cell>
          <cell r="AC269">
            <v>159.23214877440003</v>
          </cell>
          <cell r="AD269">
            <v>145.9460278176</v>
          </cell>
          <cell r="AE269">
            <v>166.08500680799995</v>
          </cell>
          <cell r="AF269">
            <v>202.31874032020002</v>
          </cell>
          <cell r="AG269">
            <v>234.00815844120001</v>
          </cell>
          <cell r="AH269">
            <v>265.88816002599998</v>
          </cell>
          <cell r="AI269">
            <v>336.69270166749993</v>
          </cell>
          <cell r="AJ269">
            <v>405.44074123719992</v>
          </cell>
          <cell r="AK269">
            <v>298.93248990000006</v>
          </cell>
          <cell r="AL269">
            <v>455.33051512830014</v>
          </cell>
          <cell r="AM269">
            <v>486.10742755199999</v>
          </cell>
          <cell r="AN269">
            <v>439.33784051520007</v>
          </cell>
          <cell r="AO269">
            <v>471.55425234570009</v>
          </cell>
          <cell r="AP269">
            <v>384.71869555850003</v>
          </cell>
          <cell r="AQ269">
            <v>284.42578928749992</v>
          </cell>
          <cell r="AR269">
            <v>238.31754913719999</v>
          </cell>
          <cell r="AS269">
            <v>268.72558562850003</v>
          </cell>
          <cell r="AT269">
            <v>295.99573300200001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0.12059920897803031</v>
          </cell>
          <cell r="C273">
            <v>0.1239361083222222</v>
          </cell>
          <cell r="D273">
            <v>0.13995744502499999</v>
          </cell>
          <cell r="E273">
            <v>0.16994561876388886</v>
          </cell>
          <cell r="F273">
            <v>0.33825205889999999</v>
          </cell>
          <cell r="G273">
            <v>0.37581983504898986</v>
          </cell>
          <cell r="H273">
            <v>0.42184428163888887</v>
          </cell>
          <cell r="I273">
            <v>0.49914200086085858</v>
          </cell>
          <cell r="J273">
            <v>0.60210830502500001</v>
          </cell>
          <cell r="K273">
            <v>0.4773444016161616</v>
          </cell>
          <cell r="L273">
            <v>0.53728715553611106</v>
          </cell>
          <cell r="M273">
            <v>0.48603664458750001</v>
          </cell>
          <cell r="N273">
            <v>0.50184918074128793</v>
          </cell>
          <cell r="O273">
            <v>0.49226366943621785</v>
          </cell>
          <cell r="P273">
            <v>0.48747795550121287</v>
          </cell>
          <cell r="Q273">
            <v>0.48597261072156861</v>
          </cell>
          <cell r="R273">
            <v>0.50431806719583339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56.262154666382997</v>
          </cell>
          <cell r="AC273">
            <v>64.093928355599985</v>
          </cell>
          <cell r="AD273">
            <v>68.281119753599995</v>
          </cell>
          <cell r="AE273">
            <v>79.812039977599994</v>
          </cell>
          <cell r="AF273">
            <v>136.24040642239999</v>
          </cell>
          <cell r="AG273">
            <v>157.32753366330002</v>
          </cell>
          <cell r="AH273">
            <v>187.21870525399999</v>
          </cell>
          <cell r="AI273">
            <v>268.535863194</v>
          </cell>
          <cell r="AJ273">
            <v>354.91715071120007</v>
          </cell>
          <cell r="AK273">
            <v>273.63016652839997</v>
          </cell>
          <cell r="AL273">
            <v>302.14638256859996</v>
          </cell>
          <cell r="AM273">
            <v>309.99391497599993</v>
          </cell>
          <cell r="AN273">
            <v>293.70124315839996</v>
          </cell>
          <cell r="AO273">
            <v>307.74054806520002</v>
          </cell>
          <cell r="AP273">
            <v>284.70783657549998</v>
          </cell>
          <cell r="AQ273">
            <v>220.32058902699998</v>
          </cell>
          <cell r="AR273">
            <v>240.62615069459997</v>
          </cell>
          <cell r="AS273">
            <v>259.00285646949999</v>
          </cell>
          <cell r="AT273">
            <v>288.21393386099999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2"/>
      <sheetData sheetId="53">
        <row r="16">
          <cell r="K16">
            <v>0.118930539</v>
          </cell>
          <cell r="L16">
            <v>0.35575232000000001</v>
          </cell>
          <cell r="M16">
            <v>0.32838405599999998</v>
          </cell>
          <cell r="N16">
            <v>0.51431626399999997</v>
          </cell>
          <cell r="O16">
            <v>0.49568503599999991</v>
          </cell>
          <cell r="P16">
            <v>0.58680314</v>
          </cell>
          <cell r="Q16">
            <v>0.39523063999999986</v>
          </cell>
          <cell r="R16">
            <v>0.23069592</v>
          </cell>
          <cell r="S16">
            <v>0.23663079999999997</v>
          </cell>
          <cell r="T16">
            <v>0.32175975999999995</v>
          </cell>
          <cell r="U16">
            <v>0.13307419999999998</v>
          </cell>
          <cell r="V16">
            <v>0.13307419999999998</v>
          </cell>
          <cell r="W16">
            <v>0.13307419999999998</v>
          </cell>
          <cell r="X16">
            <v>0.13307419999999998</v>
          </cell>
          <cell r="Y16">
            <v>0.13307419999999998</v>
          </cell>
          <cell r="Z16">
            <v>0.13307419999999998</v>
          </cell>
          <cell r="AA16">
            <v>0.13307419999999998</v>
          </cell>
          <cell r="AK16">
            <v>16.973540183600001</v>
          </cell>
          <cell r="AL16">
            <v>23.418828553500003</v>
          </cell>
          <cell r="AM16">
            <v>27.520768464</v>
          </cell>
          <cell r="AN16">
            <v>35.374916174399999</v>
          </cell>
          <cell r="AO16">
            <v>40.801035559799999</v>
          </cell>
          <cell r="AP16">
            <v>51.384372636500004</v>
          </cell>
          <cell r="AQ16">
            <v>29.941117891999998</v>
          </cell>
          <cell r="AR16">
            <v>15.938226534399998</v>
          </cell>
          <cell r="AS16">
            <v>18.092938549399999</v>
          </cell>
          <cell r="AT16">
            <v>26.074151067999999</v>
          </cell>
          <cell r="AU16">
            <v>10.740064393333334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K23">
            <v>9.7311941999999985E-2</v>
          </cell>
          <cell r="L23">
            <v>2.5559995999999995E-2</v>
          </cell>
          <cell r="M23">
            <v>5.2650136E-2</v>
          </cell>
          <cell r="N23">
            <v>0.113943984</v>
          </cell>
          <cell r="O23">
            <v>0.13999216</v>
          </cell>
          <cell r="P23">
            <v>0.10370267599999999</v>
          </cell>
          <cell r="Q23">
            <v>0.13446104</v>
          </cell>
          <cell r="R23">
            <v>3.3265399999999994E-2</v>
          </cell>
          <cell r="S23">
            <v>4.6497639999999993E-2</v>
          </cell>
          <cell r="T23">
            <v>5.1721879999999991E-2</v>
          </cell>
          <cell r="U23">
            <v>3.6239E-2</v>
          </cell>
          <cell r="V23">
            <v>3.6239E-2</v>
          </cell>
          <cell r="W23">
            <v>3.6239E-2</v>
          </cell>
          <cell r="X23">
            <v>3.6239E-2</v>
          </cell>
          <cell r="Y23">
            <v>3.6239E-2</v>
          </cell>
          <cell r="Z23">
            <v>3.6239E-2</v>
          </cell>
          <cell r="AA23">
            <v>3.6239E-2</v>
          </cell>
          <cell r="AK23">
            <v>10.5424744524</v>
          </cell>
          <cell r="AL23">
            <v>2.2540638474000003</v>
          </cell>
          <cell r="AM23">
            <v>4.5013632960000001</v>
          </cell>
          <cell r="AN23">
            <v>8.9074708624000003</v>
          </cell>
          <cell r="AO23">
            <v>13.7912121927</v>
          </cell>
          <cell r="AP23">
            <v>10.183756242500001</v>
          </cell>
          <cell r="AQ23">
            <v>10.464599851999999</v>
          </cell>
          <cell r="AR23">
            <v>3.4060663417999999</v>
          </cell>
          <cell r="AS23">
            <v>4.5146257585000003</v>
          </cell>
          <cell r="AT23">
            <v>6.3313894209999999</v>
          </cell>
          <cell r="AU23">
            <v>3.7829813970833333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69">
          <cell r="K69">
            <v>0.15825333999999999</v>
          </cell>
          <cell r="L69">
            <v>0.43791316799999996</v>
          </cell>
          <cell r="M69">
            <v>0.61664372000000012</v>
          </cell>
          <cell r="N69">
            <v>0.54884368000000006</v>
          </cell>
          <cell r="O69">
            <v>0.37368069199999998</v>
          </cell>
          <cell r="P69">
            <v>0.16331237999999998</v>
          </cell>
          <cell r="Q69">
            <v>4.093543999999999E-2</v>
          </cell>
          <cell r="R69">
            <v>5.6672559999999997E-2</v>
          </cell>
          <cell r="S69">
            <v>5.1257639999999993E-2</v>
          </cell>
          <cell r="T69">
            <v>0.20598871999999996</v>
          </cell>
          <cell r="U69">
            <v>0.13695024</v>
          </cell>
          <cell r="V69">
            <v>0.13695024</v>
          </cell>
          <cell r="W69">
            <v>0.13695024</v>
          </cell>
          <cell r="X69">
            <v>0.13695024</v>
          </cell>
          <cell r="Y69">
            <v>0.13695024</v>
          </cell>
          <cell r="Z69">
            <v>0.13695024</v>
          </cell>
          <cell r="AA69">
            <v>0.13695024</v>
          </cell>
          <cell r="AK69">
            <v>22.657327866799999</v>
          </cell>
          <cell r="AL69">
            <v>27.6775549587</v>
          </cell>
          <cell r="AM69">
            <v>44.721388128000001</v>
          </cell>
          <cell r="AN69">
            <v>33.045144651199998</v>
          </cell>
          <cell r="AO69">
            <v>26.439221139300003</v>
          </cell>
          <cell r="AP69">
            <v>11.400239779500001</v>
          </cell>
          <cell r="AQ69">
            <v>2.9418980534999997</v>
          </cell>
          <cell r="AR69">
            <v>2.9978194837999999</v>
          </cell>
          <cell r="AS69">
            <v>3.6128246582999997</v>
          </cell>
          <cell r="AT69">
            <v>13.126041445</v>
          </cell>
          <cell r="AU69">
            <v>8.8370167958333337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114">
          <cell r="K114">
            <v>0.10825124799999998</v>
          </cell>
          <cell r="L114">
            <v>0.45509248399999991</v>
          </cell>
          <cell r="M114">
            <v>0.34629825999999997</v>
          </cell>
          <cell r="N114">
            <v>0.49348837999999995</v>
          </cell>
          <cell r="O114">
            <v>0.30927974000000003</v>
          </cell>
          <cell r="P114">
            <v>0.50219707999999996</v>
          </cell>
          <cell r="Q114">
            <v>0.38207316000000002</v>
          </cell>
          <cell r="R114">
            <v>0.31422943999999997</v>
          </cell>
          <cell r="S114">
            <v>0.39554143999999991</v>
          </cell>
          <cell r="T114">
            <v>0.55010059999999994</v>
          </cell>
          <cell r="U114">
            <v>0.35682499999999995</v>
          </cell>
          <cell r="V114">
            <v>0.35682499999999995</v>
          </cell>
          <cell r="W114">
            <v>0.35682499999999995</v>
          </cell>
          <cell r="X114">
            <v>0.35682499999999995</v>
          </cell>
          <cell r="Y114">
            <v>0.35682499999999995</v>
          </cell>
          <cell r="Z114">
            <v>0.35682499999999995</v>
          </cell>
          <cell r="AA114">
            <v>0.35682499999999995</v>
          </cell>
          <cell r="AK114">
            <v>18.1590030204</v>
          </cell>
          <cell r="AL114">
            <v>35.689448097000003</v>
          </cell>
          <cell r="AM114">
            <v>33.238035408000002</v>
          </cell>
          <cell r="AN114">
            <v>42.002756118400001</v>
          </cell>
          <cell r="AO114">
            <v>33.5500040055</v>
          </cell>
          <cell r="AP114">
            <v>47.006884098</v>
          </cell>
          <cell r="AQ114">
            <v>31.067359137499999</v>
          </cell>
          <cell r="AR114">
            <v>23.455761129299997</v>
          </cell>
          <cell r="AS114">
            <v>32.808943967799998</v>
          </cell>
          <cell r="AT114">
            <v>57.242527920999997</v>
          </cell>
          <cell r="AU114">
            <v>29.683837595833335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71">
          <cell r="K171">
            <v>5.2163999999999997E-4</v>
          </cell>
          <cell r="L171">
            <v>5.6086799999999996E-4</v>
          </cell>
          <cell r="M171">
            <v>6.1630800000000009E-4</v>
          </cell>
          <cell r="N171">
            <v>4.841759999999999E-4</v>
          </cell>
          <cell r="O171">
            <v>3.3941599999999999E-4</v>
          </cell>
          <cell r="P171">
            <v>3.8838799999999993E-4</v>
          </cell>
          <cell r="Q171">
            <v>3.0380000000000001E-4</v>
          </cell>
          <cell r="R171">
            <v>2.7551999999999996E-4</v>
          </cell>
          <cell r="S171">
            <v>2.5031999999999995E-4</v>
          </cell>
          <cell r="T171">
            <v>2.5647999999999996E-4</v>
          </cell>
          <cell r="U171">
            <v>1.5484E-4</v>
          </cell>
          <cell r="V171">
            <v>1.5484E-4</v>
          </cell>
          <cell r="W171">
            <v>1.5484E-4</v>
          </cell>
          <cell r="X171">
            <v>1.5484E-4</v>
          </cell>
          <cell r="Y171">
            <v>1.5484E-4</v>
          </cell>
          <cell r="Z171">
            <v>1.5484E-4</v>
          </cell>
          <cell r="AA171">
            <v>1.5484E-4</v>
          </cell>
          <cell r="AK171">
            <v>0.181937712</v>
          </cell>
          <cell r="AL171">
            <v>7.4488431600000002E-2</v>
          </cell>
          <cell r="AM171">
            <v>8.8110815999999995E-2</v>
          </cell>
          <cell r="AN171">
            <v>7.1269140799999992E-2</v>
          </cell>
          <cell r="AO171">
            <v>4.8872751900000004E-2</v>
          </cell>
          <cell r="AP171">
            <v>6.2094090000000005E-2</v>
          </cell>
          <cell r="AQ171">
            <v>4.1841463999999995E-2</v>
          </cell>
          <cell r="AR171">
            <v>3.9302698300000001E-2</v>
          </cell>
          <cell r="AS171">
            <v>3.5657850800000002E-2</v>
          </cell>
          <cell r="AT171">
            <v>3.0933933E-2</v>
          </cell>
          <cell r="AU171">
            <v>2.662817E-2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226">
          <cell r="K226">
            <v>3.6413691999999998E-2</v>
          </cell>
          <cell r="L226">
            <v>8.630437199999999E-2</v>
          </cell>
          <cell r="M226">
            <v>9.1927835999999985E-2</v>
          </cell>
          <cell r="N226">
            <v>7.9759063999999991E-2</v>
          </cell>
          <cell r="O226">
            <v>0.20085265199999999</v>
          </cell>
          <cell r="P226">
            <v>9.7882708000000013E-2</v>
          </cell>
          <cell r="Q226">
            <v>0.11273639999999999</v>
          </cell>
          <cell r="R226">
            <v>9.0435239999999986E-2</v>
          </cell>
          <cell r="S226">
            <v>8.9630799999999983E-2</v>
          </cell>
          <cell r="T226">
            <v>9.6447119999999997E-2</v>
          </cell>
          <cell r="U226">
            <v>3.9843999999999991E-2</v>
          </cell>
          <cell r="V226">
            <v>3.9843999999999991E-2</v>
          </cell>
          <cell r="W226">
            <v>3.9843999999999991E-2</v>
          </cell>
          <cell r="X226">
            <v>3.9843999999999991E-2</v>
          </cell>
          <cell r="Y226">
            <v>3.9843999999999991E-2</v>
          </cell>
          <cell r="Z226">
            <v>3.9843999999999991E-2</v>
          </cell>
          <cell r="AA226">
            <v>3.9843999999999991E-2</v>
          </cell>
          <cell r="AK226">
            <v>6.4080375831999996</v>
          </cell>
          <cell r="AL226">
            <v>7.4050221465000003</v>
          </cell>
          <cell r="AM226">
            <v>8.7552108959999995</v>
          </cell>
          <cell r="AN226">
            <v>7.4930615231999997</v>
          </cell>
          <cell r="AO226">
            <v>21.741135122399999</v>
          </cell>
          <cell r="AP226">
            <v>11.292629951</v>
          </cell>
          <cell r="AQ226">
            <v>11.057778493999999</v>
          </cell>
          <cell r="AR226">
            <v>9.1010137106000002</v>
          </cell>
          <cell r="AS226">
            <v>9.4855915725999989</v>
          </cell>
          <cell r="AT226">
            <v>10.550583961999999</v>
          </cell>
          <cell r="AU226">
            <v>4.5867201958333332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6">
          <cell r="K246">
            <v>1.2805134999999997E-2</v>
          </cell>
          <cell r="L246">
            <v>0.32328973599999999</v>
          </cell>
          <cell r="M246">
            <v>0.15704581200000001</v>
          </cell>
          <cell r="N246">
            <v>0.18133222799999998</v>
          </cell>
          <cell r="O246">
            <v>0.13453347600000001</v>
          </cell>
          <cell r="P246">
            <v>5.2351683999999996E-2</v>
          </cell>
          <cell r="Q246">
            <v>1.173972326153846E-2</v>
          </cell>
          <cell r="R246">
            <v>5.1923199999999994E-3</v>
          </cell>
          <cell r="S246">
            <v>5.6733599999999988E-3</v>
          </cell>
          <cell r="T246">
            <v>6.7031999999999994E-3</v>
          </cell>
          <cell r="U246">
            <v>3.6388799999999989E-3</v>
          </cell>
          <cell r="V246">
            <v>3.6388799999999989E-3</v>
          </cell>
          <cell r="W246">
            <v>3.6388799999999989E-3</v>
          </cell>
          <cell r="X246">
            <v>3.6388799999999989E-3</v>
          </cell>
          <cell r="Y246">
            <v>3.6388799999999989E-3</v>
          </cell>
          <cell r="Z246">
            <v>3.6388799999999989E-3</v>
          </cell>
          <cell r="AA246">
            <v>3.6388799999999989E-3</v>
          </cell>
          <cell r="AK246">
            <v>1.3294773315999999</v>
          </cell>
          <cell r="AL246">
            <v>19.813385897100002</v>
          </cell>
          <cell r="AM246">
            <v>11.223920112</v>
          </cell>
          <cell r="AN246">
            <v>11.4003528848</v>
          </cell>
          <cell r="AO246">
            <v>9.6166326494999996</v>
          </cell>
          <cell r="AP246">
            <v>3.7724763535000001</v>
          </cell>
          <cell r="AQ246">
            <v>22.359906611</v>
          </cell>
          <cell r="AR246">
            <v>1.3675550258</v>
          </cell>
          <cell r="AS246">
            <v>1.4588030743</v>
          </cell>
          <cell r="AT246">
            <v>1.701034454</v>
          </cell>
          <cell r="AU246">
            <v>0.94529555666666665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3">
          <cell r="K263">
            <v>1.1720297679999998</v>
          </cell>
          <cell r="L263">
            <v>2.1861861560000002</v>
          </cell>
          <cell r="M263">
            <v>2.1261745966153844</v>
          </cell>
          <cell r="N263">
            <v>2.614235624</v>
          </cell>
          <cell r="O263">
            <v>2.0544120520000004</v>
          </cell>
          <cell r="P263">
            <v>1.9314346773333328</v>
          </cell>
          <cell r="Q263">
            <v>1.4520409632615383</v>
          </cell>
          <cell r="R263">
            <v>0.98138343999999988</v>
          </cell>
          <cell r="S263">
            <v>1.2620804075000001</v>
          </cell>
          <cell r="T263">
            <v>1.6241071224999994</v>
          </cell>
          <cell r="U263">
            <v>0.98337714999999992</v>
          </cell>
          <cell r="V263">
            <v>0.98337714999999992</v>
          </cell>
          <cell r="W263">
            <v>0.98337714999999992</v>
          </cell>
          <cell r="X263">
            <v>0.98337714999999992</v>
          </cell>
          <cell r="Y263">
            <v>0.98337714999999992</v>
          </cell>
          <cell r="Z263">
            <v>0.98337714999999992</v>
          </cell>
          <cell r="AA263">
            <v>0.98337714999999992</v>
          </cell>
          <cell r="AK263">
            <v>157.97932585160004</v>
          </cell>
          <cell r="AL263">
            <v>154.61725137930003</v>
          </cell>
          <cell r="AM263">
            <v>177.04646160000004</v>
          </cell>
          <cell r="AN263">
            <v>194.36246133920008</v>
          </cell>
          <cell r="AO263">
            <v>190.44490094670007</v>
          </cell>
          <cell r="AP263">
            <v>186.62985874000006</v>
          </cell>
          <cell r="AQ263">
            <v>150.00774514250003</v>
          </cell>
          <cell r="AR263">
            <v>92.23472935540002</v>
          </cell>
          <cell r="AS263">
            <v>121.25458942740005</v>
          </cell>
          <cell r="AT263">
            <v>168.74477812200004</v>
          </cell>
          <cell r="AU263">
            <v>94.0978241808333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K264">
            <v>1.1242066499999999</v>
          </cell>
          <cell r="L264">
            <v>2.0812129800000001</v>
          </cell>
          <cell r="M264">
            <v>2.0122272246153847</v>
          </cell>
          <cell r="N264">
            <v>2.5079143320000004</v>
          </cell>
          <cell r="O264">
            <v>1.8209237200000001</v>
          </cell>
          <cell r="P264">
            <v>1.7985973573333336</v>
          </cell>
          <cell r="Q264">
            <v>1.3043404032615382</v>
          </cell>
          <cell r="R264">
            <v>0.85095971999999986</v>
          </cell>
          <cell r="S264">
            <v>1.1253936399999998</v>
          </cell>
          <cell r="T264">
            <v>1.4778200024999999</v>
          </cell>
          <cell r="U264">
            <v>0.91408862999999996</v>
          </cell>
          <cell r="V264">
            <v>0.91408862999999996</v>
          </cell>
          <cell r="W264">
            <v>0.91408862999999996</v>
          </cell>
          <cell r="X264">
            <v>0.91408862999999996</v>
          </cell>
          <cell r="Y264">
            <v>0.91408862999999996</v>
          </cell>
          <cell r="Z264">
            <v>0.91408862999999996</v>
          </cell>
          <cell r="AA264">
            <v>0.91408862999999996</v>
          </cell>
          <cell r="AK264">
            <v>146.61330568720001</v>
          </cell>
          <cell r="AL264">
            <v>142.96239827460002</v>
          </cell>
          <cell r="AM264">
            <v>162.70552636800002</v>
          </cell>
          <cell r="AN264">
            <v>180.12361908640003</v>
          </cell>
          <cell r="AO264">
            <v>159.52988984040002</v>
          </cell>
          <cell r="AP264">
            <v>165.09437688099999</v>
          </cell>
          <cell r="AQ264">
            <v>129.61073264650003</v>
          </cell>
          <cell r="AR264">
            <v>72.534395452799998</v>
          </cell>
          <cell r="AS264">
            <v>99.415190617600004</v>
          </cell>
          <cell r="AT264">
            <v>143.88882264899999</v>
          </cell>
          <cell r="AU264">
            <v>81.446823605833359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K265">
            <v>4.0620299999999995E-4</v>
          </cell>
          <cell r="L265">
            <v>9.5233599999999992E-4</v>
          </cell>
          <cell r="M265">
            <v>9.6095999999999974E-4</v>
          </cell>
          <cell r="N265">
            <v>1.3930839999999999E-3</v>
          </cell>
          <cell r="O265">
            <v>1.331484E-3</v>
          </cell>
          <cell r="P265">
            <v>1.2474000000000001E-3</v>
          </cell>
          <cell r="Q265">
            <v>1.60468E-3</v>
          </cell>
          <cell r="R265">
            <v>1.4064399999999997E-3</v>
          </cell>
          <cell r="S265">
            <v>2.9425199999999993E-3</v>
          </cell>
          <cell r="T265">
            <v>2.2002399999999996E-3</v>
          </cell>
          <cell r="U265">
            <v>1.8521999999999996E-3</v>
          </cell>
          <cell r="V265">
            <v>1.8521999999999996E-3</v>
          </cell>
          <cell r="W265">
            <v>1.8521999999999996E-3</v>
          </cell>
          <cell r="X265">
            <v>1.8521999999999996E-3</v>
          </cell>
          <cell r="Y265">
            <v>1.8521999999999996E-3</v>
          </cell>
          <cell r="Z265">
            <v>1.8521999999999996E-3</v>
          </cell>
          <cell r="AA265">
            <v>1.8521999999999996E-3</v>
          </cell>
          <cell r="AK265">
            <v>0.13864451479999998</v>
          </cell>
          <cell r="AL265">
            <v>0.13653782010000001</v>
          </cell>
          <cell r="AM265">
            <v>0.16021224000000001</v>
          </cell>
          <cell r="AN265">
            <v>0.28271767040000001</v>
          </cell>
          <cell r="AO265">
            <v>0.28505408730000004</v>
          </cell>
          <cell r="AP265">
            <v>0.26598961300000001</v>
          </cell>
          <cell r="AQ265">
            <v>0.31707512900000001</v>
          </cell>
          <cell r="AR265">
            <v>0.32634400629999999</v>
          </cell>
          <cell r="AS265">
            <v>0.60134495849999992</v>
          </cell>
          <cell r="AT265">
            <v>0.46187610900000003</v>
          </cell>
          <cell r="AU265">
            <v>0.3338306408333333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K266">
            <v>1.7227E-5</v>
          </cell>
          <cell r="L266">
            <v>1.7247999999999997E-4</v>
          </cell>
          <cell r="M266">
            <v>1.2781999999999998E-4</v>
          </cell>
          <cell r="N266">
            <v>2.02356E-4</v>
          </cell>
          <cell r="O266">
            <v>2.3808399999999998E-4</v>
          </cell>
          <cell r="P266">
            <v>3.234E-4</v>
          </cell>
          <cell r="Q266">
            <v>5.9023999999999991E-4</v>
          </cell>
          <cell r="R266">
            <v>5.7735999999999996E-4</v>
          </cell>
          <cell r="S266">
            <v>6.3755999999999991E-4</v>
          </cell>
          <cell r="T266">
            <v>8.7779999999999998E-4</v>
          </cell>
          <cell r="U266">
            <v>6.7815999999999992E-4</v>
          </cell>
          <cell r="V266">
            <v>6.7815999999999992E-4</v>
          </cell>
          <cell r="W266">
            <v>6.7815999999999992E-4</v>
          </cell>
          <cell r="X266">
            <v>6.7815999999999992E-4</v>
          </cell>
          <cell r="Y266">
            <v>6.7815999999999992E-4</v>
          </cell>
          <cell r="Z266">
            <v>6.7815999999999992E-4</v>
          </cell>
          <cell r="AA266">
            <v>6.7815999999999992E-4</v>
          </cell>
          <cell r="AK266">
            <v>7.8136695999999999E-3</v>
          </cell>
          <cell r="AL266">
            <v>3.7412579700000004E-2</v>
          </cell>
          <cell r="AM266">
            <v>3.6297791999999995E-2</v>
          </cell>
          <cell r="AN266">
            <v>6.38121616E-2</v>
          </cell>
          <cell r="AO266">
            <v>8.1927832800000003E-2</v>
          </cell>
          <cell r="AP266">
            <v>0.11711524600000001</v>
          </cell>
          <cell r="AQ266">
            <v>0.18793931450000001</v>
          </cell>
          <cell r="AR266">
            <v>0.18854270459999997</v>
          </cell>
          <cell r="AS266">
            <v>0.21816653429999999</v>
          </cell>
          <cell r="AT266">
            <v>0.26689891399999999</v>
          </cell>
          <cell r="AU266">
            <v>0.23223852958333333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K267">
            <v>9.2903439999999973E-3</v>
          </cell>
          <cell r="L267">
            <v>1.5128035999999999E-2</v>
          </cell>
          <cell r="M267">
            <v>1.7014844000000001E-2</v>
          </cell>
          <cell r="N267">
            <v>2.0015071999999995E-2</v>
          </cell>
          <cell r="O267">
            <v>2.5075204E-2</v>
          </cell>
          <cell r="P267">
            <v>2.3973795999999999E-2</v>
          </cell>
          <cell r="Q267">
            <v>2.3177839999999995E-2</v>
          </cell>
          <cell r="R267">
            <v>2.5736199999999997E-2</v>
          </cell>
          <cell r="S267">
            <v>2.9676920000000002E-2</v>
          </cell>
          <cell r="T267">
            <v>2.8920639999999997E-2</v>
          </cell>
          <cell r="U267">
            <v>2.0323239999999999E-2</v>
          </cell>
          <cell r="V267">
            <v>2.0323239999999999E-2</v>
          </cell>
          <cell r="W267">
            <v>2.0323239999999999E-2</v>
          </cell>
          <cell r="X267">
            <v>2.0323239999999999E-2</v>
          </cell>
          <cell r="Y267">
            <v>2.0323239999999999E-2</v>
          </cell>
          <cell r="Z267">
            <v>2.0323239999999999E-2</v>
          </cell>
          <cell r="AA267">
            <v>2.0323239999999999E-2</v>
          </cell>
          <cell r="AK267">
            <v>4.1901144956000014</v>
          </cell>
          <cell r="AL267">
            <v>3.6307953432000004</v>
          </cell>
          <cell r="AM267">
            <v>4.5562317600000002</v>
          </cell>
          <cell r="AN267">
            <v>5.1830270976000001</v>
          </cell>
          <cell r="AO267">
            <v>7.1873823618000001</v>
          </cell>
          <cell r="AP267">
            <v>7.1741803135</v>
          </cell>
          <cell r="AQ267">
            <v>6.4853126415000002</v>
          </cell>
          <cell r="AR267">
            <v>7.0452779236999987</v>
          </cell>
          <cell r="AS267">
            <v>8.2777298889999997</v>
          </cell>
          <cell r="AT267">
            <v>8.7769593430000015</v>
          </cell>
          <cell r="AU267">
            <v>5.7315053499999982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K268">
            <v>6.7297999999999992E-5</v>
          </cell>
          <cell r="L268">
            <v>7.0839999999999994E-6</v>
          </cell>
          <cell r="M268">
            <v>2.5841199999999996E-4</v>
          </cell>
          <cell r="N268">
            <v>4.5091199999999998E-4</v>
          </cell>
          <cell r="O268">
            <v>6.240079999999999E-4</v>
          </cell>
          <cell r="P268">
            <v>3.7542119999999998E-3</v>
          </cell>
          <cell r="Q268">
            <v>4.3968399999999991E-3</v>
          </cell>
          <cell r="R268">
            <v>6.7269999999999986E-3</v>
          </cell>
          <cell r="S268">
            <v>5.9866799999999994E-3</v>
          </cell>
          <cell r="T268">
            <v>1.0840759999999998E-2</v>
          </cell>
          <cell r="U268">
            <v>2.4505600000000001E-3</v>
          </cell>
          <cell r="V268">
            <v>2.4505600000000001E-3</v>
          </cell>
          <cell r="W268">
            <v>2.4505600000000001E-3</v>
          </cell>
          <cell r="X268">
            <v>2.4505600000000001E-3</v>
          </cell>
          <cell r="Y268">
            <v>2.4505600000000001E-3</v>
          </cell>
          <cell r="Z268">
            <v>2.4505600000000001E-3</v>
          </cell>
          <cell r="AA268">
            <v>2.4505600000000001E-3</v>
          </cell>
          <cell r="AK268">
            <v>2.29542236E-2</v>
          </cell>
          <cell r="AL268">
            <v>1.2713463000000001E-3</v>
          </cell>
          <cell r="AM268">
            <v>5.4045791999999995E-2</v>
          </cell>
          <cell r="AN268">
            <v>9.9873928000000001E-2</v>
          </cell>
          <cell r="AO268">
            <v>0.16536571530000002</v>
          </cell>
          <cell r="AP268">
            <v>0.99596980750000008</v>
          </cell>
          <cell r="AQ268">
            <v>1.0239386884999999</v>
          </cell>
          <cell r="AR268">
            <v>1.5720359835</v>
          </cell>
          <cell r="AS268">
            <v>1.2933336558999999</v>
          </cell>
          <cell r="AT268">
            <v>2.762768807</v>
          </cell>
          <cell r="AU268">
            <v>0.57554980208333339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K269">
            <v>5.0473499999999986E-4</v>
          </cell>
          <cell r="L269">
            <v>1.7525199999999998E-4</v>
          </cell>
          <cell r="M269">
            <v>4.6877599999999996E-4</v>
          </cell>
          <cell r="N269">
            <v>4.4721599999999995E-4</v>
          </cell>
          <cell r="O269">
            <v>5.3745999999999991E-4</v>
          </cell>
          <cell r="P269">
            <v>5.6025199999999991E-4</v>
          </cell>
          <cell r="Q269">
            <v>2.9707999999999997E-4</v>
          </cell>
          <cell r="R269">
            <v>3.7603999999999996E-4</v>
          </cell>
          <cell r="S269">
            <v>1.1695599999999998E-3</v>
          </cell>
          <cell r="T269">
            <v>4.5835999999999989E-4</v>
          </cell>
          <cell r="U269">
            <v>4.8579999999999994E-4</v>
          </cell>
          <cell r="V269">
            <v>4.8579999999999994E-4</v>
          </cell>
          <cell r="W269">
            <v>4.8579999999999994E-4</v>
          </cell>
          <cell r="X269">
            <v>4.8579999999999994E-4</v>
          </cell>
          <cell r="Y269">
            <v>4.8579999999999994E-4</v>
          </cell>
          <cell r="Z269">
            <v>4.8579999999999994E-4</v>
          </cell>
          <cell r="AA269">
            <v>4.8579999999999994E-4</v>
          </cell>
          <cell r="AK269">
            <v>0.1794452044</v>
          </cell>
          <cell r="AL269">
            <v>3.2186670300000005E-2</v>
          </cell>
          <cell r="AM269">
            <v>0.10356062399999999</v>
          </cell>
          <cell r="AN269">
            <v>0.1067129184</v>
          </cell>
          <cell r="AO269">
            <v>0.13675976940000001</v>
          </cell>
          <cell r="AP269">
            <v>0.16339354349999999</v>
          </cell>
          <cell r="AQ269">
            <v>7.8703491999999986E-2</v>
          </cell>
          <cell r="AR269">
            <v>0.10971371419999999</v>
          </cell>
          <cell r="AS269">
            <v>0.25079791879999996</v>
          </cell>
          <cell r="AT269">
            <v>0.133812024</v>
          </cell>
          <cell r="AU269">
            <v>0.15708425916666666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K273">
            <v>2.0028399999999998E-4</v>
          </cell>
          <cell r="L273">
            <v>1.8295200000000001E-4</v>
          </cell>
          <cell r="M273">
            <v>4.2442399999999996E-4</v>
          </cell>
          <cell r="N273">
            <v>3.9300800000000003E-4</v>
          </cell>
          <cell r="O273">
            <v>5.6641199999999997E-4</v>
          </cell>
          <cell r="P273">
            <v>6.5111199999999991E-4</v>
          </cell>
          <cell r="Q273">
            <v>5.0735999999999989E-4</v>
          </cell>
          <cell r="R273">
            <v>6.2355999999999989E-4</v>
          </cell>
          <cell r="S273">
            <v>9.4219999999999981E-4</v>
          </cell>
          <cell r="T273">
            <v>9.0719999999999993E-4</v>
          </cell>
          <cell r="U273">
            <v>8.559599999999999E-4</v>
          </cell>
          <cell r="V273">
            <v>8.559599999999999E-4</v>
          </cell>
          <cell r="W273">
            <v>8.559599999999999E-4</v>
          </cell>
          <cell r="X273">
            <v>8.559599999999999E-4</v>
          </cell>
          <cell r="Y273">
            <v>8.559599999999999E-4</v>
          </cell>
          <cell r="Z273">
            <v>8.559599999999999E-4</v>
          </cell>
          <cell r="AA273">
            <v>8.559599999999999E-4</v>
          </cell>
          <cell r="AK273">
            <v>7.828872919999999E-2</v>
          </cell>
          <cell r="AL273">
            <v>3.0007219500000001E-2</v>
          </cell>
          <cell r="AM273">
            <v>8.1511343999999999E-2</v>
          </cell>
          <cell r="AN273">
            <v>7.9205350399999999E-2</v>
          </cell>
          <cell r="AO273">
            <v>0.1382259918</v>
          </cell>
          <cell r="AP273">
            <v>0.16674933450000001</v>
          </cell>
          <cell r="AQ273">
            <v>0.12574407299999998</v>
          </cell>
          <cell r="AR273">
            <v>0.1559456065</v>
          </cell>
          <cell r="AS273">
            <v>0.23590508370000002</v>
          </cell>
          <cell r="AT273">
            <v>0.22932067500000003</v>
          </cell>
          <cell r="AU273">
            <v>0.25450592249999998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4"/>
      <sheetData sheetId="55"/>
      <sheetData sheetId="56">
        <row r="16">
          <cell r="B16">
            <v>0.76323241399999986</v>
          </cell>
          <cell r="C16">
            <v>1.0016986909999999</v>
          </cell>
          <cell r="D16">
            <v>1.0570450169999999</v>
          </cell>
          <cell r="E16">
            <v>0.933069704</v>
          </cell>
          <cell r="F16">
            <v>1.0386974569999998</v>
          </cell>
          <cell r="G16">
            <v>1.1603083239999998</v>
          </cell>
          <cell r="H16">
            <v>1.9161595319999998</v>
          </cell>
          <cell r="I16">
            <v>1.903380318</v>
          </cell>
          <cell r="J16">
            <v>1.685575171</v>
          </cell>
          <cell r="K16">
            <v>1.334372508</v>
          </cell>
          <cell r="L16">
            <v>1.7006432799999998</v>
          </cell>
          <cell r="M16">
            <v>1.9189957919999998</v>
          </cell>
          <cell r="N16">
            <v>1.9433649728095235</v>
          </cell>
          <cell r="O16">
            <v>1.3438613719999999</v>
          </cell>
          <cell r="P16">
            <v>1.3473586069999999</v>
          </cell>
          <cell r="Q16">
            <v>1.2071348029999998</v>
          </cell>
          <cell r="R16">
            <v>1.3552917069999999</v>
          </cell>
          <cell r="S16">
            <v>1.3155685130000001</v>
          </cell>
          <cell r="T16">
            <v>1.451109261</v>
          </cell>
          <cell r="U16">
            <v>0.74636428300000002</v>
          </cell>
          <cell r="V16">
            <v>0.74636428300000002</v>
          </cell>
          <cell r="W16">
            <v>0.74636428300000002</v>
          </cell>
          <cell r="X16">
            <v>0.74636428300000002</v>
          </cell>
          <cell r="Y16">
            <v>0.74636428300000002</v>
          </cell>
          <cell r="Z16">
            <v>0.74636428300000002</v>
          </cell>
          <cell r="AA16">
            <v>0.74636428300000002</v>
          </cell>
          <cell r="AB16">
            <v>13.396936370412</v>
          </cell>
          <cell r="AC16">
            <v>15.696064386799998</v>
          </cell>
          <cell r="AD16">
            <v>16.9890079824</v>
          </cell>
          <cell r="AE16">
            <v>19.972252272000002</v>
          </cell>
          <cell r="AF16">
            <v>26.975380838700001</v>
          </cell>
          <cell r="AG16">
            <v>29.721218069400003</v>
          </cell>
          <cell r="AH16">
            <v>67.419524869600011</v>
          </cell>
          <cell r="AI16">
            <v>75.494232337500009</v>
          </cell>
          <cell r="AJ16">
            <v>71.138335092400013</v>
          </cell>
          <cell r="AK16">
            <v>68.880271781199994</v>
          </cell>
          <cell r="AL16">
            <v>85.228310427300002</v>
          </cell>
          <cell r="AM16">
            <v>108.89715667199999</v>
          </cell>
          <cell r="AN16">
            <v>85.919797427199995</v>
          </cell>
          <cell r="AO16">
            <v>90.876432477600005</v>
          </cell>
          <cell r="AP16">
            <v>74.867682596500003</v>
          </cell>
          <cell r="AQ16">
            <v>63.408256740499993</v>
          </cell>
          <cell r="AR16">
            <v>46.890511082799996</v>
          </cell>
          <cell r="AS16">
            <v>53.3189716917</v>
          </cell>
          <cell r="AT16">
            <v>60.657025673</v>
          </cell>
          <cell r="AU16">
            <v>30.836951330416667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0.64027961199999983</v>
          </cell>
          <cell r="C23">
            <v>0.54879313299999999</v>
          </cell>
          <cell r="D23">
            <v>0.36498088200000001</v>
          </cell>
          <cell r="E23">
            <v>0.24138456299999997</v>
          </cell>
          <cell r="F23">
            <v>0.29508611299999998</v>
          </cell>
          <cell r="G23">
            <v>0.32452431899999995</v>
          </cell>
          <cell r="H23">
            <v>0.39308198299999991</v>
          </cell>
          <cell r="I23">
            <v>0.47605526500000001</v>
          </cell>
          <cell r="J23">
            <v>0.67192705999999991</v>
          </cell>
          <cell r="K23">
            <v>0.61667974571428563</v>
          </cell>
          <cell r="L23">
            <v>0.55892997299999991</v>
          </cell>
          <cell r="M23">
            <v>0.73764379499999988</v>
          </cell>
          <cell r="N23">
            <v>0.76592873699999986</v>
          </cell>
          <cell r="O23">
            <v>0.73313950499999991</v>
          </cell>
          <cell r="P23">
            <v>0.74006081099999999</v>
          </cell>
          <cell r="Q23">
            <v>0.67216964499999987</v>
          </cell>
          <cell r="R23">
            <v>0.68152529899999992</v>
          </cell>
          <cell r="S23">
            <v>0.64447672099999997</v>
          </cell>
          <cell r="T23">
            <v>0.65323270599999983</v>
          </cell>
          <cell r="U23">
            <v>0.37263530500000003</v>
          </cell>
          <cell r="V23">
            <v>0.37263530500000003</v>
          </cell>
          <cell r="W23">
            <v>0.37263530500000003</v>
          </cell>
          <cell r="X23">
            <v>0.37263530500000003</v>
          </cell>
          <cell r="Y23">
            <v>0.37263530500000003</v>
          </cell>
          <cell r="Z23">
            <v>0.37263530500000003</v>
          </cell>
          <cell r="AA23">
            <v>0.37263530500000003</v>
          </cell>
          <cell r="AB23">
            <v>10.047640395738</v>
          </cell>
          <cell r="AC23">
            <v>7.1699944799999997</v>
          </cell>
          <cell r="AD23">
            <v>6.2613310607999999</v>
          </cell>
          <cell r="AE23">
            <v>6.0206321392</v>
          </cell>
          <cell r="AF23">
            <v>6.3640287410000003</v>
          </cell>
          <cell r="AG23">
            <v>9.8533167876000007</v>
          </cell>
          <cell r="AH23">
            <v>11.6387691328</v>
          </cell>
          <cell r="AI23">
            <v>20.924492490000002</v>
          </cell>
          <cell r="AJ23">
            <v>28.814020680400002</v>
          </cell>
          <cell r="AK23">
            <v>26.107735288800001</v>
          </cell>
          <cell r="AL23">
            <v>21.673922328000003</v>
          </cell>
          <cell r="AM23">
            <v>31.537714367999996</v>
          </cell>
          <cell r="AN23">
            <v>27.9636989808</v>
          </cell>
          <cell r="AO23">
            <v>40.952902466700003</v>
          </cell>
          <cell r="AP23">
            <v>26.618625757000004</v>
          </cell>
          <cell r="AQ23">
            <v>32.414609454499995</v>
          </cell>
          <cell r="AR23">
            <v>25.605701854499998</v>
          </cell>
          <cell r="AS23">
            <v>24.297154924899999</v>
          </cell>
          <cell r="AT23">
            <v>27.979381603</v>
          </cell>
          <cell r="AU23">
            <v>15.316690425833334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67">
          <cell r="B67">
            <v>2.4379263999999998E-2</v>
          </cell>
          <cell r="C67">
            <v>1.7093692000000001E-2</v>
          </cell>
          <cell r="D67">
            <v>8.3969710999999975E-2</v>
          </cell>
          <cell r="E67">
            <v>3.6836316999999993E-2</v>
          </cell>
          <cell r="F67">
            <v>2.9068549999999999E-2</v>
          </cell>
          <cell r="G67">
            <v>2.8202852999999996E-2</v>
          </cell>
          <cell r="H67">
            <v>2.3653475999999996E-2</v>
          </cell>
          <cell r="I67">
            <v>6.6471747999999997E-2</v>
          </cell>
          <cell r="J67">
            <v>4.980776499999999E-2</v>
          </cell>
          <cell r="K67">
            <v>5.0709525999999991E-2</v>
          </cell>
          <cell r="L67">
            <v>2.2807995000000001E-2</v>
          </cell>
          <cell r="M67">
            <v>4.9000818999999994E-2</v>
          </cell>
          <cell r="N67">
            <v>8.1770017E-2</v>
          </cell>
          <cell r="O67">
            <v>9.5383141000000005E-2</v>
          </cell>
          <cell r="P67">
            <v>0.15545063799999997</v>
          </cell>
          <cell r="Q67">
            <v>0.16953317499999998</v>
          </cell>
          <cell r="R67">
            <v>0.18730890499999997</v>
          </cell>
          <cell r="S67">
            <v>0.12923051399999999</v>
          </cell>
          <cell r="T67">
            <v>0.16274491799999996</v>
          </cell>
          <cell r="U67">
            <v>9.8543430999999987E-2</v>
          </cell>
          <cell r="V67">
            <v>9.8543430999999987E-2</v>
          </cell>
          <cell r="W67">
            <v>9.8543430999999987E-2</v>
          </cell>
          <cell r="X67">
            <v>9.8543430999999987E-2</v>
          </cell>
          <cell r="Y67">
            <v>9.8543430999999987E-2</v>
          </cell>
          <cell r="Z67">
            <v>9.8543430999999987E-2</v>
          </cell>
          <cell r="AA67">
            <v>9.8543430999999987E-2</v>
          </cell>
          <cell r="AB67">
            <v>0.76885517655899993</v>
          </cell>
          <cell r="AC67">
            <v>0.5774013804</v>
          </cell>
          <cell r="AD67">
            <v>2.3405415552000002</v>
          </cell>
          <cell r="AE67">
            <v>1.3579671392000001</v>
          </cell>
          <cell r="AF67">
            <v>1.1350201891</v>
          </cell>
          <cell r="AG67">
            <v>1.4175063903000003</v>
          </cell>
          <cell r="AH67">
            <v>1.5155883028000001</v>
          </cell>
          <cell r="AI67">
            <v>3.2972818385</v>
          </cell>
          <cell r="AJ67">
            <v>2.9777743260000005</v>
          </cell>
          <cell r="AK67">
            <v>3.4544844223999998</v>
          </cell>
          <cell r="AL67">
            <v>2.5019180451</v>
          </cell>
          <cell r="AM67">
            <v>5.0366596799999996</v>
          </cell>
          <cell r="AN67">
            <v>5.1378355423999995</v>
          </cell>
          <cell r="AO67">
            <v>7.7128384863000008</v>
          </cell>
          <cell r="AP67">
            <v>7.5687713834999997</v>
          </cell>
          <cell r="AQ67">
            <v>8.9343585904999987</v>
          </cell>
          <cell r="AR67">
            <v>6.7970002537000003</v>
          </cell>
          <cell r="AS67">
            <v>3.8982241584000001</v>
          </cell>
          <cell r="AT67">
            <v>4.967877681</v>
          </cell>
          <cell r="AU67">
            <v>2.9194635658333334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2.5152868999999998E-2</v>
          </cell>
          <cell r="C69">
            <v>2.7094528999999999E-2</v>
          </cell>
          <cell r="D69">
            <v>0.13473268899999999</v>
          </cell>
          <cell r="E69">
            <v>0.12437523699999999</v>
          </cell>
          <cell r="F69">
            <v>0.11423175399999999</v>
          </cell>
          <cell r="G69">
            <v>0.13544769000000001</v>
          </cell>
          <cell r="H69">
            <v>0.18411831199999998</v>
          </cell>
          <cell r="I69">
            <v>0.19950926799999996</v>
          </cell>
          <cell r="J69">
            <v>0.32687829999999996</v>
          </cell>
          <cell r="K69">
            <v>0.23581492900000001</v>
          </cell>
          <cell r="L69">
            <v>0.52191765499999998</v>
          </cell>
          <cell r="M69">
            <v>0.70824225500000004</v>
          </cell>
          <cell r="N69">
            <v>0.62813641911111118</v>
          </cell>
          <cell r="O69">
            <v>0.46657592099999989</v>
          </cell>
          <cell r="P69">
            <v>0.2737317554705882</v>
          </cell>
          <cell r="Q69">
            <v>0.149787701</v>
          </cell>
          <cell r="R69">
            <v>0.16434710599999999</v>
          </cell>
          <cell r="S69">
            <v>0.11643439499999998</v>
          </cell>
          <cell r="T69">
            <v>0.13985651399999999</v>
          </cell>
          <cell r="U69">
            <v>0.12750378900000001</v>
          </cell>
          <cell r="V69">
            <v>0.12750378900000001</v>
          </cell>
          <cell r="W69">
            <v>0.12750378900000001</v>
          </cell>
          <cell r="X69">
            <v>0.12750378900000001</v>
          </cell>
          <cell r="Y69">
            <v>0.12750378900000001</v>
          </cell>
          <cell r="Z69">
            <v>0.12750378900000001</v>
          </cell>
          <cell r="AA69">
            <v>0.12750378900000001</v>
          </cell>
          <cell r="AB69">
            <v>1.218255706743</v>
          </cell>
          <cell r="AC69">
            <v>1.1498742739999999</v>
          </cell>
          <cell r="AD69">
            <v>5.1979452335999996</v>
          </cell>
          <cell r="AE69">
            <v>5.4042604896000004</v>
          </cell>
          <cell r="AF69">
            <v>5.8137348444000008</v>
          </cell>
          <cell r="AG69">
            <v>7.0859395035000006</v>
          </cell>
          <cell r="AH69">
            <v>14.828774116</v>
          </cell>
          <cell r="AI69">
            <v>22.1650567555</v>
          </cell>
          <cell r="AJ69">
            <v>39.051784412000003</v>
          </cell>
          <cell r="AK69">
            <v>28.927283039599999</v>
          </cell>
          <cell r="AL69">
            <v>35.1872450973</v>
          </cell>
          <cell r="AM69">
            <v>53.977405824000002</v>
          </cell>
          <cell r="AN69">
            <v>37.994112024000003</v>
          </cell>
          <cell r="AO69">
            <v>36.557390832300001</v>
          </cell>
          <cell r="AP69">
            <v>15.124453056500002</v>
          </cell>
          <cell r="AQ69">
            <v>11.0698243355</v>
          </cell>
          <cell r="AR69">
            <v>8.2531205622999995</v>
          </cell>
          <cell r="AS69">
            <v>8.2558363029999988</v>
          </cell>
          <cell r="AT69">
            <v>9.7653701300000009</v>
          </cell>
          <cell r="AU69">
            <v>6.8956940029166667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84">
          <cell r="B84">
            <v>8.8066999999999982E-5</v>
          </cell>
          <cell r="C84">
            <v>2.3612903999999997E-2</v>
          </cell>
          <cell r="D84">
            <v>6.4182649999999994E-3</v>
          </cell>
          <cell r="E84">
            <v>3.9145378999999994E-2</v>
          </cell>
          <cell r="F84">
            <v>5.3821011999999988E-2</v>
          </cell>
          <cell r="G84">
            <v>7.906532899999999E-2</v>
          </cell>
          <cell r="H84">
            <v>0.13398758099999999</v>
          </cell>
          <cell r="I84">
            <v>0.23397260599999997</v>
          </cell>
          <cell r="J84">
            <v>0.102980591</v>
          </cell>
          <cell r="K84">
            <v>3.3582989999999999E-3</v>
          </cell>
          <cell r="L84">
            <v>1.3930003333333333E-3</v>
          </cell>
          <cell r="M84">
            <v>7.6197398333333333E-3</v>
          </cell>
          <cell r="N84">
            <v>1.8563264444444441E-3</v>
          </cell>
          <cell r="O84">
            <v>2.0050376249999995E-3</v>
          </cell>
          <cell r="P84">
            <v>1.2931283500000001E-3</v>
          </cell>
          <cell r="Q84">
            <v>1.6226629999999999E-3</v>
          </cell>
          <cell r="R84">
            <v>1.4421679999999997E-3</v>
          </cell>
          <cell r="S84">
            <v>5.2832103535353531E-4</v>
          </cell>
          <cell r="T84">
            <v>7.4733918253968234E-4</v>
          </cell>
          <cell r="U84">
            <v>3.678788666666666E-3</v>
          </cell>
          <cell r="V84">
            <v>3.678788666666666E-3</v>
          </cell>
          <cell r="W84">
            <v>3.678788666666666E-3</v>
          </cell>
          <cell r="X84">
            <v>3.678788666666666E-3</v>
          </cell>
          <cell r="Y84">
            <v>3.678788666666666E-3</v>
          </cell>
          <cell r="Z84">
            <v>3.678788666666666E-3</v>
          </cell>
          <cell r="AA84">
            <v>3.678788666666666E-3</v>
          </cell>
          <cell r="AB84">
            <v>1.2539893701000001E-2</v>
          </cell>
          <cell r="AC84">
            <v>0.41981518679999996</v>
          </cell>
          <cell r="AD84">
            <v>0.24344188320000001</v>
          </cell>
          <cell r="AE84">
            <v>0.84874727840000008</v>
          </cell>
          <cell r="AF84">
            <v>1.6427528033000001</v>
          </cell>
          <cell r="AG84">
            <v>2.0910745713000001</v>
          </cell>
          <cell r="AH84">
            <v>4.2733655420000005</v>
          </cell>
          <cell r="AI84">
            <v>12.524459523000001</v>
          </cell>
          <cell r="AJ84">
            <v>5.0075121544000005</v>
          </cell>
          <cell r="AK84">
            <v>0.31357056719999998</v>
          </cell>
          <cell r="AL84">
            <v>0.37144125449999998</v>
          </cell>
          <cell r="AM84">
            <v>1.7045666399999999</v>
          </cell>
          <cell r="AN84">
            <v>0.5448515599999999</v>
          </cell>
          <cell r="AO84">
            <v>0.71012710140000002</v>
          </cell>
          <cell r="AP84">
            <v>0.44216465500000002</v>
          </cell>
          <cell r="AQ84">
            <v>0.60048469949999994</v>
          </cell>
          <cell r="AR84">
            <v>0.12613678949999999</v>
          </cell>
          <cell r="AS84">
            <v>0.2079404899</v>
          </cell>
          <cell r="AT84">
            <v>0.28624369399999999</v>
          </cell>
          <cell r="AU84">
            <v>1.8120467445833335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0.56164157699999995</v>
          </cell>
          <cell r="C85">
            <v>0.34664072799999995</v>
          </cell>
          <cell r="D85">
            <v>0.377862009</v>
          </cell>
          <cell r="E85">
            <v>0.31043569199999999</v>
          </cell>
          <cell r="F85">
            <v>0.62605848199999992</v>
          </cell>
          <cell r="G85">
            <v>0.48922120099999994</v>
          </cell>
          <cell r="H85">
            <v>0.37607796799999998</v>
          </cell>
          <cell r="I85">
            <v>0.54368766199999996</v>
          </cell>
          <cell r="J85">
            <v>0.55284131699999994</v>
          </cell>
          <cell r="K85">
            <v>0.34709474799999995</v>
          </cell>
          <cell r="L85">
            <v>0.359611238</v>
          </cell>
          <cell r="M85">
            <v>0.50515993499999989</v>
          </cell>
          <cell r="N85">
            <v>0.60260142599999988</v>
          </cell>
          <cell r="O85">
            <v>0.33268149599999997</v>
          </cell>
          <cell r="P85">
            <v>0.62422259899999999</v>
          </cell>
          <cell r="Q85">
            <v>0.507071194</v>
          </cell>
          <cell r="R85">
            <v>0.64946137899999989</v>
          </cell>
          <cell r="S85">
            <v>0.31979075800000001</v>
          </cell>
          <cell r="T85">
            <v>0.31771868799999997</v>
          </cell>
          <cell r="U85">
            <v>0.20279849799999999</v>
          </cell>
          <cell r="V85">
            <v>0.20279849799999999</v>
          </cell>
          <cell r="W85">
            <v>0.20279849799999999</v>
          </cell>
          <cell r="X85">
            <v>0.20279849799999999</v>
          </cell>
          <cell r="Y85">
            <v>0.20279849799999999</v>
          </cell>
          <cell r="Z85">
            <v>0.20279849799999999</v>
          </cell>
          <cell r="AA85">
            <v>0.20279849799999999</v>
          </cell>
          <cell r="AB85">
            <v>9.3189411415799981</v>
          </cell>
          <cell r="AC85">
            <v>6.1286069207999994</v>
          </cell>
          <cell r="AD85">
            <v>7.8747724080000001</v>
          </cell>
          <cell r="AE85">
            <v>8.0513103440000009</v>
          </cell>
          <cell r="AF85">
            <v>14.735382448500001</v>
          </cell>
          <cell r="AG85">
            <v>14.301092477100003</v>
          </cell>
          <cell r="AH85">
            <v>16.3643829608</v>
          </cell>
          <cell r="AI85">
            <v>26.668935016999999</v>
          </cell>
          <cell r="AJ85">
            <v>31.196475469200003</v>
          </cell>
          <cell r="AK85">
            <v>20.067400460800002</v>
          </cell>
          <cell r="AL85">
            <v>23.506324753500003</v>
          </cell>
          <cell r="AM85">
            <v>33.027997919999997</v>
          </cell>
          <cell r="AN85">
            <v>29.527486876799998</v>
          </cell>
          <cell r="AO85">
            <v>29.193816083999998</v>
          </cell>
          <cell r="AP85">
            <v>39.999252515500004</v>
          </cell>
          <cell r="AQ85">
            <v>33.255612673499996</v>
          </cell>
          <cell r="AR85">
            <v>19.636227789099998</v>
          </cell>
          <cell r="AS85">
            <v>18.151181362599999</v>
          </cell>
          <cell r="AT85">
            <v>16.086613579999998</v>
          </cell>
          <cell r="AU85">
            <v>10.314077489583333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114">
          <cell r="B114">
            <v>0.21738558099999999</v>
          </cell>
          <cell r="C114">
            <v>0.19410626899999997</v>
          </cell>
          <cell r="D114">
            <v>0.12694978800000001</v>
          </cell>
          <cell r="E114">
            <v>0.21901184199999998</v>
          </cell>
          <cell r="F114">
            <v>0.36868967800000002</v>
          </cell>
          <cell r="G114">
            <v>0.23811255999999995</v>
          </cell>
          <cell r="H114">
            <v>0.28854146299999994</v>
          </cell>
          <cell r="I114">
            <v>0.38182260899999992</v>
          </cell>
          <cell r="J114">
            <v>0.13140465799999998</v>
          </cell>
          <cell r="K114">
            <v>0.18584857899999996</v>
          </cell>
          <cell r="L114">
            <v>0.51184160299999992</v>
          </cell>
          <cell r="M114">
            <v>0.392544222</v>
          </cell>
          <cell r="N114">
            <v>0.56550118633333324</v>
          </cell>
          <cell r="O114">
            <v>0.34974676800000004</v>
          </cell>
          <cell r="P114">
            <v>0.5482027704705883</v>
          </cell>
          <cell r="Q114">
            <v>0.42249510799999995</v>
          </cell>
          <cell r="R114">
            <v>0.35809372900000003</v>
          </cell>
          <cell r="S114">
            <v>4.4589271999999999E-2</v>
          </cell>
          <cell r="T114">
            <v>5.2392137000000033E-2</v>
          </cell>
          <cell r="U114">
            <v>3.2080054999999982E-2</v>
          </cell>
          <cell r="V114">
            <v>3.2080054999999982E-2</v>
          </cell>
          <cell r="W114">
            <v>3.2080054999999982E-2</v>
          </cell>
          <cell r="X114">
            <v>3.2080054999999982E-2</v>
          </cell>
          <cell r="Y114">
            <v>3.2080054999999982E-2</v>
          </cell>
          <cell r="Z114">
            <v>3.2080054999999982E-2</v>
          </cell>
          <cell r="AA114">
            <v>3.2080054999999982E-2</v>
          </cell>
          <cell r="AB114">
            <v>3.2919867116370001</v>
          </cell>
          <cell r="AC114">
            <v>3.3947377671999996</v>
          </cell>
          <cell r="AD114">
            <v>2.4968076288000001</v>
          </cell>
          <cell r="AE114">
            <v>5.7807702287999998</v>
          </cell>
          <cell r="AF114">
            <v>10.5830315416</v>
          </cell>
          <cell r="AG114">
            <v>7.9769290887000004</v>
          </cell>
          <cell r="AH114">
            <v>13.2848996564</v>
          </cell>
          <cell r="AI114">
            <v>18.1579778915</v>
          </cell>
          <cell r="AJ114">
            <v>14.190269575200002</v>
          </cell>
          <cell r="AK114">
            <v>25.054701738000002</v>
          </cell>
          <cell r="AL114">
            <v>44.075266851599999</v>
          </cell>
          <cell r="AM114">
            <v>42.198986688000005</v>
          </cell>
          <cell r="AN114">
            <v>43.613892748799998</v>
          </cell>
          <cell r="AO114">
            <v>40.932623707800005</v>
          </cell>
          <cell r="AP114">
            <v>48.456864795000001</v>
          </cell>
          <cell r="AQ114">
            <v>36.958723144000004</v>
          </cell>
          <cell r="AR114">
            <v>5.9621829150999996</v>
          </cell>
          <cell r="AS114">
            <v>5.5880587905999999</v>
          </cell>
          <cell r="AT114">
            <v>6.5450311399999999</v>
          </cell>
          <cell r="AU114">
            <v>3.8010895379166665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60">
          <cell r="B160">
            <v>0.49238887599999992</v>
          </cell>
          <cell r="C160">
            <v>0.62053441099999995</v>
          </cell>
          <cell r="D160">
            <v>0.55193665799999991</v>
          </cell>
          <cell r="E160">
            <v>0.56549237499999994</v>
          </cell>
          <cell r="F160">
            <v>0.31320923899999997</v>
          </cell>
          <cell r="G160">
            <v>0.31265700899999993</v>
          </cell>
          <cell r="H160">
            <v>0.34018591599999998</v>
          </cell>
          <cell r="I160">
            <v>0.89156776799999982</v>
          </cell>
          <cell r="J160">
            <v>0.5382590639999999</v>
          </cell>
          <cell r="K160">
            <v>0.41452621699999992</v>
          </cell>
          <cell r="L160">
            <v>0.36636831699999994</v>
          </cell>
          <cell r="M160">
            <v>0.49481662299999996</v>
          </cell>
          <cell r="N160">
            <v>0.63748738199999999</v>
          </cell>
          <cell r="O160">
            <v>0.37669917364705879</v>
          </cell>
          <cell r="P160">
            <v>0.38088140811764704</v>
          </cell>
          <cell r="Q160">
            <v>0.32757672500000001</v>
          </cell>
          <cell r="R160">
            <v>0.31714433799999997</v>
          </cell>
          <cell r="S160">
            <v>0.28483331099999998</v>
          </cell>
          <cell r="T160">
            <v>0.30568345499999994</v>
          </cell>
          <cell r="U160">
            <v>0.17994004</v>
          </cell>
          <cell r="V160">
            <v>0.17994004</v>
          </cell>
          <cell r="W160">
            <v>0.17994004</v>
          </cell>
          <cell r="X160">
            <v>0.17994004</v>
          </cell>
          <cell r="Y160">
            <v>0.17994004</v>
          </cell>
          <cell r="Z160">
            <v>0.17994004</v>
          </cell>
          <cell r="AA160">
            <v>0.17994004</v>
          </cell>
          <cell r="AB160">
            <v>14.738726239517998</v>
          </cell>
          <cell r="AC160">
            <v>16.268365325199998</v>
          </cell>
          <cell r="AD160">
            <v>16.807017806400001</v>
          </cell>
          <cell r="AE160">
            <v>20.700932851200001</v>
          </cell>
          <cell r="AF160">
            <v>17.947602442699999</v>
          </cell>
          <cell r="AG160">
            <v>16.747285440600002</v>
          </cell>
          <cell r="AH160">
            <v>19.676059350799999</v>
          </cell>
          <cell r="AI160">
            <v>69.445918438999996</v>
          </cell>
          <cell r="AJ160">
            <v>42.610346771200007</v>
          </cell>
          <cell r="AK160">
            <v>26.759401191599999</v>
          </cell>
          <cell r="AL160">
            <v>17.931355892100001</v>
          </cell>
          <cell r="AM160">
            <v>29.556933168</v>
          </cell>
          <cell r="AN160">
            <v>23.024993305599999</v>
          </cell>
          <cell r="AO160">
            <v>28.617103268100003</v>
          </cell>
          <cell r="AP160">
            <v>7.7201287169999997</v>
          </cell>
          <cell r="AQ160">
            <v>20.449429713999997</v>
          </cell>
          <cell r="AR160">
            <v>17.280170108</v>
          </cell>
          <cell r="AS160">
            <v>16.423698348199999</v>
          </cell>
          <cell r="AT160">
            <v>18.342305865</v>
          </cell>
          <cell r="AU160">
            <v>10.697914320000001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71">
          <cell r="B171">
            <v>1.1826254999999997E-2</v>
          </cell>
          <cell r="C171">
            <v>3.7774302999999995E-2</v>
          </cell>
          <cell r="D171">
            <v>1.7702432999999997E-2</v>
          </cell>
          <cell r="E171">
            <v>8.5832158999999991E-2</v>
          </cell>
          <cell r="F171">
            <v>0.15520142399999998</v>
          </cell>
          <cell r="G171">
            <v>0.14925987999999998</v>
          </cell>
          <cell r="H171">
            <v>9.0560406999999982E-2</v>
          </cell>
          <cell r="I171">
            <v>0.10939982199999995</v>
          </cell>
          <cell r="J171">
            <v>7.1692011999999999E-2</v>
          </cell>
          <cell r="K171">
            <v>3.6843400999999998E-2</v>
          </cell>
          <cell r="L171">
            <v>4.7877847999999987E-2</v>
          </cell>
          <cell r="M171">
            <v>3.3982315999999999E-2</v>
          </cell>
          <cell r="N171">
            <v>1.2000697499999997E-2</v>
          </cell>
          <cell r="O171">
            <v>4.7368089999999989E-3</v>
          </cell>
          <cell r="P171">
            <v>2.1650229999999999E-3</v>
          </cell>
          <cell r="Q171">
            <v>5.1426319999999994E-3</v>
          </cell>
          <cell r="R171">
            <v>2.5432184E-2</v>
          </cell>
          <cell r="S171">
            <v>2.6407984111111112E-2</v>
          </cell>
          <cell r="T171">
            <v>7.5960867857142844E-2</v>
          </cell>
          <cell r="U171">
            <v>4.4269554749999995E-2</v>
          </cell>
          <cell r="V171">
            <v>4.4269554749999995E-2</v>
          </cell>
          <cell r="W171">
            <v>4.4269554749999995E-2</v>
          </cell>
          <cell r="X171">
            <v>4.4269554749999995E-2</v>
          </cell>
          <cell r="Y171">
            <v>4.4269554749999995E-2</v>
          </cell>
          <cell r="Z171">
            <v>4.4269554749999995E-2</v>
          </cell>
          <cell r="AA171">
            <v>4.4269554749999995E-2</v>
          </cell>
          <cell r="AB171">
            <v>0.42675446303700004</v>
          </cell>
          <cell r="AC171">
            <v>0.82021286999999998</v>
          </cell>
          <cell r="AD171">
            <v>0.4478522352</v>
          </cell>
          <cell r="AE171">
            <v>2.1970336080000004</v>
          </cell>
          <cell r="AF171">
            <v>5.3340957116999999</v>
          </cell>
          <cell r="AG171">
            <v>4.8236630870999999</v>
          </cell>
          <cell r="AH171">
            <v>2.9653442420000005</v>
          </cell>
          <cell r="AI171">
            <v>4.0012021600000001</v>
          </cell>
          <cell r="AJ171">
            <v>2.9469993068000004</v>
          </cell>
          <cell r="AK171">
            <v>1.5881346228000002</v>
          </cell>
          <cell r="AL171">
            <v>1.8363702456000002</v>
          </cell>
          <cell r="AM171">
            <v>1.810962768</v>
          </cell>
          <cell r="AN171">
            <v>0.81360345439999993</v>
          </cell>
          <cell r="AO171">
            <v>0.65116477380000004</v>
          </cell>
          <cell r="AP171">
            <v>0.16528532750000002</v>
          </cell>
          <cell r="AQ171">
            <v>0.57735162449999988</v>
          </cell>
          <cell r="AR171">
            <v>1.2547851607</v>
          </cell>
          <cell r="AS171">
            <v>1.4649068433999999</v>
          </cell>
          <cell r="AT171">
            <v>3.9938597410000001</v>
          </cell>
          <cell r="AU171">
            <v>2.2306645508333336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4.0314399999999999E-3</v>
          </cell>
          <cell r="C188">
            <v>4.0964839999999992E-3</v>
          </cell>
          <cell r="D188">
            <v>5.6095619999999994E-3</v>
          </cell>
          <cell r="E188">
            <v>5.9758369999999986E-3</v>
          </cell>
          <cell r="F188">
            <v>5.3970419999999995E-3</v>
          </cell>
          <cell r="G188">
            <v>5.7375569999999987E-2</v>
          </cell>
          <cell r="H188">
            <v>3.7054793999999995E-2</v>
          </cell>
          <cell r="I188">
            <v>0.10712537499999998</v>
          </cell>
          <cell r="J188">
            <v>5.6712733000000001E-2</v>
          </cell>
          <cell r="K188">
            <v>8.1875518833333313E-2</v>
          </cell>
          <cell r="L188">
            <v>7.049634199999999E-2</v>
          </cell>
          <cell r="M188">
            <v>0.14384169499999999</v>
          </cell>
          <cell r="N188">
            <v>0.34481146699999998</v>
          </cell>
          <cell r="O188">
            <v>0.13206990299999999</v>
          </cell>
          <cell r="P188">
            <v>0.12888347499999997</v>
          </cell>
          <cell r="Q188">
            <v>8.7329087999999999E-2</v>
          </cell>
          <cell r="R188">
            <v>0.14844923416666667</v>
          </cell>
          <cell r="S188">
            <v>0.14813948099999999</v>
          </cell>
          <cell r="T188">
            <v>0.15787420529411766</v>
          </cell>
          <cell r="U188">
            <v>0.10891601699999998</v>
          </cell>
          <cell r="V188">
            <v>0.10891601699999998</v>
          </cell>
          <cell r="W188">
            <v>0.10891601699999998</v>
          </cell>
          <cell r="X188">
            <v>0.10891601699999998</v>
          </cell>
          <cell r="Y188">
            <v>0.10891601699999998</v>
          </cell>
          <cell r="Z188">
            <v>0.10891601699999998</v>
          </cell>
          <cell r="AA188">
            <v>0.10891601699999998</v>
          </cell>
          <cell r="AB188">
            <v>0.32855223442499998</v>
          </cell>
          <cell r="AC188">
            <v>0.41532733519999998</v>
          </cell>
          <cell r="AD188">
            <v>0.67545531840000006</v>
          </cell>
          <cell r="AE188">
            <v>0.8973458928000001</v>
          </cell>
          <cell r="AF188">
            <v>1.1360750163000002</v>
          </cell>
          <cell r="AG188">
            <v>2.4365710941000001</v>
          </cell>
          <cell r="AH188">
            <v>2.4241844088000004</v>
          </cell>
          <cell r="AI188">
            <v>6.4305778699999996</v>
          </cell>
          <cell r="AJ188">
            <v>3.3954418144000003</v>
          </cell>
          <cell r="AK188">
            <v>6.1482477144000001</v>
          </cell>
          <cell r="AL188">
            <v>4.7083322574000004</v>
          </cell>
          <cell r="AM188">
            <v>10.004649216000001</v>
          </cell>
          <cell r="AN188">
            <v>18.4823889008</v>
          </cell>
          <cell r="AO188">
            <v>10.936907484300001</v>
          </cell>
          <cell r="AP188">
            <v>4.5918725690000004</v>
          </cell>
          <cell r="AQ188">
            <v>7.5904179119999995</v>
          </cell>
          <cell r="AR188">
            <v>6.518856207899999</v>
          </cell>
          <cell r="AS188">
            <v>5.3474643221999996</v>
          </cell>
          <cell r="AT188">
            <v>6.4398536419999992</v>
          </cell>
          <cell r="AU188">
            <v>3.9430997270833332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226">
          <cell r="B226">
            <v>0.11836027699999999</v>
          </cell>
          <cell r="C226">
            <v>0.15606808699999999</v>
          </cell>
          <cell r="D226">
            <v>0.24048296299999999</v>
          </cell>
          <cell r="E226">
            <v>0.22833985999999998</v>
          </cell>
          <cell r="F226">
            <v>0.28938719599999996</v>
          </cell>
          <cell r="G226">
            <v>0.27323036299999998</v>
          </cell>
          <cell r="H226">
            <v>0.37621964799999996</v>
          </cell>
          <cell r="I226">
            <v>0.36301796999999997</v>
          </cell>
          <cell r="J226">
            <v>0.24762315199999996</v>
          </cell>
          <cell r="K226">
            <v>0.22542028599999997</v>
          </cell>
          <cell r="L226">
            <v>0.282506861</v>
          </cell>
          <cell r="M226">
            <v>0.33592333599999996</v>
          </cell>
          <cell r="N226">
            <v>0.36574388899999999</v>
          </cell>
          <cell r="O226">
            <v>0.47428329899999999</v>
          </cell>
          <cell r="P226">
            <v>0.42444673599999999</v>
          </cell>
          <cell r="Q226">
            <v>0.44256953300000001</v>
          </cell>
          <cell r="R226">
            <v>0.40627441399999997</v>
          </cell>
          <cell r="S226">
            <v>0.32311460299999994</v>
          </cell>
          <cell r="T226">
            <v>0.27561638300000002</v>
          </cell>
          <cell r="U226">
            <v>0.154590429</v>
          </cell>
          <cell r="V226">
            <v>0.154590429</v>
          </cell>
          <cell r="W226">
            <v>0.154590429</v>
          </cell>
          <cell r="X226">
            <v>0.154590429</v>
          </cell>
          <cell r="Y226">
            <v>0.154590429</v>
          </cell>
          <cell r="Z226">
            <v>0.154590429</v>
          </cell>
          <cell r="AA226">
            <v>0.154590429</v>
          </cell>
          <cell r="AB226">
            <v>3.405831250017</v>
          </cell>
          <cell r="AC226">
            <v>3.6634992667999997</v>
          </cell>
          <cell r="AD226">
            <v>5.4485821871999995</v>
          </cell>
          <cell r="AE226">
            <v>6.7503805712000009</v>
          </cell>
          <cell r="AF226">
            <v>8.6893318645000015</v>
          </cell>
          <cell r="AG226">
            <v>8.7693113079000007</v>
          </cell>
          <cell r="AH226">
            <v>14.406087676400002</v>
          </cell>
          <cell r="AI226">
            <v>24.081029460500002</v>
          </cell>
          <cell r="AJ226">
            <v>20.3673427692</v>
          </cell>
          <cell r="AK226">
            <v>21.353297266399998</v>
          </cell>
          <cell r="AL226">
            <v>23.765206123800002</v>
          </cell>
          <cell r="AM226">
            <v>28.864074912</v>
          </cell>
          <cell r="AN226">
            <v>20.214527995200001</v>
          </cell>
          <cell r="AO226">
            <v>47.478827279700006</v>
          </cell>
          <cell r="AP226">
            <v>24.956033248500002</v>
          </cell>
          <cell r="AQ226">
            <v>34.665535317</v>
          </cell>
          <cell r="AR226">
            <v>23.862296719899998</v>
          </cell>
          <cell r="AS226">
            <v>24.966517990699998</v>
          </cell>
          <cell r="AT226">
            <v>24.773664574000001</v>
          </cell>
          <cell r="AU226">
            <v>14.204665399583334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6">
          <cell r="B246">
            <v>7.9405199999999995E-3</v>
          </cell>
          <cell r="C246">
            <v>1.5488199999999997E-2</v>
          </cell>
          <cell r="D246">
            <v>1.2120562999999999E-2</v>
          </cell>
          <cell r="E246">
            <v>2.8191099999999997E-3</v>
          </cell>
          <cell r="F246">
            <v>3.4368669999999997E-3</v>
          </cell>
          <cell r="G246">
            <v>9.6152419999999995E-3</v>
          </cell>
          <cell r="H246">
            <v>1.7553347E-2</v>
          </cell>
          <cell r="I246">
            <v>2.7295296E-2</v>
          </cell>
          <cell r="J246">
            <v>8.9076147999999994E-2</v>
          </cell>
          <cell r="K246">
            <v>2.7324275999999995E-2</v>
          </cell>
          <cell r="L246">
            <v>0.33127533599999998</v>
          </cell>
          <cell r="M246">
            <v>0.16084251400000002</v>
          </cell>
          <cell r="N246">
            <v>0.19387742677777775</v>
          </cell>
          <cell r="O246">
            <v>0.13998718999999998</v>
          </cell>
          <cell r="P246">
            <v>5.6939231529411757E-2</v>
          </cell>
          <cell r="Q246">
            <v>1.7263794261538457E-2</v>
          </cell>
          <cell r="R246">
            <v>1.2692343999999998E-2</v>
          </cell>
          <cell r="S246">
            <v>6.8885459999999997E-3</v>
          </cell>
          <cell r="T246">
            <v>7.9931669999999989E-3</v>
          </cell>
          <cell r="U246">
            <v>4.4495569999999998E-3</v>
          </cell>
          <cell r="V246">
            <v>4.4495569999999998E-3</v>
          </cell>
          <cell r="W246">
            <v>4.4495569999999998E-3</v>
          </cell>
          <cell r="X246">
            <v>4.4495569999999998E-3</v>
          </cell>
          <cell r="Y246">
            <v>4.4495569999999998E-3</v>
          </cell>
          <cell r="Z246">
            <v>4.4495569999999998E-3</v>
          </cell>
          <cell r="AA246">
            <v>4.4495569999999998E-3</v>
          </cell>
          <cell r="AB246">
            <v>0.89227204007100003</v>
          </cell>
          <cell r="AC246">
            <v>0.65550128279999997</v>
          </cell>
          <cell r="AD246">
            <v>0.89032306080000001</v>
          </cell>
          <cell r="AE246">
            <v>0.4694841984</v>
          </cell>
          <cell r="AF246">
            <v>0.6770821358000001</v>
          </cell>
          <cell r="AG246">
            <v>1.0364982771000002</v>
          </cell>
          <cell r="AH246">
            <v>1.4117677612000001</v>
          </cell>
          <cell r="AI246">
            <v>1.6342952105000002</v>
          </cell>
          <cell r="AJ246">
            <v>9.0278792392000007</v>
          </cell>
          <cell r="AK246">
            <v>2.9029749231999999</v>
          </cell>
          <cell r="AL246">
            <v>21.3011182539</v>
          </cell>
          <cell r="AM246">
            <v>12.202979136</v>
          </cell>
          <cell r="AN246">
            <v>12.2118711088</v>
          </cell>
          <cell r="AO246">
            <v>11.084232289200001</v>
          </cell>
          <cell r="AP246">
            <v>4.6792055020000003</v>
          </cell>
          <cell r="AQ246">
            <v>23.753588393499999</v>
          </cell>
          <cell r="AR246">
            <v>1.6022499258999998</v>
          </cell>
          <cell r="AS246">
            <v>1.4557393278999999</v>
          </cell>
          <cell r="AT246">
            <v>1.74295523</v>
          </cell>
          <cell r="AU246">
            <v>0.99580667833333325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3">
          <cell r="B263">
            <v>3.0408533449999982</v>
          </cell>
          <cell r="C263">
            <v>3.2284265789999989</v>
          </cell>
          <cell r="D263">
            <v>3.0953536389999998</v>
          </cell>
          <cell r="E263">
            <v>2.9300170733333331</v>
          </cell>
          <cell r="F263">
            <v>3.4964577689999978</v>
          </cell>
          <cell r="G263">
            <v>3.4956138069999989</v>
          </cell>
          <cell r="H263">
            <v>4.3853545469999986</v>
          </cell>
          <cell r="I263">
            <v>5.9096006351499994</v>
          </cell>
          <cell r="J263">
            <v>5.2193545109999988</v>
          </cell>
          <cell r="K263">
            <v>4.1217452564999961</v>
          </cell>
          <cell r="L263">
            <v>5.2597414376666629</v>
          </cell>
          <cell r="M263">
            <v>5.9278624062820509</v>
          </cell>
          <cell r="N263">
            <v>6.5181455416369056</v>
          </cell>
          <cell r="O263">
            <v>4.7273797005530298</v>
          </cell>
          <cell r="P263">
            <v>4.9448574767612739</v>
          </cell>
          <cell r="Q263">
            <v>4.3105645821345551</v>
          </cell>
          <cell r="R263">
            <v>4.5323190443214267</v>
          </cell>
          <cell r="S263">
            <v>3.5767396108055562</v>
          </cell>
          <cell r="T263">
            <v>3.7667161601237158</v>
          </cell>
          <cell r="U263">
            <v>2.187610492333333</v>
          </cell>
          <cell r="V263">
            <v>2.187610492333333</v>
          </cell>
          <cell r="W263">
            <v>2.187610492333333</v>
          </cell>
          <cell r="X263">
            <v>2.187610492333333</v>
          </cell>
          <cell r="Y263">
            <v>2.187610492333333</v>
          </cell>
          <cell r="Z263">
            <v>2.187610492333333</v>
          </cell>
          <cell r="AA263">
            <v>2.187610492333333</v>
          </cell>
          <cell r="AB263">
            <v>62.96274069619799</v>
          </cell>
          <cell r="AC263">
            <v>62.13278556880001</v>
          </cell>
          <cell r="AD263">
            <v>70.05486583199999</v>
          </cell>
          <cell r="AE263">
            <v>84.245798739200026</v>
          </cell>
          <cell r="AF263">
            <v>109.74724829670002</v>
          </cell>
          <cell r="AG263">
            <v>116.99221548300002</v>
          </cell>
          <cell r="AH263">
            <v>184.17516475519983</v>
          </cell>
          <cell r="AI263">
            <v>329.89301662599996</v>
          </cell>
          <cell r="AJ263">
            <v>340.76396735800017</v>
          </cell>
          <cell r="AK263">
            <v>304.01006542279998</v>
          </cell>
          <cell r="AL263">
            <v>321.61053798900002</v>
          </cell>
          <cell r="AM263">
            <v>399.90776769600012</v>
          </cell>
          <cell r="AN263">
            <v>332.9983607983998</v>
          </cell>
          <cell r="AO263">
            <v>379.05278592629969</v>
          </cell>
          <cell r="AP263">
            <v>279.82751875800011</v>
          </cell>
          <cell r="AQ263">
            <v>309.79014423350003</v>
          </cell>
          <cell r="AR263">
            <v>181.40948568510001</v>
          </cell>
          <cell r="AS263">
            <v>184.34983805809992</v>
          </cell>
          <cell r="AT263">
            <v>202.589243106</v>
          </cell>
          <cell r="AU263">
            <v>117.47756008541671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2.8955537430000002</v>
          </cell>
          <cell r="C264">
            <v>3.0210875589999993</v>
          </cell>
          <cell r="D264">
            <v>2.8099513539999998</v>
          </cell>
          <cell r="E264">
            <v>2.6000152123333331</v>
          </cell>
          <cell r="F264">
            <v>3.0351299790000001</v>
          </cell>
          <cell r="G264">
            <v>3.0571889109999995</v>
          </cell>
          <cell r="H264">
            <v>3.8966736619999995</v>
          </cell>
          <cell r="I264">
            <v>5.4124941371499995</v>
          </cell>
          <cell r="J264">
            <v>4.8749727740000015</v>
          </cell>
          <cell r="K264">
            <v>3.8358009562380935</v>
          </cell>
          <cell r="L264">
            <v>4.8928630028333311</v>
          </cell>
          <cell r="M264">
            <v>5.5196911682820513</v>
          </cell>
          <cell r="N264">
            <v>6.0910155383650784</v>
          </cell>
          <cell r="O264">
            <v>4.1973455973301403</v>
          </cell>
          <cell r="P264">
            <v>4.4603919471223863</v>
          </cell>
          <cell r="Q264">
            <v>3.8014480054202697</v>
          </cell>
          <cell r="R264">
            <v>4.028183116607142</v>
          </cell>
          <cell r="S264">
            <v>3.1934475010808079</v>
          </cell>
          <cell r="T264">
            <v>3.3780795152665735</v>
          </cell>
          <cell r="U264">
            <v>1.9645178235833334</v>
          </cell>
          <cell r="V264">
            <v>1.9645178235833334</v>
          </cell>
          <cell r="W264">
            <v>1.9645178235833334</v>
          </cell>
          <cell r="X264">
            <v>1.9645178235833334</v>
          </cell>
          <cell r="Y264">
            <v>1.9645178235833334</v>
          </cell>
          <cell r="Z264">
            <v>1.9645178235833334</v>
          </cell>
          <cell r="AA264">
            <v>1.9645178235833334</v>
          </cell>
          <cell r="AB264">
            <v>57.839203544397002</v>
          </cell>
          <cell r="AC264">
            <v>56.37175169559999</v>
          </cell>
          <cell r="AD264">
            <v>62.38094737439998</v>
          </cell>
          <cell r="AE264">
            <v>73.480345937600006</v>
          </cell>
          <cell r="AF264">
            <v>93.107176314599997</v>
          </cell>
          <cell r="AG264">
            <v>100.93927096110005</v>
          </cell>
          <cell r="AH264">
            <v>161.83830066439995</v>
          </cell>
          <cell r="AI264">
            <v>293.84514160700002</v>
          </cell>
          <cell r="AJ264">
            <v>308.80886354440003</v>
          </cell>
          <cell r="AK264">
            <v>272.56274422080003</v>
          </cell>
          <cell r="AL264">
            <v>286.05551719769994</v>
          </cell>
          <cell r="AM264">
            <v>358.26064219199998</v>
          </cell>
          <cell r="AN264">
            <v>300.3634155279999</v>
          </cell>
          <cell r="AO264">
            <v>315.86993183549993</v>
          </cell>
          <cell r="AP264">
            <v>241.35070731499999</v>
          </cell>
          <cell r="AQ264">
            <v>257.72066794249997</v>
          </cell>
          <cell r="AR264">
            <v>146.4182060542</v>
          </cell>
          <cell r="AS264">
            <v>147.53099230870001</v>
          </cell>
          <cell r="AT264">
            <v>161.852236551</v>
          </cell>
          <cell r="AU264">
            <v>93.216293373333343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1.8964189999999999E-3</v>
          </cell>
          <cell r="C265">
            <v>2.3055199999999997E-3</v>
          </cell>
          <cell r="D265">
            <v>1.4890889999999999E-3</v>
          </cell>
          <cell r="E265">
            <v>1.5811809999999999E-3</v>
          </cell>
          <cell r="F265">
            <v>1.1203989999999998E-3</v>
          </cell>
          <cell r="G265">
            <v>1.1530819999999999E-3</v>
          </cell>
          <cell r="H265">
            <v>1.5868159999999996E-3</v>
          </cell>
          <cell r="I265">
            <v>1.2805940000000001E-3</v>
          </cell>
          <cell r="J265">
            <v>3.8857349999999987E-3</v>
          </cell>
          <cell r="K265">
            <v>3.5032712857142852E-3</v>
          </cell>
          <cell r="L265">
            <v>4.0961983333333337E-3</v>
          </cell>
          <cell r="M265">
            <v>4.9721139999999997E-3</v>
          </cell>
          <cell r="N265">
            <v>5.24654011111111E-3</v>
          </cell>
          <cell r="O265">
            <v>4.5951352941176462E-3</v>
          </cell>
          <cell r="P265">
            <v>5.8180448444444437E-3</v>
          </cell>
          <cell r="Q265">
            <v>7.7158128571428565E-3</v>
          </cell>
          <cell r="R265">
            <v>8.4915669999999985E-3</v>
          </cell>
          <cell r="S265">
            <v>7.5316970909090905E-3</v>
          </cell>
          <cell r="T265">
            <v>8.5392790000000003E-3</v>
          </cell>
          <cell r="U265">
            <v>3.8015319999999994E-3</v>
          </cell>
          <cell r="V265">
            <v>3.8015319999999994E-3</v>
          </cell>
          <cell r="W265">
            <v>3.8015319999999994E-3</v>
          </cell>
          <cell r="X265">
            <v>3.8015319999999994E-3</v>
          </cell>
          <cell r="Y265">
            <v>3.8015319999999994E-3</v>
          </cell>
          <cell r="Z265">
            <v>3.8015319999999994E-3</v>
          </cell>
          <cell r="AA265">
            <v>3.8015319999999994E-3</v>
          </cell>
          <cell r="AB265">
            <v>0.214446313566</v>
          </cell>
          <cell r="AC265">
            <v>0.18683738519999998</v>
          </cell>
          <cell r="AD265">
            <v>0.14507300639999998</v>
          </cell>
          <cell r="AE265">
            <v>0.20087623359999998</v>
          </cell>
          <cell r="AF265">
            <v>0.15378460090000001</v>
          </cell>
          <cell r="AG265">
            <v>0.1857155157</v>
          </cell>
          <cell r="AH265">
            <v>0.24890386600000003</v>
          </cell>
          <cell r="AI265">
            <v>0.32262666400000006</v>
          </cell>
          <cell r="AJ265">
            <v>0.8786618032000002</v>
          </cell>
          <cell r="AK265">
            <v>0.77309998039999994</v>
          </cell>
          <cell r="AL265">
            <v>0.83665192139999989</v>
          </cell>
          <cell r="AM265">
            <v>0.99481228799999988</v>
          </cell>
          <cell r="AN265">
            <v>0.73009659360000001</v>
          </cell>
          <cell r="AO265">
            <v>1.0891084050000002</v>
          </cell>
          <cell r="AP265">
            <v>0.42975247950000001</v>
          </cell>
          <cell r="AQ265">
            <v>1.5040437474999999</v>
          </cell>
          <cell r="AR265">
            <v>1.4959631740999999</v>
          </cell>
          <cell r="AS265">
            <v>1.6139086249000001</v>
          </cell>
          <cell r="AT265">
            <v>1.7881910730000001</v>
          </cell>
          <cell r="AU265">
            <v>0.70234933208333328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5.4546800000000002E-4</v>
          </cell>
          <cell r="C266">
            <v>4.4613099999999995E-4</v>
          </cell>
          <cell r="D266">
            <v>2.6548899999999994E-4</v>
          </cell>
          <cell r="E266">
            <v>4.1457499999999993E-4</v>
          </cell>
          <cell r="F266">
            <v>7.6571599999999994E-4</v>
          </cell>
          <cell r="G266">
            <v>1.1632250000000002E-3</v>
          </cell>
          <cell r="H266">
            <v>1.3725249999999999E-3</v>
          </cell>
          <cell r="I266">
            <v>6.4480500000000003E-4</v>
          </cell>
          <cell r="J266">
            <v>7.1628899999999994E-4</v>
          </cell>
          <cell r="K266">
            <v>4.8425514285714284E-4</v>
          </cell>
          <cell r="L266">
            <v>8.9859E-4</v>
          </cell>
          <cell r="M266">
            <v>6.4366399999999995E-4</v>
          </cell>
          <cell r="N266">
            <v>7.0899499999999992E-4</v>
          </cell>
          <cell r="O266">
            <v>6.9693400000000007E-4</v>
          </cell>
          <cell r="P266">
            <v>1.0390449999999997E-3</v>
          </cell>
          <cell r="Q266">
            <v>1.4395149999999997E-3</v>
          </cell>
          <cell r="R266">
            <v>1.5997099999999998E-3</v>
          </cell>
          <cell r="S266">
            <v>1.3090910000000001E-3</v>
          </cell>
          <cell r="T266">
            <v>1.3218099999999999E-3</v>
          </cell>
          <cell r="U266">
            <v>1.2229559999999999E-3</v>
          </cell>
          <cell r="V266">
            <v>1.2229559999999999E-3</v>
          </cell>
          <cell r="W266">
            <v>1.2229559999999999E-3</v>
          </cell>
          <cell r="X266">
            <v>1.2229559999999999E-3</v>
          </cell>
          <cell r="Y266">
            <v>1.2229559999999999E-3</v>
          </cell>
          <cell r="Z266">
            <v>1.2229559999999999E-3</v>
          </cell>
          <cell r="AA266">
            <v>1.2229559999999999E-3</v>
          </cell>
          <cell r="AB266">
            <v>8.5876613126999984E-2</v>
          </cell>
          <cell r="AC266">
            <v>3.4336408399999997E-2</v>
          </cell>
          <cell r="AD266">
            <v>3.8370556799999997E-2</v>
          </cell>
          <cell r="AE266">
            <v>5.2979752000000005E-2</v>
          </cell>
          <cell r="AF266">
            <v>9.3384548600000006E-2</v>
          </cell>
          <cell r="AG266">
            <v>0.19006240109999997</v>
          </cell>
          <cell r="AH266">
            <v>0.19051595480000003</v>
          </cell>
          <cell r="AI266">
            <v>0.134807862</v>
          </cell>
          <cell r="AJ266">
            <v>0.23015666720000003</v>
          </cell>
          <cell r="AK266">
            <v>0.14853643639999997</v>
          </cell>
          <cell r="AL266">
            <v>0.3822762006</v>
          </cell>
          <cell r="AM266">
            <v>0.21129724799999999</v>
          </cell>
          <cell r="AN266">
            <v>0.19309516160000001</v>
          </cell>
          <cell r="AO266">
            <v>0.20552745929999999</v>
          </cell>
          <cell r="AP266">
            <v>0.29466528550000004</v>
          </cell>
          <cell r="AQ266">
            <v>0.38907835049999995</v>
          </cell>
          <cell r="AR266">
            <v>0.24873149899999997</v>
          </cell>
          <cell r="AS266">
            <v>0.30905089930000001</v>
          </cell>
          <cell r="AT266">
            <v>0.33386869999999996</v>
          </cell>
          <cell r="AU266">
            <v>0.35583941000000002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5.8405969999999995E-3</v>
          </cell>
          <cell r="C267">
            <v>5.6150359999999986E-3</v>
          </cell>
          <cell r="D267">
            <v>4.8237210000000004E-3</v>
          </cell>
          <cell r="E267">
            <v>5.7621899999999986E-3</v>
          </cell>
          <cell r="F267">
            <v>7.1815659999999995E-3</v>
          </cell>
          <cell r="G267">
            <v>6.0635819999999988E-3</v>
          </cell>
          <cell r="H267">
            <v>1.0454534999999999E-2</v>
          </cell>
          <cell r="I267">
            <v>1.3142591E-2</v>
          </cell>
          <cell r="J267">
            <v>1.1959563000000001E-2</v>
          </cell>
          <cell r="K267">
            <v>1.2309028833333331E-2</v>
          </cell>
          <cell r="L267">
            <v>2.1381797333333334E-2</v>
          </cell>
          <cell r="M267">
            <v>2.1497244999999998E-2</v>
          </cell>
          <cell r="N267">
            <v>2.9967753374999996E-2</v>
          </cell>
          <cell r="O267">
            <v>3.1873923819444441E-2</v>
          </cell>
          <cell r="P267">
            <v>3.2654606075000002E-2</v>
          </cell>
          <cell r="Q267">
            <v>3.4507623571428558E-2</v>
          </cell>
          <cell r="R267">
            <v>3.999268757142857E-2</v>
          </cell>
          <cell r="S267">
            <v>1.3056133999999999E-2</v>
          </cell>
          <cell r="T267">
            <v>1.3578219214285711E-2</v>
          </cell>
          <cell r="U267">
            <v>8.4608719999999978E-3</v>
          </cell>
          <cell r="V267">
            <v>8.4608719999999978E-3</v>
          </cell>
          <cell r="W267">
            <v>8.4608719999999978E-3</v>
          </cell>
          <cell r="X267">
            <v>8.4608719999999978E-3</v>
          </cell>
          <cell r="Y267">
            <v>8.4608719999999978E-3</v>
          </cell>
          <cell r="Z267">
            <v>8.4608719999999978E-3</v>
          </cell>
          <cell r="AA267">
            <v>8.4608719999999978E-3</v>
          </cell>
          <cell r="AB267">
            <v>0.54606586676400004</v>
          </cell>
          <cell r="AC267">
            <v>0.6849996599999999</v>
          </cell>
          <cell r="AD267">
            <v>0.78279037440000021</v>
          </cell>
          <cell r="AE267">
            <v>0.84143859520000008</v>
          </cell>
          <cell r="AF267">
            <v>1.4829601654</v>
          </cell>
          <cell r="AG267">
            <v>1.0867026885</v>
          </cell>
          <cell r="AH267">
            <v>2.6997245732000006</v>
          </cell>
          <cell r="AI267">
            <v>4.8633891920000005</v>
          </cell>
          <cell r="AJ267">
            <v>4.9332646996000005</v>
          </cell>
          <cell r="AK267">
            <v>5.2756538603999994</v>
          </cell>
          <cell r="AL267">
            <v>5.7804231960000001</v>
          </cell>
          <cell r="AM267">
            <v>6.2845097279999989</v>
          </cell>
          <cell r="AN267">
            <v>7.1396091888000006</v>
          </cell>
          <cell r="AO267">
            <v>9.5278318991999988</v>
          </cell>
          <cell r="AP267">
            <v>8.0214564299999989</v>
          </cell>
          <cell r="AQ267">
            <v>10.0223764515</v>
          </cell>
          <cell r="AR267">
            <v>4.9281844559999994</v>
          </cell>
          <cell r="AS267">
            <v>4.6680469263999997</v>
          </cell>
          <cell r="AT267">
            <v>5.3902694169999998</v>
          </cell>
          <cell r="AU267">
            <v>3.4986520137500006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3.1733099999999996E-4</v>
          </cell>
          <cell r="C268">
            <v>2.9624000000000002E-4</v>
          </cell>
          <cell r="D268">
            <v>5.8523499999999992E-4</v>
          </cell>
          <cell r="E268">
            <v>3.4808199999999994E-4</v>
          </cell>
          <cell r="F268">
            <v>2.2990799999999997E-4</v>
          </cell>
          <cell r="G268">
            <v>2.3988999999999998E-4</v>
          </cell>
          <cell r="H268">
            <v>5.834639999999999E-4</v>
          </cell>
          <cell r="I268">
            <v>7.3255E-4</v>
          </cell>
          <cell r="J268">
            <v>4.7366199999999991E-4</v>
          </cell>
          <cell r="K268">
            <v>3.2678399999999994E-4</v>
          </cell>
          <cell r="L268">
            <v>4.8283899999999999E-4</v>
          </cell>
          <cell r="M268">
            <v>8.4734999999999997E-4</v>
          </cell>
          <cell r="N268">
            <v>7.7174749999999988E-4</v>
          </cell>
          <cell r="O268">
            <v>1.0524228366013072E-3</v>
          </cell>
          <cell r="P268">
            <v>4.0905652777777773E-3</v>
          </cell>
          <cell r="Q268">
            <v>4.9030995714285704E-3</v>
          </cell>
          <cell r="R268">
            <v>7.5302289999999985E-3</v>
          </cell>
          <cell r="S268">
            <v>7.8497118181818169E-4</v>
          </cell>
          <cell r="T268">
            <v>7.0124188888888938E-4</v>
          </cell>
          <cell r="U268">
            <v>3.7384199999999988E-4</v>
          </cell>
          <cell r="V268">
            <v>3.7384199999999988E-4</v>
          </cell>
          <cell r="W268">
            <v>3.7384199999999988E-4</v>
          </cell>
          <cell r="X268">
            <v>3.7384199999999988E-4</v>
          </cell>
          <cell r="Y268">
            <v>3.7384199999999988E-4</v>
          </cell>
          <cell r="Z268">
            <v>3.7384199999999988E-4</v>
          </cell>
          <cell r="AA268">
            <v>3.7384199999999988E-4</v>
          </cell>
          <cell r="AB268">
            <v>2.9871491646E-2</v>
          </cell>
          <cell r="AC268">
            <v>2.2171473599999998E-2</v>
          </cell>
          <cell r="AD268">
            <v>1.8175377600000001E-2</v>
          </cell>
          <cell r="AE268">
            <v>0.1220994656</v>
          </cell>
          <cell r="AF268">
            <v>2.8711699800000001E-2</v>
          </cell>
          <cell r="AG268">
            <v>2.39874921E-2</v>
          </cell>
          <cell r="AH268">
            <v>0.18371562520000001</v>
          </cell>
          <cell r="AI268">
            <v>0.23370725349999999</v>
          </cell>
          <cell r="AJ268">
            <v>0.1346385028</v>
          </cell>
          <cell r="AK268">
            <v>0.12963271200000001</v>
          </cell>
          <cell r="AL268">
            <v>0.18514195919999998</v>
          </cell>
          <cell r="AM268">
            <v>0.49175601599999996</v>
          </cell>
          <cell r="AN268">
            <v>0.31080211359999999</v>
          </cell>
          <cell r="AO268">
            <v>0.44035811700000005</v>
          </cell>
          <cell r="AP268">
            <v>1.1992117085000003</v>
          </cell>
          <cell r="AQ268">
            <v>1.3923592585</v>
          </cell>
          <cell r="AR268">
            <v>0.50969424299999999</v>
          </cell>
          <cell r="AS268">
            <v>0.57280082860000003</v>
          </cell>
          <cell r="AT268">
            <v>0.55714501699999996</v>
          </cell>
          <cell r="AU268">
            <v>0.11444940625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6.9439299999999996E-4</v>
          </cell>
          <cell r="C269">
            <v>1.0579309999999998E-3</v>
          </cell>
          <cell r="D269">
            <v>1.4583057999999998E-2</v>
          </cell>
          <cell r="E269">
            <v>2.6098099999999997E-4</v>
          </cell>
          <cell r="F269">
            <v>3.9364499999999998E-4</v>
          </cell>
          <cell r="G269">
            <v>5.2695299999999993E-4</v>
          </cell>
          <cell r="H269">
            <v>7.6056399999999992E-4</v>
          </cell>
          <cell r="I269">
            <v>9.9707300000000023E-4</v>
          </cell>
          <cell r="J269">
            <v>1.4015049999999997E-3</v>
          </cell>
          <cell r="K269">
            <v>7.3029599999999985E-4</v>
          </cell>
          <cell r="L269">
            <v>1.0193749999999999E-3</v>
          </cell>
          <cell r="M269">
            <v>7.7000699999999985E-4</v>
          </cell>
          <cell r="N269">
            <v>8.8094999999999992E-4</v>
          </cell>
          <cell r="O269">
            <v>9.6191988888888881E-4</v>
          </cell>
          <cell r="P269">
            <v>1.9482329999999995E-3</v>
          </cell>
          <cell r="Q269">
            <v>2.022678E-3</v>
          </cell>
          <cell r="R269">
            <v>2.6311669999999994E-3</v>
          </cell>
          <cell r="S269">
            <v>2.3468969999999993E-3</v>
          </cell>
          <cell r="T269">
            <v>2.7118839999999999E-3</v>
          </cell>
          <cell r="U269">
            <v>2.7087981666666663E-3</v>
          </cell>
          <cell r="V269">
            <v>2.7087981666666663E-3</v>
          </cell>
          <cell r="W269">
            <v>2.7087981666666663E-3</v>
          </cell>
          <cell r="X269">
            <v>2.7087981666666663E-3</v>
          </cell>
          <cell r="Y269">
            <v>2.7087981666666663E-3</v>
          </cell>
          <cell r="Z269">
            <v>2.7087981666666663E-3</v>
          </cell>
          <cell r="AA269">
            <v>2.7087981666666663E-3</v>
          </cell>
          <cell r="AB269">
            <v>5.5095362676000001E-2</v>
          </cell>
          <cell r="AC269">
            <v>5.3781675599999995E-2</v>
          </cell>
          <cell r="AD269">
            <v>0.36901094400000001</v>
          </cell>
          <cell r="AE269">
            <v>3.4833041600000003E-2</v>
          </cell>
          <cell r="AF269">
            <v>7.1236909099999995E-2</v>
          </cell>
          <cell r="AG269">
            <v>6.3527478299999995E-2</v>
          </cell>
          <cell r="AH269">
            <v>0.16063141919999999</v>
          </cell>
          <cell r="AI269">
            <v>0.29596769800000006</v>
          </cell>
          <cell r="AJ269">
            <v>0.51994544960000011</v>
          </cell>
          <cell r="AK269">
            <v>0.26853526479999995</v>
          </cell>
          <cell r="AL269">
            <v>0.36195587099999998</v>
          </cell>
          <cell r="AM269">
            <v>0.28906271999999994</v>
          </cell>
          <cell r="AN269">
            <v>0.31717857600000005</v>
          </cell>
          <cell r="AO269">
            <v>0.35674758150000002</v>
          </cell>
          <cell r="AP269">
            <v>0.34402968850000004</v>
          </cell>
          <cell r="AQ269">
            <v>0.73575383000000005</v>
          </cell>
          <cell r="AR269">
            <v>0.67174329609999994</v>
          </cell>
          <cell r="AS269">
            <v>0.81375002279999997</v>
          </cell>
          <cell r="AT269">
            <v>0.99055548300000018</v>
          </cell>
          <cell r="AU269">
            <v>1.0377104433333333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1.45222E-4</v>
          </cell>
          <cell r="C273">
            <v>2.7965699999999994E-4</v>
          </cell>
          <cell r="D273">
            <v>4.6480699999999992E-4</v>
          </cell>
          <cell r="E273">
            <v>4.8638099999999992E-4</v>
          </cell>
          <cell r="F273">
            <v>6.3627200000000001E-4</v>
          </cell>
          <cell r="G273">
            <v>9.3879099999999991E-4</v>
          </cell>
          <cell r="H273">
            <v>1.2002549999999999E-3</v>
          </cell>
          <cell r="I273">
            <v>1.1907559999999998E-3</v>
          </cell>
          <cell r="J273">
            <v>1.0793439999999999E-3</v>
          </cell>
          <cell r="K273">
            <v>9.9102400000000007E-4</v>
          </cell>
          <cell r="L273">
            <v>1.0522369999999999E-3</v>
          </cell>
          <cell r="M273">
            <v>1.5166709999999998E-3</v>
          </cell>
          <cell r="N273">
            <v>1.8087567777777776E-3</v>
          </cell>
          <cell r="O273">
            <v>1.8211653838383838E-3</v>
          </cell>
          <cell r="P273">
            <v>1.6591993166666665E-3</v>
          </cell>
          <cell r="Q273">
            <v>1.3831572857142854E-3</v>
          </cell>
          <cell r="R273">
            <v>1.7708361428571424E-3</v>
          </cell>
          <cell r="S273">
            <v>1.1883430909090909E-3</v>
          </cell>
          <cell r="T273">
            <v>1.7210669999999997E-3</v>
          </cell>
          <cell r="U273">
            <v>1.0501608333333332E-3</v>
          </cell>
          <cell r="V273">
            <v>1.0501608333333332E-3</v>
          </cell>
          <cell r="W273">
            <v>1.0501608333333332E-3</v>
          </cell>
          <cell r="X273">
            <v>1.0501608333333332E-3</v>
          </cell>
          <cell r="Y273">
            <v>1.0501608333333332E-3</v>
          </cell>
          <cell r="Z273">
            <v>1.0501608333333332E-3</v>
          </cell>
          <cell r="AA273">
            <v>1.0501608333333332E-3</v>
          </cell>
          <cell r="AB273">
            <v>9.6323599769999983E-3</v>
          </cell>
          <cell r="AC273">
            <v>2.1707552799999998E-2</v>
          </cell>
          <cell r="AD273">
            <v>6.7595270400000004E-2</v>
          </cell>
          <cell r="AE273">
            <v>7.284362400000001E-2</v>
          </cell>
          <cell r="AF273">
            <v>9.038674960000001E-2</v>
          </cell>
          <cell r="AG273">
            <v>6.8385688800000011E-2</v>
          </cell>
          <cell r="AH273">
            <v>0.2114216948</v>
          </cell>
          <cell r="AI273">
            <v>0.40617371450000006</v>
          </cell>
          <cell r="AJ273">
            <v>0.38445976600000004</v>
          </cell>
          <cell r="AK273">
            <v>0.35576047759999996</v>
          </cell>
          <cell r="AL273">
            <v>0.33545910509999999</v>
          </cell>
          <cell r="AM273">
            <v>0.46228180799999996</v>
          </cell>
          <cell r="AN273">
            <v>0.3654382336</v>
          </cell>
          <cell r="AO273">
            <v>0.55928548769999997</v>
          </cell>
          <cell r="AP273">
            <v>0.43224208850000001</v>
          </cell>
          <cell r="AQ273">
            <v>0.340163824</v>
          </cell>
          <cell r="AR273">
            <v>0.31100347919999999</v>
          </cell>
          <cell r="AS273">
            <v>0.31570596199999995</v>
          </cell>
          <cell r="AT273">
            <v>0.44424259799999999</v>
          </cell>
          <cell r="AU273">
            <v>0.29910564416666668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7">
        <row r="16">
          <cell r="D16">
            <v>0.15543497999999997</v>
          </cell>
          <cell r="E16">
            <v>0.22081383999999998</v>
          </cell>
          <cell r="F16">
            <v>0.23198199999999997</v>
          </cell>
          <cell r="G16">
            <v>0.35733899999999996</v>
          </cell>
          <cell r="H16">
            <v>0.60321499999999995</v>
          </cell>
          <cell r="I16">
            <v>0.53386599999999995</v>
          </cell>
          <cell r="J16">
            <v>0.41237699999999999</v>
          </cell>
          <cell r="K16">
            <v>0.33074799999999999</v>
          </cell>
          <cell r="L16">
            <v>0.24778799999999995</v>
          </cell>
          <cell r="M16">
            <v>0.27709300000000003</v>
          </cell>
          <cell r="N16">
            <v>0.24106899999999998</v>
          </cell>
          <cell r="O16">
            <v>0.218358</v>
          </cell>
          <cell r="P16">
            <v>0.159525</v>
          </cell>
          <cell r="Q16">
            <v>0.22794142000000001</v>
          </cell>
          <cell r="R16">
            <v>0.20824357500000001</v>
          </cell>
          <cell r="S16">
            <v>1.6652799999999999E-3</v>
          </cell>
          <cell r="T16">
            <v>2.994666E-2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D16">
            <v>6.8302910160000003</v>
          </cell>
          <cell r="AE16">
            <v>10.9152757168</v>
          </cell>
          <cell r="AF16">
            <v>14.1309428288</v>
          </cell>
          <cell r="AG16">
            <v>21.822526697400001</v>
          </cell>
          <cell r="AH16">
            <v>41.950333037200004</v>
          </cell>
          <cell r="AI16">
            <v>45.474294622999999</v>
          </cell>
          <cell r="AJ16">
            <v>36.164733442400006</v>
          </cell>
          <cell r="AK16">
            <v>21.188077627199998</v>
          </cell>
          <cell r="AL16">
            <v>19.5255565416</v>
          </cell>
          <cell r="AM16">
            <v>26.194024031999998</v>
          </cell>
          <cell r="AN16">
            <v>18.7528984016</v>
          </cell>
          <cell r="AO16">
            <v>15.9960494391</v>
          </cell>
          <cell r="AP16">
            <v>13.633294173500001</v>
          </cell>
          <cell r="AQ16">
            <v>16.891949994499999</v>
          </cell>
          <cell r="AR16">
            <v>14.219998947199999</v>
          </cell>
          <cell r="AS16">
            <v>9.06934457E-2</v>
          </cell>
          <cell r="AT16">
            <v>1.927379009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D23">
            <v>5.6305000000000001E-2</v>
          </cell>
          <cell r="E23">
            <v>9.3736E-2</v>
          </cell>
          <cell r="F23">
            <v>9.4598999999999989E-2</v>
          </cell>
          <cell r="G23">
            <v>0.12740600000000002</v>
          </cell>
          <cell r="H23">
            <v>0.10337814000000001</v>
          </cell>
          <cell r="I23">
            <v>0.29329899999999998</v>
          </cell>
          <cell r="J23">
            <v>0.24056</v>
          </cell>
          <cell r="K23">
            <v>8.8738000000000011E-2</v>
          </cell>
          <cell r="L23">
            <v>0.14444399999999999</v>
          </cell>
          <cell r="M23">
            <v>8.2488000000000006E-2</v>
          </cell>
          <cell r="N23">
            <v>8.9868000000000003E-2</v>
          </cell>
          <cell r="O23">
            <v>0.16734099999999999</v>
          </cell>
          <cell r="P23">
            <v>0.203927</v>
          </cell>
          <cell r="Q23">
            <v>0.19032099999999999</v>
          </cell>
          <cell r="R23">
            <v>0.17708014</v>
          </cell>
          <cell r="S23">
            <v>3.4699999999999998E-4</v>
          </cell>
          <cell r="T23">
            <v>5.8260900000000008E-3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D23">
            <v>1.3289585328</v>
          </cell>
          <cell r="AE23">
            <v>2.3947255136000001</v>
          </cell>
          <cell r="AF23">
            <v>2.8098345149000004</v>
          </cell>
          <cell r="AG23">
            <v>4.8550430214000002</v>
          </cell>
          <cell r="AH23">
            <v>4.4602917364000003</v>
          </cell>
          <cell r="AI23">
            <v>23.355645738500002</v>
          </cell>
          <cell r="AJ23">
            <v>22.317704463200002</v>
          </cell>
          <cell r="AK23">
            <v>7.2964219679999998</v>
          </cell>
          <cell r="AL23">
            <v>11.761390333800001</v>
          </cell>
          <cell r="AM23">
            <v>6.3525158880000001</v>
          </cell>
          <cell r="AN23">
            <v>7.5077943247999999</v>
          </cell>
          <cell r="AO23">
            <v>14.907225247500001</v>
          </cell>
          <cell r="AP23">
            <v>20.9194391385</v>
          </cell>
          <cell r="AQ23">
            <v>16.842173386499997</v>
          </cell>
          <cell r="AR23">
            <v>13.834288573199998</v>
          </cell>
          <cell r="AS23">
            <v>1.9541550599999999E-2</v>
          </cell>
          <cell r="AT23">
            <v>0.44001225599999999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67">
          <cell r="D67">
            <v>0.15026799999999998</v>
          </cell>
          <cell r="E67">
            <v>1.5450999999999999E-2</v>
          </cell>
          <cell r="F67">
            <v>4.3250000000000007E-3</v>
          </cell>
          <cell r="G67">
            <v>2.0382999999999998E-2</v>
          </cell>
          <cell r="H67">
            <v>8.3903999999999992E-2</v>
          </cell>
          <cell r="I67">
            <v>8.7968000000000005E-2</v>
          </cell>
          <cell r="J67">
            <v>4.7497999999999999E-2</v>
          </cell>
          <cell r="K67">
            <v>6.6328999999999999E-2</v>
          </cell>
          <cell r="L67">
            <v>7.587300000000001E-2</v>
          </cell>
          <cell r="M67">
            <v>0.14341100000000001</v>
          </cell>
          <cell r="N67">
            <v>0.184974</v>
          </cell>
          <cell r="O67">
            <v>0.10664899999999999</v>
          </cell>
          <cell r="P67">
            <v>8.3675999999999987E-2</v>
          </cell>
          <cell r="Q67">
            <v>6.5934000000000006E-2</v>
          </cell>
          <cell r="R67">
            <v>6.8488999999999994E-2</v>
          </cell>
          <cell r="S67">
            <v>2.3999999999999998E-7</v>
          </cell>
          <cell r="T67">
            <v>1.9799999999999997E-5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D67">
            <v>4.5892076688000003</v>
          </cell>
          <cell r="AE67">
            <v>0.47646257120000002</v>
          </cell>
          <cell r="AF67">
            <v>0.20018580260000002</v>
          </cell>
          <cell r="AG67">
            <v>0.95762980170000012</v>
          </cell>
          <cell r="AH67">
            <v>4.4308064816000003</v>
          </cell>
          <cell r="AI67">
            <v>5.8825423300000006</v>
          </cell>
          <cell r="AJ67">
            <v>3.0488330864000002</v>
          </cell>
          <cell r="AK67">
            <v>3.7178296363999999</v>
          </cell>
          <cell r="AL67">
            <v>4.2545212848</v>
          </cell>
          <cell r="AM67">
            <v>8.5631650080000004</v>
          </cell>
          <cell r="AN67">
            <v>8.8772189616000006</v>
          </cell>
          <cell r="AO67">
            <v>5.5437802539000005</v>
          </cell>
          <cell r="AP67">
            <v>5.1898038490000005</v>
          </cell>
          <cell r="AQ67">
            <v>3.1919161119999999</v>
          </cell>
          <cell r="AR67">
            <v>2.7817924521999999</v>
          </cell>
          <cell r="AS67">
            <v>1.3556399999999999E-5</v>
          </cell>
          <cell r="AT67">
            <v>7.1001720000000001E-3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84">
          <cell r="D84">
            <v>9.7219999999999997E-3</v>
          </cell>
          <cell r="E84">
            <v>7.7699999999999991E-4</v>
          </cell>
          <cell r="F84">
            <v>2.8660000000000001E-3</v>
          </cell>
          <cell r="G84">
            <v>8.2570000000000005E-3</v>
          </cell>
          <cell r="H84">
            <v>5.4501199999999993E-3</v>
          </cell>
          <cell r="I84">
            <v>0.107526</v>
          </cell>
          <cell r="J84">
            <v>0.114893</v>
          </cell>
          <cell r="K84">
            <v>1.8469999999999999E-3</v>
          </cell>
          <cell r="L84">
            <v>0</v>
          </cell>
          <cell r="M84">
            <v>0</v>
          </cell>
          <cell r="N84">
            <v>0</v>
          </cell>
          <cell r="O84">
            <v>2.1499999999999999E-4</v>
          </cell>
          <cell r="P84">
            <v>0</v>
          </cell>
          <cell r="Q84">
            <v>0</v>
          </cell>
          <cell r="R84">
            <v>0</v>
          </cell>
          <cell r="S84">
            <v>4.1999999999999995E-7</v>
          </cell>
          <cell r="T84">
            <v>1.2879999999999999E-5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D84">
            <v>0.2956248192</v>
          </cell>
          <cell r="AE84">
            <v>4.9804473600000003E-2</v>
          </cell>
          <cell r="AF84">
            <v>0.1710934694</v>
          </cell>
          <cell r="AG84">
            <v>0.45753270420000003</v>
          </cell>
          <cell r="AH84">
            <v>0.68871041160000002</v>
          </cell>
          <cell r="AI84">
            <v>6.4447844730000003</v>
          </cell>
          <cell r="AJ84">
            <v>8.5077793556000003</v>
          </cell>
          <cell r="AK84">
            <v>6.9700945599999994E-2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2.3723699999999998E-5</v>
          </cell>
          <cell r="AT84">
            <v>6.6372200000000001E-3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114">
          <cell r="D114">
            <v>0.20843699999999998</v>
          </cell>
          <cell r="E114">
            <v>0.226572</v>
          </cell>
          <cell r="F114">
            <v>0.22634099999999999</v>
          </cell>
          <cell r="G114">
            <v>0.30128199999999994</v>
          </cell>
          <cell r="H114">
            <v>0.32046853999999997</v>
          </cell>
          <cell r="I114">
            <v>0.20188096</v>
          </cell>
          <cell r="J114">
            <v>8.9246999999999993E-2</v>
          </cell>
          <cell r="K114">
            <v>7.4847999999999998E-2</v>
          </cell>
          <cell r="L114">
            <v>7.968299999999999E-2</v>
          </cell>
          <cell r="M114">
            <v>0.11165999999999998</v>
          </cell>
          <cell r="N114">
            <v>0.11854299999999998</v>
          </cell>
          <cell r="O114">
            <v>0.10561999999999999</v>
          </cell>
          <cell r="P114">
            <v>0.106933</v>
          </cell>
          <cell r="Q114">
            <v>9.6090999999999996E-2</v>
          </cell>
          <cell r="R114">
            <v>0.10703399999999999</v>
          </cell>
          <cell r="S114">
            <v>3.9199999999999997E-6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D114">
            <v>11.4881454624</v>
          </cell>
          <cell r="AE114">
            <v>15.6287632704</v>
          </cell>
          <cell r="AF114">
            <v>16.502456837300002</v>
          </cell>
          <cell r="AG114">
            <v>21.500748941100003</v>
          </cell>
          <cell r="AH114">
            <v>23.526281414800003</v>
          </cell>
          <cell r="AI114">
            <v>18.735595673999999</v>
          </cell>
          <cell r="AJ114">
            <v>8.5374027384000009</v>
          </cell>
          <cell r="AK114">
            <v>6.0004282051999995</v>
          </cell>
          <cell r="AL114">
            <v>6.5824412049000003</v>
          </cell>
          <cell r="AM114">
            <v>11.644917983999999</v>
          </cell>
          <cell r="AN114">
            <v>10.417389664</v>
          </cell>
          <cell r="AO114">
            <v>9.7993088202000003</v>
          </cell>
          <cell r="AP114">
            <v>10.820249892000001</v>
          </cell>
          <cell r="AQ114">
            <v>8.3533922149999995</v>
          </cell>
          <cell r="AR114">
            <v>8.8705062131999988</v>
          </cell>
          <cell r="AS114">
            <v>2.2142119999999998E-4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71">
          <cell r="D171">
            <v>8.2162999999999986E-2</v>
          </cell>
          <cell r="E171">
            <v>0.10628599999999999</v>
          </cell>
          <cell r="F171">
            <v>4.9452999999999997E-2</v>
          </cell>
          <cell r="G171">
            <v>1.2975E-2</v>
          </cell>
          <cell r="H171">
            <v>0</v>
          </cell>
          <cell r="I171">
            <v>1.6399999999999997E-4</v>
          </cell>
          <cell r="J171">
            <v>1.513E-3</v>
          </cell>
          <cell r="K171">
            <v>2.1999999999999999E-5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D171">
            <v>2.0213684592000001</v>
          </cell>
          <cell r="AE171">
            <v>2.9443835120000004</v>
          </cell>
          <cell r="AF171">
            <v>1.7578956507000001</v>
          </cell>
          <cell r="AG171">
            <v>0.37912081350000004</v>
          </cell>
          <cell r="AH171">
            <v>0</v>
          </cell>
          <cell r="AI171">
            <v>1.3981841E-2</v>
          </cell>
          <cell r="AJ171">
            <v>0.15336619920000003</v>
          </cell>
          <cell r="AK171">
            <v>6.0757488E-3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D188">
            <v>1.3719599999999998E-3</v>
          </cell>
          <cell r="E188">
            <v>5.1999999999999997E-5</v>
          </cell>
          <cell r="F188">
            <v>0.16318199999999999</v>
          </cell>
          <cell r="G188">
            <v>0.21329999999999999</v>
          </cell>
          <cell r="H188">
            <v>7.7230000000000007E-2</v>
          </cell>
          <cell r="I188">
            <v>3.2017000000000004E-2</v>
          </cell>
          <cell r="J188">
            <v>1.4690999999999999E-2</v>
          </cell>
          <cell r="K188">
            <v>9.2999999999999997E-5</v>
          </cell>
          <cell r="L188">
            <v>5.0049999999999999E-3</v>
          </cell>
          <cell r="M188">
            <v>6.4639999999999993E-3</v>
          </cell>
          <cell r="N188">
            <v>2.1899000000000002E-2</v>
          </cell>
          <cell r="O188">
            <v>2.5191999999999999E-2</v>
          </cell>
          <cell r="P188">
            <v>2.3917000000000001E-2</v>
          </cell>
          <cell r="Q188">
            <v>3.0738000000000001E-2</v>
          </cell>
          <cell r="R188">
            <v>7.7498999999999998E-2</v>
          </cell>
          <cell r="S188">
            <v>3.1285999999999994E-2</v>
          </cell>
          <cell r="T188">
            <v>2.384E-2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D188">
            <v>7.7907038400000003E-2</v>
          </cell>
          <cell r="AE188">
            <v>6.9466992000000007E-3</v>
          </cell>
          <cell r="AF188">
            <v>5.8767172330999999</v>
          </cell>
          <cell r="AG188">
            <v>8.0135193137999998</v>
          </cell>
          <cell r="AH188">
            <v>3.6841940760000003</v>
          </cell>
          <cell r="AI188">
            <v>2.1973336140000002</v>
          </cell>
          <cell r="AJ188">
            <v>0.60650497120000002</v>
          </cell>
          <cell r="AK188">
            <v>1.1172348E-2</v>
          </cell>
          <cell r="AL188">
            <v>0.38415471750000002</v>
          </cell>
          <cell r="AM188">
            <v>0.46778855999999996</v>
          </cell>
          <cell r="AN188">
            <v>1.8438383216000001</v>
          </cell>
          <cell r="AO188">
            <v>2.8619001123000003</v>
          </cell>
          <cell r="AP188">
            <v>2.4357250400000003</v>
          </cell>
          <cell r="AQ188">
            <v>2.5051822109999997</v>
          </cell>
          <cell r="AR188">
            <v>5.8375194094999996</v>
          </cell>
          <cell r="AS188">
            <v>1.6191493031999999</v>
          </cell>
          <cell r="AT188">
            <v>1.4841390800000001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225">
          <cell r="D225">
            <v>8.0277000000000001E-2</v>
          </cell>
          <cell r="E225">
            <v>9.5514120000000008E-2</v>
          </cell>
          <cell r="F225">
            <v>5.5355559999999998E-2</v>
          </cell>
          <cell r="G225">
            <v>0.10467</v>
          </cell>
          <cell r="H225">
            <v>0.13315099999999999</v>
          </cell>
          <cell r="I225">
            <v>1.8610999999999999E-2</v>
          </cell>
          <cell r="J225">
            <v>4.3804999999999997E-2</v>
          </cell>
          <cell r="K225">
            <v>7.5369999999999994E-3</v>
          </cell>
          <cell r="L225">
            <v>9.9999999999999995E-7</v>
          </cell>
          <cell r="M225">
            <v>0</v>
          </cell>
          <cell r="N225">
            <v>2.6013999999999999E-2</v>
          </cell>
          <cell r="O225">
            <v>2.682E-2</v>
          </cell>
          <cell r="P225">
            <v>1.9807999999999999E-2</v>
          </cell>
          <cell r="Q225">
            <v>0</v>
          </cell>
          <cell r="R225">
            <v>1.338E-3</v>
          </cell>
          <cell r="S225">
            <v>2.9999999999999999E-7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D225">
            <v>1.828464168</v>
          </cell>
          <cell r="AE225">
            <v>3.0861816944</v>
          </cell>
          <cell r="AF225">
            <v>1.6671108531000001</v>
          </cell>
          <cell r="AG225">
            <v>3.2760524511000004</v>
          </cell>
          <cell r="AH225">
            <v>3.9575520076000004</v>
          </cell>
          <cell r="AI225">
            <v>0.86032041100000001</v>
          </cell>
          <cell r="AJ225">
            <v>2.1653941248000002</v>
          </cell>
          <cell r="AK225">
            <v>0.29268343720000001</v>
          </cell>
          <cell r="AL225">
            <v>7.4239200000000006E-5</v>
          </cell>
          <cell r="AM225">
            <v>0</v>
          </cell>
          <cell r="AN225">
            <v>0.25173985760000001</v>
          </cell>
          <cell r="AO225">
            <v>0</v>
          </cell>
          <cell r="AP225">
            <v>1.1218956655000001</v>
          </cell>
          <cell r="AQ225">
            <v>0</v>
          </cell>
          <cell r="AR225">
            <v>0.5749935947</v>
          </cell>
          <cell r="AS225">
            <v>1.6945499999999999E-5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63">
          <cell r="B263">
            <v>0</v>
          </cell>
          <cell r="C263">
            <v>0</v>
          </cell>
          <cell r="D263">
            <v>0.83111436000000005</v>
          </cell>
          <cell r="E263">
            <v>0.867174</v>
          </cell>
          <cell r="F263">
            <v>0.91634605999999985</v>
          </cell>
          <cell r="G263">
            <v>1.2215278199999999</v>
          </cell>
          <cell r="H263">
            <v>1.4700643599999996</v>
          </cell>
          <cell r="I263">
            <v>1.4887030559999999</v>
          </cell>
          <cell r="J263">
            <v>1.20018794</v>
          </cell>
          <cell r="K263">
            <v>0.67230665999999994</v>
          </cell>
          <cell r="L263">
            <v>0.64030856000000014</v>
          </cell>
          <cell r="M263">
            <v>0.76739618444444435</v>
          </cell>
          <cell r="N263">
            <v>0.79787613999999984</v>
          </cell>
          <cell r="O263">
            <v>0.76144951999999977</v>
          </cell>
          <cell r="P263">
            <v>0.74069699999999972</v>
          </cell>
          <cell r="Q263">
            <v>0.72410442000000019</v>
          </cell>
          <cell r="R263">
            <v>0.74528869500000017</v>
          </cell>
          <cell r="S263">
            <v>3.7329345714285707E-2</v>
          </cell>
          <cell r="T263">
            <v>6.4896259999999997E-2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32.599208236800003</v>
          </cell>
          <cell r="AE263">
            <v>42.838086995200001</v>
          </cell>
          <cell r="AF263">
            <v>49.291331203799992</v>
          </cell>
          <cell r="AG263">
            <v>65.68542449040001</v>
          </cell>
          <cell r="AH263">
            <v>88.964428049600002</v>
          </cell>
          <cell r="AI263">
            <v>117.6816814795</v>
          </cell>
          <cell r="AJ263">
            <v>101.93417493720001</v>
          </cell>
          <cell r="AK263">
            <v>45.59587252</v>
          </cell>
          <cell r="AL263">
            <v>48.921449372099993</v>
          </cell>
          <cell r="AM263">
            <v>65.674678320000012</v>
          </cell>
          <cell r="AN263">
            <v>56.691089505600011</v>
          </cell>
          <cell r="AO263">
            <v>58.936039188600006</v>
          </cell>
          <cell r="AP263">
            <v>66.547471758000015</v>
          </cell>
          <cell r="AQ263">
            <v>55.639757421499986</v>
          </cell>
          <cell r="AR263">
            <v>52.796143583799989</v>
          </cell>
          <cell r="AS263">
            <v>2.0842049942999998</v>
          </cell>
          <cell r="AT263">
            <v>4.5464035819999999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0.73156887999999998</v>
          </cell>
          <cell r="E264">
            <v>0.7362740000000001</v>
          </cell>
          <cell r="F264">
            <v>0.83625123999999995</v>
          </cell>
          <cell r="G264">
            <v>1.1664298200000001</v>
          </cell>
          <cell r="H264">
            <v>1.3751203599999997</v>
          </cell>
          <cell r="I264">
            <v>1.4293220559999995</v>
          </cell>
          <cell r="J264">
            <v>1.0823772800000002</v>
          </cell>
          <cell r="K264">
            <v>0.60454538000000013</v>
          </cell>
          <cell r="L264">
            <v>0.59701256000000003</v>
          </cell>
          <cell r="M264">
            <v>0.7004651844444445</v>
          </cell>
          <cell r="N264">
            <v>0.75689313999999996</v>
          </cell>
          <cell r="O264">
            <v>0.71407841999999999</v>
          </cell>
          <cell r="P264">
            <v>0.69668699999999983</v>
          </cell>
          <cell r="Q264">
            <v>0.68084984000000015</v>
          </cell>
          <cell r="R264">
            <v>0.71533685499999999</v>
          </cell>
          <cell r="S264">
            <v>3.5550245714285708E-2</v>
          </cell>
          <cell r="T264">
            <v>6.1950669999999999E-2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29.810223446400002</v>
          </cell>
          <cell r="AE264">
            <v>38.407972960000002</v>
          </cell>
          <cell r="AF264">
            <v>45.178224097999994</v>
          </cell>
          <cell r="AG264">
            <v>62.286366628200007</v>
          </cell>
          <cell r="AH264">
            <v>85.088904389999996</v>
          </cell>
          <cell r="AI264">
            <v>112.02293220600002</v>
          </cell>
          <cell r="AJ264">
            <v>90.14702194920001</v>
          </cell>
          <cell r="AK264">
            <v>40.624456620000004</v>
          </cell>
          <cell r="AL264">
            <v>45.479652449400007</v>
          </cell>
          <cell r="AM264">
            <v>57.823514351999997</v>
          </cell>
          <cell r="AN264">
            <v>51.836156644800013</v>
          </cell>
          <cell r="AO264">
            <v>52.863230221200006</v>
          </cell>
          <cell r="AP264">
            <v>60.739568670499999</v>
          </cell>
          <cell r="AQ264">
            <v>51.019585287999995</v>
          </cell>
          <cell r="AR264">
            <v>49.664871808399994</v>
          </cell>
          <cell r="AS264">
            <v>1.8432117418</v>
          </cell>
          <cell r="AT264">
            <v>4.0628974580000001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D265">
            <v>0</v>
          </cell>
          <cell r="E265">
            <v>6.0000000000000002E-6</v>
          </cell>
          <cell r="F265">
            <v>9.6900000000000003E-4</v>
          </cell>
          <cell r="G265">
            <v>1.8319999999999999E-3</v>
          </cell>
          <cell r="H265">
            <v>7.3999999999999996E-5</v>
          </cell>
          <cell r="I265">
            <v>9.1769999999999977E-3</v>
          </cell>
          <cell r="J265">
            <v>3.3180000000000001E-2</v>
          </cell>
          <cell r="K265">
            <v>1.8519999999999999E-3</v>
          </cell>
          <cell r="L265">
            <v>6.2600000000000004E-4</v>
          </cell>
          <cell r="M265">
            <v>3.0740000000000003E-3</v>
          </cell>
          <cell r="N265">
            <v>1.4189999999999999E-3</v>
          </cell>
          <cell r="O265">
            <v>3.97E-4</v>
          </cell>
          <cell r="P265">
            <v>1.1869999999999999E-3</v>
          </cell>
          <cell r="Q265">
            <v>5.1939999999999998E-3</v>
          </cell>
          <cell r="R265">
            <v>3.1879999999999999E-3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D265">
            <v>0</v>
          </cell>
          <cell r="AE265">
            <v>5.6560000000000009E-4</v>
          </cell>
          <cell r="AF265">
            <v>0.12152778610000001</v>
          </cell>
          <cell r="AG265">
            <v>0.20707422450000001</v>
          </cell>
          <cell r="AH265">
            <v>1.070399E-2</v>
          </cell>
          <cell r="AI265">
            <v>1.2547640160000002</v>
          </cell>
          <cell r="AJ265">
            <v>4.9925673556000003</v>
          </cell>
          <cell r="AK265">
            <v>0.30162549999999999</v>
          </cell>
          <cell r="AL265">
            <v>0.1577410659</v>
          </cell>
          <cell r="AM265">
            <v>0.61231435200000006</v>
          </cell>
          <cell r="AN265">
            <v>0.31419655520000001</v>
          </cell>
          <cell r="AO265">
            <v>0.1057672278</v>
          </cell>
          <cell r="AP265">
            <v>0.16951660000000002</v>
          </cell>
          <cell r="AQ265">
            <v>0.55152024550000001</v>
          </cell>
          <cell r="AR265">
            <v>0.40169179619999995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D266">
            <v>1.4E-5</v>
          </cell>
          <cell r="E266">
            <v>0</v>
          </cell>
          <cell r="F266">
            <v>4.9819999999999994E-5</v>
          </cell>
          <cell r="G266">
            <v>2.02E-4</v>
          </cell>
          <cell r="H266">
            <v>4.1900000000000005E-4</v>
          </cell>
          <cell r="I266">
            <v>1.5099999999999998E-4</v>
          </cell>
          <cell r="J266">
            <v>5.1999999999999997E-5</v>
          </cell>
          <cell r="K266">
            <v>9.9999999999999991E-6</v>
          </cell>
          <cell r="L266">
            <v>0</v>
          </cell>
          <cell r="M266">
            <v>2.9999999999999997E-5</v>
          </cell>
          <cell r="N266">
            <v>1.3299999999999998E-4</v>
          </cell>
          <cell r="O266">
            <v>5.0999999999999995E-6</v>
          </cell>
          <cell r="P266">
            <v>0</v>
          </cell>
          <cell r="Q266">
            <v>3.0000000000000001E-6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D266">
            <v>1.03089312E-2</v>
          </cell>
          <cell r="AE266">
            <v>0</v>
          </cell>
          <cell r="AF266">
            <v>1.6273943700000001E-2</v>
          </cell>
          <cell r="AG266">
            <v>2.8533433500000004E-2</v>
          </cell>
          <cell r="AH266">
            <v>6.4519006000000004E-2</v>
          </cell>
          <cell r="AI266">
            <v>4.1696092000000004E-2</v>
          </cell>
          <cell r="AJ266">
            <v>1.3971129200000001E-2</v>
          </cell>
          <cell r="AK266">
            <v>5.2681595999999999E-3</v>
          </cell>
          <cell r="AL266">
            <v>0</v>
          </cell>
          <cell r="AM266">
            <v>9.52128E-3</v>
          </cell>
          <cell r="AN266">
            <v>2.5914415999999999E-2</v>
          </cell>
          <cell r="AO266">
            <v>0</v>
          </cell>
          <cell r="AP266">
            <v>0</v>
          </cell>
          <cell r="AQ266">
            <v>2.3299499999999997E-4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D267">
            <v>5.265999999999999E-4</v>
          </cell>
          <cell r="E267">
            <v>1.7900000000000001E-4</v>
          </cell>
          <cell r="F267">
            <v>1.7099999999999997E-3</v>
          </cell>
          <cell r="G267">
            <v>6.3599999999999996E-4</v>
          </cell>
          <cell r="H267">
            <v>1.84E-4</v>
          </cell>
          <cell r="I267">
            <v>2.9489999999999998E-3</v>
          </cell>
          <cell r="J267">
            <v>4.6466600000000004E-3</v>
          </cell>
          <cell r="K267">
            <v>4.7749999999999997E-3</v>
          </cell>
          <cell r="L267">
            <v>4.1659999999999996E-3</v>
          </cell>
          <cell r="M267">
            <v>1.9858999999999995E-2</v>
          </cell>
          <cell r="N267">
            <v>7.2319999999999997E-3</v>
          </cell>
          <cell r="O267">
            <v>1.5554E-2</v>
          </cell>
          <cell r="P267">
            <v>1.1830999999999998E-2</v>
          </cell>
          <cell r="Q267">
            <v>8.5599999999999982E-3</v>
          </cell>
          <cell r="R267">
            <v>5.6419999999999994E-3</v>
          </cell>
          <cell r="S267">
            <v>0</v>
          </cell>
          <cell r="T267">
            <v>9.77E-4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D267">
            <v>0.24385605599999999</v>
          </cell>
          <cell r="AE267">
            <v>0.18900881440000003</v>
          </cell>
          <cell r="AF267">
            <v>0.22093778629999999</v>
          </cell>
          <cell r="AG267">
            <v>8.2605751800000016E-2</v>
          </cell>
          <cell r="AH267">
            <v>6.325712800000001E-3</v>
          </cell>
          <cell r="AI267">
            <v>0.19742052500000001</v>
          </cell>
          <cell r="AJ267">
            <v>0.5048829868000001</v>
          </cell>
          <cell r="AK267">
            <v>0.514304604</v>
          </cell>
          <cell r="AL267">
            <v>0.64307188170000007</v>
          </cell>
          <cell r="AM267">
            <v>2.7329748479999996</v>
          </cell>
          <cell r="AN267">
            <v>1.3916683792</v>
          </cell>
          <cell r="AO267">
            <v>2.7077448890999998</v>
          </cell>
          <cell r="AP267">
            <v>2.5999156834999999</v>
          </cell>
          <cell r="AQ267">
            <v>1.9114654614999997</v>
          </cell>
          <cell r="AR267">
            <v>1.1521877065999999</v>
          </cell>
          <cell r="AS267">
            <v>0</v>
          </cell>
          <cell r="AT267">
            <v>0.180987069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D268">
            <v>4.7879999999999996E-5</v>
          </cell>
          <cell r="E268">
            <v>0</v>
          </cell>
          <cell r="F268">
            <v>9.9999999999999995E-7</v>
          </cell>
          <cell r="G268">
            <v>4.8999999999999998E-5</v>
          </cell>
          <cell r="H268">
            <v>5.1E-5</v>
          </cell>
          <cell r="I268">
            <v>2.9E-5</v>
          </cell>
          <cell r="J268">
            <v>0</v>
          </cell>
          <cell r="K268">
            <v>2.4999999999999998E-5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9.9999999999999995E-7</v>
          </cell>
          <cell r="Q268">
            <v>0</v>
          </cell>
          <cell r="R268">
            <v>9.9999999999999995E-7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D268">
            <v>1.2860160000000001E-2</v>
          </cell>
          <cell r="AE268">
            <v>0</v>
          </cell>
          <cell r="AF268">
            <v>8.2246668000000005E-3</v>
          </cell>
          <cell r="AG268">
            <v>5.5399773000000003E-3</v>
          </cell>
          <cell r="AH268">
            <v>4.5579535600000005E-2</v>
          </cell>
          <cell r="AI268">
            <v>3.3996623000000004E-2</v>
          </cell>
          <cell r="AJ268">
            <v>0</v>
          </cell>
          <cell r="AK268">
            <v>1.0460999999999999E-3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1.883813E-3</v>
          </cell>
          <cell r="AQ268">
            <v>0</v>
          </cell>
          <cell r="AR268">
            <v>1.1069E-4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3.8999999999999999E-5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2.9121840000000004E-3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D273">
            <v>0</v>
          </cell>
          <cell r="E273">
            <v>1.4E-5</v>
          </cell>
          <cell r="F273">
            <v>0</v>
          </cell>
          <cell r="G273">
            <v>6.2000000000000003E-5</v>
          </cell>
          <cell r="H273">
            <v>0</v>
          </cell>
          <cell r="I273">
            <v>4.6999999999999997E-5</v>
          </cell>
          <cell r="J273">
            <v>6.3999999999999994E-4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D273">
            <v>0</v>
          </cell>
          <cell r="AE273">
            <v>1.9015472E-3</v>
          </cell>
          <cell r="AF273">
            <v>0</v>
          </cell>
          <cell r="AG273">
            <v>3.7323000000000005E-3</v>
          </cell>
          <cell r="AH273">
            <v>0</v>
          </cell>
          <cell r="AI273">
            <v>2.4308558500000001E-2</v>
          </cell>
          <cell r="AJ273">
            <v>0.12474590200000002</v>
          </cell>
          <cell r="AK273">
            <v>0</v>
          </cell>
          <cell r="AL273">
            <v>0</v>
          </cell>
          <cell r="AM273">
            <v>0</v>
          </cell>
          <cell r="AN273">
            <v>4.4965430399999999E-2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ToM3"/>
      <sheetName val="Assumptions2014China"/>
      <sheetName val="RWE"/>
      <sheetName val="Units"/>
      <sheetName val="Sheet1"/>
      <sheetName val="Sheet3"/>
      <sheetName val="ToM3'D"/>
      <sheetName val="RWE'D"/>
    </sheetNames>
    <sheetDataSet>
      <sheetData sheetId="0"/>
      <sheetData sheetId="1">
        <row r="2">
          <cell r="A2">
            <v>1.4</v>
          </cell>
        </row>
      </sheetData>
      <sheetData sheetId="2"/>
      <sheetData sheetId="3">
        <row r="1">
          <cell r="A1">
            <v>1.1499999999999999</v>
          </cell>
          <cell r="G1">
            <v>1.7391304347826089</v>
          </cell>
        </row>
        <row r="3">
          <cell r="A3">
            <v>1</v>
          </cell>
        </row>
        <row r="7">
          <cell r="A7">
            <v>1.82</v>
          </cell>
        </row>
        <row r="8">
          <cell r="A8">
            <v>1.9</v>
          </cell>
        </row>
        <row r="9">
          <cell r="A9">
            <v>1.9</v>
          </cell>
        </row>
        <row r="12">
          <cell r="A12">
            <v>2.2999999999999998</v>
          </cell>
        </row>
        <row r="23">
          <cell r="A23">
            <v>4.5</v>
          </cell>
        </row>
        <row r="24">
          <cell r="A24">
            <v>3.5</v>
          </cell>
        </row>
        <row r="25">
          <cell r="A25">
            <v>2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10"/>
    <pageSetUpPr fitToPage="1"/>
  </sheetPr>
  <dimension ref="A1:U34"/>
  <sheetViews>
    <sheetView workbookViewId="0"/>
  </sheetViews>
  <sheetFormatPr defaultRowHeight="12.5"/>
  <cols>
    <col min="12" max="19" width="6.7265625" customWidth="1"/>
  </cols>
  <sheetData>
    <row r="1" spans="1:21" ht="13">
      <c r="A1" s="2" t="s">
        <v>180</v>
      </c>
    </row>
    <row r="2" spans="1:21" ht="13">
      <c r="A2" s="2" t="s">
        <v>181</v>
      </c>
    </row>
    <row r="3" spans="1:21" ht="13">
      <c r="A3" s="2" t="s">
        <v>176</v>
      </c>
      <c r="M3" s="217"/>
      <c r="N3" s="217"/>
      <c r="O3" s="217"/>
      <c r="P3" s="217"/>
      <c r="Q3" s="217"/>
      <c r="R3" s="217"/>
      <c r="S3" s="217"/>
      <c r="T3" s="217"/>
      <c r="U3" s="217"/>
    </row>
    <row r="4" spans="1:21">
      <c r="A4" s="2"/>
      <c r="M4" s="217"/>
      <c r="N4" s="217"/>
      <c r="O4" s="217"/>
      <c r="P4" s="217"/>
      <c r="Q4" s="217"/>
      <c r="R4" s="217"/>
      <c r="S4" s="217"/>
      <c r="T4" s="217"/>
      <c r="U4" s="217"/>
    </row>
    <row r="5" spans="1:21" ht="13">
      <c r="A5" s="1" t="s">
        <v>71</v>
      </c>
    </row>
    <row r="6" spans="1:21">
      <c r="A6" s="113" t="s">
        <v>166</v>
      </c>
      <c r="B6" s="113"/>
      <c r="C6" s="113"/>
      <c r="D6" s="113"/>
      <c r="E6" s="113"/>
      <c r="F6" s="113"/>
      <c r="G6" s="113"/>
      <c r="H6" s="113"/>
      <c r="I6" s="113"/>
      <c r="J6" s="113"/>
      <c r="K6" s="113"/>
      <c r="L6" s="113"/>
      <c r="M6" s="18"/>
      <c r="N6" s="18"/>
      <c r="O6" s="18"/>
    </row>
    <row r="7" spans="1:21">
      <c r="A7" t="s">
        <v>154</v>
      </c>
      <c r="B7" s="113"/>
      <c r="C7" s="113"/>
      <c r="D7" s="113"/>
      <c r="E7" s="113"/>
      <c r="F7" s="113"/>
      <c r="G7" s="113"/>
      <c r="H7" s="113"/>
      <c r="I7" s="113"/>
      <c r="J7" s="113"/>
      <c r="K7" s="113"/>
      <c r="L7" s="113"/>
      <c r="M7" s="18"/>
      <c r="N7" s="18"/>
      <c r="O7" s="18"/>
    </row>
    <row r="8" spans="1:21">
      <c r="A8" t="s">
        <v>155</v>
      </c>
      <c r="B8" s="113"/>
      <c r="C8" s="113"/>
      <c r="D8" s="113"/>
      <c r="E8" s="113"/>
      <c r="F8" s="113"/>
      <c r="G8" s="113"/>
      <c r="H8" s="113"/>
      <c r="I8" s="113"/>
      <c r="J8" s="113"/>
      <c r="K8" s="113"/>
      <c r="L8" s="113"/>
      <c r="M8" s="18"/>
      <c r="N8" s="18"/>
      <c r="O8" s="18"/>
    </row>
    <row r="10" spans="1:21" ht="13">
      <c r="A10" s="1" t="s">
        <v>167</v>
      </c>
    </row>
    <row r="11" spans="1:21">
      <c r="A11" s="2" t="s">
        <v>174</v>
      </c>
    </row>
    <row r="12" spans="1:21">
      <c r="A12" s="2" t="s">
        <v>156</v>
      </c>
    </row>
    <row r="13" spans="1:21" ht="13">
      <c r="A13" s="1" t="s">
        <v>120</v>
      </c>
    </row>
    <row r="14" spans="1:21" ht="13">
      <c r="A14" s="1" t="s">
        <v>121</v>
      </c>
    </row>
    <row r="15" spans="1:21" ht="13">
      <c r="A15" s="1" t="s">
        <v>168</v>
      </c>
    </row>
    <row r="17" spans="1:14" ht="13">
      <c r="A17" s="1" t="s">
        <v>48</v>
      </c>
    </row>
    <row r="18" spans="1:14">
      <c r="A18" t="s">
        <v>169</v>
      </c>
    </row>
    <row r="19" spans="1:14">
      <c r="A19" t="s">
        <v>51</v>
      </c>
    </row>
    <row r="20" spans="1:14">
      <c r="A20" t="s">
        <v>170</v>
      </c>
    </row>
    <row r="21" spans="1:14">
      <c r="A21" t="s">
        <v>52</v>
      </c>
    </row>
    <row r="22" spans="1:14">
      <c r="A22" t="s">
        <v>53</v>
      </c>
    </row>
    <row r="23" spans="1:14" ht="26.15" customHeight="1">
      <c r="A23" s="460" t="s">
        <v>175</v>
      </c>
      <c r="B23" s="460"/>
      <c r="C23" s="460"/>
      <c r="D23" s="460"/>
      <c r="E23" s="460"/>
      <c r="F23" s="460"/>
      <c r="G23" s="460"/>
      <c r="H23" s="460"/>
      <c r="I23" s="460"/>
      <c r="J23" s="460"/>
      <c r="K23" s="460"/>
    </row>
    <row r="25" spans="1:14" ht="13">
      <c r="A25" s="1" t="s">
        <v>122</v>
      </c>
    </row>
    <row r="26" spans="1:14">
      <c r="A26" t="s">
        <v>50</v>
      </c>
    </row>
    <row r="27" spans="1:14">
      <c r="A27" t="s">
        <v>171</v>
      </c>
    </row>
    <row r="28" spans="1:14">
      <c r="A28" t="s">
        <v>172</v>
      </c>
    </row>
    <row r="30" spans="1:14" ht="26.15" customHeight="1">
      <c r="A30" s="459" t="s">
        <v>124</v>
      </c>
      <c r="B30" s="459"/>
      <c r="C30" s="459"/>
      <c r="D30" s="459"/>
      <c r="E30" s="459"/>
      <c r="F30" s="459"/>
      <c r="G30" s="459"/>
      <c r="H30" s="459"/>
      <c r="I30" s="459"/>
      <c r="J30" s="459"/>
      <c r="K30" s="459"/>
      <c r="L30" s="459"/>
      <c r="M30" s="459"/>
      <c r="N30" s="459"/>
    </row>
    <row r="32" spans="1:14">
      <c r="A32" s="113" t="s">
        <v>138</v>
      </c>
    </row>
    <row r="34" spans="1:1">
      <c r="A34" t="s">
        <v>49</v>
      </c>
    </row>
  </sheetData>
  <mergeCells count="2">
    <mergeCell ref="A30:N30"/>
    <mergeCell ref="A23:K23"/>
  </mergeCells>
  <phoneticPr fontId="2" type="noConversion"/>
  <pageMargins left="0.75" right="0.75" top="1" bottom="1" header="0.5" footer="0.5"/>
  <pageSetup paperSize="9" scale="8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indexed="12"/>
  </sheetPr>
  <dimension ref="B1:B30"/>
  <sheetViews>
    <sheetView tabSelected="1" workbookViewId="0"/>
  </sheetViews>
  <sheetFormatPr defaultRowHeight="12.5"/>
  <cols>
    <col min="1" max="1" width="1.7265625" customWidth="1"/>
  </cols>
  <sheetData>
    <row r="1" spans="2:2" ht="9" customHeight="1"/>
    <row r="2" spans="2:2" ht="13">
      <c r="B2" s="1" t="str">
        <f>' '!$A$438</f>
        <v>Germany's imports of wood-based products from within and outside the EU  (by product)</v>
      </c>
    </row>
    <row r="3" spans="2:2" ht="13">
      <c r="B3" s="223" t="s">
        <v>173</v>
      </c>
    </row>
    <row r="29" spans="2:2" ht="13">
      <c r="B29" s="1" t="str">
        <f>' '!$A$464</f>
        <v>Germany's imports of wood-based products from within and from outside the EU  (by product and supplying region)</v>
      </c>
    </row>
    <row r="30" spans="2:2" ht="13">
      <c r="B30" s="223" t="s">
        <v>173</v>
      </c>
    </row>
  </sheetData>
  <phoneticPr fontId="2" type="noConversion"/>
  <pageMargins left="0.75" right="0.75" top="1" bottom="1" header="0.5" footer="0.5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12"/>
  </sheetPr>
  <dimension ref="B1:Q395"/>
  <sheetViews>
    <sheetView workbookViewId="0"/>
  </sheetViews>
  <sheetFormatPr defaultColWidth="9.08984375" defaultRowHeight="12.5"/>
  <cols>
    <col min="1" max="1" width="1.7265625" style="217" customWidth="1"/>
    <col min="2" max="16384" width="9.08984375" style="217"/>
  </cols>
  <sheetData>
    <row r="1" spans="2:17" ht="9" customHeight="1"/>
    <row r="2" spans="2:17" ht="13">
      <c r="B2" s="218" t="str">
        <f>' '!$A$72</f>
        <v>Germany's imports of wood-based products from outside the EU  (overview)</v>
      </c>
      <c r="M2"/>
      <c r="N2"/>
      <c r="O2"/>
      <c r="P2"/>
      <c r="Q2"/>
    </row>
    <row r="28" spans="2:2" ht="13">
      <c r="B28" s="218" t="str">
        <f>' '!$A$85</f>
        <v>Germany's imports of wood-based products from outside the EU  (by product)</v>
      </c>
    </row>
    <row r="29" spans="2:2" ht="13">
      <c r="B29" s="223" t="s">
        <v>173</v>
      </c>
    </row>
    <row r="55" spans="2:2" ht="13">
      <c r="B55" s="218" t="str">
        <f>' '!$A$110</f>
        <v>Germany's imports of VPA core products from outside the EU  (by supplying country)</v>
      </c>
    </row>
    <row r="81" spans="2:2" ht="13">
      <c r="B81" s="218" t="str">
        <f>' '!$A$140</f>
        <v>Germany's imports of other Timber Sector products from outside the EU  (by supplying country)</v>
      </c>
    </row>
    <row r="107" spans="2:2" ht="13">
      <c r="B107" s="218" t="str">
        <f>' '!$A$170</f>
        <v>Germany's imports of other Paper Sector products from outside the EU  (by supplying country)</v>
      </c>
    </row>
    <row r="133" spans="2:2" ht="13">
      <c r="B133" s="218" t="str">
        <f>' '!$A$200</f>
        <v>Germany's imports of Timber Sector logs from outside the EU  (by supplying country)</v>
      </c>
    </row>
    <row r="134" spans="2:2" ht="13">
      <c r="B134" s="223" t="s">
        <v>160</v>
      </c>
    </row>
    <row r="160" spans="2:2" ht="13">
      <c r="B160" s="218" t="str">
        <f>' '!$A$224</f>
        <v>Germany's imports of sawn wood from outside the EU  (by supplying country)</v>
      </c>
    </row>
    <row r="186" spans="2:2" ht="13">
      <c r="B186" s="218" t="str">
        <f>' '!$A$249</f>
        <v>Germany's imports of veneer from outside the EU  (by supplying country)</v>
      </c>
    </row>
    <row r="212" spans="2:2" ht="13">
      <c r="B212" s="218" t="str">
        <f>' '!$A$269</f>
        <v>Germany's imports of plywood from outside the EU  (by supplying country)</v>
      </c>
    </row>
    <row r="238" spans="2:2" ht="13">
      <c r="B238" s="218" t="str">
        <f>' '!$A$292</f>
        <v>Germany's imports of other panels from outside the EU  (by supplying country)</v>
      </c>
    </row>
    <row r="264" spans="2:2" ht="13">
      <c r="B264" s="218" t="str">
        <f>' '!$A$309</f>
        <v>Germany's imports of mouldings &amp; joinery from outside the EU  (by supplying country)</v>
      </c>
    </row>
    <row r="290" spans="2:2" ht="13">
      <c r="B290" s="218" t="str">
        <f>' '!$A$332</f>
        <v>Germany's imports of wooden furniture from outside the EU  (by supplying country)</v>
      </c>
    </row>
    <row r="316" spans="2:2" ht="13">
      <c r="B316" s="218" t="str">
        <f>' '!$A$355</f>
        <v>Germany's imports of wood chips and residues from outside the EU  (by supplying country)</v>
      </c>
    </row>
    <row r="342" spans="2:2" ht="13">
      <c r="B342" s="218" t="str">
        <f>' '!$A$375</f>
        <v>Germany's imports of pulpwood logs from outside the EU  (by supplying country)</v>
      </c>
    </row>
    <row r="343" spans="2:2" ht="13">
      <c r="B343" s="223" t="s">
        <v>160</v>
      </c>
    </row>
    <row r="369" spans="2:2" ht="13">
      <c r="B369" s="218" t="str">
        <f>' '!$A$392</f>
        <v>Germany's imports of pulp from outside the EU  (by supplying country)</v>
      </c>
    </row>
    <row r="395" spans="2:2" ht="13">
      <c r="B395" s="218" t="str">
        <f>' '!$A$415</f>
        <v>Germany's imports of paper from outside the EU  (by supplying country)</v>
      </c>
    </row>
  </sheetData>
  <phoneticPr fontId="2" type="noConversion"/>
  <pageMargins left="0.75" right="0.75" top="1" bottom="1" header="0.5" footer="0.5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1:BD39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1.08984375" customWidth="1"/>
    <col min="3" max="22" width="5.6328125" customWidth="1"/>
    <col min="23" max="28" width="6.7265625" hidden="1" customWidth="1"/>
    <col min="29" max="29" width="1.7265625" customWidth="1"/>
    <col min="30" max="49" width="5.6328125" customWidth="1"/>
    <col min="50" max="55" width="6.7265625" hidden="1" customWidth="1"/>
  </cols>
  <sheetData>
    <row r="1" spans="2:56" ht="9" customHeight="1" thickBot="1"/>
    <row r="2" spans="2:56" ht="20" customHeight="1" thickTop="1">
      <c r="B2" s="461" t="s">
        <v>40</v>
      </c>
      <c r="C2" s="463" t="s">
        <v>6</v>
      </c>
      <c r="D2" s="464"/>
      <c r="E2" s="464"/>
      <c r="F2" s="464"/>
      <c r="G2" s="464"/>
      <c r="H2" s="464"/>
      <c r="I2" s="464"/>
      <c r="J2" s="464"/>
      <c r="K2" s="464"/>
      <c r="L2" s="464"/>
      <c r="M2" s="464"/>
      <c r="N2" s="464"/>
      <c r="O2" s="464"/>
      <c r="P2" s="464"/>
      <c r="Q2" s="464"/>
      <c r="R2" s="464"/>
      <c r="S2" s="464"/>
      <c r="T2" s="464"/>
      <c r="U2" s="464"/>
      <c r="V2" s="464"/>
      <c r="W2" s="464"/>
      <c r="X2" s="464"/>
      <c r="Y2" s="464"/>
      <c r="Z2" s="464"/>
      <c r="AA2" s="464"/>
      <c r="AB2" s="464"/>
      <c r="AC2" s="3"/>
      <c r="AD2" s="471" t="s">
        <v>5</v>
      </c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279"/>
    </row>
    <row r="3" spans="2:56" ht="13" thickBot="1">
      <c r="B3" s="462"/>
      <c r="C3" s="465" t="s">
        <v>4</v>
      </c>
      <c r="D3" s="466"/>
      <c r="E3" s="466"/>
      <c r="F3" s="466"/>
      <c r="G3" s="466"/>
      <c r="H3" s="466"/>
      <c r="I3" s="466"/>
      <c r="J3" s="466"/>
      <c r="K3" s="466"/>
      <c r="L3" s="466"/>
      <c r="M3" s="466"/>
      <c r="N3" s="466"/>
      <c r="O3" s="466"/>
      <c r="P3" s="466"/>
      <c r="Q3" s="466"/>
      <c r="R3" s="466"/>
      <c r="S3" s="466"/>
      <c r="T3" s="466"/>
      <c r="U3" s="466"/>
      <c r="V3" s="466"/>
      <c r="W3" s="466"/>
      <c r="X3" s="466"/>
      <c r="Y3" s="466"/>
      <c r="Z3" s="466"/>
      <c r="AA3" s="466"/>
      <c r="AB3" s="466"/>
      <c r="AC3" s="4"/>
      <c r="AD3" s="473" t="s">
        <v>16</v>
      </c>
      <c r="AE3" s="474"/>
      <c r="AF3" s="474"/>
      <c r="AG3" s="474"/>
      <c r="AH3" s="474"/>
      <c r="AI3" s="474"/>
      <c r="AJ3" s="474"/>
      <c r="AK3" s="474"/>
      <c r="AL3" s="474"/>
      <c r="AM3" s="474"/>
      <c r="AN3" s="474"/>
      <c r="AO3" s="474"/>
      <c r="AP3" s="474"/>
      <c r="AQ3" s="474"/>
      <c r="AR3" s="474"/>
      <c r="AS3" s="474"/>
      <c r="AT3" s="474"/>
      <c r="AU3" s="474"/>
      <c r="AV3" s="474"/>
      <c r="AW3" s="474"/>
      <c r="AX3" s="474"/>
      <c r="AY3" s="474"/>
      <c r="AZ3" s="474"/>
      <c r="BA3" s="474"/>
      <c r="BB3" s="474"/>
      <c r="BC3" s="474"/>
      <c r="BD3" s="279"/>
    </row>
    <row r="4" spans="2:56" ht="20" customHeight="1" thickTop="1" thickBot="1">
      <c r="B4" s="4"/>
      <c r="C4" s="54">
        <v>2000</v>
      </c>
      <c r="D4" s="263">
        <f>1+C4</f>
        <v>2001</v>
      </c>
      <c r="E4" s="263">
        <f>1+D4</f>
        <v>2002</v>
      </c>
      <c r="F4" s="263">
        <f t="shared" ref="F4:AB4" si="0">1+E4</f>
        <v>2003</v>
      </c>
      <c r="G4" s="263">
        <f t="shared" si="0"/>
        <v>2004</v>
      </c>
      <c r="H4" s="263">
        <f t="shared" si="0"/>
        <v>2005</v>
      </c>
      <c r="I4" s="263">
        <f t="shared" si="0"/>
        <v>2006</v>
      </c>
      <c r="J4" s="263">
        <f t="shared" si="0"/>
        <v>2007</v>
      </c>
      <c r="K4" s="263">
        <f t="shared" si="0"/>
        <v>2008</v>
      </c>
      <c r="L4" s="263">
        <f t="shared" si="0"/>
        <v>2009</v>
      </c>
      <c r="M4" s="263">
        <f t="shared" si="0"/>
        <v>2010</v>
      </c>
      <c r="N4" s="263">
        <f t="shared" si="0"/>
        <v>2011</v>
      </c>
      <c r="O4" s="263">
        <f t="shared" si="0"/>
        <v>2012</v>
      </c>
      <c r="P4" s="263">
        <f t="shared" si="0"/>
        <v>2013</v>
      </c>
      <c r="Q4" s="263">
        <f t="shared" si="0"/>
        <v>2014</v>
      </c>
      <c r="R4" s="263">
        <f t="shared" si="0"/>
        <v>2015</v>
      </c>
      <c r="S4" s="263">
        <f t="shared" si="0"/>
        <v>2016</v>
      </c>
      <c r="T4" s="263">
        <f t="shared" si="0"/>
        <v>2017</v>
      </c>
      <c r="U4" s="263">
        <f t="shared" si="0"/>
        <v>2018</v>
      </c>
      <c r="V4" s="263">
        <f t="shared" si="0"/>
        <v>2019</v>
      </c>
      <c r="W4" s="263">
        <f t="shared" si="0"/>
        <v>2020</v>
      </c>
      <c r="X4" s="263">
        <f t="shared" si="0"/>
        <v>2021</v>
      </c>
      <c r="Y4" s="263">
        <f t="shared" si="0"/>
        <v>2022</v>
      </c>
      <c r="Z4" s="263">
        <f t="shared" si="0"/>
        <v>2023</v>
      </c>
      <c r="AA4" s="263">
        <f t="shared" si="0"/>
        <v>2024</v>
      </c>
      <c r="AB4" s="219">
        <f t="shared" si="0"/>
        <v>2025</v>
      </c>
      <c r="AC4" s="97"/>
      <c r="AD4" s="265">
        <v>2000</v>
      </c>
      <c r="AE4" s="263">
        <f>1+AD4</f>
        <v>2001</v>
      </c>
      <c r="AF4" s="263">
        <f>1+AE4</f>
        <v>2002</v>
      </c>
      <c r="AG4" s="263">
        <f t="shared" ref="AG4:BC4" si="1">1+AF4</f>
        <v>2003</v>
      </c>
      <c r="AH4" s="263">
        <f t="shared" si="1"/>
        <v>2004</v>
      </c>
      <c r="AI4" s="263">
        <f t="shared" si="1"/>
        <v>2005</v>
      </c>
      <c r="AJ4" s="263">
        <f t="shared" si="1"/>
        <v>2006</v>
      </c>
      <c r="AK4" s="263">
        <f t="shared" si="1"/>
        <v>2007</v>
      </c>
      <c r="AL4" s="263">
        <f t="shared" si="1"/>
        <v>2008</v>
      </c>
      <c r="AM4" s="263">
        <f t="shared" si="1"/>
        <v>2009</v>
      </c>
      <c r="AN4" s="263">
        <f t="shared" si="1"/>
        <v>2010</v>
      </c>
      <c r="AO4" s="263">
        <f t="shared" si="1"/>
        <v>2011</v>
      </c>
      <c r="AP4" s="263">
        <f t="shared" si="1"/>
        <v>2012</v>
      </c>
      <c r="AQ4" s="263">
        <f t="shared" si="1"/>
        <v>2013</v>
      </c>
      <c r="AR4" s="263">
        <f t="shared" si="1"/>
        <v>2014</v>
      </c>
      <c r="AS4" s="263">
        <f t="shared" si="1"/>
        <v>2015</v>
      </c>
      <c r="AT4" s="263">
        <f t="shared" si="1"/>
        <v>2016</v>
      </c>
      <c r="AU4" s="263">
        <f t="shared" si="1"/>
        <v>2017</v>
      </c>
      <c r="AV4" s="263">
        <f t="shared" si="1"/>
        <v>2018</v>
      </c>
      <c r="AW4" s="263">
        <f t="shared" si="1"/>
        <v>2019</v>
      </c>
      <c r="AX4" s="263">
        <f t="shared" si="1"/>
        <v>2020</v>
      </c>
      <c r="AY4" s="263">
        <f t="shared" si="1"/>
        <v>2021</v>
      </c>
      <c r="AZ4" s="263">
        <f t="shared" si="1"/>
        <v>2022</v>
      </c>
      <c r="BA4" s="263">
        <f t="shared" si="1"/>
        <v>2023</v>
      </c>
      <c r="BB4" s="263">
        <f t="shared" si="1"/>
        <v>2024</v>
      </c>
      <c r="BC4" s="219">
        <f t="shared" si="1"/>
        <v>2025</v>
      </c>
      <c r="BD4" s="279"/>
    </row>
    <row r="5" spans="2:56" ht="25" customHeight="1" thickTop="1">
      <c r="B5" s="7"/>
      <c r="C5" s="467" t="s">
        <v>93</v>
      </c>
      <c r="D5" s="468"/>
      <c r="E5" s="468"/>
      <c r="F5" s="468"/>
      <c r="G5" s="468"/>
      <c r="H5" s="468"/>
      <c r="I5" s="468"/>
      <c r="J5" s="468"/>
      <c r="K5" s="468"/>
      <c r="L5" s="468"/>
      <c r="M5" s="468"/>
      <c r="N5" s="468"/>
      <c r="O5" s="468"/>
      <c r="P5" s="468"/>
      <c r="Q5" s="468"/>
      <c r="R5" s="468"/>
      <c r="S5" s="468"/>
      <c r="T5" s="468"/>
      <c r="U5" s="468"/>
      <c r="V5" s="468"/>
      <c r="W5" s="468"/>
      <c r="X5" s="468"/>
      <c r="Y5" s="468"/>
      <c r="Z5" s="468"/>
      <c r="AA5" s="468"/>
      <c r="AB5" s="468"/>
      <c r="AC5" s="4"/>
      <c r="AD5" s="467" t="str">
        <f>C5</f>
        <v>Imports from all countries</v>
      </c>
      <c r="AE5" s="468"/>
      <c r="AF5" s="468"/>
      <c r="AG5" s="468"/>
      <c r="AH5" s="468"/>
      <c r="AI5" s="468"/>
      <c r="AJ5" s="468"/>
      <c r="AK5" s="468"/>
      <c r="AL5" s="468"/>
      <c r="AM5" s="468"/>
      <c r="AN5" s="468"/>
      <c r="AO5" s="468"/>
      <c r="AP5" s="468"/>
      <c r="AQ5" s="468"/>
      <c r="AR5" s="468"/>
      <c r="AS5" s="468"/>
      <c r="AT5" s="468"/>
      <c r="AU5" s="468"/>
      <c r="AV5" s="468"/>
      <c r="AW5" s="468"/>
      <c r="AX5" s="468"/>
      <c r="AY5" s="468"/>
      <c r="AZ5" s="468"/>
      <c r="BA5" s="468"/>
      <c r="BB5" s="468"/>
      <c r="BC5" s="468"/>
      <c r="BD5" s="279"/>
    </row>
    <row r="6" spans="2:56" ht="20" customHeight="1">
      <c r="B6" s="24" t="s">
        <v>15</v>
      </c>
      <c r="C6" s="69">
        <f>SUM(C8,C17)</f>
        <v>93.297583438549054</v>
      </c>
      <c r="D6" s="70">
        <f>SUM(D8,D17)</f>
        <v>88.624387710697476</v>
      </c>
      <c r="E6" s="70">
        <f>SUM(E8,E17)</f>
        <v>89.834650695245472</v>
      </c>
      <c r="F6" s="70">
        <f t="shared" ref="F6:AB6" si="2">SUM(F8,F17)</f>
        <v>92.421973039452524</v>
      </c>
      <c r="G6" s="70">
        <f t="shared" si="2"/>
        <v>96.126511026743557</v>
      </c>
      <c r="H6" s="70">
        <f t="shared" si="2"/>
        <v>95.94091230984273</v>
      </c>
      <c r="I6" s="70">
        <f t="shared" si="2"/>
        <v>101.16817942205668</v>
      </c>
      <c r="J6" s="70">
        <f t="shared" si="2"/>
        <v>106.12970211404505</v>
      </c>
      <c r="K6" s="70">
        <f t="shared" si="2"/>
        <v>102.64086279655288</v>
      </c>
      <c r="L6" s="70">
        <f t="shared" si="2"/>
        <v>93.37596927244013</v>
      </c>
      <c r="M6" s="70">
        <f t="shared" si="2"/>
        <v>107.79966242517368</v>
      </c>
      <c r="N6" s="70">
        <f t="shared" si="2"/>
        <v>109.23023629846436</v>
      </c>
      <c r="O6" s="70">
        <f t="shared" si="2"/>
        <v>99.863612785970119</v>
      </c>
      <c r="P6" s="70">
        <f t="shared" si="2"/>
        <v>102.42527831428839</v>
      </c>
      <c r="Q6" s="70">
        <f t="shared" si="2"/>
        <v>112.63025248187948</v>
      </c>
      <c r="R6" s="70">
        <f t="shared" si="2"/>
        <v>109.63928523134875</v>
      </c>
      <c r="S6" s="70">
        <f t="shared" si="2"/>
        <v>115.44101946421615</v>
      </c>
      <c r="T6" s="70">
        <f t="shared" si="2"/>
        <v>122.15459690963422</v>
      </c>
      <c r="U6" s="70">
        <f t="shared" si="2"/>
        <v>119.05273321803341</v>
      </c>
      <c r="V6" s="70">
        <f t="shared" si="2"/>
        <v>106.00889647304064</v>
      </c>
      <c r="W6" s="70">
        <f t="shared" si="2"/>
        <v>0</v>
      </c>
      <c r="X6" s="70">
        <f t="shared" si="2"/>
        <v>0</v>
      </c>
      <c r="Y6" s="70">
        <f t="shared" si="2"/>
        <v>0</v>
      </c>
      <c r="Z6" s="70">
        <f t="shared" si="2"/>
        <v>0</v>
      </c>
      <c r="AA6" s="70">
        <f t="shared" si="2"/>
        <v>0</v>
      </c>
      <c r="AB6" s="80">
        <f t="shared" si="2"/>
        <v>0</v>
      </c>
      <c r="AC6" s="71"/>
      <c r="AD6" s="69">
        <f>SUM(AD8,AD17)</f>
        <v>20.106620704409934</v>
      </c>
      <c r="AE6" s="70">
        <f>SUM(AE8,AE17)</f>
        <v>18.789710430932395</v>
      </c>
      <c r="AF6" s="70">
        <f>SUM(AF8,AF17)</f>
        <v>19.214849823083199</v>
      </c>
      <c r="AG6" s="70">
        <f t="shared" ref="AG6:BC6" si="3">SUM(AG8,AG17)</f>
        <v>22.950508477448</v>
      </c>
      <c r="AH6" s="70">
        <f t="shared" si="3"/>
        <v>25.323321841086496</v>
      </c>
      <c r="AI6" s="70">
        <f t="shared" si="3"/>
        <v>25.671931602216898</v>
      </c>
      <c r="AJ6" s="70">
        <f t="shared" si="3"/>
        <v>28.041326097888799</v>
      </c>
      <c r="AK6" s="70">
        <f t="shared" si="3"/>
        <v>33.001665962752</v>
      </c>
      <c r="AL6" s="70">
        <f t="shared" si="3"/>
        <v>34.401565625437193</v>
      </c>
      <c r="AM6" s="70">
        <f t="shared" si="3"/>
        <v>29.122283628160407</v>
      </c>
      <c r="AN6" s="70">
        <f t="shared" si="3"/>
        <v>32.947396093338305</v>
      </c>
      <c r="AO6" s="70">
        <f t="shared" si="3"/>
        <v>35.571913466111994</v>
      </c>
      <c r="AP6" s="70">
        <f t="shared" si="3"/>
        <v>30.771237061980798</v>
      </c>
      <c r="AQ6" s="70">
        <f t="shared" si="3"/>
        <v>30.439303923769195</v>
      </c>
      <c r="AR6" s="70">
        <f t="shared" si="3"/>
        <v>34.216349430137498</v>
      </c>
      <c r="AS6" s="70">
        <f t="shared" si="3"/>
        <v>28.741632646540001</v>
      </c>
      <c r="AT6" s="70">
        <f t="shared" si="3"/>
        <v>30.206775889960699</v>
      </c>
      <c r="AU6" s="70">
        <f t="shared" si="3"/>
        <v>31.425619001862795</v>
      </c>
      <c r="AV6" s="70">
        <f t="shared" si="3"/>
        <v>34.096297462925989</v>
      </c>
      <c r="AW6" s="70">
        <f t="shared" si="3"/>
        <v>29.644619431354176</v>
      </c>
      <c r="AX6" s="70">
        <f t="shared" si="3"/>
        <v>0</v>
      </c>
      <c r="AY6" s="70">
        <f t="shared" si="3"/>
        <v>0</v>
      </c>
      <c r="AZ6" s="70">
        <f t="shared" si="3"/>
        <v>0</v>
      </c>
      <c r="BA6" s="70">
        <f t="shared" si="3"/>
        <v>0</v>
      </c>
      <c r="BB6" s="70">
        <f t="shared" si="3"/>
        <v>0</v>
      </c>
      <c r="BC6" s="80">
        <f t="shared" si="3"/>
        <v>0</v>
      </c>
      <c r="BD6" s="279"/>
    </row>
    <row r="7" spans="2:56" ht="17.149999999999999" customHeight="1">
      <c r="B7" s="22" t="s">
        <v>47</v>
      </c>
      <c r="C7" s="72">
        <f>ImportsCoreVPA!C5</f>
        <v>17.760278372660004</v>
      </c>
      <c r="D7" s="72">
        <f>ImportsCoreVPA!D5</f>
        <v>15.114163657079994</v>
      </c>
      <c r="E7" s="72">
        <f>ImportsCoreVPA!E5</f>
        <v>14.007904522440002</v>
      </c>
      <c r="F7" s="72">
        <f>ImportsCoreVPA!F5</f>
        <v>13.918808930959997</v>
      </c>
      <c r="G7" s="72">
        <f>ImportsCoreVPA!G5</f>
        <v>14.164062512279994</v>
      </c>
      <c r="H7" s="72">
        <f>ImportsCoreVPA!H5</f>
        <v>12.786081593606113</v>
      </c>
      <c r="I7" s="72">
        <f>ImportsCoreVPA!I5</f>
        <v>13.820310987152729</v>
      </c>
      <c r="J7" s="72">
        <f>ImportsCoreVPA!J5</f>
        <v>15.048927112100001</v>
      </c>
      <c r="K7" s="72">
        <f>ImportsCoreVPA!K5</f>
        <v>12.961991217044845</v>
      </c>
      <c r="L7" s="72">
        <f>ImportsCoreVPA!L5</f>
        <v>13.381916975256628</v>
      </c>
      <c r="M7" s="72">
        <f>ImportsCoreVPA!M5</f>
        <v>17.577187675854184</v>
      </c>
      <c r="N7" s="72">
        <f>ImportsCoreVPA!N5</f>
        <v>18.827451235016532</v>
      </c>
      <c r="O7" s="72">
        <f>ImportsCoreVPA!O5</f>
        <v>16.314562622173163</v>
      </c>
      <c r="P7" s="72">
        <f>ImportsCoreVPA!P5</f>
        <v>19.004565405867343</v>
      </c>
      <c r="Q7" s="72">
        <f>ImportsCoreVPA!Q5</f>
        <v>20.182804516896976</v>
      </c>
      <c r="R7" s="72">
        <f>ImportsCoreVPA!R5</f>
        <v>20.48721419637241</v>
      </c>
      <c r="S7" s="72">
        <f>ImportsCoreVPA!S5</f>
        <v>21.373323951544414</v>
      </c>
      <c r="T7" s="72">
        <f>ImportsCoreVPA!T5</f>
        <v>21.69505129056942</v>
      </c>
      <c r="U7" s="72">
        <f>ImportsCoreVPA!U5</f>
        <v>21.825784450985722</v>
      </c>
      <c r="V7" s="72">
        <f>ImportsCoreVPA!V5</f>
        <v>19.223449856460128</v>
      </c>
      <c r="W7" s="72">
        <f>ImportsCoreVPA!W5</f>
        <v>0</v>
      </c>
      <c r="X7" s="72">
        <f>ImportsCoreVPA!X5</f>
        <v>0</v>
      </c>
      <c r="Y7" s="72">
        <f>ImportsCoreVPA!Y5</f>
        <v>0</v>
      </c>
      <c r="Z7" s="72">
        <f>ImportsCoreVPA!Z5</f>
        <v>0</v>
      </c>
      <c r="AA7" s="72">
        <f>ImportsCoreVPA!AA5</f>
        <v>0</v>
      </c>
      <c r="AB7" s="77">
        <f>ImportsCoreVPA!AB5</f>
        <v>0</v>
      </c>
      <c r="AC7" s="66"/>
      <c r="AD7" s="84">
        <f>ImportsCoreVPA!AD5</f>
        <v>2.285356364839279</v>
      </c>
      <c r="AE7" s="84">
        <f>ImportsCoreVPA!AE5</f>
        <v>1.8649848560836004</v>
      </c>
      <c r="AF7" s="84">
        <f>ImportsCoreVPA!AF5</f>
        <v>1.8221379659119996</v>
      </c>
      <c r="AG7" s="84">
        <f>ImportsCoreVPA!AG5</f>
        <v>2.1137677866976015</v>
      </c>
      <c r="AH7" s="84">
        <f>ImportsCoreVPA!AH5</f>
        <v>2.3804842689600005</v>
      </c>
      <c r="AI7" s="84">
        <f>ImportsCoreVPA!AI5</f>
        <v>2.4339973000200001</v>
      </c>
      <c r="AJ7" s="84">
        <f>ImportsCoreVPA!AJ5</f>
        <v>2.6111058181083995</v>
      </c>
      <c r="AK7" s="84">
        <f>ImportsCoreVPA!AK5</f>
        <v>3.177590846413</v>
      </c>
      <c r="AL7" s="84">
        <f>ImportsCoreVPA!AL5</f>
        <v>2.9332890960492022</v>
      </c>
      <c r="AM7" s="84">
        <f>ImportsCoreVPA!AM5</f>
        <v>2.2189802581276004</v>
      </c>
      <c r="AN7" s="84">
        <f>ImportsCoreVPA!AN5</f>
        <v>2.7933651603350995</v>
      </c>
      <c r="AO7" s="84">
        <f>ImportsCoreVPA!AO5</f>
        <v>3.3479687081279983</v>
      </c>
      <c r="AP7" s="84">
        <f>ImportsCoreVPA!AP5</f>
        <v>2.7131869417839982</v>
      </c>
      <c r="AQ7" s="84">
        <f>ImportsCoreVPA!AQ5</f>
        <v>2.9196309007385999</v>
      </c>
      <c r="AR7" s="84">
        <f>ImportsCoreVPA!AR5</f>
        <v>3.3441765382670008</v>
      </c>
      <c r="AS7" s="84">
        <f>ImportsCoreVPA!AS5</f>
        <v>2.7910961504474998</v>
      </c>
      <c r="AT7" s="84">
        <f>ImportsCoreVPA!AT5</f>
        <v>2.8866745423655003</v>
      </c>
      <c r="AU7" s="84">
        <f>ImportsCoreVPA!AU5</f>
        <v>3.0325306177165992</v>
      </c>
      <c r="AV7" s="84">
        <f>ImportsCoreVPA!AV5</f>
        <v>3.2805055699930001</v>
      </c>
      <c r="AW7" s="84">
        <f>ImportsCoreVPA!AW5</f>
        <v>2.707256058099583</v>
      </c>
      <c r="AX7" s="84">
        <f>ImportsCoreVPA!AX5</f>
        <v>0</v>
      </c>
      <c r="AY7" s="84">
        <f>ImportsCoreVPA!AY5</f>
        <v>0</v>
      </c>
      <c r="AZ7" s="84">
        <f>ImportsCoreVPA!AZ5</f>
        <v>0</v>
      </c>
      <c r="BA7" s="84">
        <f>ImportsCoreVPA!BA5</f>
        <v>0</v>
      </c>
      <c r="BB7" s="84">
        <f>ImportsCoreVPA!BB5</f>
        <v>0</v>
      </c>
      <c r="BC7" s="125">
        <f>ImportsCoreVPA!BC5</f>
        <v>0</v>
      </c>
      <c r="BD7" s="279"/>
    </row>
    <row r="8" spans="2:56" ht="20" customHeight="1">
      <c r="B8" s="68" t="s">
        <v>14</v>
      </c>
      <c r="C8" s="224">
        <f>SUM([1]TimberSectorMinusCoreVPAImp!B$263:B$263)+SUM(C9:C12)</f>
        <v>33.16935078343932</v>
      </c>
      <c r="D8" s="225">
        <f>SUM([1]TimberSectorMinusCoreVPAImp!C$263:C$263)+SUM(D9:D12)</f>
        <v>29.668839884767564</v>
      </c>
      <c r="E8" s="70">
        <f>SUM([1]TimberSectorMinusCoreVPAImp!D$263:D$263)+SUM(E9:E12)</f>
        <v>28.180702057258308</v>
      </c>
      <c r="F8" s="70">
        <f>SUM([1]TimberSectorMinusCoreVPAImp!E$263:E$263)+SUM(F9:F12)</f>
        <v>28.92218632275517</v>
      </c>
      <c r="G8" s="70">
        <f>SUM([1]TimberSectorMinusCoreVPAImp!F$263:F$263)+SUM(G9:G12)</f>
        <v>29.728304842642142</v>
      </c>
      <c r="H8" s="70">
        <f>SUM([1]TimberSectorMinusCoreVPAImp!G$263:G$263)+SUM(H9:H12)</f>
        <v>27.899683197437177</v>
      </c>
      <c r="I8" s="70">
        <f>SUM([1]TimberSectorMinusCoreVPAImp!H$263:H$263)+SUM(I9:I12)</f>
        <v>29.38659854976904</v>
      </c>
      <c r="J8" s="70">
        <f>SUM([1]TimberSectorMinusCoreVPAImp!I$263:I$263)+SUM(J9:J12)</f>
        <v>30.859793929099201</v>
      </c>
      <c r="K8" s="70">
        <f>SUM([1]TimberSectorMinusCoreVPAImp!J$263:J$263)+SUM(K9:K12)</f>
        <v>28.360938822878978</v>
      </c>
      <c r="L8" s="70">
        <f>SUM([1]TimberSectorMinusCoreVPAImp!K$263:K$263)+SUM(L9:L12)</f>
        <v>28.121463181064598</v>
      </c>
      <c r="M8" s="70">
        <f>SUM([1]TimberSectorMinusCoreVPAImp!L$263:L$263)+SUM(M9:M12)</f>
        <v>33.607909967551862</v>
      </c>
      <c r="N8" s="70">
        <f>SUM([1]TimberSectorMinusCoreVPAImp!M$263:M$263)+SUM(N9:N12)</f>
        <v>36.45444026652271</v>
      </c>
      <c r="O8" s="70">
        <f>SUM([1]TimberSectorMinusCoreVPAImp!N$263:N$263)+SUM(O9:O12)</f>
        <v>32.888589264488829</v>
      </c>
      <c r="P8" s="70">
        <f>SUM([1]TimberSectorMinusCoreVPAImp!O$263:O$263)+SUM(P9:P12)</f>
        <v>34.171623180336269</v>
      </c>
      <c r="Q8" s="70">
        <f>SUM([1]TimberSectorMinusCoreVPAImp!P$263:P$263)+SUM(Q9:Q12)</f>
        <v>37.072988478964177</v>
      </c>
      <c r="R8" s="70">
        <f>SUM([1]TimberSectorMinusCoreVPAImp!Q$263:Q$263)+SUM(R9:R12)</f>
        <v>37.633347355804403</v>
      </c>
      <c r="S8" s="70">
        <f>SUM([1]TimberSectorMinusCoreVPAImp!R$263:R$263)+SUM(S9:S12)</f>
        <v>39.534065410391577</v>
      </c>
      <c r="T8" s="70">
        <f>SUM([1]TimberSectorMinusCoreVPAImp!S$263:S$263)+SUM(T9:T12)</f>
        <v>48.693240286382697</v>
      </c>
      <c r="U8" s="70">
        <f>SUM([1]TimberSectorMinusCoreVPAImp!T$263:T$263)+SUM(U9:U12)</f>
        <v>47.659403771203252</v>
      </c>
      <c r="V8" s="70">
        <f>SUM([1]TimberSectorMinusCoreVPAImp!U$263:U$263)+SUM(V9:V12)</f>
        <v>43.42431702522785</v>
      </c>
      <c r="W8" s="70">
        <f>SUM([1]TimberSectorMinusCoreVPAImp!V$263:V$263)+SUM(W9:W12)</f>
        <v>0</v>
      </c>
      <c r="X8" s="70">
        <f>SUM([1]TimberSectorMinusCoreVPAImp!W$263:W$263)+SUM(X9:X12)</f>
        <v>0</v>
      </c>
      <c r="Y8" s="70">
        <f>SUM([1]TimberSectorMinusCoreVPAImp!X$263:X$263)+SUM(Y9:Y12)</f>
        <v>0</v>
      </c>
      <c r="Z8" s="70">
        <f>SUM([1]TimberSectorMinusCoreVPAImp!Y$263:Y$263)+SUM(Z9:Z12)</f>
        <v>0</v>
      </c>
      <c r="AA8" s="70">
        <f>SUM([1]TimberSectorMinusCoreVPAImp!Z$263:Z$263)+SUM(AA9:AA12)</f>
        <v>0</v>
      </c>
      <c r="AB8" s="80">
        <f>SUM([1]TimberSectorMinusCoreVPAImp!AA$263:AA$263)+SUM(AB9:AB12)</f>
        <v>0</v>
      </c>
      <c r="AC8" s="71"/>
      <c r="AD8" s="224">
        <f>1/1000*SUM([1]TimberSectorMinusCoreVPAImp!AB$263:AB$263)+SUM(AD9:AD12)</f>
        <v>8.2151078486483389</v>
      </c>
      <c r="AE8" s="225">
        <f>1/1000*SUM([1]TimberSectorMinusCoreVPAImp!AC$263:AC$263)+SUM(AE9:AE12)</f>
        <v>7.1690967204431963</v>
      </c>
      <c r="AF8" s="70">
        <f>1/1000*SUM([1]TimberSectorMinusCoreVPAImp!AD$263:AD$263)+SUM(AF9:AF12)</f>
        <v>7.1953569541936</v>
      </c>
      <c r="AG8" s="70">
        <f>1/1000*SUM([1]TimberSectorMinusCoreVPAImp!AE$263:AE$263)+SUM(AG9:AG12)</f>
        <v>8.6960388042672001</v>
      </c>
      <c r="AH8" s="70">
        <f>1/1000*SUM([1]TimberSectorMinusCoreVPAImp!AF$263:AF$263)+SUM(AH9:AH12)</f>
        <v>9.7613888831549982</v>
      </c>
      <c r="AI8" s="70">
        <f>1/1000*SUM([1]TimberSectorMinusCoreVPAImp!AG$263:AG$263)+SUM(AI9:AI12)</f>
        <v>9.5717381367035976</v>
      </c>
      <c r="AJ8" s="70">
        <f>1/1000*SUM([1]TimberSectorMinusCoreVPAImp!AH$263:AH$263)+SUM(AJ9:AJ12)</f>
        <v>10.345623312724802</v>
      </c>
      <c r="AK8" s="70">
        <f>1/1000*SUM([1]TimberSectorMinusCoreVPAImp!AI$263:AI$263)+SUM(AK9:AK12)</f>
        <v>12.057835291526503</v>
      </c>
      <c r="AL8" s="70">
        <f>1/1000*SUM([1]TimberSectorMinusCoreVPAImp!AJ$263:AJ$263)+SUM(AL9:AL12)</f>
        <v>12.146695357587999</v>
      </c>
      <c r="AM8" s="70">
        <f>1/1000*SUM([1]TimberSectorMinusCoreVPAImp!AK$263:AK$263)+SUM(AM9:AM12)</f>
        <v>11.529330458993201</v>
      </c>
      <c r="AN8" s="70">
        <f>1/1000*SUM([1]TimberSectorMinusCoreVPAImp!AL$263:AL$263)+SUM(AN9:AN12)</f>
        <v>12.992553850168802</v>
      </c>
      <c r="AO8" s="70">
        <f>1/1000*SUM([1]TimberSectorMinusCoreVPAImp!AM$263:AM$263)+SUM(AO9:AO12)</f>
        <v>14.302572946703997</v>
      </c>
      <c r="AP8" s="70">
        <f>1/1000*SUM([1]TimberSectorMinusCoreVPAImp!AN$263:AN$263)+SUM(AP9:AP12)</f>
        <v>13.091000347356802</v>
      </c>
      <c r="AQ8" s="70">
        <f>1/1000*SUM([1]TimberSectorMinusCoreVPAImp!AO$263:AO$263)+SUM(AQ9:AQ12)</f>
        <v>12.606455830587898</v>
      </c>
      <c r="AR8" s="70">
        <f>1/1000*SUM([1]TimberSectorMinusCoreVPAImp!AP$263:AP$263)+SUM(AR9:AR12)</f>
        <v>14.437816507838498</v>
      </c>
      <c r="AS8" s="70">
        <f>1/1000*SUM([1]TimberSectorMinusCoreVPAImp!AQ$263:AQ$263)+SUM(AS9:AS12)</f>
        <v>12.770005756860002</v>
      </c>
      <c r="AT8" s="70">
        <f>1/1000*SUM([1]TimberSectorMinusCoreVPAImp!AR$263:AR$263)+SUM(AT9:AT12)</f>
        <v>13.480550015024502</v>
      </c>
      <c r="AU8" s="70">
        <f>1/1000*SUM([1]TimberSectorMinusCoreVPAImp!AS$263:AS$263)+SUM(AU9:AU12)</f>
        <v>14.060251666618296</v>
      </c>
      <c r="AV8" s="70">
        <f>1/1000*SUM([1]TimberSectorMinusCoreVPAImp!AT$263:AT$263)+SUM(AV9:AV12)</f>
        <v>15.107909103681996</v>
      </c>
      <c r="AW8" s="70">
        <f>1/1000*SUM([1]TimberSectorMinusCoreVPAImp!AU$263:AU$263)+SUM(AW9:AW12)</f>
        <v>13.56851333649459</v>
      </c>
      <c r="AX8" s="70">
        <f>1/1000*SUM([1]TimberSectorMinusCoreVPAImp!AV$263:AV$263)+SUM(AX9:AX12)</f>
        <v>0</v>
      </c>
      <c r="AY8" s="70">
        <f>1/1000*SUM([1]TimberSectorMinusCoreVPAImp!AW$263:AW$263)+SUM(AY9:AY12)</f>
        <v>0</v>
      </c>
      <c r="AZ8" s="70">
        <f>1/1000*SUM([1]TimberSectorMinusCoreVPAImp!AX$263:AX$263)+SUM(AZ9:AZ12)</f>
        <v>0</v>
      </c>
      <c r="BA8" s="70">
        <f>1/1000*SUM([1]TimberSectorMinusCoreVPAImp!AY$263:AY$263)+SUM(BA9:BA12)</f>
        <v>0</v>
      </c>
      <c r="BB8" s="70">
        <f>1/1000*SUM([1]TimberSectorMinusCoreVPAImp!AZ$263:AZ$263)+SUM(BB9:BB12)</f>
        <v>0</v>
      </c>
      <c r="BC8" s="80">
        <f>1/1000*SUM([1]TimberSectorMinusCoreVPAImp!BA$263:BA$263)+SUM(BC9:BC12)</f>
        <v>0</v>
      </c>
      <c r="BD8" s="279"/>
    </row>
    <row r="9" spans="2:56" ht="13">
      <c r="B9" s="5" t="s">
        <v>7</v>
      </c>
      <c r="C9" s="226">
        <f>'[1]4403Imp'!B$263</f>
        <v>3.5593622999999979</v>
      </c>
      <c r="D9" s="227">
        <f>'[1]4403Imp'!C$263</f>
        <v>3.5030270719999987</v>
      </c>
      <c r="E9" s="76">
        <f>'[1]4403Imp'!D$263</f>
        <v>2.4722682400000009</v>
      </c>
      <c r="F9" s="76">
        <f>'[1]4403Imp'!E$263</f>
        <v>2.275245780000001</v>
      </c>
      <c r="G9" s="76">
        <f>'[1]4403Imp'!F$263</f>
        <v>2.0374439199999999</v>
      </c>
      <c r="H9" s="76">
        <f>'[1]4403Imp'!G$263</f>
        <v>2.421118752444444</v>
      </c>
      <c r="I9" s="76">
        <f>'[1]4403Imp'!H$263</f>
        <v>3.2236270685714281</v>
      </c>
      <c r="J9" s="76">
        <f>'[1]4403Imp'!I$263</f>
        <v>3.1860448199999998</v>
      </c>
      <c r="K9" s="76">
        <f>'[1]4403Imp'!J$263</f>
        <v>2.3949102244444442</v>
      </c>
      <c r="L9" s="76">
        <f>'[1]4403Imp'!K$263</f>
        <v>3.0118905140259753</v>
      </c>
      <c r="M9" s="76">
        <f>'[1]4403Imp'!L$263</f>
        <v>4.4454787700000011</v>
      </c>
      <c r="N9" s="76">
        <f>'[1]4403Imp'!M$263</f>
        <v>5.3165220838095246</v>
      </c>
      <c r="O9" s="76">
        <f>'[1]4403Imp'!N$263</f>
        <v>3.9642153200000001</v>
      </c>
      <c r="P9" s="76">
        <f>'[1]4403Imp'!O$263</f>
        <v>4.7619125866666652</v>
      </c>
      <c r="Q9" s="76">
        <f>'[1]4403Imp'!P$263</f>
        <v>5.2101008078571418</v>
      </c>
      <c r="R9" s="76">
        <f>'[1]4403Imp'!Q$263</f>
        <v>4.9725844371428565</v>
      </c>
      <c r="S9" s="76">
        <f>'[1]4403Imp'!R$263</f>
        <v>5.3607879425</v>
      </c>
      <c r="T9" s="76">
        <f>'[1]4403Imp'!S$263</f>
        <v>8.6185993076373624</v>
      </c>
      <c r="U9" s="76">
        <f>'[1]4403Imp'!T$263</f>
        <v>8.0206411953662986</v>
      </c>
      <c r="V9" s="76">
        <f>'[1]4403Imp'!U$263</f>
        <v>6.7291566355555563</v>
      </c>
      <c r="W9" s="76">
        <f>'[1]4403Imp'!V$263</f>
        <v>0</v>
      </c>
      <c r="X9" s="76">
        <f>'[1]4403Imp'!W$263</f>
        <v>0</v>
      </c>
      <c r="Y9" s="76">
        <f>'[1]4403Imp'!X$263</f>
        <v>0</v>
      </c>
      <c r="Z9" s="76">
        <f>'[1]4403Imp'!Y$263</f>
        <v>0</v>
      </c>
      <c r="AA9" s="76">
        <f>'[1]4403Imp'!Z$263</f>
        <v>0</v>
      </c>
      <c r="AB9" s="81">
        <f>'[1]4403Imp'!AA$263</f>
        <v>0</v>
      </c>
      <c r="AC9" s="66"/>
      <c r="AD9" s="228">
        <f>1/1000*'[1]4403Imp'!AB$263</f>
        <v>0.31810904723510097</v>
      </c>
      <c r="AE9" s="229">
        <f>1/1000*'[1]4403Imp'!AC$263</f>
        <v>0.28835873688839997</v>
      </c>
      <c r="AF9" s="12">
        <f>1/1000*'[1]4403Imp'!AD$263</f>
        <v>0.22302365540800004</v>
      </c>
      <c r="AG9" s="12">
        <f>1/1000*'[1]4403Imp'!AE$263</f>
        <v>0.2384921078368</v>
      </c>
      <c r="AH9" s="12">
        <f>1/1000*'[1]4403Imp'!AF$263</f>
        <v>0.24770927824579986</v>
      </c>
      <c r="AI9" s="12">
        <f>1/1000*'[1]4403Imp'!AG$263</f>
        <v>0.30249502865010003</v>
      </c>
      <c r="AJ9" s="12">
        <f>1/1000*'[1]4403Imp'!AH$263</f>
        <v>0.32896654834360012</v>
      </c>
      <c r="AK9" s="12">
        <f>1/1000*'[1]4403Imp'!AI$263</f>
        <v>0.42209440733199999</v>
      </c>
      <c r="AL9" s="12">
        <f>1/1000*'[1]4403Imp'!AJ$263</f>
        <v>0.32657409931119996</v>
      </c>
      <c r="AM9" s="12">
        <f>1/1000*'[1]4403Imp'!AK$263</f>
        <v>0.27207639140880008</v>
      </c>
      <c r="AN9" s="12">
        <f>1/1000*'[1]4403Imp'!AL$263</f>
        <v>0.42553501522109988</v>
      </c>
      <c r="AO9" s="12">
        <f>1/1000*'[1]4403Imp'!AM$263</f>
        <v>0.57089463196799994</v>
      </c>
      <c r="AP9" s="12">
        <f>1/1000*'[1]4403Imp'!AN$263</f>
        <v>0.41806648100799981</v>
      </c>
      <c r="AQ9" s="12">
        <f>1/1000*'[1]4403Imp'!AO$263</f>
        <v>0.47269429869809987</v>
      </c>
      <c r="AR9" s="12">
        <f>1/1000*'[1]4403Imp'!AP$263</f>
        <v>0.58356668244600018</v>
      </c>
      <c r="AS9" s="12">
        <f>1/1000*'[1]4403Imp'!AQ$263</f>
        <v>0.44399982871650001</v>
      </c>
      <c r="AT9" s="12">
        <f>1/1000*'[1]4403Imp'!AR$263</f>
        <v>0.45103234409459986</v>
      </c>
      <c r="AU9" s="12">
        <f>1/1000*'[1]4403Imp'!AS$263</f>
        <v>0.6261021521183</v>
      </c>
      <c r="AV9" s="12">
        <f>1/1000*'[1]4403Imp'!AT$263</f>
        <v>0.59417516216699984</v>
      </c>
      <c r="AW9" s="12">
        <f>1/1000*'[1]4403Imp'!AU$263</f>
        <v>0.4382600024058334</v>
      </c>
      <c r="AX9" s="12">
        <f>1/1000*'[1]4403Imp'!AV$263</f>
        <v>0</v>
      </c>
      <c r="AY9" s="12">
        <f>1/1000*'[1]4403Imp'!AW$263</f>
        <v>0</v>
      </c>
      <c r="AZ9" s="12">
        <f>1/1000*'[1]4403Imp'!AX$263</f>
        <v>0</v>
      </c>
      <c r="BA9" s="12">
        <f>1/1000*'[1]4403Imp'!AY$263</f>
        <v>0</v>
      </c>
      <c r="BB9" s="12">
        <f>1/1000*'[1]4403Imp'!AZ$263</f>
        <v>0</v>
      </c>
      <c r="BC9" s="82">
        <f>1/1000*'[1]4403Imp'!BA$263</f>
        <v>0</v>
      </c>
      <c r="BD9" s="279"/>
    </row>
    <row r="10" spans="2:56" ht="13">
      <c r="B10" s="5" t="s">
        <v>8</v>
      </c>
      <c r="C10" s="115">
        <f>'[1]4407Imp'!B$263</f>
        <v>11.148073978859994</v>
      </c>
      <c r="D10" s="116">
        <f>'[1]4407Imp'!C$263</f>
        <v>8.73571436738</v>
      </c>
      <c r="E10" s="116">
        <f>'[1]4407Imp'!D$263</f>
        <v>8.7231753372400043</v>
      </c>
      <c r="F10" s="116">
        <f>'[1]4407Imp'!E$263</f>
        <v>8.5501578762600001</v>
      </c>
      <c r="G10" s="116">
        <f>'[1]4407Imp'!F$263</f>
        <v>8.8603561391800003</v>
      </c>
      <c r="H10" s="116">
        <f>'[1]4407Imp'!G$263</f>
        <v>7.3872928372375748</v>
      </c>
      <c r="I10" s="116">
        <f>'[1]4407Imp'!H$263</f>
        <v>7.443495168533337</v>
      </c>
      <c r="J10" s="116">
        <f>'[1]4407Imp'!I$263</f>
        <v>7.493612562800001</v>
      </c>
      <c r="K10" s="116">
        <f>'[1]4407Imp'!J$263</f>
        <v>6.7972996308375766</v>
      </c>
      <c r="L10" s="116">
        <f>'[1]4407Imp'!K$263</f>
        <v>6.6309786590172735</v>
      </c>
      <c r="M10" s="116">
        <f>'[1]4407Imp'!L$263</f>
        <v>7.5988297636066697</v>
      </c>
      <c r="N10" s="116">
        <f>'[1]4407Imp'!M$263</f>
        <v>8.1068690802335563</v>
      </c>
      <c r="O10" s="116">
        <f>'[1]4407Imp'!N$263</f>
        <v>7.291197241859277</v>
      </c>
      <c r="P10" s="116">
        <f>'[1]4407Imp'!O$263</f>
        <v>7.7713825959928107</v>
      </c>
      <c r="Q10" s="116">
        <f>'[1]4407Imp'!P$263</f>
        <v>8.4025413242850195</v>
      </c>
      <c r="R10" s="116">
        <f>'[1]4407Imp'!Q$263</f>
        <v>8.4983172989984901</v>
      </c>
      <c r="S10" s="116">
        <f>'[1]4407Imp'!R$263</f>
        <v>9.2348302595270635</v>
      </c>
      <c r="T10" s="116">
        <f>'[1]4407Imp'!S$263</f>
        <v>9.3172301903723156</v>
      </c>
      <c r="U10" s="116">
        <f>'[1]4407Imp'!T$263</f>
        <v>9.8910458061663942</v>
      </c>
      <c r="V10" s="116">
        <f>'[1]4407Imp'!U$263</f>
        <v>9.0374009967438891</v>
      </c>
      <c r="W10" s="116">
        <f>'[1]4407Imp'!V$263</f>
        <v>0</v>
      </c>
      <c r="X10" s="116">
        <f>'[1]4407Imp'!W$263</f>
        <v>0</v>
      </c>
      <c r="Y10" s="116">
        <f>'[1]4407Imp'!X$263</f>
        <v>0</v>
      </c>
      <c r="Z10" s="116">
        <f>'[1]4407Imp'!Y$263</f>
        <v>0</v>
      </c>
      <c r="AA10" s="116">
        <f>'[1]4407Imp'!Z$263</f>
        <v>0</v>
      </c>
      <c r="AB10" s="117">
        <f>'[1]4407Imp'!AA$263</f>
        <v>0</v>
      </c>
      <c r="AC10" s="66"/>
      <c r="AD10" s="75">
        <f>1/1000*'[1]4407Imp'!AB$263</f>
        <v>1.1883596268117207</v>
      </c>
      <c r="AE10" s="76">
        <f>1/1000*'[1]4407Imp'!AC$263</f>
        <v>0.88517905043159983</v>
      </c>
      <c r="AF10" s="76">
        <f>1/1000*'[1]4407Imp'!AD$263</f>
        <v>0.91328968544159994</v>
      </c>
      <c r="AG10" s="76">
        <f>1/1000*'[1]4407Imp'!AE$263</f>
        <v>1.0378046041328</v>
      </c>
      <c r="AH10" s="76">
        <f>1/1000*'[1]4407Imp'!AF$263</f>
        <v>1.1782604244614006</v>
      </c>
      <c r="AI10" s="76">
        <f>1/1000*'[1]4407Imp'!AG$263</f>
        <v>1.1873242188093005</v>
      </c>
      <c r="AJ10" s="76">
        <f>1/1000*'[1]4407Imp'!AH$263</f>
        <v>1.2855334336864006</v>
      </c>
      <c r="AK10" s="76">
        <f>1/1000*'[1]4407Imp'!AI$263</f>
        <v>1.4794566399195004</v>
      </c>
      <c r="AL10" s="76">
        <f>1/1000*'[1]4407Imp'!AJ$263</f>
        <v>1.335184462409601</v>
      </c>
      <c r="AM10" s="76">
        <f>1/1000*'[1]4407Imp'!AK$263</f>
        <v>1.1014225479795998</v>
      </c>
      <c r="AN10" s="76">
        <f>1/1000*'[1]4407Imp'!AL$263</f>
        <v>1.2879825344883</v>
      </c>
      <c r="AO10" s="76">
        <f>1/1000*'[1]4407Imp'!AM$263</f>
        <v>1.4944929975839998</v>
      </c>
      <c r="AP10" s="76">
        <f>1/1000*'[1]4407Imp'!AN$263</f>
        <v>1.2295773122687998</v>
      </c>
      <c r="AQ10" s="76">
        <f>1/1000*'[1]4407Imp'!AO$263</f>
        <v>1.2941571307334998</v>
      </c>
      <c r="AR10" s="76">
        <f>1/1000*'[1]4407Imp'!AP$263</f>
        <v>1.4641895823975</v>
      </c>
      <c r="AS10" s="76">
        <f>1/1000*'[1]4407Imp'!AQ$263</f>
        <v>1.216564650826</v>
      </c>
      <c r="AT10" s="76">
        <f>1/1000*'[1]4407Imp'!AR$263</f>
        <v>1.3057015766659004</v>
      </c>
      <c r="AU10" s="76">
        <f>1/1000*'[1]4407Imp'!AS$263</f>
        <v>1.3544682661224001</v>
      </c>
      <c r="AV10" s="76">
        <f>1/1000*'[1]4407Imp'!AT$263</f>
        <v>1.5253128038209995</v>
      </c>
      <c r="AW10" s="76">
        <f>1/1000*'[1]4407Imp'!AU$263</f>
        <v>1.2712819309199999</v>
      </c>
      <c r="AX10" s="76">
        <f>1/1000*'[1]4407Imp'!AV$263</f>
        <v>0</v>
      </c>
      <c r="AY10" s="76">
        <f>1/1000*'[1]4407Imp'!AW$263</f>
        <v>0</v>
      </c>
      <c r="AZ10" s="76">
        <f>1/1000*'[1]4407Imp'!AX$263</f>
        <v>0</v>
      </c>
      <c r="BA10" s="76">
        <f>1/1000*'[1]4407Imp'!AY$263</f>
        <v>0</v>
      </c>
      <c r="BB10" s="76">
        <f>1/1000*'[1]4407Imp'!AZ$263</f>
        <v>0</v>
      </c>
      <c r="BC10" s="81">
        <f>1/1000*'[1]4407Imp'!BA$263</f>
        <v>0</v>
      </c>
      <c r="BD10" s="279"/>
    </row>
    <row r="11" spans="2:56" ht="13">
      <c r="B11" s="5" t="s">
        <v>9</v>
      </c>
      <c r="C11" s="87">
        <f>'[1]4408Imp'!B$263</f>
        <v>0.35836444540000001</v>
      </c>
      <c r="D11" s="15">
        <f>'[1]4408Imp'!C$263</f>
        <v>0.32251624099999998</v>
      </c>
      <c r="E11" s="15">
        <f>'[1]4408Imp'!D$263</f>
        <v>0.30100674569999997</v>
      </c>
      <c r="F11" s="15">
        <f>'[1]4408Imp'!E$263</f>
        <v>0.32644089809999999</v>
      </c>
      <c r="G11" s="15">
        <f>'[1]4408Imp'!F$263</f>
        <v>0.3183904803</v>
      </c>
      <c r="H11" s="15">
        <f>'[1]4408Imp'!G$263</f>
        <v>0.28764624392408933</v>
      </c>
      <c r="I11" s="15">
        <f>'[1]4408Imp'!H$263</f>
        <v>0.25645291456884534</v>
      </c>
      <c r="J11" s="15">
        <f>'[1]4408Imp'!I$263</f>
        <v>0.2911853492999999</v>
      </c>
      <c r="K11" s="15">
        <f>'[1]4408Imp'!J$263</f>
        <v>0.28574135986282789</v>
      </c>
      <c r="L11" s="15">
        <f>'[1]4408Imp'!K$263</f>
        <v>0.20341436498104543</v>
      </c>
      <c r="M11" s="15">
        <f>'[1]4408Imp'!L$263</f>
        <v>0.23137852814751772</v>
      </c>
      <c r="N11" s="15">
        <f>'[1]4408Imp'!M$263</f>
        <v>0.22648083508058114</v>
      </c>
      <c r="O11" s="15">
        <f>'[1]4408Imp'!N$263</f>
        <v>0.20789548452602891</v>
      </c>
      <c r="P11" s="15">
        <f>'[1]4408Imp'!O$263</f>
        <v>0.18350421151610388</v>
      </c>
      <c r="Q11" s="15">
        <f>'[1]4408Imp'!P$263</f>
        <v>0.19203219471342708</v>
      </c>
      <c r="R11" s="15">
        <f>'[1]4408Imp'!Q$263</f>
        <v>0.20540760405166952</v>
      </c>
      <c r="S11" s="15">
        <f>'[1]4408Imp'!R$263</f>
        <v>0.22808372378349198</v>
      </c>
      <c r="T11" s="15">
        <f>'[1]4408Imp'!S$263</f>
        <v>0.21622438544490991</v>
      </c>
      <c r="U11" s="15">
        <f>'[1]4408Imp'!T$263</f>
        <v>0.2044493503028747</v>
      </c>
      <c r="V11" s="15">
        <f>'[1]4408Imp'!U$263</f>
        <v>0.18207914558805569</v>
      </c>
      <c r="W11" s="15">
        <f>'[1]4408Imp'!V$263</f>
        <v>0</v>
      </c>
      <c r="X11" s="15">
        <f>'[1]4408Imp'!W$263</f>
        <v>0</v>
      </c>
      <c r="Y11" s="15">
        <f>'[1]4408Imp'!X$263</f>
        <v>0</v>
      </c>
      <c r="Z11" s="15">
        <f>'[1]4408Imp'!Y$263</f>
        <v>0</v>
      </c>
      <c r="AA11" s="15">
        <f>'[1]4408Imp'!Z$263</f>
        <v>0</v>
      </c>
      <c r="AB11" s="63">
        <f>'[1]4408Imp'!AA$263</f>
        <v>0</v>
      </c>
      <c r="AC11" s="66"/>
      <c r="AD11" s="11">
        <f>1/1000*'[1]4408Imp'!AB$263</f>
        <v>0.27522027986925002</v>
      </c>
      <c r="AE11" s="12">
        <f>1/1000*'[1]4408Imp'!AC$263</f>
        <v>0.23815980743439993</v>
      </c>
      <c r="AF11" s="12">
        <f>1/1000*'[1]4408Imp'!AD$263</f>
        <v>0.23415268972479999</v>
      </c>
      <c r="AG11" s="12">
        <f>1/1000*'[1]4408Imp'!AE$263</f>
        <v>0.27300229784800006</v>
      </c>
      <c r="AH11" s="12">
        <f>1/1000*'[1]4408Imp'!AF$263</f>
        <v>0.28704470999540005</v>
      </c>
      <c r="AI11" s="12">
        <f>1/1000*'[1]4408Imp'!AG$263</f>
        <v>0.28658458831860006</v>
      </c>
      <c r="AJ11" s="12">
        <f>1/1000*'[1]4408Imp'!AH$263</f>
        <v>0.2816476137408</v>
      </c>
      <c r="AK11" s="12">
        <f>1/1000*'[1]4408Imp'!AI$263</f>
        <v>0.30744471863549988</v>
      </c>
      <c r="AL11" s="12">
        <f>1/1000*'[1]4408Imp'!AJ$263</f>
        <v>0.29368645093640006</v>
      </c>
      <c r="AM11" s="12">
        <f>1/1000*'[1]4408Imp'!AK$263</f>
        <v>0.19714802134280007</v>
      </c>
      <c r="AN11" s="12">
        <f>1/1000*'[1]4408Imp'!AL$263</f>
        <v>0.19674621298709999</v>
      </c>
      <c r="AO11" s="12">
        <f>1/1000*'[1]4408Imp'!AM$263</f>
        <v>0.19812839207999997</v>
      </c>
      <c r="AP11" s="12">
        <f>1/1000*'[1]4408Imp'!AN$263</f>
        <v>0.16402318514559999</v>
      </c>
      <c r="AQ11" s="12">
        <f>1/1000*'[1]4408Imp'!AO$263</f>
        <v>0.14724984560790005</v>
      </c>
      <c r="AR11" s="12">
        <f>1/1000*'[1]4408Imp'!AP$263</f>
        <v>0.16190225575249997</v>
      </c>
      <c r="AS11" s="12">
        <f>1/1000*'[1]4408Imp'!AQ$263</f>
        <v>0.15323758396449999</v>
      </c>
      <c r="AT11" s="12">
        <f>1/1000*'[1]4408Imp'!AR$263</f>
        <v>0.17473233945650002</v>
      </c>
      <c r="AU11" s="12">
        <f>1/1000*'[1]4408Imp'!AS$263</f>
        <v>0.17402359491659999</v>
      </c>
      <c r="AV11" s="12">
        <f>1/1000*'[1]4408Imp'!AT$263</f>
        <v>0.17675111725000001</v>
      </c>
      <c r="AW11" s="12">
        <f>1/1000*'[1]4408Imp'!AU$263</f>
        <v>0.15607210769124993</v>
      </c>
      <c r="AX11" s="12">
        <f>1/1000*'[1]4408Imp'!AV$263</f>
        <v>0</v>
      </c>
      <c r="AY11" s="12">
        <f>1/1000*'[1]4408Imp'!AW$263</f>
        <v>0</v>
      </c>
      <c r="AZ11" s="12">
        <f>1/1000*'[1]4408Imp'!AX$263</f>
        <v>0</v>
      </c>
      <c r="BA11" s="12">
        <f>1/1000*'[1]4408Imp'!AY$263</f>
        <v>0</v>
      </c>
      <c r="BB11" s="12">
        <f>1/1000*'[1]4408Imp'!AZ$263</f>
        <v>0</v>
      </c>
      <c r="BC11" s="82">
        <f>1/1000*'[1]4408Imp'!BA$263</f>
        <v>0</v>
      </c>
      <c r="BD11" s="279"/>
    </row>
    <row r="12" spans="2:56" ht="13">
      <c r="B12" s="5" t="s">
        <v>10</v>
      </c>
      <c r="C12" s="75">
        <f>'[1]4412Imp'!B$263</f>
        <v>2.6944185083999996</v>
      </c>
      <c r="D12" s="76">
        <f>'[1]4412Imp'!C$263</f>
        <v>2.5528576967000007</v>
      </c>
      <c r="E12" s="76">
        <f>'[1]4412Imp'!D$263</f>
        <v>2.3409951195000005</v>
      </c>
      <c r="F12" s="76">
        <f>'[1]4412Imp'!E$263</f>
        <v>2.5114082765999988</v>
      </c>
      <c r="G12" s="76">
        <f>'[1]4412Imp'!F$263</f>
        <v>2.7521545528000009</v>
      </c>
      <c r="H12" s="76">
        <f>'[1]4412Imp'!G$263</f>
        <v>2.5253917200000005</v>
      </c>
      <c r="I12" s="76">
        <f>'[1]4412Imp'!H$263</f>
        <v>2.5878618954791217</v>
      </c>
      <c r="J12" s="76">
        <f>'[1]4412Imp'!I$263</f>
        <v>3.2941244000000003</v>
      </c>
      <c r="K12" s="76">
        <f>'[1]4412Imp'!J$263</f>
        <v>2.9313501218999996</v>
      </c>
      <c r="L12" s="76">
        <f>'[1]4412Imp'!K$263</f>
        <v>2.3868586362799498</v>
      </c>
      <c r="M12" s="76">
        <f>'[1]4412Imp'!L$263</f>
        <v>2.9117371340999996</v>
      </c>
      <c r="N12" s="76">
        <f>'[1]4412Imp'!M$263</f>
        <v>3.2531078158928715</v>
      </c>
      <c r="O12" s="76">
        <f>'[1]4412Imp'!N$263</f>
        <v>2.9229538157878512</v>
      </c>
      <c r="P12" s="76">
        <f>'[1]4412Imp'!O$263</f>
        <v>2.9972864516917657</v>
      </c>
      <c r="Q12" s="76">
        <f>'[1]4412Imp'!P$263</f>
        <v>3.1585205700413859</v>
      </c>
      <c r="R12" s="76">
        <f>'[1]4412Imp'!Q$263</f>
        <v>3.2104637761793917</v>
      </c>
      <c r="S12" s="76">
        <f>'[1]4412Imp'!R$263</f>
        <v>3.3647808807338557</v>
      </c>
      <c r="T12" s="76">
        <f>'[1]4412Imp'!S$263</f>
        <v>3.4792792391148466</v>
      </c>
      <c r="U12" s="76">
        <f>'[1]4412Imp'!T$263</f>
        <v>3.6817429391501584</v>
      </c>
      <c r="V12" s="76">
        <f>'[1]4412Imp'!U$263</f>
        <v>3.2464856419059593</v>
      </c>
      <c r="W12" s="76">
        <f>'[1]4412Imp'!V$263</f>
        <v>0</v>
      </c>
      <c r="X12" s="76">
        <f>'[1]4412Imp'!W$263</f>
        <v>0</v>
      </c>
      <c r="Y12" s="76">
        <f>'[1]4412Imp'!X$263</f>
        <v>0</v>
      </c>
      <c r="Z12" s="76">
        <f>'[1]4412Imp'!Y$263</f>
        <v>0</v>
      </c>
      <c r="AA12" s="76">
        <f>'[1]4412Imp'!Z$263</f>
        <v>0</v>
      </c>
      <c r="AB12" s="81">
        <f>'[1]4412Imp'!AA$263</f>
        <v>0</v>
      </c>
      <c r="AC12" s="66"/>
      <c r="AD12" s="75">
        <f>1/1000*'[1]4412Imp'!AB$263</f>
        <v>0.5036546438207079</v>
      </c>
      <c r="AE12" s="76">
        <f>1/1000*'[1]4412Imp'!AC$263</f>
        <v>0.45327698073680006</v>
      </c>
      <c r="AF12" s="76">
        <f>1/1000*'[1]4412Imp'!AD$263</f>
        <v>0.43950266757599998</v>
      </c>
      <c r="AG12" s="76">
        <f>1/1000*'[1]4412Imp'!AE$263</f>
        <v>0.54872208487840002</v>
      </c>
      <c r="AH12" s="76">
        <f>1/1000*'[1]4412Imp'!AF$263</f>
        <v>0.65729902083439995</v>
      </c>
      <c r="AI12" s="76">
        <f>1/1000*'[1]4412Imp'!AG$263</f>
        <v>0.64706582659290035</v>
      </c>
      <c r="AJ12" s="76">
        <f>1/1000*'[1]4412Imp'!AH$263</f>
        <v>0.69894250442960004</v>
      </c>
      <c r="AK12" s="76">
        <f>1/1000*'[1]4412Imp'!AI$263</f>
        <v>0.91712908872999999</v>
      </c>
      <c r="AL12" s="76">
        <f>1/1000*'[1]4412Imp'!AJ$263</f>
        <v>0.9363519961564003</v>
      </c>
      <c r="AM12" s="76">
        <f>1/1000*'[1]4412Imp'!AK$263</f>
        <v>0.58936055363239992</v>
      </c>
      <c r="AN12" s="76">
        <f>1/1000*'[1]4412Imp'!AL$263</f>
        <v>0.74592108896490006</v>
      </c>
      <c r="AO12" s="76">
        <f>1/1000*'[1]4412Imp'!AM$263</f>
        <v>0.92948850225599977</v>
      </c>
      <c r="AP12" s="76">
        <f>1/1000*'[1]4412Imp'!AN$263</f>
        <v>0.7739766930544002</v>
      </c>
      <c r="AQ12" s="76">
        <f>1/1000*'[1]4412Imp'!AO$263</f>
        <v>0.79665193188540029</v>
      </c>
      <c r="AR12" s="76">
        <f>1/1000*'[1]4412Imp'!AP$263</f>
        <v>0.90167324416599981</v>
      </c>
      <c r="AS12" s="76">
        <f>1/1000*'[1]4412Imp'!AQ$263</f>
        <v>0.76928257383600007</v>
      </c>
      <c r="AT12" s="76">
        <f>1/1000*'[1]4412Imp'!AR$263</f>
        <v>0.78056649707410009</v>
      </c>
      <c r="AU12" s="76">
        <f>1/1000*'[1]4412Imp'!AS$263</f>
        <v>0.87303808640620018</v>
      </c>
      <c r="AV12" s="76">
        <f>1/1000*'[1]4412Imp'!AT$263</f>
        <v>0.98112520272399995</v>
      </c>
      <c r="AW12" s="76">
        <f>1/1000*'[1]4412Imp'!AU$263</f>
        <v>0.83775982828666673</v>
      </c>
      <c r="AX12" s="76">
        <f>1/1000*'[1]4412Imp'!AV$263</f>
        <v>0</v>
      </c>
      <c r="AY12" s="76">
        <f>1/1000*'[1]4412Imp'!AW$263</f>
        <v>0</v>
      </c>
      <c r="AZ12" s="76">
        <f>1/1000*'[1]4412Imp'!AX$263</f>
        <v>0</v>
      </c>
      <c r="BA12" s="76">
        <f>1/1000*'[1]4412Imp'!AY$263</f>
        <v>0</v>
      </c>
      <c r="BB12" s="76">
        <f>1/1000*'[1]4412Imp'!AZ$263</f>
        <v>0</v>
      </c>
      <c r="BC12" s="81">
        <f>1/1000*'[1]4412Imp'!BA$263</f>
        <v>0</v>
      </c>
      <c r="BD12" s="279"/>
    </row>
    <row r="13" spans="2:56" ht="13">
      <c r="B13" s="5" t="s">
        <v>64</v>
      </c>
      <c r="C13" s="75">
        <f>'[1]44104411Imp'!B$263</f>
        <v>3.4995038905999993</v>
      </c>
      <c r="D13" s="76">
        <f>'[1]44104411Imp'!C$263</f>
        <v>3.4097124730000004</v>
      </c>
      <c r="E13" s="76">
        <f>'[1]44104411Imp'!D$263</f>
        <v>3.0725961429999993</v>
      </c>
      <c r="F13" s="76">
        <f>'[1]44104411Imp'!E$263</f>
        <v>3.1233065102000004</v>
      </c>
      <c r="G13" s="76">
        <f>'[1]44104411Imp'!F$263</f>
        <v>3.5937753830805423</v>
      </c>
      <c r="H13" s="76">
        <f>'[1]44104411Imp'!G$263</f>
        <v>3.5032098946105794</v>
      </c>
      <c r="I13" s="76">
        <f>'[1]44104411Imp'!H$263</f>
        <v>3.6598053311821497</v>
      </c>
      <c r="J13" s="76">
        <f>'[1]44104411Imp'!I$263</f>
        <v>3.7972771795999982</v>
      </c>
      <c r="K13" s="76">
        <f>'[1]44104411Imp'!J$263</f>
        <v>3.59157657644842</v>
      </c>
      <c r="L13" s="76">
        <f>'[1]44104411Imp'!K$263</f>
        <v>3.5817079062411619</v>
      </c>
      <c r="M13" s="76">
        <f>'[1]44104411Imp'!L$263</f>
        <v>4.4293469622073776</v>
      </c>
      <c r="N13" s="76">
        <f>'[1]44104411Imp'!M$263</f>
        <v>5.1053620413391601</v>
      </c>
      <c r="O13" s="76">
        <f>'[1]44104411Imp'!N$263</f>
        <v>4.6027188171124074</v>
      </c>
      <c r="P13" s="76">
        <f>'[1]44104411Imp'!O$263</f>
        <v>4.6356707323732316</v>
      </c>
      <c r="Q13" s="76">
        <f>'[1]44104411Imp'!P$263</f>
        <v>5.1332754367194857</v>
      </c>
      <c r="R13" s="76">
        <f>'[1]44104411Imp'!Q$263</f>
        <v>5.299515394044735</v>
      </c>
      <c r="S13" s="76">
        <f>'[1]44104411Imp'!R$263</f>
        <v>5.5152156001470853</v>
      </c>
      <c r="T13" s="76">
        <f>'[1]44104411Imp'!S$263</f>
        <v>5.5875681322444972</v>
      </c>
      <c r="U13" s="76">
        <f>'[1]44104411Imp'!T$263</f>
        <v>5.7302338106863315</v>
      </c>
      <c r="V13" s="76">
        <f>'[1]44104411Imp'!U$263</f>
        <v>5.1289417024549424</v>
      </c>
      <c r="W13" s="76">
        <f>'[1]44104411Imp'!V$263</f>
        <v>0</v>
      </c>
      <c r="X13" s="76">
        <f>'[1]44104411Imp'!W$263</f>
        <v>0</v>
      </c>
      <c r="Y13" s="76">
        <f>'[1]44104411Imp'!X$263</f>
        <v>0</v>
      </c>
      <c r="Z13" s="76">
        <f>'[1]44104411Imp'!Y$263</f>
        <v>0</v>
      </c>
      <c r="AA13" s="76">
        <f>'[1]44104411Imp'!Z$263</f>
        <v>0</v>
      </c>
      <c r="AB13" s="81">
        <f>'[1]44104411Imp'!AA$263</f>
        <v>0</v>
      </c>
      <c r="AC13" s="66"/>
      <c r="AD13" s="75">
        <f>1/1000*'[1]44104411Imp'!AB$263</f>
        <v>0.50395034596572708</v>
      </c>
      <c r="AE13" s="76">
        <f>1/1000*'[1]44104411Imp'!AC$263</f>
        <v>0.43627487495760009</v>
      </c>
      <c r="AF13" s="76">
        <f>1/1000*'[1]44104411Imp'!AD$263</f>
        <v>0.42162324927520006</v>
      </c>
      <c r="AG13" s="76">
        <f>1/1000*'[1]44104411Imp'!AE$263</f>
        <v>0.52500274652800016</v>
      </c>
      <c r="AH13" s="76">
        <f>1/1000*'[1]44104411Imp'!AF$263</f>
        <v>0.65236892642810007</v>
      </c>
      <c r="AI13" s="76">
        <f>1/1000*'[1]44104411Imp'!AG$263</f>
        <v>0.71080068765420024</v>
      </c>
      <c r="AJ13" s="76">
        <f>1/1000*'[1]44104411Imp'!AH$263</f>
        <v>0.80174471048360008</v>
      </c>
      <c r="AK13" s="76">
        <f>1/1000*'[1]44104411Imp'!AI$263</f>
        <v>1.0514150300675</v>
      </c>
      <c r="AL13" s="76">
        <f>1/1000*'[1]44104411Imp'!AJ$263</f>
        <v>1.0393588490664001</v>
      </c>
      <c r="AM13" s="76">
        <f>1/1000*'[1]44104411Imp'!AK$263</f>
        <v>0.87393765034839987</v>
      </c>
      <c r="AN13" s="76">
        <f>1/1000*'[1]44104411Imp'!AL$263</f>
        <v>1.0279015714008002</v>
      </c>
      <c r="AO13" s="76">
        <f>1/1000*'[1]44104411Imp'!AM$263</f>
        <v>1.3315017131039999</v>
      </c>
      <c r="AP13" s="76">
        <f>1/1000*'[1]44104411Imp'!AN$263</f>
        <v>1.1524246238736</v>
      </c>
      <c r="AQ13" s="76">
        <f>1/1000*'[1]44104411Imp'!AO$263</f>
        <v>1.1421027372846</v>
      </c>
      <c r="AR13" s="76">
        <f>1/1000*'[1]44104411Imp'!AP$263</f>
        <v>1.3494826770670012</v>
      </c>
      <c r="AS13" s="76">
        <f>1/1000*'[1]44104411Imp'!AQ$263</f>
        <v>1.1422795439754998</v>
      </c>
      <c r="AT13" s="76">
        <f>1/1000*'[1]44104411Imp'!AR$263</f>
        <v>1.1558704658416998</v>
      </c>
      <c r="AU13" s="76">
        <f>1/1000*'[1]44104411Imp'!AS$263</f>
        <v>1.1793658359482999</v>
      </c>
      <c r="AV13" s="76">
        <f>1/1000*'[1]44104411Imp'!AT$263</f>
        <v>1.337652856888</v>
      </c>
      <c r="AW13" s="76">
        <f>1/1000*'[1]44104411Imp'!AU$263</f>
        <v>1.156090703307916</v>
      </c>
      <c r="AX13" s="76">
        <f>1/1000*'[1]44104411Imp'!AV$263</f>
        <v>0</v>
      </c>
      <c r="AY13" s="76">
        <f>1/1000*'[1]44104411Imp'!AW$263</f>
        <v>0</v>
      </c>
      <c r="AZ13" s="76">
        <f>1/1000*'[1]44104411Imp'!AX$263</f>
        <v>0</v>
      </c>
      <c r="BA13" s="76">
        <f>1/1000*'[1]44104411Imp'!AY$263</f>
        <v>0</v>
      </c>
      <c r="BB13" s="76">
        <f>1/1000*'[1]44104411Imp'!AZ$263</f>
        <v>0</v>
      </c>
      <c r="BC13" s="81">
        <f>1/1000*'[1]44104411Imp'!BA$263</f>
        <v>0</v>
      </c>
      <c r="BD13" s="279"/>
    </row>
    <row r="14" spans="2:56" ht="13">
      <c r="B14" s="5" t="s">
        <v>65</v>
      </c>
      <c r="C14" s="75">
        <f>'[1]44094418Imp'!B$263</f>
        <v>2.4482738108999995</v>
      </c>
      <c r="D14" s="76">
        <f>'[1]44094418Imp'!C$263</f>
        <v>2.0029270157999992</v>
      </c>
      <c r="E14" s="76">
        <f>'[1]44094418Imp'!D$263</f>
        <v>2.0392281289999992</v>
      </c>
      <c r="F14" s="76">
        <f>'[1]44094418Imp'!E$263</f>
        <v>2.1241628156000001</v>
      </c>
      <c r="G14" s="76">
        <f>'[1]44094418Imp'!F$263</f>
        <v>2.0324232766000008</v>
      </c>
      <c r="H14" s="76">
        <f>'[1]44094418Imp'!G$263</f>
        <v>1.7388144495973541</v>
      </c>
      <c r="I14" s="76">
        <f>'[1]44094418Imp'!H$263</f>
        <v>1.5987541905479161</v>
      </c>
      <c r="J14" s="76">
        <f>'[1]44094418Imp'!I$263</f>
        <v>1.7517057692499998</v>
      </c>
      <c r="K14" s="76">
        <f>'[1]44094418Imp'!J$263</f>
        <v>1.4704395167882269</v>
      </c>
      <c r="L14" s="76">
        <f>'[1]44094418Imp'!K$263</f>
        <v>1.4304883090556655</v>
      </c>
      <c r="M14" s="76">
        <f>'[1]44094418Imp'!L$263</f>
        <v>1.6175347761034138</v>
      </c>
      <c r="N14" s="76">
        <f>'[1]44094418Imp'!M$263</f>
        <v>1.9190812177769592</v>
      </c>
      <c r="O14" s="76">
        <f>'[1]44094418Imp'!N$263</f>
        <v>1.734111255434853</v>
      </c>
      <c r="P14" s="76">
        <f>'[1]44094418Imp'!O$263</f>
        <v>1.7423568910524521</v>
      </c>
      <c r="Q14" s="76">
        <f>'[1]44094418Imp'!P$263</f>
        <v>2.1017538684198813</v>
      </c>
      <c r="R14" s="76">
        <f>'[1]44094418Imp'!Q$263</f>
        <v>2.0889239479473076</v>
      </c>
      <c r="S14" s="76">
        <f>'[1]44094418Imp'!R$263</f>
        <v>2.3099543616569673</v>
      </c>
      <c r="T14" s="76">
        <f>'[1]44094418Imp'!S$263</f>
        <v>2.376827925244883</v>
      </c>
      <c r="U14" s="76">
        <f>'[1]44094418Imp'!T$263</f>
        <v>2.5034174676463219</v>
      </c>
      <c r="V14" s="76">
        <f>'[1]44094418Imp'!U$263</f>
        <v>2.4013609082247895</v>
      </c>
      <c r="W14" s="76">
        <f>'[1]44094418Imp'!V$263</f>
        <v>0</v>
      </c>
      <c r="X14" s="76">
        <f>'[1]44094418Imp'!W$263</f>
        <v>0</v>
      </c>
      <c r="Y14" s="76">
        <f>'[1]44094418Imp'!X$263</f>
        <v>0</v>
      </c>
      <c r="Z14" s="76">
        <f>'[1]44094418Imp'!Y$263</f>
        <v>0</v>
      </c>
      <c r="AA14" s="76">
        <f>'[1]44094418Imp'!Z$263</f>
        <v>0</v>
      </c>
      <c r="AB14" s="81">
        <f>'[1]44094418Imp'!AA$263</f>
        <v>0</v>
      </c>
      <c r="AC14" s="66"/>
      <c r="AD14" s="75">
        <f>1/1000*'[1]44094418Imp'!AB$263</f>
        <v>1.0747025667960566</v>
      </c>
      <c r="AE14" s="76">
        <f>1/1000*'[1]44094418Imp'!AC$263</f>
        <v>0.83177712374559987</v>
      </c>
      <c r="AF14" s="76">
        <f>1/1000*'[1]44094418Imp'!AD$263</f>
        <v>0.87083072984959986</v>
      </c>
      <c r="AG14" s="76">
        <f>1/1000*'[1]44094418Imp'!AE$263</f>
        <v>1.0712938692512002</v>
      </c>
      <c r="AH14" s="76">
        <f>1/1000*'[1]44094418Imp'!AF$263</f>
        <v>1.1112574710839001</v>
      </c>
      <c r="AI14" s="76">
        <f>1/1000*'[1]44094418Imp'!AG$263</f>
        <v>1.0181590400553002</v>
      </c>
      <c r="AJ14" s="76">
        <f>1/1000*'[1]44094418Imp'!AH$263</f>
        <v>1.0196326209792002</v>
      </c>
      <c r="AK14" s="76">
        <f>1/1000*'[1]44094418Imp'!AI$263</f>
        <v>1.1446002794250005</v>
      </c>
      <c r="AL14" s="76">
        <f>1/1000*'[1]44094418Imp'!AJ$263</f>
        <v>1.0502663092204005</v>
      </c>
      <c r="AM14" s="76">
        <f>1/1000*'[1]44094418Imp'!AK$263</f>
        <v>0.97306440840399977</v>
      </c>
      <c r="AN14" s="76">
        <f>1/1000*'[1]44094418Imp'!AL$263</f>
        <v>1.0449937552157997</v>
      </c>
      <c r="AO14" s="76">
        <f>1/1000*'[1]44094418Imp'!AM$263</f>
        <v>1.2433923921120005</v>
      </c>
      <c r="AP14" s="76">
        <f>1/1000*'[1]44094418Imp'!AN$263</f>
        <v>1.0857252340176002</v>
      </c>
      <c r="AQ14" s="76">
        <f>1/1000*'[1]44094418Imp'!AO$263</f>
        <v>1.1315193381459003</v>
      </c>
      <c r="AR14" s="76">
        <f>1/1000*'[1]44094418Imp'!AP$263</f>
        <v>1.4872835940315001</v>
      </c>
      <c r="AS14" s="76">
        <f>1/1000*'[1]44094418Imp'!AQ$263</f>
        <v>1.2180347516399999</v>
      </c>
      <c r="AT14" s="76">
        <f>1/1000*'[1]44094418Imp'!AR$263</f>
        <v>1.3216878426603005</v>
      </c>
      <c r="AU14" s="76">
        <f>1/1000*'[1]44094418Imp'!AS$263</f>
        <v>1.4226642492061998</v>
      </c>
      <c r="AV14" s="76">
        <f>1/1000*'[1]44094418Imp'!AT$263</f>
        <v>1.581255419214</v>
      </c>
      <c r="AW14" s="76">
        <f>1/1000*'[1]44094418Imp'!AU$263</f>
        <v>1.4749577221566659</v>
      </c>
      <c r="AX14" s="76">
        <f>1/1000*'[1]44094418Imp'!AV$263</f>
        <v>0</v>
      </c>
      <c r="AY14" s="76">
        <f>1/1000*'[1]44094418Imp'!AW$263</f>
        <v>0</v>
      </c>
      <c r="AZ14" s="76">
        <f>1/1000*'[1]44094418Imp'!AX$263</f>
        <v>0</v>
      </c>
      <c r="BA14" s="76">
        <f>1/1000*'[1]44094418Imp'!AY$263</f>
        <v>0</v>
      </c>
      <c r="BB14" s="76">
        <f>1/1000*'[1]44094418Imp'!AZ$263</f>
        <v>0</v>
      </c>
      <c r="BC14" s="81">
        <f>1/1000*'[1]44094418Imp'!BA$263</f>
        <v>0</v>
      </c>
      <c r="BD14" s="279"/>
    </row>
    <row r="15" spans="2:56" ht="13">
      <c r="B15" s="5" t="s">
        <v>161</v>
      </c>
      <c r="C15" s="75">
        <f>'[1]94Imp'!B$263</f>
        <v>4.1971111201793327</v>
      </c>
      <c r="D15" s="76">
        <f>'[1]94Imp'!C$263</f>
        <v>4.0476480724875694</v>
      </c>
      <c r="E15" s="76">
        <f>'[1]94Imp'!D$263</f>
        <v>4.021532082818303</v>
      </c>
      <c r="F15" s="76">
        <f>'[1]94Imp'!E$263</f>
        <v>4.2852917480451787</v>
      </c>
      <c r="G15" s="76">
        <f>'[1]94Imp'!F$263</f>
        <v>4.9113794922816094</v>
      </c>
      <c r="H15" s="76">
        <f>'[1]94Imp'!G$263</f>
        <v>4.557792699336785</v>
      </c>
      <c r="I15" s="76">
        <f>'[1]94Imp'!H$263</f>
        <v>4.6921680291537609</v>
      </c>
      <c r="J15" s="76">
        <f>'[1]94Imp'!I$263</f>
        <v>4.6847486093158626</v>
      </c>
      <c r="K15" s="76">
        <f>'[1]94Imp'!J$263</f>
        <v>4.4381214928405655</v>
      </c>
      <c r="L15" s="76">
        <f>'[1]94Imp'!K$263</f>
        <v>4.7076328422100397</v>
      </c>
      <c r="M15" s="76">
        <f>'[1]94Imp'!L$263</f>
        <v>5.4850291740551835</v>
      </c>
      <c r="N15" s="76">
        <f>'[1]94Imp'!M$263</f>
        <v>5.7976477635411383</v>
      </c>
      <c r="O15" s="76">
        <f>'[1]94Imp'!N$263</f>
        <v>5.6988149227902198</v>
      </c>
      <c r="P15" s="76">
        <f>'[1]94Imp'!O$263</f>
        <v>5.2863156956427382</v>
      </c>
      <c r="Q15" s="76">
        <f>'[1]94Imp'!P$263</f>
        <v>5.905898325093303</v>
      </c>
      <c r="R15" s="76">
        <f>'[1]94Imp'!Q$263</f>
        <v>5.9758364080219097</v>
      </c>
      <c r="S15" s="76">
        <f>'[1]94Imp'!R$263</f>
        <v>6.1918304329346805</v>
      </c>
      <c r="T15" s="76">
        <f>'[1]94Imp'!S$263</f>
        <v>5.8412644628000976</v>
      </c>
      <c r="U15" s="76">
        <f>'[1]94Imp'!T$263</f>
        <v>5.8573597681867655</v>
      </c>
      <c r="V15" s="76">
        <f>'[1]94Imp'!U$263</f>
        <v>5.8096230295117595</v>
      </c>
      <c r="W15" s="76">
        <f>'[1]94Imp'!V$263</f>
        <v>0</v>
      </c>
      <c r="X15" s="76">
        <f>'[1]94Imp'!W$263</f>
        <v>0</v>
      </c>
      <c r="Y15" s="76">
        <f>'[1]94Imp'!X$263</f>
        <v>0</v>
      </c>
      <c r="Z15" s="76">
        <f>'[1]94Imp'!Y$263</f>
        <v>0</v>
      </c>
      <c r="AA15" s="76">
        <f>'[1]94Imp'!Z$263</f>
        <v>0</v>
      </c>
      <c r="AB15" s="81">
        <f>'[1]94Imp'!AA$263</f>
        <v>0</v>
      </c>
      <c r="AC15" s="66"/>
      <c r="AD15" s="75">
        <f>1/1000*'[1]94Imp'!AB$263</f>
        <v>3.4426837504538095</v>
      </c>
      <c r="AE15" s="76">
        <f>1/1000*'[1]94Imp'!AC$263</f>
        <v>3.1863427239807987</v>
      </c>
      <c r="AF15" s="76">
        <f>1/1000*'[1]94Imp'!AD$263</f>
        <v>3.2214928982735986</v>
      </c>
      <c r="AG15" s="76">
        <f>1/1000*'[1]94Imp'!AE$263</f>
        <v>3.9125506898016003</v>
      </c>
      <c r="AH15" s="76">
        <f>1/1000*'[1]94Imp'!AF$263</f>
        <v>4.4780328761846988</v>
      </c>
      <c r="AI15" s="76">
        <f>1/1000*'[1]94Imp'!AG$263</f>
        <v>4.0976055993014997</v>
      </c>
      <c r="AJ15" s="76">
        <f>1/1000*'[1]94Imp'!AH$263</f>
        <v>4.2663365061156</v>
      </c>
      <c r="AK15" s="76">
        <f>1/1000*'[1]94Imp'!AI$263</f>
        <v>4.5401739722570005</v>
      </c>
      <c r="AL15" s="76">
        <f>1/1000*'[1]94Imp'!AJ$263</f>
        <v>4.963078361266799</v>
      </c>
      <c r="AM15" s="76">
        <f>1/1000*'[1]94Imp'!AK$263</f>
        <v>4.8120845637255991</v>
      </c>
      <c r="AN15" s="76">
        <f>1/1000*'[1]94Imp'!AL$263</f>
        <v>5.3351494901225998</v>
      </c>
      <c r="AO15" s="76">
        <f>1/1000*'[1]94Imp'!AM$263</f>
        <v>5.6838234034559996</v>
      </c>
      <c r="AP15" s="76">
        <f>1/1000*'[1]94Imp'!AN$263</f>
        <v>5.525494409987199</v>
      </c>
      <c r="AQ15" s="76">
        <f>1/1000*'[1]94Imp'!AO$263</f>
        <v>5.1806863558467002</v>
      </c>
      <c r="AR15" s="76">
        <f>1/1000*'[1]94Imp'!AP$263</f>
        <v>5.9869984908644991</v>
      </c>
      <c r="AS15" s="76">
        <f>1/1000*'[1]94Imp'!AQ$263</f>
        <v>5.355861786490502</v>
      </c>
      <c r="AT15" s="76">
        <f>1/1000*'[1]94Imp'!AR$263</f>
        <v>5.6743609658749996</v>
      </c>
      <c r="AU15" s="76">
        <f>1/1000*'[1]94Imp'!AS$263</f>
        <v>5.6083805752831992</v>
      </c>
      <c r="AV15" s="76">
        <f>1/1000*'[1]94Imp'!AT$263</f>
        <v>6.005045913642002</v>
      </c>
      <c r="AW15" s="76">
        <f>1/1000*'[1]94Imp'!AU$263</f>
        <v>5.5479934180558326</v>
      </c>
      <c r="AX15" s="76">
        <f>1/1000*'[1]94Imp'!AV$263</f>
        <v>0</v>
      </c>
      <c r="AY15" s="76">
        <f>1/1000*'[1]94Imp'!AW$263</f>
        <v>0</v>
      </c>
      <c r="AZ15" s="76">
        <f>1/1000*'[1]94Imp'!AX$263</f>
        <v>0</v>
      </c>
      <c r="BA15" s="76">
        <f>1/1000*'[1]94Imp'!AY$263</f>
        <v>0</v>
      </c>
      <c r="BB15" s="76">
        <f>1/1000*'[1]94Imp'!AZ$263</f>
        <v>0</v>
      </c>
      <c r="BC15" s="81">
        <f>1/1000*'[1]94Imp'!BA$263</f>
        <v>0</v>
      </c>
      <c r="BD15" s="279"/>
    </row>
    <row r="16" spans="2:56" ht="13">
      <c r="B16" s="8" t="s">
        <v>11</v>
      </c>
      <c r="C16" s="118">
        <f t="shared" ref="C16:AB16" si="4">C8-SUM(C9:C15)</f>
        <v>5.2642427290999976</v>
      </c>
      <c r="D16" s="119">
        <f t="shared" si="4"/>
        <v>5.0944369463999948</v>
      </c>
      <c r="E16" s="119">
        <f t="shared" si="4"/>
        <v>5.2099002600000013</v>
      </c>
      <c r="F16" s="119">
        <f t="shared" si="4"/>
        <v>5.7261724179499893</v>
      </c>
      <c r="G16" s="119">
        <f t="shared" si="4"/>
        <v>5.2223815983999877</v>
      </c>
      <c r="H16" s="119">
        <f t="shared" si="4"/>
        <v>5.4784166002863515</v>
      </c>
      <c r="I16" s="119">
        <f t="shared" si="4"/>
        <v>5.9244339517324818</v>
      </c>
      <c r="J16" s="119">
        <f t="shared" si="4"/>
        <v>6.3610952388333395</v>
      </c>
      <c r="K16" s="119">
        <f t="shared" si="4"/>
        <v>6.451499899756918</v>
      </c>
      <c r="L16" s="119">
        <f t="shared" si="4"/>
        <v>6.1684919492534895</v>
      </c>
      <c r="M16" s="119">
        <f t="shared" si="4"/>
        <v>6.8885748593316976</v>
      </c>
      <c r="N16" s="119">
        <f t="shared" si="4"/>
        <v>6.7293694288489156</v>
      </c>
      <c r="O16" s="119">
        <f t="shared" si="4"/>
        <v>6.4666824069781903</v>
      </c>
      <c r="P16" s="119">
        <f t="shared" si="4"/>
        <v>6.7931940154005019</v>
      </c>
      <c r="Q16" s="119">
        <f t="shared" si="4"/>
        <v>6.9688659518345339</v>
      </c>
      <c r="R16" s="119">
        <f t="shared" si="4"/>
        <v>7.3822984894180408</v>
      </c>
      <c r="S16" s="119">
        <f t="shared" si="4"/>
        <v>7.3285822091084327</v>
      </c>
      <c r="T16" s="119">
        <f t="shared" si="4"/>
        <v>13.256246643523788</v>
      </c>
      <c r="U16" s="119">
        <f t="shared" si="4"/>
        <v>11.770513433698106</v>
      </c>
      <c r="V16" s="119">
        <f t="shared" si="4"/>
        <v>10.889268965242898</v>
      </c>
      <c r="W16" s="119">
        <f t="shared" si="4"/>
        <v>0</v>
      </c>
      <c r="X16" s="119">
        <f t="shared" si="4"/>
        <v>0</v>
      </c>
      <c r="Y16" s="119">
        <f t="shared" si="4"/>
        <v>0</v>
      </c>
      <c r="Z16" s="119">
        <f t="shared" si="4"/>
        <v>0</v>
      </c>
      <c r="AA16" s="119">
        <f t="shared" si="4"/>
        <v>0</v>
      </c>
      <c r="AB16" s="120">
        <f t="shared" si="4"/>
        <v>0</v>
      </c>
      <c r="AC16" s="66"/>
      <c r="AD16" s="118">
        <f t="shared" ref="AD16:BC16" si="5">AD8-SUM(AD9:AD15)</f>
        <v>0.90842758769596621</v>
      </c>
      <c r="AE16" s="119">
        <f t="shared" si="5"/>
        <v>0.84972742226799802</v>
      </c>
      <c r="AF16" s="119">
        <f t="shared" si="5"/>
        <v>0.87144137864480076</v>
      </c>
      <c r="AG16" s="119">
        <f t="shared" si="5"/>
        <v>1.0891704039903995</v>
      </c>
      <c r="AH16" s="119">
        <f t="shared" si="5"/>
        <v>1.1494161759212993</v>
      </c>
      <c r="AI16" s="119">
        <f t="shared" si="5"/>
        <v>1.3217031473216956</v>
      </c>
      <c r="AJ16" s="119">
        <f t="shared" si="5"/>
        <v>1.6628193749460021</v>
      </c>
      <c r="AK16" s="119">
        <f t="shared" si="5"/>
        <v>2.1955211551600033</v>
      </c>
      <c r="AL16" s="119">
        <f t="shared" si="5"/>
        <v>2.2021948292207991</v>
      </c>
      <c r="AM16" s="119">
        <f t="shared" si="5"/>
        <v>2.7102363221516015</v>
      </c>
      <c r="AN16" s="119">
        <f t="shared" si="5"/>
        <v>2.9283241817682022</v>
      </c>
      <c r="AO16" s="119">
        <f t="shared" si="5"/>
        <v>2.8508509141439973</v>
      </c>
      <c r="AP16" s="119">
        <f t="shared" si="5"/>
        <v>2.741712408001602</v>
      </c>
      <c r="AQ16" s="119">
        <f t="shared" si="5"/>
        <v>2.4413941923857969</v>
      </c>
      <c r="AR16" s="119">
        <f t="shared" si="5"/>
        <v>2.502719981113497</v>
      </c>
      <c r="AS16" s="119">
        <f t="shared" si="5"/>
        <v>2.4707450374109996</v>
      </c>
      <c r="AT16" s="119">
        <f t="shared" si="5"/>
        <v>2.6165979833564013</v>
      </c>
      <c r="AU16" s="119">
        <f t="shared" si="5"/>
        <v>2.8222089066170959</v>
      </c>
      <c r="AV16" s="119">
        <f t="shared" si="5"/>
        <v>2.9065906279759961</v>
      </c>
      <c r="AW16" s="119">
        <f t="shared" si="5"/>
        <v>2.6860976236704257</v>
      </c>
      <c r="AX16" s="119">
        <f t="shared" si="5"/>
        <v>0</v>
      </c>
      <c r="AY16" s="119">
        <f t="shared" si="5"/>
        <v>0</v>
      </c>
      <c r="AZ16" s="119">
        <f t="shared" si="5"/>
        <v>0</v>
      </c>
      <c r="BA16" s="119">
        <f t="shared" si="5"/>
        <v>0</v>
      </c>
      <c r="BB16" s="119">
        <f t="shared" si="5"/>
        <v>0</v>
      </c>
      <c r="BC16" s="120">
        <f t="shared" si="5"/>
        <v>0</v>
      </c>
      <c r="BD16" s="279"/>
    </row>
    <row r="17" spans="2:56" ht="20" customHeight="1">
      <c r="B17" s="24" t="s">
        <v>13</v>
      </c>
      <c r="C17" s="98">
        <f>SUM(C18:C21)</f>
        <v>60.128232655109741</v>
      </c>
      <c r="D17" s="98">
        <f>SUM(D18:D21)</f>
        <v>58.955547825929919</v>
      </c>
      <c r="E17" s="98">
        <f>SUM(E18:E21)</f>
        <v>61.65394863798717</v>
      </c>
      <c r="F17" s="98">
        <f t="shared" ref="F17:AB17" si="6">SUM(F18:F21)</f>
        <v>63.499786716697358</v>
      </c>
      <c r="G17" s="98">
        <f t="shared" si="6"/>
        <v>66.398206184101412</v>
      </c>
      <c r="H17" s="98">
        <f t="shared" si="6"/>
        <v>68.04122911240556</v>
      </c>
      <c r="I17" s="98">
        <f t="shared" si="6"/>
        <v>71.781580872287648</v>
      </c>
      <c r="J17" s="98">
        <f t="shared" si="6"/>
        <v>75.269908184945848</v>
      </c>
      <c r="K17" s="98">
        <f t="shared" si="6"/>
        <v>74.279923973673903</v>
      </c>
      <c r="L17" s="98">
        <f t="shared" si="6"/>
        <v>65.254506091375532</v>
      </c>
      <c r="M17" s="98">
        <f t="shared" si="6"/>
        <v>74.191752457621817</v>
      </c>
      <c r="N17" s="98">
        <f t="shared" si="6"/>
        <v>72.775796031941653</v>
      </c>
      <c r="O17" s="98">
        <f t="shared" si="6"/>
        <v>66.97502352148129</v>
      </c>
      <c r="P17" s="98">
        <f t="shared" si="6"/>
        <v>68.253655133952122</v>
      </c>
      <c r="Q17" s="98">
        <f t="shared" si="6"/>
        <v>75.557264002915304</v>
      </c>
      <c r="R17" s="98">
        <f t="shared" si="6"/>
        <v>72.005937875544348</v>
      </c>
      <c r="S17" s="98">
        <f t="shared" si="6"/>
        <v>75.906954053824577</v>
      </c>
      <c r="T17" s="98">
        <f t="shared" si="6"/>
        <v>73.461356623251532</v>
      </c>
      <c r="U17" s="98">
        <f t="shared" si="6"/>
        <v>71.393329446830165</v>
      </c>
      <c r="V17" s="98">
        <f t="shared" si="6"/>
        <v>62.584579447812793</v>
      </c>
      <c r="W17" s="98">
        <f t="shared" si="6"/>
        <v>0</v>
      </c>
      <c r="X17" s="98">
        <f t="shared" si="6"/>
        <v>0</v>
      </c>
      <c r="Y17" s="98">
        <f t="shared" si="6"/>
        <v>0</v>
      </c>
      <c r="Z17" s="98">
        <f t="shared" si="6"/>
        <v>0</v>
      </c>
      <c r="AA17" s="98">
        <f t="shared" si="6"/>
        <v>0</v>
      </c>
      <c r="AB17" s="264">
        <f t="shared" si="6"/>
        <v>0</v>
      </c>
      <c r="AC17" s="66"/>
      <c r="AD17" s="69">
        <f>SUM(AD18:AD21)</f>
        <v>11.891512855761594</v>
      </c>
      <c r="AE17" s="70">
        <f>SUM(AE18:AE21)</f>
        <v>11.6206137104892</v>
      </c>
      <c r="AF17" s="70">
        <f>SUM(AF18:AF21)</f>
        <v>12.019492868889598</v>
      </c>
      <c r="AG17" s="70">
        <f t="shared" ref="AG17:BC17" si="7">SUM(AG18:AG21)</f>
        <v>14.2544696731808</v>
      </c>
      <c r="AH17" s="70">
        <f t="shared" si="7"/>
        <v>15.561932957931496</v>
      </c>
      <c r="AI17" s="70">
        <f t="shared" si="7"/>
        <v>16.1001934655133</v>
      </c>
      <c r="AJ17" s="70">
        <f t="shared" si="7"/>
        <v>17.695702785163999</v>
      </c>
      <c r="AK17" s="70">
        <f t="shared" si="7"/>
        <v>20.943830671225495</v>
      </c>
      <c r="AL17" s="70">
        <f t="shared" si="7"/>
        <v>22.254870267849196</v>
      </c>
      <c r="AM17" s="70">
        <f t="shared" si="7"/>
        <v>17.592953169167206</v>
      </c>
      <c r="AN17" s="70">
        <f t="shared" si="7"/>
        <v>19.954842243169502</v>
      </c>
      <c r="AO17" s="70">
        <f t="shared" si="7"/>
        <v>21.269340519407997</v>
      </c>
      <c r="AP17" s="70">
        <f t="shared" si="7"/>
        <v>17.680236714623998</v>
      </c>
      <c r="AQ17" s="70">
        <f t="shared" si="7"/>
        <v>17.832848093181298</v>
      </c>
      <c r="AR17" s="70">
        <f t="shared" si="7"/>
        <v>19.778532922299004</v>
      </c>
      <c r="AS17" s="70">
        <f t="shared" si="7"/>
        <v>15.97162688968</v>
      </c>
      <c r="AT17" s="70">
        <f t="shared" si="7"/>
        <v>16.726225874936198</v>
      </c>
      <c r="AU17" s="70">
        <f t="shared" si="7"/>
        <v>17.3653673352445</v>
      </c>
      <c r="AV17" s="70">
        <f t="shared" si="7"/>
        <v>18.988388359243991</v>
      </c>
      <c r="AW17" s="70">
        <f t="shared" si="7"/>
        <v>16.076106094859586</v>
      </c>
      <c r="AX17" s="70">
        <f t="shared" si="7"/>
        <v>0</v>
      </c>
      <c r="AY17" s="70">
        <f t="shared" si="7"/>
        <v>0</v>
      </c>
      <c r="AZ17" s="70">
        <f t="shared" si="7"/>
        <v>0</v>
      </c>
      <c r="BA17" s="70">
        <f t="shared" si="7"/>
        <v>0</v>
      </c>
      <c r="BB17" s="70">
        <f t="shared" si="7"/>
        <v>0</v>
      </c>
      <c r="BC17" s="80">
        <f t="shared" si="7"/>
        <v>0</v>
      </c>
      <c r="BD17" s="279"/>
    </row>
    <row r="18" spans="2:56">
      <c r="B18" s="5" t="s">
        <v>162</v>
      </c>
      <c r="C18" s="88">
        <f>[1]PulpLogsImp!B$263</f>
        <v>5.914E-5</v>
      </c>
      <c r="D18" s="99">
        <f>[1]PulpLogsImp!C$263</f>
        <v>4.8279999999999999E-5</v>
      </c>
      <c r="E18" s="99">
        <f>[1]PulpLogsImp!D$263</f>
        <v>0.17045908000000001</v>
      </c>
      <c r="F18" s="99">
        <f>[1]PulpLogsImp!E$263</f>
        <v>0.25555610000000001</v>
      </c>
      <c r="G18" s="99">
        <f>[1]PulpLogsImp!F$263</f>
        <v>0.19571741999999998</v>
      </c>
      <c r="H18" s="99">
        <f>[1]PulpLogsImp!G$263</f>
        <v>0.16463203999999995</v>
      </c>
      <c r="I18" s="99">
        <f>[1]PulpLogsImp!H$263</f>
        <v>0.30887394000000001</v>
      </c>
      <c r="J18" s="99">
        <f>[1]PulpLogsImp!I$263</f>
        <v>0.78395998</v>
      </c>
      <c r="K18" s="99">
        <f>[1]PulpLogsImp!J$263</f>
        <v>0.55268987999999986</v>
      </c>
      <c r="L18" s="99">
        <f>[1]PulpLogsImp!K$263</f>
        <v>1.1487748009523808</v>
      </c>
      <c r="M18" s="99">
        <f>[1]PulpLogsImp!L$263</f>
        <v>2.3897634800000001</v>
      </c>
      <c r="N18" s="99">
        <f>[1]PulpLogsImp!M$263</f>
        <v>1.9244714200000002</v>
      </c>
      <c r="O18" s="99">
        <f>[1]PulpLogsImp!N$263</f>
        <v>1.9283007599999997</v>
      </c>
      <c r="P18" s="99">
        <f>[1]PulpLogsImp!O$263</f>
        <v>3.2904795600000001</v>
      </c>
      <c r="Q18" s="99">
        <f>[1]PulpLogsImp!P$263</f>
        <v>3.2196096199999999</v>
      </c>
      <c r="R18" s="99">
        <f>[1]PulpLogsImp!Q$263</f>
        <v>3.60044108</v>
      </c>
      <c r="S18" s="99">
        <f>[1]PulpLogsImp!R$263</f>
        <v>3.184841145</v>
      </c>
      <c r="T18" s="99">
        <f>[1]PulpLogsImp!S$263</f>
        <v>6.3718167999999992E-2</v>
      </c>
      <c r="U18" s="99">
        <f>[1]PulpLogsImp!T$263</f>
        <v>2.7905159999999998E-2</v>
      </c>
      <c r="V18" s="99">
        <f>[1]PulpLogsImp!U$263</f>
        <v>2.8327436666666667E-2</v>
      </c>
      <c r="W18" s="99">
        <f>[1]PulpLogsImp!V$263</f>
        <v>0</v>
      </c>
      <c r="X18" s="99">
        <f>[1]PulpLogsImp!W$263</f>
        <v>0</v>
      </c>
      <c r="Y18" s="99">
        <f>[1]PulpLogsImp!X$263</f>
        <v>0</v>
      </c>
      <c r="Z18" s="99">
        <f>[1]PulpLogsImp!Y$263</f>
        <v>0</v>
      </c>
      <c r="AA18" s="99">
        <f>[1]PulpLogsImp!Z$263</f>
        <v>0</v>
      </c>
      <c r="AB18" s="100">
        <f>[1]PulpLogsImp!AA$263</f>
        <v>0</v>
      </c>
      <c r="AC18" s="13"/>
      <c r="AD18" s="11">
        <f>1/1000*[1]PulpLogsImp!AB$263</f>
        <v>1.2767102499E-5</v>
      </c>
      <c r="AE18" s="12">
        <f>1/1000*[1]PulpLogsImp!AC$263</f>
        <v>1.0280592400000001E-5</v>
      </c>
      <c r="AF18" s="12">
        <f>1/1000*[1]PulpLogsImp!AD$263</f>
        <v>1.2169267761600003E-2</v>
      </c>
      <c r="AG18" s="12">
        <f>1/1000*[1]PulpLogsImp!AE$263</f>
        <v>1.5746692001600008E-2</v>
      </c>
      <c r="AH18" s="12">
        <f>1/1000*[1]PulpLogsImp!AF$263</f>
        <v>1.0170835422999999E-2</v>
      </c>
      <c r="AI18" s="12">
        <f>1/1000*[1]PulpLogsImp!AG$263</f>
        <v>1.0527637649100004E-2</v>
      </c>
      <c r="AJ18" s="12">
        <f>1/1000*[1]PulpLogsImp!AH$263</f>
        <v>1.6015717908000004E-2</v>
      </c>
      <c r="AK18" s="12">
        <f>1/1000*[1]PulpLogsImp!AI$263</f>
        <v>5.1465991796000018E-2</v>
      </c>
      <c r="AL18" s="12">
        <f>1/1000*[1]PulpLogsImp!AJ$263</f>
        <v>4.1492087235600016E-2</v>
      </c>
      <c r="AM18" s="12">
        <f>1/1000*[1]PulpLogsImp!AK$263</f>
        <v>5.8972743763999996E-2</v>
      </c>
      <c r="AN18" s="12">
        <f>1/1000*[1]PulpLogsImp!AL$263</f>
        <v>0.13718030867369999</v>
      </c>
      <c r="AO18" s="12">
        <f>1/1000*[1]PulpLogsImp!AM$263</f>
        <v>0.15496418424000005</v>
      </c>
      <c r="AP18" s="12">
        <f>1/1000*[1]PulpLogsImp!AN$263</f>
        <v>0.12754327030719997</v>
      </c>
      <c r="AQ18" s="12">
        <f>1/1000*[1]PulpLogsImp!AO$263</f>
        <v>0.2088776938137</v>
      </c>
      <c r="AR18" s="12">
        <f>1/1000*[1]PulpLogsImp!AP$263</f>
        <v>0.23284477350500002</v>
      </c>
      <c r="AS18" s="12">
        <f>1/1000*[1]PulpLogsImp!AQ$263</f>
        <v>0.20801151310449989</v>
      </c>
      <c r="AT18" s="12">
        <f>1/1000*[1]PulpLogsImp!AR$263</f>
        <v>0.17464178507439995</v>
      </c>
      <c r="AU18" s="12">
        <f>1/1000*[1]PulpLogsImp!AS$263</f>
        <v>4.8985181531000007E-3</v>
      </c>
      <c r="AV18" s="12">
        <f>1/1000*[1]PulpLogsImp!AT$263</f>
        <v>3.1412840310000001E-3</v>
      </c>
      <c r="AW18" s="12">
        <f>1/1000*[1]PulpLogsImp!AU$263</f>
        <v>3.8821887958333341E-3</v>
      </c>
      <c r="AX18" s="12">
        <f>1/1000*[1]PulpLogsImp!AV$263</f>
        <v>0</v>
      </c>
      <c r="AY18" s="12">
        <f>1/1000*[1]PulpLogsImp!AW$263</f>
        <v>0</v>
      </c>
      <c r="AZ18" s="12">
        <f>1/1000*[1]PulpLogsImp!AX$263</f>
        <v>0</v>
      </c>
      <c r="BA18" s="12">
        <f>1/1000*[1]PulpLogsImp!AY$263</f>
        <v>0</v>
      </c>
      <c r="BB18" s="12">
        <f>1/1000*[1]PulpLogsImp!AZ$263</f>
        <v>0</v>
      </c>
      <c r="BC18" s="82">
        <f>1/1000*[1]PulpLogsImp!BA$263</f>
        <v>0</v>
      </c>
      <c r="BD18" s="279"/>
    </row>
    <row r="19" spans="2:56">
      <c r="B19" s="5" t="s">
        <v>123</v>
      </c>
      <c r="C19" s="88">
        <f>'[1]440123Imp'!B$263</f>
        <v>1.4819565171500002</v>
      </c>
      <c r="D19" s="99">
        <f>'[1]440123Imp'!C$263</f>
        <v>1.3966310837999998</v>
      </c>
      <c r="E19" s="99">
        <f>'[1]440123Imp'!D$263</f>
        <v>1.0999626915500003</v>
      </c>
      <c r="F19" s="99">
        <f>'[1]440123Imp'!E$263</f>
        <v>0.98260915674999993</v>
      </c>
      <c r="G19" s="99">
        <f>'[1]440123Imp'!F$263</f>
        <v>1.6372928246499998</v>
      </c>
      <c r="H19" s="99">
        <f>'[1]440123Imp'!G$263</f>
        <v>1.5088702672999996</v>
      </c>
      <c r="I19" s="99">
        <f>'[1]440123Imp'!H$263</f>
        <v>1.4831956333333329</v>
      </c>
      <c r="J19" s="99">
        <f>'[1]440123Imp'!I$263</f>
        <v>3.2425773232500004</v>
      </c>
      <c r="K19" s="99">
        <f>'[1]440123Imp'!J$263</f>
        <v>2.5978196859999998</v>
      </c>
      <c r="L19" s="99">
        <f>'[1]440123Imp'!K$263</f>
        <v>2.6749223329999974</v>
      </c>
      <c r="M19" s="99">
        <f>'[1]440123Imp'!L$263</f>
        <v>3.7506146213636362</v>
      </c>
      <c r="N19" s="99">
        <f>'[1]440123Imp'!M$263</f>
        <v>4.0617298747500001</v>
      </c>
      <c r="O19" s="99">
        <f>'[1]440123Imp'!N$263</f>
        <v>3.6456709010119042</v>
      </c>
      <c r="P19" s="99">
        <f>'[1]440123Imp'!O$263</f>
        <v>4.8330144816444252</v>
      </c>
      <c r="Q19" s="99">
        <f>'[1]440123Imp'!P$263</f>
        <v>5.6164197392261901</v>
      </c>
      <c r="R19" s="99">
        <f>'[1]440123Imp'!Q$263</f>
        <v>5.5236413822698411</v>
      </c>
      <c r="S19" s="99">
        <f>'[1]440123Imp'!R$263</f>
        <v>5.1574972766829008</v>
      </c>
      <c r="T19" s="99">
        <f>'[1]440123Imp'!S$263</f>
        <v>4.1415102300158724</v>
      </c>
      <c r="U19" s="99">
        <f>'[1]440123Imp'!T$263</f>
        <v>4.1135243425707069</v>
      </c>
      <c r="V19" s="99">
        <f>'[1]440123Imp'!U$263</f>
        <v>2.9800003181111112</v>
      </c>
      <c r="W19" s="99">
        <f>'[1]440123Imp'!V$263</f>
        <v>0</v>
      </c>
      <c r="X19" s="99">
        <f>'[1]440123Imp'!W$263</f>
        <v>0</v>
      </c>
      <c r="Y19" s="99">
        <f>'[1]440123Imp'!X$263</f>
        <v>0</v>
      </c>
      <c r="Z19" s="99">
        <f>'[1]440123Imp'!Y$263</f>
        <v>0</v>
      </c>
      <c r="AA19" s="99">
        <f>'[1]440123Imp'!Z$263</f>
        <v>0</v>
      </c>
      <c r="AB19" s="100">
        <f>'[1]440123Imp'!AA$263</f>
        <v>0</v>
      </c>
      <c r="AC19" s="13"/>
      <c r="AD19" s="11">
        <f>1/1000*'[1]440123Imp'!AB$263</f>
        <v>3.0086401613291999E-2</v>
      </c>
      <c r="AE19" s="12">
        <f>1/1000*'[1]440123Imp'!AC$263</f>
        <v>2.8493528329599994E-2</v>
      </c>
      <c r="AF19" s="12">
        <f>1/1000*'[1]440123Imp'!AD$263</f>
        <v>2.8069050451200003E-2</v>
      </c>
      <c r="AG19" s="12">
        <f>1/1000*'[1]440123Imp'!AE$263</f>
        <v>3.2315365958400011E-2</v>
      </c>
      <c r="AH19" s="12">
        <f>1/1000*'[1]440123Imp'!AF$263</f>
        <v>4.20513555462E-2</v>
      </c>
      <c r="AI19" s="12">
        <f>1/1000*'[1]440123Imp'!AG$263</f>
        <v>4.7737719400799995E-2</v>
      </c>
      <c r="AJ19" s="12">
        <f>1/1000*'[1]440123Imp'!AH$263</f>
        <v>6.1288048367199983E-2</v>
      </c>
      <c r="AK19" s="12">
        <f>1/1000*'[1]440123Imp'!AI$263</f>
        <v>0.13073320652199999</v>
      </c>
      <c r="AL19" s="12">
        <f>1/1000*'[1]440123Imp'!AJ$263</f>
        <v>9.8933156088000032E-2</v>
      </c>
      <c r="AM19" s="12">
        <f>1/1000*'[1]440123Imp'!AK$263</f>
        <v>0.11209550663520002</v>
      </c>
      <c r="AN19" s="12">
        <f>1/1000*'[1]440123Imp'!AL$263</f>
        <v>0.17107238331629993</v>
      </c>
      <c r="AO19" s="12">
        <f>1/1000*'[1]440123Imp'!AM$263</f>
        <v>0.21803146838400009</v>
      </c>
      <c r="AP19" s="12">
        <f>1/1000*'[1]440123Imp'!AN$263</f>
        <v>0.17383645157120001</v>
      </c>
      <c r="AQ19" s="12">
        <f>1/1000*'[1]440123Imp'!AO$263</f>
        <v>0.23048298289950003</v>
      </c>
      <c r="AR19" s="12">
        <f>1/1000*'[1]440123Imp'!AP$263</f>
        <v>0.31282698182650004</v>
      </c>
      <c r="AS19" s="12">
        <f>1/1000*'[1]440123Imp'!AQ$263</f>
        <v>0.23592714998649997</v>
      </c>
      <c r="AT19" s="12">
        <f>1/1000*'[1]440123Imp'!AR$263</f>
        <v>0.20514726611710002</v>
      </c>
      <c r="AU19" s="12">
        <f>1/1000*'[1]440123Imp'!AS$263</f>
        <v>0.15562264140279997</v>
      </c>
      <c r="AV19" s="12">
        <f>1/1000*'[1]440123Imp'!AT$263</f>
        <v>0.17743398562200005</v>
      </c>
      <c r="AW19" s="12">
        <f>1/1000*'[1]440123Imp'!AU$263</f>
        <v>0.11940860734249999</v>
      </c>
      <c r="AX19" s="12">
        <f>1/1000*'[1]440123Imp'!AV$263</f>
        <v>0</v>
      </c>
      <c r="AY19" s="12">
        <f>1/1000*'[1]440123Imp'!AW$263</f>
        <v>0</v>
      </c>
      <c r="AZ19" s="12">
        <f>1/1000*'[1]440123Imp'!AX$263</f>
        <v>0</v>
      </c>
      <c r="BA19" s="12">
        <f>1/1000*'[1]440123Imp'!AY$263</f>
        <v>0</v>
      </c>
      <c r="BB19" s="12">
        <f>1/1000*'[1]440123Imp'!AZ$263</f>
        <v>0</v>
      </c>
      <c r="BC19" s="82">
        <f>1/1000*'[1]440123Imp'!BA$263</f>
        <v>0</v>
      </c>
      <c r="BD19" s="279"/>
    </row>
    <row r="20" spans="2:56" ht="13">
      <c r="B20" s="5" t="s">
        <v>12</v>
      </c>
      <c r="C20" s="115">
        <f>'[1]4701-5Imp'!B$263</f>
        <v>18.992747115</v>
      </c>
      <c r="D20" s="116">
        <f>'[1]4701-5Imp'!C$263</f>
        <v>19.087062937500004</v>
      </c>
      <c r="E20" s="116">
        <f>'[1]4701-5Imp'!D$263</f>
        <v>20.739059388000001</v>
      </c>
      <c r="F20" s="116">
        <f>'[1]4701-5Imp'!E$263</f>
        <v>21.083036456250003</v>
      </c>
      <c r="G20" s="116">
        <f>'[1]4701-5Imp'!F$263</f>
        <v>22.138777350000002</v>
      </c>
      <c r="H20" s="116">
        <f>'[1]4701-5Imp'!G$263</f>
        <v>22.768602693750001</v>
      </c>
      <c r="I20" s="116">
        <f>'[1]4701-5Imp'!H$263</f>
        <v>23.688845100000002</v>
      </c>
      <c r="J20" s="116">
        <f>'[1]4701-5Imp'!I$263</f>
        <v>24.647150700000005</v>
      </c>
      <c r="K20" s="116">
        <f>'[1]4701-5Imp'!J$263</f>
        <v>24.533833500000007</v>
      </c>
      <c r="L20" s="116">
        <f>'[1]4701-5Imp'!K$263</f>
        <v>20.445463659374997</v>
      </c>
      <c r="M20" s="116">
        <f>'[1]4701-5Imp'!L$263</f>
        <v>22.985716958181811</v>
      </c>
      <c r="N20" s="116">
        <f>'[1]4701-5Imp'!M$263</f>
        <v>22.151589314999995</v>
      </c>
      <c r="O20" s="116">
        <f>'[1]4701-5Imp'!N$263</f>
        <v>20.315691854181818</v>
      </c>
      <c r="P20" s="116">
        <f>'[1]4701-5Imp'!O$263</f>
        <v>20.5395809575</v>
      </c>
      <c r="Q20" s="116">
        <f>'[1]4701-5Imp'!P$263</f>
        <v>21.699355271785716</v>
      </c>
      <c r="R20" s="116">
        <f>'[1]4701-5Imp'!Q$263</f>
        <v>20.205116357946427</v>
      </c>
      <c r="S20" s="116">
        <f>'[1]4701-5Imp'!R$263</f>
        <v>21.965516549999997</v>
      </c>
      <c r="T20" s="116">
        <f>'[1]4701-5Imp'!S$263</f>
        <v>22.41257507325</v>
      </c>
      <c r="U20" s="116">
        <f>'[1]4701-5Imp'!T$263</f>
        <v>21.414789415227276</v>
      </c>
      <c r="V20" s="116">
        <f>'[1]4701-5Imp'!U$263</f>
        <v>19.001929602613632</v>
      </c>
      <c r="W20" s="116">
        <f>'[1]4701-5Imp'!V$263</f>
        <v>0</v>
      </c>
      <c r="X20" s="116">
        <f>'[1]4701-5Imp'!W$263</f>
        <v>0</v>
      </c>
      <c r="Y20" s="116">
        <f>'[1]4701-5Imp'!X$263</f>
        <v>0</v>
      </c>
      <c r="Z20" s="116">
        <f>'[1]4701-5Imp'!Y$263</f>
        <v>0</v>
      </c>
      <c r="AA20" s="116">
        <f>'[1]4701-5Imp'!Z$263</f>
        <v>0</v>
      </c>
      <c r="AB20" s="117">
        <f>'[1]4701-5Imp'!AA$263</f>
        <v>0</v>
      </c>
      <c r="AC20" s="66"/>
      <c r="AD20" s="88">
        <f>1/1000*'[1]4701-5Imp'!AB$263</f>
        <v>2.5495848883307577</v>
      </c>
      <c r="AE20" s="89">
        <f>1/1000*'[1]4701-5Imp'!AC$263</f>
        <v>2.1842044111619998</v>
      </c>
      <c r="AF20" s="89">
        <f>1/1000*'[1]4701-5Imp'!AD$263</f>
        <v>2.1074182237344008</v>
      </c>
      <c r="AG20" s="89">
        <f>1/1000*'[1]4701-5Imp'!AE$263</f>
        <v>2.3430756976031999</v>
      </c>
      <c r="AH20" s="89">
        <f>1/1000*'[1]4701-5Imp'!AF$263</f>
        <v>2.6663707413727997</v>
      </c>
      <c r="AI20" s="89">
        <f>1/1000*'[1]4701-5Imp'!AG$263</f>
        <v>2.7703876428227998</v>
      </c>
      <c r="AJ20" s="89">
        <f>1/1000*'[1]4701-5Imp'!AH$263</f>
        <v>3.125319391725601</v>
      </c>
      <c r="AK20" s="89">
        <f>1/1000*'[1]4701-5Imp'!AI$263</f>
        <v>3.6683894041345004</v>
      </c>
      <c r="AL20" s="89">
        <f>1/1000*'[1]4701-5Imp'!AJ$263</f>
        <v>3.9872112492824003</v>
      </c>
      <c r="AM20" s="89">
        <f>1/1000*'[1]4701-5Imp'!AK$263</f>
        <v>2.6313743719956002</v>
      </c>
      <c r="AN20" s="89">
        <f>1/1000*'[1]4701-5Imp'!AL$263</f>
        <v>4.0121120299796997</v>
      </c>
      <c r="AO20" s="89">
        <f>1/1000*'[1]4701-5Imp'!AM$263</f>
        <v>4.113138858528</v>
      </c>
      <c r="AP20" s="89">
        <f>1/1000*'[1]4701-5Imp'!AN$263</f>
        <v>3.2823497353503996</v>
      </c>
      <c r="AQ20" s="89">
        <f>1/1000*'[1]4701-5Imp'!AO$263</f>
        <v>3.3972143180295014</v>
      </c>
      <c r="AR20" s="89">
        <f>1/1000*'[1]4701-5Imp'!AP$263</f>
        <v>3.4826240189109998</v>
      </c>
      <c r="AS20" s="89">
        <f>1/1000*'[1]4701-5Imp'!AQ$263</f>
        <v>2.978813741358</v>
      </c>
      <c r="AT20" s="89">
        <f>1/1000*'[1]4701-5Imp'!AR$263</f>
        <v>2.9438186931978993</v>
      </c>
      <c r="AU20" s="89">
        <f>1/1000*'[1]4701-5Imp'!AS$263</f>
        <v>3.1416215781235999</v>
      </c>
      <c r="AV20" s="89">
        <f>1/1000*'[1]4701-5Imp'!AT$263</f>
        <v>3.6407003602480001</v>
      </c>
      <c r="AW20" s="89">
        <f>1/1000*'[1]4701-5Imp'!AU$263</f>
        <v>2.8991697654599999</v>
      </c>
      <c r="AX20" s="89">
        <f>1/1000*'[1]4701-5Imp'!AV$263</f>
        <v>0</v>
      </c>
      <c r="AY20" s="89">
        <f>1/1000*'[1]4701-5Imp'!AW$263</f>
        <v>0</v>
      </c>
      <c r="AZ20" s="89">
        <f>1/1000*'[1]4701-5Imp'!AX$263</f>
        <v>0</v>
      </c>
      <c r="BA20" s="89">
        <f>1/1000*'[1]4701-5Imp'!AY$263</f>
        <v>0</v>
      </c>
      <c r="BB20" s="89">
        <f>1/1000*'[1]4701-5Imp'!AZ$263</f>
        <v>0</v>
      </c>
      <c r="BC20" s="90">
        <f>1/1000*'[1]4701-5Imp'!BA$263</f>
        <v>0</v>
      </c>
      <c r="BD20" s="279"/>
    </row>
    <row r="21" spans="2:56" ht="13.5" thickBot="1">
      <c r="B21" s="6" t="s">
        <v>17</v>
      </c>
      <c r="C21" s="121">
        <f>'[1]48Imp'!B$263</f>
        <v>39.65346988295974</v>
      </c>
      <c r="D21" s="122">
        <f>'[1]48Imp'!C$263</f>
        <v>38.471805524629914</v>
      </c>
      <c r="E21" s="122">
        <f>'[1]48Imp'!D$263</f>
        <v>39.644467478437171</v>
      </c>
      <c r="F21" s="122">
        <f>'[1]48Imp'!E$263</f>
        <v>41.178585003697357</v>
      </c>
      <c r="G21" s="122">
        <f>'[1]48Imp'!F$263</f>
        <v>42.426418589451416</v>
      </c>
      <c r="H21" s="122">
        <f>'[1]48Imp'!G$263</f>
        <v>43.599124111355557</v>
      </c>
      <c r="I21" s="122">
        <f>'[1]48Imp'!H$263</f>
        <v>46.30066619895431</v>
      </c>
      <c r="J21" s="122">
        <f>'[1]48Imp'!I$263</f>
        <v>46.596220181695834</v>
      </c>
      <c r="K21" s="122">
        <f>'[1]48Imp'!J$263</f>
        <v>46.595580907673899</v>
      </c>
      <c r="L21" s="122">
        <f>'[1]48Imp'!K$263</f>
        <v>40.985345298048152</v>
      </c>
      <c r="M21" s="122">
        <f>'[1]48Imp'!L$263</f>
        <v>45.065657398076375</v>
      </c>
      <c r="N21" s="122">
        <f>'[1]48Imp'!M$263</f>
        <v>44.638005422191654</v>
      </c>
      <c r="O21" s="122">
        <f>'[1]48Imp'!N$263</f>
        <v>41.085360006287573</v>
      </c>
      <c r="P21" s="122">
        <f>'[1]48Imp'!O$263</f>
        <v>39.590580134807695</v>
      </c>
      <c r="Q21" s="122">
        <f>'[1]48Imp'!P$263</f>
        <v>45.021879371903388</v>
      </c>
      <c r="R21" s="122">
        <f>'[1]48Imp'!Q$263</f>
        <v>42.676739055328078</v>
      </c>
      <c r="S21" s="122">
        <f>'[1]48Imp'!R$263</f>
        <v>45.599099082141684</v>
      </c>
      <c r="T21" s="122">
        <f>'[1]48Imp'!S$263</f>
        <v>46.843553151985653</v>
      </c>
      <c r="U21" s="122">
        <f>'[1]48Imp'!T$263</f>
        <v>45.837110529032188</v>
      </c>
      <c r="V21" s="122">
        <f>'[1]48Imp'!U$263</f>
        <v>40.574322090421383</v>
      </c>
      <c r="W21" s="122">
        <f>'[1]48Imp'!V$263</f>
        <v>0</v>
      </c>
      <c r="X21" s="122">
        <f>'[1]48Imp'!W$263</f>
        <v>0</v>
      </c>
      <c r="Y21" s="122">
        <f>'[1]48Imp'!X$263</f>
        <v>0</v>
      </c>
      <c r="Z21" s="122">
        <f>'[1]48Imp'!Y$263</f>
        <v>0</v>
      </c>
      <c r="AA21" s="122">
        <f>'[1]48Imp'!Z$263</f>
        <v>0</v>
      </c>
      <c r="AB21" s="123">
        <f>'[1]48Imp'!AA$263</f>
        <v>0</v>
      </c>
      <c r="AC21" s="66"/>
      <c r="AD21" s="121">
        <f>1/1000*'[1]48Imp'!AB$263</f>
        <v>9.3118287987150445</v>
      </c>
      <c r="AE21" s="122">
        <f>1/1000*'[1]48Imp'!AC$263</f>
        <v>9.4079054904052004</v>
      </c>
      <c r="AF21" s="122">
        <f>1/1000*'[1]48Imp'!AD$263</f>
        <v>9.8718363269423968</v>
      </c>
      <c r="AG21" s="122">
        <f>1/1000*'[1]48Imp'!AE$263</f>
        <v>11.8633319176176</v>
      </c>
      <c r="AH21" s="122">
        <f>1/1000*'[1]48Imp'!AF$263</f>
        <v>12.843340025589496</v>
      </c>
      <c r="AI21" s="122">
        <f>1/1000*'[1]48Imp'!AG$263</f>
        <v>13.271540465640602</v>
      </c>
      <c r="AJ21" s="122">
        <f>1/1000*'[1]48Imp'!AH$263</f>
        <v>14.493079627163198</v>
      </c>
      <c r="AK21" s="122">
        <f>1/1000*'[1]48Imp'!AI$263</f>
        <v>17.093242068772994</v>
      </c>
      <c r="AL21" s="122">
        <f>1/1000*'[1]48Imp'!AJ$263</f>
        <v>18.127233775243194</v>
      </c>
      <c r="AM21" s="122">
        <f>1/1000*'[1]48Imp'!AK$263</f>
        <v>14.790510546772406</v>
      </c>
      <c r="AN21" s="122">
        <f>1/1000*'[1]48Imp'!AL$263</f>
        <v>15.634477521199804</v>
      </c>
      <c r="AO21" s="122">
        <f>1/1000*'[1]48Imp'!AM$263</f>
        <v>16.783206008255995</v>
      </c>
      <c r="AP21" s="122">
        <f>1/1000*'[1]48Imp'!AN$263</f>
        <v>14.096507257395197</v>
      </c>
      <c r="AQ21" s="122">
        <f>1/1000*'[1]48Imp'!AO$263</f>
        <v>13.996273098438598</v>
      </c>
      <c r="AR21" s="122">
        <f>1/1000*'[1]48Imp'!AP$263</f>
        <v>15.750237148056504</v>
      </c>
      <c r="AS21" s="122">
        <f>1/1000*'[1]48Imp'!AQ$263</f>
        <v>12.548874485231</v>
      </c>
      <c r="AT21" s="122">
        <f>1/1000*'[1]48Imp'!AR$263</f>
        <v>13.402618130546799</v>
      </c>
      <c r="AU21" s="122">
        <f>1/1000*'[1]48Imp'!AS$263</f>
        <v>14.063224597565002</v>
      </c>
      <c r="AV21" s="122">
        <f>1/1000*'[1]48Imp'!AT$263</f>
        <v>15.167112729342993</v>
      </c>
      <c r="AW21" s="122">
        <f>1/1000*'[1]48Imp'!AU$263</f>
        <v>13.053645533261253</v>
      </c>
      <c r="AX21" s="122">
        <f>1/1000*'[1]48Imp'!AV$263</f>
        <v>0</v>
      </c>
      <c r="AY21" s="122">
        <f>1/1000*'[1]48Imp'!AW$263</f>
        <v>0</v>
      </c>
      <c r="AZ21" s="122">
        <f>1/1000*'[1]48Imp'!AX$263</f>
        <v>0</v>
      </c>
      <c r="BA21" s="122">
        <f>1/1000*'[1]48Imp'!AY$263</f>
        <v>0</v>
      </c>
      <c r="BB21" s="122">
        <f>1/1000*'[1]48Imp'!AZ$263</f>
        <v>0</v>
      </c>
      <c r="BC21" s="123">
        <f>1/1000*'[1]48Imp'!BA$263</f>
        <v>0</v>
      </c>
      <c r="BD21" s="279"/>
    </row>
    <row r="22" spans="2:56" ht="25" customHeight="1" thickTop="1">
      <c r="B22" s="7"/>
      <c r="C22" s="469" t="s">
        <v>182</v>
      </c>
      <c r="D22" s="470"/>
      <c r="E22" s="470"/>
      <c r="F22" s="470"/>
      <c r="G22" s="470"/>
      <c r="H22" s="470"/>
      <c r="I22" s="470"/>
      <c r="J22" s="470"/>
      <c r="K22" s="470"/>
      <c r="L22" s="470"/>
      <c r="M22" s="470"/>
      <c r="N22" s="470"/>
      <c r="O22" s="470"/>
      <c r="P22" s="470"/>
      <c r="Q22" s="470"/>
      <c r="R22" s="470"/>
      <c r="S22" s="470"/>
      <c r="T22" s="470"/>
      <c r="U22" s="470"/>
      <c r="V22" s="470"/>
      <c r="W22" s="470"/>
      <c r="X22" s="470"/>
      <c r="Y22" s="470"/>
      <c r="Z22" s="470"/>
      <c r="AA22" s="470"/>
      <c r="AB22" s="470"/>
      <c r="AC22" s="66"/>
      <c r="AD22" s="467" t="str">
        <f>C22</f>
        <v>Imports from all 28 EU member states</v>
      </c>
      <c r="AE22" s="468"/>
      <c r="AF22" s="468"/>
      <c r="AG22" s="468"/>
      <c r="AH22" s="468"/>
      <c r="AI22" s="468"/>
      <c r="AJ22" s="468"/>
      <c r="AK22" s="468"/>
      <c r="AL22" s="468"/>
      <c r="AM22" s="468"/>
      <c r="AN22" s="468"/>
      <c r="AO22" s="468"/>
      <c r="AP22" s="468"/>
      <c r="AQ22" s="468"/>
      <c r="AR22" s="468"/>
      <c r="AS22" s="468"/>
      <c r="AT22" s="468"/>
      <c r="AU22" s="468"/>
      <c r="AV22" s="468"/>
      <c r="AW22" s="468"/>
      <c r="AX22" s="468"/>
      <c r="AY22" s="468"/>
      <c r="AZ22" s="468"/>
      <c r="BA22" s="468"/>
      <c r="BB22" s="468"/>
      <c r="BC22" s="468"/>
      <c r="BD22" s="279"/>
    </row>
    <row r="23" spans="2:56" ht="20" customHeight="1">
      <c r="B23" s="68" t="s">
        <v>15</v>
      </c>
      <c r="C23" s="69">
        <f>C25+C34</f>
        <v>71.997434942546747</v>
      </c>
      <c r="D23" s="70">
        <f>D25+D34</f>
        <v>68.251140554022399</v>
      </c>
      <c r="E23" s="70">
        <f>E25+E34</f>
        <v>69.464834326345766</v>
      </c>
      <c r="F23" s="70">
        <f t="shared" ref="F23:AB23" si="8">F25+F34</f>
        <v>71.762352611705921</v>
      </c>
      <c r="G23" s="70">
        <f t="shared" si="8"/>
        <v>74.133464867406587</v>
      </c>
      <c r="H23" s="70">
        <f t="shared" si="8"/>
        <v>75.465000343720874</v>
      </c>
      <c r="I23" s="70">
        <f t="shared" si="8"/>
        <v>80.764391197576842</v>
      </c>
      <c r="J23" s="70">
        <f t="shared" si="8"/>
        <v>84.05010106781117</v>
      </c>
      <c r="K23" s="70">
        <f t="shared" si="8"/>
        <v>82.42684642597608</v>
      </c>
      <c r="L23" s="70">
        <f t="shared" si="8"/>
        <v>74.957165942813319</v>
      </c>
      <c r="M23" s="70">
        <f t="shared" si="8"/>
        <v>86.417139532902468</v>
      </c>
      <c r="N23" s="70">
        <f t="shared" si="8"/>
        <v>89.013338331188763</v>
      </c>
      <c r="O23" s="70">
        <f t="shared" si="8"/>
        <v>80.659315966543261</v>
      </c>
      <c r="P23" s="70">
        <f t="shared" si="8"/>
        <v>84.055441821799036</v>
      </c>
      <c r="Q23" s="70">
        <f t="shared" si="8"/>
        <v>93.636245379909383</v>
      </c>
      <c r="R23" s="70">
        <f t="shared" si="8"/>
        <v>89.79278165908741</v>
      </c>
      <c r="S23" s="70">
        <f t="shared" si="8"/>
        <v>94.866240544588891</v>
      </c>
      <c r="T23" s="70">
        <f t="shared" si="8"/>
        <v>101.65250137877058</v>
      </c>
      <c r="U23" s="70">
        <f t="shared" si="8"/>
        <v>98.50034959534905</v>
      </c>
      <c r="V23" s="70">
        <f t="shared" si="8"/>
        <v>87.322842443477327</v>
      </c>
      <c r="W23" s="70">
        <f t="shared" si="8"/>
        <v>0</v>
      </c>
      <c r="X23" s="70">
        <f t="shared" si="8"/>
        <v>0</v>
      </c>
      <c r="Y23" s="70">
        <f t="shared" si="8"/>
        <v>0</v>
      </c>
      <c r="Z23" s="70">
        <f t="shared" si="8"/>
        <v>0</v>
      </c>
      <c r="AA23" s="70">
        <f t="shared" si="8"/>
        <v>0</v>
      </c>
      <c r="AB23" s="80">
        <f t="shared" si="8"/>
        <v>0</v>
      </c>
      <c r="AC23" s="71"/>
      <c r="AD23" s="69">
        <f>AD25+AD34</f>
        <v>15.853802191705528</v>
      </c>
      <c r="AE23" s="70">
        <f>AE25+AE34</f>
        <v>14.969524102148398</v>
      </c>
      <c r="AF23" s="70">
        <f>AF25+AF34</f>
        <v>15.544005019502398</v>
      </c>
      <c r="AG23" s="70">
        <f t="shared" ref="AG23:BC23" si="9">AG25+AG34</f>
        <v>18.647198511031998</v>
      </c>
      <c r="AH23" s="70">
        <f t="shared" si="9"/>
        <v>20.322560190837798</v>
      </c>
      <c r="AI23" s="70">
        <f t="shared" si="9"/>
        <v>20.608226148209702</v>
      </c>
      <c r="AJ23" s="70">
        <f t="shared" si="9"/>
        <v>22.5129787492932</v>
      </c>
      <c r="AK23" s="70">
        <f t="shared" si="9"/>
        <v>26.2881420785275</v>
      </c>
      <c r="AL23" s="70">
        <f t="shared" si="9"/>
        <v>27.533453374375604</v>
      </c>
      <c r="AM23" s="70">
        <f t="shared" si="9"/>
        <v>23.402274579129603</v>
      </c>
      <c r="AN23" s="70">
        <f t="shared" si="9"/>
        <v>26.245039949050501</v>
      </c>
      <c r="AO23" s="70">
        <f t="shared" si="9"/>
        <v>28.677593344943993</v>
      </c>
      <c r="AP23" s="70">
        <f t="shared" si="9"/>
        <v>24.704213273872</v>
      </c>
      <c r="AQ23" s="70">
        <f t="shared" si="9"/>
        <v>24.644653683935402</v>
      </c>
      <c r="AR23" s="70">
        <f t="shared" si="9"/>
        <v>28.258319859548997</v>
      </c>
      <c r="AS23" s="70">
        <f t="shared" si="9"/>
        <v>23.394868319577995</v>
      </c>
      <c r="AT23" s="70">
        <f t="shared" si="9"/>
        <v>24.936341546958097</v>
      </c>
      <c r="AU23" s="70">
        <f t="shared" si="9"/>
        <v>25.876139668479098</v>
      </c>
      <c r="AV23" s="70">
        <f t="shared" si="9"/>
        <v>28.087013215456995</v>
      </c>
      <c r="AW23" s="70">
        <f t="shared" si="9"/>
        <v>24.208376460159169</v>
      </c>
      <c r="AX23" s="70">
        <f t="shared" si="9"/>
        <v>0</v>
      </c>
      <c r="AY23" s="70">
        <f t="shared" si="9"/>
        <v>0</v>
      </c>
      <c r="AZ23" s="70">
        <f t="shared" si="9"/>
        <v>0</v>
      </c>
      <c r="BA23" s="70">
        <f t="shared" si="9"/>
        <v>0</v>
      </c>
      <c r="BB23" s="70">
        <f t="shared" si="9"/>
        <v>0</v>
      </c>
      <c r="BC23" s="80">
        <f t="shared" si="9"/>
        <v>0</v>
      </c>
      <c r="BD23" s="279"/>
    </row>
    <row r="24" spans="2:56" ht="16" customHeight="1">
      <c r="B24" s="21" t="s">
        <v>47</v>
      </c>
      <c r="C24" s="124">
        <f>[1]CoreVPAImp!B$264</f>
        <v>12.53450775276</v>
      </c>
      <c r="D24" s="72">
        <f>[1]CoreVPAImp!C$264</f>
        <v>10.146370826400002</v>
      </c>
      <c r="E24" s="72">
        <f>[1]CoreVPAImp!D$264</f>
        <v>9.3179150386800007</v>
      </c>
      <c r="F24" s="72">
        <f>[1]CoreVPAImp!E$264</f>
        <v>9.2924977654800021</v>
      </c>
      <c r="G24" s="72">
        <f>[1]CoreVPAImp!F$264</f>
        <v>9.3302942624799989</v>
      </c>
      <c r="H24" s="72">
        <f>[1]CoreVPAImp!G$264</f>
        <v>8.7995519223466676</v>
      </c>
      <c r="I24" s="72">
        <f>[1]CoreVPAImp!H$264</f>
        <v>9.4183120415483792</v>
      </c>
      <c r="J24" s="72">
        <f>[1]CoreVPAImp!I$264</f>
        <v>9.7457462940000017</v>
      </c>
      <c r="K24" s="72">
        <f>[1]CoreVPAImp!J$264</f>
        <v>9.107620771913334</v>
      </c>
      <c r="L24" s="72">
        <f>[1]CoreVPAImp!K$264</f>
        <v>9.9596855753939391</v>
      </c>
      <c r="M24" s="72">
        <f>[1]CoreVPAImp!L$264</f>
        <v>13.553946841983334</v>
      </c>
      <c r="N24" s="72">
        <f>[1]CoreVPAImp!M$264</f>
        <v>14.414374886063644</v>
      </c>
      <c r="O24" s="72">
        <f>[1]CoreVPAImp!N$264</f>
        <v>12.135495761380461</v>
      </c>
      <c r="P24" s="72">
        <f>[1]CoreVPAImp!O$264</f>
        <v>14.80392593394726</v>
      </c>
      <c r="Q24" s="72">
        <f>[1]CoreVPAImp!P$264</f>
        <v>15.691115986162313</v>
      </c>
      <c r="R24" s="72">
        <f>[1]CoreVPAImp!Q$264</f>
        <v>15.398741764502441</v>
      </c>
      <c r="S24" s="72">
        <f>[1]CoreVPAImp!R$264</f>
        <v>15.881344191161194</v>
      </c>
      <c r="T24" s="72">
        <f>[1]CoreVPAImp!S$264</f>
        <v>16.264114209922713</v>
      </c>
      <c r="U24" s="72">
        <f>[1]CoreVPAImp!T$264</f>
        <v>16.007423703732009</v>
      </c>
      <c r="V24" s="72">
        <f>[1]CoreVPAImp!U$264</f>
        <v>14.014341742908419</v>
      </c>
      <c r="W24" s="72">
        <f>[1]CoreVPAImp!V$264</f>
        <v>0</v>
      </c>
      <c r="X24" s="72">
        <f>[1]CoreVPAImp!W$264</f>
        <v>0</v>
      </c>
      <c r="Y24" s="72">
        <f>[1]CoreVPAImp!X$264</f>
        <v>0</v>
      </c>
      <c r="Z24" s="72">
        <f>[1]CoreVPAImp!Y$264</f>
        <v>0</v>
      </c>
      <c r="AA24" s="72">
        <f>[1]CoreVPAImp!Z$264</f>
        <v>0</v>
      </c>
      <c r="AB24" s="77">
        <f>[1]CoreVPAImp!AA$264</f>
        <v>0</v>
      </c>
      <c r="AC24" s="66"/>
      <c r="AD24" s="266">
        <f>1/1000*[1]CoreVPAImp!AB$264</f>
        <v>1.472156655366069</v>
      </c>
      <c r="AE24" s="85">
        <f>1/1000*[1]CoreVPAImp!AC$264</f>
        <v>1.1564427056028002</v>
      </c>
      <c r="AF24" s="85">
        <f>1/1000*[1]CoreVPAImp!AD$264</f>
        <v>1.1569659501456002</v>
      </c>
      <c r="AG24" s="85">
        <f>1/1000*[1]CoreVPAImp!AE$264</f>
        <v>1.3685971477696004</v>
      </c>
      <c r="AH24" s="85">
        <f>1/1000*[1]CoreVPAImp!AF$264</f>
        <v>1.5232975486484004</v>
      </c>
      <c r="AI24" s="85">
        <f>1/1000*[1]CoreVPAImp!AG$264</f>
        <v>1.5699619574496002</v>
      </c>
      <c r="AJ24" s="85">
        <f>1/1000*[1]CoreVPAImp!AH$264</f>
        <v>1.5673742805004001</v>
      </c>
      <c r="AK24" s="85">
        <f>1/1000*[1]CoreVPAImp!AI$264</f>
        <v>1.9003800687530001</v>
      </c>
      <c r="AL24" s="85">
        <f>1/1000*[1]CoreVPAImp!AJ$264</f>
        <v>1.9087009604240008</v>
      </c>
      <c r="AM24" s="85">
        <f>1/1000*[1]CoreVPAImp!AK$264</f>
        <v>1.502527112988</v>
      </c>
      <c r="AN24" s="85">
        <f>1/1000*[1]CoreVPAImp!AL$264</f>
        <v>1.9298659884461997</v>
      </c>
      <c r="AO24" s="85">
        <f>1/1000*[1]CoreVPAImp!AM$264</f>
        <v>2.3540249111999998</v>
      </c>
      <c r="AP24" s="85">
        <f>1/1000*[1]CoreVPAImp!AN$264</f>
        <v>1.8625803672959997</v>
      </c>
      <c r="AQ24" s="85">
        <f>1/1000*[1]CoreVPAImp!AO$264</f>
        <v>2.0768465613849001</v>
      </c>
      <c r="AR24" s="85">
        <f>1/1000*[1]CoreVPAImp!AP$264</f>
        <v>2.4557488124095004</v>
      </c>
      <c r="AS24" s="85">
        <f>1/1000*[1]CoreVPAImp!AQ$264</f>
        <v>2.0002094957949996</v>
      </c>
      <c r="AT24" s="85">
        <f>1/1000*[1]CoreVPAImp!AR$264</f>
        <v>2.0970744141183002</v>
      </c>
      <c r="AU24" s="85">
        <f>1/1000*[1]CoreVPAImp!AS$264</f>
        <v>2.2159576745734992</v>
      </c>
      <c r="AV24" s="85">
        <f>1/1000*[1]CoreVPAImp!AT$264</f>
        <v>2.3440320380669997</v>
      </c>
      <c r="AW24" s="85">
        <f>1/1000*[1]CoreVPAImp!AU$264</f>
        <v>1.9159907667808336</v>
      </c>
      <c r="AX24" s="85">
        <f>1/1000*[1]CoreVPAImp!AV$264</f>
        <v>0</v>
      </c>
      <c r="AY24" s="85">
        <f>1/1000*[1]CoreVPAImp!AW$264</f>
        <v>0</v>
      </c>
      <c r="AZ24" s="85">
        <f>1/1000*[1]CoreVPAImp!AX$264</f>
        <v>0</v>
      </c>
      <c r="BA24" s="85">
        <f>1/1000*[1]CoreVPAImp!AY$264</f>
        <v>0</v>
      </c>
      <c r="BB24" s="85">
        <f>1/1000*[1]CoreVPAImp!AZ$264</f>
        <v>0</v>
      </c>
      <c r="BC24" s="86">
        <f>1/1000*[1]CoreVPAImp!BA$264</f>
        <v>0</v>
      </c>
      <c r="BD24" s="279"/>
    </row>
    <row r="25" spans="2:56" ht="20" customHeight="1">
      <c r="B25" s="24" t="s">
        <v>14</v>
      </c>
      <c r="C25" s="224">
        <f>SUM([1]TimberSectorMinusCoreVPAImp!B$264:B$264)+SUM(C26:C29)</f>
        <v>25.944145303212029</v>
      </c>
      <c r="D25" s="225">
        <f>SUM([1]TimberSectorMinusCoreVPAImp!C$264:C$264)+SUM(D26:D29)</f>
        <v>22.825614012059518</v>
      </c>
      <c r="E25" s="70">
        <f>SUM([1]TimberSectorMinusCoreVPAImp!D$264:D$264)+SUM(E26:E29)</f>
        <v>21.748446178914829</v>
      </c>
      <c r="F25" s="70">
        <f>SUM([1]TimberSectorMinusCoreVPAImp!E$264:E$264)+SUM(F26:F29)</f>
        <v>22.106048341039248</v>
      </c>
      <c r="G25" s="70">
        <f>SUM([1]TimberSectorMinusCoreVPAImp!F$264:F$264)+SUM(G26:G29)</f>
        <v>22.152275100225289</v>
      </c>
      <c r="H25" s="70">
        <f>SUM([1]TimberSectorMinusCoreVPAImp!G$264:G$264)+SUM(H26:H29)</f>
        <v>21.157170008331988</v>
      </c>
      <c r="I25" s="70">
        <f>SUM([1]TimberSectorMinusCoreVPAImp!H$264:H$264)+SUM(I26:I29)</f>
        <v>22.215321146785165</v>
      </c>
      <c r="J25" s="70">
        <f>SUM([1]TimberSectorMinusCoreVPAImp!I$264:I$264)+SUM(J26:J29)</f>
        <v>22.389340963015343</v>
      </c>
      <c r="K25" s="70">
        <f>SUM([1]TimberSectorMinusCoreVPAImp!J$264:J$264)+SUM(K26:K29)</f>
        <v>21.336377983271419</v>
      </c>
      <c r="L25" s="70">
        <f>SUM([1]TimberSectorMinusCoreVPAImp!K$264:K$264)+SUM(L26:L29)</f>
        <v>21.693166528362379</v>
      </c>
      <c r="M25" s="70">
        <f>SUM([1]TimberSectorMinusCoreVPAImp!L$264:L$264)+SUM(M26:M29)</f>
        <v>26.342502411695406</v>
      </c>
      <c r="N25" s="70">
        <f>SUM([1]TimberSectorMinusCoreVPAImp!M$264:M$264)+SUM(N26:N29)</f>
        <v>28.768820486683211</v>
      </c>
      <c r="O25" s="70">
        <f>SUM([1]TimberSectorMinusCoreVPAImp!N$264:N$264)+SUM(O26:O29)</f>
        <v>25.639100369891793</v>
      </c>
      <c r="P25" s="70">
        <f>SUM([1]TimberSectorMinusCoreVPAImp!O$264:O$264)+SUM(P26:P29)</f>
        <v>27.267015824694262</v>
      </c>
      <c r="Q25" s="70">
        <f>SUM([1]TimberSectorMinusCoreVPAImp!P$264:P$264)+SUM(Q26:Q29)</f>
        <v>29.635852452962148</v>
      </c>
      <c r="R25" s="70">
        <f>SUM([1]TimberSectorMinusCoreVPAImp!Q$264:Q$264)+SUM(R26:R29)</f>
        <v>29.675995289166373</v>
      </c>
      <c r="S25" s="70">
        <f>SUM([1]TimberSectorMinusCoreVPAImp!R$264:R$264)+SUM(S26:S29)</f>
        <v>31.101455670150038</v>
      </c>
      <c r="T25" s="70">
        <f>SUM([1]TimberSectorMinusCoreVPAImp!S$264:S$264)+SUM(T26:T29)</f>
        <v>39.835766175637055</v>
      </c>
      <c r="U25" s="70">
        <f>SUM([1]TimberSectorMinusCoreVPAImp!T$264:T$264)+SUM(U26:U29)</f>
        <v>38.300130766123928</v>
      </c>
      <c r="V25" s="70">
        <f>SUM([1]TimberSectorMinusCoreVPAImp!U$264:U$264)+SUM(V26:V29)</f>
        <v>34.810159376463531</v>
      </c>
      <c r="W25" s="70">
        <f>SUM([1]TimberSectorMinusCoreVPAImp!V$264:V$264)+SUM(W26:W29)</f>
        <v>0</v>
      </c>
      <c r="X25" s="70">
        <f>SUM([1]TimberSectorMinusCoreVPAImp!W$264:W$264)+SUM(X26:X29)</f>
        <v>0</v>
      </c>
      <c r="Y25" s="70">
        <f>SUM([1]TimberSectorMinusCoreVPAImp!X$264:X$264)+SUM(Y26:Y29)</f>
        <v>0</v>
      </c>
      <c r="Z25" s="70">
        <f>SUM([1]TimberSectorMinusCoreVPAImp!Y$264:Y$264)+SUM(Z26:Z29)</f>
        <v>0</v>
      </c>
      <c r="AA25" s="70">
        <f>SUM([1]TimberSectorMinusCoreVPAImp!Z$264:Z$264)+SUM(AA26:AA29)</f>
        <v>0</v>
      </c>
      <c r="AB25" s="80">
        <f>SUM([1]TimberSectorMinusCoreVPAImp!AA$264:AA$264)+SUM(AB26:AB29)</f>
        <v>0</v>
      </c>
      <c r="AC25" s="66"/>
      <c r="AD25" s="224">
        <f>1/1000*SUM([1]TimberSectorMinusCoreVPAImp!AB$264:AB$264)+SUM(AD26:AD29)</f>
        <v>6.4826169786835077</v>
      </c>
      <c r="AE25" s="225">
        <f>1/1000*SUM([1]TimberSectorMinusCoreVPAImp!AC$264:AC$264)+SUM(AE26:AE29)</f>
        <v>5.6475915143211974</v>
      </c>
      <c r="AF25" s="70">
        <f>1/1000*SUM([1]TimberSectorMinusCoreVPAImp!AD$264:AD$264)+SUM(AF26:AF29)</f>
        <v>5.7413059178927988</v>
      </c>
      <c r="AG25" s="70">
        <f>1/1000*SUM([1]TimberSectorMinusCoreVPAImp!AE$264:AE$264)+SUM(AG26:AG29)</f>
        <v>6.9175413073535994</v>
      </c>
      <c r="AH25" s="70">
        <f>1/1000*SUM([1]TimberSectorMinusCoreVPAImp!AF$264:AF$264)+SUM(AH26:AH29)</f>
        <v>7.5990843880979995</v>
      </c>
      <c r="AI25" s="70">
        <f>1/1000*SUM([1]TimberSectorMinusCoreVPAImp!AG$264:AG$264)+SUM(AI26:AI29)</f>
        <v>7.3028699410524016</v>
      </c>
      <c r="AJ25" s="70">
        <f>1/1000*SUM([1]TimberSectorMinusCoreVPAImp!AH$264:AH$264)+SUM(AJ26:AJ29)</f>
        <v>7.731943883762801</v>
      </c>
      <c r="AK25" s="70">
        <f>1/1000*SUM([1]TimberSectorMinusCoreVPAImp!AI$264:AI$264)+SUM(AK26:AK29)</f>
        <v>8.7443740810604993</v>
      </c>
      <c r="AL25" s="70">
        <f>1/1000*SUM([1]TimberSectorMinusCoreVPAImp!AJ$264:AJ$264)+SUM(AL26:AL29)</f>
        <v>8.8704839775456001</v>
      </c>
      <c r="AM25" s="70">
        <f>1/1000*SUM([1]TimberSectorMinusCoreVPAImp!AK$264:AK$264)+SUM(AM26:AM29)</f>
        <v>8.7294006553732011</v>
      </c>
      <c r="AN25" s="70">
        <f>1/1000*SUM([1]TimberSectorMinusCoreVPAImp!AL$264:AL$264)+SUM(AN26:AN29)</f>
        <v>9.8095671739637993</v>
      </c>
      <c r="AO25" s="70">
        <f>1/1000*SUM([1]TimberSectorMinusCoreVPAImp!AM$264:AM$264)+SUM(AO26:AO29)</f>
        <v>10.888694113199996</v>
      </c>
      <c r="AP25" s="70">
        <f>1/1000*SUM([1]TimberSectorMinusCoreVPAImp!AN$264:AN$264)+SUM(AP26:AP29)</f>
        <v>9.951309263948799</v>
      </c>
      <c r="AQ25" s="70">
        <f>1/1000*SUM([1]TimberSectorMinusCoreVPAImp!AO$264:AO$264)+SUM(AQ26:AQ29)</f>
        <v>9.6241482651362986</v>
      </c>
      <c r="AR25" s="70">
        <f>1/1000*SUM([1]TimberSectorMinusCoreVPAImp!AP$264:AP$264)+SUM(AR26:AR29)</f>
        <v>11.266510734962997</v>
      </c>
      <c r="AS25" s="70">
        <f>1/1000*SUM([1]TimberSectorMinusCoreVPAImp!AQ$264:AQ$264)+SUM(AS26:AS29)</f>
        <v>9.9368663378774968</v>
      </c>
      <c r="AT25" s="70">
        <f>1/1000*SUM([1]TimberSectorMinusCoreVPAImp!AR$264:AR$264)+SUM(AT26:AT29)</f>
        <v>10.653633228023098</v>
      </c>
      <c r="AU25" s="70">
        <f>1/1000*SUM([1]TimberSectorMinusCoreVPAImp!AS$264:AS$264)+SUM(AU26:AU29)</f>
        <v>11.0614267069306</v>
      </c>
      <c r="AV25" s="70">
        <f>1/1000*SUM([1]TimberSectorMinusCoreVPAImp!AT$264:AT$264)+SUM(AV26:AV29)</f>
        <v>11.912902784528999</v>
      </c>
      <c r="AW25" s="70">
        <f>1/1000*SUM([1]TimberSectorMinusCoreVPAImp!AU$264:AU$264)+SUM(AW26:AW29)</f>
        <v>10.509581942523752</v>
      </c>
      <c r="AX25" s="70">
        <f>1/1000*SUM([1]TimberSectorMinusCoreVPAImp!AV$264:AV$264)+SUM(AX26:AX29)</f>
        <v>0</v>
      </c>
      <c r="AY25" s="70">
        <f>1/1000*SUM([1]TimberSectorMinusCoreVPAImp!AW$264:AW$264)+SUM(AY26:AY29)</f>
        <v>0</v>
      </c>
      <c r="AZ25" s="70">
        <f>1/1000*SUM([1]TimberSectorMinusCoreVPAImp!AX$264:AX$264)+SUM(AZ26:AZ29)</f>
        <v>0</v>
      </c>
      <c r="BA25" s="70">
        <f>1/1000*SUM([1]TimberSectorMinusCoreVPAImp!AY$264:AY$264)+SUM(BA26:BA29)</f>
        <v>0</v>
      </c>
      <c r="BB25" s="70">
        <f>1/1000*SUM([1]TimberSectorMinusCoreVPAImp!AZ$264:AZ$264)+SUM(BB26:BB29)</f>
        <v>0</v>
      </c>
      <c r="BC25" s="80">
        <f>1/1000*SUM([1]TimberSectorMinusCoreVPAImp!BA$264:BA$264)+SUM(BC26:BC29)</f>
        <v>0</v>
      </c>
      <c r="BD25" s="279"/>
    </row>
    <row r="26" spans="2:56" ht="13">
      <c r="B26" s="5" t="s">
        <v>7</v>
      </c>
      <c r="C26" s="226">
        <f>'[1]4403Imp'!B$264</f>
        <v>2.5188696599999987</v>
      </c>
      <c r="D26" s="231">
        <f>'[1]4403Imp'!C$264</f>
        <v>2.3923643199999995</v>
      </c>
      <c r="E26" s="126">
        <f>'[1]4403Imp'!D$264</f>
        <v>1.6714765199999997</v>
      </c>
      <c r="F26" s="126">
        <f>'[1]4403Imp'!E$264</f>
        <v>1.7394547599999997</v>
      </c>
      <c r="G26" s="126">
        <f>'[1]4403Imp'!F$264</f>
        <v>1.5146160799999997</v>
      </c>
      <c r="H26" s="126">
        <f>'[1]4403Imp'!G$264</f>
        <v>2.0358853679999998</v>
      </c>
      <c r="I26" s="126">
        <f>'[1]4403Imp'!H$264</f>
        <v>2.6582440257142856</v>
      </c>
      <c r="J26" s="126">
        <f>'[1]4403Imp'!I$264</f>
        <v>2.6476357999999998</v>
      </c>
      <c r="K26" s="126">
        <f>'[1]4403Imp'!J$264</f>
        <v>2.1757389000000003</v>
      </c>
      <c r="L26" s="126">
        <f>'[1]4403Imp'!K$264</f>
        <v>2.8248245657142861</v>
      </c>
      <c r="M26" s="126">
        <f>'[1]4403Imp'!L$264</f>
        <v>4.0991629400000003</v>
      </c>
      <c r="N26" s="126">
        <f>'[1]4403Imp'!M$264</f>
        <v>4.7667353799999992</v>
      </c>
      <c r="O26" s="126">
        <f>'[1]4403Imp'!N$264</f>
        <v>3.3499345900000002</v>
      </c>
      <c r="P26" s="126">
        <f>'[1]4403Imp'!O$264</f>
        <v>4.1075792333333325</v>
      </c>
      <c r="Q26" s="126">
        <f>'[1]4403Imp'!P$264</f>
        <v>4.4881338700000004</v>
      </c>
      <c r="R26" s="126">
        <f>'[1]4403Imp'!Q$264</f>
        <v>4.0329534257142852</v>
      </c>
      <c r="S26" s="126">
        <f>'[1]4403Imp'!R$264</f>
        <v>4.3966903950000003</v>
      </c>
      <c r="T26" s="126">
        <f>'[1]4403Imp'!S$264</f>
        <v>7.6555797634615379</v>
      </c>
      <c r="U26" s="126">
        <f>'[1]4403Imp'!T$264</f>
        <v>7.3161146785164828</v>
      </c>
      <c r="V26" s="126">
        <f>'[1]4403Imp'!U$264</f>
        <v>6.1308523333333325</v>
      </c>
      <c r="W26" s="126">
        <f>'[1]4403Imp'!V$264</f>
        <v>0</v>
      </c>
      <c r="X26" s="126">
        <f>'[1]4403Imp'!W$264</f>
        <v>0</v>
      </c>
      <c r="Y26" s="126">
        <f>'[1]4403Imp'!X$264</f>
        <v>0</v>
      </c>
      <c r="Z26" s="126">
        <f>'[1]4403Imp'!Y$264</f>
        <v>0</v>
      </c>
      <c r="AA26" s="126">
        <f>'[1]4403Imp'!Z$264</f>
        <v>0</v>
      </c>
      <c r="AB26" s="127">
        <f>'[1]4403Imp'!AA$264</f>
        <v>0</v>
      </c>
      <c r="AC26" s="66"/>
      <c r="AD26" s="228">
        <f>1/1000*'[1]4403Imp'!AB$264</f>
        <v>0.16774409191599596</v>
      </c>
      <c r="AE26" s="229">
        <f>1/1000*'[1]4403Imp'!AC$264</f>
        <v>0.13681873779039999</v>
      </c>
      <c r="AF26" s="12">
        <f>1/1000*'[1]4403Imp'!AD$264</f>
        <v>9.8738197900799976E-2</v>
      </c>
      <c r="AG26" s="12">
        <f>1/1000*'[1]4403Imp'!AE$264</f>
        <v>0.12321420777120003</v>
      </c>
      <c r="AH26" s="12">
        <f>1/1000*'[1]4403Imp'!AF$264</f>
        <v>0.1185025914464</v>
      </c>
      <c r="AI26" s="12">
        <f>1/1000*'[1]4403Imp'!AG$264</f>
        <v>0.16059026926800005</v>
      </c>
      <c r="AJ26" s="12">
        <f>1/1000*'[1]4403Imp'!AH$264</f>
        <v>0.1541531660672</v>
      </c>
      <c r="AK26" s="12">
        <f>1/1000*'[1]4403Imp'!AI$264</f>
        <v>0.25171549330249998</v>
      </c>
      <c r="AL26" s="12">
        <f>1/1000*'[1]4403Imp'!AJ$264</f>
        <v>0.22660485287120005</v>
      </c>
      <c r="AM26" s="12">
        <f>1/1000*'[1]4403Imp'!AK$264</f>
        <v>0.21439107733560003</v>
      </c>
      <c r="AN26" s="12">
        <f>1/1000*'[1]4403Imp'!AL$264</f>
        <v>0.34457837135669989</v>
      </c>
      <c r="AO26" s="12">
        <f>1/1000*'[1]4403Imp'!AM$264</f>
        <v>0.46417474982399992</v>
      </c>
      <c r="AP26" s="12">
        <f>1/1000*'[1]4403Imp'!AN$264</f>
        <v>0.32225550302880002</v>
      </c>
      <c r="AQ26" s="12">
        <f>1/1000*'[1]4403Imp'!AO$264</f>
        <v>0.38146567667820003</v>
      </c>
      <c r="AR26" s="12">
        <f>1/1000*'[1]4403Imp'!AP$264</f>
        <v>0.48831217761700013</v>
      </c>
      <c r="AS26" s="12">
        <f>1/1000*'[1]4403Imp'!AQ$264</f>
        <v>0.34839989435650004</v>
      </c>
      <c r="AT26" s="12">
        <f>1/1000*'[1]4403Imp'!AR$264</f>
        <v>0.36297031005889996</v>
      </c>
      <c r="AU26" s="12">
        <f>1/1000*'[1]4403Imp'!AS$264</f>
        <v>0.53386466070079996</v>
      </c>
      <c r="AV26" s="12">
        <f>1/1000*'[1]4403Imp'!AT$264</f>
        <v>0.51748129379700003</v>
      </c>
      <c r="AW26" s="12">
        <f>1/1000*'[1]4403Imp'!AU$264</f>
        <v>0.3733797407108333</v>
      </c>
      <c r="AX26" s="12">
        <f>1/1000*'[1]4403Imp'!AV$264</f>
        <v>0</v>
      </c>
      <c r="AY26" s="12">
        <f>1/1000*'[1]4403Imp'!AW$264</f>
        <v>0</v>
      </c>
      <c r="AZ26" s="12">
        <f>1/1000*'[1]4403Imp'!AX$264</f>
        <v>0</v>
      </c>
      <c r="BA26" s="12">
        <f>1/1000*'[1]4403Imp'!AY$264</f>
        <v>0</v>
      </c>
      <c r="BB26" s="12">
        <f>1/1000*'[1]4403Imp'!AZ$264</f>
        <v>0</v>
      </c>
      <c r="BC26" s="82">
        <f>1/1000*'[1]4403Imp'!BA$264</f>
        <v>0</v>
      </c>
      <c r="BD26" s="279"/>
    </row>
    <row r="27" spans="2:56" ht="13">
      <c r="B27" s="5" t="s">
        <v>8</v>
      </c>
      <c r="C27" s="75">
        <f>'[1]4407Imp'!B$264</f>
        <v>8.3230623348599995</v>
      </c>
      <c r="D27" s="126">
        <f>'[1]4407Imp'!C$264</f>
        <v>6.1392203053999994</v>
      </c>
      <c r="E27" s="126">
        <f>'[1]4407Imp'!D$264</f>
        <v>5.9918848880800013</v>
      </c>
      <c r="F27" s="126">
        <f>'[1]4407Imp'!E$264</f>
        <v>5.6855223952800023</v>
      </c>
      <c r="G27" s="126">
        <f>'[1]4407Imp'!F$264</f>
        <v>5.8527514299799988</v>
      </c>
      <c r="H27" s="126">
        <f>'[1]4407Imp'!G$264</f>
        <v>5.1215175053466666</v>
      </c>
      <c r="I27" s="126">
        <f>'[1]4407Imp'!H$264</f>
        <v>5.0640368931833351</v>
      </c>
      <c r="J27" s="126">
        <f>'[1]4407Imp'!I$264</f>
        <v>4.7927071192000001</v>
      </c>
      <c r="K27" s="126">
        <f>'[1]4407Imp'!J$264</f>
        <v>4.7870707927466674</v>
      </c>
      <c r="L27" s="126">
        <f>'[1]4407Imp'!K$264</f>
        <v>4.7460795610000002</v>
      </c>
      <c r="M27" s="126">
        <f>'[1]4407Imp'!L$264</f>
        <v>5.5490452406666657</v>
      </c>
      <c r="N27" s="126">
        <f>'[1]4407Imp'!M$264</f>
        <v>5.9277754370696636</v>
      </c>
      <c r="O27" s="126">
        <f>'[1]4407Imp'!N$264</f>
        <v>5.2414893534926081</v>
      </c>
      <c r="P27" s="126">
        <f>'[1]4407Imp'!O$264</f>
        <v>5.8552035590689853</v>
      </c>
      <c r="Q27" s="126">
        <f>'[1]4407Imp'!P$264</f>
        <v>6.2990876826279729</v>
      </c>
      <c r="R27" s="126">
        <f>'[1]4407Imp'!Q$264</f>
        <v>6.1367645368064583</v>
      </c>
      <c r="S27" s="126">
        <f>'[1]4407Imp'!R$264</f>
        <v>6.5562591501178158</v>
      </c>
      <c r="T27" s="126">
        <f>'[1]4407Imp'!S$264</f>
        <v>6.3642886083833323</v>
      </c>
      <c r="U27" s="126">
        <f>'[1]4407Imp'!T$264</f>
        <v>6.5628890755013467</v>
      </c>
      <c r="V27" s="126">
        <f>'[1]4407Imp'!U$264</f>
        <v>5.9205744484538894</v>
      </c>
      <c r="W27" s="126">
        <f>'[1]4407Imp'!V$264</f>
        <v>0</v>
      </c>
      <c r="X27" s="126">
        <f>'[1]4407Imp'!W$264</f>
        <v>0</v>
      </c>
      <c r="Y27" s="126">
        <f>'[1]4407Imp'!X$264</f>
        <v>0</v>
      </c>
      <c r="Z27" s="126">
        <f>'[1]4407Imp'!Y$264</f>
        <v>0</v>
      </c>
      <c r="AA27" s="126">
        <f>'[1]4407Imp'!Z$264</f>
        <v>0</v>
      </c>
      <c r="AB27" s="127">
        <f>'[1]4407Imp'!AA$264</f>
        <v>0</v>
      </c>
      <c r="AC27" s="66"/>
      <c r="AD27" s="75">
        <f>1/1000*'[1]4407Imp'!AB$264</f>
        <v>0.84098781681419421</v>
      </c>
      <c r="AE27" s="76">
        <f>1/1000*'[1]4407Imp'!AC$264</f>
        <v>0.59481820316</v>
      </c>
      <c r="AF27" s="76">
        <f>1/1000*'[1]4407Imp'!AD$264</f>
        <v>0.6108570912672</v>
      </c>
      <c r="AG27" s="76">
        <f>1/1000*'[1]4407Imp'!AE$264</f>
        <v>0.68299423580640017</v>
      </c>
      <c r="AH27" s="76">
        <f>1/1000*'[1]4407Imp'!AF$264</f>
        <v>0.76485187279970013</v>
      </c>
      <c r="AI27" s="76">
        <f>1/1000*'[1]4407Imp'!AG$264</f>
        <v>0.77857026205530033</v>
      </c>
      <c r="AJ27" s="76">
        <f>1/1000*'[1]4407Imp'!AH$264</f>
        <v>0.80110642873480009</v>
      </c>
      <c r="AK27" s="76">
        <f>1/1000*'[1]4407Imp'!AI$264</f>
        <v>0.89112361824500008</v>
      </c>
      <c r="AL27" s="76">
        <f>1/1000*'[1]4407Imp'!AJ$264</f>
        <v>0.86067889050400015</v>
      </c>
      <c r="AM27" s="76">
        <f>1/1000*'[1]4407Imp'!AK$264</f>
        <v>0.72509945315279978</v>
      </c>
      <c r="AN27" s="76">
        <f>1/1000*'[1]4407Imp'!AL$264</f>
        <v>0.86873927158170017</v>
      </c>
      <c r="AO27" s="76">
        <f>1/1000*'[1]4407Imp'!AM$264</f>
        <v>1.0232590955999998</v>
      </c>
      <c r="AP27" s="76">
        <f>1/1000*'[1]4407Imp'!AN$264</f>
        <v>0.83376106832480001</v>
      </c>
      <c r="AQ27" s="76">
        <f>1/1000*'[1]4407Imp'!AO$264</f>
        <v>0.91975708417769986</v>
      </c>
      <c r="AR27" s="76">
        <f>1/1000*'[1]4407Imp'!AP$264</f>
        <v>1.0665204190810003</v>
      </c>
      <c r="AS27" s="76">
        <f>1/1000*'[1]4407Imp'!AQ$264</f>
        <v>0.86406883085250019</v>
      </c>
      <c r="AT27" s="76">
        <f>1/1000*'[1]4407Imp'!AR$264</f>
        <v>0.93846557176309975</v>
      </c>
      <c r="AU27" s="76">
        <f>1/1000*'[1]4407Imp'!AS$264</f>
        <v>0.9570078390015001</v>
      </c>
      <c r="AV27" s="76">
        <f>1/1000*'[1]4407Imp'!AT$264</f>
        <v>1.0561323090249999</v>
      </c>
      <c r="AW27" s="76">
        <f>1/1000*'[1]4407Imp'!AU$264</f>
        <v>0.8594014760020835</v>
      </c>
      <c r="AX27" s="76">
        <f>1/1000*'[1]4407Imp'!AV$264</f>
        <v>0</v>
      </c>
      <c r="AY27" s="76">
        <f>1/1000*'[1]4407Imp'!AW$264</f>
        <v>0</v>
      </c>
      <c r="AZ27" s="76">
        <f>1/1000*'[1]4407Imp'!AX$264</f>
        <v>0</v>
      </c>
      <c r="BA27" s="76">
        <f>1/1000*'[1]4407Imp'!AY$264</f>
        <v>0</v>
      </c>
      <c r="BB27" s="76">
        <f>1/1000*'[1]4407Imp'!AZ$264</f>
        <v>0</v>
      </c>
      <c r="BC27" s="81">
        <f>1/1000*'[1]4407Imp'!BA$264</f>
        <v>0</v>
      </c>
      <c r="BD27" s="279"/>
    </row>
    <row r="28" spans="2:56" ht="13">
      <c r="B28" s="5" t="s">
        <v>9</v>
      </c>
      <c r="C28" s="11">
        <f>'[1]4408Imp'!B$264</f>
        <v>0.14618106190000002</v>
      </c>
      <c r="D28" s="20">
        <f>'[1]4408Imp'!C$264</f>
        <v>0.13059256700000002</v>
      </c>
      <c r="E28" s="20">
        <f>'[1]4408Imp'!D$264</f>
        <v>0.14635844209999996</v>
      </c>
      <c r="F28" s="20">
        <f>'[1]4408Imp'!E$264</f>
        <v>0.16691280170000003</v>
      </c>
      <c r="G28" s="20">
        <f>'[1]4408Imp'!F$264</f>
        <v>0.15266801720000001</v>
      </c>
      <c r="H28" s="20">
        <f>'[1]4408Imp'!G$264</f>
        <v>0.13349219499999998</v>
      </c>
      <c r="I28" s="20">
        <f>'[1]4408Imp'!H$264</f>
        <v>0.13089181268365443</v>
      </c>
      <c r="J28" s="20">
        <f>'[1]4408Imp'!I$264</f>
        <v>0.13467897679999999</v>
      </c>
      <c r="K28" s="20">
        <f>'[1]4408Imp'!J$264</f>
        <v>0.13748362126666666</v>
      </c>
      <c r="L28" s="20">
        <f>'[1]4408Imp'!K$264</f>
        <v>0.10690859191171767</v>
      </c>
      <c r="M28" s="20">
        <f>'[1]4408Imp'!L$264</f>
        <v>0.11366445746666666</v>
      </c>
      <c r="N28" s="20">
        <f>'[1]4408Imp'!M$264</f>
        <v>0.12016194307789511</v>
      </c>
      <c r="O28" s="20">
        <f>'[1]4408Imp'!N$264</f>
        <v>0.10784369839486949</v>
      </c>
      <c r="P28" s="20">
        <f>'[1]4408Imp'!O$264</f>
        <v>9.8231447403549776E-2</v>
      </c>
      <c r="Q28" s="20">
        <f>'[1]4408Imp'!P$264</f>
        <v>0.10785804987719519</v>
      </c>
      <c r="R28" s="20">
        <f>'[1]4408Imp'!Q$264</f>
        <v>0.12568206497135548</v>
      </c>
      <c r="S28" s="20">
        <f>'[1]4408Imp'!R$264</f>
        <v>0.1438447596312698</v>
      </c>
      <c r="T28" s="20">
        <f>'[1]4408Imp'!S$264</f>
        <v>0.1396385536988474</v>
      </c>
      <c r="U28" s="20">
        <f>'[1]4408Imp'!T$264</f>
        <v>0.13691539162626398</v>
      </c>
      <c r="V28" s="20">
        <f>'[1]4408Imp'!U$264</f>
        <v>0.12806331447509273</v>
      </c>
      <c r="W28" s="20">
        <f>'[1]4408Imp'!V$264</f>
        <v>0</v>
      </c>
      <c r="X28" s="20">
        <f>'[1]4408Imp'!W$264</f>
        <v>0</v>
      </c>
      <c r="Y28" s="20">
        <f>'[1]4408Imp'!X$264</f>
        <v>0</v>
      </c>
      <c r="Z28" s="20">
        <f>'[1]4408Imp'!Y$264</f>
        <v>0</v>
      </c>
      <c r="AA28" s="20">
        <f>'[1]4408Imp'!Z$264</f>
        <v>0</v>
      </c>
      <c r="AB28" s="78">
        <f>'[1]4408Imp'!AA$264</f>
        <v>0</v>
      </c>
      <c r="AC28" s="66"/>
      <c r="AD28" s="11">
        <f>1/1000*'[1]4408Imp'!AB$264</f>
        <v>0.11924828032012801</v>
      </c>
      <c r="AE28" s="12">
        <f>1/1000*'[1]4408Imp'!AC$264</f>
        <v>0.10675527281439998</v>
      </c>
      <c r="AF28" s="12">
        <f>1/1000*'[1]4408Imp'!AD$264</f>
        <v>0.12439978763040002</v>
      </c>
      <c r="AG28" s="12">
        <f>1/1000*'[1]4408Imp'!AE$264</f>
        <v>0.14900309723040001</v>
      </c>
      <c r="AH28" s="12">
        <f>1/1000*'[1]4408Imp'!AF$264</f>
        <v>0.15351572693940005</v>
      </c>
      <c r="AI28" s="12">
        <f>1/1000*'[1]4408Imp'!AG$264</f>
        <v>0.16212513036720003</v>
      </c>
      <c r="AJ28" s="12">
        <f>1/1000*'[1]4408Imp'!AH$264</f>
        <v>0.14739081208920005</v>
      </c>
      <c r="AK28" s="12">
        <f>1/1000*'[1]4408Imp'!AI$264</f>
        <v>0.17079311887399998</v>
      </c>
      <c r="AL28" s="12">
        <f>1/1000*'[1]4408Imp'!AJ$264</f>
        <v>0.17191577583680004</v>
      </c>
      <c r="AM28" s="12">
        <f>1/1000*'[1]4408Imp'!AK$264</f>
        <v>0.11635301228760001</v>
      </c>
      <c r="AN28" s="12">
        <f>1/1000*'[1]4408Imp'!AL$264</f>
        <v>0.10831318852230003</v>
      </c>
      <c r="AO28" s="12">
        <f>1/1000*'[1]4408Imp'!AM$264</f>
        <v>0.11477641761599999</v>
      </c>
      <c r="AP28" s="12">
        <f>1/1000*'[1]4408Imp'!AN$264</f>
        <v>9.327159904479998E-2</v>
      </c>
      <c r="AQ28" s="12">
        <f>1/1000*'[1]4408Imp'!AO$264</f>
        <v>8.2086972382500026E-2</v>
      </c>
      <c r="AR28" s="12">
        <f>1/1000*'[1]4408Imp'!AP$264</f>
        <v>9.4809769526499998E-2</v>
      </c>
      <c r="AS28" s="12">
        <f>1/1000*'[1]4408Imp'!AQ$264</f>
        <v>9.3239521928000002E-2</v>
      </c>
      <c r="AT28" s="12">
        <f>1/1000*'[1]4408Imp'!AR$264</f>
        <v>0.11074531289989999</v>
      </c>
      <c r="AU28" s="12">
        <f>1/1000*'[1]4408Imp'!AS$264</f>
        <v>0.1150740346184</v>
      </c>
      <c r="AV28" s="12">
        <f>1/1000*'[1]4408Imp'!AT$264</f>
        <v>0.124685521725</v>
      </c>
      <c r="AW28" s="12">
        <f>1/1000*'[1]4408Imp'!AU$264</f>
        <v>0.11227667453875001</v>
      </c>
      <c r="AX28" s="12">
        <f>1/1000*'[1]4408Imp'!AV$264</f>
        <v>0</v>
      </c>
      <c r="AY28" s="12">
        <f>1/1000*'[1]4408Imp'!AW$264</f>
        <v>0</v>
      </c>
      <c r="AZ28" s="12">
        <f>1/1000*'[1]4408Imp'!AX$264</f>
        <v>0</v>
      </c>
      <c r="BA28" s="12">
        <f>1/1000*'[1]4408Imp'!AY$264</f>
        <v>0</v>
      </c>
      <c r="BB28" s="12">
        <f>1/1000*'[1]4408Imp'!AZ$264</f>
        <v>0</v>
      </c>
      <c r="BC28" s="82">
        <f>1/1000*'[1]4408Imp'!BA$264</f>
        <v>0</v>
      </c>
      <c r="BD28" s="279"/>
    </row>
    <row r="29" spans="2:56" ht="13">
      <c r="B29" s="5" t="s">
        <v>10</v>
      </c>
      <c r="C29" s="75">
        <f>'[1]4412Imp'!B$264</f>
        <v>1.5463946960000003</v>
      </c>
      <c r="D29" s="126">
        <f>'[1]4412Imp'!C$264</f>
        <v>1.4841936340000002</v>
      </c>
      <c r="E29" s="126">
        <f>'[1]4412Imp'!D$264</f>
        <v>1.3861823885</v>
      </c>
      <c r="F29" s="126">
        <f>'[1]4412Imp'!E$264</f>
        <v>1.4806521285000003</v>
      </c>
      <c r="G29" s="126">
        <f>'[1]4412Imp'!F$264</f>
        <v>1.6431947752999998</v>
      </c>
      <c r="H29" s="126">
        <f>'[1]4412Imp'!G$264</f>
        <v>1.3997095739999996</v>
      </c>
      <c r="I29" s="126">
        <f>'[1]4412Imp'!H$264</f>
        <v>1.3358242699671052</v>
      </c>
      <c r="J29" s="126">
        <f>'[1]4412Imp'!I$264</f>
        <v>1.5388638979999998</v>
      </c>
      <c r="K29" s="126">
        <f>'[1]4412Imp'!J$264</f>
        <v>1.5070979379000002</v>
      </c>
      <c r="L29" s="126">
        <f>'[1]4412Imp'!K$264</f>
        <v>1.1861588967679337</v>
      </c>
      <c r="M29" s="126">
        <f>'[1]4412Imp'!L$264</f>
        <v>1.4924192838500001</v>
      </c>
      <c r="N29" s="126">
        <f>'[1]4412Imp'!M$264</f>
        <v>1.7083938459160839</v>
      </c>
      <c r="O29" s="126">
        <f>'[1]4412Imp'!N$264</f>
        <v>1.5233681194929793</v>
      </c>
      <c r="P29" s="126">
        <f>'[1]4412Imp'!O$264</f>
        <v>1.5752131341413944</v>
      </c>
      <c r="Q29" s="126">
        <f>'[1]4412Imp'!P$264</f>
        <v>1.7246449036571432</v>
      </c>
      <c r="R29" s="126">
        <f>'[1]4412Imp'!Q$264</f>
        <v>1.782792737010342</v>
      </c>
      <c r="S29" s="126">
        <f>'[1]4412Imp'!R$264</f>
        <v>1.8501648864121061</v>
      </c>
      <c r="T29" s="126">
        <f>'[1]4412Imp'!S$264</f>
        <v>2.0410148043789937</v>
      </c>
      <c r="U29" s="126">
        <f>'[1]4412Imp'!T$264</f>
        <v>1.9644033980879159</v>
      </c>
      <c r="V29" s="126">
        <f>'[1]4412Imp'!U$264</f>
        <v>1.8105356966461028</v>
      </c>
      <c r="W29" s="126">
        <f>'[1]4412Imp'!V$264</f>
        <v>0</v>
      </c>
      <c r="X29" s="126">
        <f>'[1]4412Imp'!W$264</f>
        <v>0</v>
      </c>
      <c r="Y29" s="126">
        <f>'[1]4412Imp'!X$264</f>
        <v>0</v>
      </c>
      <c r="Z29" s="126">
        <f>'[1]4412Imp'!Y$264</f>
        <v>0</v>
      </c>
      <c r="AA29" s="126">
        <f>'[1]4412Imp'!Z$264</f>
        <v>0</v>
      </c>
      <c r="AB29" s="127">
        <f>'[1]4412Imp'!AA$264</f>
        <v>0</v>
      </c>
      <c r="AC29" s="66"/>
      <c r="AD29" s="11">
        <f>1/1000*'[1]4412Imp'!AB$264</f>
        <v>0.34417646631575105</v>
      </c>
      <c r="AE29" s="12">
        <f>1/1000*'[1]4412Imp'!AC$264</f>
        <v>0.31805049183800005</v>
      </c>
      <c r="AF29" s="12">
        <f>1/1000*'[1]4412Imp'!AD$264</f>
        <v>0.31396447872479993</v>
      </c>
      <c r="AG29" s="12">
        <f>1/1000*'[1]4412Imp'!AE$264</f>
        <v>0.40004217537760006</v>
      </c>
      <c r="AH29" s="12">
        <f>1/1000*'[1]4412Imp'!AF$264</f>
        <v>0.47824772233070006</v>
      </c>
      <c r="AI29" s="12">
        <f>1/1000*'[1]4412Imp'!AG$264</f>
        <v>0.4616941913298</v>
      </c>
      <c r="AJ29" s="12">
        <f>1/1000*'[1]4412Imp'!AH$264</f>
        <v>0.45313403646400013</v>
      </c>
      <c r="AK29" s="12">
        <f>1/1000*'[1]4412Imp'!AI$264</f>
        <v>0.54542238435150003</v>
      </c>
      <c r="AL29" s="12">
        <f>1/1000*'[1]4412Imp'!AJ$264</f>
        <v>0.61317284005840011</v>
      </c>
      <c r="AM29" s="12">
        <f>1/1000*'[1]4412Imp'!AK$264</f>
        <v>0.39139461459559999</v>
      </c>
      <c r="AN29" s="12">
        <f>1/1000*'[1]4412Imp'!AL$264</f>
        <v>0.47733875115659996</v>
      </c>
      <c r="AO29" s="12">
        <f>1/1000*'[1]4412Imp'!AM$264</f>
        <v>0.60036373132800014</v>
      </c>
      <c r="AP29" s="12">
        <f>1/1000*'[1]4412Imp'!AN$264</f>
        <v>0.48729905063840001</v>
      </c>
      <c r="AQ29" s="12">
        <f>1/1000*'[1]4412Imp'!AO$264</f>
        <v>0.49365482843640007</v>
      </c>
      <c r="AR29" s="12">
        <f>1/1000*'[1]4412Imp'!AP$264</f>
        <v>0.58339692937299992</v>
      </c>
      <c r="AS29" s="12">
        <f>1/1000*'[1]4412Imp'!AQ$264</f>
        <v>0.50150092327999984</v>
      </c>
      <c r="AT29" s="12">
        <f>1/1000*'[1]4412Imp'!AR$264</f>
        <v>0.52319619038270015</v>
      </c>
      <c r="AU29" s="12">
        <f>1/1000*'[1]4412Imp'!AS$264</f>
        <v>0.6051263423062001</v>
      </c>
      <c r="AV29" s="12">
        <f>1/1000*'[1]4412Imp'!AT$264</f>
        <v>0.64280083300999991</v>
      </c>
      <c r="AW29" s="12">
        <f>1/1000*'[1]4412Imp'!AU$264</f>
        <v>0.56799590839749992</v>
      </c>
      <c r="AX29" s="12">
        <f>1/1000*'[1]4412Imp'!AV$264</f>
        <v>0</v>
      </c>
      <c r="AY29" s="12">
        <f>1/1000*'[1]4412Imp'!AW$264</f>
        <v>0</v>
      </c>
      <c r="AZ29" s="12">
        <f>1/1000*'[1]4412Imp'!AX$264</f>
        <v>0</v>
      </c>
      <c r="BA29" s="12">
        <f>1/1000*'[1]4412Imp'!AY$264</f>
        <v>0</v>
      </c>
      <c r="BB29" s="12">
        <f>1/1000*'[1]4412Imp'!AZ$264</f>
        <v>0</v>
      </c>
      <c r="BC29" s="82">
        <f>1/1000*'[1]4412Imp'!BA$264</f>
        <v>0</v>
      </c>
      <c r="BD29" s="279"/>
    </row>
    <row r="30" spans="2:56" ht="13">
      <c r="B30" s="5" t="s">
        <v>64</v>
      </c>
      <c r="C30" s="75">
        <f>'[1]44104411Imp'!B$264</f>
        <v>2.9473515748000003</v>
      </c>
      <c r="D30" s="126">
        <f>'[1]44104411Imp'!C$264</f>
        <v>2.8752734919999998</v>
      </c>
      <c r="E30" s="126">
        <f>'[1]44104411Imp'!D$264</f>
        <v>2.6131554959999992</v>
      </c>
      <c r="F30" s="126">
        <f>'[1]44104411Imp'!E$264</f>
        <v>2.4588911499999995</v>
      </c>
      <c r="G30" s="126">
        <f>'[1]44104411Imp'!F$264</f>
        <v>2.7144008673357467</v>
      </c>
      <c r="H30" s="126">
        <f>'[1]44104411Imp'!G$264</f>
        <v>2.7759934778590822</v>
      </c>
      <c r="I30" s="126">
        <f>'[1]44104411Imp'!H$264</f>
        <v>2.9375810259955486</v>
      </c>
      <c r="J30" s="126">
        <f>'[1]44104411Imp'!I$264</f>
        <v>2.9880022852000003</v>
      </c>
      <c r="K30" s="126">
        <f>'[1]44104411Imp'!J$264</f>
        <v>2.8635992734878712</v>
      </c>
      <c r="L30" s="126">
        <f>'[1]44104411Imp'!K$264</f>
        <v>2.8884845589472752</v>
      </c>
      <c r="M30" s="126">
        <f>'[1]44104411Imp'!L$264</f>
        <v>3.706429753789267</v>
      </c>
      <c r="N30" s="126">
        <f>'[1]44104411Imp'!M$264</f>
        <v>4.4746353897499995</v>
      </c>
      <c r="O30" s="126">
        <f>'[1]44104411Imp'!N$264</f>
        <v>4.013766393560644</v>
      </c>
      <c r="P30" s="126">
        <f>'[1]44104411Imp'!O$264</f>
        <v>4.0809868325046423</v>
      </c>
      <c r="Q30" s="126">
        <f>'[1]44104411Imp'!P$264</f>
        <v>4.5876363756226324</v>
      </c>
      <c r="R30" s="126">
        <f>'[1]44104411Imp'!Q$264</f>
        <v>4.7430732661858199</v>
      </c>
      <c r="S30" s="126">
        <f>'[1]44104411Imp'!R$264</f>
        <v>4.933457763359729</v>
      </c>
      <c r="T30" s="126">
        <f>'[1]44104411Imp'!S$264</f>
        <v>4.9977963391550517</v>
      </c>
      <c r="U30" s="126">
        <f>'[1]44104411Imp'!T$264</f>
        <v>5.1348865268658432</v>
      </c>
      <c r="V30" s="126">
        <f>'[1]44104411Imp'!U$264</f>
        <v>4.6118941397966911</v>
      </c>
      <c r="W30" s="126">
        <f>'[1]44104411Imp'!V$264</f>
        <v>0</v>
      </c>
      <c r="X30" s="126">
        <f>'[1]44104411Imp'!W$264</f>
        <v>0</v>
      </c>
      <c r="Y30" s="126">
        <f>'[1]44104411Imp'!X$264</f>
        <v>0</v>
      </c>
      <c r="Z30" s="126">
        <f>'[1]44104411Imp'!Y$264</f>
        <v>0</v>
      </c>
      <c r="AA30" s="126">
        <f>'[1]44104411Imp'!Z$264</f>
        <v>0</v>
      </c>
      <c r="AB30" s="127">
        <f>'[1]44104411Imp'!AA$264</f>
        <v>0</v>
      </c>
      <c r="AC30" s="66"/>
      <c r="AD30" s="75">
        <f>1/1000*'[1]44104411Imp'!AB$264</f>
        <v>0.42049197805592708</v>
      </c>
      <c r="AE30" s="76">
        <f>1/1000*'[1]44104411Imp'!AC$264</f>
        <v>0.36784726509479998</v>
      </c>
      <c r="AF30" s="76">
        <f>1/1000*'[1]44104411Imp'!AD$264</f>
        <v>0.35503913002080006</v>
      </c>
      <c r="AG30" s="76">
        <f>1/1000*'[1]44104411Imp'!AE$264</f>
        <v>0.39471403559840001</v>
      </c>
      <c r="AH30" s="76">
        <f>1/1000*'[1]44104411Imp'!AF$264</f>
        <v>0.47286507844589987</v>
      </c>
      <c r="AI30" s="76">
        <f>1/1000*'[1]44104411Imp'!AG$264</f>
        <v>0.54563800875870005</v>
      </c>
      <c r="AJ30" s="76">
        <f>1/1000*'[1]44104411Imp'!AH$264</f>
        <v>0.60721386293520008</v>
      </c>
      <c r="AK30" s="76">
        <f>1/1000*'[1]44104411Imp'!AI$264</f>
        <v>0.79985816802850007</v>
      </c>
      <c r="AL30" s="76">
        <f>1/1000*'[1]44104411Imp'!AJ$264</f>
        <v>0.79689364939880036</v>
      </c>
      <c r="AM30" s="76">
        <f>1/1000*'[1]44104411Imp'!AK$264</f>
        <v>0.6723597776807998</v>
      </c>
      <c r="AN30" s="76">
        <f>1/1000*'[1]44104411Imp'!AL$264</f>
        <v>0.82392522128549983</v>
      </c>
      <c r="AO30" s="76">
        <f>1/1000*'[1]44104411Imp'!AM$264</f>
        <v>1.1249873743200001</v>
      </c>
      <c r="AP30" s="76">
        <f>1/1000*'[1]44104411Imp'!AN$264</f>
        <v>0.9690582402511998</v>
      </c>
      <c r="AQ30" s="76">
        <f>1/1000*'[1]44104411Imp'!AO$264</f>
        <v>0.9619473760863001</v>
      </c>
      <c r="AR30" s="76">
        <f>1/1000*'[1]44104411Imp'!AP$264</f>
        <v>1.1722285078020003</v>
      </c>
      <c r="AS30" s="76">
        <f>1/1000*'[1]44104411Imp'!AQ$264</f>
        <v>0.98296869902700001</v>
      </c>
      <c r="AT30" s="76">
        <f>1/1000*'[1]44104411Imp'!AR$264</f>
        <v>0.99558424950579971</v>
      </c>
      <c r="AU30" s="76">
        <f>1/1000*'[1]44104411Imp'!AS$264</f>
        <v>1.0189815282503998</v>
      </c>
      <c r="AV30" s="76">
        <f>1/1000*'[1]44104411Imp'!AT$264</f>
        <v>1.172703764345</v>
      </c>
      <c r="AW30" s="76">
        <f>1/1000*'[1]44104411Imp'!AU$264</f>
        <v>1.0082494509629163</v>
      </c>
      <c r="AX30" s="76">
        <f>1/1000*'[1]44104411Imp'!AV$264</f>
        <v>0</v>
      </c>
      <c r="AY30" s="76">
        <f>1/1000*'[1]44104411Imp'!AW$264</f>
        <v>0</v>
      </c>
      <c r="AZ30" s="76">
        <f>1/1000*'[1]44104411Imp'!AX$264</f>
        <v>0</v>
      </c>
      <c r="BA30" s="76">
        <f>1/1000*'[1]44104411Imp'!AY$264</f>
        <v>0</v>
      </c>
      <c r="BB30" s="76">
        <f>1/1000*'[1]44104411Imp'!AZ$264</f>
        <v>0</v>
      </c>
      <c r="BC30" s="81">
        <f>1/1000*'[1]44104411Imp'!BA$264</f>
        <v>0</v>
      </c>
      <c r="BD30" s="279"/>
    </row>
    <row r="31" spans="2:56" ht="13">
      <c r="B31" s="5" t="s">
        <v>65</v>
      </c>
      <c r="C31" s="75">
        <f>'[1]44094418Imp'!B$264</f>
        <v>2.0711277616000001</v>
      </c>
      <c r="D31" s="126">
        <f>'[1]44094418Imp'!C$264</f>
        <v>1.7536754066999996</v>
      </c>
      <c r="E31" s="126">
        <f>'[1]44094418Imp'!D$264</f>
        <v>1.7947915499</v>
      </c>
      <c r="F31" s="126">
        <f>'[1]44094418Imp'!E$264</f>
        <v>1.8427959935000002</v>
      </c>
      <c r="G31" s="126">
        <f>'[1]44094418Imp'!F$264</f>
        <v>1.7030096544999997</v>
      </c>
      <c r="H31" s="126">
        <f>'[1]44094418Imp'!G$264</f>
        <v>1.3706175994814811</v>
      </c>
      <c r="I31" s="126">
        <f>'[1]44094418Imp'!H$264</f>
        <v>1.2095492113118114</v>
      </c>
      <c r="J31" s="126">
        <f>'[1]44094418Imp'!I$264</f>
        <v>1.3278102050000002</v>
      </c>
      <c r="K31" s="126">
        <f>'[1]44094418Imp'!J$264</f>
        <v>1.0838734392969576</v>
      </c>
      <c r="L31" s="126">
        <f>'[1]44094418Imp'!K$264</f>
        <v>1.0572618680597572</v>
      </c>
      <c r="M31" s="126">
        <f>'[1]44094418Imp'!L$264</f>
        <v>1.1895457237983709</v>
      </c>
      <c r="N31" s="126">
        <f>'[1]44094418Imp'!M$264</f>
        <v>1.4730289412985211</v>
      </c>
      <c r="O31" s="126">
        <f>'[1]44094418Imp'!N$264</f>
        <v>1.3390389075673683</v>
      </c>
      <c r="P31" s="126">
        <f>'[1]44094418Imp'!O$264</f>
        <v>1.3953193686240926</v>
      </c>
      <c r="Q31" s="126">
        <f>'[1]44094418Imp'!P$264</f>
        <v>1.7168366860868589</v>
      </c>
      <c r="R31" s="126">
        <f>'[1]44094418Imp'!Q$264</f>
        <v>1.7143471714090905</v>
      </c>
      <c r="S31" s="126">
        <f>'[1]44094418Imp'!R$264</f>
        <v>1.8843501912882898</v>
      </c>
      <c r="T31" s="126">
        <f>'[1]44094418Imp'!S$264</f>
        <v>1.9169470816284284</v>
      </c>
      <c r="U31" s="126">
        <f>'[1]44094418Imp'!T$264</f>
        <v>2.0802669570217569</v>
      </c>
      <c r="V31" s="126">
        <f>'[1]44094418Imp'!U$264</f>
        <v>2.0107792145461825</v>
      </c>
      <c r="W31" s="126">
        <f>'[1]44094418Imp'!V$264</f>
        <v>0</v>
      </c>
      <c r="X31" s="126">
        <f>'[1]44094418Imp'!W$264</f>
        <v>0</v>
      </c>
      <c r="Y31" s="126">
        <f>'[1]44094418Imp'!X$264</f>
        <v>0</v>
      </c>
      <c r="Z31" s="126">
        <f>'[1]44094418Imp'!Y$264</f>
        <v>0</v>
      </c>
      <c r="AA31" s="126">
        <f>'[1]44094418Imp'!Z$264</f>
        <v>0</v>
      </c>
      <c r="AB31" s="127">
        <f>'[1]44094418Imp'!AA$264</f>
        <v>0</v>
      </c>
      <c r="AC31" s="66"/>
      <c r="AD31" s="75">
        <f>1/1000*'[1]44094418Imp'!AB$264</f>
        <v>0.90736249846040395</v>
      </c>
      <c r="AE31" s="76">
        <f>1/1000*'[1]44094418Imp'!AC$264</f>
        <v>0.71646982687959992</v>
      </c>
      <c r="AF31" s="76">
        <f>1/1000*'[1]44094418Imp'!AD$264</f>
        <v>0.76290450379679997</v>
      </c>
      <c r="AG31" s="76">
        <f>1/1000*'[1]44094418Imp'!AE$264</f>
        <v>0.94546641570080026</v>
      </c>
      <c r="AH31" s="76">
        <f>1/1000*'[1]44094418Imp'!AF$264</f>
        <v>0.96020318341569999</v>
      </c>
      <c r="AI31" s="76">
        <f>1/1000*'[1]44094418Imp'!AG$264</f>
        <v>0.83453437747680015</v>
      </c>
      <c r="AJ31" s="76">
        <f>1/1000*'[1]44094418Imp'!AH$264</f>
        <v>0.79550636358719995</v>
      </c>
      <c r="AK31" s="76">
        <f>1/1000*'[1]44094418Imp'!AI$264</f>
        <v>0.87739770030349995</v>
      </c>
      <c r="AL31" s="76">
        <f>1/1000*'[1]44094418Imp'!AJ$264</f>
        <v>0.7945266027108</v>
      </c>
      <c r="AM31" s="76">
        <f>1/1000*'[1]44094418Imp'!AK$264</f>
        <v>0.73316129672719976</v>
      </c>
      <c r="AN31" s="76">
        <f>1/1000*'[1]44094418Imp'!AL$264</f>
        <v>0.77577406989840014</v>
      </c>
      <c r="AO31" s="76">
        <f>1/1000*'[1]44094418Imp'!AM$264</f>
        <v>0.938506510224</v>
      </c>
      <c r="AP31" s="76">
        <f>1/1000*'[1]44094418Imp'!AN$264</f>
        <v>0.80836008024640016</v>
      </c>
      <c r="AQ31" s="76">
        <f>1/1000*'[1]44094418Imp'!AO$264</f>
        <v>0.89699197598669989</v>
      </c>
      <c r="AR31" s="76">
        <f>1/1000*'[1]44094418Imp'!AP$264</f>
        <v>1.2314241920814999</v>
      </c>
      <c r="AS31" s="76">
        <f>1/1000*'[1]44094418Imp'!AQ$264</f>
        <v>0.98740663356649983</v>
      </c>
      <c r="AT31" s="76">
        <f>1/1000*'[1]44094418Imp'!AR$264</f>
        <v>1.0876119298955</v>
      </c>
      <c r="AU31" s="76">
        <f>1/1000*'[1]44094418Imp'!AS$264</f>
        <v>1.1496125734522</v>
      </c>
      <c r="AV31" s="76">
        <f>1/1000*'[1]44094418Imp'!AT$264</f>
        <v>1.3007487256020003</v>
      </c>
      <c r="AW31" s="76">
        <f>1/1000*'[1]44094418Imp'!AU$264</f>
        <v>1.2177742690924998</v>
      </c>
      <c r="AX31" s="76">
        <f>1/1000*'[1]44094418Imp'!AV$264</f>
        <v>0</v>
      </c>
      <c r="AY31" s="76">
        <f>1/1000*'[1]44094418Imp'!AW$264</f>
        <v>0</v>
      </c>
      <c r="AZ31" s="76">
        <f>1/1000*'[1]44094418Imp'!AX$264</f>
        <v>0</v>
      </c>
      <c r="BA31" s="76">
        <f>1/1000*'[1]44094418Imp'!AY$264</f>
        <v>0</v>
      </c>
      <c r="BB31" s="76">
        <f>1/1000*'[1]44094418Imp'!AZ$264</f>
        <v>0</v>
      </c>
      <c r="BC31" s="81">
        <f>1/1000*'[1]44094418Imp'!BA$264</f>
        <v>0</v>
      </c>
      <c r="BD31" s="279"/>
    </row>
    <row r="32" spans="2:56" ht="13">
      <c r="B32" s="5" t="s">
        <v>161</v>
      </c>
      <c r="C32" s="75">
        <f>'[1]94Imp'!B$264</f>
        <v>3.7602057879520303</v>
      </c>
      <c r="D32" s="126">
        <f>'[1]94Imp'!C$264</f>
        <v>3.6209170498095169</v>
      </c>
      <c r="E32" s="126">
        <f>'[1]94Imp'!D$264</f>
        <v>3.6173743979348285</v>
      </c>
      <c r="F32" s="126">
        <f>'[1]94Imp'!E$264</f>
        <v>3.744808610559244</v>
      </c>
      <c r="G32" s="126">
        <f>'[1]94Imp'!F$264</f>
        <v>4.2375221425095386</v>
      </c>
      <c r="H32" s="126">
        <f>'[1]94Imp'!G$264</f>
        <v>3.8338882052846772</v>
      </c>
      <c r="I32" s="126">
        <f>'[1]94Imp'!H$264</f>
        <v>3.9201585104516203</v>
      </c>
      <c r="J32" s="126">
        <f>'[1]94Imp'!I$264</f>
        <v>3.7593771438153443</v>
      </c>
      <c r="K32" s="126">
        <f>'[1]94Imp'!J$264</f>
        <v>3.4742411733629028</v>
      </c>
      <c r="L32" s="126">
        <f>'[1]94Imp'!K$264</f>
        <v>3.7112108972296274</v>
      </c>
      <c r="M32" s="126">
        <f>'[1]94Imp'!L$264</f>
        <v>4.3600339262791517</v>
      </c>
      <c r="N32" s="126">
        <f>'[1]94Imp'!M$264</f>
        <v>4.7022922248544283</v>
      </c>
      <c r="O32" s="126">
        <f>'[1]94Imp'!N$264</f>
        <v>4.6489767996464177</v>
      </c>
      <c r="P32" s="126">
        <f>'[1]94Imp'!O$264</f>
        <v>4.3589811704870254</v>
      </c>
      <c r="Q32" s="126">
        <f>'[1]94Imp'!P$264</f>
        <v>4.8759796268493139</v>
      </c>
      <c r="R32" s="126">
        <f>'[1]94Imp'!Q$264</f>
        <v>5.009774053537396</v>
      </c>
      <c r="S32" s="126">
        <f>'[1]94Imp'!R$264</f>
        <v>5.217360340823415</v>
      </c>
      <c r="T32" s="126">
        <f>'[1]94Imp'!S$264</f>
        <v>4.8010819469443842</v>
      </c>
      <c r="U32" s="126">
        <f>'[1]94Imp'!T$264</f>
        <v>4.809057804226704</v>
      </c>
      <c r="V32" s="126">
        <f>'[1]94Imp'!U$264</f>
        <v>4.6697698385408781</v>
      </c>
      <c r="W32" s="126">
        <f>'[1]94Imp'!V$264</f>
        <v>0</v>
      </c>
      <c r="X32" s="126">
        <f>'[1]94Imp'!W$264</f>
        <v>0</v>
      </c>
      <c r="Y32" s="126">
        <f>'[1]94Imp'!X$264</f>
        <v>0</v>
      </c>
      <c r="Z32" s="126">
        <f>'[1]94Imp'!Y$264</f>
        <v>0</v>
      </c>
      <c r="AA32" s="126">
        <f>'[1]94Imp'!Z$264</f>
        <v>0</v>
      </c>
      <c r="AB32" s="127">
        <f>'[1]94Imp'!AA$264</f>
        <v>0</v>
      </c>
      <c r="AC32" s="66"/>
      <c r="AD32" s="75">
        <f>1/1000*'[1]94Imp'!AB$264</f>
        <v>3.0410324292971276</v>
      </c>
      <c r="AE32" s="76">
        <f>1/1000*'[1]94Imp'!AC$264</f>
        <v>2.7960940131180001</v>
      </c>
      <c r="AF32" s="76">
        <f>1/1000*'[1]94Imp'!AD$264</f>
        <v>2.8409875527215998</v>
      </c>
      <c r="AG32" s="76">
        <f>1/1000*'[1]94Imp'!AE$264</f>
        <v>3.4037619938000008</v>
      </c>
      <c r="AH32" s="76">
        <f>1/1000*'[1]94Imp'!AF$264</f>
        <v>3.8412915555531999</v>
      </c>
      <c r="AI32" s="76">
        <f>1/1000*'[1]94Imp'!AG$264</f>
        <v>3.4275514359801011</v>
      </c>
      <c r="AJ32" s="76">
        <f>1/1000*'[1]94Imp'!AH$264</f>
        <v>3.5333885128055997</v>
      </c>
      <c r="AK32" s="76">
        <f>1/1000*'[1]94Imp'!AI$264</f>
        <v>3.5743331293904999</v>
      </c>
      <c r="AL32" s="76">
        <f>1/1000*'[1]94Imp'!AJ$264</f>
        <v>3.8087143435464004</v>
      </c>
      <c r="AM32" s="76">
        <f>1/1000*'[1]94Imp'!AK$264</f>
        <v>3.7113147055291997</v>
      </c>
      <c r="AN32" s="76">
        <f>1/1000*'[1]94Imp'!AL$264</f>
        <v>4.0648980128391008</v>
      </c>
      <c r="AO32" s="76">
        <f>1/1000*'[1]94Imp'!AM$264</f>
        <v>4.4004444109920016</v>
      </c>
      <c r="AP32" s="76">
        <f>1/1000*'[1]94Imp'!AN$264</f>
        <v>4.2930156942639988</v>
      </c>
      <c r="AQ32" s="76">
        <f>1/1000*'[1]94Imp'!AO$264</f>
        <v>4.0472796521346002</v>
      </c>
      <c r="AR32" s="76">
        <f>1/1000*'[1]94Imp'!AP$264</f>
        <v>4.7611732704794996</v>
      </c>
      <c r="AS32" s="76">
        <f>1/1000*'[1]94Imp'!AQ$264</f>
        <v>4.2906649072174989</v>
      </c>
      <c r="AT32" s="76">
        <f>1/1000*'[1]94Imp'!AR$264</f>
        <v>4.6261358520381002</v>
      </c>
      <c r="AU32" s="76">
        <f>1/1000*'[1]94Imp'!AS$264</f>
        <v>4.4698695275805997</v>
      </c>
      <c r="AV32" s="76">
        <f>1/1000*'[1]94Imp'!AT$264</f>
        <v>4.8521941014800003</v>
      </c>
      <c r="AW32" s="76">
        <f>1/1000*'[1]94Imp'!AU$264</f>
        <v>4.3351234199387489</v>
      </c>
      <c r="AX32" s="76">
        <f>1/1000*'[1]94Imp'!AV$264</f>
        <v>0</v>
      </c>
      <c r="AY32" s="76">
        <f>1/1000*'[1]94Imp'!AW$264</f>
        <v>0</v>
      </c>
      <c r="AZ32" s="76">
        <f>1/1000*'[1]94Imp'!AX$264</f>
        <v>0</v>
      </c>
      <c r="BA32" s="76">
        <f>1/1000*'[1]94Imp'!AY$264</f>
        <v>0</v>
      </c>
      <c r="BB32" s="76">
        <f>1/1000*'[1]94Imp'!AZ$264</f>
        <v>0</v>
      </c>
      <c r="BC32" s="81">
        <f>1/1000*'[1]94Imp'!BA$264</f>
        <v>0</v>
      </c>
      <c r="BD32" s="279"/>
    </row>
    <row r="33" spans="2:56" ht="13">
      <c r="B33" s="8" t="s">
        <v>11</v>
      </c>
      <c r="C33" s="118">
        <f t="shared" ref="C33:AB33" si="10">C25-SUM(C26:C32)</f>
        <v>4.6309524260999986</v>
      </c>
      <c r="D33" s="119">
        <f t="shared" si="10"/>
        <v>4.4293772371499998</v>
      </c>
      <c r="E33" s="119">
        <f t="shared" si="10"/>
        <v>4.5272224964000003</v>
      </c>
      <c r="F33" s="119">
        <f t="shared" si="10"/>
        <v>4.9870105015000021</v>
      </c>
      <c r="G33" s="119">
        <f t="shared" si="10"/>
        <v>4.334112133400005</v>
      </c>
      <c r="H33" s="119">
        <f t="shared" si="10"/>
        <v>4.4860660833600825</v>
      </c>
      <c r="I33" s="119">
        <f t="shared" si="10"/>
        <v>4.9590353974778054</v>
      </c>
      <c r="J33" s="119">
        <f t="shared" si="10"/>
        <v>5.2002655349999998</v>
      </c>
      <c r="K33" s="119">
        <f t="shared" si="10"/>
        <v>5.3072728452103526</v>
      </c>
      <c r="L33" s="119">
        <f t="shared" si="10"/>
        <v>5.1722375887317824</v>
      </c>
      <c r="M33" s="119">
        <f t="shared" si="10"/>
        <v>5.8322010858452842</v>
      </c>
      <c r="N33" s="119">
        <f t="shared" si="10"/>
        <v>5.5957973247166244</v>
      </c>
      <c r="O33" s="119">
        <f t="shared" si="10"/>
        <v>5.4146825077369058</v>
      </c>
      <c r="P33" s="119">
        <f t="shared" si="10"/>
        <v>5.7955010791312418</v>
      </c>
      <c r="Q33" s="119">
        <f t="shared" si="10"/>
        <v>5.8356752582410323</v>
      </c>
      <c r="R33" s="119">
        <f t="shared" si="10"/>
        <v>6.130608033531626</v>
      </c>
      <c r="S33" s="119">
        <f t="shared" si="10"/>
        <v>6.1193281835174105</v>
      </c>
      <c r="T33" s="119">
        <f t="shared" si="10"/>
        <v>11.919419077986475</v>
      </c>
      <c r="U33" s="119">
        <f t="shared" si="10"/>
        <v>10.295596934277615</v>
      </c>
      <c r="V33" s="119">
        <f t="shared" si="10"/>
        <v>9.5276903906713599</v>
      </c>
      <c r="W33" s="119">
        <f t="shared" si="10"/>
        <v>0</v>
      </c>
      <c r="X33" s="119">
        <f t="shared" si="10"/>
        <v>0</v>
      </c>
      <c r="Y33" s="119">
        <f t="shared" si="10"/>
        <v>0</v>
      </c>
      <c r="Z33" s="119">
        <f t="shared" si="10"/>
        <v>0</v>
      </c>
      <c r="AA33" s="119">
        <f t="shared" si="10"/>
        <v>0</v>
      </c>
      <c r="AB33" s="120">
        <f t="shared" si="10"/>
        <v>0</v>
      </c>
      <c r="AC33" s="66"/>
      <c r="AD33" s="118">
        <f t="shared" ref="AD33:BC33" si="11">AD25-SUM(AD26:AD32)</f>
        <v>0.64157341750397912</v>
      </c>
      <c r="AE33" s="119">
        <f t="shared" si="11"/>
        <v>0.61073770362599777</v>
      </c>
      <c r="AF33" s="119">
        <f t="shared" si="11"/>
        <v>0.63441517583039886</v>
      </c>
      <c r="AG33" s="119">
        <f t="shared" si="11"/>
        <v>0.81834514606879782</v>
      </c>
      <c r="AH33" s="119">
        <f t="shared" si="11"/>
        <v>0.80960665716699953</v>
      </c>
      <c r="AI33" s="119">
        <f t="shared" si="11"/>
        <v>0.93216626581649997</v>
      </c>
      <c r="AJ33" s="119">
        <f t="shared" si="11"/>
        <v>1.2400507010796007</v>
      </c>
      <c r="AK33" s="119">
        <f t="shared" si="11"/>
        <v>1.633730468565</v>
      </c>
      <c r="AL33" s="119">
        <f t="shared" si="11"/>
        <v>1.5979770226191992</v>
      </c>
      <c r="AM33" s="119">
        <f t="shared" si="11"/>
        <v>2.165326718064402</v>
      </c>
      <c r="AN33" s="119">
        <f t="shared" si="11"/>
        <v>2.3460002873234984</v>
      </c>
      <c r="AO33" s="119">
        <f t="shared" si="11"/>
        <v>2.222181823295994</v>
      </c>
      <c r="AP33" s="119">
        <f t="shared" si="11"/>
        <v>2.1442880281503998</v>
      </c>
      <c r="AQ33" s="119">
        <f t="shared" si="11"/>
        <v>1.8409646992538988</v>
      </c>
      <c r="AR33" s="119">
        <f t="shared" si="11"/>
        <v>1.8686454690024981</v>
      </c>
      <c r="AS33" s="119">
        <f t="shared" si="11"/>
        <v>1.8686169276494979</v>
      </c>
      <c r="AT33" s="119">
        <f t="shared" si="11"/>
        <v>2.0089238114790984</v>
      </c>
      <c r="AU33" s="119">
        <f t="shared" si="11"/>
        <v>2.2118902010205019</v>
      </c>
      <c r="AV33" s="119">
        <f t="shared" si="11"/>
        <v>2.2461562355449978</v>
      </c>
      <c r="AW33" s="119">
        <f t="shared" si="11"/>
        <v>2.0353810028804205</v>
      </c>
      <c r="AX33" s="119">
        <f t="shared" si="11"/>
        <v>0</v>
      </c>
      <c r="AY33" s="119">
        <f t="shared" si="11"/>
        <v>0</v>
      </c>
      <c r="AZ33" s="119">
        <f t="shared" si="11"/>
        <v>0</v>
      </c>
      <c r="BA33" s="119">
        <f t="shared" si="11"/>
        <v>0</v>
      </c>
      <c r="BB33" s="119">
        <f t="shared" si="11"/>
        <v>0</v>
      </c>
      <c r="BC33" s="120">
        <f t="shared" si="11"/>
        <v>0</v>
      </c>
      <c r="BD33" s="279"/>
    </row>
    <row r="34" spans="2:56" ht="20" customHeight="1">
      <c r="B34" s="24" t="s">
        <v>13</v>
      </c>
      <c r="C34" s="232">
        <f>SUM(C35:C38)</f>
        <v>46.053289639334722</v>
      </c>
      <c r="D34" s="232">
        <f>SUM(D35:D38)</f>
        <v>45.425526541962881</v>
      </c>
      <c r="E34" s="98">
        <f>SUM(E35:E38)</f>
        <v>47.716388147430941</v>
      </c>
      <c r="F34" s="98">
        <f t="shared" ref="F34:AB34" si="12">SUM(F35:F38)</f>
        <v>49.656304270666666</v>
      </c>
      <c r="G34" s="98">
        <f t="shared" si="12"/>
        <v>51.981189767181306</v>
      </c>
      <c r="H34" s="98">
        <f t="shared" si="12"/>
        <v>54.307830335388886</v>
      </c>
      <c r="I34" s="98">
        <f t="shared" si="12"/>
        <v>58.549070050791677</v>
      </c>
      <c r="J34" s="98">
        <f t="shared" si="12"/>
        <v>61.660760104795834</v>
      </c>
      <c r="K34" s="98">
        <f t="shared" si="12"/>
        <v>61.090468442704662</v>
      </c>
      <c r="L34" s="98">
        <f t="shared" si="12"/>
        <v>53.263999414450943</v>
      </c>
      <c r="M34" s="98">
        <f t="shared" si="12"/>
        <v>60.074637121207061</v>
      </c>
      <c r="N34" s="98">
        <f t="shared" si="12"/>
        <v>60.244517844505552</v>
      </c>
      <c r="O34" s="98">
        <f t="shared" si="12"/>
        <v>55.020215596651475</v>
      </c>
      <c r="P34" s="98">
        <f t="shared" si="12"/>
        <v>56.788425997104767</v>
      </c>
      <c r="Q34" s="98">
        <f t="shared" si="12"/>
        <v>64.000392926947228</v>
      </c>
      <c r="R34" s="98">
        <f t="shared" si="12"/>
        <v>60.11678636992103</v>
      </c>
      <c r="S34" s="98">
        <f t="shared" si="12"/>
        <v>63.764784874438853</v>
      </c>
      <c r="T34" s="98">
        <f t="shared" si="12"/>
        <v>61.816735203133533</v>
      </c>
      <c r="U34" s="98">
        <f t="shared" si="12"/>
        <v>60.200218829225122</v>
      </c>
      <c r="V34" s="98">
        <f t="shared" si="12"/>
        <v>52.512683067013803</v>
      </c>
      <c r="W34" s="98">
        <f t="shared" si="12"/>
        <v>0</v>
      </c>
      <c r="X34" s="98">
        <f t="shared" si="12"/>
        <v>0</v>
      </c>
      <c r="Y34" s="98">
        <f t="shared" si="12"/>
        <v>0</v>
      </c>
      <c r="Z34" s="98">
        <f t="shared" si="12"/>
        <v>0</v>
      </c>
      <c r="AA34" s="98">
        <f t="shared" si="12"/>
        <v>0</v>
      </c>
      <c r="AB34" s="264">
        <f t="shared" si="12"/>
        <v>0</v>
      </c>
      <c r="AC34" s="66"/>
      <c r="AD34" s="224">
        <f>SUM(AD35:AD38)</f>
        <v>9.3711852130220201</v>
      </c>
      <c r="AE34" s="225">
        <f>SUM(AE35:AE38)</f>
        <v>9.3219325878272006</v>
      </c>
      <c r="AF34" s="70">
        <f>SUM(AF35:AF38)</f>
        <v>9.8026991016095995</v>
      </c>
      <c r="AG34" s="70">
        <f t="shared" ref="AG34:BC34" si="13">SUM(AG35:AG38)</f>
        <v>11.729657203678398</v>
      </c>
      <c r="AH34" s="70">
        <f t="shared" si="13"/>
        <v>12.7234758027398</v>
      </c>
      <c r="AI34" s="70">
        <f t="shared" si="13"/>
        <v>13.305356207157299</v>
      </c>
      <c r="AJ34" s="70">
        <f t="shared" si="13"/>
        <v>14.781034865530399</v>
      </c>
      <c r="AK34" s="70">
        <f t="shared" si="13"/>
        <v>17.543767997467</v>
      </c>
      <c r="AL34" s="70">
        <f t="shared" si="13"/>
        <v>18.662969396830004</v>
      </c>
      <c r="AM34" s="70">
        <f t="shared" si="13"/>
        <v>14.6728739237564</v>
      </c>
      <c r="AN34" s="70">
        <f t="shared" si="13"/>
        <v>16.435472775086701</v>
      </c>
      <c r="AO34" s="70">
        <f t="shared" si="13"/>
        <v>17.788899231743997</v>
      </c>
      <c r="AP34" s="70">
        <f t="shared" si="13"/>
        <v>14.752904009923199</v>
      </c>
      <c r="AQ34" s="70">
        <f t="shared" si="13"/>
        <v>15.020505418799104</v>
      </c>
      <c r="AR34" s="70">
        <f t="shared" si="13"/>
        <v>16.991809124586002</v>
      </c>
      <c r="AS34" s="70">
        <f t="shared" si="13"/>
        <v>13.4580019817005</v>
      </c>
      <c r="AT34" s="70">
        <f t="shared" si="13"/>
        <v>14.282708318935001</v>
      </c>
      <c r="AU34" s="70">
        <f t="shared" si="13"/>
        <v>14.8147129615485</v>
      </c>
      <c r="AV34" s="70">
        <f t="shared" si="13"/>
        <v>16.174110430927996</v>
      </c>
      <c r="AW34" s="70">
        <f t="shared" si="13"/>
        <v>13.698794517635417</v>
      </c>
      <c r="AX34" s="70">
        <f t="shared" si="13"/>
        <v>0</v>
      </c>
      <c r="AY34" s="70">
        <f t="shared" si="13"/>
        <v>0</v>
      </c>
      <c r="AZ34" s="70">
        <f t="shared" si="13"/>
        <v>0</v>
      </c>
      <c r="BA34" s="70">
        <f t="shared" si="13"/>
        <v>0</v>
      </c>
      <c r="BB34" s="70">
        <f t="shared" si="13"/>
        <v>0</v>
      </c>
      <c r="BC34" s="80">
        <f t="shared" si="13"/>
        <v>0</v>
      </c>
      <c r="BD34" s="279"/>
    </row>
    <row r="35" spans="2:56">
      <c r="B35" s="5" t="s">
        <v>162</v>
      </c>
      <c r="C35" s="233">
        <f>[1]PulpLogsImp!B$264</f>
        <v>0</v>
      </c>
      <c r="D35" s="234">
        <f>[1]PulpLogsImp!C$264</f>
        <v>0</v>
      </c>
      <c r="E35" s="99">
        <f>[1]PulpLogsImp!D$264</f>
        <v>0.12201279999999998</v>
      </c>
      <c r="F35" s="99">
        <f>[1]PulpLogsImp!E$264</f>
        <v>0.21995568000000004</v>
      </c>
      <c r="G35" s="99">
        <f>[1]PulpLogsImp!F$264</f>
        <v>0.16706396000000001</v>
      </c>
      <c r="H35" s="99">
        <f>[1]PulpLogsImp!G$264</f>
        <v>0.10894727999999999</v>
      </c>
      <c r="I35" s="99">
        <f>[1]PulpLogsImp!H$264</f>
        <v>0.22931504</v>
      </c>
      <c r="J35" s="99">
        <f>[1]PulpLogsImp!I$264</f>
        <v>0.63186050000000005</v>
      </c>
      <c r="K35" s="99">
        <f>[1]PulpLogsImp!J$264</f>
        <v>0.50022951999999998</v>
      </c>
      <c r="L35" s="99">
        <f>[1]PulpLogsImp!K$264</f>
        <v>1.0957139599999999</v>
      </c>
      <c r="M35" s="99">
        <f>[1]PulpLogsImp!L$264</f>
        <v>2.29965492</v>
      </c>
      <c r="N35" s="99">
        <f>[1]PulpLogsImp!M$264</f>
        <v>1.8913082800000003</v>
      </c>
      <c r="O35" s="99">
        <f>[1]PulpLogsImp!N$264</f>
        <v>1.91286</v>
      </c>
      <c r="P35" s="99">
        <f>[1]PulpLogsImp!O$264</f>
        <v>3.1676985600000003</v>
      </c>
      <c r="Q35" s="99">
        <f>[1]PulpLogsImp!P$264</f>
        <v>3.07139148</v>
      </c>
      <c r="R35" s="99">
        <f>[1]PulpLogsImp!Q$264</f>
        <v>3.3205489999999998</v>
      </c>
      <c r="S35" s="99">
        <f>[1]PulpLogsImp!R$264</f>
        <v>2.9343849999999998</v>
      </c>
      <c r="T35" s="99">
        <f>[1]PulpLogsImp!S$264</f>
        <v>6.3592480000000007E-2</v>
      </c>
      <c r="U35" s="99">
        <f>[1]PulpLogsImp!T$264</f>
        <v>2.7101159999999999E-2</v>
      </c>
      <c r="V35" s="99">
        <f>[1]PulpLogsImp!U$264</f>
        <v>2.4315949999999999E-2</v>
      </c>
      <c r="W35" s="99">
        <f>[1]PulpLogsImp!V$264</f>
        <v>0</v>
      </c>
      <c r="X35" s="99">
        <f>[1]PulpLogsImp!W$264</f>
        <v>0</v>
      </c>
      <c r="Y35" s="99">
        <f>[1]PulpLogsImp!X$264</f>
        <v>0</v>
      </c>
      <c r="Z35" s="99">
        <f>[1]PulpLogsImp!Y$264</f>
        <v>0</v>
      </c>
      <c r="AA35" s="99">
        <f>[1]PulpLogsImp!Z$264</f>
        <v>0</v>
      </c>
      <c r="AB35" s="100">
        <f>[1]PulpLogsImp!AA$264</f>
        <v>0</v>
      </c>
      <c r="AC35" s="13"/>
      <c r="AD35" s="228">
        <f>1/1000*[1]PulpLogsImp!AB$264</f>
        <v>0</v>
      </c>
      <c r="AE35" s="229">
        <f>1/1000*[1]PulpLogsImp!AC$264</f>
        <v>0</v>
      </c>
      <c r="AF35" s="12">
        <f>1/1000*[1]PulpLogsImp!AD$264</f>
        <v>9.0063946224000022E-3</v>
      </c>
      <c r="AG35" s="12">
        <f>1/1000*[1]PulpLogsImp!AE$264</f>
        <v>1.3343431584000006E-2</v>
      </c>
      <c r="AH35" s="12">
        <f>1/1000*[1]PulpLogsImp!AF$264</f>
        <v>8.1796351322000003E-3</v>
      </c>
      <c r="AI35" s="12">
        <f>1/1000*[1]PulpLogsImp!AG$264</f>
        <v>6.9821044292999995E-3</v>
      </c>
      <c r="AJ35" s="12">
        <f>1/1000*[1]PulpLogsImp!AH$264</f>
        <v>1.1589837145200002E-2</v>
      </c>
      <c r="AK35" s="12">
        <f>1/1000*[1]PulpLogsImp!AI$264</f>
        <v>4.1325453980000017E-2</v>
      </c>
      <c r="AL35" s="12">
        <f>1/1000*[1]PulpLogsImp!AJ$264</f>
        <v>3.6328601153600003E-2</v>
      </c>
      <c r="AM35" s="12">
        <f>1/1000*[1]PulpLogsImp!AK$264</f>
        <v>5.5288955616400001E-2</v>
      </c>
      <c r="AN35" s="12">
        <f>1/1000*[1]PulpLogsImp!AL$264</f>
        <v>0.13089640582890003</v>
      </c>
      <c r="AO35" s="12">
        <f>1/1000*[1]PulpLogsImp!AM$264</f>
        <v>0.15145091683200002</v>
      </c>
      <c r="AP35" s="12">
        <f>1/1000*[1]PulpLogsImp!AN$264</f>
        <v>0.1259931462592</v>
      </c>
      <c r="AQ35" s="12">
        <f>1/1000*[1]PulpLogsImp!AO$264</f>
        <v>0.19988199971009998</v>
      </c>
      <c r="AR35" s="12">
        <f>1/1000*[1]PulpLogsImp!AP$264</f>
        <v>0.22270951681200005</v>
      </c>
      <c r="AS35" s="12">
        <f>1/1000*[1]PulpLogsImp!AQ$264</f>
        <v>0.19300032537799994</v>
      </c>
      <c r="AT35" s="12">
        <f>1/1000*[1]PulpLogsImp!AR$264</f>
        <v>0.16169702901369992</v>
      </c>
      <c r="AU35" s="12">
        <f>1/1000*[1]PulpLogsImp!AS$264</f>
        <v>4.8847979466000004E-3</v>
      </c>
      <c r="AV35" s="12">
        <f>1/1000*[1]PulpLogsImp!AT$264</f>
        <v>2.9320805100000002E-3</v>
      </c>
      <c r="AW35" s="12">
        <f>1/1000*[1]PulpLogsImp!AU$264</f>
        <v>2.9369671316666671E-3</v>
      </c>
      <c r="AX35" s="12">
        <f>1/1000*[1]PulpLogsImp!AV$264</f>
        <v>0</v>
      </c>
      <c r="AY35" s="12">
        <f>1/1000*[1]PulpLogsImp!AW$264</f>
        <v>0</v>
      </c>
      <c r="AZ35" s="12">
        <f>1/1000*[1]PulpLogsImp!AX$264</f>
        <v>0</v>
      </c>
      <c r="BA35" s="12">
        <f>1/1000*[1]PulpLogsImp!AY$264</f>
        <v>0</v>
      </c>
      <c r="BB35" s="12">
        <f>1/1000*[1]PulpLogsImp!AZ$264</f>
        <v>0</v>
      </c>
      <c r="BC35" s="82">
        <f>1/1000*[1]PulpLogsImp!BA$264</f>
        <v>0</v>
      </c>
      <c r="BD35" s="279"/>
    </row>
    <row r="36" spans="2:56">
      <c r="B36" s="5" t="s">
        <v>123</v>
      </c>
      <c r="C36" s="88">
        <f>'[1]440123Imp'!B$264</f>
        <v>1.4422614956500002</v>
      </c>
      <c r="D36" s="99">
        <f>'[1]440123Imp'!C$264</f>
        <v>1.3571070328000001</v>
      </c>
      <c r="E36" s="99">
        <f>'[1]440123Imp'!D$264</f>
        <v>1.0643697775500003</v>
      </c>
      <c r="F36" s="99">
        <f>'[1]440123Imp'!E$264</f>
        <v>0.94523864174999994</v>
      </c>
      <c r="G36" s="99">
        <f>'[1]440123Imp'!F$264</f>
        <v>1.58766634565</v>
      </c>
      <c r="H36" s="99">
        <f>'[1]440123Imp'!G$264</f>
        <v>1.4506386603000001</v>
      </c>
      <c r="I36" s="99">
        <f>'[1]440123Imp'!H$264</f>
        <v>1.3757091353333331</v>
      </c>
      <c r="J36" s="99">
        <f>'[1]440123Imp'!I$264</f>
        <v>3.0157911132500002</v>
      </c>
      <c r="K36" s="99">
        <f>'[1]440123Imp'!J$264</f>
        <v>2.3905701819999994</v>
      </c>
      <c r="L36" s="99">
        <f>'[1]440123Imp'!K$264</f>
        <v>2.3361723453333325</v>
      </c>
      <c r="M36" s="99">
        <f>'[1]440123Imp'!L$264</f>
        <v>3.1541392400000006</v>
      </c>
      <c r="N36" s="99">
        <f>'[1]440123Imp'!M$264</f>
        <v>3.5074773382500006</v>
      </c>
      <c r="O36" s="99">
        <f>'[1]440123Imp'!N$264</f>
        <v>2.9427413909999993</v>
      </c>
      <c r="P36" s="99">
        <f>'[1]440123Imp'!O$264</f>
        <v>4.0821411575345365</v>
      </c>
      <c r="Q36" s="99">
        <f>'[1]440123Imp'!P$264</f>
        <v>4.8233972052142882</v>
      </c>
      <c r="R36" s="99">
        <f>'[1]440123Imp'!Q$264</f>
        <v>4.6992250257460313</v>
      </c>
      <c r="S36" s="99">
        <f>'[1]440123Imp'!R$264</f>
        <v>4.5252910097305197</v>
      </c>
      <c r="T36" s="99">
        <f>'[1]440123Imp'!S$264</f>
        <v>3.6861372739999991</v>
      </c>
      <c r="U36" s="99">
        <f>'[1]440123Imp'!T$264</f>
        <v>3.6077289952929292</v>
      </c>
      <c r="V36" s="99">
        <f>'[1]440123Imp'!U$264</f>
        <v>2.5222746053888883</v>
      </c>
      <c r="W36" s="99">
        <f>'[1]440123Imp'!V$264</f>
        <v>0</v>
      </c>
      <c r="X36" s="99">
        <f>'[1]440123Imp'!W$264</f>
        <v>0</v>
      </c>
      <c r="Y36" s="99">
        <f>'[1]440123Imp'!X$264</f>
        <v>0</v>
      </c>
      <c r="Z36" s="99">
        <f>'[1]440123Imp'!Y$264</f>
        <v>0</v>
      </c>
      <c r="AA36" s="99">
        <f>'[1]440123Imp'!Z$264</f>
        <v>0</v>
      </c>
      <c r="AB36" s="100">
        <f>'[1]440123Imp'!AA$264</f>
        <v>0</v>
      </c>
      <c r="AC36" s="13"/>
      <c r="AD36" s="11">
        <f>1/1000*'[1]440123Imp'!AB$264</f>
        <v>2.8319016415464002E-2</v>
      </c>
      <c r="AE36" s="12">
        <f>1/1000*'[1]440123Imp'!AC$264</f>
        <v>2.7341670301599993E-2</v>
      </c>
      <c r="AF36" s="12">
        <f>1/1000*'[1]440123Imp'!AD$264</f>
        <v>2.6682230654400001E-2</v>
      </c>
      <c r="AG36" s="12">
        <f>1/1000*'[1]440123Imp'!AE$264</f>
        <v>3.0864065769600008E-2</v>
      </c>
      <c r="AH36" s="12">
        <f>1/1000*'[1]440123Imp'!AF$264</f>
        <v>3.9906310947300003E-2</v>
      </c>
      <c r="AI36" s="12">
        <f>1/1000*'[1]440123Imp'!AG$264</f>
        <v>4.5569878883100004E-2</v>
      </c>
      <c r="AJ36" s="12">
        <f>1/1000*'[1]440123Imp'!AH$264</f>
        <v>5.7457254201999992E-2</v>
      </c>
      <c r="AK36" s="12">
        <f>1/1000*'[1]440123Imp'!AI$264</f>
        <v>0.12034787136649999</v>
      </c>
      <c r="AL36" s="12">
        <f>1/1000*'[1]440123Imp'!AJ$264</f>
        <v>8.9941714448000032E-2</v>
      </c>
      <c r="AM36" s="12">
        <f>1/1000*'[1]440123Imp'!AK$264</f>
        <v>9.4727735995200013E-2</v>
      </c>
      <c r="AN36" s="12">
        <f>1/1000*'[1]440123Imp'!AL$264</f>
        <v>0.13951540725929998</v>
      </c>
      <c r="AO36" s="12">
        <f>1/1000*'[1]440123Imp'!AM$264</f>
        <v>0.18678810633600004</v>
      </c>
      <c r="AP36" s="12">
        <f>1/1000*'[1]440123Imp'!AN$264</f>
        <v>0.14310245398240001</v>
      </c>
      <c r="AQ36" s="12">
        <f>1/1000*'[1]440123Imp'!AO$264</f>
        <v>0.19024582406910007</v>
      </c>
      <c r="AR36" s="12">
        <f>1/1000*'[1]440123Imp'!AP$264</f>
        <v>0.26801905085599997</v>
      </c>
      <c r="AS36" s="12">
        <f>1/1000*'[1]440123Imp'!AQ$264</f>
        <v>0.20279231970199998</v>
      </c>
      <c r="AT36" s="12">
        <f>1/1000*'[1]440123Imp'!AR$264</f>
        <v>0.17978657768450004</v>
      </c>
      <c r="AU36" s="12">
        <f>1/1000*'[1]440123Imp'!AS$264</f>
        <v>0.13529407061169998</v>
      </c>
      <c r="AV36" s="12">
        <f>1/1000*'[1]440123Imp'!AT$264</f>
        <v>0.14889443564200003</v>
      </c>
      <c r="AW36" s="12">
        <f>1/1000*'[1]440123Imp'!AU$264</f>
        <v>9.5340289622083324E-2</v>
      </c>
      <c r="AX36" s="12">
        <f>1/1000*'[1]440123Imp'!AV$264</f>
        <v>0</v>
      </c>
      <c r="AY36" s="12">
        <f>1/1000*'[1]440123Imp'!AW$264</f>
        <v>0</v>
      </c>
      <c r="AZ36" s="12">
        <f>1/1000*'[1]440123Imp'!AX$264</f>
        <v>0</v>
      </c>
      <c r="BA36" s="12">
        <f>1/1000*'[1]440123Imp'!AY$264</f>
        <v>0</v>
      </c>
      <c r="BB36" s="12">
        <f>1/1000*'[1]440123Imp'!AZ$264</f>
        <v>0</v>
      </c>
      <c r="BC36" s="82">
        <f>1/1000*'[1]440123Imp'!BA$264</f>
        <v>0</v>
      </c>
      <c r="BD36" s="279"/>
    </row>
    <row r="37" spans="2:56">
      <c r="B37" s="5" t="s">
        <v>12</v>
      </c>
      <c r="C37" s="115">
        <f>'[1]4701-5Imp'!B$264</f>
        <v>10.315275300000001</v>
      </c>
      <c r="D37" s="128">
        <f>'[1]4701-5Imp'!C$264</f>
        <v>11.017133099999999</v>
      </c>
      <c r="E37" s="128">
        <f>'[1]4701-5Imp'!D$264</f>
        <v>12.242911788000001</v>
      </c>
      <c r="F37" s="128">
        <f>'[1]4701-5Imp'!E$264</f>
        <v>12.844474256250001</v>
      </c>
      <c r="G37" s="128">
        <f>'[1]4701-5Imp'!F$264</f>
        <v>14.025279600000001</v>
      </c>
      <c r="H37" s="128">
        <f>'[1]4701-5Imp'!G$264</f>
        <v>15.190270593750002</v>
      </c>
      <c r="I37" s="128">
        <f>'[1]4701-5Imp'!H$264</f>
        <v>16.50387645</v>
      </c>
      <c r="J37" s="128">
        <f>'[1]4701-5Imp'!I$264</f>
        <v>17.757230850000003</v>
      </c>
      <c r="K37" s="128">
        <f>'[1]4701-5Imp'!J$264</f>
        <v>17.736212699999999</v>
      </c>
      <c r="L37" s="128">
        <f>'[1]4701-5Imp'!K$264</f>
        <v>14.507792932499999</v>
      </c>
      <c r="M37" s="128">
        <f>'[1]4701-5Imp'!L$264</f>
        <v>15.607908908181816</v>
      </c>
      <c r="N37" s="128">
        <f>'[1]4701-5Imp'!M$264</f>
        <v>15.697645215</v>
      </c>
      <c r="O37" s="128">
        <f>'[1]4701-5Imp'!N$264</f>
        <v>14.008935033000002</v>
      </c>
      <c r="P37" s="128">
        <f>'[1]4701-5Imp'!O$264</f>
        <v>14.554867356428572</v>
      </c>
      <c r="Q37" s="128">
        <f>'[1]4701-5Imp'!P$264</f>
        <v>15.770709928285715</v>
      </c>
      <c r="R37" s="128">
        <f>'[1]4701-5Imp'!Q$264</f>
        <v>14.068594456875001</v>
      </c>
      <c r="S37" s="128">
        <f>'[1]4701-5Imp'!R$264</f>
        <v>15.357263399999997</v>
      </c>
      <c r="T37" s="128">
        <f>'[1]4701-5Imp'!S$264</f>
        <v>15.961094099999997</v>
      </c>
      <c r="U37" s="128">
        <f>'[1]4701-5Imp'!T$264</f>
        <v>15.2878680675</v>
      </c>
      <c r="V37" s="128">
        <f>'[1]4701-5Imp'!U$264</f>
        <v>13.415241562500002</v>
      </c>
      <c r="W37" s="128">
        <f>'[1]4701-5Imp'!V$264</f>
        <v>0</v>
      </c>
      <c r="X37" s="128">
        <f>'[1]4701-5Imp'!W$264</f>
        <v>0</v>
      </c>
      <c r="Y37" s="128">
        <f>'[1]4701-5Imp'!X$264</f>
        <v>0</v>
      </c>
      <c r="Z37" s="128">
        <f>'[1]4701-5Imp'!Y$264</f>
        <v>0</v>
      </c>
      <c r="AA37" s="128">
        <f>'[1]4701-5Imp'!Z$264</f>
        <v>0</v>
      </c>
      <c r="AB37" s="129">
        <f>'[1]4701-5Imp'!AA$264</f>
        <v>0</v>
      </c>
      <c r="AC37" s="16"/>
      <c r="AD37" s="75">
        <f>1/1000*'[1]4701-5Imp'!AB$264</f>
        <v>1.3376352444773973</v>
      </c>
      <c r="AE37" s="76">
        <f>1/1000*'[1]4701-5Imp'!AC$264</f>
        <v>1.2350889983375999</v>
      </c>
      <c r="AF37" s="76">
        <f>1/1000*'[1]4701-5Imp'!AD$264</f>
        <v>1.2248651505695998</v>
      </c>
      <c r="AG37" s="76">
        <f>1/1000*'[1]4701-5Imp'!AE$264</f>
        <v>1.4073806508495998</v>
      </c>
      <c r="AH37" s="76">
        <f>1/1000*'[1]4701-5Imp'!AF$264</f>
        <v>1.6935362373342002</v>
      </c>
      <c r="AI37" s="76">
        <f>1/1000*'[1]4701-5Imp'!AG$264</f>
        <v>1.8254465588501998</v>
      </c>
      <c r="AJ37" s="76">
        <f>1/1000*'[1]4701-5Imp'!AH$264</f>
        <v>2.1229835974240006</v>
      </c>
      <c r="AK37" s="76">
        <f>1/1000*'[1]4701-5Imp'!AI$264</f>
        <v>2.6031025595480002</v>
      </c>
      <c r="AL37" s="76">
        <f>1/1000*'[1]4701-5Imp'!AJ$264</f>
        <v>2.847429154586</v>
      </c>
      <c r="AM37" s="76">
        <f>1/1000*'[1]4701-5Imp'!AK$264</f>
        <v>1.8312702922711999</v>
      </c>
      <c r="AN37" s="76">
        <f>1/1000*'[1]4701-5Imp'!AL$264</f>
        <v>2.7157401768888003</v>
      </c>
      <c r="AO37" s="76">
        <f>1/1000*'[1]4701-5Imp'!AM$264</f>
        <v>2.9296903266719991</v>
      </c>
      <c r="AP37" s="76">
        <f>1/1000*'[1]4701-5Imp'!AN$264</f>
        <v>2.2276363960223993</v>
      </c>
      <c r="AQ37" s="76">
        <f>1/1000*'[1]4701-5Imp'!AO$264</f>
        <v>2.3788513098420005</v>
      </c>
      <c r="AR37" s="76">
        <f>1/1000*'[1]4701-5Imp'!AP$264</f>
        <v>2.5208759795034998</v>
      </c>
      <c r="AS37" s="76">
        <f>1/1000*'[1]4701-5Imp'!AQ$264</f>
        <v>2.0291846907535001</v>
      </c>
      <c r="AT37" s="76">
        <f>1/1000*'[1]4701-5Imp'!AR$264</f>
        <v>2.0220066057180999</v>
      </c>
      <c r="AU37" s="76">
        <f>1/1000*'[1]4701-5Imp'!AS$264</f>
        <v>2.1925715153770997</v>
      </c>
      <c r="AV37" s="76">
        <f>1/1000*'[1]4701-5Imp'!AT$264</f>
        <v>2.538336047714</v>
      </c>
      <c r="AW37" s="76">
        <f>1/1000*'[1]4701-5Imp'!AU$264</f>
        <v>2.0219752822237504</v>
      </c>
      <c r="AX37" s="76">
        <f>1/1000*'[1]4701-5Imp'!AV$264</f>
        <v>0</v>
      </c>
      <c r="AY37" s="76">
        <f>1/1000*'[1]4701-5Imp'!AW$264</f>
        <v>0</v>
      </c>
      <c r="AZ37" s="76">
        <f>1/1000*'[1]4701-5Imp'!AX$264</f>
        <v>0</v>
      </c>
      <c r="BA37" s="76">
        <f>1/1000*'[1]4701-5Imp'!AY$264</f>
        <v>0</v>
      </c>
      <c r="BB37" s="76">
        <f>1/1000*'[1]4701-5Imp'!AZ$264</f>
        <v>0</v>
      </c>
      <c r="BC37" s="81">
        <f>1/1000*'[1]4701-5Imp'!BA$264</f>
        <v>0</v>
      </c>
      <c r="BD37" s="279"/>
    </row>
    <row r="38" spans="2:56" ht="13" thickBot="1">
      <c r="B38" s="6" t="s">
        <v>17</v>
      </c>
      <c r="C38" s="121">
        <f>'[1]48Imp'!B$264</f>
        <v>34.295752843684717</v>
      </c>
      <c r="D38" s="130">
        <f>'[1]48Imp'!C$264</f>
        <v>33.051286409162884</v>
      </c>
      <c r="E38" s="130">
        <f>'[1]48Imp'!D$264</f>
        <v>34.287093781880941</v>
      </c>
      <c r="F38" s="130">
        <f>'[1]48Imp'!E$264</f>
        <v>35.646635692666663</v>
      </c>
      <c r="G38" s="130">
        <f>'[1]48Imp'!F$264</f>
        <v>36.201179861531308</v>
      </c>
      <c r="H38" s="130">
        <f>'[1]48Imp'!G$264</f>
        <v>37.557973801338882</v>
      </c>
      <c r="I38" s="130">
        <f>'[1]48Imp'!H$264</f>
        <v>40.440169425458343</v>
      </c>
      <c r="J38" s="130">
        <f>'[1]48Imp'!I$264</f>
        <v>40.25587764154583</v>
      </c>
      <c r="K38" s="130">
        <f>'[1]48Imp'!J$264</f>
        <v>40.463456040704664</v>
      </c>
      <c r="L38" s="130">
        <f>'[1]48Imp'!K$264</f>
        <v>35.324320176617611</v>
      </c>
      <c r="M38" s="130">
        <f>'[1]48Imp'!L$264</f>
        <v>39.012934053025241</v>
      </c>
      <c r="N38" s="130">
        <f>'[1]48Imp'!M$264</f>
        <v>39.148087011255555</v>
      </c>
      <c r="O38" s="130">
        <f>'[1]48Imp'!N$264</f>
        <v>36.155679172651475</v>
      </c>
      <c r="P38" s="130">
        <f>'[1]48Imp'!O$264</f>
        <v>34.983718923141659</v>
      </c>
      <c r="Q38" s="130">
        <f>'[1]48Imp'!P$264</f>
        <v>40.334894313447222</v>
      </c>
      <c r="R38" s="130">
        <f>'[1]48Imp'!Q$264</f>
        <v>38.028417887300002</v>
      </c>
      <c r="S38" s="130">
        <f>'[1]48Imp'!R$264</f>
        <v>40.947845464708337</v>
      </c>
      <c r="T38" s="130">
        <f>'[1]48Imp'!S$264</f>
        <v>42.105911349133535</v>
      </c>
      <c r="U38" s="130">
        <f>'[1]48Imp'!T$264</f>
        <v>41.277520606432191</v>
      </c>
      <c r="V38" s="130">
        <f>'[1]48Imp'!U$264</f>
        <v>36.550850949124914</v>
      </c>
      <c r="W38" s="130">
        <f>'[1]48Imp'!V$264</f>
        <v>0</v>
      </c>
      <c r="X38" s="130">
        <f>'[1]48Imp'!W$264</f>
        <v>0</v>
      </c>
      <c r="Y38" s="130">
        <f>'[1]48Imp'!X$264</f>
        <v>0</v>
      </c>
      <c r="Z38" s="130">
        <f>'[1]48Imp'!Y$264</f>
        <v>0</v>
      </c>
      <c r="AA38" s="130">
        <f>'[1]48Imp'!Z$264</f>
        <v>0</v>
      </c>
      <c r="AB38" s="131">
        <f>'[1]48Imp'!AA$264</f>
        <v>0</v>
      </c>
      <c r="AC38" s="132"/>
      <c r="AD38" s="121">
        <f>1/1000*'[1]48Imp'!AB$264</f>
        <v>8.0052309521291587</v>
      </c>
      <c r="AE38" s="122">
        <f>1/1000*'[1]48Imp'!AC$264</f>
        <v>8.0595019191880013</v>
      </c>
      <c r="AF38" s="122">
        <f>1/1000*'[1]48Imp'!AD$264</f>
        <v>8.5421453257631992</v>
      </c>
      <c r="AG38" s="122">
        <f>1/1000*'[1]48Imp'!AE$264</f>
        <v>10.278069055475198</v>
      </c>
      <c r="AH38" s="122">
        <f>1/1000*'[1]48Imp'!AF$264</f>
        <v>10.981853619326101</v>
      </c>
      <c r="AI38" s="122">
        <f>1/1000*'[1]48Imp'!AG$264</f>
        <v>11.4273576649947</v>
      </c>
      <c r="AJ38" s="122">
        <f>1/1000*'[1]48Imp'!AH$264</f>
        <v>12.589004176759198</v>
      </c>
      <c r="AK38" s="122">
        <f>1/1000*'[1]48Imp'!AI$264</f>
        <v>14.778992112572501</v>
      </c>
      <c r="AL38" s="122">
        <f>1/1000*'[1]48Imp'!AJ$264</f>
        <v>15.689269926642403</v>
      </c>
      <c r="AM38" s="122">
        <f>1/1000*'[1]48Imp'!AK$264</f>
        <v>12.6915869398736</v>
      </c>
      <c r="AN38" s="122">
        <f>1/1000*'[1]48Imp'!AL$264</f>
        <v>13.4493207851097</v>
      </c>
      <c r="AO38" s="122">
        <f>1/1000*'[1]48Imp'!AM$264</f>
        <v>14.520969881903998</v>
      </c>
      <c r="AP38" s="122">
        <f>1/1000*'[1]48Imp'!AN$264</f>
        <v>12.256172013659199</v>
      </c>
      <c r="AQ38" s="122">
        <f>1/1000*'[1]48Imp'!AO$264</f>
        <v>12.251526285177903</v>
      </c>
      <c r="AR38" s="122">
        <f>1/1000*'[1]48Imp'!AP$264</f>
        <v>13.980204577414501</v>
      </c>
      <c r="AS38" s="122">
        <f>1/1000*'[1]48Imp'!AQ$264</f>
        <v>11.033024645867</v>
      </c>
      <c r="AT38" s="122">
        <f>1/1000*'[1]48Imp'!AR$264</f>
        <v>11.9192181065187</v>
      </c>
      <c r="AU38" s="122">
        <f>1/1000*'[1]48Imp'!AS$264</f>
        <v>12.4819625776131</v>
      </c>
      <c r="AV38" s="122">
        <f>1/1000*'[1]48Imp'!AT$264</f>
        <v>13.483947867061998</v>
      </c>
      <c r="AW38" s="122">
        <f>1/1000*'[1]48Imp'!AU$264</f>
        <v>11.578541978657917</v>
      </c>
      <c r="AX38" s="122">
        <f>1/1000*'[1]48Imp'!AV$264</f>
        <v>0</v>
      </c>
      <c r="AY38" s="122">
        <f>1/1000*'[1]48Imp'!AW$264</f>
        <v>0</v>
      </c>
      <c r="AZ38" s="122">
        <f>1/1000*'[1]48Imp'!AX$264</f>
        <v>0</v>
      </c>
      <c r="BA38" s="122">
        <f>1/1000*'[1]48Imp'!AY$264</f>
        <v>0</v>
      </c>
      <c r="BB38" s="122">
        <f>1/1000*'[1]48Imp'!AZ$264</f>
        <v>0</v>
      </c>
      <c r="BC38" s="123">
        <f>1/1000*'[1]48Imp'!BA$264</f>
        <v>0</v>
      </c>
      <c r="BD38" s="279"/>
    </row>
    <row r="39" spans="2:56" ht="13.5" thickTop="1">
      <c r="B39" s="223" t="s">
        <v>160</v>
      </c>
    </row>
  </sheetData>
  <mergeCells count="9">
    <mergeCell ref="AD2:BC2"/>
    <mergeCell ref="AD3:BC3"/>
    <mergeCell ref="AD5:BC5"/>
    <mergeCell ref="AD22:BC22"/>
    <mergeCell ref="B2:B3"/>
    <mergeCell ref="C2:AB2"/>
    <mergeCell ref="C3:AB3"/>
    <mergeCell ref="C5:AB5"/>
    <mergeCell ref="C22:AB22"/>
  </mergeCells>
  <phoneticPr fontId="2" type="noConversion"/>
  <pageMargins left="0.75" right="0.75" top="1" bottom="1" header="0.5" footer="0.5"/>
  <pageSetup paperSize="9" scale="78" orientation="portrait" r:id="rId1"/>
  <headerFooter alignWithMargins="0">
    <oddFooter>&amp;LJEH for EFI  &amp;9(November 2008)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BD39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1.08984375" customWidth="1"/>
    <col min="3" max="22" width="5.6328125" customWidth="1"/>
    <col min="23" max="28" width="6.7265625" hidden="1" customWidth="1"/>
    <col min="29" max="29" width="1.7265625" customWidth="1"/>
    <col min="30" max="49" width="5.6328125" customWidth="1"/>
    <col min="50" max="55" width="6.7265625" hidden="1" customWidth="1"/>
  </cols>
  <sheetData>
    <row r="1" spans="2:56" ht="9" customHeight="1" thickBot="1"/>
    <row r="2" spans="2:56" ht="20" customHeight="1" thickTop="1">
      <c r="B2" s="461" t="s">
        <v>40</v>
      </c>
      <c r="C2" s="463" t="s">
        <v>6</v>
      </c>
      <c r="D2" s="464"/>
      <c r="E2" s="464"/>
      <c r="F2" s="464"/>
      <c r="G2" s="464"/>
      <c r="H2" s="464"/>
      <c r="I2" s="464"/>
      <c r="J2" s="464"/>
      <c r="K2" s="464"/>
      <c r="L2" s="464"/>
      <c r="M2" s="464"/>
      <c r="N2" s="464"/>
      <c r="O2" s="464"/>
      <c r="P2" s="464"/>
      <c r="Q2" s="464"/>
      <c r="R2" s="464"/>
      <c r="S2" s="464"/>
      <c r="T2" s="464"/>
      <c r="U2" s="464"/>
      <c r="V2" s="464"/>
      <c r="W2" s="464"/>
      <c r="X2" s="464"/>
      <c r="Y2" s="464"/>
      <c r="Z2" s="464"/>
      <c r="AA2" s="464"/>
      <c r="AB2" s="464"/>
      <c r="AC2" s="3"/>
      <c r="AD2" s="471" t="s">
        <v>5</v>
      </c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279"/>
    </row>
    <row r="3" spans="2:56" ht="13" thickBot="1">
      <c r="B3" s="462"/>
      <c r="C3" s="465" t="s">
        <v>4</v>
      </c>
      <c r="D3" s="466"/>
      <c r="E3" s="466"/>
      <c r="F3" s="466"/>
      <c r="G3" s="466"/>
      <c r="H3" s="466"/>
      <c r="I3" s="466"/>
      <c r="J3" s="466"/>
      <c r="K3" s="466"/>
      <c r="L3" s="466"/>
      <c r="M3" s="466"/>
      <c r="N3" s="466"/>
      <c r="O3" s="466"/>
      <c r="P3" s="466"/>
      <c r="Q3" s="466"/>
      <c r="R3" s="466"/>
      <c r="S3" s="466"/>
      <c r="T3" s="466"/>
      <c r="U3" s="466"/>
      <c r="V3" s="466"/>
      <c r="W3" s="466"/>
      <c r="X3" s="466"/>
      <c r="Y3" s="466"/>
      <c r="Z3" s="466"/>
      <c r="AA3" s="466"/>
      <c r="AB3" s="466"/>
      <c r="AC3" s="4"/>
      <c r="AD3" s="473" t="s">
        <v>16</v>
      </c>
      <c r="AE3" s="474"/>
      <c r="AF3" s="474"/>
      <c r="AG3" s="474"/>
      <c r="AH3" s="474"/>
      <c r="AI3" s="474"/>
      <c r="AJ3" s="474"/>
      <c r="AK3" s="474"/>
      <c r="AL3" s="474"/>
      <c r="AM3" s="474"/>
      <c r="AN3" s="474"/>
      <c r="AO3" s="474"/>
      <c r="AP3" s="474"/>
      <c r="AQ3" s="474"/>
      <c r="AR3" s="474"/>
      <c r="AS3" s="474"/>
      <c r="AT3" s="474"/>
      <c r="AU3" s="474"/>
      <c r="AV3" s="474"/>
      <c r="AW3" s="474"/>
      <c r="AX3" s="474"/>
      <c r="AY3" s="474"/>
      <c r="AZ3" s="474"/>
      <c r="BA3" s="474"/>
      <c r="BB3" s="474"/>
      <c r="BC3" s="474"/>
      <c r="BD3" s="279"/>
    </row>
    <row r="4" spans="2:56" ht="20" customHeight="1" thickTop="1" thickBot="1">
      <c r="B4" s="4"/>
      <c r="C4" s="54">
        <v>2000</v>
      </c>
      <c r="D4" s="263">
        <f>1+C4</f>
        <v>2001</v>
      </c>
      <c r="E4" s="263">
        <f>1+D4</f>
        <v>2002</v>
      </c>
      <c r="F4" s="263">
        <f t="shared" ref="F4:AB4" si="0">1+E4</f>
        <v>2003</v>
      </c>
      <c r="G4" s="263">
        <f t="shared" si="0"/>
        <v>2004</v>
      </c>
      <c r="H4" s="263">
        <f t="shared" si="0"/>
        <v>2005</v>
      </c>
      <c r="I4" s="263">
        <f t="shared" si="0"/>
        <v>2006</v>
      </c>
      <c r="J4" s="263">
        <f t="shared" si="0"/>
        <v>2007</v>
      </c>
      <c r="K4" s="263">
        <f t="shared" si="0"/>
        <v>2008</v>
      </c>
      <c r="L4" s="263">
        <f t="shared" si="0"/>
        <v>2009</v>
      </c>
      <c r="M4" s="263">
        <f t="shared" si="0"/>
        <v>2010</v>
      </c>
      <c r="N4" s="263">
        <f t="shared" si="0"/>
        <v>2011</v>
      </c>
      <c r="O4" s="263">
        <f t="shared" si="0"/>
        <v>2012</v>
      </c>
      <c r="P4" s="263">
        <f t="shared" si="0"/>
        <v>2013</v>
      </c>
      <c r="Q4" s="263">
        <f t="shared" si="0"/>
        <v>2014</v>
      </c>
      <c r="R4" s="263">
        <f t="shared" si="0"/>
        <v>2015</v>
      </c>
      <c r="S4" s="263">
        <f t="shared" si="0"/>
        <v>2016</v>
      </c>
      <c r="T4" s="263">
        <f t="shared" si="0"/>
        <v>2017</v>
      </c>
      <c r="U4" s="263">
        <f t="shared" si="0"/>
        <v>2018</v>
      </c>
      <c r="V4" s="263">
        <f t="shared" si="0"/>
        <v>2019</v>
      </c>
      <c r="W4" s="263">
        <f t="shared" si="0"/>
        <v>2020</v>
      </c>
      <c r="X4" s="263">
        <f t="shared" si="0"/>
        <v>2021</v>
      </c>
      <c r="Y4" s="263">
        <f t="shared" si="0"/>
        <v>2022</v>
      </c>
      <c r="Z4" s="263">
        <f t="shared" si="0"/>
        <v>2023</v>
      </c>
      <c r="AA4" s="263">
        <f t="shared" si="0"/>
        <v>2024</v>
      </c>
      <c r="AB4" s="219">
        <f t="shared" si="0"/>
        <v>2025</v>
      </c>
      <c r="AC4" s="97"/>
      <c r="AD4" s="265">
        <v>2000</v>
      </c>
      <c r="AE4" s="263">
        <f>1+AD4</f>
        <v>2001</v>
      </c>
      <c r="AF4" s="263">
        <f>1+AE4</f>
        <v>2002</v>
      </c>
      <c r="AG4" s="263">
        <f t="shared" ref="AG4:BC4" si="1">1+AF4</f>
        <v>2003</v>
      </c>
      <c r="AH4" s="263">
        <f t="shared" si="1"/>
        <v>2004</v>
      </c>
      <c r="AI4" s="263">
        <f t="shared" si="1"/>
        <v>2005</v>
      </c>
      <c r="AJ4" s="263">
        <f t="shared" si="1"/>
        <v>2006</v>
      </c>
      <c r="AK4" s="263">
        <f t="shared" si="1"/>
        <v>2007</v>
      </c>
      <c r="AL4" s="263">
        <f t="shared" si="1"/>
        <v>2008</v>
      </c>
      <c r="AM4" s="263">
        <f t="shared" si="1"/>
        <v>2009</v>
      </c>
      <c r="AN4" s="263">
        <f t="shared" si="1"/>
        <v>2010</v>
      </c>
      <c r="AO4" s="263">
        <f t="shared" si="1"/>
        <v>2011</v>
      </c>
      <c r="AP4" s="263">
        <f t="shared" si="1"/>
        <v>2012</v>
      </c>
      <c r="AQ4" s="263">
        <f t="shared" si="1"/>
        <v>2013</v>
      </c>
      <c r="AR4" s="263">
        <f t="shared" si="1"/>
        <v>2014</v>
      </c>
      <c r="AS4" s="263">
        <f t="shared" si="1"/>
        <v>2015</v>
      </c>
      <c r="AT4" s="263">
        <f t="shared" si="1"/>
        <v>2016</v>
      </c>
      <c r="AU4" s="263">
        <f t="shared" si="1"/>
        <v>2017</v>
      </c>
      <c r="AV4" s="263">
        <f t="shared" si="1"/>
        <v>2018</v>
      </c>
      <c r="AW4" s="263">
        <f t="shared" si="1"/>
        <v>2019</v>
      </c>
      <c r="AX4" s="263">
        <f t="shared" si="1"/>
        <v>2020</v>
      </c>
      <c r="AY4" s="263">
        <f t="shared" si="1"/>
        <v>2021</v>
      </c>
      <c r="AZ4" s="263">
        <f t="shared" si="1"/>
        <v>2022</v>
      </c>
      <c r="BA4" s="263">
        <f t="shared" si="1"/>
        <v>2023</v>
      </c>
      <c r="BB4" s="263">
        <f t="shared" si="1"/>
        <v>2024</v>
      </c>
      <c r="BC4" s="219">
        <f t="shared" si="1"/>
        <v>2025</v>
      </c>
      <c r="BD4" s="279"/>
    </row>
    <row r="5" spans="2:56" ht="25" customHeight="1" thickTop="1">
      <c r="B5" s="7"/>
      <c r="C5" s="467" t="s">
        <v>93</v>
      </c>
      <c r="D5" s="468"/>
      <c r="E5" s="468"/>
      <c r="F5" s="468"/>
      <c r="G5" s="468"/>
      <c r="H5" s="468"/>
      <c r="I5" s="468"/>
      <c r="J5" s="468"/>
      <c r="K5" s="468"/>
      <c r="L5" s="468"/>
      <c r="M5" s="468"/>
      <c r="N5" s="468"/>
      <c r="O5" s="468"/>
      <c r="P5" s="468"/>
      <c r="Q5" s="468"/>
      <c r="R5" s="468"/>
      <c r="S5" s="468"/>
      <c r="T5" s="468"/>
      <c r="U5" s="468"/>
      <c r="V5" s="468"/>
      <c r="W5" s="468"/>
      <c r="X5" s="468"/>
      <c r="Y5" s="468"/>
      <c r="Z5" s="468"/>
      <c r="AA5" s="468"/>
      <c r="AB5" s="468"/>
      <c r="AC5" s="4"/>
      <c r="AD5" s="467" t="str">
        <f>C5</f>
        <v>Imports from all countries</v>
      </c>
      <c r="AE5" s="468"/>
      <c r="AF5" s="468"/>
      <c r="AG5" s="468"/>
      <c r="AH5" s="468"/>
      <c r="AI5" s="468"/>
      <c r="AJ5" s="468"/>
      <c r="AK5" s="468"/>
      <c r="AL5" s="468"/>
      <c r="AM5" s="468"/>
      <c r="AN5" s="468"/>
      <c r="AO5" s="468"/>
      <c r="AP5" s="468"/>
      <c r="AQ5" s="468"/>
      <c r="AR5" s="468"/>
      <c r="AS5" s="468"/>
      <c r="AT5" s="468"/>
      <c r="AU5" s="468"/>
      <c r="AV5" s="468"/>
      <c r="AW5" s="468"/>
      <c r="AX5" s="468"/>
      <c r="AY5" s="468"/>
      <c r="AZ5" s="468"/>
      <c r="BA5" s="468"/>
      <c r="BB5" s="468"/>
      <c r="BC5" s="468"/>
      <c r="BD5" s="279"/>
    </row>
    <row r="6" spans="2:56" ht="20" customHeight="1">
      <c r="B6" s="24" t="s">
        <v>15</v>
      </c>
      <c r="C6" s="69">
        <f>SUM(C8,C17)</f>
        <v>69.752890913479632</v>
      </c>
      <c r="D6" s="70">
        <f>SUM(D8,D17)</f>
        <v>66.523073058873109</v>
      </c>
      <c r="E6" s="70">
        <f>SUM(E8,E17)</f>
        <v>77.459507444169205</v>
      </c>
      <c r="F6" s="70">
        <f t="shared" ref="F6:AB6" si="2">SUM(F8,F17)</f>
        <v>78.571294101328391</v>
      </c>
      <c r="G6" s="70">
        <f t="shared" si="2"/>
        <v>88.983185989616288</v>
      </c>
      <c r="H6" s="70">
        <f t="shared" si="2"/>
        <v>100.84087395359377</v>
      </c>
      <c r="I6" s="70">
        <f t="shared" si="2"/>
        <v>111.07592572440331</v>
      </c>
      <c r="J6" s="70">
        <f t="shared" si="2"/>
        <v>119.40118014715095</v>
      </c>
      <c r="K6" s="70">
        <f t="shared" si="2"/>
        <v>112.24141023462576</v>
      </c>
      <c r="L6" s="70">
        <f t="shared" si="2"/>
        <v>97.309868543772311</v>
      </c>
      <c r="M6" s="70">
        <f t="shared" si="2"/>
        <v>106.86697383836557</v>
      </c>
      <c r="N6" s="70">
        <f t="shared" si="2"/>
        <v>104.70236357395316</v>
      </c>
      <c r="O6" s="70">
        <f t="shared" si="2"/>
        <v>100.68015513987669</v>
      </c>
      <c r="P6" s="70">
        <f t="shared" si="2"/>
        <v>98.402798806092335</v>
      </c>
      <c r="Q6" s="70">
        <f t="shared" si="2"/>
        <v>100.56189869501004</v>
      </c>
      <c r="R6" s="70">
        <f t="shared" si="2"/>
        <v>101.7122463102815</v>
      </c>
      <c r="S6" s="70">
        <f t="shared" si="2"/>
        <v>102.25998158576998</v>
      </c>
      <c r="T6" s="70">
        <f t="shared" si="2"/>
        <v>43.933208432353936</v>
      </c>
      <c r="U6" s="70">
        <f t="shared" si="2"/>
        <v>46.117813925512579</v>
      </c>
      <c r="V6" s="70">
        <f t="shared" si="2"/>
        <v>32.223084871262223</v>
      </c>
      <c r="W6" s="70">
        <f t="shared" si="2"/>
        <v>32.223084871262223</v>
      </c>
      <c r="X6" s="70">
        <f t="shared" si="2"/>
        <v>32.223084871262223</v>
      </c>
      <c r="Y6" s="70">
        <f t="shared" si="2"/>
        <v>32.223084871262223</v>
      </c>
      <c r="Z6" s="70">
        <f t="shared" si="2"/>
        <v>32.223084871262223</v>
      </c>
      <c r="AA6" s="70">
        <f t="shared" si="2"/>
        <v>32.223084871262223</v>
      </c>
      <c r="AB6" s="80">
        <f t="shared" si="2"/>
        <v>32.223084871262223</v>
      </c>
      <c r="AC6" s="71"/>
      <c r="AD6" s="69">
        <f>SUM(AD8,AD17)</f>
        <v>19.107085570196961</v>
      </c>
      <c r="AE6" s="70">
        <f>SUM(AE8,AE17)</f>
        <v>18.555742861735602</v>
      </c>
      <c r="AF6" s="70">
        <f>SUM(AF8,AF17)</f>
        <v>20.505165899798396</v>
      </c>
      <c r="AG6" s="70">
        <f t="shared" ref="AG6:BC6" si="3">SUM(AG8,AG17)</f>
        <v>24.232408727687989</v>
      </c>
      <c r="AH6" s="70">
        <f t="shared" si="3"/>
        <v>28.692556023512498</v>
      </c>
      <c r="AI6" s="70">
        <f t="shared" si="3"/>
        <v>31.558102113552291</v>
      </c>
      <c r="AJ6" s="70">
        <f t="shared" si="3"/>
        <v>35.271914078490411</v>
      </c>
      <c r="AK6" s="70">
        <f t="shared" si="3"/>
        <v>42.246487941186018</v>
      </c>
      <c r="AL6" s="70">
        <f t="shared" si="3"/>
        <v>44.488256689528811</v>
      </c>
      <c r="AM6" s="70">
        <f t="shared" si="3"/>
        <v>36.686645333065194</v>
      </c>
      <c r="AN6" s="70">
        <f t="shared" si="3"/>
        <v>37.4942626300424</v>
      </c>
      <c r="AO6" s="70">
        <f t="shared" si="3"/>
        <v>41.915600563487999</v>
      </c>
      <c r="AP6" s="70">
        <f t="shared" si="3"/>
        <v>36.062964766364814</v>
      </c>
      <c r="AQ6" s="70">
        <f t="shared" si="3"/>
        <v>37.275573680965799</v>
      </c>
      <c r="AR6" s="70">
        <f t="shared" si="3"/>
        <v>37.611486159437504</v>
      </c>
      <c r="AS6" s="70">
        <f t="shared" si="3"/>
        <v>32.423392052352007</v>
      </c>
      <c r="AT6" s="70">
        <f t="shared" si="3"/>
        <v>32.758776403586396</v>
      </c>
      <c r="AU6" s="70">
        <f t="shared" si="3"/>
        <v>34.387114525292105</v>
      </c>
      <c r="AV6" s="70">
        <f t="shared" si="3"/>
        <v>37.446627356149989</v>
      </c>
      <c r="AW6" s="70">
        <f t="shared" si="3"/>
        <v>11.080914750013333</v>
      </c>
      <c r="AX6" s="70">
        <f t="shared" si="3"/>
        <v>0</v>
      </c>
      <c r="AY6" s="70">
        <f t="shared" si="3"/>
        <v>0</v>
      </c>
      <c r="AZ6" s="70">
        <f t="shared" si="3"/>
        <v>0</v>
      </c>
      <c r="BA6" s="70">
        <f t="shared" si="3"/>
        <v>0</v>
      </c>
      <c r="BB6" s="70">
        <f t="shared" si="3"/>
        <v>0</v>
      </c>
      <c r="BC6" s="80">
        <f t="shared" si="3"/>
        <v>0</v>
      </c>
      <c r="BD6" s="279"/>
    </row>
    <row r="7" spans="2:56" ht="17.149999999999999" customHeight="1">
      <c r="B7" s="22" t="s">
        <v>47</v>
      </c>
      <c r="C7" s="72">
        <f>ExportsCoreVPA!C5</f>
        <v>13.267632548979902</v>
      </c>
      <c r="D7" s="72">
        <f>ExportsCoreVPA!D5</f>
        <v>12.922387659563579</v>
      </c>
      <c r="E7" s="72">
        <f>ExportsCoreVPA!E5</f>
        <v>14.290172838235197</v>
      </c>
      <c r="F7" s="72">
        <f>ExportsCoreVPA!F5</f>
        <v>13.321927332637301</v>
      </c>
      <c r="G7" s="72">
        <f>ExportsCoreVPA!G5</f>
        <v>17.338744384582714</v>
      </c>
      <c r="H7" s="72">
        <f>ExportsCoreVPA!H5</f>
        <v>20.734685246035337</v>
      </c>
      <c r="I7" s="72">
        <f>ExportsCoreVPA!I5</f>
        <v>24.428087979491231</v>
      </c>
      <c r="J7" s="72">
        <f>ExportsCoreVPA!J5</f>
        <v>26.461673422220006</v>
      </c>
      <c r="K7" s="72">
        <f>ExportsCoreVPA!K5</f>
        <v>22.432198580003661</v>
      </c>
      <c r="L7" s="72">
        <f>ExportsCoreVPA!L5</f>
        <v>15.908549419413335</v>
      </c>
      <c r="M7" s="72">
        <f>ExportsCoreVPA!M5</f>
        <v>17.110835883834923</v>
      </c>
      <c r="N7" s="72">
        <f>ExportsCoreVPA!N5</f>
        <v>18.013698105873793</v>
      </c>
      <c r="O7" s="72">
        <f>ExportsCoreVPA!O5</f>
        <v>16.621927630980707</v>
      </c>
      <c r="P7" s="72">
        <f>ExportsCoreVPA!P5</f>
        <v>16.46865052971815</v>
      </c>
      <c r="Q7" s="72">
        <f>ExportsCoreVPA!Q5</f>
        <v>17.349309248529927</v>
      </c>
      <c r="R7" s="72">
        <f>ExportsCoreVPA!R5</f>
        <v>17.136316280663884</v>
      </c>
      <c r="S7" s="72">
        <f>ExportsCoreVPA!S5</f>
        <v>18.508727165443464</v>
      </c>
      <c r="T7" s="72">
        <f>ExportsCoreVPA!T5</f>
        <v>19.752029637783451</v>
      </c>
      <c r="U7" s="72">
        <f>ExportsCoreVPA!U5</f>
        <v>21.881418808055784</v>
      </c>
      <c r="V7" s="72">
        <f>ExportsCoreVPA!V5</f>
        <v>15.890430299234014</v>
      </c>
      <c r="W7" s="72">
        <f>ExportsCoreVPA!W5</f>
        <v>15.890430299234014</v>
      </c>
      <c r="X7" s="72">
        <f>ExportsCoreVPA!X5</f>
        <v>15.890430299234014</v>
      </c>
      <c r="Y7" s="72">
        <f>ExportsCoreVPA!Y5</f>
        <v>15.890430299234014</v>
      </c>
      <c r="Z7" s="72">
        <f>ExportsCoreVPA!Z5</f>
        <v>15.890430299234014</v>
      </c>
      <c r="AA7" s="72">
        <f>ExportsCoreVPA!AA5</f>
        <v>15.890430299234014</v>
      </c>
      <c r="AB7" s="77">
        <f>ExportsCoreVPA!AB5</f>
        <v>15.890430299234014</v>
      </c>
      <c r="AC7" s="66"/>
      <c r="AD7" s="84">
        <f>ExportsCoreVPA!AD5</f>
        <v>1.5984658277653767</v>
      </c>
      <c r="AE7" s="84">
        <f>ExportsCoreVPA!AE5</f>
        <v>1.4849332558988</v>
      </c>
      <c r="AF7" s="84">
        <f>ExportsCoreVPA!AF5</f>
        <v>1.6153625926944002</v>
      </c>
      <c r="AG7" s="84">
        <f>ExportsCoreVPA!AG5</f>
        <v>1.8141583677167998</v>
      </c>
      <c r="AH7" s="84">
        <f>ExportsCoreVPA!AH5</f>
        <v>2.3971197969754003</v>
      </c>
      <c r="AI7" s="84">
        <f>ExportsCoreVPA!AI5</f>
        <v>2.7944246737407012</v>
      </c>
      <c r="AJ7" s="84">
        <f>ExportsCoreVPA!AJ5</f>
        <v>3.3623643166216</v>
      </c>
      <c r="AK7" s="84">
        <f>ExportsCoreVPA!AK5</f>
        <v>4.3672584121120011</v>
      </c>
      <c r="AL7" s="84">
        <f>ExportsCoreVPA!AL5</f>
        <v>3.8629595066664013</v>
      </c>
      <c r="AM7" s="84">
        <f>ExportsCoreVPA!AM5</f>
        <v>2.4539834192719994</v>
      </c>
      <c r="AN7" s="84">
        <f>ExportsCoreVPA!AN5</f>
        <v>2.7339970676958005</v>
      </c>
      <c r="AO7" s="84">
        <f>ExportsCoreVPA!AO5</f>
        <v>3.1036248971039995</v>
      </c>
      <c r="AP7" s="84">
        <f>ExportsCoreVPA!AP5</f>
        <v>2.6170329825903997</v>
      </c>
      <c r="AQ7" s="84">
        <f>ExportsCoreVPA!AQ5</f>
        <v>2.7221225517378</v>
      </c>
      <c r="AR7" s="84">
        <f>ExportsCoreVPA!AR5</f>
        <v>2.972379636122501</v>
      </c>
      <c r="AS7" s="84">
        <f>ExportsCoreVPA!AS5</f>
        <v>2.5011731192909994</v>
      </c>
      <c r="AT7" s="84">
        <f>ExportsCoreVPA!AT5</f>
        <v>2.6368417774865009</v>
      </c>
      <c r="AU7" s="84">
        <f>ExportsCoreVPA!AU5</f>
        <v>2.9688029472101016</v>
      </c>
      <c r="AV7" s="84">
        <f>ExportsCoreVPA!AV5</f>
        <v>3.4534437909510021</v>
      </c>
      <c r="AW7" s="84">
        <f>ExportsCoreVPA!AW5</f>
        <v>2.1751755455870825</v>
      </c>
      <c r="AX7" s="84">
        <f>ExportsCoreVPA!AX5</f>
        <v>0</v>
      </c>
      <c r="AY7" s="84">
        <f>ExportsCoreVPA!AY5</f>
        <v>0</v>
      </c>
      <c r="AZ7" s="84">
        <f>ExportsCoreVPA!AZ5</f>
        <v>0</v>
      </c>
      <c r="BA7" s="84">
        <f>ExportsCoreVPA!BA5</f>
        <v>0</v>
      </c>
      <c r="BB7" s="84">
        <f>ExportsCoreVPA!BB5</f>
        <v>0</v>
      </c>
      <c r="BC7" s="125">
        <f>ExportsCoreVPA!BC5</f>
        <v>0</v>
      </c>
      <c r="BD7" s="279"/>
    </row>
    <row r="8" spans="2:56" ht="20" customHeight="1">
      <c r="B8" s="68" t="s">
        <v>14</v>
      </c>
      <c r="C8" s="224">
        <f>SUM([1]TimberSectorMinusCoreVPAExp!B$263:B$263)+SUM(C9:C12)</f>
        <v>24.546632350342129</v>
      </c>
      <c r="D8" s="225">
        <f>SUM([1]TimberSectorMinusCoreVPAExp!C$263:C$263)+SUM(D9:D12)</f>
        <v>24.987864701678134</v>
      </c>
      <c r="E8" s="70">
        <f>SUM([1]TimberSectorMinusCoreVPAExp!D$263:D$263)+SUM(E9:E12)</f>
        <v>27.00556343769442</v>
      </c>
      <c r="F8" s="70">
        <f>SUM([1]TimberSectorMinusCoreVPAExp!E$263:E$263)+SUM(F9:F12)</f>
        <v>26.308417733520166</v>
      </c>
      <c r="G8" s="70">
        <f>SUM([1]TimberSectorMinusCoreVPAExp!F$263:F$263)+SUM(G9:G12)</f>
        <v>32.249032986880657</v>
      </c>
      <c r="H8" s="70">
        <f>SUM([1]TimberSectorMinusCoreVPAExp!G$263:G$263)+SUM(H9:H12)</f>
        <v>36.731284075416127</v>
      </c>
      <c r="I8" s="70">
        <f>SUM([1]TimberSectorMinusCoreVPAExp!H$263:H$263)+SUM(I9:I12)</f>
        <v>40.987044215292315</v>
      </c>
      <c r="J8" s="70">
        <f>SUM([1]TimberSectorMinusCoreVPAExp!I$263:I$263)+SUM(J9:J12)</f>
        <v>44.322485052883152</v>
      </c>
      <c r="K8" s="70">
        <f>SUM([1]TimberSectorMinusCoreVPAExp!J$263:J$263)+SUM(K9:K12)</f>
        <v>40.563819179618683</v>
      </c>
      <c r="L8" s="70">
        <f>SUM([1]TimberSectorMinusCoreVPAExp!K$263:K$263)+SUM(L9:L12)</f>
        <v>32.559840200073367</v>
      </c>
      <c r="M8" s="70">
        <f>SUM([1]TimberSectorMinusCoreVPAExp!L$263:L$263)+SUM(M9:M12)</f>
        <v>34.770720176471976</v>
      </c>
      <c r="N8" s="70">
        <f>SUM([1]TimberSectorMinusCoreVPAExp!M$263:M$263)+SUM(N9:N12)</f>
        <v>34.520275165492457</v>
      </c>
      <c r="O8" s="70">
        <f>SUM([1]TimberSectorMinusCoreVPAExp!N$263:N$263)+SUM(O9:O12)</f>
        <v>31.385095239024395</v>
      </c>
      <c r="P8" s="70">
        <f>SUM([1]TimberSectorMinusCoreVPAExp!O$263:O$263)+SUM(P9:P12)</f>
        <v>31.3747138442316</v>
      </c>
      <c r="Q8" s="70">
        <f>SUM([1]TimberSectorMinusCoreVPAExp!P$263:P$263)+SUM(Q9:Q12)</f>
        <v>31.94443787127685</v>
      </c>
      <c r="R8" s="70">
        <f>SUM([1]TimberSectorMinusCoreVPAExp!Q$263:Q$263)+SUM(R9:R12)</f>
        <v>33.355446831950871</v>
      </c>
      <c r="S8" s="70">
        <f>SUM([1]TimberSectorMinusCoreVPAExp!R$263:R$263)+SUM(S9:S12)</f>
        <v>35.181110394960371</v>
      </c>
      <c r="T8" s="70">
        <f>SUM([1]TimberSectorMinusCoreVPAExp!S$263:S$263)+SUM(T9:T12)</f>
        <v>40.319139475834092</v>
      </c>
      <c r="U8" s="70">
        <f>SUM([1]TimberSectorMinusCoreVPAExp!T$263:T$263)+SUM(U9:U12)</f>
        <v>42.28620150538886</v>
      </c>
      <c r="V8" s="70">
        <f>SUM([1]TimberSectorMinusCoreVPAExp!U$263:U$263)+SUM(V9:V12)</f>
        <v>30.035474378928889</v>
      </c>
      <c r="W8" s="70">
        <f>SUM([1]TimberSectorMinusCoreVPAExp!V$263:V$263)+SUM(W9:W12)</f>
        <v>30.035474378928889</v>
      </c>
      <c r="X8" s="70">
        <f>SUM([1]TimberSectorMinusCoreVPAExp!W$263:W$263)+SUM(X9:X12)</f>
        <v>30.035474378928889</v>
      </c>
      <c r="Y8" s="70">
        <f>SUM([1]TimberSectorMinusCoreVPAExp!X$263:X$263)+SUM(Y9:Y12)</f>
        <v>30.035474378928889</v>
      </c>
      <c r="Z8" s="70">
        <f>SUM([1]TimberSectorMinusCoreVPAExp!Y$263:Y$263)+SUM(Z9:Z12)</f>
        <v>30.035474378928889</v>
      </c>
      <c r="AA8" s="70">
        <f>SUM([1]TimberSectorMinusCoreVPAExp!Z$263:Z$263)+SUM(AA9:AA12)</f>
        <v>30.035474378928889</v>
      </c>
      <c r="AB8" s="80">
        <f>SUM([1]TimberSectorMinusCoreVPAExp!AA$263:AA$263)+SUM(AB9:AB12)</f>
        <v>30.035474378928889</v>
      </c>
      <c r="AC8" s="71"/>
      <c r="AD8" s="224">
        <f>1/1000*SUM([1]TimberSectorMinusCoreVPAExp!AB$263:AB$263)+SUM(AD9:AD12)</f>
        <v>6.1114145319855808</v>
      </c>
      <c r="AE8" s="225">
        <f>1/1000*SUM([1]TimberSectorMinusCoreVPAExp!AC$263:AC$263)+SUM(AE9:AE12)</f>
        <v>6.1091590017284005</v>
      </c>
      <c r="AF8" s="70">
        <f>1/1000*SUM([1]TimberSectorMinusCoreVPAExp!AD$263:AD$263)+SUM(AF9:AF12)</f>
        <v>6.7272627131664002</v>
      </c>
      <c r="AG8" s="70">
        <f>1/1000*SUM([1]TimberSectorMinusCoreVPAExp!AE$263:AE$263)+SUM(AG9:AG12)</f>
        <v>7.8975622552959992</v>
      </c>
      <c r="AH8" s="70">
        <f>1/1000*SUM([1]TimberSectorMinusCoreVPAExp!AF$263:AF$263)+SUM(AH9:AH12)</f>
        <v>9.859914214211603</v>
      </c>
      <c r="AI8" s="70">
        <f>1/1000*SUM([1]TimberSectorMinusCoreVPAExp!AG$263:AG$263)+SUM(AI9:AI12)</f>
        <v>11.034633190280701</v>
      </c>
      <c r="AJ8" s="70">
        <f>1/1000*SUM([1]TimberSectorMinusCoreVPAExp!AH$263:AH$263)+SUM(AJ9:AJ12)</f>
        <v>12.6294477609176</v>
      </c>
      <c r="AK8" s="70">
        <f>1/1000*SUM([1]TimberSectorMinusCoreVPAExp!AI$263:AI$263)+SUM(AK9:AK12)</f>
        <v>15.834885622795504</v>
      </c>
      <c r="AL8" s="70">
        <f>1/1000*SUM([1]TimberSectorMinusCoreVPAExp!AJ$263:AJ$263)+SUM(AL9:AL12)</f>
        <v>16.786897559323201</v>
      </c>
      <c r="AM8" s="70">
        <f>1/1000*SUM([1]TimberSectorMinusCoreVPAExp!AK$263:AK$263)+SUM(AM9:AM12)</f>
        <v>13.454620320895598</v>
      </c>
      <c r="AN8" s="70">
        <f>1/1000*SUM([1]TimberSectorMinusCoreVPAExp!AL$263:AL$263)+SUM(AN9:AN12)</f>
        <v>12.354480520426101</v>
      </c>
      <c r="AO8" s="70">
        <f>1/1000*SUM([1]TimberSectorMinusCoreVPAExp!AM$263:AM$263)+SUM(AO9:AO12)</f>
        <v>14.823978000335991</v>
      </c>
      <c r="AP8" s="70">
        <f>1/1000*SUM([1]TimberSectorMinusCoreVPAExp!AN$263:AN$263)+SUM(AP9:AP12)</f>
        <v>13.280884175768005</v>
      </c>
      <c r="AQ8" s="70">
        <f>1/1000*SUM([1]TimberSectorMinusCoreVPAExp!AO$263:AO$263)+SUM(AQ9:AQ12)</f>
        <v>13.761022747857599</v>
      </c>
      <c r="AR8" s="70">
        <f>1/1000*SUM([1]TimberSectorMinusCoreVPAExp!AP$263:AP$263)+SUM(AR9:AR12)</f>
        <v>13.995156620397998</v>
      </c>
      <c r="AS8" s="70">
        <f>1/1000*SUM([1]TimberSectorMinusCoreVPAExp!AQ$263:AQ$263)+SUM(AS9:AS12)</f>
        <v>12.256567742142499</v>
      </c>
      <c r="AT8" s="70">
        <f>1/1000*SUM([1]TimberSectorMinusCoreVPAExp!AR$263:AR$263)+SUM(AT9:AT12)</f>
        <v>13.008211160927095</v>
      </c>
      <c r="AU8" s="70">
        <f>1/1000*SUM([1]TimberSectorMinusCoreVPAExp!AS$263:AS$263)+SUM(AU9:AU12)</f>
        <v>13.825102104814</v>
      </c>
      <c r="AV8" s="70">
        <f>1/1000*SUM([1]TimberSectorMinusCoreVPAExp!AT$263:AT$263)+SUM(AV9:AV12)</f>
        <v>14.876163077479998</v>
      </c>
      <c r="AW8" s="70">
        <f>1/1000*SUM([1]TimberSectorMinusCoreVPAExp!AU$263:AU$263)+SUM(AW9:AW12)</f>
        <v>10.963437189927916</v>
      </c>
      <c r="AX8" s="70">
        <f>1/1000*SUM([1]TimberSectorMinusCoreVPAExp!AV$263:AV$263)+SUM(AX9:AX12)</f>
        <v>0</v>
      </c>
      <c r="AY8" s="70">
        <f>1/1000*SUM([1]TimberSectorMinusCoreVPAExp!AW$263:AW$263)+SUM(AY9:AY12)</f>
        <v>0</v>
      </c>
      <c r="AZ8" s="70">
        <f>1/1000*SUM([1]TimberSectorMinusCoreVPAExp!AX$263:AX$263)+SUM(AZ9:AZ12)</f>
        <v>0</v>
      </c>
      <c r="BA8" s="70">
        <f>1/1000*SUM([1]TimberSectorMinusCoreVPAExp!AY$263:AY$263)+SUM(BA9:BA12)</f>
        <v>0</v>
      </c>
      <c r="BB8" s="70">
        <f>1/1000*SUM([1]TimberSectorMinusCoreVPAExp!AZ$263:AZ$263)+SUM(BB9:BB12)</f>
        <v>0</v>
      </c>
      <c r="BC8" s="80">
        <f>1/1000*SUM([1]TimberSectorMinusCoreVPAExp!BA$263:BA$263)+SUM(BC9:BC12)</f>
        <v>0</v>
      </c>
      <c r="BD8" s="279"/>
    </row>
    <row r="9" spans="2:56" ht="13">
      <c r="B9" s="5" t="s">
        <v>7</v>
      </c>
      <c r="C9" s="226">
        <f>'[1]4403Exp'!B$263</f>
        <v>5.577364013333332</v>
      </c>
      <c r="D9" s="227">
        <f>'[1]4403Exp'!C$263</f>
        <v>4.9229991600000034</v>
      </c>
      <c r="E9" s="76">
        <f>'[1]4403Exp'!D$263</f>
        <v>4.2179765200000023</v>
      </c>
      <c r="F9" s="76">
        <f>'[1]4403Exp'!E$263</f>
        <v>3.664129480000001</v>
      </c>
      <c r="G9" s="76">
        <f>'[1]4403Exp'!F$263</f>
        <v>4.6822070400000024</v>
      </c>
      <c r="H9" s="76">
        <f>'[1]4403Exp'!G$263</f>
        <v>5.6039455875000019</v>
      </c>
      <c r="I9" s="76">
        <f>'[1]4403Exp'!H$263</f>
        <v>6.0994825000000006</v>
      </c>
      <c r="J9" s="76">
        <f>'[1]4403Exp'!I$263</f>
        <v>6.0514797309999997</v>
      </c>
      <c r="K9" s="76">
        <f>'[1]4403Exp'!J$263</f>
        <v>4.6646719200000009</v>
      </c>
      <c r="L9" s="76">
        <f>'[1]4403Exp'!K$263</f>
        <v>2.768618181507938</v>
      </c>
      <c r="M9" s="76">
        <f>'[1]4403Exp'!L$263</f>
        <v>2.677181013333334</v>
      </c>
      <c r="N9" s="76">
        <f>'[1]4403Exp'!M$263</f>
        <v>2.8479453266666668</v>
      </c>
      <c r="O9" s="76">
        <f>'[1]4403Exp'!N$263</f>
        <v>2.5504568701587278</v>
      </c>
      <c r="P9" s="76">
        <f>'[1]4403Exp'!O$263</f>
        <v>2.4334415161904768</v>
      </c>
      <c r="Q9" s="76">
        <f>'[1]4403Exp'!P$263</f>
        <v>2.55409644888889</v>
      </c>
      <c r="R9" s="76">
        <f>'[1]4403Exp'!Q$263</f>
        <v>2.9502323208095231</v>
      </c>
      <c r="S9" s="76">
        <f>'[1]4403Exp'!R$263</f>
        <v>3.1007878599999996</v>
      </c>
      <c r="T9" s="76">
        <f>'[1]4403Exp'!S$263</f>
        <v>3.9289591892929288</v>
      </c>
      <c r="U9" s="76">
        <f>'[1]4403Exp'!T$263</f>
        <v>5.1198591242539679</v>
      </c>
      <c r="V9" s="76">
        <f>'[1]4403Exp'!U$263</f>
        <v>4.8247404721428575</v>
      </c>
      <c r="W9" s="76">
        <f>'[1]4403Exp'!V$263</f>
        <v>4.8247404721428575</v>
      </c>
      <c r="X9" s="76">
        <f>'[1]4403Exp'!W$263</f>
        <v>4.8247404721428575</v>
      </c>
      <c r="Y9" s="76">
        <f>'[1]4403Exp'!X$263</f>
        <v>4.8247404721428575</v>
      </c>
      <c r="Z9" s="76">
        <f>'[1]4403Exp'!Y$263</f>
        <v>4.8247404721428575</v>
      </c>
      <c r="AA9" s="76">
        <f>'[1]4403Exp'!Z$263</f>
        <v>4.8247404721428575</v>
      </c>
      <c r="AB9" s="81">
        <f>'[1]4403Exp'!AA$263</f>
        <v>4.8247404721428575</v>
      </c>
      <c r="AC9" s="66"/>
      <c r="AD9" s="228">
        <f>1/1000*'[1]4403Exp'!AB$263</f>
        <v>0.40915785743197502</v>
      </c>
      <c r="AE9" s="229">
        <f>1/1000*'[1]4403Exp'!AC$263</f>
        <v>0.34710557211480009</v>
      </c>
      <c r="AF9" s="12">
        <f>1/1000*'[1]4403Exp'!AD$263</f>
        <v>0.28750353076320007</v>
      </c>
      <c r="AG9" s="12">
        <f>1/1000*'[1]4403Exp'!AE$263</f>
        <v>0.29886380242880017</v>
      </c>
      <c r="AH9" s="12">
        <f>1/1000*'[1]4403Exp'!AF$263</f>
        <v>0.37497376446320013</v>
      </c>
      <c r="AI9" s="12">
        <f>1/1000*'[1]4403Exp'!AG$263</f>
        <v>0.44136572920440026</v>
      </c>
      <c r="AJ9" s="12">
        <f>1/1000*'[1]4403Exp'!AH$263</f>
        <v>0.5261173459191999</v>
      </c>
      <c r="AK9" s="12">
        <f>1/1000*'[1]4403Exp'!AI$263</f>
        <v>0.67908313785149998</v>
      </c>
      <c r="AL9" s="12">
        <f>1/1000*'[1]4403Exp'!AJ$263</f>
        <v>0.55850847246400004</v>
      </c>
      <c r="AM9" s="12">
        <f>1/1000*'[1]4403Exp'!AK$263</f>
        <v>0.30443830947200018</v>
      </c>
      <c r="AN9" s="12">
        <f>1/1000*'[1]4403Exp'!AL$263</f>
        <v>0.30221509359960014</v>
      </c>
      <c r="AO9" s="12">
        <f>1/1000*'[1]4403Exp'!AM$263</f>
        <v>0.36394821638399993</v>
      </c>
      <c r="AP9" s="12">
        <f>1/1000*'[1]4403Exp'!AN$263</f>
        <v>0.30571119638400024</v>
      </c>
      <c r="AQ9" s="12">
        <f>1/1000*'[1]4403Exp'!AO$263</f>
        <v>0.29729684910930015</v>
      </c>
      <c r="AR9" s="12">
        <f>1/1000*'[1]4403Exp'!AP$263</f>
        <v>0.32540087297449999</v>
      </c>
      <c r="AS9" s="12">
        <f>1/1000*'[1]4403Exp'!AQ$263</f>
        <v>0.30272313294649983</v>
      </c>
      <c r="AT9" s="12">
        <f>1/1000*'[1]4403Exp'!AR$263</f>
        <v>0.31527063404499994</v>
      </c>
      <c r="AU9" s="12">
        <f>1/1000*'[1]4403Exp'!AS$263</f>
        <v>0.40180463876409983</v>
      </c>
      <c r="AV9" s="12">
        <f>1/1000*'[1]4403Exp'!AT$263</f>
        <v>0.52226496736499994</v>
      </c>
      <c r="AW9" s="12">
        <f>1/1000*'[1]4403Exp'!AU$263</f>
        <v>0.46440765059791644</v>
      </c>
      <c r="AX9" s="12">
        <f>1/1000*'[1]4403Exp'!AV$263</f>
        <v>0</v>
      </c>
      <c r="AY9" s="12">
        <f>1/1000*'[1]4403Exp'!AW$263</f>
        <v>0</v>
      </c>
      <c r="AZ9" s="12">
        <f>1/1000*'[1]4403Exp'!AX$263</f>
        <v>0</v>
      </c>
      <c r="BA9" s="12">
        <f>1/1000*'[1]4403Exp'!AY$263</f>
        <v>0</v>
      </c>
      <c r="BB9" s="12">
        <f>1/1000*'[1]4403Exp'!AZ$263</f>
        <v>0</v>
      </c>
      <c r="BC9" s="82">
        <f>1/1000*'[1]4403Exp'!BA$263</f>
        <v>0</v>
      </c>
      <c r="BD9" s="279"/>
    </row>
    <row r="10" spans="2:56" ht="13">
      <c r="B10" s="5" t="s">
        <v>8</v>
      </c>
      <c r="C10" s="115">
        <f>'[1]4407Exp'!B$263</f>
        <v>6.9480147482200003</v>
      </c>
      <c r="D10" s="116">
        <f>'[1]4407Exp'!C$263</f>
        <v>7.2340085153699993</v>
      </c>
      <c r="E10" s="116">
        <f>'[1]4407Exp'!D$263</f>
        <v>8.5953668662715703</v>
      </c>
      <c r="F10" s="116">
        <f>'[1]4407Exp'!E$263</f>
        <v>8.0750024728100005</v>
      </c>
      <c r="G10" s="116">
        <f>'[1]4407Exp'!F$263</f>
        <v>10.877056826089998</v>
      </c>
      <c r="H10" s="116">
        <f>'[1]4407Exp'!G$263</f>
        <v>13.002427299679997</v>
      </c>
      <c r="I10" s="116">
        <f>'[1]4407Exp'!H$263</f>
        <v>15.908438423409999</v>
      </c>
      <c r="J10" s="116">
        <f>'[1]4407Exp'!I$263</f>
        <v>17.855912285120009</v>
      </c>
      <c r="K10" s="116">
        <f>'[1]4407Exp'!J$263</f>
        <v>15.582731043619997</v>
      </c>
      <c r="L10" s="116">
        <f>'[1]4407Exp'!K$263</f>
        <v>11.744329728972907</v>
      </c>
      <c r="M10" s="116">
        <f>'[1]4407Exp'!L$263</f>
        <v>12.896488247314837</v>
      </c>
      <c r="N10" s="116">
        <f>'[1]4407Exp'!M$263</f>
        <v>13.445182165785244</v>
      </c>
      <c r="O10" s="116">
        <f>'[1]4407Exp'!N$263</f>
        <v>12.384056874353739</v>
      </c>
      <c r="P10" s="116">
        <f>'[1]4407Exp'!O$263</f>
        <v>12.419869284623054</v>
      </c>
      <c r="Q10" s="116">
        <f>'[1]4407Exp'!P$263</f>
        <v>13.254283864490764</v>
      </c>
      <c r="R10" s="116">
        <f>'[1]4407Exp'!Q$263</f>
        <v>12.595316514680118</v>
      </c>
      <c r="S10" s="116">
        <f>'[1]4407Exp'!R$263</f>
        <v>13.748306873138258</v>
      </c>
      <c r="T10" s="116">
        <f>'[1]4407Exp'!S$263</f>
        <v>14.819248242642999</v>
      </c>
      <c r="U10" s="116">
        <f>'[1]4407Exp'!T$263</f>
        <v>15.706924116891996</v>
      </c>
      <c r="V10" s="116">
        <f>'[1]4407Exp'!U$263</f>
        <v>10.464218795729506</v>
      </c>
      <c r="W10" s="116">
        <f>'[1]4407Exp'!V$263</f>
        <v>10.464218795729506</v>
      </c>
      <c r="X10" s="116">
        <f>'[1]4407Exp'!W$263</f>
        <v>10.464218795729506</v>
      </c>
      <c r="Y10" s="116">
        <f>'[1]4407Exp'!X$263</f>
        <v>10.464218795729506</v>
      </c>
      <c r="Z10" s="116">
        <f>'[1]4407Exp'!Y$263</f>
        <v>10.464218795729506</v>
      </c>
      <c r="AA10" s="116">
        <f>'[1]4407Exp'!Z$263</f>
        <v>10.464218795729506</v>
      </c>
      <c r="AB10" s="117">
        <f>'[1]4407Exp'!AA$263</f>
        <v>10.464218795729506</v>
      </c>
      <c r="AC10" s="66"/>
      <c r="AD10" s="75">
        <f>1/1000*'[1]4407Exp'!AB$263</f>
        <v>0.77156782701638715</v>
      </c>
      <c r="AE10" s="76">
        <f>1/1000*'[1]4407Exp'!AC$263</f>
        <v>0.73095886338280003</v>
      </c>
      <c r="AF10" s="76">
        <f>1/1000*'[1]4407Exp'!AD$263</f>
        <v>0.88689029450879986</v>
      </c>
      <c r="AG10" s="76">
        <f>1/1000*'[1]4407Exp'!AE$263</f>
        <v>0.98803147513279976</v>
      </c>
      <c r="AH10" s="76">
        <f>1/1000*'[1]4407Exp'!AF$263</f>
        <v>1.3753938133879999</v>
      </c>
      <c r="AI10" s="76">
        <f>1/1000*'[1]4407Exp'!AG$263</f>
        <v>1.6684085708003999</v>
      </c>
      <c r="AJ10" s="76">
        <f>1/1000*'[1]4407Exp'!AH$263</f>
        <v>2.0906894360971995</v>
      </c>
      <c r="AK10" s="76">
        <f>1/1000*'[1]4407Exp'!AI$263</f>
        <v>2.7997905893014989</v>
      </c>
      <c r="AL10" s="76">
        <f>1/1000*'[1]4407Exp'!AJ$263</f>
        <v>2.4425773437308003</v>
      </c>
      <c r="AM10" s="76">
        <f>1/1000*'[1]4407Exp'!AK$263</f>
        <v>1.6436449234127994</v>
      </c>
      <c r="AN10" s="76">
        <f>1/1000*'[1]4407Exp'!AL$263</f>
        <v>1.8724765839245998</v>
      </c>
      <c r="AO10" s="76">
        <f>1/1000*'[1]4407Exp'!AM$263</f>
        <v>2.1029333008319999</v>
      </c>
      <c r="AP10" s="76">
        <f>1/1000*'[1]4407Exp'!AN$263</f>
        <v>1.8060994350960005</v>
      </c>
      <c r="AQ10" s="76">
        <f>1/1000*'[1]4407Exp'!AO$263</f>
        <v>1.930235146728001</v>
      </c>
      <c r="AR10" s="76">
        <f>1/1000*'[1]4407Exp'!AP$263</f>
        <v>2.1201809076789995</v>
      </c>
      <c r="AS10" s="76">
        <f>1/1000*'[1]4407Exp'!AQ$263</f>
        <v>1.7316308725274998</v>
      </c>
      <c r="AT10" s="76">
        <f>1/1000*'[1]4407Exp'!AR$263</f>
        <v>1.8338767294351996</v>
      </c>
      <c r="AU10" s="76">
        <f>1/1000*'[1]4407Exp'!AS$263</f>
        <v>2.0955230372219007</v>
      </c>
      <c r="AV10" s="76">
        <f>1/1000*'[1]4407Exp'!AT$263</f>
        <v>2.4383211365030002</v>
      </c>
      <c r="AW10" s="76">
        <f>1/1000*'[1]4407Exp'!AU$263</f>
        <v>1.4261133264375003</v>
      </c>
      <c r="AX10" s="76">
        <f>1/1000*'[1]4407Exp'!AV$263</f>
        <v>0</v>
      </c>
      <c r="AY10" s="76">
        <f>1/1000*'[1]4407Exp'!AW$263</f>
        <v>0</v>
      </c>
      <c r="AZ10" s="76">
        <f>1/1000*'[1]4407Exp'!AX$263</f>
        <v>0</v>
      </c>
      <c r="BA10" s="76">
        <f>1/1000*'[1]4407Exp'!AY$263</f>
        <v>0</v>
      </c>
      <c r="BB10" s="76">
        <f>1/1000*'[1]4407Exp'!AZ$263</f>
        <v>0</v>
      </c>
      <c r="BC10" s="81">
        <f>1/1000*'[1]4407Exp'!BA$263</f>
        <v>0</v>
      </c>
      <c r="BD10" s="279"/>
    </row>
    <row r="11" spans="2:56" ht="13">
      <c r="B11" s="5" t="s">
        <v>9</v>
      </c>
      <c r="C11" s="87">
        <f>'[1]4408Exp'!B$263</f>
        <v>0.24167496058060595</v>
      </c>
      <c r="D11" s="15">
        <f>'[1]4408Exp'!C$263</f>
        <v>0.23890929855469695</v>
      </c>
      <c r="E11" s="15">
        <f>'[1]4408Exp'!D$263</f>
        <v>0.23681366590301242</v>
      </c>
      <c r="F11" s="15">
        <f>'[1]4408Exp'!E$263</f>
        <v>0.22606303165911754</v>
      </c>
      <c r="G11" s="15">
        <f>'[1]4408Exp'!F$263</f>
        <v>0.24675797450280951</v>
      </c>
      <c r="H11" s="15">
        <f>'[1]4408Exp'!G$263</f>
        <v>0.23286675993867123</v>
      </c>
      <c r="I11" s="15">
        <f>'[1]4408Exp'!H$263</f>
        <v>0.21348494983856198</v>
      </c>
      <c r="J11" s="15">
        <f>'[1]4408Exp'!I$263</f>
        <v>0.21545542289999997</v>
      </c>
      <c r="K11" s="15">
        <f>'[1]4408Exp'!J$263</f>
        <v>0.20613254105033671</v>
      </c>
      <c r="L11" s="15">
        <f>'[1]4408Exp'!K$263</f>
        <v>0.13590018125957429</v>
      </c>
      <c r="M11" s="15">
        <f>'[1]4408Exp'!L$263</f>
        <v>0.14646370178675508</v>
      </c>
      <c r="N11" s="15">
        <f>'[1]4408Exp'!M$263</f>
        <v>0.14335295697232794</v>
      </c>
      <c r="O11" s="15">
        <f>'[1]4408Exp'!N$263</f>
        <v>0.14688735530482988</v>
      </c>
      <c r="P11" s="15">
        <f>'[1]4408Exp'!O$263</f>
        <v>0.11720024263162934</v>
      </c>
      <c r="Q11" s="15">
        <f>'[1]4408Exp'!P$263</f>
        <v>9.4628565820863889E-2</v>
      </c>
      <c r="R11" s="15">
        <f>'[1]4408Exp'!Q$263</f>
        <v>0.10650796945314679</v>
      </c>
      <c r="S11" s="15">
        <f>'[1]4408Exp'!R$263</f>
        <v>0.11077448821619049</v>
      </c>
      <c r="T11" s="15">
        <f>'[1]4408Exp'!S$263</f>
        <v>0.11070013399845237</v>
      </c>
      <c r="U11" s="15">
        <f>'[1]4408Exp'!T$263</f>
        <v>0.10243855130280788</v>
      </c>
      <c r="V11" s="15">
        <f>'[1]4408Exp'!U$263</f>
        <v>6.120452112988603E-2</v>
      </c>
      <c r="W11" s="15">
        <f>'[1]4408Exp'!V$263</f>
        <v>6.120452112988603E-2</v>
      </c>
      <c r="X11" s="15">
        <f>'[1]4408Exp'!W$263</f>
        <v>6.120452112988603E-2</v>
      </c>
      <c r="Y11" s="15">
        <f>'[1]4408Exp'!X$263</f>
        <v>6.120452112988603E-2</v>
      </c>
      <c r="Z11" s="15">
        <f>'[1]4408Exp'!Y$263</f>
        <v>6.120452112988603E-2</v>
      </c>
      <c r="AA11" s="15">
        <f>'[1]4408Exp'!Z$263</f>
        <v>6.120452112988603E-2</v>
      </c>
      <c r="AB11" s="63">
        <f>'[1]4408Exp'!AA$263</f>
        <v>6.120452112988603E-2</v>
      </c>
      <c r="AC11" s="66"/>
      <c r="AD11" s="11">
        <f>1/1000*'[1]4408Exp'!AB$263</f>
        <v>0.28936692307150502</v>
      </c>
      <c r="AE11" s="12">
        <f>1/1000*'[1]4408Exp'!AC$263</f>
        <v>0.27862330496200005</v>
      </c>
      <c r="AF11" s="12">
        <f>1/1000*'[1]4408Exp'!AD$263</f>
        <v>0.28981927112160005</v>
      </c>
      <c r="AG11" s="12">
        <f>1/1000*'[1]4408Exp'!AE$263</f>
        <v>0.32088247129120007</v>
      </c>
      <c r="AH11" s="12">
        <f>1/1000*'[1]4408Exp'!AF$263</f>
        <v>0.37538033690989997</v>
      </c>
      <c r="AI11" s="12">
        <f>1/1000*'[1]4408Exp'!AG$263</f>
        <v>0.37317655346400014</v>
      </c>
      <c r="AJ11" s="12">
        <f>1/1000*'[1]4408Exp'!AH$263</f>
        <v>0.38143494841079995</v>
      </c>
      <c r="AK11" s="12">
        <f>1/1000*'[1]4408Exp'!AI$263</f>
        <v>0.4211971217949998</v>
      </c>
      <c r="AL11" s="12">
        <f>1/1000*'[1]4408Exp'!AJ$263</f>
        <v>0.41095800325560017</v>
      </c>
      <c r="AM11" s="12">
        <f>1/1000*'[1]4408Exp'!AK$263</f>
        <v>0.23010004441600004</v>
      </c>
      <c r="AN11" s="12">
        <f>1/1000*'[1]4408Exp'!AL$263</f>
        <v>0.23043874989420002</v>
      </c>
      <c r="AO11" s="12">
        <f>1/1000*'[1]4408Exp'!AM$263</f>
        <v>0.23482359172799996</v>
      </c>
      <c r="AP11" s="12">
        <f>1/1000*'[1]4408Exp'!AN$263</f>
        <v>0.1826601393408</v>
      </c>
      <c r="AQ11" s="12">
        <f>1/1000*'[1]4408Exp'!AO$263</f>
        <v>0.16870676068980001</v>
      </c>
      <c r="AR11" s="12">
        <f>1/1000*'[1]4408Exp'!AP$263</f>
        <v>0.17765726804899998</v>
      </c>
      <c r="AS11" s="12">
        <f>1/1000*'[1]4408Exp'!AQ$263</f>
        <v>0.15867176185349996</v>
      </c>
      <c r="AT11" s="12">
        <f>1/1000*'[1]4408Exp'!AR$263</f>
        <v>0.15848710313809997</v>
      </c>
      <c r="AU11" s="12">
        <f>1/1000*'[1]4408Exp'!AS$263</f>
        <v>0.16401933660969997</v>
      </c>
      <c r="AV11" s="12">
        <f>1/1000*'[1]4408Exp'!AT$263</f>
        <v>0.16015442977000005</v>
      </c>
      <c r="AW11" s="12">
        <f>1/1000*'[1]4408Exp'!AU$263</f>
        <v>9.5636283944166692E-2</v>
      </c>
      <c r="AX11" s="12">
        <f>1/1000*'[1]4408Exp'!AV$263</f>
        <v>0</v>
      </c>
      <c r="AY11" s="12">
        <f>1/1000*'[1]4408Exp'!AW$263</f>
        <v>0</v>
      </c>
      <c r="AZ11" s="12">
        <f>1/1000*'[1]4408Exp'!AX$263</f>
        <v>0</v>
      </c>
      <c r="BA11" s="12">
        <f>1/1000*'[1]4408Exp'!AY$263</f>
        <v>0</v>
      </c>
      <c r="BB11" s="12">
        <f>1/1000*'[1]4408Exp'!AZ$263</f>
        <v>0</v>
      </c>
      <c r="BC11" s="82">
        <f>1/1000*'[1]4408Exp'!BA$263</f>
        <v>0</v>
      </c>
      <c r="BD11" s="279"/>
    </row>
    <row r="12" spans="2:56" ht="13">
      <c r="B12" s="5" t="s">
        <v>10</v>
      </c>
      <c r="C12" s="75">
        <f>'[1]4412Exp'!B$263</f>
        <v>0.50057882684595933</v>
      </c>
      <c r="D12" s="76">
        <f>'[1]4412Exp'!C$263</f>
        <v>0.52647068563888877</v>
      </c>
      <c r="E12" s="76">
        <f>'[1]4412Exp'!D$263</f>
        <v>0.40890142606060603</v>
      </c>
      <c r="F12" s="76">
        <f>'[1]4412Exp'!E$263</f>
        <v>0.48955834816818178</v>
      </c>
      <c r="G12" s="76">
        <f>'[1]4412Exp'!F$263</f>
        <v>0.61637648398989919</v>
      </c>
      <c r="H12" s="76">
        <f>'[1]4412Exp'!G$263</f>
        <v>0.67391777891666704</v>
      </c>
      <c r="I12" s="76">
        <f>'[1]4412Exp'!H$263</f>
        <v>0.73661774624267395</v>
      </c>
      <c r="J12" s="76">
        <f>'[1]4412Exp'!I$263</f>
        <v>0.85012292720000027</v>
      </c>
      <c r="K12" s="76">
        <f>'[1]4412Exp'!J$263</f>
        <v>0.77847513533333323</v>
      </c>
      <c r="L12" s="76">
        <f>'[1]4412Exp'!K$263</f>
        <v>0.58739466767291304</v>
      </c>
      <c r="M12" s="76">
        <f>'[1]4412Exp'!L$263</f>
        <v>0.75039436139999982</v>
      </c>
      <c r="N12" s="76">
        <f>'[1]4412Exp'!M$263</f>
        <v>0.80982147200510368</v>
      </c>
      <c r="O12" s="76">
        <f>'[1]4412Exp'!N$263</f>
        <v>0.74265039116340603</v>
      </c>
      <c r="P12" s="76">
        <f>'[1]4412Exp'!O$263</f>
        <v>0.73668996627299888</v>
      </c>
      <c r="Q12" s="76">
        <f>'[1]4412Exp'!P$263</f>
        <v>0.70560336932941881</v>
      </c>
      <c r="R12" s="76">
        <f>'[1]4412Exp'!Q$263</f>
        <v>0.76015505572110398</v>
      </c>
      <c r="S12" s="76">
        <f>'[1]4412Exp'!R$263</f>
        <v>0.80356924908901262</v>
      </c>
      <c r="T12" s="76">
        <f>'[1]4412Exp'!S$263</f>
        <v>0.85579272613477075</v>
      </c>
      <c r="U12" s="76">
        <f>'[1]4412Exp'!T$263</f>
        <v>0.88730075560700594</v>
      </c>
      <c r="V12" s="76">
        <f>'[1]4412Exp'!U$263</f>
        <v>0.54026651023177186</v>
      </c>
      <c r="W12" s="76">
        <f>'[1]4412Exp'!V$263</f>
        <v>0.54026651023177186</v>
      </c>
      <c r="X12" s="76">
        <f>'[1]4412Exp'!W$263</f>
        <v>0.54026651023177186</v>
      </c>
      <c r="Y12" s="76">
        <f>'[1]4412Exp'!X$263</f>
        <v>0.54026651023177186</v>
      </c>
      <c r="Z12" s="76">
        <f>'[1]4412Exp'!Y$263</f>
        <v>0.54026651023177186</v>
      </c>
      <c r="AA12" s="76">
        <f>'[1]4412Exp'!Z$263</f>
        <v>0.54026651023177186</v>
      </c>
      <c r="AB12" s="81">
        <f>'[1]4412Exp'!AA$263</f>
        <v>0.54026651023177186</v>
      </c>
      <c r="AC12" s="66"/>
      <c r="AD12" s="75">
        <f>1/1000*'[1]4412Exp'!AB$263</f>
        <v>0.12837322024551004</v>
      </c>
      <c r="AE12" s="76">
        <f>1/1000*'[1]4412Exp'!AC$263</f>
        <v>0.12824551543919996</v>
      </c>
      <c r="AF12" s="76">
        <f>1/1000*'[1]4412Exp'!AD$263</f>
        <v>0.11855028806400006</v>
      </c>
      <c r="AG12" s="76">
        <f>1/1000*'[1]4412Exp'!AE$263</f>
        <v>0.1635425318688</v>
      </c>
      <c r="AH12" s="76">
        <f>1/1000*'[1]4412Exp'!AF$263</f>
        <v>0.22208055101049998</v>
      </c>
      <c r="AI12" s="76">
        <f>1/1000*'[1]4412Exp'!AG$263</f>
        <v>0.24578839578150008</v>
      </c>
      <c r="AJ12" s="76">
        <f>1/1000*'[1]4412Exp'!AH$263</f>
        <v>0.2751581581448001</v>
      </c>
      <c r="AK12" s="76">
        <f>1/1000*'[1]4412Exp'!AI$263</f>
        <v>0.34950588168450009</v>
      </c>
      <c r="AL12" s="76">
        <f>1/1000*'[1]4412Exp'!AJ$263</f>
        <v>0.34898151227880003</v>
      </c>
      <c r="AM12" s="76">
        <f>1/1000*'[1]4412Exp'!AK$263</f>
        <v>0.23020426945119993</v>
      </c>
      <c r="AN12" s="76">
        <f>1/1000*'[1]4412Exp'!AL$263</f>
        <v>0.27994519090530001</v>
      </c>
      <c r="AO12" s="76">
        <f>1/1000*'[1]4412Exp'!AM$263</f>
        <v>0.33624510984</v>
      </c>
      <c r="AP12" s="76">
        <f>1/1000*'[1]4412Exp'!AN$263</f>
        <v>0.26587112226399995</v>
      </c>
      <c r="AQ12" s="76">
        <f>1/1000*'[1]4412Exp'!AO$263</f>
        <v>0.26694775602210002</v>
      </c>
      <c r="AR12" s="76">
        <f>1/1000*'[1]4412Exp'!AP$263</f>
        <v>0.28259311566200007</v>
      </c>
      <c r="AS12" s="76">
        <f>1/1000*'[1]4412Exp'!AQ$263</f>
        <v>0.252507594542</v>
      </c>
      <c r="AT12" s="76">
        <f>1/1000*'[1]4412Exp'!AR$263</f>
        <v>0.27641116728440007</v>
      </c>
      <c r="AU12" s="76">
        <f>1/1000*'[1]4412Exp'!AS$263</f>
        <v>0.30537172962010006</v>
      </c>
      <c r="AV12" s="76">
        <f>1/1000*'[1]4412Exp'!AT$263</f>
        <v>0.3281568537309999</v>
      </c>
      <c r="AW12" s="76">
        <f>1/1000*'[1]4412Exp'!AU$263</f>
        <v>0.18901828460750009</v>
      </c>
      <c r="AX12" s="76">
        <f>1/1000*'[1]4412Exp'!AV$263</f>
        <v>0</v>
      </c>
      <c r="AY12" s="76">
        <f>1/1000*'[1]4412Exp'!AW$263</f>
        <v>0</v>
      </c>
      <c r="AZ12" s="76">
        <f>1/1000*'[1]4412Exp'!AX$263</f>
        <v>0</v>
      </c>
      <c r="BA12" s="76">
        <f>1/1000*'[1]4412Exp'!AY$263</f>
        <v>0</v>
      </c>
      <c r="BB12" s="76">
        <f>1/1000*'[1]4412Exp'!AZ$263</f>
        <v>0</v>
      </c>
      <c r="BC12" s="81">
        <f>1/1000*'[1]4412Exp'!BA$263</f>
        <v>0</v>
      </c>
      <c r="BD12" s="279"/>
    </row>
    <row r="13" spans="2:56" ht="13">
      <c r="B13" s="5" t="s">
        <v>64</v>
      </c>
      <c r="C13" s="75">
        <f>'[1]44104411Exp'!B$263</f>
        <v>6.3021798335999994</v>
      </c>
      <c r="D13" s="76">
        <f>'[1]44104411Exp'!C$263</f>
        <v>6.636657184799998</v>
      </c>
      <c r="E13" s="76">
        <f>'[1]44104411Exp'!D$263</f>
        <v>8.3187957115071391</v>
      </c>
      <c r="F13" s="76">
        <f>'[1]44104411Exp'!E$263</f>
        <v>8.642335156000005</v>
      </c>
      <c r="G13" s="76">
        <f>'[1]44104411Exp'!F$263</f>
        <v>9.9777690583428562</v>
      </c>
      <c r="H13" s="76">
        <f>'[1]44104411Exp'!G$263</f>
        <v>10.852263772800002</v>
      </c>
      <c r="I13" s="76">
        <f>'[1]44104411Exp'!H$263</f>
        <v>10.882097452250003</v>
      </c>
      <c r="J13" s="76">
        <f>'[1]44104411Exp'!I$263</f>
        <v>11.2150965018</v>
      </c>
      <c r="K13" s="76">
        <f>'[1]44104411Exp'!J$263</f>
        <v>10.84260693213913</v>
      </c>
      <c r="L13" s="76">
        <f>'[1]44104411Exp'!K$263</f>
        <v>9.128243654122624</v>
      </c>
      <c r="M13" s="76">
        <f>'[1]44104411Exp'!L$263</f>
        <v>9.5601645417999972</v>
      </c>
      <c r="N13" s="76">
        <f>'[1]44104411Exp'!M$263</f>
        <v>8.6284558970705376</v>
      </c>
      <c r="O13" s="76">
        <f>'[1]44104411Exp'!N$263</f>
        <v>7.8531756771114773</v>
      </c>
      <c r="P13" s="76">
        <f>'[1]44104411Exp'!O$263</f>
        <v>7.9093843812408027</v>
      </c>
      <c r="Q13" s="76">
        <f>'[1]44104411Exp'!P$263</f>
        <v>7.9966697694696265</v>
      </c>
      <c r="R13" s="76">
        <f>'[1]44104411Exp'!Q$263</f>
        <v>8.5144252585181768</v>
      </c>
      <c r="S13" s="76">
        <f>'[1]44104411Exp'!R$263</f>
        <v>8.4036810571973746</v>
      </c>
      <c r="T13" s="76">
        <f>'[1]44104411Exp'!S$263</f>
        <v>8.7711375088589065</v>
      </c>
      <c r="U13" s="76">
        <f>'[1]44104411Exp'!T$263</f>
        <v>8.6731475967080716</v>
      </c>
      <c r="V13" s="76">
        <f>'[1]44104411Exp'!U$263</f>
        <v>5.1839244216036393</v>
      </c>
      <c r="W13" s="76">
        <f>'[1]44104411Exp'!V$263</f>
        <v>5.1839244216036393</v>
      </c>
      <c r="X13" s="76">
        <f>'[1]44104411Exp'!W$263</f>
        <v>5.1839244216036393</v>
      </c>
      <c r="Y13" s="76">
        <f>'[1]44104411Exp'!X$263</f>
        <v>5.1839244216036393</v>
      </c>
      <c r="Z13" s="76">
        <f>'[1]44104411Exp'!Y$263</f>
        <v>5.1839244216036393</v>
      </c>
      <c r="AA13" s="76">
        <f>'[1]44104411Exp'!Z$263</f>
        <v>5.1839244216036393</v>
      </c>
      <c r="AB13" s="81">
        <f>'[1]44104411Exp'!AA$263</f>
        <v>5.1839244216036393</v>
      </c>
      <c r="AC13" s="66"/>
      <c r="AD13" s="75">
        <f>1/1000*'[1]44104411Exp'!AB$263</f>
        <v>1.2215457741868228</v>
      </c>
      <c r="AE13" s="76">
        <f>1/1000*'[1]44104411Exp'!AC$263</f>
        <v>1.3202712132908003</v>
      </c>
      <c r="AF13" s="76">
        <f>1/1000*'[1]44104411Exp'!AD$263</f>
        <v>1.6288782766560004</v>
      </c>
      <c r="AG13" s="76">
        <f>1/1000*'[1]44104411Exp'!AE$263</f>
        <v>1.9341984543056003</v>
      </c>
      <c r="AH13" s="76">
        <f>1/1000*'[1]44104411Exp'!AF$263</f>
        <v>2.4558793715652012</v>
      </c>
      <c r="AI13" s="76">
        <f>1/1000*'[1]44104411Exp'!AG$263</f>
        <v>2.569393551496201</v>
      </c>
      <c r="AJ13" s="76">
        <f>1/1000*'[1]44104411Exp'!AH$263</f>
        <v>2.6528733935432007</v>
      </c>
      <c r="AK13" s="76">
        <f>1/1000*'[1]44104411Exp'!AI$263</f>
        <v>3.3961234099754996</v>
      </c>
      <c r="AL13" s="76">
        <f>1/1000*'[1]44104411Exp'!AJ$263</f>
        <v>3.5182972618608006</v>
      </c>
      <c r="AM13" s="76">
        <f>1/1000*'[1]44104411Exp'!AK$263</f>
        <v>2.6534603270164014</v>
      </c>
      <c r="AN13" s="76">
        <f>1/1000*'[1]44104411Exp'!AL$263</f>
        <v>2.700975928902301</v>
      </c>
      <c r="AO13" s="76">
        <f>1/1000*'[1]44104411Exp'!AM$263</f>
        <v>2.7986670905759992</v>
      </c>
      <c r="AP13" s="76">
        <f>1/1000*'[1]44104411Exp'!AN$263</f>
        <v>2.6347849395647995</v>
      </c>
      <c r="AQ13" s="76">
        <f>1/1000*'[1]44104411Exp'!AO$263</f>
        <v>2.7195834064874997</v>
      </c>
      <c r="AR13" s="76">
        <f>1/1000*'[1]44104411Exp'!AP$263</f>
        <v>2.717825037718002</v>
      </c>
      <c r="AS13" s="76">
        <f>1/1000*'[1]44104411Exp'!AQ$263</f>
        <v>2.4048054885959993</v>
      </c>
      <c r="AT13" s="76">
        <f>1/1000*'[1]44104411Exp'!AR$263</f>
        <v>2.344010423911099</v>
      </c>
      <c r="AU13" s="76">
        <f>1/1000*'[1]44104411Exp'!AS$263</f>
        <v>2.4907424716745989</v>
      </c>
      <c r="AV13" s="76">
        <f>1/1000*'[1]44104411Exp'!AT$263</f>
        <v>2.6398558103829997</v>
      </c>
      <c r="AW13" s="76">
        <f>1/1000*'[1]44104411Exp'!AU$263</f>
        <v>1.4954622549833334</v>
      </c>
      <c r="AX13" s="76">
        <f>1/1000*'[1]44104411Exp'!AV$263</f>
        <v>0</v>
      </c>
      <c r="AY13" s="76">
        <f>1/1000*'[1]44104411Exp'!AW$263</f>
        <v>0</v>
      </c>
      <c r="AZ13" s="76">
        <f>1/1000*'[1]44104411Exp'!AX$263</f>
        <v>0</v>
      </c>
      <c r="BA13" s="76">
        <f>1/1000*'[1]44104411Exp'!AY$263</f>
        <v>0</v>
      </c>
      <c r="BB13" s="76">
        <f>1/1000*'[1]44104411Exp'!AZ$263</f>
        <v>0</v>
      </c>
      <c r="BC13" s="81">
        <f>1/1000*'[1]44104411Exp'!BA$263</f>
        <v>0</v>
      </c>
      <c r="BD13" s="279"/>
    </row>
    <row r="14" spans="2:56" ht="13">
      <c r="B14" s="5" t="s">
        <v>65</v>
      </c>
      <c r="C14" s="75">
        <f>'[1]44094418Exp'!B$263</f>
        <v>0.9483676262870554</v>
      </c>
      <c r="D14" s="76">
        <f>'[1]44094418Exp'!C$263</f>
        <v>1.1003390020315591</v>
      </c>
      <c r="E14" s="76">
        <f>'[1]44094418Exp'!D$263</f>
        <v>1.341907719101515</v>
      </c>
      <c r="F14" s="76">
        <f>'[1]44094418Exp'!E$263</f>
        <v>1.4009852914113641</v>
      </c>
      <c r="G14" s="76">
        <f>'[1]44094418Exp'!F$263</f>
        <v>1.7187350237614776</v>
      </c>
      <c r="H14" s="76">
        <f>'[1]44094418Exp'!G$263</f>
        <v>1.8587451031099924</v>
      </c>
      <c r="I14" s="76">
        <f>'[1]44094418Exp'!H$263</f>
        <v>2.2602165122473563</v>
      </c>
      <c r="J14" s="76">
        <f>'[1]44094418Exp'!I$263</f>
        <v>2.5017619383</v>
      </c>
      <c r="K14" s="76">
        <f>'[1]44094418Exp'!J$263</f>
        <v>2.3267003391709462</v>
      </c>
      <c r="L14" s="76">
        <f>'[1]44094418Exp'!K$263</f>
        <v>1.8063635454446649</v>
      </c>
      <c r="M14" s="76">
        <f>'[1]44094418Exp'!L$263</f>
        <v>2.077284880242122</v>
      </c>
      <c r="N14" s="76">
        <f>'[1]44094418Exp'!M$263</f>
        <v>2.338947103738569</v>
      </c>
      <c r="O14" s="76">
        <f>'[1]44094418Exp'!N$263</f>
        <v>1.6188297368232774</v>
      </c>
      <c r="P14" s="76">
        <f>'[1]44094418Exp'!O$263</f>
        <v>1.5864391642992057</v>
      </c>
      <c r="Q14" s="76">
        <f>'[1]44094418Exp'!P$263</f>
        <v>2.1273662190552867</v>
      </c>
      <c r="R14" s="76">
        <f>'[1]44094418Exp'!Q$263</f>
        <v>2.2190141645703574</v>
      </c>
      <c r="S14" s="76">
        <f>'[1]44094418Exp'!R$263</f>
        <v>2.2447630530568907</v>
      </c>
      <c r="T14" s="76">
        <f>'[1]44094418Exp'!S$263</f>
        <v>2.4405897172733115</v>
      </c>
      <c r="U14" s="76">
        <f>'[1]44094418Exp'!T$263</f>
        <v>2.3169157484513492</v>
      </c>
      <c r="V14" s="76">
        <f>'[1]44094418Exp'!U$263</f>
        <v>1.463434268691103</v>
      </c>
      <c r="W14" s="76">
        <f>'[1]44094418Exp'!V$263</f>
        <v>1.463434268691103</v>
      </c>
      <c r="X14" s="76">
        <f>'[1]44094418Exp'!W$263</f>
        <v>1.463434268691103</v>
      </c>
      <c r="Y14" s="76">
        <f>'[1]44094418Exp'!X$263</f>
        <v>1.463434268691103</v>
      </c>
      <c r="Z14" s="76">
        <f>'[1]44094418Exp'!Y$263</f>
        <v>1.463434268691103</v>
      </c>
      <c r="AA14" s="76">
        <f>'[1]44094418Exp'!Z$263</f>
        <v>1.463434268691103</v>
      </c>
      <c r="AB14" s="81">
        <f>'[1]44094418Exp'!AA$263</f>
        <v>1.463434268691103</v>
      </c>
      <c r="AC14" s="66"/>
      <c r="AD14" s="75">
        <f>1/1000*'[1]44094418Exp'!AB$263</f>
        <v>0.50006824453414489</v>
      </c>
      <c r="AE14" s="76">
        <f>1/1000*'[1]44094418Exp'!AC$263</f>
        <v>0.52170288973520007</v>
      </c>
      <c r="AF14" s="76">
        <f>1/1000*'[1]44094418Exp'!AD$263</f>
        <v>0.63257553939840017</v>
      </c>
      <c r="AG14" s="76">
        <f>1/1000*'[1]44094418Exp'!AE$263</f>
        <v>0.78779907871839983</v>
      </c>
      <c r="AH14" s="76">
        <f>1/1000*'[1]44094418Exp'!AF$263</f>
        <v>0.99024604902020019</v>
      </c>
      <c r="AI14" s="76">
        <f>1/1000*'[1]44094418Exp'!AG$263</f>
        <v>1.0969138495029003</v>
      </c>
      <c r="AJ14" s="76">
        <f>1/1000*'[1]44094418Exp'!AH$263</f>
        <v>1.3419367761719998</v>
      </c>
      <c r="AK14" s="76">
        <f>1/1000*'[1]44094418Exp'!AI$263</f>
        <v>1.6263109940855005</v>
      </c>
      <c r="AL14" s="76">
        <f>1/1000*'[1]44094418Exp'!AJ$263</f>
        <v>1.7417391287348005</v>
      </c>
      <c r="AM14" s="76">
        <f>1/1000*'[1]44094418Exp'!AK$263</f>
        <v>1.3112712680275997</v>
      </c>
      <c r="AN14" s="76">
        <f>1/1000*'[1]44094418Exp'!AL$263</f>
        <v>1.3199949574317007</v>
      </c>
      <c r="AO14" s="76">
        <f>1/1000*'[1]44094418Exp'!AM$263</f>
        <v>1.6209582688800011</v>
      </c>
      <c r="AP14" s="76">
        <f>1/1000*'[1]44094418Exp'!AN$263</f>
        <v>1.4438042899632</v>
      </c>
      <c r="AQ14" s="76">
        <f>1/1000*'[1]44094418Exp'!AO$263</f>
        <v>1.2909550749930001</v>
      </c>
      <c r="AR14" s="76">
        <f>1/1000*'[1]44094418Exp'!AP$263</f>
        <v>1.3613264817405002</v>
      </c>
      <c r="AS14" s="76">
        <f>1/1000*'[1]44094418Exp'!AQ$263</f>
        <v>1.2125611842819997</v>
      </c>
      <c r="AT14" s="76">
        <f>1/1000*'[1]44094418Exp'!AR$263</f>
        <v>1.3983392796077003</v>
      </c>
      <c r="AU14" s="76">
        <f>1/1000*'[1]44094418Exp'!AS$263</f>
        <v>1.5480958467688997</v>
      </c>
      <c r="AV14" s="76">
        <f>1/1000*'[1]44094418Exp'!AT$263</f>
        <v>1.5990672954630003</v>
      </c>
      <c r="AW14" s="76">
        <f>1/1000*'[1]44094418Exp'!AU$263</f>
        <v>1.0411743255670838</v>
      </c>
      <c r="AX14" s="76">
        <f>1/1000*'[1]44094418Exp'!AV$263</f>
        <v>0</v>
      </c>
      <c r="AY14" s="76">
        <f>1/1000*'[1]44094418Exp'!AW$263</f>
        <v>0</v>
      </c>
      <c r="AZ14" s="76">
        <f>1/1000*'[1]44094418Exp'!AX$263</f>
        <v>0</v>
      </c>
      <c r="BA14" s="76">
        <f>1/1000*'[1]44094418Exp'!AY$263</f>
        <v>0</v>
      </c>
      <c r="BB14" s="76">
        <f>1/1000*'[1]44094418Exp'!AZ$263</f>
        <v>0</v>
      </c>
      <c r="BC14" s="81">
        <f>1/1000*'[1]44094418Exp'!BA$263</f>
        <v>0</v>
      </c>
      <c r="BD14" s="279"/>
    </row>
    <row r="15" spans="2:56" ht="13">
      <c r="B15" s="5" t="s">
        <v>161</v>
      </c>
      <c r="C15" s="75">
        <f>'[1]94Exp'!B$263</f>
        <v>2.1456195377237233</v>
      </c>
      <c r="D15" s="76">
        <f>'[1]94Exp'!C$263</f>
        <v>2.2192835514413449</v>
      </c>
      <c r="E15" s="76">
        <f>'[1]94Exp'!D$263</f>
        <v>2.1843488332626002</v>
      </c>
      <c r="F15" s="76">
        <f>'[1]94Exp'!E$263</f>
        <v>2.2577587558416217</v>
      </c>
      <c r="G15" s="76">
        <f>'[1]94Exp'!F$263</f>
        <v>2.5749741071962045</v>
      </c>
      <c r="H15" s="76">
        <f>'[1]94Exp'!G$263</f>
        <v>2.9105623026238363</v>
      </c>
      <c r="I15" s="76">
        <f>'[1]94Exp'!H$263</f>
        <v>3.2301536868739809</v>
      </c>
      <c r="J15" s="76">
        <f>'[1]94Exp'!I$263</f>
        <v>3.7082004372631325</v>
      </c>
      <c r="K15" s="76">
        <f>'[1]94Exp'!J$263</f>
        <v>3.8983081317551802</v>
      </c>
      <c r="L15" s="76">
        <f>'[1]94Exp'!K$263</f>
        <v>3.5509457081203064</v>
      </c>
      <c r="M15" s="76">
        <f>'[1]94Exp'!L$263</f>
        <v>3.5490861095822854</v>
      </c>
      <c r="N15" s="76">
        <f>'[1]94Exp'!M$263</f>
        <v>3.803144373754217</v>
      </c>
      <c r="O15" s="76">
        <f>'[1]94Exp'!N$263</f>
        <v>3.6265814586483573</v>
      </c>
      <c r="P15" s="76">
        <f>'[1]94Exp'!O$263</f>
        <v>3.4777361676058876</v>
      </c>
      <c r="Q15" s="76">
        <f>'[1]94Exp'!P$263</f>
        <v>3.5654126373277535</v>
      </c>
      <c r="R15" s="76">
        <f>'[1]94Exp'!Q$263</f>
        <v>3.4530670431470964</v>
      </c>
      <c r="S15" s="76">
        <f>'[1]94Exp'!R$263</f>
        <v>3.7887350466501859</v>
      </c>
      <c r="T15" s="76">
        <f>'[1]94Exp'!S$263</f>
        <v>3.6671248270613281</v>
      </c>
      <c r="U15" s="76">
        <f>'[1]94Exp'!T$263</f>
        <v>3.6965730908406349</v>
      </c>
      <c r="V15" s="76">
        <f>'[1]94Exp'!U$263</f>
        <v>3.6965730908406349</v>
      </c>
      <c r="W15" s="76">
        <f>'[1]94Exp'!V$263</f>
        <v>3.6965730908406349</v>
      </c>
      <c r="X15" s="76">
        <f>'[1]94Exp'!W$263</f>
        <v>3.6965730908406349</v>
      </c>
      <c r="Y15" s="76">
        <f>'[1]94Exp'!X$263</f>
        <v>3.6965730908406349</v>
      </c>
      <c r="Z15" s="76">
        <f>'[1]94Exp'!Y$263</f>
        <v>3.6965730908406349</v>
      </c>
      <c r="AA15" s="76">
        <f>'[1]94Exp'!Z$263</f>
        <v>3.6965730908406349</v>
      </c>
      <c r="AB15" s="81">
        <f>'[1]94Exp'!AA$263</f>
        <v>3.6965730908406349</v>
      </c>
      <c r="AC15" s="66"/>
      <c r="AD15" s="75">
        <f>1/1000*'[1]94Exp'!AB$263</f>
        <v>2.412326160052308</v>
      </c>
      <c r="AE15" s="76">
        <f>1/1000*'[1]94Exp'!AC$263</f>
        <v>2.3875630934567997</v>
      </c>
      <c r="AF15" s="76">
        <f>1/1000*'[1]94Exp'!AD$263</f>
        <v>2.4748619066544015</v>
      </c>
      <c r="AG15" s="76">
        <f>1/1000*'[1]94Exp'!AE$263</f>
        <v>2.9138609645600004</v>
      </c>
      <c r="AH15" s="76">
        <f>1/1000*'[1]94Exp'!AF$263</f>
        <v>3.5102001039973016</v>
      </c>
      <c r="AI15" s="76">
        <f>1/1000*'[1]94Exp'!AG$263</f>
        <v>3.9146192918975991</v>
      </c>
      <c r="AJ15" s="76">
        <f>1/1000*'[1]94Exp'!AH$263</f>
        <v>4.5145533944320011</v>
      </c>
      <c r="AK15" s="76">
        <f>1/1000*'[1]94Exp'!AI$263</f>
        <v>5.4737878488779996</v>
      </c>
      <c r="AL15" s="76">
        <f>1/1000*'[1]94Exp'!AJ$263</f>
        <v>6.3456164357323992</v>
      </c>
      <c r="AM15" s="76">
        <f>1/1000*'[1]94Exp'!AK$263</f>
        <v>5.3320006797595996</v>
      </c>
      <c r="AN15" s="76">
        <f>1/1000*'[1]94Exp'!AL$263</f>
        <v>3.938042638999995</v>
      </c>
      <c r="AO15" s="76">
        <f>1/1000*'[1]94Exp'!AM$263</f>
        <v>6.0430279594559977</v>
      </c>
      <c r="AP15" s="76">
        <f>1/1000*'[1]94Exp'!AN$263</f>
        <v>5.5702783418304005</v>
      </c>
      <c r="AQ15" s="76">
        <f>1/1000*'[1]94Exp'!AO$263</f>
        <v>5.504362454411698</v>
      </c>
      <c r="AR15" s="76">
        <f>1/1000*'[1]94Exp'!AP$263</f>
        <v>5.6733167565990001</v>
      </c>
      <c r="AS15" s="76">
        <f>1/1000*'[1]94Exp'!AQ$263</f>
        <v>4.7821183249804973</v>
      </c>
      <c r="AT15" s="76">
        <f>1/1000*'[1]94Exp'!AR$263</f>
        <v>5.2782447301304982</v>
      </c>
      <c r="AU15" s="76">
        <f>1/1000*'[1]94Exp'!AS$263</f>
        <v>5.2803153767077946</v>
      </c>
      <c r="AV15" s="76">
        <f>1/1000*'[1]94Exp'!AT$263</f>
        <v>5.5863878937889977</v>
      </c>
      <c r="AW15" s="76">
        <f>1/1000*'[1]94Exp'!AU$263</f>
        <v>5.2958736489595823</v>
      </c>
      <c r="AX15" s="76">
        <f>1/1000*'[1]94Exp'!AV$263</f>
        <v>0</v>
      </c>
      <c r="AY15" s="76">
        <f>1/1000*'[1]94Exp'!AW$263</f>
        <v>0</v>
      </c>
      <c r="AZ15" s="76">
        <f>1/1000*'[1]94Exp'!AX$263</f>
        <v>0</v>
      </c>
      <c r="BA15" s="76">
        <f>1/1000*'[1]94Exp'!AY$263</f>
        <v>0</v>
      </c>
      <c r="BB15" s="76">
        <f>1/1000*'[1]94Exp'!AZ$263</f>
        <v>0</v>
      </c>
      <c r="BC15" s="81">
        <f>1/1000*'[1]94Exp'!BA$263</f>
        <v>0</v>
      </c>
      <c r="BD15" s="279"/>
    </row>
    <row r="16" spans="2:56" ht="13">
      <c r="B16" s="8" t="s">
        <v>11</v>
      </c>
      <c r="C16" s="118">
        <f t="shared" ref="C16:AB16" si="4">C8-SUM(C9:C15)</f>
        <v>1.8828328037514552</v>
      </c>
      <c r="D16" s="119">
        <f t="shared" si="4"/>
        <v>2.1091973038416398</v>
      </c>
      <c r="E16" s="119">
        <f t="shared" si="4"/>
        <v>1.7014526955879781</v>
      </c>
      <c r="F16" s="119">
        <f t="shared" si="4"/>
        <v>1.5525851976298775</v>
      </c>
      <c r="G16" s="119">
        <f t="shared" si="4"/>
        <v>1.5551564729974068</v>
      </c>
      <c r="H16" s="119">
        <f t="shared" si="4"/>
        <v>1.5965554708469583</v>
      </c>
      <c r="I16" s="119">
        <f t="shared" si="4"/>
        <v>1.6565529444297411</v>
      </c>
      <c r="J16" s="119">
        <f t="shared" si="4"/>
        <v>1.9244558093000137</v>
      </c>
      <c r="K16" s="119">
        <f t="shared" si="4"/>
        <v>2.264193136549757</v>
      </c>
      <c r="L16" s="119">
        <f t="shared" si="4"/>
        <v>2.8380445329724395</v>
      </c>
      <c r="M16" s="119">
        <f t="shared" si="4"/>
        <v>3.1136573210126457</v>
      </c>
      <c r="N16" s="119">
        <f t="shared" si="4"/>
        <v>2.503425869499786</v>
      </c>
      <c r="O16" s="119">
        <f t="shared" si="4"/>
        <v>2.4624568754605818</v>
      </c>
      <c r="P16" s="119">
        <f t="shared" si="4"/>
        <v>2.6939531213675458</v>
      </c>
      <c r="Q16" s="119">
        <f t="shared" si="4"/>
        <v>1.6463769968942472</v>
      </c>
      <c r="R16" s="119">
        <f t="shared" si="4"/>
        <v>2.756728505051349</v>
      </c>
      <c r="S16" s="119">
        <f t="shared" si="4"/>
        <v>2.9804927676124606</v>
      </c>
      <c r="T16" s="119">
        <f t="shared" si="4"/>
        <v>5.7255871305713981</v>
      </c>
      <c r="U16" s="119">
        <f t="shared" si="4"/>
        <v>5.783042521333023</v>
      </c>
      <c r="V16" s="119">
        <f t="shared" si="4"/>
        <v>3.8011122985594916</v>
      </c>
      <c r="W16" s="119">
        <f t="shared" si="4"/>
        <v>3.8011122985594916</v>
      </c>
      <c r="X16" s="119">
        <f t="shared" si="4"/>
        <v>3.8011122985594916</v>
      </c>
      <c r="Y16" s="119">
        <f t="shared" si="4"/>
        <v>3.8011122985594916</v>
      </c>
      <c r="Z16" s="119">
        <f t="shared" si="4"/>
        <v>3.8011122985594916</v>
      </c>
      <c r="AA16" s="119">
        <f t="shared" si="4"/>
        <v>3.8011122985594916</v>
      </c>
      <c r="AB16" s="120">
        <f t="shared" si="4"/>
        <v>3.8011122985594916</v>
      </c>
      <c r="AC16" s="66"/>
      <c r="AD16" s="118">
        <f t="shared" ref="AD16:BC16" si="5">AD8-SUM(AD9:AD15)</f>
        <v>0.37900852544692754</v>
      </c>
      <c r="AE16" s="119">
        <f t="shared" si="5"/>
        <v>0.39468854934679953</v>
      </c>
      <c r="AF16" s="119">
        <f t="shared" si="5"/>
        <v>0.40818360599999792</v>
      </c>
      <c r="AG16" s="119">
        <f t="shared" si="5"/>
        <v>0.49038347699039875</v>
      </c>
      <c r="AH16" s="119">
        <f t="shared" si="5"/>
        <v>0.55576022385730006</v>
      </c>
      <c r="AI16" s="119">
        <f t="shared" si="5"/>
        <v>0.72496724813369973</v>
      </c>
      <c r="AJ16" s="119">
        <f t="shared" si="5"/>
        <v>0.84668430819839813</v>
      </c>
      <c r="AK16" s="119">
        <f t="shared" si="5"/>
        <v>1.0890866392240071</v>
      </c>
      <c r="AL16" s="119">
        <f t="shared" si="5"/>
        <v>1.4202194012659994</v>
      </c>
      <c r="AM16" s="119">
        <f t="shared" si="5"/>
        <v>1.7495004993399963</v>
      </c>
      <c r="AN16" s="119">
        <f t="shared" si="5"/>
        <v>1.7103913767684045</v>
      </c>
      <c r="AO16" s="119">
        <f t="shared" si="5"/>
        <v>1.3233744626399933</v>
      </c>
      <c r="AP16" s="119">
        <f t="shared" si="5"/>
        <v>1.0716747113248033</v>
      </c>
      <c r="AQ16" s="119">
        <f t="shared" si="5"/>
        <v>1.5829352994161994</v>
      </c>
      <c r="AR16" s="119">
        <f t="shared" si="5"/>
        <v>1.3368561799759959</v>
      </c>
      <c r="AS16" s="119">
        <f t="shared" si="5"/>
        <v>1.4115493824145044</v>
      </c>
      <c r="AT16" s="119">
        <f t="shared" si="5"/>
        <v>1.4035710933750973</v>
      </c>
      <c r="AU16" s="119">
        <f t="shared" si="5"/>
        <v>1.5392296674469073</v>
      </c>
      <c r="AV16" s="119">
        <f t="shared" si="5"/>
        <v>1.6019546904759991</v>
      </c>
      <c r="AW16" s="119">
        <f t="shared" si="5"/>
        <v>0.95575141483083215</v>
      </c>
      <c r="AX16" s="119">
        <f t="shared" si="5"/>
        <v>0</v>
      </c>
      <c r="AY16" s="119">
        <f t="shared" si="5"/>
        <v>0</v>
      </c>
      <c r="AZ16" s="119">
        <f t="shared" si="5"/>
        <v>0</v>
      </c>
      <c r="BA16" s="119">
        <f t="shared" si="5"/>
        <v>0</v>
      </c>
      <c r="BB16" s="119">
        <f t="shared" si="5"/>
        <v>0</v>
      </c>
      <c r="BC16" s="120">
        <f t="shared" si="5"/>
        <v>0</v>
      </c>
      <c r="BD16" s="279"/>
    </row>
    <row r="17" spans="2:56" ht="20" customHeight="1">
      <c r="B17" s="24" t="s">
        <v>13</v>
      </c>
      <c r="C17" s="98">
        <f>SUM(C18:C21)</f>
        <v>45.206258563137496</v>
      </c>
      <c r="D17" s="98">
        <f>SUM(D18:D21)</f>
        <v>41.535208357194975</v>
      </c>
      <c r="E17" s="98">
        <f>SUM(E18:E21)</f>
        <v>50.453944006474785</v>
      </c>
      <c r="F17" s="98">
        <f t="shared" ref="F17:AB17" si="6">SUM(F18:F21)</f>
        <v>52.262876367808232</v>
      </c>
      <c r="G17" s="98">
        <f t="shared" si="6"/>
        <v>56.734153002735638</v>
      </c>
      <c r="H17" s="98">
        <f t="shared" si="6"/>
        <v>64.109589878177644</v>
      </c>
      <c r="I17" s="98">
        <f t="shared" si="6"/>
        <v>70.08888150911099</v>
      </c>
      <c r="J17" s="98">
        <f t="shared" si="6"/>
        <v>75.0786950942678</v>
      </c>
      <c r="K17" s="98">
        <f t="shared" si="6"/>
        <v>71.677591055007071</v>
      </c>
      <c r="L17" s="98">
        <f t="shared" si="6"/>
        <v>64.750028343698943</v>
      </c>
      <c r="M17" s="98">
        <f t="shared" si="6"/>
        <v>72.096253661893584</v>
      </c>
      <c r="N17" s="98">
        <f t="shared" si="6"/>
        <v>70.182088408460714</v>
      </c>
      <c r="O17" s="98">
        <f t="shared" si="6"/>
        <v>69.295059900852294</v>
      </c>
      <c r="P17" s="98">
        <f t="shared" si="6"/>
        <v>67.028084961860742</v>
      </c>
      <c r="Q17" s="98">
        <f t="shared" si="6"/>
        <v>68.617460823733197</v>
      </c>
      <c r="R17" s="98">
        <f t="shared" si="6"/>
        <v>68.356799478330629</v>
      </c>
      <c r="S17" s="98">
        <f t="shared" si="6"/>
        <v>67.078871190809608</v>
      </c>
      <c r="T17" s="98">
        <f t="shared" si="6"/>
        <v>3.6140689565198421</v>
      </c>
      <c r="U17" s="98">
        <f t="shared" si="6"/>
        <v>3.8316124201237156</v>
      </c>
      <c r="V17" s="98">
        <f t="shared" si="6"/>
        <v>2.187610492333333</v>
      </c>
      <c r="W17" s="98">
        <f t="shared" si="6"/>
        <v>2.187610492333333</v>
      </c>
      <c r="X17" s="98">
        <f t="shared" si="6"/>
        <v>2.187610492333333</v>
      </c>
      <c r="Y17" s="98">
        <f t="shared" si="6"/>
        <v>2.187610492333333</v>
      </c>
      <c r="Z17" s="98">
        <f t="shared" si="6"/>
        <v>2.187610492333333</v>
      </c>
      <c r="AA17" s="98">
        <f t="shared" si="6"/>
        <v>2.187610492333333</v>
      </c>
      <c r="AB17" s="264">
        <f t="shared" si="6"/>
        <v>2.187610492333333</v>
      </c>
      <c r="AC17" s="66"/>
      <c r="AD17" s="69">
        <f>SUM(AD18:AD21)</f>
        <v>12.99567103821138</v>
      </c>
      <c r="AE17" s="70">
        <f>SUM(AE18:AE21)</f>
        <v>12.446583860007204</v>
      </c>
      <c r="AF17" s="70">
        <f>SUM(AF18:AF21)</f>
        <v>13.777903186631995</v>
      </c>
      <c r="AG17" s="70">
        <f t="shared" ref="AG17:BC17" si="7">SUM(AG18:AG21)</f>
        <v>16.334846472391991</v>
      </c>
      <c r="AH17" s="70">
        <f t="shared" si="7"/>
        <v>18.832641809300895</v>
      </c>
      <c r="AI17" s="70">
        <f t="shared" si="7"/>
        <v>20.52346892327159</v>
      </c>
      <c r="AJ17" s="70">
        <f t="shared" si="7"/>
        <v>22.642466317572808</v>
      </c>
      <c r="AK17" s="70">
        <f t="shared" si="7"/>
        <v>26.411602318390511</v>
      </c>
      <c r="AL17" s="70">
        <f t="shared" si="7"/>
        <v>27.701359130205613</v>
      </c>
      <c r="AM17" s="70">
        <f t="shared" si="7"/>
        <v>23.232025012169593</v>
      </c>
      <c r="AN17" s="70">
        <f t="shared" si="7"/>
        <v>25.139782109616302</v>
      </c>
      <c r="AO17" s="70">
        <f t="shared" si="7"/>
        <v>27.091622563152004</v>
      </c>
      <c r="AP17" s="70">
        <f t="shared" si="7"/>
        <v>22.782080590596809</v>
      </c>
      <c r="AQ17" s="70">
        <f t="shared" si="7"/>
        <v>23.5145509331082</v>
      </c>
      <c r="AR17" s="70">
        <f t="shared" si="7"/>
        <v>23.616329539039508</v>
      </c>
      <c r="AS17" s="70">
        <f t="shared" si="7"/>
        <v>20.166824310209506</v>
      </c>
      <c r="AT17" s="70">
        <f t="shared" si="7"/>
        <v>19.750565242659299</v>
      </c>
      <c r="AU17" s="70">
        <f t="shared" si="7"/>
        <v>20.562012420478105</v>
      </c>
      <c r="AV17" s="70">
        <f t="shared" si="7"/>
        <v>22.570464278669995</v>
      </c>
      <c r="AW17" s="70">
        <f t="shared" si="7"/>
        <v>0.11747756008541671</v>
      </c>
      <c r="AX17" s="70">
        <f t="shared" si="7"/>
        <v>0</v>
      </c>
      <c r="AY17" s="70">
        <f t="shared" si="7"/>
        <v>0</v>
      </c>
      <c r="AZ17" s="70">
        <f t="shared" si="7"/>
        <v>0</v>
      </c>
      <c r="BA17" s="70">
        <f t="shared" si="7"/>
        <v>0</v>
      </c>
      <c r="BB17" s="70">
        <f t="shared" si="7"/>
        <v>0</v>
      </c>
      <c r="BC17" s="80">
        <f t="shared" si="7"/>
        <v>0</v>
      </c>
      <c r="BD17" s="279"/>
    </row>
    <row r="18" spans="2:56">
      <c r="B18" s="5" t="s">
        <v>162</v>
      </c>
      <c r="C18" s="88">
        <f>[1]PulplogsExp!B$263</f>
        <v>0</v>
      </c>
      <c r="D18" s="99">
        <f>[1]PulplogsExp!C$263</f>
        <v>0</v>
      </c>
      <c r="E18" s="99">
        <f>[1]PulplogsExp!D$263</f>
        <v>0.83111436000000005</v>
      </c>
      <c r="F18" s="99">
        <f>[1]PulplogsExp!E$263</f>
        <v>0.867174</v>
      </c>
      <c r="G18" s="99">
        <f>[1]PulplogsExp!F$263</f>
        <v>0.91634605999999985</v>
      </c>
      <c r="H18" s="99">
        <f>[1]PulplogsExp!G$263</f>
        <v>1.2215278199999999</v>
      </c>
      <c r="I18" s="99">
        <f>[1]PulplogsExp!H$263</f>
        <v>1.4700643599999996</v>
      </c>
      <c r="J18" s="99">
        <f>[1]PulplogsExp!I$263</f>
        <v>1.4887030559999999</v>
      </c>
      <c r="K18" s="99">
        <f>[1]PulplogsExp!J$263</f>
        <v>1.20018794</v>
      </c>
      <c r="L18" s="99">
        <f>[1]PulplogsExp!K$263</f>
        <v>0.67230665999999994</v>
      </c>
      <c r="M18" s="99">
        <f>[1]PulplogsExp!L$263</f>
        <v>0.64030856000000014</v>
      </c>
      <c r="N18" s="99">
        <f>[1]PulplogsExp!M$263</f>
        <v>0.76739618444444435</v>
      </c>
      <c r="O18" s="99">
        <f>[1]PulplogsExp!N$263</f>
        <v>0.79787613999999984</v>
      </c>
      <c r="P18" s="99">
        <f>[1]PulplogsExp!O$263</f>
        <v>0.76144951999999977</v>
      </c>
      <c r="Q18" s="99">
        <f>[1]PulplogsExp!P$263</f>
        <v>0.74069699999999972</v>
      </c>
      <c r="R18" s="99">
        <f>[1]PulplogsExp!Q$263</f>
        <v>0.72410442000000019</v>
      </c>
      <c r="S18" s="99">
        <f>[1]PulplogsExp!R$263</f>
        <v>0.74528869500000017</v>
      </c>
      <c r="T18" s="99">
        <f>[1]PulplogsExp!S$263</f>
        <v>3.7329345714285707E-2</v>
      </c>
      <c r="U18" s="99">
        <f>[1]PulplogsExp!T$263</f>
        <v>6.4896259999999997E-2</v>
      </c>
      <c r="V18" s="99">
        <f>[1]PulplogsExp!U$263</f>
        <v>0</v>
      </c>
      <c r="W18" s="99">
        <f>[1]PulplogsExp!V$263</f>
        <v>0</v>
      </c>
      <c r="X18" s="99">
        <f>[1]PulplogsExp!W$263</f>
        <v>0</v>
      </c>
      <c r="Y18" s="99">
        <f>[1]PulplogsExp!X$263</f>
        <v>0</v>
      </c>
      <c r="Z18" s="99">
        <f>[1]PulplogsExp!Y$263</f>
        <v>0</v>
      </c>
      <c r="AA18" s="99">
        <f>[1]PulplogsExp!Z$263</f>
        <v>0</v>
      </c>
      <c r="AB18" s="100">
        <f>[1]PulplogsExp!AA$263</f>
        <v>0</v>
      </c>
      <c r="AC18" s="13"/>
      <c r="AD18" s="11">
        <f>1/1000*[1]PulplogsExp!AB$263</f>
        <v>0</v>
      </c>
      <c r="AE18" s="12">
        <f>1/1000*[1]PulplogsExp!AC$263</f>
        <v>0</v>
      </c>
      <c r="AF18" s="12">
        <f>1/1000*[1]PulplogsExp!AD$263</f>
        <v>3.2599208236800001E-2</v>
      </c>
      <c r="AG18" s="12">
        <f>1/1000*[1]PulplogsExp!AE$263</f>
        <v>4.2838086995200003E-2</v>
      </c>
      <c r="AH18" s="12">
        <f>1/1000*[1]PulplogsExp!AF$263</f>
        <v>4.9291331203799992E-2</v>
      </c>
      <c r="AI18" s="12">
        <f>1/1000*[1]PulplogsExp!AG$263</f>
        <v>6.5685424490400005E-2</v>
      </c>
      <c r="AJ18" s="12">
        <f>1/1000*[1]PulplogsExp!AH$263</f>
        <v>8.8964428049600003E-2</v>
      </c>
      <c r="AK18" s="12">
        <f>1/1000*[1]PulplogsExp!AI$263</f>
        <v>0.11768168147950001</v>
      </c>
      <c r="AL18" s="12">
        <f>1/1000*[1]PulplogsExp!AJ$263</f>
        <v>0.10193417493720001</v>
      </c>
      <c r="AM18" s="12">
        <f>1/1000*[1]PulplogsExp!AK$263</f>
        <v>4.5595872520000004E-2</v>
      </c>
      <c r="AN18" s="12">
        <f>1/1000*[1]PulplogsExp!AL$263</f>
        <v>4.8921449372099995E-2</v>
      </c>
      <c r="AO18" s="12">
        <f>1/1000*[1]PulplogsExp!AM$263</f>
        <v>6.5674678320000013E-2</v>
      </c>
      <c r="AP18" s="12">
        <f>1/1000*[1]PulplogsExp!AN$263</f>
        <v>5.6691089505600013E-2</v>
      </c>
      <c r="AQ18" s="12">
        <f>1/1000*[1]PulplogsExp!AO$263</f>
        <v>5.8936039188600006E-2</v>
      </c>
      <c r="AR18" s="12">
        <f>1/1000*[1]PulplogsExp!AP$263</f>
        <v>6.6547471758000021E-2</v>
      </c>
      <c r="AS18" s="12">
        <f>1/1000*[1]PulplogsExp!AQ$263</f>
        <v>5.5639757421499986E-2</v>
      </c>
      <c r="AT18" s="12">
        <f>1/1000*[1]PulplogsExp!AR$263</f>
        <v>5.2796143583799991E-2</v>
      </c>
      <c r="AU18" s="12">
        <f>1/1000*[1]PulplogsExp!AS$263</f>
        <v>2.0842049943000001E-3</v>
      </c>
      <c r="AV18" s="12">
        <f>1/1000*[1]PulplogsExp!AT$263</f>
        <v>4.5464035820000004E-3</v>
      </c>
      <c r="AW18" s="12">
        <f>1/1000*[1]PulplogsExp!AU$263</f>
        <v>0</v>
      </c>
      <c r="AX18" s="12">
        <f>1/1000*[1]PulplogsExp!AV$263</f>
        <v>0</v>
      </c>
      <c r="AY18" s="12">
        <f>1/1000*[1]PulplogsExp!AW$263</f>
        <v>0</v>
      </c>
      <c r="AZ18" s="12">
        <f>1/1000*[1]PulplogsExp!AX$263</f>
        <v>0</v>
      </c>
      <c r="BA18" s="12">
        <f>1/1000*[1]PulplogsExp!AY$263</f>
        <v>0</v>
      </c>
      <c r="BB18" s="12">
        <f>1/1000*[1]PulplogsExp!AZ$263</f>
        <v>0</v>
      </c>
      <c r="BC18" s="82">
        <f>1/1000*[1]PulplogsExp!BA$263</f>
        <v>0</v>
      </c>
      <c r="BD18" s="279"/>
    </row>
    <row r="19" spans="2:56">
      <c r="B19" s="5" t="s">
        <v>123</v>
      </c>
      <c r="C19" s="88">
        <f>'[1]440123Exp'!B$263</f>
        <v>3.0408533449999982</v>
      </c>
      <c r="D19" s="99">
        <f>'[1]440123Exp'!C$263</f>
        <v>3.2284265789999989</v>
      </c>
      <c r="E19" s="99">
        <f>'[1]440123Exp'!D$263</f>
        <v>3.0953536389999998</v>
      </c>
      <c r="F19" s="99">
        <f>'[1]440123Exp'!E$263</f>
        <v>2.9300170733333331</v>
      </c>
      <c r="G19" s="99">
        <f>'[1]440123Exp'!F$263</f>
        <v>3.4964577689999978</v>
      </c>
      <c r="H19" s="99">
        <f>'[1]440123Exp'!G$263</f>
        <v>3.4956138069999989</v>
      </c>
      <c r="I19" s="99">
        <f>'[1]440123Exp'!H$263</f>
        <v>4.3853545469999986</v>
      </c>
      <c r="J19" s="99">
        <f>'[1]440123Exp'!I$263</f>
        <v>5.9096006351499994</v>
      </c>
      <c r="K19" s="99">
        <f>'[1]440123Exp'!J$263</f>
        <v>5.2193545109999988</v>
      </c>
      <c r="L19" s="99">
        <f>'[1]440123Exp'!K$263</f>
        <v>4.1217452564999961</v>
      </c>
      <c r="M19" s="99">
        <f>'[1]440123Exp'!L$263</f>
        <v>5.2597414376666629</v>
      </c>
      <c r="N19" s="99">
        <f>'[1]440123Exp'!M$263</f>
        <v>5.9278624062820509</v>
      </c>
      <c r="O19" s="99">
        <f>'[1]440123Exp'!N$263</f>
        <v>6.5181455416369056</v>
      </c>
      <c r="P19" s="99">
        <f>'[1]440123Exp'!O$263</f>
        <v>4.7273797005530298</v>
      </c>
      <c r="Q19" s="99">
        <f>'[1]440123Exp'!P$263</f>
        <v>4.9448574767612739</v>
      </c>
      <c r="R19" s="99">
        <f>'[1]440123Exp'!Q$263</f>
        <v>4.3105645821345551</v>
      </c>
      <c r="S19" s="99">
        <f>'[1]440123Exp'!R$263</f>
        <v>4.5323190443214267</v>
      </c>
      <c r="T19" s="99">
        <f>'[1]440123Exp'!S$263</f>
        <v>3.5767396108055562</v>
      </c>
      <c r="U19" s="99">
        <f>'[1]440123Exp'!T$263</f>
        <v>3.7667161601237158</v>
      </c>
      <c r="V19" s="99">
        <f>'[1]440123Exp'!U$263</f>
        <v>2.187610492333333</v>
      </c>
      <c r="W19" s="99">
        <f>'[1]440123Exp'!V$263</f>
        <v>2.187610492333333</v>
      </c>
      <c r="X19" s="99">
        <f>'[1]440123Exp'!W$263</f>
        <v>2.187610492333333</v>
      </c>
      <c r="Y19" s="99">
        <f>'[1]440123Exp'!X$263</f>
        <v>2.187610492333333</v>
      </c>
      <c r="Z19" s="99">
        <f>'[1]440123Exp'!Y$263</f>
        <v>2.187610492333333</v>
      </c>
      <c r="AA19" s="99">
        <f>'[1]440123Exp'!Z$263</f>
        <v>2.187610492333333</v>
      </c>
      <c r="AB19" s="100">
        <f>'[1]440123Exp'!AA$263</f>
        <v>2.187610492333333</v>
      </c>
      <c r="AC19" s="13"/>
      <c r="AD19" s="11">
        <f>1/1000*'[1]440123Exp'!AB$263</f>
        <v>6.2962740696197991E-2</v>
      </c>
      <c r="AE19" s="12">
        <f>1/1000*'[1]440123Exp'!AC$263</f>
        <v>6.213278556880001E-2</v>
      </c>
      <c r="AF19" s="12">
        <f>1/1000*'[1]440123Exp'!AD$263</f>
        <v>7.0054865831999991E-2</v>
      </c>
      <c r="AG19" s="12">
        <f>1/1000*'[1]440123Exp'!AE$263</f>
        <v>8.4245798739200031E-2</v>
      </c>
      <c r="AH19" s="12">
        <f>1/1000*'[1]440123Exp'!AF$263</f>
        <v>0.10974724829670002</v>
      </c>
      <c r="AI19" s="12">
        <f>1/1000*'[1]440123Exp'!AG$263</f>
        <v>0.11699221548300003</v>
      </c>
      <c r="AJ19" s="12">
        <f>1/1000*'[1]440123Exp'!AH$263</f>
        <v>0.18417516475519982</v>
      </c>
      <c r="AK19" s="12">
        <f>1/1000*'[1]440123Exp'!AI$263</f>
        <v>0.32989301662599996</v>
      </c>
      <c r="AL19" s="12">
        <f>1/1000*'[1]440123Exp'!AJ$263</f>
        <v>0.34076396735800019</v>
      </c>
      <c r="AM19" s="12">
        <f>1/1000*'[1]440123Exp'!AK$263</f>
        <v>0.30401006542280001</v>
      </c>
      <c r="AN19" s="12">
        <f>1/1000*'[1]440123Exp'!AL$263</f>
        <v>0.32161053798900002</v>
      </c>
      <c r="AO19" s="12">
        <f>1/1000*'[1]440123Exp'!AM$263</f>
        <v>0.39990776769600012</v>
      </c>
      <c r="AP19" s="12">
        <f>1/1000*'[1]440123Exp'!AN$263</f>
        <v>0.33299836079839978</v>
      </c>
      <c r="AQ19" s="12">
        <f>1/1000*'[1]440123Exp'!AO$263</f>
        <v>0.37905278592629971</v>
      </c>
      <c r="AR19" s="12">
        <f>1/1000*'[1]440123Exp'!AP$263</f>
        <v>0.2798275187580001</v>
      </c>
      <c r="AS19" s="12">
        <f>1/1000*'[1]440123Exp'!AQ$263</f>
        <v>0.30979014423350004</v>
      </c>
      <c r="AT19" s="12">
        <f>1/1000*'[1]440123Exp'!AR$263</f>
        <v>0.18140948568510001</v>
      </c>
      <c r="AU19" s="12">
        <f>1/1000*'[1]440123Exp'!AS$263</f>
        <v>0.18434983805809993</v>
      </c>
      <c r="AV19" s="12">
        <f>1/1000*'[1]440123Exp'!AT$263</f>
        <v>0.20258924310599999</v>
      </c>
      <c r="AW19" s="12">
        <f>1/1000*'[1]440123Exp'!AU$263</f>
        <v>0.11747756008541671</v>
      </c>
      <c r="AX19" s="12">
        <f>1/1000*'[1]440123Exp'!AV$263</f>
        <v>0</v>
      </c>
      <c r="AY19" s="12">
        <f>1/1000*'[1]440123Exp'!AW$263</f>
        <v>0</v>
      </c>
      <c r="AZ19" s="12">
        <f>1/1000*'[1]440123Exp'!AX$263</f>
        <v>0</v>
      </c>
      <c r="BA19" s="12">
        <f>1/1000*'[1]440123Exp'!AY$263</f>
        <v>0</v>
      </c>
      <c r="BB19" s="12">
        <f>1/1000*'[1]440123Exp'!AZ$263</f>
        <v>0</v>
      </c>
      <c r="BC19" s="82">
        <f>1/1000*'[1]440123Exp'!BA$263</f>
        <v>0</v>
      </c>
      <c r="BD19" s="279"/>
    </row>
    <row r="20" spans="2:56" ht="13">
      <c r="B20" s="5" t="s">
        <v>12</v>
      </c>
      <c r="C20" s="115">
        <f>'[1]4701-5Exp'!B$263</f>
        <v>1.7850450249999998</v>
      </c>
      <c r="D20" s="116">
        <f>'[1]4701-5Exp'!C$263</f>
        <v>1.8613515937499989</v>
      </c>
      <c r="E20" s="116">
        <f>'[1]4701-5Exp'!D$263</f>
        <v>2.3432574765000003</v>
      </c>
      <c r="F20" s="116">
        <f>'[1]4701-5Exp'!E$263</f>
        <v>2.0808418500000014</v>
      </c>
      <c r="G20" s="116">
        <f>'[1]4701-5Exp'!F$263</f>
        <v>2.365318349999999</v>
      </c>
      <c r="H20" s="116">
        <f>'[1]4701-5Exp'!G$263</f>
        <v>3.7594754999999997</v>
      </c>
      <c r="I20" s="116">
        <f>'[1]4701-5Exp'!H$263</f>
        <v>4.7697026499999993</v>
      </c>
      <c r="J20" s="116">
        <f>'[1]4701-5Exp'!I$263</f>
        <v>4.6953290879999994</v>
      </c>
      <c r="K20" s="116">
        <f>'[1]4701-5Exp'!J$263</f>
        <v>4.5693850499999984</v>
      </c>
      <c r="L20" s="116">
        <f>'[1]4701-5Exp'!K$263</f>
        <v>4.6417459124999985</v>
      </c>
      <c r="M20" s="116">
        <f>'[1]4701-5Exp'!L$263</f>
        <v>4.0432781345000004</v>
      </c>
      <c r="N20" s="116">
        <f>'[1]4701-5Exp'!M$263</f>
        <v>4.8080499314999994</v>
      </c>
      <c r="O20" s="116">
        <f>'[1]4701-5Exp'!N$263</f>
        <v>5.0538571953750013</v>
      </c>
      <c r="P20" s="116">
        <f>'[1]4701-5Exp'!O$263</f>
        <v>5.6486822616785721</v>
      </c>
      <c r="Q20" s="116">
        <f>'[1]4701-5Exp'!P$263</f>
        <v>5.9289768647499983</v>
      </c>
      <c r="R20" s="116">
        <f>'[1]4701-5Exp'!Q$263</f>
        <v>5.3446750632142876</v>
      </c>
      <c r="S20" s="116">
        <f>'[1]4701-5Exp'!R$263</f>
        <v>5.0451951667500001</v>
      </c>
      <c r="T20" s="116">
        <f>'[1]4701-5Exp'!S$263</f>
        <v>0</v>
      </c>
      <c r="U20" s="116">
        <f>'[1]4701-5Exp'!T$263</f>
        <v>0</v>
      </c>
      <c r="V20" s="116">
        <f>'[1]4701-5Exp'!U$263</f>
        <v>0</v>
      </c>
      <c r="W20" s="116">
        <f>'[1]4701-5Exp'!V$263</f>
        <v>0</v>
      </c>
      <c r="X20" s="116">
        <f>'[1]4701-5Exp'!W$263</f>
        <v>0</v>
      </c>
      <c r="Y20" s="116">
        <f>'[1]4701-5Exp'!X$263</f>
        <v>0</v>
      </c>
      <c r="Z20" s="116">
        <f>'[1]4701-5Exp'!Y$263</f>
        <v>0</v>
      </c>
      <c r="AA20" s="116">
        <f>'[1]4701-5Exp'!Z$263</f>
        <v>0</v>
      </c>
      <c r="AB20" s="117">
        <f>'[1]4701-5Exp'!AA$263</f>
        <v>0</v>
      </c>
      <c r="AC20" s="66"/>
      <c r="AD20" s="88">
        <f>1/1000*'[1]4701-5Exp'!AB$263</f>
        <v>0.26978114323173591</v>
      </c>
      <c r="AE20" s="89">
        <f>1/1000*'[1]4701-5Exp'!AC$263</f>
        <v>0.23960540728600002</v>
      </c>
      <c r="AF20" s="89">
        <f>1/1000*'[1]4701-5Exp'!AD$263</f>
        <v>0.27548835986879999</v>
      </c>
      <c r="AG20" s="89">
        <f>1/1000*'[1]4701-5Exp'!AE$263</f>
        <v>0.26894640739680009</v>
      </c>
      <c r="AH20" s="89">
        <f>1/1000*'[1]4701-5Exp'!AF$263</f>
        <v>0.33773525455320003</v>
      </c>
      <c r="AI20" s="89">
        <f>1/1000*'[1]4701-5Exp'!AG$263</f>
        <v>0.45838637700569979</v>
      </c>
      <c r="AJ20" s="89">
        <f>1/1000*'[1]4701-5Exp'!AH$263</f>
        <v>0.61454068319359967</v>
      </c>
      <c r="AK20" s="89">
        <f>1/1000*'[1]4701-5Exp'!AI$263</f>
        <v>0.73358054819100038</v>
      </c>
      <c r="AL20" s="89">
        <f>1/1000*'[1]4701-5Exp'!AJ$263</f>
        <v>0.75755350876360017</v>
      </c>
      <c r="AM20" s="89">
        <f>1/1000*'[1]4701-5Exp'!AK$263</f>
        <v>0.59046526312840009</v>
      </c>
      <c r="AN20" s="89">
        <f>1/1000*'[1]4701-5Exp'!AL$263</f>
        <v>0.70080908626800043</v>
      </c>
      <c r="AO20" s="89">
        <f>1/1000*'[1]4701-5Exp'!AM$263</f>
        <v>0.83638054406400031</v>
      </c>
      <c r="AP20" s="89">
        <f>1/1000*'[1]4701-5Exp'!AN$263</f>
        <v>0.76061447626560008</v>
      </c>
      <c r="AQ20" s="89">
        <f>1/1000*'[1]4701-5Exp'!AO$263</f>
        <v>0.88929461783399988</v>
      </c>
      <c r="AR20" s="89">
        <f>1/1000*'[1]4701-5Exp'!AP$263</f>
        <v>0.93738971823650019</v>
      </c>
      <c r="AS20" s="89">
        <f>1/1000*'[1]4701-5Exp'!AQ$263</f>
        <v>0.77131434903949958</v>
      </c>
      <c r="AT20" s="89">
        <f>1/1000*'[1]4701-5Exp'!AR$263</f>
        <v>0.67742539789429979</v>
      </c>
      <c r="AU20" s="89">
        <f>1/1000*'[1]4701-5Exp'!AS$263</f>
        <v>0.70760563743869997</v>
      </c>
      <c r="AV20" s="89">
        <f>1/1000*'[1]4701-5Exp'!AT$263</f>
        <v>0.77589136757600019</v>
      </c>
      <c r="AW20" s="89">
        <f>1/1000*'[1]4701-5Exp'!AU$263</f>
        <v>0</v>
      </c>
      <c r="AX20" s="89">
        <f>1/1000*'[1]4701-5Exp'!AV$263</f>
        <v>0</v>
      </c>
      <c r="AY20" s="89">
        <f>1/1000*'[1]4701-5Exp'!AW$263</f>
        <v>0</v>
      </c>
      <c r="AZ20" s="89">
        <f>1/1000*'[1]4701-5Exp'!AX$263</f>
        <v>0</v>
      </c>
      <c r="BA20" s="89">
        <f>1/1000*'[1]4701-5Exp'!AY$263</f>
        <v>0</v>
      </c>
      <c r="BB20" s="89">
        <f>1/1000*'[1]4701-5Exp'!AZ$263</f>
        <v>0</v>
      </c>
      <c r="BC20" s="90">
        <f>1/1000*'[1]4701-5Exp'!BA$263</f>
        <v>0</v>
      </c>
      <c r="BD20" s="279"/>
    </row>
    <row r="21" spans="2:56" ht="13.5" thickBot="1">
      <c r="B21" s="6" t="s">
        <v>17</v>
      </c>
      <c r="C21" s="121">
        <f>'[1]48Exp'!B$263</f>
        <v>40.380360193137498</v>
      </c>
      <c r="D21" s="122">
        <f>'[1]48Exp'!C$263</f>
        <v>36.445430184444973</v>
      </c>
      <c r="E21" s="122">
        <f>'[1]48Exp'!D$263</f>
        <v>44.184218530974782</v>
      </c>
      <c r="F21" s="122">
        <f>'[1]48Exp'!E$263</f>
        <v>46.384843444474896</v>
      </c>
      <c r="G21" s="122">
        <f>'[1]48Exp'!F$263</f>
        <v>49.956030823735638</v>
      </c>
      <c r="H21" s="122">
        <f>'[1]48Exp'!G$263</f>
        <v>55.63297275117764</v>
      </c>
      <c r="I21" s="122">
        <f>'[1]48Exp'!H$263</f>
        <v>59.463759952110998</v>
      </c>
      <c r="J21" s="122">
        <f>'[1]48Exp'!I$263</f>
        <v>62.985062315117794</v>
      </c>
      <c r="K21" s="122">
        <f>'[1]48Exp'!J$263</f>
        <v>60.688663554007071</v>
      </c>
      <c r="L21" s="122">
        <f>'[1]48Exp'!K$263</f>
        <v>55.314230514698941</v>
      </c>
      <c r="M21" s="122">
        <f>'[1]48Exp'!L$263</f>
        <v>62.152925529726922</v>
      </c>
      <c r="N21" s="122">
        <f>'[1]48Exp'!M$263</f>
        <v>58.678779886234217</v>
      </c>
      <c r="O21" s="122">
        <f>'[1]48Exp'!N$263</f>
        <v>56.925181023840395</v>
      </c>
      <c r="P21" s="122">
        <f>'[1]48Exp'!O$263</f>
        <v>55.89057347962914</v>
      </c>
      <c r="Q21" s="122">
        <f>'[1]48Exp'!P$263</f>
        <v>57.00292948222193</v>
      </c>
      <c r="R21" s="122">
        <f>'[1]48Exp'!Q$263</f>
        <v>57.977455412981783</v>
      </c>
      <c r="S21" s="122">
        <f>'[1]48Exp'!R$263</f>
        <v>56.756068284738177</v>
      </c>
      <c r="T21" s="122">
        <f>'[1]48Exp'!S$263</f>
        <v>0</v>
      </c>
      <c r="U21" s="122">
        <f>'[1]48Exp'!T$263</f>
        <v>0</v>
      </c>
      <c r="V21" s="122">
        <f>'[1]48Exp'!U$263</f>
        <v>0</v>
      </c>
      <c r="W21" s="122">
        <f>'[1]48Exp'!V$263</f>
        <v>0</v>
      </c>
      <c r="X21" s="122">
        <f>'[1]48Exp'!W$263</f>
        <v>0</v>
      </c>
      <c r="Y21" s="122">
        <f>'[1]48Exp'!X$263</f>
        <v>0</v>
      </c>
      <c r="Z21" s="122">
        <f>'[1]48Exp'!Y$263</f>
        <v>0</v>
      </c>
      <c r="AA21" s="122">
        <f>'[1]48Exp'!Z$263</f>
        <v>0</v>
      </c>
      <c r="AB21" s="123">
        <f>'[1]48Exp'!AA$263</f>
        <v>0</v>
      </c>
      <c r="AC21" s="66"/>
      <c r="AD21" s="121">
        <f>1/1000*'[1]48Exp'!AB$263</f>
        <v>12.662927154283446</v>
      </c>
      <c r="AE21" s="122">
        <f>1/1000*'[1]48Exp'!AC$263</f>
        <v>12.144845667152403</v>
      </c>
      <c r="AF21" s="122">
        <f>1/1000*'[1]48Exp'!AD$263</f>
        <v>13.399760752694396</v>
      </c>
      <c r="AG21" s="122">
        <f>1/1000*'[1]48Exp'!AE$263</f>
        <v>15.93881617926079</v>
      </c>
      <c r="AH21" s="122">
        <f>1/1000*'[1]48Exp'!AF$263</f>
        <v>18.335867975247194</v>
      </c>
      <c r="AI21" s="122">
        <f>1/1000*'[1]48Exp'!AG$263</f>
        <v>19.882404906292489</v>
      </c>
      <c r="AJ21" s="122">
        <f>1/1000*'[1]48Exp'!AH$263</f>
        <v>21.754786041574409</v>
      </c>
      <c r="AK21" s="122">
        <f>1/1000*'[1]48Exp'!AI$263</f>
        <v>25.230447072094009</v>
      </c>
      <c r="AL21" s="122">
        <f>1/1000*'[1]48Exp'!AJ$263</f>
        <v>26.501107479146814</v>
      </c>
      <c r="AM21" s="122">
        <f>1/1000*'[1]48Exp'!AK$263</f>
        <v>22.291953811098395</v>
      </c>
      <c r="AN21" s="122">
        <f>1/1000*'[1]48Exp'!AL$263</f>
        <v>24.068441035987203</v>
      </c>
      <c r="AO21" s="122">
        <f>1/1000*'[1]48Exp'!AM$263</f>
        <v>25.789659573072004</v>
      </c>
      <c r="AP21" s="122">
        <f>1/1000*'[1]48Exp'!AN$263</f>
        <v>21.63177666402721</v>
      </c>
      <c r="AQ21" s="122">
        <f>1/1000*'[1]48Exp'!AO$263</f>
        <v>22.1872674901593</v>
      </c>
      <c r="AR21" s="122">
        <f>1/1000*'[1]48Exp'!AP$263</f>
        <v>22.332564830287009</v>
      </c>
      <c r="AS21" s="122">
        <f>1/1000*'[1]48Exp'!AQ$263</f>
        <v>19.030080059515008</v>
      </c>
      <c r="AT21" s="122">
        <f>1/1000*'[1]48Exp'!AR$263</f>
        <v>18.838934215496099</v>
      </c>
      <c r="AU21" s="122">
        <f>1/1000*'[1]48Exp'!AS$263</f>
        <v>19.667972739987004</v>
      </c>
      <c r="AV21" s="122">
        <f>1/1000*'[1]48Exp'!AT$263</f>
        <v>21.587437264405995</v>
      </c>
      <c r="AW21" s="122">
        <f>1/1000*'[1]48Exp'!AU$263</f>
        <v>0</v>
      </c>
      <c r="AX21" s="122">
        <f>1/1000*'[1]48Exp'!AV$263</f>
        <v>0</v>
      </c>
      <c r="AY21" s="122">
        <f>1/1000*'[1]48Exp'!AW$263</f>
        <v>0</v>
      </c>
      <c r="AZ21" s="122">
        <f>1/1000*'[1]48Exp'!AX$263</f>
        <v>0</v>
      </c>
      <c r="BA21" s="122">
        <f>1/1000*'[1]48Exp'!AY$263</f>
        <v>0</v>
      </c>
      <c r="BB21" s="122">
        <f>1/1000*'[1]48Exp'!AZ$263</f>
        <v>0</v>
      </c>
      <c r="BC21" s="123">
        <f>1/1000*'[1]48Exp'!BA$263</f>
        <v>0</v>
      </c>
      <c r="BD21" s="279"/>
    </row>
    <row r="22" spans="2:56" ht="25" customHeight="1" thickTop="1">
      <c r="B22" s="7"/>
      <c r="C22" s="469" t="s">
        <v>182</v>
      </c>
      <c r="D22" s="470"/>
      <c r="E22" s="470"/>
      <c r="F22" s="470"/>
      <c r="G22" s="470"/>
      <c r="H22" s="470"/>
      <c r="I22" s="470"/>
      <c r="J22" s="470"/>
      <c r="K22" s="470"/>
      <c r="L22" s="470"/>
      <c r="M22" s="470"/>
      <c r="N22" s="470"/>
      <c r="O22" s="470"/>
      <c r="P22" s="470"/>
      <c r="Q22" s="470"/>
      <c r="R22" s="470"/>
      <c r="S22" s="470"/>
      <c r="T22" s="470"/>
      <c r="U22" s="470"/>
      <c r="V22" s="470"/>
      <c r="W22" s="470"/>
      <c r="X22" s="470"/>
      <c r="Y22" s="470"/>
      <c r="Z22" s="470"/>
      <c r="AA22" s="470"/>
      <c r="AB22" s="470"/>
      <c r="AC22" s="66"/>
      <c r="AD22" s="467" t="str">
        <f>C22</f>
        <v>Imports from all 28 EU member states</v>
      </c>
      <c r="AE22" s="468"/>
      <c r="AF22" s="468"/>
      <c r="AG22" s="468"/>
      <c r="AH22" s="468"/>
      <c r="AI22" s="468"/>
      <c r="AJ22" s="468"/>
      <c r="AK22" s="468"/>
      <c r="AL22" s="468"/>
      <c r="AM22" s="468"/>
      <c r="AN22" s="468"/>
      <c r="AO22" s="468"/>
      <c r="AP22" s="468"/>
      <c r="AQ22" s="468"/>
      <c r="AR22" s="468"/>
      <c r="AS22" s="468"/>
      <c r="AT22" s="468"/>
      <c r="AU22" s="468"/>
      <c r="AV22" s="468"/>
      <c r="AW22" s="468"/>
      <c r="AX22" s="468"/>
      <c r="AY22" s="468"/>
      <c r="AZ22" s="468"/>
      <c r="BA22" s="468"/>
      <c r="BB22" s="468"/>
      <c r="BC22" s="468"/>
      <c r="BD22" s="279"/>
    </row>
    <row r="23" spans="2:56" ht="20" customHeight="1">
      <c r="B23" s="68" t="s">
        <v>15</v>
      </c>
      <c r="C23" s="69">
        <f>C25+C34</f>
        <v>55.984266077729956</v>
      </c>
      <c r="D23" s="70">
        <f>D25+D34</f>
        <v>53.098362129859424</v>
      </c>
      <c r="E23" s="70">
        <f>E25+E34</f>
        <v>60.442388108788364</v>
      </c>
      <c r="F23" s="70">
        <f t="shared" ref="F23:AB23" si="8">F25+F34</f>
        <v>61.508112583440209</v>
      </c>
      <c r="G23" s="70">
        <f t="shared" si="8"/>
        <v>68.221727682322793</v>
      </c>
      <c r="H23" s="70">
        <f t="shared" si="8"/>
        <v>77.545414519463719</v>
      </c>
      <c r="I23" s="70">
        <f t="shared" si="8"/>
        <v>85.679180619987193</v>
      </c>
      <c r="J23" s="70">
        <f t="shared" si="8"/>
        <v>95.263469264702806</v>
      </c>
      <c r="K23" s="70">
        <f t="shared" si="8"/>
        <v>89.705230230371612</v>
      </c>
      <c r="L23" s="70">
        <f t="shared" si="8"/>
        <v>76.230951581598447</v>
      </c>
      <c r="M23" s="70">
        <f t="shared" si="8"/>
        <v>83.398617137446564</v>
      </c>
      <c r="N23" s="70">
        <f t="shared" si="8"/>
        <v>81.97481837176187</v>
      </c>
      <c r="O23" s="70">
        <f t="shared" si="8"/>
        <v>78.26618211376649</v>
      </c>
      <c r="P23" s="70">
        <f t="shared" si="8"/>
        <v>74.428946917758395</v>
      </c>
      <c r="Q23" s="70">
        <f t="shared" si="8"/>
        <v>77.396711190570613</v>
      </c>
      <c r="R23" s="70">
        <f t="shared" si="8"/>
        <v>79.726626617206875</v>
      </c>
      <c r="S23" s="70">
        <f t="shared" si="8"/>
        <v>81.699372800726977</v>
      </c>
      <c r="T23" s="70">
        <f t="shared" si="8"/>
        <v>33.052866751401609</v>
      </c>
      <c r="U23" s="70">
        <f t="shared" si="8"/>
        <v>34.158192732046089</v>
      </c>
      <c r="V23" s="70">
        <f t="shared" si="8"/>
        <v>22.147847722789198</v>
      </c>
      <c r="W23" s="70">
        <f t="shared" si="8"/>
        <v>22.147847722789198</v>
      </c>
      <c r="X23" s="70">
        <f t="shared" si="8"/>
        <v>22.147847722789198</v>
      </c>
      <c r="Y23" s="70">
        <f t="shared" si="8"/>
        <v>22.147847722789198</v>
      </c>
      <c r="Z23" s="70">
        <f t="shared" si="8"/>
        <v>22.147847722789198</v>
      </c>
      <c r="AA23" s="70">
        <f t="shared" si="8"/>
        <v>22.147847722789198</v>
      </c>
      <c r="AB23" s="80">
        <f t="shared" si="8"/>
        <v>22.147847722789198</v>
      </c>
      <c r="AC23" s="71"/>
      <c r="AD23" s="69">
        <f>AD25+AD34</f>
        <v>14.084519334913276</v>
      </c>
      <c r="AE23" s="70">
        <f>AE25+AE34</f>
        <v>13.690613956456398</v>
      </c>
      <c r="AF23" s="70">
        <f>AF25+AF34</f>
        <v>15.109430394552003</v>
      </c>
      <c r="AG23" s="70">
        <f t="shared" ref="AG23:BC23" si="9">AG25+AG34</f>
        <v>17.997354760895995</v>
      </c>
      <c r="AH23" s="70">
        <f t="shared" si="9"/>
        <v>20.956918070947602</v>
      </c>
      <c r="AI23" s="70">
        <f t="shared" si="9"/>
        <v>23.2134211803351</v>
      </c>
      <c r="AJ23" s="70">
        <f t="shared" si="9"/>
        <v>25.8369910501916</v>
      </c>
      <c r="AK23" s="70">
        <f t="shared" si="9"/>
        <v>31.825827863122001</v>
      </c>
      <c r="AL23" s="70">
        <f t="shared" si="9"/>
        <v>33.465007661390402</v>
      </c>
      <c r="AM23" s="70">
        <f t="shared" si="9"/>
        <v>27.494437844350397</v>
      </c>
      <c r="AN23" s="70">
        <f t="shared" si="9"/>
        <v>27.631545815452405</v>
      </c>
      <c r="AO23" s="70">
        <f t="shared" si="9"/>
        <v>30.675042958463997</v>
      </c>
      <c r="AP23" s="70">
        <f t="shared" si="9"/>
        <v>25.750463071572803</v>
      </c>
      <c r="AQ23" s="70">
        <f t="shared" si="9"/>
        <v>26.418145384933801</v>
      </c>
      <c r="AR23" s="70">
        <f t="shared" si="9"/>
        <v>27.195029930005003</v>
      </c>
      <c r="AS23" s="70">
        <f t="shared" si="9"/>
        <v>23.582588530017997</v>
      </c>
      <c r="AT23" s="70">
        <f t="shared" si="9"/>
        <v>24.260198934366898</v>
      </c>
      <c r="AU23" s="70">
        <f t="shared" si="9"/>
        <v>25.3227870490166</v>
      </c>
      <c r="AV23" s="70">
        <f t="shared" si="9"/>
        <v>27.692777080432002</v>
      </c>
      <c r="AW23" s="70">
        <f t="shared" si="9"/>
        <v>7.6580028398549986</v>
      </c>
      <c r="AX23" s="70">
        <f t="shared" si="9"/>
        <v>0</v>
      </c>
      <c r="AY23" s="70">
        <f t="shared" si="9"/>
        <v>0</v>
      </c>
      <c r="AZ23" s="70">
        <f t="shared" si="9"/>
        <v>0</v>
      </c>
      <c r="BA23" s="70">
        <f t="shared" si="9"/>
        <v>0</v>
      </c>
      <c r="BB23" s="70">
        <f t="shared" si="9"/>
        <v>0</v>
      </c>
      <c r="BC23" s="80">
        <f t="shared" si="9"/>
        <v>0</v>
      </c>
      <c r="BD23" s="279"/>
    </row>
    <row r="24" spans="2:56" ht="16" customHeight="1">
      <c r="B24" s="21" t="s">
        <v>47</v>
      </c>
      <c r="C24" s="124">
        <f>[1]CoreVPAExp!B$264</f>
        <v>11.442508880573234</v>
      </c>
      <c r="D24" s="72">
        <f>[1]CoreVPAExp!C$264</f>
        <v>10.721481663383031</v>
      </c>
      <c r="E24" s="72">
        <f>[1]CoreVPAExp!D$264</f>
        <v>11.155486383295191</v>
      </c>
      <c r="F24" s="72">
        <f>[1]CoreVPAExp!E$264</f>
        <v>10.549044206352303</v>
      </c>
      <c r="G24" s="72">
        <f>[1]CoreVPAExp!F$264</f>
        <v>13.148255648222571</v>
      </c>
      <c r="H24" s="72">
        <f>[1]CoreVPAExp!G$264</f>
        <v>15.256385489555342</v>
      </c>
      <c r="I24" s="72">
        <f>[1]CoreVPAExp!H$264</f>
        <v>18.164980210242557</v>
      </c>
      <c r="J24" s="72">
        <f>[1]CoreVPAExp!I$264</f>
        <v>20.566249619780002</v>
      </c>
      <c r="K24" s="72">
        <f>[1]CoreVPAExp!J$264</f>
        <v>17.387914879340912</v>
      </c>
      <c r="L24" s="72">
        <f>[1]CoreVPAExp!K$264</f>
        <v>11.785908595244171</v>
      </c>
      <c r="M24" s="72">
        <f>[1]CoreVPAExp!L$264</f>
        <v>12.577956417263476</v>
      </c>
      <c r="N24" s="72">
        <f>[1]CoreVPAExp!M$264</f>
        <v>13.446147802308698</v>
      </c>
      <c r="O24" s="72">
        <f>[1]CoreVPAExp!N$264</f>
        <v>12.29977704795256</v>
      </c>
      <c r="P24" s="72">
        <f>[1]CoreVPAExp!O$264</f>
        <v>11.203529591308069</v>
      </c>
      <c r="Q24" s="72">
        <f>[1]CoreVPAExp!P$264</f>
        <v>11.629189216642331</v>
      </c>
      <c r="R24" s="72">
        <f>[1]CoreVPAExp!Q$264</f>
        <v>12.057251816524213</v>
      </c>
      <c r="S24" s="72">
        <f>[1]CoreVPAExp!R$264</f>
        <v>12.984055093949896</v>
      </c>
      <c r="T24" s="72">
        <f>[1]CoreVPAExp!S$264</f>
        <v>13.442120171876503</v>
      </c>
      <c r="U24" s="72">
        <f>[1]CoreVPAExp!T$264</f>
        <v>14.402193194920024</v>
      </c>
      <c r="V24" s="72">
        <f>[1]CoreVPAExp!U$264</f>
        <v>8.8873528959690198</v>
      </c>
      <c r="W24" s="72">
        <f>[1]CoreVPAExp!V$264</f>
        <v>8.8873528959690198</v>
      </c>
      <c r="X24" s="72">
        <f>[1]CoreVPAExp!W$264</f>
        <v>8.8873528959690198</v>
      </c>
      <c r="Y24" s="72">
        <f>[1]CoreVPAExp!X$264</f>
        <v>8.8873528959690198</v>
      </c>
      <c r="Z24" s="72">
        <f>[1]CoreVPAExp!Y$264</f>
        <v>8.8873528959690198</v>
      </c>
      <c r="AA24" s="72">
        <f>[1]CoreVPAExp!Z$264</f>
        <v>8.8873528959690198</v>
      </c>
      <c r="AB24" s="77">
        <f>[1]CoreVPAExp!AA$264</f>
        <v>8.8873528959690198</v>
      </c>
      <c r="AC24" s="66"/>
      <c r="AD24" s="266">
        <f>1/1000*[1]CoreVPAExp!AB$264</f>
        <v>1.1320930913088716</v>
      </c>
      <c r="AE24" s="85">
        <f>1/1000*[1]CoreVPAExp!AC$264</f>
        <v>1.0500701352068</v>
      </c>
      <c r="AF24" s="85">
        <f>1/1000*[1]CoreVPAExp!AD$264</f>
        <v>1.1304641352431999</v>
      </c>
      <c r="AG24" s="85">
        <f>1/1000*[1]CoreVPAExp!AE$264</f>
        <v>1.3260188555600003</v>
      </c>
      <c r="AH24" s="85">
        <f>1/1000*[1]CoreVPAExp!AF$264</f>
        <v>1.6913021008856002</v>
      </c>
      <c r="AI24" s="85">
        <f>1/1000*[1]CoreVPAExp!AG$264</f>
        <v>1.9078143864779999</v>
      </c>
      <c r="AJ24" s="85">
        <f>1/1000*[1]CoreVPAExp!AH$264</f>
        <v>2.3562687499132</v>
      </c>
      <c r="AK24" s="85">
        <f>1/1000*[1]CoreVPAExp!AI$264</f>
        <v>3.3033375887314991</v>
      </c>
      <c r="AL24" s="85">
        <f>1/1000*[1]CoreVPAExp!AJ$264</f>
        <v>2.8794084059939999</v>
      </c>
      <c r="AM24" s="85">
        <f>1/1000*[1]CoreVPAExp!AK$264</f>
        <v>1.7415540866240005</v>
      </c>
      <c r="AN24" s="85">
        <f>1/1000*[1]CoreVPAExp!AL$264</f>
        <v>1.9266098637627007</v>
      </c>
      <c r="AO24" s="85">
        <f>1/1000*[1]CoreVPAExp!AM$264</f>
        <v>2.205682849584</v>
      </c>
      <c r="AP24" s="85">
        <f>1/1000*[1]CoreVPAExp!AN$264</f>
        <v>1.8199717894336003</v>
      </c>
      <c r="AQ24" s="85">
        <f>1/1000*[1]CoreVPAExp!AO$264</f>
        <v>1.7500606197185999</v>
      </c>
      <c r="AR24" s="85">
        <f>1/1000*[1]CoreVPAExp!AP$264</f>
        <v>1.8958288773074998</v>
      </c>
      <c r="AS24" s="85">
        <f>1/1000*[1]CoreVPAExp!AQ$264</f>
        <v>1.6444995918994993</v>
      </c>
      <c r="AT24" s="85">
        <f>1/1000*[1]CoreVPAExp!AR$264</f>
        <v>1.7154538596212003</v>
      </c>
      <c r="AU24" s="85">
        <f>1/1000*[1]CoreVPAExp!AS$264</f>
        <v>1.8461539347394003</v>
      </c>
      <c r="AV24" s="85">
        <f>1/1000*[1]CoreVPAExp!AT$264</f>
        <v>2.0884033799040003</v>
      </c>
      <c r="AW24" s="85">
        <f>1/1000*[1]CoreVPAExp!AU$264</f>
        <v>1.1509737730762499</v>
      </c>
      <c r="AX24" s="85">
        <f>1/1000*[1]CoreVPAExp!AV$264</f>
        <v>0</v>
      </c>
      <c r="AY24" s="85">
        <f>1/1000*[1]CoreVPAExp!AW$264</f>
        <v>0</v>
      </c>
      <c r="AZ24" s="85">
        <f>1/1000*[1]CoreVPAExp!AX$264</f>
        <v>0</v>
      </c>
      <c r="BA24" s="85">
        <f>1/1000*[1]CoreVPAExp!AY$264</f>
        <v>0</v>
      </c>
      <c r="BB24" s="85">
        <f>1/1000*[1]CoreVPAExp!AZ$264</f>
        <v>0</v>
      </c>
      <c r="BC24" s="86">
        <f>1/1000*[1]CoreVPAExp!BA$264</f>
        <v>0</v>
      </c>
      <c r="BD24" s="279"/>
    </row>
    <row r="25" spans="2:56" ht="20" customHeight="1">
      <c r="B25" s="24" t="s">
        <v>14</v>
      </c>
      <c r="C25" s="224">
        <f>SUM([1]TimberSectorMinusCoreVPAExp!B$264:B$264)+SUM(C26:C29)</f>
        <v>20.15635419123031</v>
      </c>
      <c r="D25" s="225">
        <f>SUM([1]TimberSectorMinusCoreVPAExp!C$264:C$264)+SUM(D26:D29)</f>
        <v>20.196926176583229</v>
      </c>
      <c r="E25" s="70">
        <f>SUM([1]TimberSectorMinusCoreVPAExp!D$264:D$264)+SUM(E26:E29)</f>
        <v>20.76107922018986</v>
      </c>
      <c r="F25" s="70">
        <f>SUM([1]TimberSectorMinusCoreVPAExp!E$264:E$264)+SUM(F26:F29)</f>
        <v>20.615655661990857</v>
      </c>
      <c r="G25" s="70">
        <f>SUM([1]TimberSectorMinusCoreVPAExp!F$264:F$264)+SUM(G26:G29)</f>
        <v>24.560085569285626</v>
      </c>
      <c r="H25" s="70">
        <f>SUM([1]TimberSectorMinusCoreVPAExp!G$264:G$264)+SUM(H26:H29)</f>
        <v>27.357536488401607</v>
      </c>
      <c r="I25" s="70">
        <f>SUM([1]TimberSectorMinusCoreVPAExp!H$264:H$264)+SUM(I26:I29)</f>
        <v>30.764870124163714</v>
      </c>
      <c r="J25" s="70">
        <f>SUM([1]TimberSectorMinusCoreVPAExp!I$264:I$264)+SUM(J26:J29)</f>
        <v>34.356942306324157</v>
      </c>
      <c r="K25" s="70">
        <f>SUM([1]TimberSectorMinusCoreVPAExp!J$264:J$264)+SUM(K26:K29)</f>
        <v>31.57936404084926</v>
      </c>
      <c r="L25" s="70">
        <f>SUM([1]TimberSectorMinusCoreVPAExp!K$264:K$264)+SUM(L26:L29)</f>
        <v>24.546983071091201</v>
      </c>
      <c r="M25" s="70">
        <f>SUM([1]TimberSectorMinusCoreVPAExp!L$264:L$264)+SUM(M26:M29)</f>
        <v>25.938886645847411</v>
      </c>
      <c r="N25" s="70">
        <f>SUM([1]TimberSectorMinusCoreVPAExp!M$264:M$264)+SUM(N26:N29)</f>
        <v>25.846639202002549</v>
      </c>
      <c r="O25" s="70">
        <f>SUM([1]TimberSectorMinusCoreVPAExp!N$264:N$264)+SUM(O26:O29)</f>
        <v>23.084037128079451</v>
      </c>
      <c r="P25" s="70">
        <f>SUM([1]TimberSectorMinusCoreVPAExp!O$264:O$264)+SUM(P26:P29)</f>
        <v>22.151957618712515</v>
      </c>
      <c r="Q25" s="70">
        <f>SUM([1]TimberSectorMinusCoreVPAExp!P$264:P$264)+SUM(Q26:Q29)</f>
        <v>22.569752687738088</v>
      </c>
      <c r="R25" s="70">
        <f>SUM([1]TimberSectorMinusCoreVPAExp!Q$264:Q$264)+SUM(R26:R29)</f>
        <v>24.231810686378083</v>
      </c>
      <c r="S25" s="70">
        <f>SUM([1]TimberSectorMinusCoreVPAExp!R$264:R$264)+SUM(S26:S29)</f>
        <v>25.729667846677618</v>
      </c>
      <c r="T25" s="70">
        <f>SUM([1]TimberSectorMinusCoreVPAExp!S$264:S$264)+SUM(T26:T29)</f>
        <v>29.823869004606518</v>
      </c>
      <c r="U25" s="70">
        <f>SUM([1]TimberSectorMinusCoreVPAExp!T$264:T$264)+SUM(U26:U29)</f>
        <v>30.718162546779517</v>
      </c>
      <c r="V25" s="70">
        <f>SUM([1]TimberSectorMinusCoreVPAExp!U$264:U$264)+SUM(V26:V29)</f>
        <v>20.183329899205866</v>
      </c>
      <c r="W25" s="70">
        <f>SUM([1]TimberSectorMinusCoreVPAExp!V$264:V$264)+SUM(W26:W29)</f>
        <v>20.183329899205866</v>
      </c>
      <c r="X25" s="70">
        <f>SUM([1]TimberSectorMinusCoreVPAExp!W$264:W$264)+SUM(X26:X29)</f>
        <v>20.183329899205866</v>
      </c>
      <c r="Y25" s="70">
        <f>SUM([1]TimberSectorMinusCoreVPAExp!X$264:X$264)+SUM(Y26:Y29)</f>
        <v>20.183329899205866</v>
      </c>
      <c r="Z25" s="70">
        <f>SUM([1]TimberSectorMinusCoreVPAExp!Y$264:Y$264)+SUM(Z26:Z29)</f>
        <v>20.183329899205866</v>
      </c>
      <c r="AA25" s="70">
        <f>SUM([1]TimberSectorMinusCoreVPAExp!Z$264:Z$264)+SUM(AA26:AA29)</f>
        <v>20.183329899205866</v>
      </c>
      <c r="AB25" s="80">
        <f>SUM([1]TimberSectorMinusCoreVPAExp!AA$264:AA$264)+SUM(AB26:AB29)</f>
        <v>20.183329899205866</v>
      </c>
      <c r="AC25" s="66"/>
      <c r="AD25" s="224">
        <f>1/1000*SUM([1]TimberSectorMinusCoreVPAExp!AB$264:AB$264)+SUM(AD26:AD29)</f>
        <v>4.4234278328416874</v>
      </c>
      <c r="AE25" s="225">
        <f>1/1000*SUM([1]TimberSectorMinusCoreVPAExp!AC$264:AC$264)+SUM(AE26:AE29)</f>
        <v>4.4236475316519996</v>
      </c>
      <c r="AF25" s="70">
        <f>1/1000*SUM([1]TimberSectorMinusCoreVPAExp!AD$264:AD$264)+SUM(AF26:AF29)</f>
        <v>4.8410416527119997</v>
      </c>
      <c r="AG25" s="70">
        <f>1/1000*SUM([1]TimberSectorMinusCoreVPAExp!AE$264:AE$264)+SUM(AG26:AG29)</f>
        <v>5.7718525154079998</v>
      </c>
      <c r="AH25" s="70">
        <f>1/1000*SUM([1]TimberSectorMinusCoreVPAExp!AF$264:AF$264)+SUM(AH26:AH29)</f>
        <v>7.0598159173185016</v>
      </c>
      <c r="AI25" s="70">
        <f>1/1000*SUM([1]TimberSectorMinusCoreVPAExp!AG$264:AG$264)+SUM(AI26:AI29)</f>
        <v>7.9123796817780008</v>
      </c>
      <c r="AJ25" s="70">
        <f>1/1000*SUM([1]TimberSectorMinusCoreVPAExp!AH$264:AH$264)+SUM(AJ26:AJ29)</f>
        <v>9.1291271239704006</v>
      </c>
      <c r="AK25" s="70">
        <f>1/1000*SUM([1]TimberSectorMinusCoreVPAExp!AI$264:AI$264)+SUM(AK26:AK29)</f>
        <v>11.816569045276502</v>
      </c>
      <c r="AL25" s="70">
        <f>1/1000*SUM([1]TimberSectorMinusCoreVPAExp!AJ$264:AJ$264)+SUM(AL26:AL29)</f>
        <v>12.5432015668496</v>
      </c>
      <c r="AM25" s="70">
        <f>1/1000*SUM([1]TimberSectorMinusCoreVPAExp!AK$264:AK$264)+SUM(AM26:AM29)</f>
        <v>10.082095640870001</v>
      </c>
      <c r="AN25" s="70">
        <f>1/1000*SUM([1]TimberSectorMinusCoreVPAExp!AL$264:AL$264)+SUM(AN26:AN29)</f>
        <v>9.0558941368526007</v>
      </c>
      <c r="AO25" s="70">
        <f>1/1000*SUM([1]TimberSectorMinusCoreVPAExp!AM$264:AM$264)+SUM(AO26:AO29)</f>
        <v>10.650661180559998</v>
      </c>
      <c r="AP25" s="70">
        <f>1/1000*SUM([1]TimberSectorMinusCoreVPAExp!AN$264:AN$264)+SUM(AP26:AP29)</f>
        <v>9.2657433719664013</v>
      </c>
      <c r="AQ25" s="70">
        <f>1/1000*SUM([1]TimberSectorMinusCoreVPAExp!AO$264:AO$264)+SUM(AQ26:AQ29)</f>
        <v>9.3833918908563003</v>
      </c>
      <c r="AR25" s="70">
        <f>1/1000*SUM([1]TimberSectorMinusCoreVPAExp!AP$264:AP$264)+SUM(AR26:AR29)</f>
        <v>9.6983357723064998</v>
      </c>
      <c r="AS25" s="70">
        <f>1/1000*SUM([1]TimberSectorMinusCoreVPAExp!AQ$264:AQ$264)+SUM(AS26:AS29)</f>
        <v>8.436660723669501</v>
      </c>
      <c r="AT25" s="70">
        <f>1/1000*SUM([1]TimberSectorMinusCoreVPAExp!AR$264:AR$264)+SUM(AT26:AT29)</f>
        <v>9.1663408255657988</v>
      </c>
      <c r="AU25" s="70">
        <f>1/1000*SUM([1]TimberSectorMinusCoreVPAExp!AS$264:AS$264)+SUM(AU26:AU29)</f>
        <v>9.6744631648235995</v>
      </c>
      <c r="AV25" s="70">
        <f>1/1000*SUM([1]TimberSectorMinusCoreVPAExp!AT$264:AT$264)+SUM(AV26:AV29)</f>
        <v>10.461417325878001</v>
      </c>
      <c r="AW25" s="70">
        <f>1/1000*SUM([1]TimberSectorMinusCoreVPAExp!AU$264:AU$264)+SUM(AW26:AW29)</f>
        <v>7.564786546481665</v>
      </c>
      <c r="AX25" s="70">
        <f>1/1000*SUM([1]TimberSectorMinusCoreVPAExp!AV$264:AV$264)+SUM(AX26:AX29)</f>
        <v>0</v>
      </c>
      <c r="AY25" s="70">
        <f>1/1000*SUM([1]TimberSectorMinusCoreVPAExp!AW$264:AW$264)+SUM(AY26:AY29)</f>
        <v>0</v>
      </c>
      <c r="AZ25" s="70">
        <f>1/1000*SUM([1]TimberSectorMinusCoreVPAExp!AX$264:AX$264)+SUM(AZ26:AZ29)</f>
        <v>0</v>
      </c>
      <c r="BA25" s="70">
        <f>1/1000*SUM([1]TimberSectorMinusCoreVPAExp!AY$264:AY$264)+SUM(BA26:BA29)</f>
        <v>0</v>
      </c>
      <c r="BB25" s="70">
        <f>1/1000*SUM([1]TimberSectorMinusCoreVPAExp!AZ$264:AZ$264)+SUM(BB26:BB29)</f>
        <v>0</v>
      </c>
      <c r="BC25" s="80">
        <f>1/1000*SUM([1]TimberSectorMinusCoreVPAExp!BA$264:BA$264)+SUM(BC26:BC29)</f>
        <v>0</v>
      </c>
      <c r="BD25" s="279"/>
    </row>
    <row r="26" spans="2:56" ht="13">
      <c r="B26" s="5" t="s">
        <v>7</v>
      </c>
      <c r="C26" s="226">
        <f>'[1]4403Exp'!B$264</f>
        <v>5.0211451533333333</v>
      </c>
      <c r="D26" s="231">
        <f>'[1]4403Exp'!C$264</f>
        <v>4.3495891599999998</v>
      </c>
      <c r="E26" s="126">
        <f>'[1]4403Exp'!D$264</f>
        <v>3.7832037400000011</v>
      </c>
      <c r="F26" s="126">
        <f>'[1]4403Exp'!E$264</f>
        <v>3.3207970000000011</v>
      </c>
      <c r="G26" s="126">
        <f>'[1]4403Exp'!F$264</f>
        <v>4.2538677800000011</v>
      </c>
      <c r="H26" s="126">
        <f>'[1]4403Exp'!G$264</f>
        <v>5.1252529075000011</v>
      </c>
      <c r="I26" s="126">
        <f>'[1]4403Exp'!H$264</f>
        <v>5.4623848000000006</v>
      </c>
      <c r="J26" s="126">
        <f>'[1]4403Exp'!I$264</f>
        <v>4.9137896710000009</v>
      </c>
      <c r="K26" s="126">
        <f>'[1]4403Exp'!J$264</f>
        <v>3.7893587999999991</v>
      </c>
      <c r="L26" s="126">
        <f>'[1]4403Exp'!K$264</f>
        <v>2.1345075015079362</v>
      </c>
      <c r="M26" s="126">
        <f>'[1]4403Exp'!L$264</f>
        <v>2.0256725766666666</v>
      </c>
      <c r="N26" s="126">
        <f>'[1]4403Exp'!M$264</f>
        <v>2.1496897399999999</v>
      </c>
      <c r="O26" s="126">
        <f>'[1]4403Exp'!N$264</f>
        <v>1.9524562150793645</v>
      </c>
      <c r="P26" s="126">
        <f>'[1]4403Exp'!O$264</f>
        <v>1.8195119159523812</v>
      </c>
      <c r="Q26" s="126">
        <f>'[1]4403Exp'!P$264</f>
        <v>1.7929598999999998</v>
      </c>
      <c r="R26" s="126">
        <f>'[1]4403Exp'!Q$264</f>
        <v>2.2258182654761907</v>
      </c>
      <c r="S26" s="126">
        <f>'[1]4403Exp'!R$264</f>
        <v>2.3026741774999997</v>
      </c>
      <c r="T26" s="126">
        <f>'[1]4403Exp'!S$264</f>
        <v>3.0458613400000005</v>
      </c>
      <c r="U26" s="126">
        <f>'[1]4403Exp'!T$264</f>
        <v>3.8389295809523807</v>
      </c>
      <c r="V26" s="126">
        <f>'[1]4403Exp'!U$264</f>
        <v>2.4710096135714279</v>
      </c>
      <c r="W26" s="126">
        <f>'[1]4403Exp'!V$264</f>
        <v>2.4710096135714279</v>
      </c>
      <c r="X26" s="126">
        <f>'[1]4403Exp'!W$264</f>
        <v>2.4710096135714279</v>
      </c>
      <c r="Y26" s="126">
        <f>'[1]4403Exp'!X$264</f>
        <v>2.4710096135714279</v>
      </c>
      <c r="Z26" s="126">
        <f>'[1]4403Exp'!Y$264</f>
        <v>2.4710096135714279</v>
      </c>
      <c r="AA26" s="126">
        <f>'[1]4403Exp'!Z$264</f>
        <v>2.4710096135714279</v>
      </c>
      <c r="AB26" s="127">
        <f>'[1]4403Exp'!AA$264</f>
        <v>2.4710096135714279</v>
      </c>
      <c r="AC26" s="66"/>
      <c r="AD26" s="228">
        <f>1/1000*'[1]4403Exp'!AB$264</f>
        <v>0.24914720210253</v>
      </c>
      <c r="AE26" s="229">
        <f>1/1000*'[1]4403Exp'!AC$264</f>
        <v>0.21628864846639992</v>
      </c>
      <c r="AF26" s="12">
        <f>1/1000*'[1]4403Exp'!AD$264</f>
        <v>0.21096219312960005</v>
      </c>
      <c r="AG26" s="12">
        <f>1/1000*'[1]4403Exp'!AE$264</f>
        <v>0.2320871908992001</v>
      </c>
      <c r="AH26" s="12">
        <f>1/1000*'[1]4403Exp'!AF$264</f>
        <v>0.30599238067229995</v>
      </c>
      <c r="AI26" s="12">
        <f>1/1000*'[1]4403Exp'!AG$264</f>
        <v>0.36862314995220014</v>
      </c>
      <c r="AJ26" s="12">
        <f>1/1000*'[1]4403Exp'!AH$264</f>
        <v>0.42703760462920015</v>
      </c>
      <c r="AK26" s="12">
        <f>1/1000*'[1]4403Exp'!AI$264</f>
        <v>0.51319408460950011</v>
      </c>
      <c r="AL26" s="12">
        <f>1/1000*'[1]4403Exp'!AJ$264</f>
        <v>0.42523435434240009</v>
      </c>
      <c r="AM26" s="12">
        <f>1/1000*'[1]4403Exp'!AK$264</f>
        <v>0.21374903694760003</v>
      </c>
      <c r="AN26" s="12">
        <f>1/1000*'[1]4403Exp'!AL$264</f>
        <v>0.20858071832730002</v>
      </c>
      <c r="AO26" s="12">
        <f>1/1000*'[1]4403Exp'!AM$264</f>
        <v>0.246491632224</v>
      </c>
      <c r="AP26" s="12">
        <f>1/1000*'[1]4403Exp'!AN$264</f>
        <v>0.21234227887839999</v>
      </c>
      <c r="AQ26" s="12">
        <f>1/1000*'[1]4403Exp'!AO$264</f>
        <v>0.1972425882222</v>
      </c>
      <c r="AR26" s="12">
        <f>1/1000*'[1]4403Exp'!AP$264</f>
        <v>0.19724301540949998</v>
      </c>
      <c r="AS26" s="12">
        <f>1/1000*'[1]4403Exp'!AQ$264</f>
        <v>0.19595086310799992</v>
      </c>
      <c r="AT26" s="12">
        <f>1/1000*'[1]4403Exp'!AR$264</f>
        <v>0.19529583287219995</v>
      </c>
      <c r="AU26" s="12">
        <f>1/1000*'[1]4403Exp'!AS$264</f>
        <v>0.25349733130149998</v>
      </c>
      <c r="AV26" s="12">
        <f>1/1000*'[1]4403Exp'!AT$264</f>
        <v>0.31382108446099999</v>
      </c>
      <c r="AW26" s="12">
        <f>1/1000*'[1]4403Exp'!AU$264</f>
        <v>0.16681421532416665</v>
      </c>
      <c r="AX26" s="12">
        <f>1/1000*'[1]4403Exp'!AV$264</f>
        <v>0</v>
      </c>
      <c r="AY26" s="12">
        <f>1/1000*'[1]4403Exp'!AW$264</f>
        <v>0</v>
      </c>
      <c r="AZ26" s="12">
        <f>1/1000*'[1]4403Exp'!AX$264</f>
        <v>0</v>
      </c>
      <c r="BA26" s="12">
        <f>1/1000*'[1]4403Exp'!AY$264</f>
        <v>0</v>
      </c>
      <c r="BB26" s="12">
        <f>1/1000*'[1]4403Exp'!AZ$264</f>
        <v>0</v>
      </c>
      <c r="BC26" s="82">
        <f>1/1000*'[1]4403Exp'!BA$264</f>
        <v>0</v>
      </c>
      <c r="BD26" s="279"/>
    </row>
    <row r="27" spans="2:56" ht="13">
      <c r="B27" s="5" t="s">
        <v>8</v>
      </c>
      <c r="C27" s="75">
        <f>'[1]4407Exp'!B$264</f>
        <v>5.8468178550599994</v>
      </c>
      <c r="D27" s="126">
        <f>'[1]4407Exp'!C$264</f>
        <v>5.7589935557700001</v>
      </c>
      <c r="E27" s="126">
        <f>'[1]4407Exp'!D$264</f>
        <v>6.1578154954715671</v>
      </c>
      <c r="F27" s="126">
        <f>'[1]4407Exp'!E$264</f>
        <v>5.9384099420100016</v>
      </c>
      <c r="G27" s="126">
        <f>'[1]4407Exp'!F$264</f>
        <v>7.4243165824099986</v>
      </c>
      <c r="H27" s="126">
        <f>'[1]4407Exp'!G$264</f>
        <v>8.3119403166799977</v>
      </c>
      <c r="I27" s="126">
        <f>'[1]4407Exp'!H$264</f>
        <v>10.654360357810003</v>
      </c>
      <c r="J27" s="126">
        <f>'[1]4407Exp'!I$264</f>
        <v>13.415448526480004</v>
      </c>
      <c r="K27" s="126">
        <f>'[1]4407Exp'!J$264</f>
        <v>11.788111349300001</v>
      </c>
      <c r="L27" s="126">
        <f>'[1]4407Exp'!K$264</f>
        <v>8.5463007673073115</v>
      </c>
      <c r="M27" s="126">
        <f>'[1]4407Exp'!L$264</f>
        <v>9.2998688101031739</v>
      </c>
      <c r="N27" s="126">
        <f>'[1]4407Exp'!M$264</f>
        <v>9.8959682907555724</v>
      </c>
      <c r="O27" s="126">
        <f>'[1]4407Exp'!N$264</f>
        <v>8.9412440675061102</v>
      </c>
      <c r="P27" s="126">
        <f>'[1]4407Exp'!O$264</f>
        <v>8.0570547006566215</v>
      </c>
      <c r="Q27" s="126">
        <f>'[1]4407Exp'!P$264</f>
        <v>8.5704146139372792</v>
      </c>
      <c r="R27" s="126">
        <f>'[1]4407Exp'!Q$264</f>
        <v>8.525788789127887</v>
      </c>
      <c r="S27" s="126">
        <f>'[1]4407Exp'!R$264</f>
        <v>9.292201795581077</v>
      </c>
      <c r="T27" s="126">
        <f>'[1]4407Exp'!S$264</f>
        <v>9.6602064039365079</v>
      </c>
      <c r="U27" s="126">
        <f>'[1]4407Exp'!T$264</f>
        <v>9.7665382758114543</v>
      </c>
      <c r="V27" s="126">
        <f>'[1]4407Exp'!U$264</f>
        <v>5.9835029159057393</v>
      </c>
      <c r="W27" s="126">
        <f>'[1]4407Exp'!V$264</f>
        <v>5.9835029159057393</v>
      </c>
      <c r="X27" s="126">
        <f>'[1]4407Exp'!W$264</f>
        <v>5.9835029159057393</v>
      </c>
      <c r="Y27" s="126">
        <f>'[1]4407Exp'!X$264</f>
        <v>5.9835029159057393</v>
      </c>
      <c r="Z27" s="126">
        <f>'[1]4407Exp'!Y$264</f>
        <v>5.9835029159057393</v>
      </c>
      <c r="AA27" s="126">
        <f>'[1]4407Exp'!Z$264</f>
        <v>5.9835029159057393</v>
      </c>
      <c r="AB27" s="127">
        <f>'[1]4407Exp'!AA$264</f>
        <v>5.9835029159057393</v>
      </c>
      <c r="AC27" s="66"/>
      <c r="AD27" s="75">
        <f>1/1000*'[1]4407Exp'!AB$264</f>
        <v>0.56843030860587884</v>
      </c>
      <c r="AE27" s="76">
        <f>1/1000*'[1]4407Exp'!AC$264</f>
        <v>0.52153125874240003</v>
      </c>
      <c r="AF27" s="76">
        <f>1/1000*'[1]4407Exp'!AD$264</f>
        <v>0.58825931740319992</v>
      </c>
      <c r="AG27" s="76">
        <f>1/1000*'[1]4407Exp'!AE$264</f>
        <v>0.68671934527839995</v>
      </c>
      <c r="AH27" s="76">
        <f>1/1000*'[1]4407Exp'!AF$264</f>
        <v>0.90308289861159985</v>
      </c>
      <c r="AI27" s="76">
        <f>1/1000*'[1]4407Exp'!AG$264</f>
        <v>1.0268051643135003</v>
      </c>
      <c r="AJ27" s="76">
        <f>1/1000*'[1]4407Exp'!AH$264</f>
        <v>1.3704459852895998</v>
      </c>
      <c r="AK27" s="76">
        <f>1/1000*'[1]4407Exp'!AI$264</f>
        <v>2.1050716924204997</v>
      </c>
      <c r="AL27" s="76">
        <f>1/1000*'[1]4407Exp'!AJ$264</f>
        <v>1.8118936868896003</v>
      </c>
      <c r="AM27" s="76">
        <f>1/1000*'[1]4407Exp'!AK$264</f>
        <v>1.1688035827160004</v>
      </c>
      <c r="AN27" s="76">
        <f>1/1000*'[1]4407Exp'!AL$264</f>
        <v>1.3126717163925001</v>
      </c>
      <c r="AO27" s="76">
        <f>1/1000*'[1]4407Exp'!AM$264</f>
        <v>1.5045800267520004</v>
      </c>
      <c r="AP27" s="76">
        <f>1/1000*'[1]4407Exp'!AN$264</f>
        <v>1.2571685695712003</v>
      </c>
      <c r="AQ27" s="76">
        <f>1/1000*'[1]4407Exp'!AO$264</f>
        <v>1.2153047605101004</v>
      </c>
      <c r="AR27" s="76">
        <f>1/1000*'[1]4407Exp'!AP$264</f>
        <v>1.3324122491670001</v>
      </c>
      <c r="AS27" s="76">
        <f>1/1000*'[1]4407Exp'!AQ$264</f>
        <v>1.1244857879430001</v>
      </c>
      <c r="AT27" s="76">
        <f>1/1000*'[1]4407Exp'!AR$264</f>
        <v>1.1775594385738994</v>
      </c>
      <c r="AU27" s="76">
        <f>1/1000*'[1]4407Exp'!AS$264</f>
        <v>1.2744879688684001</v>
      </c>
      <c r="AV27" s="76">
        <f>1/1000*'[1]4407Exp'!AT$264</f>
        <v>1.4361321031700001</v>
      </c>
      <c r="AW27" s="76">
        <f>1/1000*'[1]4407Exp'!AU$264</f>
        <v>0.79633610927166665</v>
      </c>
      <c r="AX27" s="76">
        <f>1/1000*'[1]4407Exp'!AV$264</f>
        <v>0</v>
      </c>
      <c r="AY27" s="76">
        <f>1/1000*'[1]4407Exp'!AW$264</f>
        <v>0</v>
      </c>
      <c r="AZ27" s="76">
        <f>1/1000*'[1]4407Exp'!AX$264</f>
        <v>0</v>
      </c>
      <c r="BA27" s="76">
        <f>1/1000*'[1]4407Exp'!AY$264</f>
        <v>0</v>
      </c>
      <c r="BB27" s="76">
        <f>1/1000*'[1]4407Exp'!AZ$264</f>
        <v>0</v>
      </c>
      <c r="BC27" s="81">
        <f>1/1000*'[1]4407Exp'!BA$264</f>
        <v>0</v>
      </c>
      <c r="BD27" s="279"/>
    </row>
    <row r="28" spans="2:56" ht="13">
      <c r="B28" s="5" t="s">
        <v>9</v>
      </c>
      <c r="C28" s="11">
        <f>'[1]4408Exp'!B$264</f>
        <v>0.18796808706727269</v>
      </c>
      <c r="D28" s="20">
        <f>'[1]4408Exp'!C$264</f>
        <v>0.19025407096303029</v>
      </c>
      <c r="E28" s="20">
        <f>'[1]4408Exp'!D$264</f>
        <v>0.17697209776301245</v>
      </c>
      <c r="F28" s="20">
        <f>'[1]4408Exp'!E$264</f>
        <v>0.17075614417411764</v>
      </c>
      <c r="G28" s="20">
        <f>'[1]4408Exp'!F$264</f>
        <v>0.17273923582266937</v>
      </c>
      <c r="H28" s="20">
        <f>'[1]4408Exp'!G$264</f>
        <v>0.16027735645867125</v>
      </c>
      <c r="I28" s="20">
        <f>'[1]4408Exp'!H$264</f>
        <v>0.15107698361845626</v>
      </c>
      <c r="J28" s="20">
        <f>'[1]4408Exp'!I$264</f>
        <v>0.15736696989999999</v>
      </c>
      <c r="K28" s="20">
        <f>'[1]4408Exp'!J$264</f>
        <v>0.14737726870757573</v>
      </c>
      <c r="L28" s="20">
        <f>'[1]4408Exp'!K$264</f>
        <v>9.6332971636738804E-2</v>
      </c>
      <c r="M28" s="20">
        <f>'[1]4408Exp'!L$264</f>
        <v>0.10061257903649762</v>
      </c>
      <c r="N28" s="20">
        <f>'[1]4408Exp'!M$264</f>
        <v>0.1023440583826548</v>
      </c>
      <c r="O28" s="20">
        <f>'[1]4408Exp'!N$264</f>
        <v>0.10473552053731786</v>
      </c>
      <c r="P28" s="20">
        <f>'[1]4408Exp'!O$264</f>
        <v>8.0803198757747441E-2</v>
      </c>
      <c r="Q28" s="20">
        <f>'[1]4408Exp'!P$264</f>
        <v>6.3636045901163008E-2</v>
      </c>
      <c r="R28" s="20">
        <f>'[1]4408Exp'!Q$264</f>
        <v>7.6918750709743577E-2</v>
      </c>
      <c r="S28" s="20">
        <f>'[1]4408Exp'!R$264</f>
        <v>8.4629713730952363E-2</v>
      </c>
      <c r="T28" s="20">
        <f>'[1]4408Exp'!S$264</f>
        <v>8.3854727685654745E-2</v>
      </c>
      <c r="U28" s="20">
        <f>'[1]4408Exp'!T$264</f>
        <v>7.4877379661904775E-2</v>
      </c>
      <c r="V28" s="20">
        <f>'[1]4408Exp'!U$264</f>
        <v>4.3049906975409544E-2</v>
      </c>
      <c r="W28" s="20">
        <f>'[1]4408Exp'!V$264</f>
        <v>4.3049906975409544E-2</v>
      </c>
      <c r="X28" s="20">
        <f>'[1]4408Exp'!W$264</f>
        <v>4.3049906975409544E-2</v>
      </c>
      <c r="Y28" s="20">
        <f>'[1]4408Exp'!X$264</f>
        <v>4.3049906975409544E-2</v>
      </c>
      <c r="Z28" s="20">
        <f>'[1]4408Exp'!Y$264</f>
        <v>4.3049906975409544E-2</v>
      </c>
      <c r="AA28" s="20">
        <f>'[1]4408Exp'!Z$264</f>
        <v>4.3049906975409544E-2</v>
      </c>
      <c r="AB28" s="78">
        <f>'[1]4408Exp'!AA$264</f>
        <v>4.3049906975409544E-2</v>
      </c>
      <c r="AC28" s="66"/>
      <c r="AD28" s="11">
        <f>1/1000*'[1]4408Exp'!AB$264</f>
        <v>0.21682771853345401</v>
      </c>
      <c r="AE28" s="12">
        <f>1/1000*'[1]4408Exp'!AC$264</f>
        <v>0.21041435970399996</v>
      </c>
      <c r="AF28" s="12">
        <f>1/1000*'[1]4408Exp'!AD$264</f>
        <v>0.21002611343040001</v>
      </c>
      <c r="AG28" s="12">
        <f>1/1000*'[1]4408Exp'!AE$264</f>
        <v>0.23919817427520002</v>
      </c>
      <c r="AH28" s="12">
        <f>1/1000*'[1]4408Exp'!AF$264</f>
        <v>0.26503991250800008</v>
      </c>
      <c r="AI28" s="12">
        <f>1/1000*'[1]4408Exp'!AG$264</f>
        <v>0.26238001569780001</v>
      </c>
      <c r="AJ28" s="12">
        <f>1/1000*'[1]4408Exp'!AH$264</f>
        <v>0.27249066733480004</v>
      </c>
      <c r="AK28" s="12">
        <f>1/1000*'[1]4408Exp'!AI$264</f>
        <v>0.30636062435500006</v>
      </c>
      <c r="AL28" s="12">
        <f>1/1000*'[1]4408Exp'!AJ$264</f>
        <v>0.29440124208680002</v>
      </c>
      <c r="AM28" s="12">
        <f>1/1000*'[1]4408Exp'!AK$264</f>
        <v>0.15695738099800002</v>
      </c>
      <c r="AN28" s="12">
        <f>1/1000*'[1]4408Exp'!AL$264</f>
        <v>0.15172611709410003</v>
      </c>
      <c r="AO28" s="12">
        <f>1/1000*'[1]4408Exp'!AM$264</f>
        <v>0.15304900243199995</v>
      </c>
      <c r="AP28" s="12">
        <f>1/1000*'[1]4408Exp'!AN$264</f>
        <v>0.11224210787679999</v>
      </c>
      <c r="AQ28" s="12">
        <f>1/1000*'[1]4408Exp'!AO$264</f>
        <v>0.10414831241490002</v>
      </c>
      <c r="AR28" s="12">
        <f>1/1000*'[1]4408Exp'!AP$264</f>
        <v>0.11034044599900002</v>
      </c>
      <c r="AS28" s="12">
        <f>1/1000*'[1]4408Exp'!AQ$264</f>
        <v>9.6996996788999978E-2</v>
      </c>
      <c r="AT28" s="12">
        <f>1/1000*'[1]4408Exp'!AR$264</f>
        <v>0.10042671251</v>
      </c>
      <c r="AU28" s="12">
        <f>1/1000*'[1]4408Exp'!AS$264</f>
        <v>0.10656133503730002</v>
      </c>
      <c r="AV28" s="12">
        <f>1/1000*'[1]4408Exp'!AT$264</f>
        <v>9.9135879919999989E-2</v>
      </c>
      <c r="AW28" s="12">
        <f>1/1000*'[1]4408Exp'!AU$264</f>
        <v>5.6138923371249996E-2</v>
      </c>
      <c r="AX28" s="12">
        <f>1/1000*'[1]4408Exp'!AV$264</f>
        <v>0</v>
      </c>
      <c r="AY28" s="12">
        <f>1/1000*'[1]4408Exp'!AW$264</f>
        <v>0</v>
      </c>
      <c r="AZ28" s="12">
        <f>1/1000*'[1]4408Exp'!AX$264</f>
        <v>0</v>
      </c>
      <c r="BA28" s="12">
        <f>1/1000*'[1]4408Exp'!AY$264</f>
        <v>0</v>
      </c>
      <c r="BB28" s="12">
        <f>1/1000*'[1]4408Exp'!AZ$264</f>
        <v>0</v>
      </c>
      <c r="BC28" s="82">
        <f>1/1000*'[1]4408Exp'!BA$264</f>
        <v>0</v>
      </c>
      <c r="BD28" s="279"/>
    </row>
    <row r="29" spans="2:56" ht="13">
      <c r="B29" s="5" t="s">
        <v>10</v>
      </c>
      <c r="C29" s="75">
        <f>'[1]4412Exp'!B$264</f>
        <v>0.38657778511262625</v>
      </c>
      <c r="D29" s="126">
        <f>'[1]4412Exp'!C$264</f>
        <v>0.42264487665000006</v>
      </c>
      <c r="E29" s="126">
        <f>'[1]4412Exp'!D$264</f>
        <v>0.30592617006060607</v>
      </c>
      <c r="F29" s="126">
        <f>'[1]4412Exp'!E$264</f>
        <v>0.38280712016818175</v>
      </c>
      <c r="G29" s="126">
        <f>'[1]4412Exp'!F$264</f>
        <v>0.46108080998989914</v>
      </c>
      <c r="H29" s="126">
        <f>'[1]4412Exp'!G$264</f>
        <v>0.49248508891666676</v>
      </c>
      <c r="I29" s="126">
        <f>'[1]4412Exp'!H$264</f>
        <v>0.5220377088141025</v>
      </c>
      <c r="J29" s="126">
        <f>'[1]4412Exp'!I$264</f>
        <v>0.6503223964</v>
      </c>
      <c r="K29" s="126">
        <f>'[1]4412Exp'!J$264</f>
        <v>0.58069018133333306</v>
      </c>
      <c r="L29" s="126">
        <f>'[1]4412Exp'!K$264</f>
        <v>0.40422197479218558</v>
      </c>
      <c r="M29" s="126">
        <f>'[1]4412Exp'!L$264</f>
        <v>0.55478989145714297</v>
      </c>
      <c r="N29" s="126">
        <f>'[1]4412Exp'!M$264</f>
        <v>0.59768052872603128</v>
      </c>
      <c r="O29" s="126">
        <f>'[1]4412Exp'!N$264</f>
        <v>0.54444810482976569</v>
      </c>
      <c r="P29" s="126">
        <f>'[1]4412Exp'!O$264</f>
        <v>0.53208135594132067</v>
      </c>
      <c r="Q29" s="126">
        <f>'[1]4412Exp'!P$264</f>
        <v>0.50549165680388386</v>
      </c>
      <c r="R29" s="126">
        <f>'[1]4412Exp'!Q$264</f>
        <v>0.54787617121038956</v>
      </c>
      <c r="S29" s="126">
        <f>'[1]4412Exp'!R$264</f>
        <v>0.5892125521378665</v>
      </c>
      <c r="T29" s="126">
        <f>'[1]4412Exp'!S$264</f>
        <v>0.61664745454005432</v>
      </c>
      <c r="U29" s="126">
        <f>'[1]4412Exp'!T$264</f>
        <v>0.65989728849428486</v>
      </c>
      <c r="V29" s="126">
        <f>'[1]4412Exp'!U$264</f>
        <v>0.38979045951644498</v>
      </c>
      <c r="W29" s="126">
        <f>'[1]4412Exp'!V$264</f>
        <v>0.38979045951644498</v>
      </c>
      <c r="X29" s="126">
        <f>'[1]4412Exp'!W$264</f>
        <v>0.38979045951644498</v>
      </c>
      <c r="Y29" s="126">
        <f>'[1]4412Exp'!X$264</f>
        <v>0.38979045951644498</v>
      </c>
      <c r="Z29" s="126">
        <f>'[1]4412Exp'!Y$264</f>
        <v>0.38979045951644498</v>
      </c>
      <c r="AA29" s="126">
        <f>'[1]4412Exp'!Z$264</f>
        <v>0.38979045951644498</v>
      </c>
      <c r="AB29" s="127">
        <f>'[1]4412Exp'!AA$264</f>
        <v>0.38979045951644498</v>
      </c>
      <c r="AC29" s="66"/>
      <c r="AD29" s="11">
        <f>1/1000*'[1]4412Exp'!AB$264</f>
        <v>9.7687862067008982E-2</v>
      </c>
      <c r="AE29" s="12">
        <f>1/1000*'[1]4412Exp'!AC$264</f>
        <v>0.10183586829399999</v>
      </c>
      <c r="AF29" s="12">
        <f>1/1000*'[1]4412Exp'!AD$264</f>
        <v>9.1406287833600039E-2</v>
      </c>
      <c r="AG29" s="12">
        <f>1/1000*'[1]4412Exp'!AE$264</f>
        <v>0.12960617214719999</v>
      </c>
      <c r="AH29" s="12">
        <f>1/1000*'[1]4412Exp'!AF$264</f>
        <v>0.17200868499570005</v>
      </c>
      <c r="AI29" s="12">
        <f>1/1000*'[1]4412Exp'!AG$264</f>
        <v>0.18771968988629995</v>
      </c>
      <c r="AJ29" s="12">
        <f>1/1000*'[1]4412Exp'!AH$264</f>
        <v>0.20120558826960006</v>
      </c>
      <c r="AK29" s="12">
        <f>1/1000*'[1]4412Exp'!AI$264</f>
        <v>0.26668825514050004</v>
      </c>
      <c r="AL29" s="12">
        <f>1/1000*'[1]4412Exp'!AJ$264</f>
        <v>0.257732100726</v>
      </c>
      <c r="AM29" s="12">
        <f>1/1000*'[1]4412Exp'!AK$264</f>
        <v>0.16141962934240003</v>
      </c>
      <c r="AN29" s="12">
        <f>1/1000*'[1]4412Exp'!AL$264</f>
        <v>0.20815165949940001</v>
      </c>
      <c r="AO29" s="12">
        <f>1/1000*'[1]4412Exp'!AM$264</f>
        <v>0.24373867382400005</v>
      </c>
      <c r="AP29" s="12">
        <f>1/1000*'[1]4412Exp'!AN$264</f>
        <v>0.1863826764624</v>
      </c>
      <c r="AQ29" s="12">
        <f>1/1000*'[1]4412Exp'!AO$264</f>
        <v>0.18050172835020001</v>
      </c>
      <c r="AR29" s="12">
        <f>1/1000*'[1]4412Exp'!AP$264</f>
        <v>0.19509359806150003</v>
      </c>
      <c r="AS29" s="12">
        <f>1/1000*'[1]4412Exp'!AQ$264</f>
        <v>0.17604635877150002</v>
      </c>
      <c r="AT29" s="12">
        <f>1/1000*'[1]4412Exp'!AR$264</f>
        <v>0.1925070038567</v>
      </c>
      <c r="AU29" s="12">
        <f>1/1000*'[1]4412Exp'!AS$264</f>
        <v>0.20976408779040001</v>
      </c>
      <c r="AV29" s="12">
        <f>1/1000*'[1]4412Exp'!AT$264</f>
        <v>0.23525141489499993</v>
      </c>
      <c r="AW29" s="12">
        <f>1/1000*'[1]4412Exp'!AU$264</f>
        <v>0.13168452510916667</v>
      </c>
      <c r="AX29" s="12">
        <f>1/1000*'[1]4412Exp'!AV$264</f>
        <v>0</v>
      </c>
      <c r="AY29" s="12">
        <f>1/1000*'[1]4412Exp'!AW$264</f>
        <v>0</v>
      </c>
      <c r="AZ29" s="12">
        <f>1/1000*'[1]4412Exp'!AX$264</f>
        <v>0</v>
      </c>
      <c r="BA29" s="12">
        <f>1/1000*'[1]4412Exp'!AY$264</f>
        <v>0</v>
      </c>
      <c r="BB29" s="12">
        <f>1/1000*'[1]4412Exp'!AZ$264</f>
        <v>0</v>
      </c>
      <c r="BC29" s="82">
        <f>1/1000*'[1]4412Exp'!BA$264</f>
        <v>0</v>
      </c>
      <c r="BD29" s="279"/>
    </row>
    <row r="30" spans="2:56" ht="13">
      <c r="B30" s="5" t="s">
        <v>64</v>
      </c>
      <c r="C30" s="75">
        <f>'[1]44104411Exp'!B$264</f>
        <v>4.8041213135999996</v>
      </c>
      <c r="D30" s="126">
        <f>'[1]44104411Exp'!C$264</f>
        <v>5.1559614087999996</v>
      </c>
      <c r="E30" s="126">
        <f>'[1]44104411Exp'!D$264</f>
        <v>6.2407419503999995</v>
      </c>
      <c r="F30" s="126">
        <f>'[1]44104411Exp'!E$264</f>
        <v>6.6488321200000007</v>
      </c>
      <c r="G30" s="126">
        <f>'[1]44104411Exp'!F$264</f>
        <v>7.6891101543428562</v>
      </c>
      <c r="H30" s="126">
        <f>'[1]44104411Exp'!G$264</f>
        <v>8.2368396048000001</v>
      </c>
      <c r="I30" s="126">
        <f>'[1]44104411Exp'!H$264</f>
        <v>8.3344891722499987</v>
      </c>
      <c r="J30" s="126">
        <f>'[1]44104411Exp'!I$264</f>
        <v>8.7872077242000017</v>
      </c>
      <c r="K30" s="126">
        <f>'[1]44104411Exp'!J$264</f>
        <v>8.5016873441391301</v>
      </c>
      <c r="L30" s="126">
        <f>'[1]44104411Exp'!K$264</f>
        <v>6.730853258390268</v>
      </c>
      <c r="M30" s="126">
        <f>'[1]44104411Exp'!L$264</f>
        <v>6.9352488170000006</v>
      </c>
      <c r="N30" s="126">
        <f>'[1]44104411Exp'!M$264</f>
        <v>6.2862976951034604</v>
      </c>
      <c r="O30" s="126">
        <f>'[1]44104411Exp'!N$264</f>
        <v>5.6985119394310173</v>
      </c>
      <c r="P30" s="126">
        <f>'[1]44104411Exp'!O$264</f>
        <v>5.836803761103126</v>
      </c>
      <c r="Q30" s="126">
        <f>'[1]44104411Exp'!P$264</f>
        <v>6.1377291844093298</v>
      </c>
      <c r="R30" s="126">
        <f>'[1]44104411Exp'!Q$264</f>
        <v>6.5004403134854396</v>
      </c>
      <c r="S30" s="126">
        <f>'[1]44104411Exp'!R$264</f>
        <v>6.5392720787683327</v>
      </c>
      <c r="T30" s="126">
        <f>'[1]44104411Exp'!S$264</f>
        <v>6.7423719062136147</v>
      </c>
      <c r="U30" s="126">
        <f>'[1]44104411Exp'!T$264</f>
        <v>6.6926140230835012</v>
      </c>
      <c r="V30" s="126">
        <f>'[1]44104411Exp'!U$264</f>
        <v>3.9850950151490441</v>
      </c>
      <c r="W30" s="126">
        <f>'[1]44104411Exp'!V$264</f>
        <v>3.9850950151490441</v>
      </c>
      <c r="X30" s="126">
        <f>'[1]44104411Exp'!W$264</f>
        <v>3.9850950151490441</v>
      </c>
      <c r="Y30" s="126">
        <f>'[1]44104411Exp'!X$264</f>
        <v>3.9850950151490441</v>
      </c>
      <c r="Z30" s="126">
        <f>'[1]44104411Exp'!Y$264</f>
        <v>3.9850950151490441</v>
      </c>
      <c r="AA30" s="126">
        <f>'[1]44104411Exp'!Z$264</f>
        <v>3.9850950151490441</v>
      </c>
      <c r="AB30" s="127">
        <f>'[1]44104411Exp'!AA$264</f>
        <v>3.9850950151490441</v>
      </c>
      <c r="AC30" s="66"/>
      <c r="AD30" s="75">
        <f>1/1000*'[1]44104411Exp'!AB$264</f>
        <v>0.82983263327840995</v>
      </c>
      <c r="AE30" s="76">
        <f>1/1000*'[1]44104411Exp'!AC$264</f>
        <v>0.91869005738279996</v>
      </c>
      <c r="AF30" s="76">
        <f>1/1000*'[1]44104411Exp'!AD$264</f>
        <v>1.1400398056512</v>
      </c>
      <c r="AG30" s="76">
        <f>1/1000*'[1]44104411Exp'!AE$264</f>
        <v>1.3960265125184004</v>
      </c>
      <c r="AH30" s="76">
        <f>1/1000*'[1]44104411Exp'!AF$264</f>
        <v>1.7141677741972001</v>
      </c>
      <c r="AI30" s="76">
        <f>1/1000*'[1]44104411Exp'!AG$264</f>
        <v>1.7827571869965004</v>
      </c>
      <c r="AJ30" s="76">
        <f>1/1000*'[1]44104411Exp'!AH$264</f>
        <v>1.8672837198324004</v>
      </c>
      <c r="AK30" s="76">
        <f>1/1000*'[1]44104411Exp'!AI$264</f>
        <v>2.5240258004660001</v>
      </c>
      <c r="AL30" s="76">
        <f>1/1000*'[1]44104411Exp'!AJ$264</f>
        <v>2.6555443786271997</v>
      </c>
      <c r="AM30" s="76">
        <f>1/1000*'[1]44104411Exp'!AK$264</f>
        <v>1.9377362842859998</v>
      </c>
      <c r="AN30" s="76">
        <f>1/1000*'[1]44104411Exp'!AL$264</f>
        <v>1.9384410601557005</v>
      </c>
      <c r="AO30" s="76">
        <f>1/1000*'[1]44104411Exp'!AM$264</f>
        <v>2.0084052854880001</v>
      </c>
      <c r="AP30" s="76">
        <f>1/1000*'[1]44104411Exp'!AN$264</f>
        <v>1.8398234757760001</v>
      </c>
      <c r="AQ30" s="76">
        <f>1/1000*'[1]44104411Exp'!AO$264</f>
        <v>1.8874948872813</v>
      </c>
      <c r="AR30" s="76">
        <f>1/1000*'[1]44104411Exp'!AP$264</f>
        <v>1.9465848003620001</v>
      </c>
      <c r="AS30" s="76">
        <f>1/1000*'[1]44104411Exp'!AQ$264</f>
        <v>1.7160208854319998</v>
      </c>
      <c r="AT30" s="76">
        <f>1/1000*'[1]44104411Exp'!AR$264</f>
        <v>1.7036737959163997</v>
      </c>
      <c r="AU30" s="76">
        <f>1/1000*'[1]44104411Exp'!AS$264</f>
        <v>1.7753147146163</v>
      </c>
      <c r="AV30" s="76">
        <f>1/1000*'[1]44104411Exp'!AT$264</f>
        <v>1.9165573690040001</v>
      </c>
      <c r="AW30" s="76">
        <f>1/1000*'[1]44104411Exp'!AU$264</f>
        <v>1.0688842638537501</v>
      </c>
      <c r="AX30" s="76">
        <f>1/1000*'[1]44104411Exp'!AV$264</f>
        <v>0</v>
      </c>
      <c r="AY30" s="76">
        <f>1/1000*'[1]44104411Exp'!AW$264</f>
        <v>0</v>
      </c>
      <c r="AZ30" s="76">
        <f>1/1000*'[1]44104411Exp'!AX$264</f>
        <v>0</v>
      </c>
      <c r="BA30" s="76">
        <f>1/1000*'[1]44104411Exp'!AY$264</f>
        <v>0</v>
      </c>
      <c r="BB30" s="76">
        <f>1/1000*'[1]44104411Exp'!AZ$264</f>
        <v>0</v>
      </c>
      <c r="BC30" s="81">
        <f>1/1000*'[1]44104411Exp'!BA$264</f>
        <v>0</v>
      </c>
      <c r="BD30" s="279"/>
    </row>
    <row r="31" spans="2:56" ht="13">
      <c r="B31" s="5" t="s">
        <v>65</v>
      </c>
      <c r="C31" s="75">
        <f>'[1]44094418Exp'!B$264</f>
        <v>0.65550429199924232</v>
      </c>
      <c r="D31" s="126">
        <f>'[1]44094418Exp'!C$264</f>
        <v>0.78631246697928681</v>
      </c>
      <c r="E31" s="126">
        <f>'[1]44094418Exp'!D$264</f>
        <v>0.95903835754393918</v>
      </c>
      <c r="F31" s="126">
        <f>'[1]44094418Exp'!E$264</f>
        <v>0.98173908489621209</v>
      </c>
      <c r="G31" s="126">
        <f>'[1]44094418Exp'!F$264</f>
        <v>1.2299752115372347</v>
      </c>
      <c r="H31" s="126">
        <f>'[1]44094418Exp'!G$264</f>
        <v>1.392503940223268</v>
      </c>
      <c r="I31" s="126">
        <f>'[1]44094418Exp'!H$264</f>
        <v>1.7135783941590808</v>
      </c>
      <c r="J31" s="126">
        <f>'[1]44094418Exp'!I$264</f>
        <v>1.9595017055999997</v>
      </c>
      <c r="K31" s="126">
        <f>'[1]44094418Exp'!J$264</f>
        <v>1.741953076831674</v>
      </c>
      <c r="L31" s="126">
        <f>'[1]44094418Exp'!K$264</f>
        <v>1.3320558808503173</v>
      </c>
      <c r="M31" s="126">
        <f>'[1]44094418Exp'!L$264</f>
        <v>1.5178528493919698</v>
      </c>
      <c r="N31" s="126">
        <f>'[1]44094418Exp'!M$264</f>
        <v>1.648432812967692</v>
      </c>
      <c r="O31" s="126">
        <f>'[1]44094418Exp'!N$264</f>
        <v>1.0935884225105494</v>
      </c>
      <c r="P31" s="126">
        <f>'[1]44094418Exp'!O$264</f>
        <v>1.0301090641443529</v>
      </c>
      <c r="Q31" s="126">
        <f>'[1]44094418Exp'!P$264</f>
        <v>1.4008929496861964</v>
      </c>
      <c r="R31" s="126">
        <f>'[1]44094418Exp'!Q$264</f>
        <v>1.4445844891862916</v>
      </c>
      <c r="S31" s="126">
        <f>'[1]44094418Exp'!R$264</f>
        <v>1.4834664298135747</v>
      </c>
      <c r="T31" s="126">
        <f>'[1]44094418Exp'!S$264</f>
        <v>1.6010224788825183</v>
      </c>
      <c r="U31" s="126">
        <f>'[1]44094418Exp'!T$264</f>
        <v>1.5540838503837389</v>
      </c>
      <c r="V31" s="126">
        <f>'[1]44094418Exp'!U$264</f>
        <v>0.96543447650172298</v>
      </c>
      <c r="W31" s="126">
        <f>'[1]44094418Exp'!V$264</f>
        <v>0.96543447650172298</v>
      </c>
      <c r="X31" s="126">
        <f>'[1]44094418Exp'!W$264</f>
        <v>0.96543447650172298</v>
      </c>
      <c r="Y31" s="126">
        <f>'[1]44094418Exp'!X$264</f>
        <v>0.96543447650172298</v>
      </c>
      <c r="Z31" s="126">
        <f>'[1]44094418Exp'!Y$264</f>
        <v>0.96543447650172298</v>
      </c>
      <c r="AA31" s="126">
        <f>'[1]44094418Exp'!Z$264</f>
        <v>0.96543447650172298</v>
      </c>
      <c r="AB31" s="127">
        <f>'[1]44094418Exp'!AA$264</f>
        <v>0.96543447650172298</v>
      </c>
      <c r="AC31" s="66"/>
      <c r="AD31" s="75">
        <f>1/1000*'[1]44094418Exp'!AB$264</f>
        <v>0.33954855744839696</v>
      </c>
      <c r="AE31" s="76">
        <f>1/1000*'[1]44094418Exp'!AC$264</f>
        <v>0.34910210364000005</v>
      </c>
      <c r="AF31" s="76">
        <f>1/1000*'[1]44094418Exp'!AD$264</f>
        <v>0.42861628209600017</v>
      </c>
      <c r="AG31" s="76">
        <f>1/1000*'[1]44094418Exp'!AE$264</f>
        <v>0.51993463244799998</v>
      </c>
      <c r="AH31" s="76">
        <f>1/1000*'[1]44094418Exp'!AF$264</f>
        <v>0.65527384590290005</v>
      </c>
      <c r="AI31" s="76">
        <f>1/1000*'[1]44094418Exp'!AG$264</f>
        <v>0.7480715673288002</v>
      </c>
      <c r="AJ31" s="76">
        <f>1/1000*'[1]44094418Exp'!AH$264</f>
        <v>0.92274311442800006</v>
      </c>
      <c r="AK31" s="76">
        <f>1/1000*'[1]44094418Exp'!AI$264</f>
        <v>1.1466172881310004</v>
      </c>
      <c r="AL31" s="76">
        <f>1/1000*'[1]44094418Exp'!AJ$264</f>
        <v>1.1740032071212001</v>
      </c>
      <c r="AM31" s="76">
        <f>1/1000*'[1]44094418Exp'!AK$264</f>
        <v>0.87149706278359995</v>
      </c>
      <c r="AN31" s="76">
        <f>1/1000*'[1]44094418Exp'!AL$264</f>
        <v>0.85535031405509998</v>
      </c>
      <c r="AO31" s="76">
        <f>1/1000*'[1]44094418Exp'!AM$264</f>
        <v>1.0269437028960002</v>
      </c>
      <c r="AP31" s="76">
        <f>1/1000*'[1]44094418Exp'!AN$264</f>
        <v>0.86461861742080004</v>
      </c>
      <c r="AQ31" s="76">
        <f>1/1000*'[1]44094418Exp'!AO$264</f>
        <v>0.74773599017339998</v>
      </c>
      <c r="AR31" s="76">
        <f>1/1000*'[1]44094418Exp'!AP$264</f>
        <v>0.81889485687050023</v>
      </c>
      <c r="AS31" s="76">
        <f>1/1000*'[1]44094418Exp'!AQ$264</f>
        <v>0.73983984556299998</v>
      </c>
      <c r="AT31" s="76">
        <f>1/1000*'[1]44094418Exp'!AR$264</f>
        <v>0.86570293574409996</v>
      </c>
      <c r="AU31" s="76">
        <f>1/1000*'[1]44094418Exp'!AS$264</f>
        <v>0.9602521058129998</v>
      </c>
      <c r="AV31" s="76">
        <f>1/1000*'[1]44094418Exp'!AT$264</f>
        <v>1.0199232293070002</v>
      </c>
      <c r="AW31" s="76">
        <f>1/1000*'[1]44094418Exp'!AU$264</f>
        <v>0.66934335822125013</v>
      </c>
      <c r="AX31" s="76">
        <f>1/1000*'[1]44094418Exp'!AV$264</f>
        <v>0</v>
      </c>
      <c r="AY31" s="76">
        <f>1/1000*'[1]44094418Exp'!AW$264</f>
        <v>0</v>
      </c>
      <c r="AZ31" s="76">
        <f>1/1000*'[1]44094418Exp'!AX$264</f>
        <v>0</v>
      </c>
      <c r="BA31" s="76">
        <f>1/1000*'[1]44094418Exp'!AY$264</f>
        <v>0</v>
      </c>
      <c r="BB31" s="76">
        <f>1/1000*'[1]44094418Exp'!AZ$264</f>
        <v>0</v>
      </c>
      <c r="BC31" s="81">
        <f>1/1000*'[1]44094418Exp'!BA$264</f>
        <v>0</v>
      </c>
      <c r="BD31" s="279"/>
    </row>
    <row r="32" spans="2:56" ht="13">
      <c r="B32" s="5" t="s">
        <v>161</v>
      </c>
      <c r="C32" s="75">
        <f>'[1]94Exp'!B$264</f>
        <v>1.7255424382407831</v>
      </c>
      <c r="D32" s="126">
        <f>'[1]94Exp'!C$264</f>
        <v>1.8196045831777699</v>
      </c>
      <c r="E32" s="126">
        <f>'[1]94Exp'!D$264</f>
        <v>1.8022734594790932</v>
      </c>
      <c r="F32" s="126">
        <f>'[1]94Exp'!E$264</f>
        <v>1.8560802051631913</v>
      </c>
      <c r="G32" s="126">
        <f>'[1]94Exp'!F$264</f>
        <v>2.0947938897349814</v>
      </c>
      <c r="H32" s="126">
        <f>'[1]94Exp'!G$264</f>
        <v>2.407183833373661</v>
      </c>
      <c r="I32" s="126">
        <f>'[1]94Exp'!H$264</f>
        <v>2.6584154747329074</v>
      </c>
      <c r="J32" s="126">
        <f>'[1]94Exp'!I$264</f>
        <v>3.0126146792941464</v>
      </c>
      <c r="K32" s="126">
        <f>'[1]94Exp'!J$264</f>
        <v>3.1973034189033238</v>
      </c>
      <c r="L32" s="126">
        <f>'[1]94Exp'!K$264</f>
        <v>2.9037398983968972</v>
      </c>
      <c r="M32" s="126">
        <f>'[1]94Exp'!L$264</f>
        <v>2.8822700337004097</v>
      </c>
      <c r="N32" s="126">
        <f>'[1]94Exp'!M$264</f>
        <v>3.1231707233893942</v>
      </c>
      <c r="O32" s="126">
        <f>'[1]94Exp'!N$264</f>
        <v>2.9185688422412297</v>
      </c>
      <c r="P32" s="126">
        <f>'[1]94Exp'!O$264</f>
        <v>2.741959492568014</v>
      </c>
      <c r="Q32" s="126">
        <f>'[1]94Exp'!P$264</f>
        <v>2.8074085416966978</v>
      </c>
      <c r="R32" s="126">
        <f>'[1]94Exp'!Q$264</f>
        <v>2.6198024478185404</v>
      </c>
      <c r="S32" s="126">
        <f>'[1]94Exp'!R$264</f>
        <v>2.9485588190047141</v>
      </c>
      <c r="T32" s="126">
        <f>'[1]94Exp'!S$264</f>
        <v>2.9265089097161079</v>
      </c>
      <c r="U32" s="126">
        <f>'[1]94Exp'!T$264</f>
        <v>2.9682456947960429</v>
      </c>
      <c r="V32" s="126">
        <f>'[1]94Exp'!U$264</f>
        <v>2.9682456947960429</v>
      </c>
      <c r="W32" s="126">
        <f>'[1]94Exp'!V$264</f>
        <v>2.9682456947960429</v>
      </c>
      <c r="X32" s="126">
        <f>'[1]94Exp'!W$264</f>
        <v>2.9682456947960429</v>
      </c>
      <c r="Y32" s="126">
        <f>'[1]94Exp'!X$264</f>
        <v>2.9682456947960429</v>
      </c>
      <c r="Z32" s="126">
        <f>'[1]94Exp'!Y$264</f>
        <v>2.9682456947960429</v>
      </c>
      <c r="AA32" s="126">
        <f>'[1]94Exp'!Z$264</f>
        <v>2.9682456947960429</v>
      </c>
      <c r="AB32" s="127">
        <f>'[1]94Exp'!AA$264</f>
        <v>2.9682456947960429</v>
      </c>
      <c r="AC32" s="66"/>
      <c r="AD32" s="75">
        <f>1/1000*'[1]94Exp'!AB$264</f>
        <v>1.8469119374063194</v>
      </c>
      <c r="AE32" s="76">
        <f>1/1000*'[1]94Exp'!AC$264</f>
        <v>1.8156029630983996</v>
      </c>
      <c r="AF32" s="76">
        <f>1/1000*'[1]94Exp'!AD$264</f>
        <v>1.8790142797440008</v>
      </c>
      <c r="AG32" s="76">
        <f>1/1000*'[1]94Exp'!AE$264</f>
        <v>2.2041648194943999</v>
      </c>
      <c r="AH32" s="76">
        <f>1/1000*'[1]94Exp'!AF$264</f>
        <v>2.6373952937241003</v>
      </c>
      <c r="AI32" s="76">
        <f>1/1000*'[1]94Exp'!AG$264</f>
        <v>2.9670868645704003</v>
      </c>
      <c r="AJ32" s="76">
        <f>1/1000*'[1]94Exp'!AH$264</f>
        <v>3.4114031218804</v>
      </c>
      <c r="AK32" s="76">
        <f>1/1000*'[1]94Exp'!AI$264</f>
        <v>4.0979813921115014</v>
      </c>
      <c r="AL32" s="76">
        <f>1/1000*'[1]94Exp'!AJ$264</f>
        <v>4.7862989439899994</v>
      </c>
      <c r="AM32" s="76">
        <f>1/1000*'[1]94Exp'!AK$264</f>
        <v>4.048162427399201</v>
      </c>
      <c r="AN32" s="76">
        <f>1/1000*'[1]94Exp'!AL$264</f>
        <v>2.9125993849999992</v>
      </c>
      <c r="AO32" s="76">
        <f>1/1000*'[1]94Exp'!AM$264</f>
        <v>4.4091170874239989</v>
      </c>
      <c r="AP32" s="76">
        <f>1/1000*'[1]94Exp'!AN$264</f>
        <v>3.9804409677999999</v>
      </c>
      <c r="AQ32" s="76">
        <f>1/1000*'[1]94Exp'!AO$264</f>
        <v>3.8136703019135996</v>
      </c>
      <c r="AR32" s="76">
        <f>1/1000*'[1]94Exp'!AP$264</f>
        <v>4.0059808747184995</v>
      </c>
      <c r="AS32" s="76">
        <f>1/1000*'[1]94Exp'!AQ$264</f>
        <v>3.263531907195</v>
      </c>
      <c r="AT32" s="76">
        <f>1/1000*'[1]94Exp'!AR$264</f>
        <v>3.7550999185837992</v>
      </c>
      <c r="AU32" s="76">
        <f>1/1000*'[1]94Exp'!AS$264</f>
        <v>3.7965521288122992</v>
      </c>
      <c r="AV32" s="76">
        <f>1/1000*'[1]94Exp'!AT$264</f>
        <v>4.1080996625770005</v>
      </c>
      <c r="AW32" s="76">
        <f>1/1000*'[1]94Exp'!AU$264</f>
        <v>3.8944622471579171</v>
      </c>
      <c r="AX32" s="76">
        <f>1/1000*'[1]94Exp'!AV$264</f>
        <v>0</v>
      </c>
      <c r="AY32" s="76">
        <f>1/1000*'[1]94Exp'!AW$264</f>
        <v>0</v>
      </c>
      <c r="AZ32" s="76">
        <f>1/1000*'[1]94Exp'!AX$264</f>
        <v>0</v>
      </c>
      <c r="BA32" s="76">
        <f>1/1000*'[1]94Exp'!AY$264</f>
        <v>0</v>
      </c>
      <c r="BB32" s="76">
        <f>1/1000*'[1]94Exp'!AZ$264</f>
        <v>0</v>
      </c>
      <c r="BC32" s="81">
        <f>1/1000*'[1]94Exp'!BA$264</f>
        <v>0</v>
      </c>
      <c r="BD32" s="279"/>
    </row>
    <row r="33" spans="2:56" ht="13">
      <c r="B33" s="8" t="s">
        <v>11</v>
      </c>
      <c r="C33" s="118">
        <f t="shared" ref="C33:AB33" si="10">C25-SUM(C26:C32)</f>
        <v>1.5286772668170556</v>
      </c>
      <c r="D33" s="119">
        <f t="shared" si="10"/>
        <v>1.7135660542431417</v>
      </c>
      <c r="E33" s="119">
        <f t="shared" si="10"/>
        <v>1.3351079494716416</v>
      </c>
      <c r="F33" s="119">
        <f t="shared" si="10"/>
        <v>1.3162340455791508</v>
      </c>
      <c r="G33" s="119">
        <f t="shared" si="10"/>
        <v>1.2342019054479856</v>
      </c>
      <c r="H33" s="119">
        <f t="shared" si="10"/>
        <v>1.2310534404493403</v>
      </c>
      <c r="I33" s="119">
        <f t="shared" si="10"/>
        <v>1.2685272327791637</v>
      </c>
      <c r="J33" s="119">
        <f t="shared" si="10"/>
        <v>1.4606906334499996</v>
      </c>
      <c r="K33" s="119">
        <f t="shared" si="10"/>
        <v>1.8328826016342248</v>
      </c>
      <c r="L33" s="119">
        <f t="shared" si="10"/>
        <v>2.3989708182095484</v>
      </c>
      <c r="M33" s="119">
        <f t="shared" si="10"/>
        <v>2.6225710884915472</v>
      </c>
      <c r="N33" s="119">
        <f t="shared" si="10"/>
        <v>2.0430553526777473</v>
      </c>
      <c r="O33" s="119">
        <f t="shared" si="10"/>
        <v>1.8304840159440978</v>
      </c>
      <c r="P33" s="119">
        <f t="shared" si="10"/>
        <v>2.0536341295889535</v>
      </c>
      <c r="Q33" s="119">
        <f t="shared" si="10"/>
        <v>1.2912197953035403</v>
      </c>
      <c r="R33" s="119">
        <f t="shared" si="10"/>
        <v>2.2905814593636009</v>
      </c>
      <c r="S33" s="119">
        <f t="shared" si="10"/>
        <v>2.489652280141101</v>
      </c>
      <c r="T33" s="119">
        <f t="shared" si="10"/>
        <v>5.1473957836320565</v>
      </c>
      <c r="U33" s="119">
        <f t="shared" si="10"/>
        <v>5.1629764535962117</v>
      </c>
      <c r="V33" s="119">
        <f t="shared" si="10"/>
        <v>3.3772018167900306</v>
      </c>
      <c r="W33" s="119">
        <f t="shared" si="10"/>
        <v>3.3772018167900306</v>
      </c>
      <c r="X33" s="119">
        <f t="shared" si="10"/>
        <v>3.3772018167900306</v>
      </c>
      <c r="Y33" s="119">
        <f t="shared" si="10"/>
        <v>3.3772018167900306</v>
      </c>
      <c r="Z33" s="119">
        <f t="shared" si="10"/>
        <v>3.3772018167900306</v>
      </c>
      <c r="AA33" s="119">
        <f t="shared" si="10"/>
        <v>3.3772018167900306</v>
      </c>
      <c r="AB33" s="120">
        <f t="shared" si="10"/>
        <v>3.3772018167900306</v>
      </c>
      <c r="AC33" s="66"/>
      <c r="AD33" s="118">
        <f t="shared" ref="AD33:BC33" si="11">AD25-SUM(AD26:AD32)</f>
        <v>0.27504161339968913</v>
      </c>
      <c r="AE33" s="119">
        <f t="shared" si="11"/>
        <v>0.2901822723240004</v>
      </c>
      <c r="AF33" s="119">
        <f t="shared" si="11"/>
        <v>0.29271737342399895</v>
      </c>
      <c r="AG33" s="119">
        <f t="shared" si="11"/>
        <v>0.36411566834719977</v>
      </c>
      <c r="AH33" s="119">
        <f t="shared" si="11"/>
        <v>0.40685512670670132</v>
      </c>
      <c r="AI33" s="119">
        <f t="shared" si="11"/>
        <v>0.56893604303249923</v>
      </c>
      <c r="AJ33" s="119">
        <f t="shared" si="11"/>
        <v>0.65651732230640114</v>
      </c>
      <c r="AK33" s="119">
        <f t="shared" si="11"/>
        <v>0.85662990804249972</v>
      </c>
      <c r="AL33" s="119">
        <f t="shared" si="11"/>
        <v>1.1380936530664005</v>
      </c>
      <c r="AM33" s="119">
        <f t="shared" si="11"/>
        <v>1.5237702363972012</v>
      </c>
      <c r="AN33" s="119">
        <f t="shared" si="11"/>
        <v>1.4683731663285009</v>
      </c>
      <c r="AO33" s="119">
        <f t="shared" si="11"/>
        <v>1.0583357695199993</v>
      </c>
      <c r="AP33" s="119">
        <f t="shared" si="11"/>
        <v>0.81272467818080152</v>
      </c>
      <c r="AQ33" s="119">
        <f t="shared" si="11"/>
        <v>1.2372933219906006</v>
      </c>
      <c r="AR33" s="119">
        <f t="shared" si="11"/>
        <v>1.0917859317184995</v>
      </c>
      <c r="AS33" s="119">
        <f t="shared" si="11"/>
        <v>1.1237880788680013</v>
      </c>
      <c r="AT33" s="119">
        <f t="shared" si="11"/>
        <v>1.176075187508701</v>
      </c>
      <c r="AU33" s="119">
        <f t="shared" si="11"/>
        <v>1.2980334925844002</v>
      </c>
      <c r="AV33" s="119">
        <f t="shared" si="11"/>
        <v>1.3324965825439996</v>
      </c>
      <c r="AW33" s="119">
        <f t="shared" si="11"/>
        <v>0.78112290417249852</v>
      </c>
      <c r="AX33" s="119">
        <f t="shared" si="11"/>
        <v>0</v>
      </c>
      <c r="AY33" s="119">
        <f t="shared" si="11"/>
        <v>0</v>
      </c>
      <c r="AZ33" s="119">
        <f t="shared" si="11"/>
        <v>0</v>
      </c>
      <c r="BA33" s="119">
        <f t="shared" si="11"/>
        <v>0</v>
      </c>
      <c r="BB33" s="119">
        <f t="shared" si="11"/>
        <v>0</v>
      </c>
      <c r="BC33" s="120">
        <f t="shared" si="11"/>
        <v>0</v>
      </c>
      <c r="BD33" s="279"/>
    </row>
    <row r="34" spans="2:56" ht="20" customHeight="1">
      <c r="B34" s="24" t="s">
        <v>13</v>
      </c>
      <c r="C34" s="232">
        <f>SUM(C35:C38)</f>
        <v>35.827911886499642</v>
      </c>
      <c r="D34" s="232">
        <f>SUM(D35:D38)</f>
        <v>32.901435953276192</v>
      </c>
      <c r="E34" s="98">
        <f>SUM(E35:E38)</f>
        <v>39.681308888598508</v>
      </c>
      <c r="F34" s="98">
        <f t="shared" ref="F34:AB34" si="12">SUM(F35:F38)</f>
        <v>40.892456921449352</v>
      </c>
      <c r="G34" s="98">
        <f t="shared" si="12"/>
        <v>43.661642113037168</v>
      </c>
      <c r="H34" s="98">
        <f t="shared" si="12"/>
        <v>50.187878031062112</v>
      </c>
      <c r="I34" s="98">
        <f t="shared" si="12"/>
        <v>54.914310495823486</v>
      </c>
      <c r="J34" s="98">
        <f t="shared" si="12"/>
        <v>60.906526958378649</v>
      </c>
      <c r="K34" s="98">
        <f t="shared" si="12"/>
        <v>58.125866189522355</v>
      </c>
      <c r="L34" s="98">
        <f t="shared" si="12"/>
        <v>51.683968510507242</v>
      </c>
      <c r="M34" s="98">
        <f t="shared" si="12"/>
        <v>57.459730491599146</v>
      </c>
      <c r="N34" s="98">
        <f t="shared" si="12"/>
        <v>56.128179169759328</v>
      </c>
      <c r="O34" s="98">
        <f t="shared" si="12"/>
        <v>55.182144985687039</v>
      </c>
      <c r="P34" s="98">
        <f t="shared" si="12"/>
        <v>52.27698929904588</v>
      </c>
      <c r="Q34" s="98">
        <f t="shared" si="12"/>
        <v>54.826958502832525</v>
      </c>
      <c r="R34" s="98">
        <f t="shared" si="12"/>
        <v>55.494815930828793</v>
      </c>
      <c r="S34" s="98">
        <f t="shared" si="12"/>
        <v>55.969704954049362</v>
      </c>
      <c r="T34" s="98">
        <f t="shared" si="12"/>
        <v>3.2289977467950934</v>
      </c>
      <c r="U34" s="98">
        <f t="shared" si="12"/>
        <v>3.4400301852665733</v>
      </c>
      <c r="V34" s="98">
        <f t="shared" si="12"/>
        <v>1.9645178235833334</v>
      </c>
      <c r="W34" s="98">
        <f t="shared" si="12"/>
        <v>1.9645178235833334</v>
      </c>
      <c r="X34" s="98">
        <f t="shared" si="12"/>
        <v>1.9645178235833334</v>
      </c>
      <c r="Y34" s="98">
        <f t="shared" si="12"/>
        <v>1.9645178235833334</v>
      </c>
      <c r="Z34" s="98">
        <f t="shared" si="12"/>
        <v>1.9645178235833334</v>
      </c>
      <c r="AA34" s="98">
        <f t="shared" si="12"/>
        <v>1.9645178235833334</v>
      </c>
      <c r="AB34" s="264">
        <f t="shared" si="12"/>
        <v>1.9645178235833334</v>
      </c>
      <c r="AC34" s="66"/>
      <c r="AD34" s="224">
        <f>SUM(AD35:AD38)</f>
        <v>9.6610915020715886</v>
      </c>
      <c r="AE34" s="225">
        <f>SUM(AE35:AE38)</f>
        <v>9.2669664248043979</v>
      </c>
      <c r="AF34" s="70">
        <f>SUM(AF35:AF38)</f>
        <v>10.268388741840003</v>
      </c>
      <c r="AG34" s="70">
        <f t="shared" ref="AG34:BC34" si="13">SUM(AG35:AG38)</f>
        <v>12.225502245487997</v>
      </c>
      <c r="AH34" s="70">
        <f t="shared" si="13"/>
        <v>13.897102153629099</v>
      </c>
      <c r="AI34" s="70">
        <f t="shared" si="13"/>
        <v>15.301041498557099</v>
      </c>
      <c r="AJ34" s="70">
        <f t="shared" si="13"/>
        <v>16.707863926221201</v>
      </c>
      <c r="AK34" s="70">
        <f t="shared" si="13"/>
        <v>20.009258817845499</v>
      </c>
      <c r="AL34" s="70">
        <f t="shared" si="13"/>
        <v>20.921806094540802</v>
      </c>
      <c r="AM34" s="70">
        <f t="shared" si="13"/>
        <v>17.412342203480396</v>
      </c>
      <c r="AN34" s="70">
        <f t="shared" si="13"/>
        <v>18.575651678599804</v>
      </c>
      <c r="AO34" s="70">
        <f t="shared" si="13"/>
        <v>20.024381777904001</v>
      </c>
      <c r="AP34" s="70">
        <f t="shared" si="13"/>
        <v>16.484719699606401</v>
      </c>
      <c r="AQ34" s="70">
        <f t="shared" si="13"/>
        <v>17.034753494077499</v>
      </c>
      <c r="AR34" s="70">
        <f t="shared" si="13"/>
        <v>17.496694157698503</v>
      </c>
      <c r="AS34" s="70">
        <f t="shared" si="13"/>
        <v>15.145927806348496</v>
      </c>
      <c r="AT34" s="70">
        <f t="shared" si="13"/>
        <v>15.093858108801099</v>
      </c>
      <c r="AU34" s="70">
        <f t="shared" si="13"/>
        <v>15.648323884193001</v>
      </c>
      <c r="AV34" s="70">
        <f t="shared" si="13"/>
        <v>17.231359754554003</v>
      </c>
      <c r="AW34" s="70">
        <f t="shared" si="13"/>
        <v>9.3216293373333342E-2</v>
      </c>
      <c r="AX34" s="70">
        <f t="shared" si="13"/>
        <v>0</v>
      </c>
      <c r="AY34" s="70">
        <f t="shared" si="13"/>
        <v>0</v>
      </c>
      <c r="AZ34" s="70">
        <f t="shared" si="13"/>
        <v>0</v>
      </c>
      <c r="BA34" s="70">
        <f t="shared" si="13"/>
        <v>0</v>
      </c>
      <c r="BB34" s="70">
        <f t="shared" si="13"/>
        <v>0</v>
      </c>
      <c r="BC34" s="80">
        <f t="shared" si="13"/>
        <v>0</v>
      </c>
      <c r="BD34" s="279"/>
    </row>
    <row r="35" spans="2:56">
      <c r="B35" s="5" t="s">
        <v>162</v>
      </c>
      <c r="C35" s="233">
        <f>[1]PulplogsExp!B$264</f>
        <v>0</v>
      </c>
      <c r="D35" s="234">
        <f>[1]PulplogsExp!C$264</f>
        <v>0</v>
      </c>
      <c r="E35" s="99">
        <f>[1]PulplogsExp!D$264</f>
        <v>0.73156887999999998</v>
      </c>
      <c r="F35" s="99">
        <f>[1]PulplogsExp!E$264</f>
        <v>0.7362740000000001</v>
      </c>
      <c r="G35" s="99">
        <f>[1]PulplogsExp!F$264</f>
        <v>0.83625123999999995</v>
      </c>
      <c r="H35" s="99">
        <f>[1]PulplogsExp!G$264</f>
        <v>1.1664298200000001</v>
      </c>
      <c r="I35" s="99">
        <f>[1]PulplogsExp!H$264</f>
        <v>1.3751203599999997</v>
      </c>
      <c r="J35" s="99">
        <f>[1]PulplogsExp!I$264</f>
        <v>1.4293220559999995</v>
      </c>
      <c r="K35" s="99">
        <f>[1]PulplogsExp!J$264</f>
        <v>1.0823772800000002</v>
      </c>
      <c r="L35" s="99">
        <f>[1]PulplogsExp!K$264</f>
        <v>0.60454538000000013</v>
      </c>
      <c r="M35" s="99">
        <f>[1]PulplogsExp!L$264</f>
        <v>0.59701256000000003</v>
      </c>
      <c r="N35" s="99">
        <f>[1]PulplogsExp!M$264</f>
        <v>0.7004651844444445</v>
      </c>
      <c r="O35" s="99">
        <f>[1]PulplogsExp!N$264</f>
        <v>0.75689313999999996</v>
      </c>
      <c r="P35" s="99">
        <f>[1]PulplogsExp!O$264</f>
        <v>0.71407841999999999</v>
      </c>
      <c r="Q35" s="99">
        <f>[1]PulplogsExp!P$264</f>
        <v>0.69668699999999983</v>
      </c>
      <c r="R35" s="99">
        <f>[1]PulplogsExp!Q$264</f>
        <v>0.68084984000000015</v>
      </c>
      <c r="S35" s="99">
        <f>[1]PulplogsExp!R$264</f>
        <v>0.71533685499999999</v>
      </c>
      <c r="T35" s="99">
        <f>[1]PulplogsExp!S$264</f>
        <v>3.5550245714285708E-2</v>
      </c>
      <c r="U35" s="99">
        <f>[1]PulplogsExp!T$264</f>
        <v>6.1950669999999999E-2</v>
      </c>
      <c r="V35" s="99">
        <f>[1]PulplogsExp!U$264</f>
        <v>0</v>
      </c>
      <c r="W35" s="99">
        <f>[1]PulplogsExp!V$264</f>
        <v>0</v>
      </c>
      <c r="X35" s="99">
        <f>[1]PulplogsExp!W$264</f>
        <v>0</v>
      </c>
      <c r="Y35" s="99">
        <f>[1]PulplogsExp!X$264</f>
        <v>0</v>
      </c>
      <c r="Z35" s="99">
        <f>[1]PulplogsExp!Y$264</f>
        <v>0</v>
      </c>
      <c r="AA35" s="99">
        <f>[1]PulplogsExp!Z$264</f>
        <v>0</v>
      </c>
      <c r="AB35" s="100">
        <f>[1]PulplogsExp!AA$264</f>
        <v>0</v>
      </c>
      <c r="AC35" s="13"/>
      <c r="AD35" s="228">
        <f>1/1000*[1]PulplogsExp!AB$264</f>
        <v>0</v>
      </c>
      <c r="AE35" s="229">
        <f>1/1000*[1]PulplogsExp!AC$264</f>
        <v>0</v>
      </c>
      <c r="AF35" s="12">
        <f>1/1000*[1]PulplogsExp!AD$264</f>
        <v>2.9810223446400004E-2</v>
      </c>
      <c r="AG35" s="12">
        <f>1/1000*[1]PulplogsExp!AE$264</f>
        <v>3.8407972960000002E-2</v>
      </c>
      <c r="AH35" s="12">
        <f>1/1000*[1]PulplogsExp!AF$264</f>
        <v>4.5178224097999993E-2</v>
      </c>
      <c r="AI35" s="12">
        <f>1/1000*[1]PulplogsExp!AG$264</f>
        <v>6.2286366628200009E-2</v>
      </c>
      <c r="AJ35" s="12">
        <f>1/1000*[1]PulplogsExp!AH$264</f>
        <v>8.5088904389999998E-2</v>
      </c>
      <c r="AK35" s="12">
        <f>1/1000*[1]PulplogsExp!AI$264</f>
        <v>0.11202293220600003</v>
      </c>
      <c r="AL35" s="12">
        <f>1/1000*[1]PulplogsExp!AJ$264</f>
        <v>9.0147021949200018E-2</v>
      </c>
      <c r="AM35" s="12">
        <f>1/1000*[1]PulplogsExp!AK$264</f>
        <v>4.0624456620000006E-2</v>
      </c>
      <c r="AN35" s="12">
        <f>1/1000*[1]PulplogsExp!AL$264</f>
        <v>4.5479652449400006E-2</v>
      </c>
      <c r="AO35" s="12">
        <f>1/1000*[1]PulplogsExp!AM$264</f>
        <v>5.7823514351999998E-2</v>
      </c>
      <c r="AP35" s="12">
        <f>1/1000*[1]PulplogsExp!AN$264</f>
        <v>5.1836156644800013E-2</v>
      </c>
      <c r="AQ35" s="12">
        <f>1/1000*[1]PulplogsExp!AO$264</f>
        <v>5.2863230221200007E-2</v>
      </c>
      <c r="AR35" s="12">
        <f>1/1000*[1]PulplogsExp!AP$264</f>
        <v>6.0739568670500003E-2</v>
      </c>
      <c r="AS35" s="12">
        <f>1/1000*[1]PulplogsExp!AQ$264</f>
        <v>5.1019585287999998E-2</v>
      </c>
      <c r="AT35" s="12">
        <f>1/1000*[1]PulplogsExp!AR$264</f>
        <v>4.9664871808399992E-2</v>
      </c>
      <c r="AU35" s="12">
        <f>1/1000*[1]PulplogsExp!AS$264</f>
        <v>1.8432117418000001E-3</v>
      </c>
      <c r="AV35" s="12">
        <f>1/1000*[1]PulplogsExp!AT$264</f>
        <v>4.0628974580000001E-3</v>
      </c>
      <c r="AW35" s="12">
        <f>1/1000*[1]PulplogsExp!AU$264</f>
        <v>0</v>
      </c>
      <c r="AX35" s="12">
        <f>1/1000*[1]PulplogsExp!AV$264</f>
        <v>0</v>
      </c>
      <c r="AY35" s="12">
        <f>1/1000*[1]PulplogsExp!AW$264</f>
        <v>0</v>
      </c>
      <c r="AZ35" s="12">
        <f>1/1000*[1]PulplogsExp!AX$264</f>
        <v>0</v>
      </c>
      <c r="BA35" s="12">
        <f>1/1000*[1]PulplogsExp!AY$264</f>
        <v>0</v>
      </c>
      <c r="BB35" s="12">
        <f>1/1000*[1]PulplogsExp!AZ$264</f>
        <v>0</v>
      </c>
      <c r="BC35" s="82">
        <f>1/1000*[1]PulplogsExp!BA$264</f>
        <v>0</v>
      </c>
      <c r="BD35" s="279"/>
    </row>
    <row r="36" spans="2:56">
      <c r="B36" s="5" t="s">
        <v>123</v>
      </c>
      <c r="C36" s="88">
        <f>'[1]440123Exp'!B$264</f>
        <v>2.8955537430000002</v>
      </c>
      <c r="D36" s="99">
        <f>'[1]440123Exp'!C$264</f>
        <v>3.0210875589999993</v>
      </c>
      <c r="E36" s="99">
        <f>'[1]440123Exp'!D$264</f>
        <v>2.8099513539999998</v>
      </c>
      <c r="F36" s="99">
        <f>'[1]440123Exp'!E$264</f>
        <v>2.6000152123333331</v>
      </c>
      <c r="G36" s="99">
        <f>'[1]440123Exp'!F$264</f>
        <v>3.0351299790000001</v>
      </c>
      <c r="H36" s="99">
        <f>'[1]440123Exp'!G$264</f>
        <v>3.0571889109999995</v>
      </c>
      <c r="I36" s="99">
        <f>'[1]440123Exp'!H$264</f>
        <v>3.8966736619999995</v>
      </c>
      <c r="J36" s="99">
        <f>'[1]440123Exp'!I$264</f>
        <v>5.4124941371499995</v>
      </c>
      <c r="K36" s="99">
        <f>'[1]440123Exp'!J$264</f>
        <v>4.8749727740000015</v>
      </c>
      <c r="L36" s="99">
        <f>'[1]440123Exp'!K$264</f>
        <v>3.8358009562380935</v>
      </c>
      <c r="M36" s="99">
        <f>'[1]440123Exp'!L$264</f>
        <v>4.8928630028333311</v>
      </c>
      <c r="N36" s="99">
        <f>'[1]440123Exp'!M$264</f>
        <v>5.5196911682820513</v>
      </c>
      <c r="O36" s="99">
        <f>'[1]440123Exp'!N$264</f>
        <v>6.0910155383650784</v>
      </c>
      <c r="P36" s="99">
        <f>'[1]440123Exp'!O$264</f>
        <v>4.1973455973301403</v>
      </c>
      <c r="Q36" s="99">
        <f>'[1]440123Exp'!P$264</f>
        <v>4.4603919471223863</v>
      </c>
      <c r="R36" s="99">
        <f>'[1]440123Exp'!Q$264</f>
        <v>3.8014480054202697</v>
      </c>
      <c r="S36" s="99">
        <f>'[1]440123Exp'!R$264</f>
        <v>4.028183116607142</v>
      </c>
      <c r="T36" s="99">
        <f>'[1]440123Exp'!S$264</f>
        <v>3.1934475010808079</v>
      </c>
      <c r="U36" s="99">
        <f>'[1]440123Exp'!T$264</f>
        <v>3.3780795152665735</v>
      </c>
      <c r="V36" s="99">
        <f>'[1]440123Exp'!U$264</f>
        <v>1.9645178235833334</v>
      </c>
      <c r="W36" s="99">
        <f>'[1]440123Exp'!V$264</f>
        <v>1.9645178235833334</v>
      </c>
      <c r="X36" s="99">
        <f>'[1]440123Exp'!W$264</f>
        <v>1.9645178235833334</v>
      </c>
      <c r="Y36" s="99">
        <f>'[1]440123Exp'!X$264</f>
        <v>1.9645178235833334</v>
      </c>
      <c r="Z36" s="99">
        <f>'[1]440123Exp'!Y$264</f>
        <v>1.9645178235833334</v>
      </c>
      <c r="AA36" s="99">
        <f>'[1]440123Exp'!Z$264</f>
        <v>1.9645178235833334</v>
      </c>
      <c r="AB36" s="100">
        <f>'[1]440123Exp'!AA$264</f>
        <v>1.9645178235833334</v>
      </c>
      <c r="AC36" s="13"/>
      <c r="AD36" s="11">
        <f>1/1000*'[1]440123Exp'!AB$264</f>
        <v>5.7839203544397005E-2</v>
      </c>
      <c r="AE36" s="12">
        <f>1/1000*'[1]440123Exp'!AC$264</f>
        <v>5.6371751695599992E-2</v>
      </c>
      <c r="AF36" s="12">
        <f>1/1000*'[1]440123Exp'!AD$264</f>
        <v>6.2380947374399982E-2</v>
      </c>
      <c r="AG36" s="12">
        <f>1/1000*'[1]440123Exp'!AE$264</f>
        <v>7.3480345937600014E-2</v>
      </c>
      <c r="AH36" s="12">
        <f>1/1000*'[1]440123Exp'!AF$264</f>
        <v>9.3107176314599999E-2</v>
      </c>
      <c r="AI36" s="12">
        <f>1/1000*'[1]440123Exp'!AG$264</f>
        <v>0.10093927096110006</v>
      </c>
      <c r="AJ36" s="12">
        <f>1/1000*'[1]440123Exp'!AH$264</f>
        <v>0.16183830066439994</v>
      </c>
      <c r="AK36" s="12">
        <f>1/1000*'[1]440123Exp'!AI$264</f>
        <v>0.29384514160700004</v>
      </c>
      <c r="AL36" s="12">
        <f>1/1000*'[1]440123Exp'!AJ$264</f>
        <v>0.30880886354440001</v>
      </c>
      <c r="AM36" s="12">
        <f>1/1000*'[1]440123Exp'!AK$264</f>
        <v>0.27256274422080001</v>
      </c>
      <c r="AN36" s="12">
        <f>1/1000*'[1]440123Exp'!AL$264</f>
        <v>0.28605551719769995</v>
      </c>
      <c r="AO36" s="12">
        <f>1/1000*'[1]440123Exp'!AM$264</f>
        <v>0.35826064219199999</v>
      </c>
      <c r="AP36" s="12">
        <f>1/1000*'[1]440123Exp'!AN$264</f>
        <v>0.30036341552799989</v>
      </c>
      <c r="AQ36" s="12">
        <f>1/1000*'[1]440123Exp'!AO$264</f>
        <v>0.31586993183549994</v>
      </c>
      <c r="AR36" s="12">
        <f>1/1000*'[1]440123Exp'!AP$264</f>
        <v>0.241350707315</v>
      </c>
      <c r="AS36" s="12">
        <f>1/1000*'[1]440123Exp'!AQ$264</f>
        <v>0.25772066794249998</v>
      </c>
      <c r="AT36" s="12">
        <f>1/1000*'[1]440123Exp'!AR$264</f>
        <v>0.1464182060542</v>
      </c>
      <c r="AU36" s="12">
        <f>1/1000*'[1]440123Exp'!AS$264</f>
        <v>0.14753099230870001</v>
      </c>
      <c r="AV36" s="12">
        <f>1/1000*'[1]440123Exp'!AT$264</f>
        <v>0.16185223655100001</v>
      </c>
      <c r="AW36" s="12">
        <f>1/1000*'[1]440123Exp'!AU$264</f>
        <v>9.3216293373333342E-2</v>
      </c>
      <c r="AX36" s="12">
        <f>1/1000*'[1]440123Exp'!AV$264</f>
        <v>0</v>
      </c>
      <c r="AY36" s="12">
        <f>1/1000*'[1]440123Exp'!AW$264</f>
        <v>0</v>
      </c>
      <c r="AZ36" s="12">
        <f>1/1000*'[1]440123Exp'!AX$264</f>
        <v>0</v>
      </c>
      <c r="BA36" s="12">
        <f>1/1000*'[1]440123Exp'!AY$264</f>
        <v>0</v>
      </c>
      <c r="BB36" s="12">
        <f>1/1000*'[1]440123Exp'!AZ$264</f>
        <v>0</v>
      </c>
      <c r="BC36" s="82">
        <f>1/1000*'[1]440123Exp'!BA$264</f>
        <v>0</v>
      </c>
      <c r="BD36" s="279"/>
    </row>
    <row r="37" spans="2:56">
      <c r="B37" s="5" t="s">
        <v>12</v>
      </c>
      <c r="C37" s="115">
        <f>'[1]4701-5Exp'!B$264</f>
        <v>1.3903639749999996</v>
      </c>
      <c r="D37" s="128">
        <f>'[1]4701-5Exp'!C$264</f>
        <v>1.5113330437499999</v>
      </c>
      <c r="E37" s="128">
        <f>'[1]4701-5Exp'!D$264</f>
        <v>1.9819863089999994</v>
      </c>
      <c r="F37" s="128">
        <f>'[1]4701-5Exp'!E$264</f>
        <v>1.8673686</v>
      </c>
      <c r="G37" s="128">
        <f>'[1]4701-5Exp'!F$264</f>
        <v>2.0081330999999998</v>
      </c>
      <c r="H37" s="128">
        <f>'[1]4701-5Exp'!G$264</f>
        <v>2.8266128999999993</v>
      </c>
      <c r="I37" s="128">
        <f>'[1]4701-5Exp'!H$264</f>
        <v>3.6733630500000007</v>
      </c>
      <c r="J37" s="128">
        <f>'[1]4701-5Exp'!I$264</f>
        <v>3.9197094750000003</v>
      </c>
      <c r="K37" s="128">
        <f>'[1]4701-5Exp'!J$264</f>
        <v>3.9336281999999994</v>
      </c>
      <c r="L37" s="128">
        <f>'[1]4701-5Exp'!K$264</f>
        <v>3.3236187512499997</v>
      </c>
      <c r="M37" s="128">
        <f>'[1]4701-5Exp'!L$264</f>
        <v>3.3874283524999997</v>
      </c>
      <c r="N37" s="128">
        <f>'[1]4701-5Exp'!M$264</f>
        <v>3.7091816519999998</v>
      </c>
      <c r="O37" s="128">
        <f>'[1]4701-5Exp'!N$264</f>
        <v>3.6580560884999995</v>
      </c>
      <c r="P37" s="128">
        <f>'[1]4701-5Exp'!O$264</f>
        <v>3.5396259646785704</v>
      </c>
      <c r="Q37" s="128">
        <f>'[1]4701-5Exp'!P$264</f>
        <v>3.9442134182499995</v>
      </c>
      <c r="R37" s="128">
        <f>'[1]4701-5Exp'!Q$264</f>
        <v>4.181854020357143</v>
      </c>
      <c r="S37" s="128">
        <f>'[1]4701-5Exp'!R$264</f>
        <v>4.0621119322500006</v>
      </c>
      <c r="T37" s="128">
        <f>'[1]4701-5Exp'!S$264</f>
        <v>0</v>
      </c>
      <c r="U37" s="128">
        <f>'[1]4701-5Exp'!T$264</f>
        <v>0</v>
      </c>
      <c r="V37" s="128">
        <f>'[1]4701-5Exp'!U$264</f>
        <v>0</v>
      </c>
      <c r="W37" s="128">
        <f>'[1]4701-5Exp'!V$264</f>
        <v>0</v>
      </c>
      <c r="X37" s="128">
        <f>'[1]4701-5Exp'!W$264</f>
        <v>0</v>
      </c>
      <c r="Y37" s="128">
        <f>'[1]4701-5Exp'!X$264</f>
        <v>0</v>
      </c>
      <c r="Z37" s="128">
        <f>'[1]4701-5Exp'!Y$264</f>
        <v>0</v>
      </c>
      <c r="AA37" s="128">
        <f>'[1]4701-5Exp'!Z$264</f>
        <v>0</v>
      </c>
      <c r="AB37" s="129">
        <f>'[1]4701-5Exp'!AA$264</f>
        <v>0</v>
      </c>
      <c r="AC37" s="16"/>
      <c r="AD37" s="75">
        <f>1/1000*'[1]4701-5Exp'!AB$264</f>
        <v>0.20110999668761703</v>
      </c>
      <c r="AE37" s="76">
        <f>1/1000*'[1]4701-5Exp'!AC$264</f>
        <v>0.17641623823160002</v>
      </c>
      <c r="AF37" s="76">
        <f>1/1000*'[1]4701-5Exp'!AD$264</f>
        <v>0.21188726226240001</v>
      </c>
      <c r="AG37" s="76">
        <f>1/1000*'[1]4701-5Exp'!AE$264</f>
        <v>0.22217168105440002</v>
      </c>
      <c r="AH37" s="76">
        <f>1/1000*'[1]4701-5Exp'!AF$264</f>
        <v>0.26175241044189995</v>
      </c>
      <c r="AI37" s="76">
        <f>1/1000*'[1]4701-5Exp'!AG$264</f>
        <v>0.33346620269819993</v>
      </c>
      <c r="AJ37" s="76">
        <f>1/1000*'[1]4701-5Exp'!AH$264</f>
        <v>0.47606365927000005</v>
      </c>
      <c r="AK37" s="76">
        <f>1/1000*'[1]4701-5Exp'!AI$264</f>
        <v>0.59334712475149998</v>
      </c>
      <c r="AL37" s="76">
        <f>1/1000*'[1]4701-5Exp'!AJ$264</f>
        <v>0.63713784052159994</v>
      </c>
      <c r="AM37" s="76">
        <f>1/1000*'[1]4701-5Exp'!AK$264</f>
        <v>0.41683055004360003</v>
      </c>
      <c r="AN37" s="76">
        <f>1/1000*'[1]4701-5Exp'!AL$264</f>
        <v>0.56825597568600028</v>
      </c>
      <c r="AO37" s="76">
        <f>1/1000*'[1]4701-5Exp'!AM$264</f>
        <v>0.63238346606399998</v>
      </c>
      <c r="AP37" s="76">
        <f>1/1000*'[1]4701-5Exp'!AN$264</f>
        <v>0.53935996891039995</v>
      </c>
      <c r="AQ37" s="76">
        <f>1/1000*'[1]4701-5Exp'!AO$264</f>
        <v>0.54633471976500014</v>
      </c>
      <c r="AR37" s="76">
        <f>1/1000*'[1]4701-5Exp'!AP$264</f>
        <v>0.61277498646549999</v>
      </c>
      <c r="AS37" s="76">
        <f>1/1000*'[1]4701-5Exp'!AQ$264</f>
        <v>0.58720778231850002</v>
      </c>
      <c r="AT37" s="76">
        <f>1/1000*'[1]4701-5Exp'!AR$264</f>
        <v>0.52702304365259989</v>
      </c>
      <c r="AU37" s="76">
        <f>1/1000*'[1]4701-5Exp'!AS$264</f>
        <v>0.56795235163809998</v>
      </c>
      <c r="AV37" s="76">
        <f>1/1000*'[1]4701-5Exp'!AT$264</f>
        <v>0.66887240949800009</v>
      </c>
      <c r="AW37" s="76">
        <f>1/1000*'[1]4701-5Exp'!AU$264</f>
        <v>0</v>
      </c>
      <c r="AX37" s="76">
        <f>1/1000*'[1]4701-5Exp'!AV$264</f>
        <v>0</v>
      </c>
      <c r="AY37" s="76">
        <f>1/1000*'[1]4701-5Exp'!AW$264</f>
        <v>0</v>
      </c>
      <c r="AZ37" s="76">
        <f>1/1000*'[1]4701-5Exp'!AX$264</f>
        <v>0</v>
      </c>
      <c r="BA37" s="76">
        <f>1/1000*'[1]4701-5Exp'!AY$264</f>
        <v>0</v>
      </c>
      <c r="BB37" s="76">
        <f>1/1000*'[1]4701-5Exp'!AZ$264</f>
        <v>0</v>
      </c>
      <c r="BC37" s="81">
        <f>1/1000*'[1]4701-5Exp'!BA$264</f>
        <v>0</v>
      </c>
      <c r="BD37" s="279"/>
    </row>
    <row r="38" spans="2:56" ht="13" thickBot="1">
      <c r="B38" s="6" t="s">
        <v>17</v>
      </c>
      <c r="C38" s="121">
        <f>'[1]48Exp'!B$264</f>
        <v>31.541994168499642</v>
      </c>
      <c r="D38" s="130">
        <f>'[1]48Exp'!C$264</f>
        <v>28.36901535052619</v>
      </c>
      <c r="E38" s="130">
        <f>'[1]48Exp'!D$264</f>
        <v>34.157802345598505</v>
      </c>
      <c r="F38" s="130">
        <f>'[1]48Exp'!E$264</f>
        <v>35.688799109116019</v>
      </c>
      <c r="G38" s="130">
        <f>'[1]48Exp'!F$264</f>
        <v>37.782127794037166</v>
      </c>
      <c r="H38" s="130">
        <f>'[1]48Exp'!G$264</f>
        <v>43.13764640006211</v>
      </c>
      <c r="I38" s="130">
        <f>'[1]48Exp'!H$264</f>
        <v>45.969153423823485</v>
      </c>
      <c r="J38" s="130">
        <f>'[1]48Exp'!I$264</f>
        <v>50.145001290228649</v>
      </c>
      <c r="K38" s="130">
        <f>'[1]48Exp'!J$264</f>
        <v>48.234887935522352</v>
      </c>
      <c r="L38" s="130">
        <f>'[1]48Exp'!K$264</f>
        <v>43.920003423019146</v>
      </c>
      <c r="M38" s="130">
        <f>'[1]48Exp'!L$264</f>
        <v>48.58242657626581</v>
      </c>
      <c r="N38" s="130">
        <f>'[1]48Exp'!M$264</f>
        <v>46.198841165032832</v>
      </c>
      <c r="O38" s="130">
        <f>'[1]48Exp'!N$264</f>
        <v>44.676180218821962</v>
      </c>
      <c r="P38" s="130">
        <f>'[1]48Exp'!O$264</f>
        <v>43.825939317037168</v>
      </c>
      <c r="Q38" s="130">
        <f>'[1]48Exp'!P$264</f>
        <v>45.725666137460138</v>
      </c>
      <c r="R38" s="130">
        <f>'[1]48Exp'!Q$264</f>
        <v>46.83066406505138</v>
      </c>
      <c r="S38" s="130">
        <f>'[1]48Exp'!R$264</f>
        <v>47.164073050192215</v>
      </c>
      <c r="T38" s="130">
        <f>'[1]48Exp'!S$264</f>
        <v>0</v>
      </c>
      <c r="U38" s="130">
        <f>'[1]48Exp'!T$264</f>
        <v>0</v>
      </c>
      <c r="V38" s="130">
        <f>'[1]48Exp'!U$264</f>
        <v>0</v>
      </c>
      <c r="W38" s="130">
        <f>'[1]48Exp'!V$264</f>
        <v>0</v>
      </c>
      <c r="X38" s="130">
        <f>'[1]48Exp'!W$264</f>
        <v>0</v>
      </c>
      <c r="Y38" s="130">
        <f>'[1]48Exp'!X$264</f>
        <v>0</v>
      </c>
      <c r="Z38" s="130">
        <f>'[1]48Exp'!Y$264</f>
        <v>0</v>
      </c>
      <c r="AA38" s="130">
        <f>'[1]48Exp'!Z$264</f>
        <v>0</v>
      </c>
      <c r="AB38" s="131">
        <f>'[1]48Exp'!AA$264</f>
        <v>0</v>
      </c>
      <c r="AC38" s="132"/>
      <c r="AD38" s="121">
        <f>1/1000*'[1]48Exp'!AB$264</f>
        <v>9.4021423018395751</v>
      </c>
      <c r="AE38" s="122">
        <f>1/1000*'[1]48Exp'!AC$264</f>
        <v>9.0341784348771981</v>
      </c>
      <c r="AF38" s="122">
        <f>1/1000*'[1]48Exp'!AD$264</f>
        <v>9.9643103087568026</v>
      </c>
      <c r="AG38" s="122">
        <f>1/1000*'[1]48Exp'!AE$264</f>
        <v>11.891442245535996</v>
      </c>
      <c r="AH38" s="122">
        <f>1/1000*'[1]48Exp'!AF$264</f>
        <v>13.4970643427746</v>
      </c>
      <c r="AI38" s="122">
        <f>1/1000*'[1]48Exp'!AG$264</f>
        <v>14.804349658269599</v>
      </c>
      <c r="AJ38" s="122">
        <f>1/1000*'[1]48Exp'!AH$264</f>
        <v>15.984873061896801</v>
      </c>
      <c r="AK38" s="122">
        <f>1/1000*'[1]48Exp'!AI$264</f>
        <v>19.010043619280999</v>
      </c>
      <c r="AL38" s="122">
        <f>1/1000*'[1]48Exp'!AJ$264</f>
        <v>19.885712368525603</v>
      </c>
      <c r="AM38" s="122">
        <f>1/1000*'[1]48Exp'!AK$264</f>
        <v>16.682324452595996</v>
      </c>
      <c r="AN38" s="122">
        <f>1/1000*'[1]48Exp'!AL$264</f>
        <v>17.675860533266704</v>
      </c>
      <c r="AO38" s="122">
        <f>1/1000*'[1]48Exp'!AM$264</f>
        <v>18.975914155296</v>
      </c>
      <c r="AP38" s="122">
        <f>1/1000*'[1]48Exp'!AN$264</f>
        <v>15.593160158523201</v>
      </c>
      <c r="AQ38" s="122">
        <f>1/1000*'[1]48Exp'!AO$264</f>
        <v>16.1196856122558</v>
      </c>
      <c r="AR38" s="122">
        <f>1/1000*'[1]48Exp'!AP$264</f>
        <v>16.581828895247504</v>
      </c>
      <c r="AS38" s="122">
        <f>1/1000*'[1]48Exp'!AQ$264</f>
        <v>14.249979770799497</v>
      </c>
      <c r="AT38" s="122">
        <f>1/1000*'[1]48Exp'!AR$264</f>
        <v>14.3707519872859</v>
      </c>
      <c r="AU38" s="122">
        <f>1/1000*'[1]48Exp'!AS$264</f>
        <v>14.930997328504402</v>
      </c>
      <c r="AV38" s="122">
        <f>1/1000*'[1]48Exp'!AT$264</f>
        <v>16.396572211047001</v>
      </c>
      <c r="AW38" s="122">
        <f>1/1000*'[1]48Exp'!AU$264</f>
        <v>0</v>
      </c>
      <c r="AX38" s="122">
        <f>1/1000*'[1]48Exp'!AV$264</f>
        <v>0</v>
      </c>
      <c r="AY38" s="122">
        <f>1/1000*'[1]48Exp'!AW$264</f>
        <v>0</v>
      </c>
      <c r="AZ38" s="122">
        <f>1/1000*'[1]48Exp'!AX$264</f>
        <v>0</v>
      </c>
      <c r="BA38" s="122">
        <f>1/1000*'[1]48Exp'!AY$264</f>
        <v>0</v>
      </c>
      <c r="BB38" s="122">
        <f>1/1000*'[1]48Exp'!AZ$264</f>
        <v>0</v>
      </c>
      <c r="BC38" s="123">
        <f>1/1000*'[1]48Exp'!BA$264</f>
        <v>0</v>
      </c>
      <c r="BD38" s="279"/>
    </row>
    <row r="39" spans="2:56" ht="13.5" thickTop="1">
      <c r="B39" s="223" t="s">
        <v>160</v>
      </c>
    </row>
  </sheetData>
  <mergeCells count="9">
    <mergeCell ref="C5:AB5"/>
    <mergeCell ref="AD5:BC5"/>
    <mergeCell ref="C22:AB22"/>
    <mergeCell ref="AD22:BC22"/>
    <mergeCell ref="B2:B3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D122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6.7265625" hidden="1" customWidth="1"/>
    <col min="29" max="29" width="1.7265625" customWidth="1"/>
    <col min="30" max="49" width="5.6328125" style="30" customWidth="1"/>
    <col min="50" max="55" width="6.7265625" style="30" hidden="1" customWidth="1"/>
  </cols>
  <sheetData>
    <row r="1" spans="1:56" ht="9" customHeight="1" thickBot="1">
      <c r="A1" s="53"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75" t="s">
        <v>39</v>
      </c>
      <c r="C2" s="478" t="s">
        <v>90</v>
      </c>
      <c r="D2" s="479"/>
      <c r="E2" s="479"/>
      <c r="F2" s="479"/>
      <c r="G2" s="479"/>
      <c r="H2" s="479"/>
      <c r="I2" s="479"/>
      <c r="J2" s="479"/>
      <c r="K2" s="479"/>
      <c r="L2" s="479"/>
      <c r="M2" s="479"/>
      <c r="N2" s="479"/>
      <c r="O2" s="479"/>
      <c r="P2" s="479"/>
      <c r="Q2" s="479"/>
      <c r="R2" s="479"/>
      <c r="S2" s="479"/>
      <c r="T2" s="479"/>
      <c r="U2" s="479"/>
      <c r="V2" s="479"/>
      <c r="W2" s="479"/>
      <c r="X2" s="479"/>
      <c r="Y2" s="479"/>
      <c r="Z2" s="479"/>
      <c r="AA2" s="479"/>
      <c r="AB2" s="480"/>
      <c r="AC2" s="3"/>
      <c r="AD2" s="471" t="s">
        <v>5</v>
      </c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279"/>
    </row>
    <row r="3" spans="1:56" ht="13" thickBot="1">
      <c r="B3" s="476"/>
      <c r="C3" s="481" t="s">
        <v>4</v>
      </c>
      <c r="D3" s="482"/>
      <c r="E3" s="482"/>
      <c r="F3" s="482"/>
      <c r="G3" s="482"/>
      <c r="H3" s="482"/>
      <c r="I3" s="482"/>
      <c r="J3" s="482"/>
      <c r="K3" s="482"/>
      <c r="L3" s="482"/>
      <c r="M3" s="482"/>
      <c r="N3" s="482"/>
      <c r="O3" s="482"/>
      <c r="P3" s="482"/>
      <c r="Q3" s="482"/>
      <c r="R3" s="482"/>
      <c r="S3" s="482"/>
      <c r="T3" s="482"/>
      <c r="U3" s="482"/>
      <c r="V3" s="482"/>
      <c r="W3" s="482"/>
      <c r="X3" s="482"/>
      <c r="Y3" s="482"/>
      <c r="Z3" s="482"/>
      <c r="AA3" s="482"/>
      <c r="AB3" s="483"/>
      <c r="AC3" s="4"/>
      <c r="AD3" s="473" t="s">
        <v>119</v>
      </c>
      <c r="AE3" s="474"/>
      <c r="AF3" s="474"/>
      <c r="AG3" s="474"/>
      <c r="AH3" s="474"/>
      <c r="AI3" s="474"/>
      <c r="AJ3" s="474"/>
      <c r="AK3" s="474"/>
      <c r="AL3" s="474"/>
      <c r="AM3" s="474"/>
      <c r="AN3" s="474"/>
      <c r="AO3" s="474"/>
      <c r="AP3" s="474"/>
      <c r="AQ3" s="474"/>
      <c r="AR3" s="474"/>
      <c r="AS3" s="474"/>
      <c r="AT3" s="474"/>
      <c r="AU3" s="474"/>
      <c r="AV3" s="474"/>
      <c r="AW3" s="474"/>
      <c r="AX3" s="474"/>
      <c r="AY3" s="474"/>
      <c r="AZ3" s="474"/>
      <c r="BA3" s="474"/>
      <c r="BB3" s="474"/>
      <c r="BC3" s="474"/>
      <c r="BD3" s="279"/>
    </row>
    <row r="4" spans="1:56" ht="20" customHeight="1" thickTop="1" thickBot="1">
      <c r="B4" s="477"/>
      <c r="C4" s="54">
        <v>2000</v>
      </c>
      <c r="D4" s="263">
        <f>1+C4</f>
        <v>2001</v>
      </c>
      <c r="E4" s="263">
        <f>1+D4</f>
        <v>2002</v>
      </c>
      <c r="F4" s="263">
        <f t="shared" ref="F4:AB4" si="0">1+E4</f>
        <v>2003</v>
      </c>
      <c r="G4" s="263">
        <f t="shared" si="0"/>
        <v>2004</v>
      </c>
      <c r="H4" s="263">
        <f t="shared" si="0"/>
        <v>2005</v>
      </c>
      <c r="I4" s="263">
        <f t="shared" si="0"/>
        <v>2006</v>
      </c>
      <c r="J4" s="263">
        <f t="shared" si="0"/>
        <v>2007</v>
      </c>
      <c r="K4" s="263">
        <f t="shared" si="0"/>
        <v>2008</v>
      </c>
      <c r="L4" s="263">
        <f t="shared" si="0"/>
        <v>2009</v>
      </c>
      <c r="M4" s="263">
        <f t="shared" si="0"/>
        <v>2010</v>
      </c>
      <c r="N4" s="263">
        <f t="shared" si="0"/>
        <v>2011</v>
      </c>
      <c r="O4" s="263">
        <f t="shared" si="0"/>
        <v>2012</v>
      </c>
      <c r="P4" s="263">
        <f t="shared" si="0"/>
        <v>2013</v>
      </c>
      <c r="Q4" s="263">
        <f t="shared" si="0"/>
        <v>2014</v>
      </c>
      <c r="R4" s="263">
        <f t="shared" si="0"/>
        <v>2015</v>
      </c>
      <c r="S4" s="263">
        <f t="shared" si="0"/>
        <v>2016</v>
      </c>
      <c r="T4" s="263">
        <f t="shared" si="0"/>
        <v>2017</v>
      </c>
      <c r="U4" s="263">
        <f t="shared" si="0"/>
        <v>2018</v>
      </c>
      <c r="V4" s="263">
        <f t="shared" si="0"/>
        <v>2019</v>
      </c>
      <c r="W4" s="263">
        <f t="shared" si="0"/>
        <v>2020</v>
      </c>
      <c r="X4" s="263">
        <f t="shared" si="0"/>
        <v>2021</v>
      </c>
      <c r="Y4" s="263">
        <f t="shared" si="0"/>
        <v>2022</v>
      </c>
      <c r="Z4" s="263">
        <f t="shared" si="0"/>
        <v>2023</v>
      </c>
      <c r="AA4" s="263">
        <f t="shared" si="0"/>
        <v>2024</v>
      </c>
      <c r="AB4" s="263">
        <f t="shared" si="0"/>
        <v>2025</v>
      </c>
      <c r="AC4" s="55"/>
      <c r="AD4" s="265">
        <v>2000</v>
      </c>
      <c r="AE4" s="263">
        <f>1+AD4</f>
        <v>2001</v>
      </c>
      <c r="AF4" s="263">
        <f>1+AE4</f>
        <v>2002</v>
      </c>
      <c r="AG4" s="263">
        <f t="shared" ref="AG4:BC4" si="1">1+AF4</f>
        <v>2003</v>
      </c>
      <c r="AH4" s="263">
        <f t="shared" si="1"/>
        <v>2004</v>
      </c>
      <c r="AI4" s="263">
        <f t="shared" si="1"/>
        <v>2005</v>
      </c>
      <c r="AJ4" s="263">
        <f t="shared" si="1"/>
        <v>2006</v>
      </c>
      <c r="AK4" s="263">
        <f t="shared" si="1"/>
        <v>2007</v>
      </c>
      <c r="AL4" s="263">
        <f t="shared" si="1"/>
        <v>2008</v>
      </c>
      <c r="AM4" s="263">
        <f t="shared" si="1"/>
        <v>2009</v>
      </c>
      <c r="AN4" s="263">
        <f t="shared" si="1"/>
        <v>2010</v>
      </c>
      <c r="AO4" s="263">
        <f t="shared" si="1"/>
        <v>2011</v>
      </c>
      <c r="AP4" s="263">
        <f t="shared" si="1"/>
        <v>2012</v>
      </c>
      <c r="AQ4" s="263">
        <f t="shared" si="1"/>
        <v>2013</v>
      </c>
      <c r="AR4" s="263">
        <f t="shared" si="1"/>
        <v>2014</v>
      </c>
      <c r="AS4" s="263">
        <f t="shared" si="1"/>
        <v>2015</v>
      </c>
      <c r="AT4" s="263">
        <f t="shared" si="1"/>
        <v>2016</v>
      </c>
      <c r="AU4" s="263">
        <f t="shared" si="1"/>
        <v>2017</v>
      </c>
      <c r="AV4" s="263">
        <f t="shared" si="1"/>
        <v>2018</v>
      </c>
      <c r="AW4" s="263">
        <f t="shared" si="1"/>
        <v>2019</v>
      </c>
      <c r="AX4" s="263">
        <f t="shared" si="1"/>
        <v>2020</v>
      </c>
      <c r="AY4" s="263">
        <f t="shared" si="1"/>
        <v>2021</v>
      </c>
      <c r="AZ4" s="263">
        <f t="shared" si="1"/>
        <v>2022</v>
      </c>
      <c r="BA4" s="263">
        <f t="shared" si="1"/>
        <v>2023</v>
      </c>
      <c r="BB4" s="263">
        <f t="shared" si="1"/>
        <v>2024</v>
      </c>
      <c r="BC4" s="219">
        <f t="shared" si="1"/>
        <v>2025</v>
      </c>
      <c r="BD4" s="279"/>
    </row>
    <row r="5" spans="1:56" ht="20" customHeight="1" thickTop="1" thickBot="1">
      <c r="B5" s="25" t="s">
        <v>15</v>
      </c>
      <c r="C5" s="267">
        <f>1/$A$1*[1]CoreVPAImp!B$263</f>
        <v>17.760278372660004</v>
      </c>
      <c r="D5" s="221">
        <f>1/$A$1*[1]CoreVPAImp!C$263</f>
        <v>15.114163657079994</v>
      </c>
      <c r="E5" s="221">
        <f>1/$A$1*[1]CoreVPAImp!D$263</f>
        <v>14.007904522440002</v>
      </c>
      <c r="F5" s="221">
        <f>1/$A$1*[1]CoreVPAImp!E$263</f>
        <v>13.918808930959997</v>
      </c>
      <c r="G5" s="221">
        <f>1/$A$1*[1]CoreVPAImp!F$263</f>
        <v>14.164062512279994</v>
      </c>
      <c r="H5" s="221">
        <f>1/$A$1*[1]CoreVPAImp!G$263</f>
        <v>12.786081593606113</v>
      </c>
      <c r="I5" s="221">
        <f>1/$A$1*[1]CoreVPAImp!H$263</f>
        <v>13.820310987152729</v>
      </c>
      <c r="J5" s="221">
        <f>1/$A$1*[1]CoreVPAImp!I$263</f>
        <v>15.048927112100001</v>
      </c>
      <c r="K5" s="221">
        <f>1/$A$1*[1]CoreVPAImp!J$263</f>
        <v>12.961991217044845</v>
      </c>
      <c r="L5" s="221">
        <f>1/$A$1*[1]CoreVPAImp!K$263</f>
        <v>13.381916975256628</v>
      </c>
      <c r="M5" s="221">
        <f>1/$A$1*[1]CoreVPAImp!L$263</f>
        <v>17.577187675854184</v>
      </c>
      <c r="N5" s="221">
        <f>1/$A$1*[1]CoreVPAImp!M$263</f>
        <v>18.827451235016532</v>
      </c>
      <c r="O5" s="221">
        <f>1/$A$1*[1]CoreVPAImp!N$263</f>
        <v>16.314562622173163</v>
      </c>
      <c r="P5" s="221">
        <f>1/$A$1*[1]CoreVPAImp!O$263</f>
        <v>19.004565405867343</v>
      </c>
      <c r="Q5" s="221">
        <f>1/$A$1*[1]CoreVPAImp!P$263</f>
        <v>20.182804516896976</v>
      </c>
      <c r="R5" s="221">
        <f>1/$A$1*[1]CoreVPAImp!Q$263</f>
        <v>20.48721419637241</v>
      </c>
      <c r="S5" s="221">
        <f>1/$A$1*[1]CoreVPAImp!R$263</f>
        <v>21.373323951544414</v>
      </c>
      <c r="T5" s="221">
        <f>1/$A$1*[1]CoreVPAImp!S$263</f>
        <v>21.69505129056942</v>
      </c>
      <c r="U5" s="221">
        <f>1/$A$1*[1]CoreVPAImp!T$263</f>
        <v>21.825784450985722</v>
      </c>
      <c r="V5" s="221">
        <f>1/$A$1*[1]CoreVPAImp!U$263</f>
        <v>19.223449856460128</v>
      </c>
      <c r="W5" s="221">
        <f>1/$A$1*[1]CoreVPAImp!V$263</f>
        <v>0</v>
      </c>
      <c r="X5" s="221">
        <f>1/$A$1*[1]CoreVPAImp!W$263</f>
        <v>0</v>
      </c>
      <c r="Y5" s="221">
        <f>1/$A$1*[1]CoreVPAImp!X$263</f>
        <v>0</v>
      </c>
      <c r="Z5" s="221">
        <f>1/$A$1*[1]CoreVPAImp!Y$263</f>
        <v>0</v>
      </c>
      <c r="AA5" s="221">
        <f>1/$A$1*[1]CoreVPAImp!Z$263</f>
        <v>0</v>
      </c>
      <c r="AB5" s="268">
        <f>1/$A$1*[1]CoreVPAImp!AA$263</f>
        <v>0</v>
      </c>
      <c r="AC5" s="16"/>
      <c r="AD5" s="52">
        <f>1/1000*[1]CoreVPAImp!AB$263</f>
        <v>2.285356364839279</v>
      </c>
      <c r="AE5" s="50">
        <f>1/1000*[1]CoreVPAImp!AC$263</f>
        <v>1.8649848560836004</v>
      </c>
      <c r="AF5" s="50">
        <f>1/1000*[1]CoreVPAImp!AD$263</f>
        <v>1.8221379659119996</v>
      </c>
      <c r="AG5" s="50">
        <f>1/1000*[1]CoreVPAImp!AE$263</f>
        <v>2.1137677866976015</v>
      </c>
      <c r="AH5" s="50">
        <f>1/1000*[1]CoreVPAImp!AF$263</f>
        <v>2.3804842689600005</v>
      </c>
      <c r="AI5" s="50">
        <f>1/1000*[1]CoreVPAImp!AG$263</f>
        <v>2.4339973000200001</v>
      </c>
      <c r="AJ5" s="50">
        <f>1/1000*[1]CoreVPAImp!AH$263</f>
        <v>2.6111058181083995</v>
      </c>
      <c r="AK5" s="50">
        <f>1/1000*[1]CoreVPAImp!AI$263</f>
        <v>3.177590846413</v>
      </c>
      <c r="AL5" s="50">
        <f>1/1000*[1]CoreVPAImp!AJ$263</f>
        <v>2.9332890960492022</v>
      </c>
      <c r="AM5" s="50">
        <f>1/1000*[1]CoreVPAImp!AK$263</f>
        <v>2.2189802581276004</v>
      </c>
      <c r="AN5" s="50">
        <f>1/1000*[1]CoreVPAImp!AL$263</f>
        <v>2.7933651603350995</v>
      </c>
      <c r="AO5" s="50">
        <f>1/1000*[1]CoreVPAImp!AM$263</f>
        <v>3.3479687081279983</v>
      </c>
      <c r="AP5" s="50">
        <f>1/1000*[1]CoreVPAImp!AN$263</f>
        <v>2.7131869417839982</v>
      </c>
      <c r="AQ5" s="50">
        <f>1/1000*[1]CoreVPAImp!AO$263</f>
        <v>2.9196309007385999</v>
      </c>
      <c r="AR5" s="50">
        <f>1/1000*[1]CoreVPAImp!AP$263</f>
        <v>3.3441765382670008</v>
      </c>
      <c r="AS5" s="50">
        <f>1/1000*[1]CoreVPAImp!AQ$263</f>
        <v>2.7910961504474998</v>
      </c>
      <c r="AT5" s="50">
        <f>1/1000*[1]CoreVPAImp!AR$263</f>
        <v>2.8866745423655003</v>
      </c>
      <c r="AU5" s="50">
        <f>1/1000*[1]CoreVPAImp!AS$263</f>
        <v>3.0325306177165992</v>
      </c>
      <c r="AV5" s="50">
        <f>1/1000*[1]CoreVPAImp!AT$263</f>
        <v>3.2805055699930001</v>
      </c>
      <c r="AW5" s="50">
        <f>1/1000*[1]CoreVPAImp!AU$263</f>
        <v>2.707256058099583</v>
      </c>
      <c r="AX5" s="50">
        <f>1/1000*[1]CoreVPAImp!AV$263</f>
        <v>0</v>
      </c>
      <c r="AY5" s="50">
        <f>1/1000*[1]CoreVPAImp!AW$263</f>
        <v>0</v>
      </c>
      <c r="AZ5" s="50">
        <f>1/1000*[1]CoreVPAImp!AX$263</f>
        <v>0</v>
      </c>
      <c r="BA5" s="50">
        <f>1/1000*[1]CoreVPAImp!AY$263</f>
        <v>0</v>
      </c>
      <c r="BB5" s="50">
        <f>1/1000*[1]CoreVPAImp!AZ$263</f>
        <v>0</v>
      </c>
      <c r="BC5" s="281">
        <f>1/1000*[1]CoreVPAImp!BA$263</f>
        <v>0</v>
      </c>
      <c r="BD5" s="279"/>
    </row>
    <row r="6" spans="1:56" ht="17.149999999999999" customHeight="1" thickTop="1">
      <c r="B6" s="48" t="s">
        <v>20</v>
      </c>
      <c r="C6" s="42">
        <f>1/$A$1*[1]CoreVPAImp!B$266</f>
        <v>0.39779840319999993</v>
      </c>
      <c r="D6" s="31">
        <f>1/$A$1*[1]CoreVPAImp!C$266</f>
        <v>0.38743717800000005</v>
      </c>
      <c r="E6" s="31">
        <f>1/$A$1*[1]CoreVPAImp!D$266</f>
        <v>0.3200959813</v>
      </c>
      <c r="F6" s="31">
        <f>1/$A$1*[1]CoreVPAImp!E$266</f>
        <v>0.27486380140000005</v>
      </c>
      <c r="G6" s="31">
        <f>1/$A$1*[1]CoreVPAImp!F$266</f>
        <v>0.29861675679999999</v>
      </c>
      <c r="H6" s="31">
        <f>1/$A$1*[1]CoreVPAImp!G$266</f>
        <v>0.28854578619999999</v>
      </c>
      <c r="I6" s="31">
        <f>1/$A$1*[1]CoreVPAImp!H$266</f>
        <v>0.222350928</v>
      </c>
      <c r="J6" s="31">
        <f>1/$A$1*[1]CoreVPAImp!I$266</f>
        <v>0.3059041368</v>
      </c>
      <c r="K6" s="31">
        <f>1/$A$1*[1]CoreVPAImp!J$266</f>
        <v>0.2593464956</v>
      </c>
      <c r="L6" s="31">
        <f>1/$A$1*[1]CoreVPAImp!K$266</f>
        <v>0.15951236415862069</v>
      </c>
      <c r="M6" s="31">
        <f>1/$A$1*[1]CoreVPAImp!L$266</f>
        <v>0.15853685039999998</v>
      </c>
      <c r="N6" s="31">
        <f>1/$A$1*[1]CoreVPAImp!M$266</f>
        <v>0.14724729591111113</v>
      </c>
      <c r="O6" s="31">
        <f>1/$A$1*[1]CoreVPAImp!N$266</f>
        <v>0.13338610909999998</v>
      </c>
      <c r="P6" s="31">
        <f>1/$A$1*[1]CoreVPAImp!O$266</f>
        <v>0.11852520720000001</v>
      </c>
      <c r="Q6" s="31">
        <f>1/$A$1*[1]CoreVPAImp!P$266</f>
        <v>9.2641377999999983E-2</v>
      </c>
      <c r="R6" s="31">
        <f>1/$A$1*[1]CoreVPAImp!Q$266</f>
        <v>7.7466687999999992E-2</v>
      </c>
      <c r="S6" s="31">
        <f>1/$A$1*[1]CoreVPAImp!R$266</f>
        <v>7.6274488222222228E-2</v>
      </c>
      <c r="T6" s="31">
        <f>1/$A$1*[1]CoreVPAImp!S$266</f>
        <v>5.6026578572727276E-2</v>
      </c>
      <c r="U6" s="31">
        <f>1/$A$1*[1]CoreVPAImp!T$266</f>
        <v>5.8673253178082189E-2</v>
      </c>
      <c r="V6" s="31">
        <f>1/$A$1*[1]CoreVPAImp!U$266</f>
        <v>5.6661994E-2</v>
      </c>
      <c r="W6" s="31">
        <f>1/$A$1*[1]CoreVPAImp!V$266</f>
        <v>0</v>
      </c>
      <c r="X6" s="31">
        <f>1/$A$1*[1]CoreVPAImp!W$266</f>
        <v>0</v>
      </c>
      <c r="Y6" s="31">
        <f>1/$A$1*[1]CoreVPAImp!X$266</f>
        <v>0</v>
      </c>
      <c r="Z6" s="31">
        <f>1/$A$1*[1]CoreVPAImp!Y$266</f>
        <v>0</v>
      </c>
      <c r="AA6" s="31">
        <f>1/$A$1*[1]CoreVPAImp!Z$266</f>
        <v>0</v>
      </c>
      <c r="AB6" s="31">
        <f>1/$A$1*[1]CoreVPAImp!AA$266</f>
        <v>0</v>
      </c>
      <c r="AC6" s="13"/>
      <c r="AD6" s="51">
        <f>1/1000*[1]CoreVPAImp!AB$266</f>
        <v>9.549417497651401E-2</v>
      </c>
      <c r="AE6" s="31">
        <f>1/1000*[1]CoreVPAImp!AC$266</f>
        <v>9.5480438134800005E-2</v>
      </c>
      <c r="AF6" s="31">
        <f>1/1000*[1]CoreVPAImp!AD$266</f>
        <v>8.673688382879996E-2</v>
      </c>
      <c r="AG6" s="31">
        <f>1/1000*[1]CoreVPAImp!AE$266</f>
        <v>8.5361704915199996E-2</v>
      </c>
      <c r="AH6" s="31">
        <f>1/1000*[1]CoreVPAImp!AF$266</f>
        <v>0.1053048957877</v>
      </c>
      <c r="AI6" s="31">
        <f>1/1000*[1]CoreVPAImp!AG$266</f>
        <v>0.11064718480530002</v>
      </c>
      <c r="AJ6" s="31">
        <f>1/1000*[1]CoreVPAImp!AH$266</f>
        <v>0.11280020105280002</v>
      </c>
      <c r="AK6" s="31">
        <f>1/1000*[1]CoreVPAImp!AI$266</f>
        <v>0.13428750644850002</v>
      </c>
      <c r="AL6" s="31">
        <f>1/1000*[1]CoreVPAImp!AJ$266</f>
        <v>0.11916132440720001</v>
      </c>
      <c r="AM6" s="31">
        <f>1/1000*[1]CoreVPAImp!AK$266</f>
        <v>6.6943492950400002E-2</v>
      </c>
      <c r="AN6" s="31">
        <f>1/1000*[1]CoreVPAImp!AL$266</f>
        <v>5.99663174157E-2</v>
      </c>
      <c r="AO6" s="31">
        <f>1/1000*[1]CoreVPAImp!AM$266</f>
        <v>5.8075456607999981E-2</v>
      </c>
      <c r="AP6" s="31">
        <f>1/1000*[1]CoreVPAImp!AN$266</f>
        <v>4.9318368774400004E-2</v>
      </c>
      <c r="AQ6" s="31">
        <f>1/1000*[1]CoreVPAImp!AO$266</f>
        <v>4.7355786783300005E-2</v>
      </c>
      <c r="AR6" s="31">
        <f>1/1000*[1]CoreVPAImp!AP$266</f>
        <v>3.5509665146999998E-2</v>
      </c>
      <c r="AS6" s="31">
        <f>1/1000*[1]CoreVPAImp!AQ$266</f>
        <v>2.78513091815E-2</v>
      </c>
      <c r="AT6" s="31">
        <f>1/1000*[1]CoreVPAImp!AR$266</f>
        <v>2.8587590833499994E-2</v>
      </c>
      <c r="AU6" s="31">
        <f>1/1000*[1]CoreVPAImp!AS$266</f>
        <v>2.1473081158099993E-2</v>
      </c>
      <c r="AV6" s="31">
        <f>1/1000*[1]CoreVPAImp!AT$266</f>
        <v>2.3267714786E-2</v>
      </c>
      <c r="AW6" s="31">
        <f>1/1000*[1]CoreVPAImp!AU$266</f>
        <v>2.1389861260833334E-2</v>
      </c>
      <c r="AX6" s="31">
        <f>1/1000*[1]CoreVPAImp!AV$266</f>
        <v>0</v>
      </c>
      <c r="AY6" s="31">
        <f>1/1000*[1]CoreVPAImp!AW$266</f>
        <v>0</v>
      </c>
      <c r="AZ6" s="31">
        <f>1/1000*[1]CoreVPAImp!AX$266</f>
        <v>0</v>
      </c>
      <c r="BA6" s="31">
        <f>1/1000*[1]CoreVPAImp!AY$266</f>
        <v>0</v>
      </c>
      <c r="BB6" s="31">
        <f>1/1000*[1]CoreVPAImp!AZ$266</f>
        <v>0</v>
      </c>
      <c r="BC6" s="32">
        <f>1/1000*[1]CoreVPAImp!BA$266</f>
        <v>0</v>
      </c>
      <c r="BD6" s="279"/>
    </row>
    <row r="7" spans="1:56">
      <c r="B7" s="5" t="s">
        <v>21</v>
      </c>
      <c r="C7" s="43">
        <f>1/$A$1*[1]CoreVPAImp!B$38</f>
        <v>9.702119599999999E-2</v>
      </c>
      <c r="D7" s="10">
        <f>1/$A$1*[1]CoreVPAImp!C$38</f>
        <v>8.9437940000000007E-2</v>
      </c>
      <c r="E7" s="10">
        <f>1/$A$1*[1]CoreVPAImp!D$38</f>
        <v>7.5761659999999995E-2</v>
      </c>
      <c r="F7" s="10">
        <f>1/$A$1*[1]CoreVPAImp!E$38</f>
        <v>7.3612551600000006E-2</v>
      </c>
      <c r="G7" s="10">
        <f>1/$A$1*[1]CoreVPAImp!F$38</f>
        <v>7.7147707600000004E-2</v>
      </c>
      <c r="H7" s="10">
        <f>1/$A$1*[1]CoreVPAImp!G$38</f>
        <v>7.2076839999999989E-2</v>
      </c>
      <c r="I7" s="10">
        <f>1/$A$1*[1]CoreVPAImp!H$38</f>
        <v>4.9581319600000007E-2</v>
      </c>
      <c r="J7" s="10">
        <f>1/$A$1*[1]CoreVPAImp!I$38</f>
        <v>8.7933478000000009E-2</v>
      </c>
      <c r="K7" s="10">
        <f>1/$A$1*[1]CoreVPAImp!J$38</f>
        <v>6.48490028E-2</v>
      </c>
      <c r="L7" s="10">
        <f>1/$A$1*[1]CoreVPAImp!K$38</f>
        <v>3.5747879199999999E-2</v>
      </c>
      <c r="M7" s="10">
        <f>1/$A$1*[1]CoreVPAImp!L$38</f>
        <v>4.0490648000000004E-2</v>
      </c>
      <c r="N7" s="10">
        <f>1/$A$1*[1]CoreVPAImp!M$38</f>
        <v>4.2209583600000003E-2</v>
      </c>
      <c r="O7" s="10">
        <f>1/$A$1*[1]CoreVPAImp!N$38</f>
        <v>3.3339985199999998E-2</v>
      </c>
      <c r="P7" s="10">
        <f>1/$A$1*[1]CoreVPAImp!O$38</f>
        <v>3.5827298400000006E-2</v>
      </c>
      <c r="Q7" s="10">
        <f>1/$A$1*[1]CoreVPAImp!P$38</f>
        <v>1.8389471999999997E-2</v>
      </c>
      <c r="R7" s="10">
        <f>1/$A$1*[1]CoreVPAImp!Q$38</f>
        <v>1.4779734000000001E-2</v>
      </c>
      <c r="S7" s="10">
        <f>1/$A$1*[1]CoreVPAImp!R$38</f>
        <v>1.1725408000000001E-2</v>
      </c>
      <c r="T7" s="10">
        <f>1/$A$1*[1]CoreVPAImp!S$38</f>
        <v>9.7968852000000009E-3</v>
      </c>
      <c r="U7" s="10">
        <f>1/$A$1*[1]CoreVPAImp!T$38</f>
        <v>1.3848360410958906E-2</v>
      </c>
      <c r="V7" s="10">
        <f>1/$A$1*[1]CoreVPAImp!U$38</f>
        <v>1.3422497600000003E-2</v>
      </c>
      <c r="W7" s="10">
        <f>1/$A$1*[1]CoreVPAImp!V$38</f>
        <v>0</v>
      </c>
      <c r="X7" s="10">
        <f>1/$A$1*[1]CoreVPAImp!W$38</f>
        <v>0</v>
      </c>
      <c r="Y7" s="10">
        <f>1/$A$1*[1]CoreVPAImp!X$38</f>
        <v>0</v>
      </c>
      <c r="Z7" s="10">
        <f>1/$A$1*[1]CoreVPAImp!Y$38</f>
        <v>0</v>
      </c>
      <c r="AA7" s="10">
        <f>1/$A$1*[1]CoreVPAImp!Z$38</f>
        <v>0</v>
      </c>
      <c r="AB7" s="10">
        <f>1/$A$1*[1]CoreVPAImp!AA$38</f>
        <v>0</v>
      </c>
      <c r="AC7" s="4"/>
      <c r="AD7" s="43">
        <f>1/1000*[1]CoreVPAImp!AB$38</f>
        <v>2.7770350578104997E-2</v>
      </c>
      <c r="AE7" s="10">
        <f>1/1000*[1]CoreVPAImp!AC$38</f>
        <v>2.7483153607199998E-2</v>
      </c>
      <c r="AF7" s="10">
        <f>1/1000*[1]CoreVPAImp!AD$38</f>
        <v>2.5363125273599997E-2</v>
      </c>
      <c r="AG7" s="10">
        <f>1/1000*[1]CoreVPAImp!AE$38</f>
        <v>2.7906528664000001E-2</v>
      </c>
      <c r="AH7" s="10">
        <f>1/1000*[1]CoreVPAImp!AF$38</f>
        <v>3.2893589600199995E-2</v>
      </c>
      <c r="AI7" s="10">
        <f>1/1000*[1]CoreVPAImp!AG$38</f>
        <v>3.4827148785000005E-2</v>
      </c>
      <c r="AJ7" s="10">
        <f>1/1000*[1]CoreVPAImp!AH$38</f>
        <v>3.3831029538400011E-2</v>
      </c>
      <c r="AK7" s="10">
        <f>1/1000*[1]CoreVPAImp!AI$38</f>
        <v>4.9292832431499997E-2</v>
      </c>
      <c r="AL7" s="10">
        <f>1/1000*[1]CoreVPAImp!AJ$38</f>
        <v>4.1585231528800004E-2</v>
      </c>
      <c r="AM7" s="10">
        <f>1/1000*[1]CoreVPAImp!AK$38</f>
        <v>1.8127585150400003E-2</v>
      </c>
      <c r="AN7" s="10">
        <f>1/1000*[1]CoreVPAImp!AL$38</f>
        <v>2.0744332208100003E-2</v>
      </c>
      <c r="AO7" s="10">
        <f>1/1000*[1]CoreVPAImp!AM$38</f>
        <v>2.1496646256000004E-2</v>
      </c>
      <c r="AP7" s="10">
        <f>1/1000*[1]CoreVPAImp!AN$38</f>
        <v>1.5790774014399999E-2</v>
      </c>
      <c r="AQ7" s="10">
        <f>1/1000*[1]CoreVPAImp!AO$38</f>
        <v>1.8074543204400002E-2</v>
      </c>
      <c r="AR7" s="10">
        <f>1/1000*[1]CoreVPAImp!AP$38</f>
        <v>8.2001117815000014E-3</v>
      </c>
      <c r="AS7" s="10">
        <f>1/1000*[1]CoreVPAImp!AQ$38</f>
        <v>6.0621271514999988E-3</v>
      </c>
      <c r="AT7" s="10">
        <f>1/1000*[1]CoreVPAImp!AR$38</f>
        <v>5.5294846360999994E-3</v>
      </c>
      <c r="AU7" s="10">
        <f>1/1000*[1]CoreVPAImp!AS$38</f>
        <v>4.4280127891999999E-3</v>
      </c>
      <c r="AV7" s="10">
        <f>1/1000*[1]CoreVPAImp!AT$38</f>
        <v>6.0198026479999995E-3</v>
      </c>
      <c r="AW7" s="10">
        <f>1/1000*[1]CoreVPAImp!AU$38</f>
        <v>5.9915073070833337E-3</v>
      </c>
      <c r="AX7" s="10">
        <f>1/1000*[1]CoreVPAImp!AV$38</f>
        <v>0</v>
      </c>
      <c r="AY7" s="10">
        <f>1/1000*[1]CoreVPAImp!AW$38</f>
        <v>0</v>
      </c>
      <c r="AZ7" s="10">
        <f>1/1000*[1]CoreVPAImp!AX$38</f>
        <v>0</v>
      </c>
      <c r="BA7" s="10">
        <f>1/1000*[1]CoreVPAImp!AY$38</f>
        <v>0</v>
      </c>
      <c r="BB7" s="10">
        <f>1/1000*[1]CoreVPAImp!AZ$38</f>
        <v>0</v>
      </c>
      <c r="BC7" s="36">
        <f>1/1000*[1]CoreVPAImp!BA$38</f>
        <v>0</v>
      </c>
      <c r="BD7" s="279"/>
    </row>
    <row r="8" spans="1:56">
      <c r="B8" s="5" t="s">
        <v>54</v>
      </c>
      <c r="C8" s="43">
        <f>1/$A$1*[1]CoreVPAImp!B$52</f>
        <v>2.8797179999999999E-2</v>
      </c>
      <c r="D8" s="10">
        <f>1/$A$1*[1]CoreVPAImp!C$52</f>
        <v>2.100136E-2</v>
      </c>
      <c r="E8" s="10">
        <f>1/$A$1*[1]CoreVPAImp!D$52</f>
        <v>1.658022E-2</v>
      </c>
      <c r="F8" s="10">
        <f>1/$A$1*[1]CoreVPAImp!E$52</f>
        <v>1.0011421600000001E-2</v>
      </c>
      <c r="G8" s="10">
        <f>1/$A$1*[1]CoreVPAImp!F$52</f>
        <v>1.2902379999999998E-2</v>
      </c>
      <c r="H8" s="10">
        <f>1/$A$1*[1]CoreVPAImp!G$52</f>
        <v>7.2650000000000006E-3</v>
      </c>
      <c r="I8" s="10">
        <f>1/$A$1*[1]CoreVPAImp!H$52</f>
        <v>1.7808234000000003E-2</v>
      </c>
      <c r="J8" s="10">
        <f>1/$A$1*[1]CoreVPAImp!I$52</f>
        <v>1.507168E-2</v>
      </c>
      <c r="K8" s="10">
        <f>1/$A$1*[1]CoreVPAImp!J$52</f>
        <v>7.0978200000000003E-3</v>
      </c>
      <c r="L8" s="10">
        <f>1/$A$1*[1]CoreVPAImp!K$52</f>
        <v>6.7298492000000005E-3</v>
      </c>
      <c r="M8" s="10">
        <f>1/$A$1*[1]CoreVPAImp!L$52</f>
        <v>5.06706E-3</v>
      </c>
      <c r="N8" s="10">
        <f>1/$A$1*[1]CoreVPAImp!M$52</f>
        <v>4.0921796000000007E-3</v>
      </c>
      <c r="O8" s="10">
        <f>1/$A$1*[1]CoreVPAImp!N$52</f>
        <v>5.924780000000001E-3</v>
      </c>
      <c r="P8" s="10">
        <f>1/$A$1*[1]CoreVPAImp!O$52</f>
        <v>1.8795800000000003E-3</v>
      </c>
      <c r="Q8" s="10">
        <f>1/$A$1*[1]CoreVPAImp!P$52</f>
        <v>4.06734E-3</v>
      </c>
      <c r="R8" s="10">
        <f>1/$A$1*[1]CoreVPAImp!Q$52</f>
        <v>4.9000800000000002E-3</v>
      </c>
      <c r="S8" s="10">
        <f>1/$A$1*[1]CoreVPAImp!R$52</f>
        <v>3.9898800000000003E-3</v>
      </c>
      <c r="T8" s="10">
        <f>1/$A$1*[1]CoreVPAImp!S$52</f>
        <v>5.8831400000000002E-3</v>
      </c>
      <c r="U8" s="10">
        <f>1/$A$1*[1]CoreVPAImp!T$52</f>
        <v>7.0210200000000002E-3</v>
      </c>
      <c r="V8" s="10">
        <f>1/$A$1*[1]CoreVPAImp!U$52</f>
        <v>5.4357599999999996E-3</v>
      </c>
      <c r="W8" s="10">
        <f>1/$A$1*[1]CoreVPAImp!V$52</f>
        <v>0</v>
      </c>
      <c r="X8" s="10">
        <f>1/$A$1*[1]CoreVPAImp!W$52</f>
        <v>0</v>
      </c>
      <c r="Y8" s="10">
        <f>1/$A$1*[1]CoreVPAImp!X$52</f>
        <v>0</v>
      </c>
      <c r="Z8" s="10">
        <f>1/$A$1*[1]CoreVPAImp!Y$52</f>
        <v>0</v>
      </c>
      <c r="AA8" s="10">
        <f>1/$A$1*[1]CoreVPAImp!Z$52</f>
        <v>0</v>
      </c>
      <c r="AB8" s="10">
        <f>1/$A$1*[1]CoreVPAImp!AA$52</f>
        <v>0</v>
      </c>
      <c r="AC8" s="4"/>
      <c r="AD8" s="43">
        <f>1/1000*[1]CoreVPAImp!AB$52</f>
        <v>9.8600573662770002E-3</v>
      </c>
      <c r="AE8" s="10">
        <f>1/1000*[1]CoreVPAImp!AC$52</f>
        <v>7.7743301347999996E-3</v>
      </c>
      <c r="AF8" s="10">
        <f>1/1000*[1]CoreVPAImp!AD$52</f>
        <v>6.4262342448E-3</v>
      </c>
      <c r="AG8" s="10">
        <f>1/1000*[1]CoreVPAImp!AE$52</f>
        <v>4.1805317231999994E-3</v>
      </c>
      <c r="AH8" s="10">
        <f>1/1000*[1]CoreVPAImp!AF$52</f>
        <v>6.2111111383999999E-3</v>
      </c>
      <c r="AI8" s="10">
        <f>1/1000*[1]CoreVPAImp!AG$52</f>
        <v>5.1643847541000005E-3</v>
      </c>
      <c r="AJ8" s="10">
        <f>1/1000*[1]CoreVPAImp!AH$52</f>
        <v>1.0561183078400004E-2</v>
      </c>
      <c r="AK8" s="10">
        <f>1/1000*[1]CoreVPAImp!AI$52</f>
        <v>8.603742716500001E-3</v>
      </c>
      <c r="AL8" s="10">
        <f>1/1000*[1]CoreVPAImp!AJ$52</f>
        <v>4.7959625780000011E-3</v>
      </c>
      <c r="AM8" s="10">
        <f>1/1000*[1]CoreVPAImp!AK$52</f>
        <v>3.9553724452000005E-3</v>
      </c>
      <c r="AN8" s="10">
        <f>1/1000*[1]CoreVPAImp!AL$52</f>
        <v>2.5341086925000002E-3</v>
      </c>
      <c r="AO8" s="10">
        <f>1/1000*[1]CoreVPAImp!AM$52</f>
        <v>2.1943975199999999E-3</v>
      </c>
      <c r="AP8" s="10">
        <f>1/1000*[1]CoreVPAImp!AN$52</f>
        <v>3.0214050592000004E-3</v>
      </c>
      <c r="AQ8" s="10">
        <f>1/1000*[1]CoreVPAImp!AO$52</f>
        <v>9.5009484989999995E-4</v>
      </c>
      <c r="AR8" s="10">
        <f>1/1000*[1]CoreVPAImp!AP$52</f>
        <v>2.1933282585000001E-3</v>
      </c>
      <c r="AS8" s="10">
        <f>1/1000*[1]CoreVPAImp!AQ$52</f>
        <v>2.1985463675000001E-3</v>
      </c>
      <c r="AT8" s="10">
        <f>1/1000*[1]CoreVPAImp!AR$52</f>
        <v>1.7081404074999998E-3</v>
      </c>
      <c r="AU8" s="10">
        <f>1/1000*[1]CoreVPAImp!AS$52</f>
        <v>2.4618625746E-3</v>
      </c>
      <c r="AV8" s="10">
        <f>1/1000*[1]CoreVPAImp!AT$52</f>
        <v>3.0507887249999997E-3</v>
      </c>
      <c r="AW8" s="10">
        <f>1/1000*[1]CoreVPAImp!AU$52</f>
        <v>2.2013896858333335E-3</v>
      </c>
      <c r="AX8" s="10">
        <f>1/1000*[1]CoreVPAImp!AV$52</f>
        <v>0</v>
      </c>
      <c r="AY8" s="10">
        <f>1/1000*[1]CoreVPAImp!AW$52</f>
        <v>0</v>
      </c>
      <c r="AZ8" s="10">
        <f>1/1000*[1]CoreVPAImp!AX$52</f>
        <v>0</v>
      </c>
      <c r="BA8" s="10">
        <f>1/1000*[1]CoreVPAImp!AY$52</f>
        <v>0</v>
      </c>
      <c r="BB8" s="10">
        <f>1/1000*[1]CoreVPAImp!AZ$52</f>
        <v>0</v>
      </c>
      <c r="BC8" s="36">
        <f>1/1000*[1]CoreVPAImp!BA$52</f>
        <v>0</v>
      </c>
      <c r="BD8" s="279"/>
    </row>
    <row r="9" spans="1:56">
      <c r="B9" s="5" t="s">
        <v>99</v>
      </c>
      <c r="C9" s="43">
        <f>1/$A$1*[1]CoreVPAImp!B$77</f>
        <v>1.261844E-2</v>
      </c>
      <c r="D9" s="10">
        <f>1/$A$1*[1]CoreVPAImp!C$77</f>
        <v>1.6951387199999998E-2</v>
      </c>
      <c r="E9" s="10">
        <f>1/$A$1*[1]CoreVPAImp!D$77</f>
        <v>1.3333000000000001E-2</v>
      </c>
      <c r="F9" s="10">
        <f>1/$A$1*[1]CoreVPAImp!E$77</f>
        <v>6.5132000000000002E-3</v>
      </c>
      <c r="G9" s="10">
        <f>1/$A$1*[1]CoreVPAImp!F$77</f>
        <v>1.0179000000000001E-2</v>
      </c>
      <c r="H9" s="10">
        <f>1/$A$1*[1]CoreVPAImp!G$77</f>
        <v>1.23278E-2</v>
      </c>
      <c r="I9" s="10">
        <f>1/$A$1*[1]CoreVPAImp!H$77</f>
        <v>1.1743620000000001E-2</v>
      </c>
      <c r="J9" s="10">
        <f>1/$A$1*[1]CoreVPAImp!I$77</f>
        <v>1.6539500000000002E-2</v>
      </c>
      <c r="K9" s="10">
        <f>1/$A$1*[1]CoreVPAImp!J$77</f>
        <v>7.267E-3</v>
      </c>
      <c r="L9" s="10">
        <f>1/$A$1*[1]CoreVPAImp!K$77</f>
        <v>7.3138520000000005E-4</v>
      </c>
      <c r="M9" s="10">
        <f>1/$A$1*[1]CoreVPAImp!L$77</f>
        <v>2.4600599999999996E-3</v>
      </c>
      <c r="N9" s="10">
        <f>1/$A$1*[1]CoreVPAImp!M$77</f>
        <v>9.2820000000000009E-5</v>
      </c>
      <c r="O9" s="10">
        <f>1/$A$1*[1]CoreVPAImp!N$77</f>
        <v>1.6380000000000002E-4</v>
      </c>
      <c r="P9" s="10">
        <f>1/$A$1*[1]CoreVPAImp!O$77</f>
        <v>0</v>
      </c>
      <c r="Q9" s="10">
        <f>1/$A$1*[1]CoreVPAImp!P$77</f>
        <v>0</v>
      </c>
      <c r="R9" s="10">
        <f>1/$A$1*[1]CoreVPAImp!Q$77</f>
        <v>0</v>
      </c>
      <c r="S9" s="10">
        <f>1/$A$1*[1]CoreVPAImp!R$77</f>
        <v>1.3419999999999998E-4</v>
      </c>
      <c r="T9" s="10">
        <f>1/$A$1*[1]CoreVPAImp!S$77</f>
        <v>0</v>
      </c>
      <c r="U9" s="10">
        <f>1/$A$1*[1]CoreVPAImp!T$77</f>
        <v>0</v>
      </c>
      <c r="V9" s="10">
        <f>1/$A$1*[1]CoreVPAImp!U$77</f>
        <v>0</v>
      </c>
      <c r="W9" s="10">
        <f>1/$A$1*[1]CoreVPAImp!V$77</f>
        <v>0</v>
      </c>
      <c r="X9" s="10">
        <f>1/$A$1*[1]CoreVPAImp!W$77</f>
        <v>0</v>
      </c>
      <c r="Y9" s="10">
        <f>1/$A$1*[1]CoreVPAImp!X$77</f>
        <v>0</v>
      </c>
      <c r="Z9" s="10">
        <f>1/$A$1*[1]CoreVPAImp!Y$77</f>
        <v>0</v>
      </c>
      <c r="AA9" s="10">
        <f>1/$A$1*[1]CoreVPAImp!Z$77</f>
        <v>0</v>
      </c>
      <c r="AB9" s="10">
        <f>1/$A$1*[1]CoreVPAImp!AA$77</f>
        <v>0</v>
      </c>
      <c r="AC9" s="4"/>
      <c r="AD9" s="43">
        <f>1/1000*[1]CoreVPAImp!AB$77</f>
        <v>2.5756121493509996E-3</v>
      </c>
      <c r="AE9" s="10">
        <f>1/1000*[1]CoreVPAImp!AC$77</f>
        <v>3.6205597248000002E-3</v>
      </c>
      <c r="AF9" s="10">
        <f>1/1000*[1]CoreVPAImp!AD$77</f>
        <v>3.1217357568000003E-3</v>
      </c>
      <c r="AG9" s="10">
        <f>1/1000*[1]CoreVPAImp!AE$77</f>
        <v>1.8092842656000001E-3</v>
      </c>
      <c r="AH9" s="10">
        <f>1/1000*[1]CoreVPAImp!AF$77</f>
        <v>3.1724251454000002E-3</v>
      </c>
      <c r="AI9" s="10">
        <f>1/1000*[1]CoreVPAImp!AG$77</f>
        <v>6.4128789153000002E-3</v>
      </c>
      <c r="AJ9" s="10">
        <f>1/1000*[1]CoreVPAImp!AH$77</f>
        <v>6.4690797192000007E-3</v>
      </c>
      <c r="AK9" s="10">
        <f>1/1000*[1]CoreVPAImp!AI$77</f>
        <v>6.8350905385000001E-3</v>
      </c>
      <c r="AL9" s="10">
        <f>1/1000*[1]CoreVPAImp!AJ$77</f>
        <v>3.4343974232000007E-3</v>
      </c>
      <c r="AM9" s="10">
        <f>1/1000*[1]CoreVPAImp!AK$77</f>
        <v>2.6008696120000005E-4</v>
      </c>
      <c r="AN9" s="10">
        <f>1/1000*[1]CoreVPAImp!AL$77</f>
        <v>1.1158615755000002E-3</v>
      </c>
      <c r="AO9" s="10">
        <f>1/1000*[1]CoreVPAImp!AM$77</f>
        <v>3.1468944E-5</v>
      </c>
      <c r="AP9" s="10">
        <f>1/1000*[1]CoreVPAImp!AN$77</f>
        <v>4.6223249600000005E-5</v>
      </c>
      <c r="AQ9" s="10">
        <f>1/1000*[1]CoreVPAImp!AO$77</f>
        <v>0</v>
      </c>
      <c r="AR9" s="10">
        <f>1/1000*[1]CoreVPAImp!AP$77</f>
        <v>0</v>
      </c>
      <c r="AS9" s="10">
        <f>1/1000*[1]CoreVPAImp!AQ$77</f>
        <v>0</v>
      </c>
      <c r="AT9" s="10">
        <f>1/1000*[1]CoreVPAImp!AR$77</f>
        <v>3.7227260799999999E-5</v>
      </c>
      <c r="AU9" s="10">
        <f>1/1000*[1]CoreVPAImp!AS$77</f>
        <v>0</v>
      </c>
      <c r="AV9" s="10">
        <f>1/1000*[1]CoreVPAImp!AT$77</f>
        <v>0</v>
      </c>
      <c r="AW9" s="10">
        <f>1/1000*[1]CoreVPAImp!AU$77</f>
        <v>0</v>
      </c>
      <c r="AX9" s="10">
        <f>1/1000*[1]CoreVPAImp!AV$77</f>
        <v>0</v>
      </c>
      <c r="AY9" s="10">
        <f>1/1000*[1]CoreVPAImp!AW$77</f>
        <v>0</v>
      </c>
      <c r="AZ9" s="10">
        <f>1/1000*[1]CoreVPAImp!AX$77</f>
        <v>0</v>
      </c>
      <c r="BA9" s="10">
        <f>1/1000*[1]CoreVPAImp!AY$77</f>
        <v>0</v>
      </c>
      <c r="BB9" s="10">
        <f>1/1000*[1]CoreVPAImp!AZ$77</f>
        <v>0</v>
      </c>
      <c r="BC9" s="36">
        <f>1/1000*[1]CoreVPAImp!BA$77</f>
        <v>0</v>
      </c>
      <c r="BD9" s="279"/>
    </row>
    <row r="10" spans="1:56">
      <c r="B10" s="5" t="s">
        <v>18</v>
      </c>
      <c r="C10" s="43">
        <f>1/$A$1*[1]CoreVPAImp!B$88</f>
        <v>3.0438639999999999E-2</v>
      </c>
      <c r="D10" s="10">
        <f>1/$A$1*[1]CoreVPAImp!C$88</f>
        <v>3.4239376799999999E-2</v>
      </c>
      <c r="E10" s="10">
        <f>1/$A$1*[1]CoreVPAImp!D$88</f>
        <v>2.6506979999999999E-2</v>
      </c>
      <c r="F10" s="10">
        <f>1/$A$1*[1]CoreVPAImp!E$88</f>
        <v>2.0862459999999996E-2</v>
      </c>
      <c r="G10" s="10">
        <f>1/$A$1*[1]CoreVPAImp!F$88</f>
        <v>4.0185640000000002E-2</v>
      </c>
      <c r="H10" s="10">
        <f>1/$A$1*[1]CoreVPAImp!G$88</f>
        <v>3.3054E-2</v>
      </c>
      <c r="I10" s="10">
        <f>1/$A$1*[1]CoreVPAImp!H$88</f>
        <v>2.8347239999999999E-2</v>
      </c>
      <c r="J10" s="10">
        <f>1/$A$1*[1]CoreVPAImp!I$88</f>
        <v>4.2553927600000006E-2</v>
      </c>
      <c r="K10" s="10">
        <f>1/$A$1*[1]CoreVPAImp!J$88</f>
        <v>3.06887824E-2</v>
      </c>
      <c r="L10" s="10">
        <f>1/$A$1*[1]CoreVPAImp!K$88</f>
        <v>1.672446E-2</v>
      </c>
      <c r="M10" s="10">
        <f>1/$A$1*[1]CoreVPAImp!L$88</f>
        <v>7.9127599999999996E-3</v>
      </c>
      <c r="N10" s="10">
        <f>1/$A$1*[1]CoreVPAImp!M$88</f>
        <v>1.24226E-3</v>
      </c>
      <c r="O10" s="10">
        <f>1/$A$1*[1]CoreVPAImp!N$88</f>
        <v>1.5386131999999999E-3</v>
      </c>
      <c r="P10" s="10">
        <f>1/$A$1*[1]CoreVPAImp!O$88</f>
        <v>1.37828E-3</v>
      </c>
      <c r="Q10" s="10">
        <f>1/$A$1*[1]CoreVPAImp!P$88</f>
        <v>1.4529800000000002E-3</v>
      </c>
      <c r="R10" s="10">
        <f>1/$A$1*[1]CoreVPAImp!Q$88</f>
        <v>1.7491259999999999E-3</v>
      </c>
      <c r="S10" s="10">
        <f>1/$A$1*[1]CoreVPAImp!R$88</f>
        <v>1.6443E-3</v>
      </c>
      <c r="T10" s="10">
        <f>1/$A$1*[1]CoreVPAImp!S$88</f>
        <v>1.1989399999999999E-3</v>
      </c>
      <c r="U10" s="10">
        <f>1/$A$1*[1]CoreVPAImp!T$88</f>
        <v>2.21792E-3</v>
      </c>
      <c r="V10" s="10">
        <f>1/$A$1*[1]CoreVPAImp!U$88</f>
        <v>1.8325600000000002E-3</v>
      </c>
      <c r="W10" s="10">
        <f>1/$A$1*[1]CoreVPAImp!V$88</f>
        <v>0</v>
      </c>
      <c r="X10" s="10">
        <f>1/$A$1*[1]CoreVPAImp!W$88</f>
        <v>0</v>
      </c>
      <c r="Y10" s="10">
        <f>1/$A$1*[1]CoreVPAImp!X$88</f>
        <v>0</v>
      </c>
      <c r="Z10" s="10">
        <f>1/$A$1*[1]CoreVPAImp!Y$88</f>
        <v>0</v>
      </c>
      <c r="AA10" s="10">
        <f>1/$A$1*[1]CoreVPAImp!Z$88</f>
        <v>0</v>
      </c>
      <c r="AB10" s="10">
        <f>1/$A$1*[1]CoreVPAImp!AA$88</f>
        <v>0</v>
      </c>
      <c r="AC10" s="4"/>
      <c r="AD10" s="43">
        <f>1/1000*[1]CoreVPAImp!AB$88</f>
        <v>7.0813990586190007E-3</v>
      </c>
      <c r="AE10" s="10">
        <f>1/1000*[1]CoreVPAImp!AC$88</f>
        <v>8.5624787335999986E-3</v>
      </c>
      <c r="AF10" s="10">
        <f>1/1000*[1]CoreVPAImp!AD$88</f>
        <v>7.5239604816E-3</v>
      </c>
      <c r="AG10" s="10">
        <f>1/1000*[1]CoreVPAImp!AE$88</f>
        <v>6.8338529504000005E-3</v>
      </c>
      <c r="AH10" s="10">
        <f>1/1000*[1]CoreVPAImp!AF$88</f>
        <v>1.5309601517700002E-2</v>
      </c>
      <c r="AI10" s="10">
        <f>1/1000*[1]CoreVPAImp!AG$88</f>
        <v>1.7741879941500002E-2</v>
      </c>
      <c r="AJ10" s="10">
        <f>1/1000*[1]CoreVPAImp!AH$88</f>
        <v>1.8347670963200002E-2</v>
      </c>
      <c r="AK10" s="10">
        <f>1/1000*[1]CoreVPAImp!AI$88</f>
        <v>2.0495128545000001E-2</v>
      </c>
      <c r="AL10" s="10">
        <f>1/1000*[1]CoreVPAImp!AJ$88</f>
        <v>1.6741747229200001E-2</v>
      </c>
      <c r="AM10" s="10">
        <f>1/1000*[1]CoreVPAImp!AK$88</f>
        <v>8.3351546343999987E-3</v>
      </c>
      <c r="AN10" s="10">
        <f>1/1000*[1]CoreVPAImp!AL$88</f>
        <v>3.7777637709E-3</v>
      </c>
      <c r="AO10" s="10">
        <f>1/1000*[1]CoreVPAImp!AM$88</f>
        <v>5.5473705600000002E-4</v>
      </c>
      <c r="AP10" s="10">
        <f>1/1000*[1]CoreVPAImp!AN$88</f>
        <v>8.3996241120000003E-4</v>
      </c>
      <c r="AQ10" s="10">
        <f>1/1000*[1]CoreVPAImp!AO$88</f>
        <v>1.0698854856000001E-3</v>
      </c>
      <c r="AR10" s="10">
        <f>1/1000*[1]CoreVPAImp!AP$88</f>
        <v>6.2159717900000004E-4</v>
      </c>
      <c r="AS10" s="10">
        <f>1/1000*[1]CoreVPAImp!AQ$88</f>
        <v>7.3794509250000001E-4</v>
      </c>
      <c r="AT10" s="10">
        <f>1/1000*[1]CoreVPAImp!AR$88</f>
        <v>7.7496836249999997E-4</v>
      </c>
      <c r="AU10" s="10">
        <f>1/1000*[1]CoreVPAImp!AS$88</f>
        <v>5.5768883169999997E-4</v>
      </c>
      <c r="AV10" s="10">
        <f>1/1000*[1]CoreVPAImp!AT$88</f>
        <v>6.3435879699999997E-4</v>
      </c>
      <c r="AW10" s="10">
        <f>1/1000*[1]CoreVPAImp!AU$88</f>
        <v>5.8237254291666665E-4</v>
      </c>
      <c r="AX10" s="10">
        <f>1/1000*[1]CoreVPAImp!AV$88</f>
        <v>0</v>
      </c>
      <c r="AY10" s="10">
        <f>1/1000*[1]CoreVPAImp!AW$88</f>
        <v>0</v>
      </c>
      <c r="AZ10" s="10">
        <f>1/1000*[1]CoreVPAImp!AX$88</f>
        <v>0</v>
      </c>
      <c r="BA10" s="10">
        <f>1/1000*[1]CoreVPAImp!AY$88</f>
        <v>0</v>
      </c>
      <c r="BB10" s="10">
        <f>1/1000*[1]CoreVPAImp!AZ$88</f>
        <v>0</v>
      </c>
      <c r="BC10" s="36">
        <f>1/1000*[1]CoreVPAImp!BA$88</f>
        <v>0</v>
      </c>
      <c r="BD10" s="279"/>
    </row>
    <row r="11" spans="1:56">
      <c r="B11" s="5" t="s">
        <v>72</v>
      </c>
      <c r="C11" s="43">
        <f>1/$A$1*[1]CoreVPAImp!B$92</f>
        <v>0.13633805239999996</v>
      </c>
      <c r="D11" s="10">
        <f>1/$A$1*[1]CoreVPAImp!C$92</f>
        <v>0.1211812612</v>
      </c>
      <c r="E11" s="10">
        <f>1/$A$1*[1]CoreVPAImp!D$92</f>
        <v>9.9307422800000003E-2</v>
      </c>
      <c r="F11" s="10">
        <f>1/$A$1*[1]CoreVPAImp!E$92</f>
        <v>8.2435388400000004E-2</v>
      </c>
      <c r="G11" s="10">
        <f>1/$A$1*[1]CoreVPAImp!F$92</f>
        <v>7.4964382800000007E-2</v>
      </c>
      <c r="H11" s="10">
        <f>1/$A$1*[1]CoreVPAImp!G$92</f>
        <v>7.1320646000000015E-2</v>
      </c>
      <c r="I11" s="10">
        <f>1/$A$1*[1]CoreVPAImp!H$92</f>
        <v>4.4303373200000003E-2</v>
      </c>
      <c r="J11" s="10">
        <f>1/$A$1*[1]CoreVPAImp!I$92</f>
        <v>5.8348426800000013E-2</v>
      </c>
      <c r="K11" s="10">
        <f>1/$A$1*[1]CoreVPAImp!J$92</f>
        <v>6.1290565999999998E-2</v>
      </c>
      <c r="L11" s="10">
        <f>1/$A$1*[1]CoreVPAImp!K$92</f>
        <v>4.0722163999999998E-2</v>
      </c>
      <c r="M11" s="10">
        <f>1/$A$1*[1]CoreVPAImp!L$92</f>
        <v>4.5259745600000005E-2</v>
      </c>
      <c r="N11" s="10">
        <f>1/$A$1*[1]CoreVPAImp!M$92</f>
        <v>5.1493383511111115E-2</v>
      </c>
      <c r="O11" s="10">
        <f>1/$A$1*[1]CoreVPAImp!N$92</f>
        <v>3.7544846E-2</v>
      </c>
      <c r="P11" s="10">
        <f>1/$A$1*[1]CoreVPAImp!O$92</f>
        <v>3.5470656800000007E-2</v>
      </c>
      <c r="Q11" s="10">
        <f>1/$A$1*[1]CoreVPAImp!P$92</f>
        <v>2.8868080800000001E-2</v>
      </c>
      <c r="R11" s="10">
        <f>1/$A$1*[1]CoreVPAImp!Q$92</f>
        <v>2.7778612800000001E-2</v>
      </c>
      <c r="S11" s="10">
        <f>1/$A$1*[1]CoreVPAImp!R$92</f>
        <v>2.9521613822222223E-2</v>
      </c>
      <c r="T11" s="10">
        <f>1/$A$1*[1]CoreVPAImp!S$92</f>
        <v>2.1222349272727273E-2</v>
      </c>
      <c r="U11" s="10">
        <f>1/$A$1*[1]CoreVPAImp!T$92</f>
        <v>2.09673932E-2</v>
      </c>
      <c r="V11" s="10">
        <f>1/$A$1*[1]CoreVPAImp!U$92</f>
        <v>2.6117844800000001E-2</v>
      </c>
      <c r="W11" s="10">
        <f>1/$A$1*[1]CoreVPAImp!V$92</f>
        <v>0</v>
      </c>
      <c r="X11" s="10">
        <f>1/$A$1*[1]CoreVPAImp!W$92</f>
        <v>0</v>
      </c>
      <c r="Y11" s="10">
        <f>1/$A$1*[1]CoreVPAImp!X$92</f>
        <v>0</v>
      </c>
      <c r="Z11" s="10">
        <f>1/$A$1*[1]CoreVPAImp!Y$92</f>
        <v>0</v>
      </c>
      <c r="AA11" s="10">
        <f>1/$A$1*[1]CoreVPAImp!Z$92</f>
        <v>0</v>
      </c>
      <c r="AB11" s="10">
        <f>1/$A$1*[1]CoreVPAImp!AA$92</f>
        <v>0</v>
      </c>
      <c r="AC11" s="4"/>
      <c r="AD11" s="43">
        <f>1/1000*[1]CoreVPAImp!AB$92</f>
        <v>2.7585542082096001E-2</v>
      </c>
      <c r="AE11" s="10">
        <f>1/1000*[1]CoreVPAImp!AC$92</f>
        <v>2.4782804074800002E-2</v>
      </c>
      <c r="AF11" s="10">
        <f>1/1000*[1]CoreVPAImp!AD$92</f>
        <v>2.2735661255999996E-2</v>
      </c>
      <c r="AG11" s="10">
        <f>1/1000*[1]CoreVPAImp!AE$92</f>
        <v>2.3139503676800004E-2</v>
      </c>
      <c r="AH11" s="10">
        <f>1/1000*[1]CoreVPAImp!AF$92</f>
        <v>2.3554769033600001E-2</v>
      </c>
      <c r="AI11" s="10">
        <f>1/1000*[1]CoreVPAImp!AG$92</f>
        <v>2.1151491503999999E-2</v>
      </c>
      <c r="AJ11" s="10">
        <f>1/1000*[1]CoreVPAImp!AH$92</f>
        <v>1.7794314231600005E-2</v>
      </c>
      <c r="AK11" s="10">
        <f>1/1000*[1]CoreVPAImp!AI$92</f>
        <v>2.1935218423500002E-2</v>
      </c>
      <c r="AL11" s="10">
        <f>1/1000*[1]CoreVPAImp!AJ$92</f>
        <v>2.3158785855600002E-2</v>
      </c>
      <c r="AM11" s="10">
        <f>1/1000*[1]CoreVPAImp!AK$92</f>
        <v>1.3896898712399998E-2</v>
      </c>
      <c r="AN11" s="10">
        <f>1/1000*[1]CoreVPAImp!AL$92</f>
        <v>1.4695437528000002E-2</v>
      </c>
      <c r="AO11" s="10">
        <f>1/1000*[1]CoreVPAImp!AM$92</f>
        <v>1.8162850799999998E-2</v>
      </c>
      <c r="AP11" s="10">
        <f>1/1000*[1]CoreVPAImp!AN$92</f>
        <v>1.2470425545599999E-2</v>
      </c>
      <c r="AQ11" s="10">
        <f>1/1000*[1]CoreVPAImp!AO$92</f>
        <v>1.2089735471100002E-2</v>
      </c>
      <c r="AR11" s="10">
        <f>1/1000*[1]CoreVPAImp!AP$92</f>
        <v>1.0333410439000002E-2</v>
      </c>
      <c r="AS11" s="10">
        <f>1/1000*[1]CoreVPAImp!AQ$92</f>
        <v>8.5827735734999994E-3</v>
      </c>
      <c r="AT11" s="10">
        <f>1/1000*[1]CoreVPAImp!AR$92</f>
        <v>9.7182654266000004E-3</v>
      </c>
      <c r="AU11" s="10">
        <f>1/1000*[1]CoreVPAImp!AS$92</f>
        <v>7.0149896388E-3</v>
      </c>
      <c r="AV11" s="10">
        <f>1/1000*[1]CoreVPAImp!AT$92</f>
        <v>7.6317731680000007E-3</v>
      </c>
      <c r="AW11" s="10">
        <f>1/1000*[1]CoreVPAImp!AU$92</f>
        <v>8.5084582729166667E-3</v>
      </c>
      <c r="AX11" s="10">
        <f>1/1000*[1]CoreVPAImp!AV$92</f>
        <v>0</v>
      </c>
      <c r="AY11" s="10">
        <f>1/1000*[1]CoreVPAImp!AW$92</f>
        <v>0</v>
      </c>
      <c r="AZ11" s="10">
        <f>1/1000*[1]CoreVPAImp!AX$92</f>
        <v>0</v>
      </c>
      <c r="BA11" s="10">
        <f>1/1000*[1]CoreVPAImp!AY$92</f>
        <v>0</v>
      </c>
      <c r="BB11" s="10">
        <f>1/1000*[1]CoreVPAImp!AZ$92</f>
        <v>0</v>
      </c>
      <c r="BC11" s="36">
        <f>1/1000*[1]CoreVPAImp!BA$92</f>
        <v>0</v>
      </c>
      <c r="BD11" s="279"/>
    </row>
    <row r="12" spans="1:56">
      <c r="B12" s="5" t="s">
        <v>73</v>
      </c>
      <c r="C12" s="43">
        <f>1/$A$1*[1]CoreVPAImp!B$56</f>
        <v>6.6749379999999997E-2</v>
      </c>
      <c r="D12" s="10">
        <f>1/$A$1*[1]CoreVPAImp!C$56</f>
        <v>7.5021941999999994E-2</v>
      </c>
      <c r="E12" s="10">
        <f>1/$A$1*[1]CoreVPAImp!D$56</f>
        <v>5.6942551199999983E-2</v>
      </c>
      <c r="F12" s="10">
        <f>1/$A$1*[1]CoreVPAImp!E$56</f>
        <v>6.2747895200000001E-2</v>
      </c>
      <c r="G12" s="10">
        <f>1/$A$1*[1]CoreVPAImp!F$56</f>
        <v>7.1745598799999991E-2</v>
      </c>
      <c r="H12" s="10">
        <f>1/$A$1*[1]CoreVPAImp!G$56</f>
        <v>8.1912161799999994E-2</v>
      </c>
      <c r="I12" s="10">
        <f>1/$A$1*[1]CoreVPAImp!H$56</f>
        <v>5.8679226799999991E-2</v>
      </c>
      <c r="J12" s="10">
        <f>1/$A$1*[1]CoreVPAImp!I$56</f>
        <v>7.3719949199999996E-2</v>
      </c>
      <c r="K12" s="10">
        <f>1/$A$1*[1]CoreVPAImp!J$56</f>
        <v>7.9498109199999986E-2</v>
      </c>
      <c r="L12" s="10">
        <f>1/$A$1*[1]CoreVPAImp!K$56</f>
        <v>4.7732041199999999E-2</v>
      </c>
      <c r="M12" s="10">
        <f>1/$A$1*[1]CoreVPAImp!L$56</f>
        <v>5.2418785199999998E-2</v>
      </c>
      <c r="N12" s="10">
        <f>1/$A$1*[1]CoreVPAImp!M$56</f>
        <v>3.9929090399999999E-2</v>
      </c>
      <c r="O12" s="10">
        <f>1/$A$1*[1]CoreVPAImp!N$56</f>
        <v>5.0307646799999994E-2</v>
      </c>
      <c r="P12" s="10">
        <f>1/$A$1*[1]CoreVPAImp!O$56</f>
        <v>3.7859671999999997E-2</v>
      </c>
      <c r="Q12" s="10">
        <f>1/$A$1*[1]CoreVPAImp!P$56</f>
        <v>2.8418905999999997E-2</v>
      </c>
      <c r="R12" s="10">
        <f>1/$A$1*[1]CoreVPAImp!Q$56</f>
        <v>2.0396861999999995E-2</v>
      </c>
      <c r="S12" s="10">
        <f>1/$A$1*[1]CoreVPAImp!R$56</f>
        <v>2.3498919999999996E-2</v>
      </c>
      <c r="T12" s="10">
        <f>1/$A$1*[1]CoreVPAImp!S$56</f>
        <v>1.5068199999999999E-2</v>
      </c>
      <c r="U12" s="10">
        <f>1/$A$1*[1]CoreVPAImp!T$56</f>
        <v>1.3624259999999999E-2</v>
      </c>
      <c r="V12" s="10">
        <f>1/$A$1*[1]CoreVPAImp!U$56</f>
        <v>9.1571019999999986E-3</v>
      </c>
      <c r="W12" s="10">
        <f>1/$A$1*[1]CoreVPAImp!V$56</f>
        <v>0</v>
      </c>
      <c r="X12" s="10">
        <f>1/$A$1*[1]CoreVPAImp!W$56</f>
        <v>0</v>
      </c>
      <c r="Y12" s="10">
        <f>1/$A$1*[1]CoreVPAImp!X$56</f>
        <v>0</v>
      </c>
      <c r="Z12" s="10">
        <f>1/$A$1*[1]CoreVPAImp!Y$56</f>
        <v>0</v>
      </c>
      <c r="AA12" s="10">
        <f>1/$A$1*[1]CoreVPAImp!Z$56</f>
        <v>0</v>
      </c>
      <c r="AB12" s="10">
        <f>1/$A$1*[1]CoreVPAImp!AA$56</f>
        <v>0</v>
      </c>
      <c r="AC12" s="4"/>
      <c r="AD12" s="43">
        <f>1/1000*[1]CoreVPAImp!AB$56</f>
        <v>1.1588223185286E-2</v>
      </c>
      <c r="AE12" s="10">
        <f>1/1000*[1]CoreVPAImp!AC$56</f>
        <v>1.3423315492000001E-2</v>
      </c>
      <c r="AF12" s="10">
        <f>1/1000*[1]CoreVPAImp!AD$56</f>
        <v>1.07298971904E-2</v>
      </c>
      <c r="AG12" s="10">
        <f>1/1000*[1]CoreVPAImp!AE$56</f>
        <v>1.3821374896000002E-2</v>
      </c>
      <c r="AH12" s="10">
        <f>1/1000*[1]CoreVPAImp!AF$56</f>
        <v>1.7155418508200002E-2</v>
      </c>
      <c r="AI12" s="10">
        <f>1/1000*[1]CoreVPAImp!AG$56</f>
        <v>2.0262899299499999E-2</v>
      </c>
      <c r="AJ12" s="10">
        <f>1/1000*[1]CoreVPAImp!AH$56</f>
        <v>1.7402097437200004E-2</v>
      </c>
      <c r="AK12" s="10">
        <f>1/1000*[1]CoreVPAImp!AI$56</f>
        <v>1.9076921439999998E-2</v>
      </c>
      <c r="AL12" s="10">
        <f>1/1000*[1]CoreVPAImp!AJ$56</f>
        <v>2.2126750499200005E-2</v>
      </c>
      <c r="AM12" s="10">
        <f>1/1000*[1]CoreVPAImp!AK$56</f>
        <v>1.2825088363999999E-2</v>
      </c>
      <c r="AN12" s="10">
        <f>1/1000*[1]CoreVPAImp!AL$56</f>
        <v>1.3983271488E-2</v>
      </c>
      <c r="AO12" s="10">
        <f>1/1000*[1]CoreVPAImp!AM$56</f>
        <v>1.1175662255999998E-2</v>
      </c>
      <c r="AP12" s="10">
        <f>1/1000*[1]CoreVPAImp!AN$56</f>
        <v>1.4318502422400001E-2</v>
      </c>
      <c r="AQ12" s="10">
        <f>1/1000*[1]CoreVPAImp!AO$56</f>
        <v>1.0715191814100002E-2</v>
      </c>
      <c r="AR12" s="10">
        <f>1/1000*[1]CoreVPAImp!AP$56</f>
        <v>8.4535311275000021E-3</v>
      </c>
      <c r="AS12" s="10">
        <f>1/1000*[1]CoreVPAImp!AQ$56</f>
        <v>5.4780475189999999E-3</v>
      </c>
      <c r="AT12" s="10">
        <f>1/1000*[1]CoreVPAImp!AR$56</f>
        <v>6.0387527226000003E-3</v>
      </c>
      <c r="AU12" s="10">
        <f>1/1000*[1]CoreVPAImp!AS$56</f>
        <v>3.9037630775000005E-3</v>
      </c>
      <c r="AV12" s="10">
        <f>1/1000*[1]CoreVPAImp!AT$56</f>
        <v>3.5552139020000001E-3</v>
      </c>
      <c r="AW12" s="10">
        <f>1/1000*[1]CoreVPAImp!AU$56</f>
        <v>2.4085092437499999E-3</v>
      </c>
      <c r="AX12" s="10">
        <f>1/1000*[1]CoreVPAImp!AV$56</f>
        <v>0</v>
      </c>
      <c r="AY12" s="10">
        <f>1/1000*[1]CoreVPAImp!AW$56</f>
        <v>0</v>
      </c>
      <c r="AZ12" s="10">
        <f>1/1000*[1]CoreVPAImp!AX$56</f>
        <v>0</v>
      </c>
      <c r="BA12" s="10">
        <f>1/1000*[1]CoreVPAImp!AY$56</f>
        <v>0</v>
      </c>
      <c r="BB12" s="10">
        <f>1/1000*[1]CoreVPAImp!AZ$56</f>
        <v>0</v>
      </c>
      <c r="BC12" s="36">
        <f>1/1000*[1]CoreVPAImp!BA$56</f>
        <v>0</v>
      </c>
      <c r="BD12" s="279"/>
    </row>
    <row r="13" spans="1:56">
      <c r="B13" s="5" t="s">
        <v>100</v>
      </c>
      <c r="C13" s="43">
        <f>1/$A$1*[1]CoreVPAImp!B$129</f>
        <v>8.97448E-3</v>
      </c>
      <c r="D13" s="10">
        <f>1/$A$1*[1]CoreVPAImp!C$129</f>
        <v>1.841512E-2</v>
      </c>
      <c r="E13" s="10">
        <f>1/$A$1*[1]CoreVPAImp!D$129</f>
        <v>1.885852E-2</v>
      </c>
      <c r="F13" s="10">
        <f>1/$A$1*[1]CoreVPAImp!E$129</f>
        <v>8.404E-3</v>
      </c>
      <c r="G13" s="10">
        <f>1/$A$1*[1]CoreVPAImp!F$129</f>
        <v>0</v>
      </c>
      <c r="H13" s="10">
        <f>1/$A$1*[1]CoreVPAImp!G$129</f>
        <v>0</v>
      </c>
      <c r="I13" s="10">
        <f>1/$A$1*[1]CoreVPAImp!H$129</f>
        <v>0</v>
      </c>
      <c r="J13" s="10">
        <f>1/$A$1*[1]CoreVPAImp!I$129</f>
        <v>0</v>
      </c>
      <c r="K13" s="10">
        <f>1/$A$1*[1]CoreVPAImp!J$129</f>
        <v>0</v>
      </c>
      <c r="L13" s="10">
        <f>1/$A$1*[1]CoreVPAImp!K$129</f>
        <v>0</v>
      </c>
      <c r="M13" s="10">
        <f>1/$A$1*[1]CoreVPAImp!L$129</f>
        <v>1.3969999999999998E-3</v>
      </c>
      <c r="N13" s="10">
        <f>1/$A$1*[1]CoreVPAImp!M$129</f>
        <v>9.6899999999999992E-4</v>
      </c>
      <c r="O13" s="10">
        <f>1/$A$1*[1]CoreVPAImp!N$129</f>
        <v>2.4870000000000001E-3</v>
      </c>
      <c r="P13" s="10">
        <f>1/$A$1*[1]CoreVPAImp!O$129</f>
        <v>2.088E-3</v>
      </c>
      <c r="Q13" s="10">
        <f>1/$A$1*[1]CoreVPAImp!P$129</f>
        <v>5.525239999999999E-3</v>
      </c>
      <c r="R13" s="10">
        <f>1/$A$1*[1]CoreVPAImp!Q$129</f>
        <v>3.2109999999999999E-3</v>
      </c>
      <c r="S13" s="10">
        <f>1/$A$1*[1]CoreVPAImp!R$129</f>
        <v>1.4959999999999999E-3</v>
      </c>
      <c r="T13" s="10">
        <f>1/$A$1*[1]CoreVPAImp!S$129</f>
        <v>1.542E-3</v>
      </c>
      <c r="U13" s="10">
        <f>1/$A$1*[1]CoreVPAImp!T$129</f>
        <v>0</v>
      </c>
      <c r="V13" s="10">
        <f>1/$A$1*[1]CoreVPAImp!U$129</f>
        <v>0</v>
      </c>
      <c r="W13" s="10">
        <f>1/$A$1*[1]CoreVPAImp!V$129</f>
        <v>0</v>
      </c>
      <c r="X13" s="10">
        <f>1/$A$1*[1]CoreVPAImp!W$129</f>
        <v>0</v>
      </c>
      <c r="Y13" s="10">
        <f>1/$A$1*[1]CoreVPAImp!X$129</f>
        <v>0</v>
      </c>
      <c r="Z13" s="10">
        <f>1/$A$1*[1]CoreVPAImp!Y$129</f>
        <v>0</v>
      </c>
      <c r="AA13" s="10">
        <f>1/$A$1*[1]CoreVPAImp!Z$129</f>
        <v>0</v>
      </c>
      <c r="AB13" s="10">
        <f>1/$A$1*[1]CoreVPAImp!AA$129</f>
        <v>0</v>
      </c>
      <c r="AC13" s="4"/>
      <c r="AD13" s="43">
        <f>1/1000*[1]CoreVPAImp!AB$129</f>
        <v>1.9771035364469997E-3</v>
      </c>
      <c r="AE13" s="10">
        <f>1/1000*[1]CoreVPAImp!AC$129</f>
        <v>4.8502937552000001E-3</v>
      </c>
      <c r="AF13" s="10">
        <f>1/1000*[1]CoreVPAImp!AD$129</f>
        <v>4.5992518319999997E-3</v>
      </c>
      <c r="AG13" s="10">
        <f>1/1000*[1]CoreVPAImp!AE$129</f>
        <v>1.8705557136000001E-3</v>
      </c>
      <c r="AH13" s="10">
        <f>1/1000*[1]CoreVPAImp!AF$129</f>
        <v>0</v>
      </c>
      <c r="AI13" s="10">
        <f>1/1000*[1]CoreVPAImp!AG$129</f>
        <v>0</v>
      </c>
      <c r="AJ13" s="10">
        <f>1/1000*[1]CoreVPAImp!AH$129</f>
        <v>0</v>
      </c>
      <c r="AK13" s="10">
        <f>1/1000*[1]CoreVPAImp!AI$129</f>
        <v>0</v>
      </c>
      <c r="AL13" s="10">
        <f>1/1000*[1]CoreVPAImp!AJ$129</f>
        <v>0</v>
      </c>
      <c r="AM13" s="10">
        <f>1/1000*[1]CoreVPAImp!AK$129</f>
        <v>0</v>
      </c>
      <c r="AN13" s="10">
        <f>1/1000*[1]CoreVPAImp!AL$129</f>
        <v>3.4084409850000002E-4</v>
      </c>
      <c r="AO13" s="10">
        <f>1/1000*[1]CoreVPAImp!AM$129</f>
        <v>4.3180675200000005E-4</v>
      </c>
      <c r="AP13" s="10">
        <f>1/1000*[1]CoreVPAImp!AN$129</f>
        <v>9.3552711999999997E-4</v>
      </c>
      <c r="AQ13" s="10">
        <f>1/1000*[1]CoreVPAImp!AO$129</f>
        <v>9.399056667E-4</v>
      </c>
      <c r="AR13" s="10">
        <f>1/1000*[1]CoreVPAImp!AP$129</f>
        <v>1.5693809630000003E-3</v>
      </c>
      <c r="AS13" s="10">
        <f>1/1000*[1]CoreVPAImp!AQ$129</f>
        <v>1.2588276050000001E-3</v>
      </c>
      <c r="AT13" s="10">
        <f>1/1000*[1]CoreVPAImp!AR$129</f>
        <v>5.4253928669999998E-4</v>
      </c>
      <c r="AU13" s="10">
        <f>1/1000*[1]CoreVPAImp!AS$129</f>
        <v>5.5702908690000001E-4</v>
      </c>
      <c r="AV13" s="10">
        <f>1/1000*[1]CoreVPAImp!AT$129</f>
        <v>0</v>
      </c>
      <c r="AW13" s="10">
        <f>1/1000*[1]CoreVPAImp!AU$129</f>
        <v>0</v>
      </c>
      <c r="AX13" s="10">
        <f>1/1000*[1]CoreVPAImp!AV$129</f>
        <v>0</v>
      </c>
      <c r="AY13" s="10">
        <f>1/1000*[1]CoreVPAImp!AW$129</f>
        <v>0</v>
      </c>
      <c r="AZ13" s="10">
        <f>1/1000*[1]CoreVPAImp!AX$129</f>
        <v>0</v>
      </c>
      <c r="BA13" s="10">
        <f>1/1000*[1]CoreVPAImp!AY$129</f>
        <v>0</v>
      </c>
      <c r="BB13" s="10">
        <f>1/1000*[1]CoreVPAImp!AZ$129</f>
        <v>0</v>
      </c>
      <c r="BC13" s="36">
        <f>1/1000*[1]CoreVPAImp!BA$129</f>
        <v>0</v>
      </c>
      <c r="BD13" s="279"/>
    </row>
    <row r="14" spans="1:56">
      <c r="B14" s="8" t="s">
        <v>19</v>
      </c>
      <c r="C14" s="44">
        <f t="shared" ref="C14:AB14" si="2">SUM(C6:C6)-SUM(C7:C13)</f>
        <v>1.6861034800000008E-2</v>
      </c>
      <c r="D14" s="37">
        <f t="shared" si="2"/>
        <v>1.118879080000007E-2</v>
      </c>
      <c r="E14" s="37">
        <f t="shared" si="2"/>
        <v>1.2805627300000066E-2</v>
      </c>
      <c r="F14" s="37">
        <f t="shared" si="2"/>
        <v>1.0276884600000036E-2</v>
      </c>
      <c r="G14" s="37">
        <f t="shared" si="2"/>
        <v>1.1492047599999999E-2</v>
      </c>
      <c r="H14" s="37">
        <f t="shared" si="2"/>
        <v>1.0589338399999981E-2</v>
      </c>
      <c r="I14" s="37">
        <f t="shared" si="2"/>
        <v>1.1887914400000005E-2</v>
      </c>
      <c r="J14" s="37">
        <f t="shared" si="2"/>
        <v>1.1737175200000005E-2</v>
      </c>
      <c r="K14" s="37">
        <f t="shared" si="2"/>
        <v>8.6552152000000104E-3</v>
      </c>
      <c r="L14" s="37">
        <f t="shared" si="2"/>
        <v>1.1124585358620709E-2</v>
      </c>
      <c r="M14" s="37">
        <f t="shared" si="2"/>
        <v>3.5307915999999717E-3</v>
      </c>
      <c r="N14" s="37">
        <f t="shared" si="2"/>
        <v>7.2189787999999977E-3</v>
      </c>
      <c r="O14" s="37">
        <f t="shared" si="2"/>
        <v>2.0794379000000085E-3</v>
      </c>
      <c r="P14" s="37">
        <f t="shared" si="2"/>
        <v>4.0217199999999925E-3</v>
      </c>
      <c r="Q14" s="37">
        <f t="shared" si="2"/>
        <v>5.9193591999999878E-3</v>
      </c>
      <c r="R14" s="37">
        <f t="shared" si="2"/>
        <v>4.6512732000000001E-3</v>
      </c>
      <c r="S14" s="37">
        <f t="shared" si="2"/>
        <v>4.2641664000000051E-3</v>
      </c>
      <c r="T14" s="37">
        <f t="shared" si="2"/>
        <v>1.315064100000006E-3</v>
      </c>
      <c r="U14" s="37">
        <f t="shared" si="2"/>
        <v>9.9429956712328987E-4</v>
      </c>
      <c r="V14" s="37">
        <f t="shared" si="2"/>
        <v>6.9622959999999373E-4</v>
      </c>
      <c r="W14" s="37">
        <f t="shared" si="2"/>
        <v>0</v>
      </c>
      <c r="X14" s="37">
        <f t="shared" si="2"/>
        <v>0</v>
      </c>
      <c r="Y14" s="37">
        <f t="shared" si="2"/>
        <v>0</v>
      </c>
      <c r="Z14" s="37">
        <f t="shared" si="2"/>
        <v>0</v>
      </c>
      <c r="AA14" s="37">
        <f t="shared" si="2"/>
        <v>0</v>
      </c>
      <c r="AB14" s="37">
        <f t="shared" si="2"/>
        <v>0</v>
      </c>
      <c r="AC14" s="4"/>
      <c r="AD14" s="45">
        <f t="shared" ref="AD14:BC14" si="3">SUM(AD6:AD6)-SUM(AD7:AD13)</f>
        <v>7.055887020332996E-3</v>
      </c>
      <c r="AE14" s="38">
        <f t="shared" si="3"/>
        <v>4.9835026124000065E-3</v>
      </c>
      <c r="AF14" s="38">
        <f t="shared" si="3"/>
        <v>6.237017793599961E-3</v>
      </c>
      <c r="AG14" s="38">
        <f t="shared" si="3"/>
        <v>5.8000730255999833E-3</v>
      </c>
      <c r="AH14" s="38">
        <f t="shared" si="3"/>
        <v>7.0079808441999986E-3</v>
      </c>
      <c r="AI14" s="38">
        <f t="shared" si="3"/>
        <v>5.0865016059000179E-3</v>
      </c>
      <c r="AJ14" s="38">
        <f t="shared" si="3"/>
        <v>8.3948260847999945E-3</v>
      </c>
      <c r="AK14" s="38">
        <f t="shared" si="3"/>
        <v>8.0485723535000109E-3</v>
      </c>
      <c r="AL14" s="38">
        <f t="shared" si="3"/>
        <v>7.3184492932000106E-3</v>
      </c>
      <c r="AM14" s="38">
        <f t="shared" si="3"/>
        <v>9.5433066827999985E-3</v>
      </c>
      <c r="AN14" s="38">
        <f t="shared" si="3"/>
        <v>2.7746980541999977E-3</v>
      </c>
      <c r="AO14" s="38">
        <f t="shared" si="3"/>
        <v>4.0278870239999903E-3</v>
      </c>
      <c r="AP14" s="38">
        <f t="shared" si="3"/>
        <v>1.8955489520000035E-3</v>
      </c>
      <c r="AQ14" s="38">
        <f t="shared" si="3"/>
        <v>3.5164302914999987E-3</v>
      </c>
      <c r="AR14" s="38">
        <f t="shared" si="3"/>
        <v>4.1383053984999918E-3</v>
      </c>
      <c r="AS14" s="38">
        <f t="shared" si="3"/>
        <v>3.5330418725000069E-3</v>
      </c>
      <c r="AT14" s="38">
        <f t="shared" si="3"/>
        <v>4.2382127306999917E-3</v>
      </c>
      <c r="AU14" s="38">
        <f t="shared" si="3"/>
        <v>2.5497351593999906E-3</v>
      </c>
      <c r="AV14" s="38">
        <f t="shared" si="3"/>
        <v>2.3757775459999977E-3</v>
      </c>
      <c r="AW14" s="38">
        <f t="shared" si="3"/>
        <v>1.697624208333335E-3</v>
      </c>
      <c r="AX14" s="38">
        <f t="shared" si="3"/>
        <v>0</v>
      </c>
      <c r="AY14" s="38">
        <f t="shared" si="3"/>
        <v>0</v>
      </c>
      <c r="AZ14" s="38">
        <f t="shared" si="3"/>
        <v>0</v>
      </c>
      <c r="BA14" s="38">
        <f t="shared" si="3"/>
        <v>0</v>
      </c>
      <c r="BB14" s="38">
        <f t="shared" si="3"/>
        <v>0</v>
      </c>
      <c r="BC14" s="39">
        <f t="shared" si="3"/>
        <v>0</v>
      </c>
      <c r="BD14" s="279"/>
    </row>
    <row r="15" spans="1:56" ht="17.149999999999999" customHeight="1">
      <c r="B15" s="14" t="s">
        <v>96</v>
      </c>
      <c r="C15" s="26">
        <f>1/$A$1*[1]CoreVPAImp!B$268</f>
        <v>0.48721406232000003</v>
      </c>
      <c r="D15" s="28">
        <f>1/$A$1*[1]CoreVPAImp!C$268</f>
        <v>0.34573970030000001</v>
      </c>
      <c r="E15" s="28">
        <f>1/$A$1*[1]CoreVPAImp!D$268</f>
        <v>0.29381172160000002</v>
      </c>
      <c r="F15" s="28">
        <f>1/$A$1*[1]CoreVPAImp!E$268</f>
        <v>0.27808085710000002</v>
      </c>
      <c r="G15" s="28">
        <f>1/$A$1*[1]CoreVPAImp!F$268</f>
        <v>0.29707118029999996</v>
      </c>
      <c r="H15" s="28">
        <f>1/$A$1*[1]CoreVPAImp!G$268</f>
        <v>0.27409342153535354</v>
      </c>
      <c r="I15" s="28">
        <f>1/$A$1*[1]CoreVPAImp!H$268</f>
        <v>0.26038959192777777</v>
      </c>
      <c r="J15" s="28">
        <f>1/$A$1*[1]CoreVPAImp!I$268</f>
        <v>0.28716825609999996</v>
      </c>
      <c r="K15" s="28">
        <f>1/$A$1*[1]CoreVPAImp!J$268</f>
        <v>0.25702650340202016</v>
      </c>
      <c r="L15" s="28">
        <f>1/$A$1*[1]CoreVPAImp!K$268</f>
        <v>0.22521374815610082</v>
      </c>
      <c r="M15" s="28">
        <f>1/$A$1*[1]CoreVPAImp!L$268</f>
        <v>0.25303553954000002</v>
      </c>
      <c r="N15" s="28">
        <f>1/$A$1*[1]CoreVPAImp!M$268</f>
        <v>0.24324418931979058</v>
      </c>
      <c r="O15" s="28">
        <f>1/$A$1*[1]CoreVPAImp!N$268</f>
        <v>0.22000999492368908</v>
      </c>
      <c r="P15" s="28">
        <f>1/$A$1*[1]CoreVPAImp!O$268</f>
        <v>0.19494222202566291</v>
      </c>
      <c r="Q15" s="28">
        <f>1/$A$1*[1]CoreVPAImp!P$268</f>
        <v>0.18076253208954363</v>
      </c>
      <c r="R15" s="28">
        <f>1/$A$1*[1]CoreVPAImp!Q$268</f>
        <v>0.16011234022115689</v>
      </c>
      <c r="S15" s="28">
        <f>1/$A$1*[1]CoreVPAImp!R$268</f>
        <v>0.16968144561336207</v>
      </c>
      <c r="T15" s="28">
        <f>1/$A$1*[1]CoreVPAImp!S$268</f>
        <v>0.14914232115836543</v>
      </c>
      <c r="U15" s="28">
        <f>1/$A$1*[1]CoreVPAImp!T$268</f>
        <v>0.14763878972694602</v>
      </c>
      <c r="V15" s="28">
        <f>1/$A$1*[1]CoreVPAImp!U$268</f>
        <v>0.13133431100077905</v>
      </c>
      <c r="W15" s="28">
        <f>1/$A$1*[1]CoreVPAImp!V$268</f>
        <v>0</v>
      </c>
      <c r="X15" s="28">
        <f>1/$A$1*[1]CoreVPAImp!W$268</f>
        <v>0</v>
      </c>
      <c r="Y15" s="28">
        <f>1/$A$1*[1]CoreVPAImp!X$268</f>
        <v>0</v>
      </c>
      <c r="Z15" s="28">
        <f>1/$A$1*[1]CoreVPAImp!Y$268</f>
        <v>0</v>
      </c>
      <c r="AA15" s="28">
        <f>1/$A$1*[1]CoreVPAImp!Z$268</f>
        <v>0</v>
      </c>
      <c r="AB15" s="28">
        <f>1/$A$1*[1]CoreVPAImp!AA$268</f>
        <v>0</v>
      </c>
      <c r="AC15" s="13"/>
      <c r="AD15" s="26">
        <f>1/1000*[1]CoreVPAImp!AB$268</f>
        <v>0.27956793314956202</v>
      </c>
      <c r="AE15" s="28">
        <f>1/1000*[1]CoreVPAImp!AC$268</f>
        <v>0.22317434099560005</v>
      </c>
      <c r="AF15" s="28">
        <f>1/1000*[1]CoreVPAImp!AD$268</f>
        <v>0.1832600373696</v>
      </c>
      <c r="AG15" s="28">
        <f>1/1000*[1]CoreVPAImp!AE$268</f>
        <v>0.19779624635680007</v>
      </c>
      <c r="AH15" s="28">
        <f>1/1000*[1]CoreVPAImp!AF$268</f>
        <v>0.21200032001960004</v>
      </c>
      <c r="AI15" s="28">
        <f>1/1000*[1]CoreVPAImp!AG$268</f>
        <v>0.19827766118160003</v>
      </c>
      <c r="AJ15" s="28">
        <f>1/1000*[1]CoreVPAImp!AH$268</f>
        <v>0.210303350714</v>
      </c>
      <c r="AK15" s="28">
        <f>1/1000*[1]CoreVPAImp!AI$268</f>
        <v>0.22066867831199999</v>
      </c>
      <c r="AL15" s="28">
        <f>1/1000*[1]CoreVPAImp!AJ$268</f>
        <v>0.1759380505492</v>
      </c>
      <c r="AM15" s="28">
        <f>1/1000*[1]CoreVPAImp!AK$268</f>
        <v>0.13349676688920001</v>
      </c>
      <c r="AN15" s="28">
        <f>1/1000*[1]CoreVPAImp!AL$268</f>
        <v>0.1547778890997</v>
      </c>
      <c r="AO15" s="28">
        <f>1/1000*[1]CoreVPAImp!AM$268</f>
        <v>0.14552433206400001</v>
      </c>
      <c r="AP15" s="28">
        <f>1/1000*[1]CoreVPAImp!AN$268</f>
        <v>0.12179184640479999</v>
      </c>
      <c r="AQ15" s="28">
        <f>1/1000*[1]CoreVPAImp!AO$268</f>
        <v>0.10623284637900003</v>
      </c>
      <c r="AR15" s="28">
        <f>1/1000*[1]CoreVPAImp!AP$268</f>
        <v>0.10887993693950002</v>
      </c>
      <c r="AS15" s="28">
        <f>1/1000*[1]CoreVPAImp!AQ$268</f>
        <v>0.10255596790949999</v>
      </c>
      <c r="AT15" s="28">
        <f>1/1000*[1]CoreVPAImp!AR$268</f>
        <v>9.7099015795099997E-2</v>
      </c>
      <c r="AU15" s="28">
        <f>1/1000*[1]CoreVPAImp!AS$268</f>
        <v>9.1048744257900008E-2</v>
      </c>
      <c r="AV15" s="28">
        <f>1/1000*[1]CoreVPAImp!AT$268</f>
        <v>9.0689441142000005E-2</v>
      </c>
      <c r="AW15" s="28">
        <f>1/1000*[1]CoreVPAImp!AU$268</f>
        <v>8.1025527756250007E-2</v>
      </c>
      <c r="AX15" s="28">
        <f>1/1000*[1]CoreVPAImp!AV$268</f>
        <v>0</v>
      </c>
      <c r="AY15" s="28">
        <f>1/1000*[1]CoreVPAImp!AW$268</f>
        <v>0</v>
      </c>
      <c r="AZ15" s="28">
        <f>1/1000*[1]CoreVPAImp!AX$268</f>
        <v>0</v>
      </c>
      <c r="BA15" s="28">
        <f>1/1000*[1]CoreVPAImp!AY$268</f>
        <v>0</v>
      </c>
      <c r="BB15" s="28">
        <f>1/1000*[1]CoreVPAImp!AZ$268</f>
        <v>0</v>
      </c>
      <c r="BC15" s="33">
        <f>1/1000*[1]CoreVPAImp!BA$268</f>
        <v>0</v>
      </c>
      <c r="BD15" s="279"/>
    </row>
    <row r="16" spans="1:56">
      <c r="B16" s="5" t="s">
        <v>97</v>
      </c>
      <c r="C16" s="43">
        <f>1/$A$1*[1]CoreVPAImp!B$39</f>
        <v>0.18858488432000003</v>
      </c>
      <c r="D16" s="10">
        <f>1/$A$1*[1]CoreVPAImp!C$39</f>
        <v>0.11387948949999999</v>
      </c>
      <c r="E16" s="10">
        <f>1/$A$1*[1]CoreVPAImp!D$39</f>
        <v>0.1038884784</v>
      </c>
      <c r="F16" s="10">
        <f>1/$A$1*[1]CoreVPAImp!E$39</f>
        <v>9.0858768400000012E-2</v>
      </c>
      <c r="G16" s="10">
        <f>1/$A$1*[1]CoreVPAImp!F$39</f>
        <v>9.59839215E-2</v>
      </c>
      <c r="H16" s="10">
        <f>1/$A$1*[1]CoreVPAImp!G$39</f>
        <v>7.250256540000001E-2</v>
      </c>
      <c r="I16" s="10">
        <f>1/$A$1*[1]CoreVPAImp!H$39</f>
        <v>6.2985753749999998E-2</v>
      </c>
      <c r="J16" s="10">
        <f>1/$A$1*[1]CoreVPAImp!I$39</f>
        <v>7.6838315199999993E-2</v>
      </c>
      <c r="K16" s="10">
        <f>1/$A$1*[1]CoreVPAImp!J$39</f>
        <v>5.7779293799999999E-2</v>
      </c>
      <c r="L16" s="10">
        <f>1/$A$1*[1]CoreVPAImp!K$39</f>
        <v>4.6316826230821916E-2</v>
      </c>
      <c r="M16" s="10">
        <f>1/$A$1*[1]CoreVPAImp!L$39</f>
        <v>5.5753974720000002E-2</v>
      </c>
      <c r="N16" s="10">
        <f>1/$A$1*[1]CoreVPAImp!M$39</f>
        <v>4.8584997466666668E-2</v>
      </c>
      <c r="O16" s="10">
        <f>1/$A$1*[1]CoreVPAImp!N$39</f>
        <v>4.6298066070355734E-2</v>
      </c>
      <c r="P16" s="10">
        <f>1/$A$1*[1]CoreVPAImp!O$39</f>
        <v>3.9118505336466158E-2</v>
      </c>
      <c r="Q16" s="10">
        <f>1/$A$1*[1]CoreVPAImp!P$39</f>
        <v>2.7422184325000001E-2</v>
      </c>
      <c r="R16" s="10">
        <f>1/$A$1*[1]CoreVPAImp!Q$39</f>
        <v>2.5414376300000003E-2</v>
      </c>
      <c r="S16" s="10">
        <f>1/$A$1*[1]CoreVPAImp!R$39</f>
        <v>2.5972216899999997E-2</v>
      </c>
      <c r="T16" s="10">
        <f>1/$A$1*[1]CoreVPAImp!S$39</f>
        <v>2.1076519252036477E-2</v>
      </c>
      <c r="U16" s="10">
        <f>1/$A$1*[1]CoreVPAImp!T$39</f>
        <v>2.3663570599999999E-2</v>
      </c>
      <c r="V16" s="10">
        <f>1/$A$1*[1]CoreVPAImp!U$39</f>
        <v>2.1014886000000003E-2</v>
      </c>
      <c r="W16" s="10">
        <f>1/$A$1*[1]CoreVPAImp!V$39</f>
        <v>0</v>
      </c>
      <c r="X16" s="10">
        <f>1/$A$1*[1]CoreVPAImp!W$39</f>
        <v>0</v>
      </c>
      <c r="Y16" s="10">
        <f>1/$A$1*[1]CoreVPAImp!X$39</f>
        <v>0</v>
      </c>
      <c r="Z16" s="10">
        <f>1/$A$1*[1]CoreVPAImp!Y$39</f>
        <v>0</v>
      </c>
      <c r="AA16" s="10">
        <f>1/$A$1*[1]CoreVPAImp!Z$39</f>
        <v>0</v>
      </c>
      <c r="AB16" s="10">
        <f>1/$A$1*[1]CoreVPAImp!AA$39</f>
        <v>0</v>
      </c>
      <c r="AC16" s="4"/>
      <c r="AD16" s="43">
        <f>1/1000*[1]CoreVPAImp!AB$39</f>
        <v>7.4265176776185007E-2</v>
      </c>
      <c r="AE16" s="10">
        <f>1/1000*[1]CoreVPAImp!AC$39</f>
        <v>5.8551580299200004E-2</v>
      </c>
      <c r="AF16" s="10">
        <f>1/1000*[1]CoreVPAImp!AD$39</f>
        <v>4.8811003939200001E-2</v>
      </c>
      <c r="AG16" s="10">
        <f>1/1000*[1]CoreVPAImp!AE$39</f>
        <v>4.5626619427199998E-2</v>
      </c>
      <c r="AH16" s="10">
        <f>1/1000*[1]CoreVPAImp!AF$39</f>
        <v>5.2907786356600005E-2</v>
      </c>
      <c r="AI16" s="10">
        <f>1/1000*[1]CoreVPAImp!AG$39</f>
        <v>4.6104737378699995E-2</v>
      </c>
      <c r="AJ16" s="10">
        <f>1/1000*[1]CoreVPAImp!AH$39</f>
        <v>4.6549952427600003E-2</v>
      </c>
      <c r="AK16" s="10">
        <f>1/1000*[1]CoreVPAImp!AI$39</f>
        <v>4.8066484362500009E-2</v>
      </c>
      <c r="AL16" s="10">
        <f>1/1000*[1]CoreVPAImp!AJ$39</f>
        <v>3.6040290525199997E-2</v>
      </c>
      <c r="AM16" s="10">
        <f>1/1000*[1]CoreVPAImp!AK$39</f>
        <v>2.65446940484E-2</v>
      </c>
      <c r="AN16" s="10">
        <f>1/1000*[1]CoreVPAImp!AL$39</f>
        <v>3.1824869535900004E-2</v>
      </c>
      <c r="AO16" s="10">
        <f>1/1000*[1]CoreVPAImp!AM$39</f>
        <v>2.7512242464000001E-2</v>
      </c>
      <c r="AP16" s="10">
        <f>1/1000*[1]CoreVPAImp!AN$39</f>
        <v>2.31370497072E-2</v>
      </c>
      <c r="AQ16" s="10">
        <f>1/1000*[1]CoreVPAImp!AO$39</f>
        <v>1.9239772989000002E-2</v>
      </c>
      <c r="AR16" s="10">
        <f>1/1000*[1]CoreVPAImp!AP$39</f>
        <v>1.4504847299E-2</v>
      </c>
      <c r="AS16" s="10">
        <f>1/1000*[1]CoreVPAImp!AQ$39</f>
        <v>1.3606231204999999E-2</v>
      </c>
      <c r="AT16" s="10">
        <f>1/1000*[1]CoreVPAImp!AR$39</f>
        <v>1.19919631063E-2</v>
      </c>
      <c r="AU16" s="10">
        <f>1/1000*[1]CoreVPAImp!AS$39</f>
        <v>1.19854775898E-2</v>
      </c>
      <c r="AV16" s="10">
        <f>1/1000*[1]CoreVPAImp!AT$39</f>
        <v>1.3382970357000002E-2</v>
      </c>
      <c r="AW16" s="10">
        <f>1/1000*[1]CoreVPAImp!AU$39</f>
        <v>1.2128904159583334E-2</v>
      </c>
      <c r="AX16" s="10">
        <f>1/1000*[1]CoreVPAImp!AV$39</f>
        <v>0</v>
      </c>
      <c r="AY16" s="10">
        <f>1/1000*[1]CoreVPAImp!AW$39</f>
        <v>0</v>
      </c>
      <c r="AZ16" s="10">
        <f>1/1000*[1]CoreVPAImp!AX$39</f>
        <v>0</v>
      </c>
      <c r="BA16" s="10">
        <f>1/1000*[1]CoreVPAImp!AY$39</f>
        <v>0</v>
      </c>
      <c r="BB16" s="10">
        <f>1/1000*[1]CoreVPAImp!AZ$39</f>
        <v>0</v>
      </c>
      <c r="BC16" s="36">
        <f>1/1000*[1]CoreVPAImp!BA$39</f>
        <v>0</v>
      </c>
      <c r="BD16" s="279"/>
    </row>
    <row r="17" spans="2:56">
      <c r="B17" s="5" t="s">
        <v>33</v>
      </c>
      <c r="C17" s="43">
        <f>1/$A$1*[1]CoreVPAImp!B$147</f>
        <v>1.3892E-4</v>
      </c>
      <c r="D17" s="10">
        <f>1/$A$1*[1]CoreVPAImp!C$147</f>
        <v>1.5693160000000001E-4</v>
      </c>
      <c r="E17" s="10">
        <f>1/$A$1*[1]CoreVPAImp!D$147</f>
        <v>8.8620000000000015E-5</v>
      </c>
      <c r="F17" s="10">
        <f>1/$A$1*[1]CoreVPAImp!E$147</f>
        <v>1.0208000000000001E-4</v>
      </c>
      <c r="G17" s="10">
        <f>1/$A$1*[1]CoreVPAImp!F$147</f>
        <v>1.7377280000000002E-4</v>
      </c>
      <c r="H17" s="10">
        <f>1/$A$1*[1]CoreVPAImp!G$147</f>
        <v>3.5725953535353534E-4</v>
      </c>
      <c r="I17" s="10">
        <f>1/$A$1*[1]CoreVPAImp!H$147</f>
        <v>3.8172840000000004E-4</v>
      </c>
      <c r="J17" s="10">
        <f>1/$A$1*[1]CoreVPAImp!I$147</f>
        <v>5.2250159999999996E-4</v>
      </c>
      <c r="K17" s="10">
        <f>1/$A$1*[1]CoreVPAImp!J$147</f>
        <v>4.0527953535353535E-4</v>
      </c>
      <c r="L17" s="10">
        <f>1/$A$1*[1]CoreVPAImp!K$147</f>
        <v>4.2193439999999998E-4</v>
      </c>
      <c r="M17" s="10">
        <f>1/$A$1*[1]CoreVPAImp!L$147</f>
        <v>1.6692559999999999E-4</v>
      </c>
      <c r="N17" s="10">
        <f>1/$A$1*[1]CoreVPAImp!M$147</f>
        <v>3.202573E-4</v>
      </c>
      <c r="O17" s="10">
        <f>1/$A$1*[1]CoreVPAImp!N$147</f>
        <v>3.1509369999999998E-4</v>
      </c>
      <c r="P17" s="10">
        <f>1/$A$1*[1]CoreVPAImp!O$147</f>
        <v>2.87798075E-4</v>
      </c>
      <c r="Q17" s="10">
        <f>1/$A$1*[1]CoreVPAImp!P$147</f>
        <v>3.4338309999999987E-4</v>
      </c>
      <c r="R17" s="10">
        <f>1/$A$1*[1]CoreVPAImp!Q$147</f>
        <v>6.345628571428571E-4</v>
      </c>
      <c r="S17" s="10">
        <f>1/$A$1*[1]CoreVPAImp!R$147</f>
        <v>1.9149253999999999E-4</v>
      </c>
      <c r="T17" s="10">
        <f>1/$A$1*[1]CoreVPAImp!S$147</f>
        <v>2.1048308E-4</v>
      </c>
      <c r="U17" s="10">
        <f>1/$A$1*[1]CoreVPAImp!T$147</f>
        <v>1.0134834285714283E-4</v>
      </c>
      <c r="V17" s="10">
        <f>1/$A$1*[1]CoreVPAImp!U$147</f>
        <v>1.7893494629629626E-4</v>
      </c>
      <c r="W17" s="10">
        <f>1/$A$1*[1]CoreVPAImp!V$147</f>
        <v>0</v>
      </c>
      <c r="X17" s="10">
        <f>1/$A$1*[1]CoreVPAImp!W$147</f>
        <v>0</v>
      </c>
      <c r="Y17" s="10">
        <f>1/$A$1*[1]CoreVPAImp!X$147</f>
        <v>0</v>
      </c>
      <c r="Z17" s="10">
        <f>1/$A$1*[1]CoreVPAImp!Y$147</f>
        <v>0</v>
      </c>
      <c r="AA17" s="10">
        <f>1/$A$1*[1]CoreVPAImp!Z$147</f>
        <v>0</v>
      </c>
      <c r="AB17" s="10">
        <f>1/$A$1*[1]CoreVPAImp!AA$147</f>
        <v>0</v>
      </c>
      <c r="AC17" s="4"/>
      <c r="AD17" s="43">
        <f>1/1000*[1]CoreVPAImp!AB$147</f>
        <v>7.3631351972999995E-5</v>
      </c>
      <c r="AE17" s="10">
        <f>1/1000*[1]CoreVPAImp!AC$147</f>
        <v>1.8971226119999997E-4</v>
      </c>
      <c r="AF17" s="10">
        <f>1/1000*[1]CoreVPAImp!AD$147</f>
        <v>1.3597444320000002E-4</v>
      </c>
      <c r="AG17" s="10">
        <f>1/1000*[1]CoreVPAImp!AE$147</f>
        <v>1.120578032E-4</v>
      </c>
      <c r="AH17" s="10">
        <f>1/1000*[1]CoreVPAImp!AF$147</f>
        <v>1.528342613E-4</v>
      </c>
      <c r="AI17" s="10">
        <f>1/1000*[1]CoreVPAImp!AG$147</f>
        <v>8.2157875800000006E-5</v>
      </c>
      <c r="AJ17" s="10">
        <f>1/1000*[1]CoreVPAImp!AH$147</f>
        <v>4.2125003320000006E-4</v>
      </c>
      <c r="AK17" s="10">
        <f>1/1000*[1]CoreVPAImp!AI$147</f>
        <v>6.7547148249999999E-4</v>
      </c>
      <c r="AL17" s="10">
        <f>1/1000*[1]CoreVPAImp!AJ$147</f>
        <v>7.1356450320000009E-4</v>
      </c>
      <c r="AM17" s="10">
        <f>1/1000*[1]CoreVPAImp!AK$147</f>
        <v>6.7159062079999996E-4</v>
      </c>
      <c r="AN17" s="10">
        <f>1/1000*[1]CoreVPAImp!AL$147</f>
        <v>3.6198503640000004E-4</v>
      </c>
      <c r="AO17" s="10">
        <f>1/1000*[1]CoreVPAImp!AM$147</f>
        <v>5.5011144000000002E-4</v>
      </c>
      <c r="AP17" s="10">
        <f>1/1000*[1]CoreVPAImp!AN$147</f>
        <v>5.4513550079999997E-4</v>
      </c>
      <c r="AQ17" s="10">
        <f>1/1000*[1]CoreVPAImp!AO$147</f>
        <v>4.6848860310000004E-4</v>
      </c>
      <c r="AR17" s="10">
        <f>1/1000*[1]CoreVPAImp!AP$147</f>
        <v>4.6015653050000008E-4</v>
      </c>
      <c r="AS17" s="10">
        <f>1/1000*[1]CoreVPAImp!AQ$147</f>
        <v>9.1927733449999999E-4</v>
      </c>
      <c r="AT17" s="10">
        <f>1/1000*[1]CoreVPAImp!AR$147</f>
        <v>3.7520478609999995E-4</v>
      </c>
      <c r="AU17" s="10">
        <f>1/1000*[1]CoreVPAImp!AS$147</f>
        <v>5.1755510950000005E-4</v>
      </c>
      <c r="AV17" s="10">
        <f>1/1000*[1]CoreVPAImp!AT$147</f>
        <v>1.9091455500000001E-4</v>
      </c>
      <c r="AW17" s="10">
        <f>1/1000*[1]CoreVPAImp!AU$147</f>
        <v>3.8537401833333335E-4</v>
      </c>
      <c r="AX17" s="10">
        <f>1/1000*[1]CoreVPAImp!AV$147</f>
        <v>0</v>
      </c>
      <c r="AY17" s="10">
        <f>1/1000*[1]CoreVPAImp!AW$147</f>
        <v>0</v>
      </c>
      <c r="AZ17" s="10">
        <f>1/1000*[1]CoreVPAImp!AX$147</f>
        <v>0</v>
      </c>
      <c r="BA17" s="10">
        <f>1/1000*[1]CoreVPAImp!AY$147</f>
        <v>0</v>
      </c>
      <c r="BB17" s="10">
        <f>1/1000*[1]CoreVPAImp!AZ$147</f>
        <v>0</v>
      </c>
      <c r="BC17" s="36">
        <f>1/1000*[1]CoreVPAImp!BA$147</f>
        <v>0</v>
      </c>
      <c r="BD17" s="279"/>
    </row>
    <row r="18" spans="2:56">
      <c r="B18" s="5" t="s">
        <v>98</v>
      </c>
      <c r="C18" s="43">
        <f>1/$A$1*[1]CoreVPAImp!B$247</f>
        <v>0.29849025800000001</v>
      </c>
      <c r="D18" s="10">
        <f>1/$A$1*[1]CoreVPAImp!C$247</f>
        <v>0.2317032792</v>
      </c>
      <c r="E18" s="10">
        <f>1/$A$1*[1]CoreVPAImp!D$247</f>
        <v>0.1898346232</v>
      </c>
      <c r="F18" s="10">
        <f>1/$A$1*[1]CoreVPAImp!E$247</f>
        <v>0.18712000870000001</v>
      </c>
      <c r="G18" s="10">
        <f>1/$A$1*[1]CoreVPAImp!F$247</f>
        <v>0.20091348599999997</v>
      </c>
      <c r="H18" s="10">
        <f>1/$A$1*[1]CoreVPAImp!G$247</f>
        <v>0.20123359659999998</v>
      </c>
      <c r="I18" s="10">
        <f>1/$A$1*[1]CoreVPAImp!H$247</f>
        <v>0.19702210977777776</v>
      </c>
      <c r="J18" s="10">
        <f>1/$A$1*[1]CoreVPAImp!I$247</f>
        <v>0.20980743929999998</v>
      </c>
      <c r="K18" s="10">
        <f>1/$A$1*[1]CoreVPAImp!J$247</f>
        <v>0.19884193006666664</v>
      </c>
      <c r="L18" s="10">
        <f>1/$A$1*[1]CoreVPAImp!K$247</f>
        <v>0.17847498752527891</v>
      </c>
      <c r="M18" s="10">
        <f>1/$A$1*[1]CoreVPAImp!L$247</f>
        <v>0.19711463922</v>
      </c>
      <c r="N18" s="10">
        <f>1/$A$1*[1]CoreVPAImp!M$247</f>
        <v>0.19433893455312393</v>
      </c>
      <c r="O18" s="10">
        <f>1/$A$1*[1]CoreVPAImp!N$247</f>
        <v>0.17339683515333335</v>
      </c>
      <c r="P18" s="10">
        <f>1/$A$1*[1]CoreVPAImp!O$247</f>
        <v>0.15553591861419677</v>
      </c>
      <c r="Q18" s="10">
        <f>1/$A$1*[1]CoreVPAImp!P$247</f>
        <v>0.15299696466454363</v>
      </c>
      <c r="R18" s="10">
        <f>1/$A$1*[1]CoreVPAImp!Q$247</f>
        <v>0.13406340106401402</v>
      </c>
      <c r="S18" s="10">
        <f>1/$A$1*[1]CoreVPAImp!R$247</f>
        <v>0.14351773617336208</v>
      </c>
      <c r="T18" s="10">
        <f>1/$A$1*[1]CoreVPAImp!S$247</f>
        <v>0.12785531882632895</v>
      </c>
      <c r="U18" s="10">
        <f>1/$A$1*[1]CoreVPAImp!T$247</f>
        <v>0.12387387078408889</v>
      </c>
      <c r="V18" s="10">
        <f>1/$A$1*[1]CoreVPAImp!U$247</f>
        <v>0.11014049005448276</v>
      </c>
      <c r="W18" s="10">
        <f>1/$A$1*[1]CoreVPAImp!V$247</f>
        <v>0</v>
      </c>
      <c r="X18" s="10">
        <f>1/$A$1*[1]CoreVPAImp!W$247</f>
        <v>0</v>
      </c>
      <c r="Y18" s="10">
        <f>1/$A$1*[1]CoreVPAImp!X$247</f>
        <v>0</v>
      </c>
      <c r="Z18" s="10">
        <f>1/$A$1*[1]CoreVPAImp!Y$247</f>
        <v>0</v>
      </c>
      <c r="AA18" s="10">
        <f>1/$A$1*[1]CoreVPAImp!Z$247</f>
        <v>0</v>
      </c>
      <c r="AB18" s="10">
        <f>1/$A$1*[1]CoreVPAImp!AA$247</f>
        <v>0</v>
      </c>
      <c r="AC18" s="4"/>
      <c r="AD18" s="43">
        <f>1/1000*[1]CoreVPAImp!AB$247</f>
        <v>0.20522912502140397</v>
      </c>
      <c r="AE18" s="10">
        <f>1/1000*[1]CoreVPAImp!AC$247</f>
        <v>0.16443304843520001</v>
      </c>
      <c r="AF18" s="10">
        <f>1/1000*[1]CoreVPAImp!AD$247</f>
        <v>0.1343130589872</v>
      </c>
      <c r="AG18" s="10">
        <f>1/1000*[1]CoreVPAImp!AE$247</f>
        <v>0.15205756912640003</v>
      </c>
      <c r="AH18" s="10">
        <f>1/1000*[1]CoreVPAImp!AF$247</f>
        <v>0.15893969940170002</v>
      </c>
      <c r="AI18" s="10">
        <f>1/1000*[1]CoreVPAImp!AG$247</f>
        <v>0.15209076592710002</v>
      </c>
      <c r="AJ18" s="10">
        <f>1/1000*[1]CoreVPAImp!AH$247</f>
        <v>0.1633321482532</v>
      </c>
      <c r="AK18" s="10">
        <f>1/1000*[1]CoreVPAImp!AI$247</f>
        <v>0.171926722467</v>
      </c>
      <c r="AL18" s="10">
        <f>1/1000*[1]CoreVPAImp!AJ$247</f>
        <v>0.13918419552080002</v>
      </c>
      <c r="AM18" s="10">
        <f>1/1000*[1]CoreVPAImp!AK$247</f>
        <v>0.10628048222000001</v>
      </c>
      <c r="AN18" s="10">
        <f>1/1000*[1]CoreVPAImp!AL$247</f>
        <v>0.1225910345274</v>
      </c>
      <c r="AO18" s="10">
        <f>1/1000*[1]CoreVPAImp!AM$247</f>
        <v>0.11746197815999999</v>
      </c>
      <c r="AP18" s="10">
        <f>1/1000*[1]CoreVPAImp!AN$247</f>
        <v>9.8109661196800008E-2</v>
      </c>
      <c r="AQ18" s="10">
        <f>1/1000*[1]CoreVPAImp!AO$247</f>
        <v>8.6524584786900019E-2</v>
      </c>
      <c r="AR18" s="10">
        <f>1/1000*[1]CoreVPAImp!AP$247</f>
        <v>9.3914933110000015E-2</v>
      </c>
      <c r="AS18" s="10">
        <f>1/1000*[1]CoreVPAImp!AQ$247</f>
        <v>8.8030459369999994E-2</v>
      </c>
      <c r="AT18" s="10">
        <f>1/1000*[1]CoreVPAImp!AR$247</f>
        <v>8.4731847902699997E-2</v>
      </c>
      <c r="AU18" s="10">
        <f>1/1000*[1]CoreVPAImp!AS$247</f>
        <v>7.8545711558600004E-2</v>
      </c>
      <c r="AV18" s="10">
        <f>1/1000*[1]CoreVPAImp!AT$247</f>
        <v>7.7115556230000007E-2</v>
      </c>
      <c r="AW18" s="10">
        <f>1/1000*[1]CoreVPAImp!AU$247</f>
        <v>6.8511249578333336E-2</v>
      </c>
      <c r="AX18" s="10">
        <f>1/1000*[1]CoreVPAImp!AV$247</f>
        <v>0</v>
      </c>
      <c r="AY18" s="10">
        <f>1/1000*[1]CoreVPAImp!AW$247</f>
        <v>0</v>
      </c>
      <c r="AZ18" s="10">
        <f>1/1000*[1]CoreVPAImp!AX$247</f>
        <v>0</v>
      </c>
      <c r="BA18" s="10">
        <f>1/1000*[1]CoreVPAImp!AY$247</f>
        <v>0</v>
      </c>
      <c r="BB18" s="10">
        <f>1/1000*[1]CoreVPAImp!AZ$247</f>
        <v>0</v>
      </c>
      <c r="BC18" s="36">
        <f>1/1000*[1]CoreVPAImp!BA$247</f>
        <v>0</v>
      </c>
      <c r="BD18" s="279"/>
    </row>
    <row r="19" spans="2:56" ht="17.149999999999999" customHeight="1">
      <c r="B19" s="9" t="s">
        <v>95</v>
      </c>
      <c r="C19" s="91">
        <f>1/$A$1*[1]CoreVPAImp!B$269</f>
        <v>0.54247559410000012</v>
      </c>
      <c r="D19" s="74">
        <f>1/$A$1*[1]CoreVPAImp!C$269</f>
        <v>0.52391652226000018</v>
      </c>
      <c r="E19" s="74">
        <f>1/$A$1*[1]CoreVPAImp!D$269</f>
        <v>0.47139108586000006</v>
      </c>
      <c r="F19" s="74">
        <f>1/$A$1*[1]CoreVPAImp!E$269</f>
        <v>0.53636142200000003</v>
      </c>
      <c r="G19" s="74">
        <f>1/$A$1*[1]CoreVPAImp!F$269</f>
        <v>0.45627982600000005</v>
      </c>
      <c r="H19" s="74">
        <f>1/$A$1*[1]CoreVPAImp!G$269</f>
        <v>0.4664801385391304</v>
      </c>
      <c r="I19" s="74">
        <f>1/$A$1*[1]CoreVPAImp!H$269</f>
        <v>0.44043089216737819</v>
      </c>
      <c r="J19" s="74">
        <f>1/$A$1*[1]CoreVPAImp!I$269</f>
        <v>0.67298924919999992</v>
      </c>
      <c r="K19" s="74">
        <f>1/$A$1*[1]CoreVPAImp!J$269</f>
        <v>0.6772658589391306</v>
      </c>
      <c r="L19" s="74">
        <f>1/$A$1*[1]CoreVPAImp!K$269</f>
        <v>0.57703562418825216</v>
      </c>
      <c r="M19" s="74">
        <f>1/$A$1*[1]CoreVPAImp!L$269</f>
        <v>0.55718805249999981</v>
      </c>
      <c r="N19" s="74">
        <f>1/$A$1*[1]CoreVPAImp!M$269</f>
        <v>0.61951580988076926</v>
      </c>
      <c r="O19" s="74">
        <f>1/$A$1*[1]CoreVPAImp!N$269</f>
        <v>0.59387032669275353</v>
      </c>
      <c r="P19" s="74">
        <f>1/$A$1*[1]CoreVPAImp!O$269</f>
        <v>0.60524162263819437</v>
      </c>
      <c r="Q19" s="74">
        <f>1/$A$1*[1]CoreVPAImp!P$269</f>
        <v>0.55099982518333357</v>
      </c>
      <c r="R19" s="74">
        <f>1/$A$1*[1]CoreVPAImp!Q$269</f>
        <v>0.55325431362658584</v>
      </c>
      <c r="S19" s="74">
        <f>1/$A$1*[1]CoreVPAImp!R$269</f>
        <v>0.52991819025393938</v>
      </c>
      <c r="T19" s="74">
        <f>1/$A$1*[1]CoreVPAImp!S$269</f>
        <v>0.50625882305230763</v>
      </c>
      <c r="U19" s="74">
        <f>1/$A$1*[1]CoreVPAImp!T$269</f>
        <v>0.62955178028338532</v>
      </c>
      <c r="V19" s="74">
        <f>1/$A$1*[1]CoreVPAImp!U$269</f>
        <v>0.45459559068664024</v>
      </c>
      <c r="W19" s="74">
        <f>1/$A$1*[1]CoreVPAImp!V$269</f>
        <v>0</v>
      </c>
      <c r="X19" s="74">
        <f>1/$A$1*[1]CoreVPAImp!W$269</f>
        <v>0</v>
      </c>
      <c r="Y19" s="74">
        <f>1/$A$1*[1]CoreVPAImp!X$269</f>
        <v>0</v>
      </c>
      <c r="Z19" s="74">
        <f>1/$A$1*[1]CoreVPAImp!Y$269</f>
        <v>0</v>
      </c>
      <c r="AA19" s="74">
        <f>1/$A$1*[1]CoreVPAImp!Z$269</f>
        <v>0</v>
      </c>
      <c r="AB19" s="74">
        <f>1/$A$1*[1]CoreVPAImp!AA$269</f>
        <v>0</v>
      </c>
      <c r="AC19" s="4"/>
      <c r="AD19" s="47">
        <f>1/1000*[1]CoreVPAImp!AB$269</f>
        <v>6.299719423193699E-2</v>
      </c>
      <c r="AE19" s="23">
        <f>1/1000*[1]CoreVPAImp!AC$269</f>
        <v>5.6953867514400007E-2</v>
      </c>
      <c r="AF19" s="23">
        <f>1/1000*[1]CoreVPAImp!AD$269</f>
        <v>5.0601686659199993E-2</v>
      </c>
      <c r="AG19" s="23">
        <f>1/1000*[1]CoreVPAImp!AE$269</f>
        <v>6.1839085291200011E-2</v>
      </c>
      <c r="AH19" s="23">
        <f>1/1000*[1]CoreVPAImp!AF$269</f>
        <v>6.7626198277400018E-2</v>
      </c>
      <c r="AI19" s="23">
        <f>1/1000*[1]CoreVPAImp!AG$269</f>
        <v>6.1615799216399994E-2</v>
      </c>
      <c r="AJ19" s="23">
        <f>1/1000*[1]CoreVPAImp!AH$269</f>
        <v>7.3393525275600002E-2</v>
      </c>
      <c r="AK19" s="23">
        <f>1/1000*[1]CoreVPAImp!AI$269</f>
        <v>0.1044054424045</v>
      </c>
      <c r="AL19" s="23">
        <f>1/1000*[1]CoreVPAImp!AJ$269</f>
        <v>0.1178218109568</v>
      </c>
      <c r="AM19" s="23">
        <f>1/1000*[1]CoreVPAImp!AK$269</f>
        <v>8.5563181673200012E-2</v>
      </c>
      <c r="AN19" s="23">
        <f>1/1000*[1]CoreVPAImp!AL$269</f>
        <v>9.3949380152100012E-2</v>
      </c>
      <c r="AO19" s="23">
        <f>1/1000*[1]CoreVPAImp!AM$269</f>
        <v>0.10849606161600001</v>
      </c>
      <c r="AP19" s="23">
        <f>1/1000*[1]CoreVPAImp!AN$269</f>
        <v>0.1005671623968</v>
      </c>
      <c r="AQ19" s="23">
        <f>1/1000*[1]CoreVPAImp!AO$269</f>
        <v>0.10236439919820002</v>
      </c>
      <c r="AR19" s="23">
        <f>1/1000*[1]CoreVPAImp!AP$269</f>
        <v>8.7431218087000009E-2</v>
      </c>
      <c r="AS19" s="23">
        <f>1/1000*[1]CoreVPAImp!AQ$269</f>
        <v>8.8006957941000011E-2</v>
      </c>
      <c r="AT19" s="23">
        <f>1/1000*[1]CoreVPAImp!AR$269</f>
        <v>6.1121929917300005E-2</v>
      </c>
      <c r="AU19" s="23">
        <f>1/1000*[1]CoreVPAImp!AS$269</f>
        <v>6.4582531442000005E-2</v>
      </c>
      <c r="AV19" s="23">
        <f>1/1000*[1]CoreVPAImp!AT$269</f>
        <v>8.9433457089999988E-2</v>
      </c>
      <c r="AW19" s="23">
        <f>1/1000*[1]CoreVPAImp!AU$269</f>
        <v>6.3327323480000003E-2</v>
      </c>
      <c r="AX19" s="23">
        <f>1/1000*[1]CoreVPAImp!AV$269</f>
        <v>0</v>
      </c>
      <c r="AY19" s="23">
        <f>1/1000*[1]CoreVPAImp!AW$269</f>
        <v>0</v>
      </c>
      <c r="AZ19" s="23">
        <f>1/1000*[1]CoreVPAImp!AX$269</f>
        <v>0</v>
      </c>
      <c r="BA19" s="23">
        <f>1/1000*[1]CoreVPAImp!AY$269</f>
        <v>0</v>
      </c>
      <c r="BB19" s="23">
        <f>1/1000*[1]CoreVPAImp!AZ$269</f>
        <v>0</v>
      </c>
      <c r="BC19" s="41">
        <f>1/1000*[1]CoreVPAImp!BA$269</f>
        <v>0</v>
      </c>
      <c r="BD19" s="279"/>
    </row>
    <row r="20" spans="2:56">
      <c r="B20" s="5" t="s">
        <v>28</v>
      </c>
      <c r="C20" s="141">
        <f>1/$A$1*[1]CoreVPAImp!B$31</f>
        <v>0.53274272040000004</v>
      </c>
      <c r="D20" s="142">
        <f>1/$A$1*[1]CoreVPAImp!C$31</f>
        <v>0.51462439039999996</v>
      </c>
      <c r="E20" s="142">
        <f>1/$A$1*[1]CoreVPAImp!D$31</f>
        <v>0.46066361520000004</v>
      </c>
      <c r="F20" s="142">
        <f>1/$A$1*[1]CoreVPAImp!E$31</f>
        <v>0.5231530164</v>
      </c>
      <c r="G20" s="142">
        <f>1/$A$1*[1]CoreVPAImp!F$31</f>
        <v>0.44561578160000004</v>
      </c>
      <c r="H20" s="142">
        <f>1/$A$1*[1]CoreVPAImp!G$31</f>
        <v>0.43203999173913044</v>
      </c>
      <c r="I20" s="142">
        <f>1/$A$1*[1]CoreVPAImp!H$31</f>
        <v>0.40589890781395349</v>
      </c>
      <c r="J20" s="142">
        <f>1/$A$1*[1]CoreVPAImp!I$31</f>
        <v>0.64449182680000006</v>
      </c>
      <c r="K20" s="142">
        <f>1/$A$1*[1]CoreVPAImp!J$31</f>
        <v>0.6268198105391305</v>
      </c>
      <c r="L20" s="142">
        <f>1/$A$1*[1]CoreVPAImp!K$31</f>
        <v>0.52766187027927203</v>
      </c>
      <c r="M20" s="142">
        <f>1/$A$1*[1]CoreVPAImp!L$31</f>
        <v>0.48159799589999996</v>
      </c>
      <c r="N20" s="142">
        <f>1/$A$1*[1]CoreVPAImp!M$31</f>
        <v>0.5586907957807693</v>
      </c>
      <c r="O20" s="142">
        <f>1/$A$1*[1]CoreVPAImp!N$31</f>
        <v>0.56243473919999998</v>
      </c>
      <c r="P20" s="142">
        <f>1/$A$1*[1]CoreVPAImp!O$31</f>
        <v>0.5774848508</v>
      </c>
      <c r="Q20" s="142">
        <f>1/$A$1*[1]CoreVPAImp!P$31</f>
        <v>0.53208610209166673</v>
      </c>
      <c r="R20" s="142">
        <f>1/$A$1*[1]CoreVPAImp!Q$31</f>
        <v>0.52676969635412185</v>
      </c>
      <c r="S20" s="142">
        <f>1/$A$1*[1]CoreVPAImp!R$31</f>
        <v>0.50241781513393935</v>
      </c>
      <c r="T20" s="142">
        <f>1/$A$1*[1]CoreVPAImp!S$31</f>
        <v>0.48919129351999996</v>
      </c>
      <c r="U20" s="142">
        <f>1/$A$1*[1]CoreVPAImp!T$31</f>
        <v>0.61797698917348487</v>
      </c>
      <c r="V20" s="142">
        <f>1/$A$1*[1]CoreVPAImp!U$31</f>
        <v>0.44766909134166666</v>
      </c>
      <c r="W20" s="142">
        <f>1/$A$1*[1]CoreVPAImp!V$31</f>
        <v>0</v>
      </c>
      <c r="X20" s="142">
        <f>1/$A$1*[1]CoreVPAImp!W$31</f>
        <v>0</v>
      </c>
      <c r="Y20" s="142">
        <f>1/$A$1*[1]CoreVPAImp!X$31</f>
        <v>0</v>
      </c>
      <c r="Z20" s="142">
        <f>1/$A$1*[1]CoreVPAImp!Y$31</f>
        <v>0</v>
      </c>
      <c r="AA20" s="142">
        <f>1/$A$1*[1]CoreVPAImp!Z$31</f>
        <v>0</v>
      </c>
      <c r="AB20" s="142">
        <f>1/$A$1*[1]CoreVPAImp!AA$31</f>
        <v>0</v>
      </c>
      <c r="AC20" s="4"/>
      <c r="AD20" s="43">
        <f>1/1000*[1]CoreVPAImp!AB$31</f>
        <v>5.9313609462494997E-2</v>
      </c>
      <c r="AE20" s="10">
        <f>1/1000*[1]CoreVPAImp!AC$31</f>
        <v>5.3671398580799994E-2</v>
      </c>
      <c r="AF20" s="10">
        <f>1/1000*[1]CoreVPAImp!AD$31</f>
        <v>4.67955284592E-2</v>
      </c>
      <c r="AG20" s="10">
        <f>1/1000*[1]CoreVPAImp!AE$31</f>
        <v>5.7643458835200008E-2</v>
      </c>
      <c r="AH20" s="10">
        <f>1/1000*[1]CoreVPAImp!AF$31</f>
        <v>6.2294354024700002E-2</v>
      </c>
      <c r="AI20" s="10">
        <f>1/1000*[1]CoreVPAImp!AG$31</f>
        <v>5.4222135310200002E-2</v>
      </c>
      <c r="AJ20" s="10">
        <f>1/1000*[1]CoreVPAImp!AH$31</f>
        <v>6.7507499739200005E-2</v>
      </c>
      <c r="AK20" s="10">
        <f>1/1000*[1]CoreVPAImp!AI$31</f>
        <v>9.5686655806500001E-2</v>
      </c>
      <c r="AL20" s="10">
        <f>1/1000*[1]CoreVPAImp!AJ$31</f>
        <v>0.10287253798320001</v>
      </c>
      <c r="AM20" s="10">
        <f>1/1000*[1]CoreVPAImp!AK$31</f>
        <v>7.2504905065999992E-2</v>
      </c>
      <c r="AN20" s="10">
        <f>1/1000*[1]CoreVPAImp!AL$31</f>
        <v>7.5486484845000007E-2</v>
      </c>
      <c r="AO20" s="10">
        <f>1/1000*[1]CoreVPAImp!AM$31</f>
        <v>9.1910636352000002E-2</v>
      </c>
      <c r="AP20" s="10">
        <f>1/1000*[1]CoreVPAImp!AN$31</f>
        <v>8.7385345660800001E-2</v>
      </c>
      <c r="AQ20" s="10">
        <f>1/1000*[1]CoreVPAImp!AO$31</f>
        <v>8.9453952379200008E-2</v>
      </c>
      <c r="AR20" s="10">
        <f>1/1000*[1]CoreVPAImp!AP$31</f>
        <v>7.618927705350001E-2</v>
      </c>
      <c r="AS20" s="10">
        <f>1/1000*[1]CoreVPAImp!AQ$31</f>
        <v>7.6502037633000008E-2</v>
      </c>
      <c r="AT20" s="10">
        <f>1/1000*[1]CoreVPAImp!AR$31</f>
        <v>5.2502381178999996E-2</v>
      </c>
      <c r="AU20" s="10">
        <f>1/1000*[1]CoreVPAImp!AS$31</f>
        <v>5.8653696387E-2</v>
      </c>
      <c r="AV20" s="10">
        <f>1/1000*[1]CoreVPAImp!AT$31</f>
        <v>8.4305474782000012E-2</v>
      </c>
      <c r="AW20" s="10">
        <f>1/1000*[1]CoreVPAImp!AU$31</f>
        <v>5.861447438458333E-2</v>
      </c>
      <c r="AX20" s="10">
        <f>1/1000*[1]CoreVPAImp!AV$31</f>
        <v>0</v>
      </c>
      <c r="AY20" s="10">
        <f>1/1000*[1]CoreVPAImp!AW$31</f>
        <v>0</v>
      </c>
      <c r="AZ20" s="10">
        <f>1/1000*[1]CoreVPAImp!AX$31</f>
        <v>0</v>
      </c>
      <c r="BA20" s="10">
        <f>1/1000*[1]CoreVPAImp!AY$31</f>
        <v>0</v>
      </c>
      <c r="BB20" s="10">
        <f>1/1000*[1]CoreVPAImp!AZ$31</f>
        <v>0</v>
      </c>
      <c r="BC20" s="36">
        <f>1/1000*[1]CoreVPAImp!BA$31</f>
        <v>0</v>
      </c>
      <c r="BD20" s="279"/>
    </row>
    <row r="21" spans="2:56">
      <c r="B21" s="5" t="s">
        <v>75</v>
      </c>
      <c r="C21" s="43">
        <f>1/$A$1*[1]CoreVPAImp!B$104</f>
        <v>5.9833228000000004E-3</v>
      </c>
      <c r="D21" s="10">
        <f>1/$A$1*[1]CoreVPAImp!C$104</f>
        <v>2.5114180000000005E-3</v>
      </c>
      <c r="E21" s="10">
        <f>1/$A$1*[1]CoreVPAImp!D$104</f>
        <v>3.8329200000000005E-3</v>
      </c>
      <c r="F21" s="10">
        <f>1/$A$1*[1]CoreVPAImp!E$104</f>
        <v>3.8019800000000004E-3</v>
      </c>
      <c r="G21" s="10">
        <f>1/$A$1*[1]CoreVPAImp!F$104</f>
        <v>5.0926000000000009E-3</v>
      </c>
      <c r="H21" s="10">
        <f>1/$A$1*[1]CoreVPAImp!G$104</f>
        <v>5.1542400000000009E-3</v>
      </c>
      <c r="I21" s="10">
        <f>1/$A$1*[1]CoreVPAImp!H$104</f>
        <v>3.5453600000000004E-3</v>
      </c>
      <c r="J21" s="10">
        <f>1/$A$1*[1]CoreVPAImp!I$104</f>
        <v>5.5221348E-3</v>
      </c>
      <c r="K21" s="10">
        <f>1/$A$1*[1]CoreVPAImp!J$104</f>
        <v>3.68732E-3</v>
      </c>
      <c r="L21" s="10">
        <f>1/$A$1*[1]CoreVPAImp!K$104</f>
        <v>2.9492655555555559E-3</v>
      </c>
      <c r="M21" s="10">
        <f>1/$A$1*[1]CoreVPAImp!L$104</f>
        <v>2.1840000000000002E-3</v>
      </c>
      <c r="N21" s="10">
        <f>1/$A$1*[1]CoreVPAImp!M$104</f>
        <v>2.6487916000000004E-3</v>
      </c>
      <c r="O21" s="10">
        <f>1/$A$1*[1]CoreVPAImp!N$104</f>
        <v>2.7170718260869568E-3</v>
      </c>
      <c r="P21" s="10">
        <f>1/$A$1*[1]CoreVPAImp!O$104</f>
        <v>1.7474660000000003E-3</v>
      </c>
      <c r="Q21" s="10">
        <f>1/$A$1*[1]CoreVPAImp!P$104</f>
        <v>2.0284062916666669E-3</v>
      </c>
      <c r="R21" s="10">
        <f>1/$A$1*[1]CoreVPAImp!Q$104</f>
        <v>1.4650953333333332E-3</v>
      </c>
      <c r="S21" s="10">
        <f>1/$A$1*[1]CoreVPAImp!R$104</f>
        <v>1.6980600000000002E-3</v>
      </c>
      <c r="T21" s="10">
        <f>1/$A$1*[1]CoreVPAImp!S$104</f>
        <v>1.0889406400000001E-3</v>
      </c>
      <c r="U21" s="10">
        <f>1/$A$1*[1]CoreVPAImp!T$104</f>
        <v>1.1467442592592593E-3</v>
      </c>
      <c r="V21" s="10">
        <f>1/$A$1*[1]CoreVPAImp!U$104</f>
        <v>8.4342925925925938E-4</v>
      </c>
      <c r="W21" s="10">
        <f>1/$A$1*[1]CoreVPAImp!V$104</f>
        <v>0</v>
      </c>
      <c r="X21" s="10">
        <f>1/$A$1*[1]CoreVPAImp!W$104</f>
        <v>0</v>
      </c>
      <c r="Y21" s="10">
        <f>1/$A$1*[1]CoreVPAImp!X$104</f>
        <v>0</v>
      </c>
      <c r="Z21" s="10">
        <f>1/$A$1*[1]CoreVPAImp!Y$104</f>
        <v>0</v>
      </c>
      <c r="AA21" s="10">
        <f>1/$A$1*[1]CoreVPAImp!Z$104</f>
        <v>0</v>
      </c>
      <c r="AB21" s="10">
        <f>1/$A$1*[1]CoreVPAImp!AA$104</f>
        <v>0</v>
      </c>
      <c r="AC21" s="4"/>
      <c r="AD21" s="43">
        <f>1/1000*[1]CoreVPAImp!AB$104</f>
        <v>1.8414598840410001E-3</v>
      </c>
      <c r="AE21" s="10">
        <f>1/1000*[1]CoreVPAImp!AC$104</f>
        <v>7.0743444000000003E-4</v>
      </c>
      <c r="AF21" s="10">
        <f>1/1000*[1]CoreVPAImp!AD$104</f>
        <v>1.0887004848E-3</v>
      </c>
      <c r="AG21" s="10">
        <f>1/1000*[1]CoreVPAImp!AE$104</f>
        <v>1.1516158976000001E-3</v>
      </c>
      <c r="AH21" s="10">
        <f>1/1000*[1]CoreVPAImp!AF$104</f>
        <v>1.5962247238E-3</v>
      </c>
      <c r="AI21" s="10">
        <f>1/1000*[1]CoreVPAImp!AG$104</f>
        <v>1.7588513514000001E-3</v>
      </c>
      <c r="AJ21" s="10">
        <f>1/1000*[1]CoreVPAImp!AH$104</f>
        <v>1.5167999568000002E-3</v>
      </c>
      <c r="AK21" s="10">
        <f>1/1000*[1]CoreVPAImp!AI$104</f>
        <v>1.8778138735000001E-3</v>
      </c>
      <c r="AL21" s="10">
        <f>1/1000*[1]CoreVPAImp!AJ$104</f>
        <v>1.2089152352000002E-3</v>
      </c>
      <c r="AM21" s="10">
        <f>1/1000*[1]CoreVPAImp!AK$104</f>
        <v>1.0466342084E-3</v>
      </c>
      <c r="AN21" s="10">
        <f>1/1000*[1]CoreVPAImp!AL$104</f>
        <v>7.5450492090000005E-4</v>
      </c>
      <c r="AO21" s="10">
        <f>1/1000*[1]CoreVPAImp!AM$104</f>
        <v>9.8358998399999996E-4</v>
      </c>
      <c r="AP21" s="10">
        <f>1/1000*[1]CoreVPAImp!AN$104</f>
        <v>1.1546857343999999E-3</v>
      </c>
      <c r="AQ21" s="10">
        <f>1/1000*[1]CoreVPAImp!AO$104</f>
        <v>8.012414019000001E-4</v>
      </c>
      <c r="AR21" s="10">
        <f>1/1000*[1]CoreVPAImp!AP$104</f>
        <v>8.1600854050000002E-4</v>
      </c>
      <c r="AS21" s="10">
        <f>1/1000*[1]CoreVPAImp!AQ$104</f>
        <v>5.6058707949999999E-4</v>
      </c>
      <c r="AT21" s="10">
        <f>1/1000*[1]CoreVPAImp!AR$104</f>
        <v>7.2692336800000003E-4</v>
      </c>
      <c r="AU21" s="10">
        <f>1/1000*[1]CoreVPAImp!AS$104</f>
        <v>4.5689699770000002E-4</v>
      </c>
      <c r="AV21" s="10">
        <f>1/1000*[1]CoreVPAImp!AT$104</f>
        <v>5.0185059699999997E-4</v>
      </c>
      <c r="AW21" s="10">
        <f>1/1000*[1]CoreVPAImp!AU$104</f>
        <v>2.6479489333333336E-4</v>
      </c>
      <c r="AX21" s="10">
        <f>1/1000*[1]CoreVPAImp!AV$104</f>
        <v>0</v>
      </c>
      <c r="AY21" s="10">
        <f>1/1000*[1]CoreVPAImp!AW$104</f>
        <v>0</v>
      </c>
      <c r="AZ21" s="10">
        <f>1/1000*[1]CoreVPAImp!AX$104</f>
        <v>0</v>
      </c>
      <c r="BA21" s="10">
        <f>1/1000*[1]CoreVPAImp!AY$104</f>
        <v>0</v>
      </c>
      <c r="BB21" s="10">
        <f>1/1000*[1]CoreVPAImp!AZ$104</f>
        <v>0</v>
      </c>
      <c r="BC21" s="36">
        <f>1/1000*[1]CoreVPAImp!BA$104</f>
        <v>0</v>
      </c>
      <c r="BD21" s="279"/>
    </row>
    <row r="22" spans="2:56">
      <c r="B22" s="8" t="s">
        <v>19</v>
      </c>
      <c r="C22" s="44">
        <f t="shared" ref="C22:AB22" si="4">SUM(C19:C19)-SUM(C20:C21)</f>
        <v>3.7495509000000649E-3</v>
      </c>
      <c r="D22" s="37">
        <f t="shared" si="4"/>
        <v>6.7807138600002315E-3</v>
      </c>
      <c r="E22" s="37">
        <f t="shared" si="4"/>
        <v>6.8945506599999984E-3</v>
      </c>
      <c r="F22" s="37">
        <f t="shared" si="4"/>
        <v>9.4064256000000457E-3</v>
      </c>
      <c r="G22" s="37">
        <f t="shared" si="4"/>
        <v>5.5714444000000141E-3</v>
      </c>
      <c r="H22" s="37">
        <f t="shared" si="4"/>
        <v>2.9285906799999983E-2</v>
      </c>
      <c r="I22" s="37">
        <f t="shared" si="4"/>
        <v>3.0986624353424697E-2</v>
      </c>
      <c r="J22" s="37">
        <f t="shared" si="4"/>
        <v>2.2975287599999894E-2</v>
      </c>
      <c r="K22" s="37">
        <f t="shared" si="4"/>
        <v>4.675872840000006E-2</v>
      </c>
      <c r="L22" s="37">
        <f t="shared" si="4"/>
        <v>4.6424488353424609E-2</v>
      </c>
      <c r="M22" s="37">
        <f t="shared" si="4"/>
        <v>7.3406056599999825E-2</v>
      </c>
      <c r="N22" s="37">
        <f t="shared" si="4"/>
        <v>5.8176222499999986E-2</v>
      </c>
      <c r="O22" s="37">
        <f t="shared" si="4"/>
        <v>2.8718515666666611E-2</v>
      </c>
      <c r="P22" s="37">
        <f t="shared" si="4"/>
        <v>2.6009305838194385E-2</v>
      </c>
      <c r="Q22" s="37">
        <f t="shared" si="4"/>
        <v>1.6885316800000161E-2</v>
      </c>
      <c r="R22" s="37">
        <f t="shared" si="4"/>
        <v>2.5019521939130596E-2</v>
      </c>
      <c r="S22" s="37">
        <f t="shared" si="4"/>
        <v>2.5802315120000086E-2</v>
      </c>
      <c r="T22" s="37">
        <f t="shared" si="4"/>
        <v>1.5978588892307688E-2</v>
      </c>
      <c r="U22" s="37">
        <f t="shared" si="4"/>
        <v>1.0428046850641137E-2</v>
      </c>
      <c r="V22" s="37">
        <f t="shared" si="4"/>
        <v>6.0830700857143483E-3</v>
      </c>
      <c r="W22" s="37">
        <f t="shared" si="4"/>
        <v>0</v>
      </c>
      <c r="X22" s="37">
        <f t="shared" si="4"/>
        <v>0</v>
      </c>
      <c r="Y22" s="37">
        <f t="shared" si="4"/>
        <v>0</v>
      </c>
      <c r="Z22" s="37">
        <f t="shared" si="4"/>
        <v>0</v>
      </c>
      <c r="AA22" s="37">
        <f t="shared" si="4"/>
        <v>0</v>
      </c>
      <c r="AB22" s="37">
        <f t="shared" si="4"/>
        <v>0</v>
      </c>
      <c r="AC22" s="4"/>
      <c r="AD22" s="45">
        <f t="shared" ref="AD22:BC22" si="5">SUM(AD19:AD19)-SUM(AD20:AD21)</f>
        <v>1.8421248854009961E-3</v>
      </c>
      <c r="AE22" s="38">
        <f t="shared" si="5"/>
        <v>2.5750344936000119E-3</v>
      </c>
      <c r="AF22" s="38">
        <f t="shared" si="5"/>
        <v>2.717457715199996E-3</v>
      </c>
      <c r="AG22" s="38">
        <f t="shared" si="5"/>
        <v>3.0440105583999996E-3</v>
      </c>
      <c r="AH22" s="38">
        <f t="shared" si="5"/>
        <v>3.7356195289000166E-3</v>
      </c>
      <c r="AI22" s="38">
        <f t="shared" si="5"/>
        <v>5.6348125547999936E-3</v>
      </c>
      <c r="AJ22" s="38">
        <f t="shared" si="5"/>
        <v>4.3692255795999974E-3</v>
      </c>
      <c r="AK22" s="38">
        <f t="shared" si="5"/>
        <v>6.8409727245000024E-3</v>
      </c>
      <c r="AL22" s="38">
        <f t="shared" si="5"/>
        <v>1.3740357738399989E-2</v>
      </c>
      <c r="AM22" s="38">
        <f t="shared" si="5"/>
        <v>1.2011642398800024E-2</v>
      </c>
      <c r="AN22" s="38">
        <f t="shared" si="5"/>
        <v>1.7708390386200007E-2</v>
      </c>
      <c r="AO22" s="38">
        <f t="shared" si="5"/>
        <v>1.5601835280000004E-2</v>
      </c>
      <c r="AP22" s="38">
        <f t="shared" si="5"/>
        <v>1.2027131001599994E-2</v>
      </c>
      <c r="AQ22" s="38">
        <f t="shared" si="5"/>
        <v>1.2109205417100019E-2</v>
      </c>
      <c r="AR22" s="38">
        <f t="shared" si="5"/>
        <v>1.0425932493000001E-2</v>
      </c>
      <c r="AS22" s="38">
        <f t="shared" si="5"/>
        <v>1.0944333228499997E-2</v>
      </c>
      <c r="AT22" s="38">
        <f t="shared" si="5"/>
        <v>7.8926253703000063E-3</v>
      </c>
      <c r="AU22" s="38">
        <f t="shared" si="5"/>
        <v>5.4719380573000076E-3</v>
      </c>
      <c r="AV22" s="38">
        <f t="shared" si="5"/>
        <v>4.6261317109999728E-3</v>
      </c>
      <c r="AW22" s="38">
        <f t="shared" si="5"/>
        <v>4.4480542020833361E-3</v>
      </c>
      <c r="AX22" s="38">
        <f t="shared" si="5"/>
        <v>0</v>
      </c>
      <c r="AY22" s="38">
        <f t="shared" si="5"/>
        <v>0</v>
      </c>
      <c r="AZ22" s="38">
        <f t="shared" si="5"/>
        <v>0</v>
      </c>
      <c r="BA22" s="38">
        <f t="shared" si="5"/>
        <v>0</v>
      </c>
      <c r="BB22" s="38">
        <f t="shared" si="5"/>
        <v>0</v>
      </c>
      <c r="BC22" s="39">
        <f t="shared" si="5"/>
        <v>0</v>
      </c>
      <c r="BD22" s="279"/>
    </row>
    <row r="23" spans="2:56" ht="17.149999999999999" customHeight="1">
      <c r="B23" s="14" t="s">
        <v>114</v>
      </c>
      <c r="C23" s="144">
        <f>1/$A$1*[1]CoreVPAImp!B$267</f>
        <v>0.42462144018000003</v>
      </c>
      <c r="D23" s="145">
        <f>1/$A$1*[1]CoreVPAImp!C$267</f>
        <v>0.34079595899999987</v>
      </c>
      <c r="E23" s="145">
        <f>1/$A$1*[1]CoreVPAImp!D$267</f>
        <v>0.3020677578</v>
      </c>
      <c r="F23" s="145">
        <f>1/$A$1*[1]CoreVPAImp!E$267</f>
        <v>0.280100142</v>
      </c>
      <c r="G23" s="145">
        <f>1/$A$1*[1]CoreVPAImp!F$267</f>
        <v>0.3700809068</v>
      </c>
      <c r="H23" s="145">
        <f>1/$A$1*[1]CoreVPAImp!G$267</f>
        <v>0.44512568939999991</v>
      </c>
      <c r="I23" s="145">
        <f>1/$A$1*[1]CoreVPAImp!H$267</f>
        <v>0.5442481347826541</v>
      </c>
      <c r="J23" s="145">
        <f>1/$A$1*[1]CoreVPAImp!I$267</f>
        <v>0.7920424531000001</v>
      </c>
      <c r="K23" s="145">
        <f>1/$A$1*[1]CoreVPAImp!J$267</f>
        <v>0.55816241779999998</v>
      </c>
      <c r="L23" s="145">
        <f>1/$A$1*[1]CoreVPAImp!K$267</f>
        <v>0.38799502794745283</v>
      </c>
      <c r="M23" s="145">
        <f>1/$A$1*[1]CoreVPAImp!L$267</f>
        <v>0.54387230968617029</v>
      </c>
      <c r="N23" s="145">
        <f>1/$A$1*[1]CoreVPAImp!M$267</f>
        <v>0.59386732279597887</v>
      </c>
      <c r="O23" s="145">
        <f>1/$A$1*[1]CoreVPAImp!N$267</f>
        <v>0.41753459446041852</v>
      </c>
      <c r="P23" s="145">
        <f>1/$A$1*[1]CoreVPAImp!O$267</f>
        <v>0.39602567405414563</v>
      </c>
      <c r="Q23" s="145">
        <f>1/$A$1*[1]CoreVPAImp!P$267</f>
        <v>0.39203648804814034</v>
      </c>
      <c r="R23" s="145">
        <f>1/$A$1*[1]CoreVPAImp!Q$267</f>
        <v>0.32035043867689461</v>
      </c>
      <c r="S23" s="145">
        <f>1/$A$1*[1]CoreVPAImp!R$267</f>
        <v>0.35738791604354497</v>
      </c>
      <c r="T23" s="145">
        <f>1/$A$1*[1]CoreVPAImp!S$267</f>
        <v>0.35756335751996493</v>
      </c>
      <c r="U23" s="145">
        <f>1/$A$1*[1]CoreVPAImp!T$267</f>
        <v>0.45224820806003202</v>
      </c>
      <c r="V23" s="145">
        <f>1/$A$1*[1]CoreVPAImp!U$267</f>
        <v>0.38200229519045259</v>
      </c>
      <c r="W23" s="145">
        <f>1/$A$1*[1]CoreVPAImp!V$267</f>
        <v>0</v>
      </c>
      <c r="X23" s="145">
        <f>1/$A$1*[1]CoreVPAImp!W$267</f>
        <v>0</v>
      </c>
      <c r="Y23" s="145">
        <f>1/$A$1*[1]CoreVPAImp!X$267</f>
        <v>0</v>
      </c>
      <c r="Z23" s="145">
        <f>1/$A$1*[1]CoreVPAImp!Y$267</f>
        <v>0</v>
      </c>
      <c r="AA23" s="145">
        <f>1/$A$1*[1]CoreVPAImp!Z$267</f>
        <v>0</v>
      </c>
      <c r="AB23" s="145">
        <f>1/$A$1*[1]CoreVPAImp!AA$267</f>
        <v>0</v>
      </c>
      <c r="AC23" s="13"/>
      <c r="AD23" s="26">
        <f>1/1000*[1]CoreVPAImp!AB$267</f>
        <v>0.106988088961983</v>
      </c>
      <c r="AE23" s="28">
        <f>1/1000*[1]CoreVPAImp!AC$267</f>
        <v>7.9635279633600023E-2</v>
      </c>
      <c r="AF23" s="28">
        <f>1/1000*[1]CoreVPAImp!AD$267</f>
        <v>7.9366962532800012E-2</v>
      </c>
      <c r="AG23" s="28">
        <f>1/1000*[1]CoreVPAImp!AE$267</f>
        <v>8.6302961729600003E-2</v>
      </c>
      <c r="AH23" s="28">
        <f>1/1000*[1]CoreVPAImp!AF$267</f>
        <v>0.1019678479407</v>
      </c>
      <c r="AI23" s="28">
        <f>1/1000*[1]CoreVPAImp!AG$267</f>
        <v>0.12282293024430001</v>
      </c>
      <c r="AJ23" s="28">
        <f>1/1000*[1]CoreVPAImp!AH$267</f>
        <v>0.19001971907920004</v>
      </c>
      <c r="AK23" s="28">
        <f>1/1000*[1]CoreVPAImp!AI$267</f>
        <v>0.24777574025100005</v>
      </c>
      <c r="AL23" s="28">
        <f>1/1000*[1]CoreVPAImp!AJ$267</f>
        <v>0.20956734541159999</v>
      </c>
      <c r="AM23" s="28">
        <f>1/1000*[1]CoreVPAImp!AK$267</f>
        <v>0.12887265479440002</v>
      </c>
      <c r="AN23" s="28">
        <f>1/1000*[1]CoreVPAImp!AL$267</f>
        <v>0.16280207280270001</v>
      </c>
      <c r="AO23" s="28">
        <f>1/1000*[1]CoreVPAImp!AM$267</f>
        <v>0.17571063854400001</v>
      </c>
      <c r="AP23" s="28">
        <f>1/1000*[1]CoreVPAImp!AN$267</f>
        <v>0.122915794584</v>
      </c>
      <c r="AQ23" s="28">
        <f>1/1000*[1]CoreVPAImp!AO$267</f>
        <v>0.11930928444840003</v>
      </c>
      <c r="AR23" s="28">
        <f>1/1000*[1]CoreVPAImp!AP$267</f>
        <v>0.11761511670950003</v>
      </c>
      <c r="AS23" s="28">
        <f>1/1000*[1]CoreVPAImp!AQ$267</f>
        <v>9.4382725209499987E-2</v>
      </c>
      <c r="AT23" s="28">
        <f>1/1000*[1]CoreVPAImp!AR$267</f>
        <v>0.10050341514550001</v>
      </c>
      <c r="AU23" s="28">
        <f>1/1000*[1]CoreVPAImp!AS$267</f>
        <v>9.9720315809399981E-2</v>
      </c>
      <c r="AV23" s="28">
        <f>1/1000*[1]CoreVPAImp!AT$267</f>
        <v>0.11478116679100001</v>
      </c>
      <c r="AW23" s="28">
        <f>1/1000*[1]CoreVPAImp!AU$267</f>
        <v>9.1485532857083343E-2</v>
      </c>
      <c r="AX23" s="28">
        <f>1/1000*[1]CoreVPAImp!AV$267</f>
        <v>0</v>
      </c>
      <c r="AY23" s="28">
        <f>1/1000*[1]CoreVPAImp!AW$267</f>
        <v>0</v>
      </c>
      <c r="AZ23" s="28">
        <f>1/1000*[1]CoreVPAImp!AX$267</f>
        <v>0</v>
      </c>
      <c r="BA23" s="28">
        <f>1/1000*[1]CoreVPAImp!AY$267</f>
        <v>0</v>
      </c>
      <c r="BB23" s="28">
        <f>1/1000*[1]CoreVPAImp!AZ$267</f>
        <v>0</v>
      </c>
      <c r="BC23" s="33">
        <f>1/1000*[1]CoreVPAImp!BA$267</f>
        <v>0</v>
      </c>
      <c r="BD23" s="279"/>
    </row>
    <row r="24" spans="2:56">
      <c r="B24" s="49" t="s">
        <v>38</v>
      </c>
      <c r="C24" s="58">
        <f>1/$A$1*(SUM([1]CoreVPAImp!B$47:B$47)+SUM([1]CoreVPAImp!B$105:B$105))</f>
        <v>1.5047194800000001E-3</v>
      </c>
      <c r="D24" s="46">
        <f>1/$A$1*(SUM([1]CoreVPAImp!C$47:C$47)+SUM([1]CoreVPAImp!C$105:C$105))</f>
        <v>1.9365560000000003E-3</v>
      </c>
      <c r="E24" s="46">
        <f>1/$A$1*(SUM([1]CoreVPAImp!D$47:D$47)+SUM([1]CoreVPAImp!D$105:D$105))</f>
        <v>1.0463576E-2</v>
      </c>
      <c r="F24" s="46">
        <f>1/$A$1*(SUM([1]CoreVPAImp!E$47:E$47)+SUM([1]CoreVPAImp!E$105:E$105))</f>
        <v>1.2003245999999999E-2</v>
      </c>
      <c r="G24" s="46">
        <f>1/$A$1*(SUM([1]CoreVPAImp!F$47:F$47)+SUM([1]CoreVPAImp!F$105:F$105))</f>
        <v>0.16135403080000005</v>
      </c>
      <c r="H24" s="46">
        <f>1/$A$1*(SUM([1]CoreVPAImp!G$47:G$47)+SUM([1]CoreVPAImp!G$105:G$105))</f>
        <v>0.2474831666</v>
      </c>
      <c r="I24" s="46">
        <f>1/$A$1*(SUM([1]CoreVPAImp!H$47:H$47)+SUM([1]CoreVPAImp!H$105:H$105))</f>
        <v>0.34009666778082187</v>
      </c>
      <c r="J24" s="46">
        <f>1/$A$1*(SUM([1]CoreVPAImp!I$47:I$47)+SUM([1]CoreVPAImp!I$105:I$105))</f>
        <v>0.59354135519999995</v>
      </c>
      <c r="K24" s="46">
        <f>1/$A$1*(SUM([1]CoreVPAImp!J$47:J$47)+SUM([1]CoreVPAImp!J$105:J$105))</f>
        <v>0.36401414539999999</v>
      </c>
      <c r="L24" s="46">
        <f>1/$A$1*(SUM([1]CoreVPAImp!K$47:K$47)+SUM([1]CoreVPAImp!K$105:K$105))</f>
        <v>0.21738356677438769</v>
      </c>
      <c r="M24" s="46">
        <f>1/$A$1*(SUM([1]CoreVPAImp!L$47:L$47)+SUM([1]CoreVPAImp!L$105:L$105))</f>
        <v>0.34379640278617024</v>
      </c>
      <c r="N24" s="46">
        <f>1/$A$1*(SUM([1]CoreVPAImp!M$47:M$47)+SUM([1]CoreVPAImp!M$105:M$105))</f>
        <v>0.42533048651136363</v>
      </c>
      <c r="O24" s="46">
        <f>1/$A$1*(SUM([1]CoreVPAImp!N$47:N$47)+SUM([1]CoreVPAImp!N$105:N$105))</f>
        <v>0.30406337280952384</v>
      </c>
      <c r="P24" s="46">
        <f>1/$A$1*(SUM([1]CoreVPAImp!O$47:O$47)+SUM([1]CoreVPAImp!O$105:O$105))</f>
        <v>0.28595692498795516</v>
      </c>
      <c r="Q24" s="46">
        <f>1/$A$1*(SUM([1]CoreVPAImp!P$47:P$47)+SUM([1]CoreVPAImp!P$105:P$105))</f>
        <v>0.27315032445496046</v>
      </c>
      <c r="R24" s="46">
        <f>1/$A$1*(SUM([1]CoreVPAImp!Q$47:Q$47)+SUM([1]CoreVPAImp!Q$105:Q$105))</f>
        <v>0.21617038843326108</v>
      </c>
      <c r="S24" s="46">
        <f>1/$A$1*(SUM([1]CoreVPAImp!R$47:R$47)+SUM([1]CoreVPAImp!R$105:R$105))</f>
        <v>0.24349060171854489</v>
      </c>
      <c r="T24" s="46">
        <f>1/$A$1*(SUM([1]CoreVPAImp!S$47:S$47)+SUM([1]CoreVPAImp!S$105:S$105))</f>
        <v>0.23239885411240094</v>
      </c>
      <c r="U24" s="46">
        <f>1/$A$1*(SUM([1]CoreVPAImp!T$47:T$47)+SUM([1]CoreVPAImp!T$105:T$105))</f>
        <v>0.32196967784623143</v>
      </c>
      <c r="V24" s="46">
        <f>1/$A$1*(SUM([1]CoreVPAImp!U$47:U$47)+SUM([1]CoreVPAImp!U$105:U$105))</f>
        <v>0.26501822548333337</v>
      </c>
      <c r="W24" s="46">
        <f>1/$A$1*(SUM([1]CoreVPAImp!V$47:V$47)+SUM([1]CoreVPAImp!V$105:V$105))</f>
        <v>0</v>
      </c>
      <c r="X24" s="46">
        <f>1/$A$1*(SUM([1]CoreVPAImp!W$47:W$47)+SUM([1]CoreVPAImp!W$105:W$105))</f>
        <v>0</v>
      </c>
      <c r="Y24" s="46">
        <f>1/$A$1*(SUM([1]CoreVPAImp!X$47:X$47)+SUM([1]CoreVPAImp!X$105:X$105))</f>
        <v>0</v>
      </c>
      <c r="Z24" s="46">
        <f>1/$A$1*(SUM([1]CoreVPAImp!Y$47:Y$47)+SUM([1]CoreVPAImp!Y$105:Y$105))</f>
        <v>0</v>
      </c>
      <c r="AA24" s="46">
        <f>1/$A$1*(SUM([1]CoreVPAImp!Z$47:Z$47)+SUM([1]CoreVPAImp!Z$105:Z$105))</f>
        <v>0</v>
      </c>
      <c r="AB24" s="46">
        <f>1/$A$1*(SUM([1]CoreVPAImp!AA$47:AA$47)+SUM([1]CoreVPAImp!AA$105:AA$105))</f>
        <v>0</v>
      </c>
      <c r="AC24" s="34"/>
      <c r="AD24" s="46">
        <f>1/1000*(SUM([1]CoreVPAImp!AB$47:AB$47)+SUM([1]CoreVPAImp!AB$105:AB$105))</f>
        <v>8.8102705179599994E-4</v>
      </c>
      <c r="AE24" s="46">
        <f>1/1000*(SUM([1]CoreVPAImp!AC$47:AC$47)+SUM([1]CoreVPAImp!AC$105:AC$105))</f>
        <v>8.8774111000000005E-4</v>
      </c>
      <c r="AF24" s="46">
        <f>1/1000*(SUM([1]CoreVPAImp!AD$47:AD$47)+SUM([1]CoreVPAImp!AD$105:AD$105))</f>
        <v>3.8635986720000001E-3</v>
      </c>
      <c r="AG24" s="46">
        <f>1/1000*(SUM([1]CoreVPAImp!AE$47:AE$47)+SUM([1]CoreVPAImp!AE$105:AE$105))</f>
        <v>4.8700999312000009E-3</v>
      </c>
      <c r="AH24" s="46">
        <f>1/1000*(SUM([1]CoreVPAImp!AF$47:AF$47)+SUM([1]CoreVPAImp!AF$105:AF$105))</f>
        <v>2.8800256772700001E-2</v>
      </c>
      <c r="AI24" s="46">
        <f>1/1000*(SUM([1]CoreVPAImp!AG$47:AG$47)+SUM([1]CoreVPAImp!AG$105:AG$105))</f>
        <v>4.2936463798800006E-2</v>
      </c>
      <c r="AJ24" s="46">
        <f>1/1000*(SUM([1]CoreVPAImp!AH$47:AH$47)+SUM([1]CoreVPAImp!AH$105:AH$105))</f>
        <v>8.5187446389200006E-2</v>
      </c>
      <c r="AK24" s="46">
        <f>1/1000*(SUM([1]CoreVPAImp!AI$47:AI$47)+SUM([1]CoreVPAImp!AI$105:AI$105))</f>
        <v>0.13458001500450001</v>
      </c>
      <c r="AL24" s="46">
        <f>1/1000*(SUM([1]CoreVPAImp!AJ$47:AJ$47)+SUM([1]CoreVPAImp!AJ$105:AJ$105))</f>
        <v>9.8682077290800016E-2</v>
      </c>
      <c r="AM24" s="46">
        <f>1/1000*(SUM([1]CoreVPAImp!AK$47:AK$47)+SUM([1]CoreVPAImp!AK$105:AK$105))</f>
        <v>4.5604304085999997E-2</v>
      </c>
      <c r="AN24" s="46">
        <f>1/1000*(SUM([1]CoreVPAImp!AL$47:AL$47)+SUM([1]CoreVPAImp!AL$105:AL$105))</f>
        <v>6.6507208531200013E-2</v>
      </c>
      <c r="AO24" s="46">
        <f>1/1000*(SUM([1]CoreVPAImp!AM$47:AM$47)+SUM([1]CoreVPAImp!AM$105:AM$105))</f>
        <v>8.0943796368000004E-2</v>
      </c>
      <c r="AP24" s="46">
        <f>1/1000*(SUM([1]CoreVPAImp!AN$47:AN$47)+SUM([1]CoreVPAImp!AN$105:AN$105))</f>
        <v>5.8905113396799998E-2</v>
      </c>
      <c r="AQ24" s="46">
        <f>1/1000*(SUM([1]CoreVPAImp!AO$47:AO$47)+SUM([1]CoreVPAImp!AO$105:AO$105))</f>
        <v>5.3572804833000011E-2</v>
      </c>
      <c r="AR24" s="46">
        <f>1/1000*(SUM([1]CoreVPAImp!AP$47:AP$47)+SUM([1]CoreVPAImp!AP$105:AP$105))</f>
        <v>5.2535031655500004E-2</v>
      </c>
      <c r="AS24" s="46">
        <f>1/1000*(SUM([1]CoreVPAImp!AQ$47:AQ$47)+SUM([1]CoreVPAImp!AQ$105:AQ$105))</f>
        <v>4.0443878996499996E-2</v>
      </c>
      <c r="AT24" s="46">
        <f>1/1000*(SUM([1]CoreVPAImp!AR$47:AR$47)+SUM([1]CoreVPAImp!AR$105:AR$105))</f>
        <v>4.1169124300599998E-2</v>
      </c>
      <c r="AU24" s="46">
        <f>1/1000*(SUM([1]CoreVPAImp!AS$47:AS$47)+SUM([1]CoreVPAImp!AS$105:AS$105))</f>
        <v>3.8844174168799997E-2</v>
      </c>
      <c r="AV24" s="46">
        <f>1/1000*(SUM([1]CoreVPAImp!AT$47:AT$47)+SUM([1]CoreVPAImp!AT$105:AT$105))</f>
        <v>5.3930813780000003E-2</v>
      </c>
      <c r="AW24" s="46">
        <f>1/1000*(SUM([1]CoreVPAImp!AU$47:AU$47)+SUM([1]CoreVPAImp!AU$105:AU$105))</f>
        <v>4.3159366512499998E-2</v>
      </c>
      <c r="AX24" s="46">
        <f>1/1000*(SUM([1]CoreVPAImp!AV$47:AV$47)+SUM([1]CoreVPAImp!AV$105:AV$105))</f>
        <v>0</v>
      </c>
      <c r="AY24" s="46">
        <f>1/1000*(SUM([1]CoreVPAImp!AW$47:AW$47)+SUM([1]CoreVPAImp!AW$105:AW$105))</f>
        <v>0</v>
      </c>
      <c r="AZ24" s="46">
        <f>1/1000*(SUM([1]CoreVPAImp!AX$47:AX$47)+SUM([1]CoreVPAImp!AX$105:AX$105))</f>
        <v>0</v>
      </c>
      <c r="BA24" s="46">
        <f>1/1000*(SUM([1]CoreVPAImp!AY$47:AY$47)+SUM([1]CoreVPAImp!AY$105:AY$105))</f>
        <v>0</v>
      </c>
      <c r="BB24" s="46">
        <f>1/1000*(SUM([1]CoreVPAImp!AZ$47:AZ$47)+SUM([1]CoreVPAImp!AZ$105:AZ$105))</f>
        <v>0</v>
      </c>
      <c r="BC24" s="79">
        <f>1/1000*(SUM([1]CoreVPAImp!BA$47:BA$47)+SUM([1]CoreVPAImp!BA$105:BA$105))</f>
        <v>0</v>
      </c>
      <c r="BD24" s="279"/>
    </row>
    <row r="25" spans="2:56">
      <c r="B25" s="5" t="s">
        <v>23</v>
      </c>
      <c r="C25" s="43">
        <f>1/$A$1*[1]CoreVPAImp!B$109</f>
        <v>0.31538955080000003</v>
      </c>
      <c r="D25" s="10">
        <f>1/$A$1*[1]CoreVPAImp!C$109</f>
        <v>0.25289605919999997</v>
      </c>
      <c r="E25" s="10">
        <f>1/$A$1*[1]CoreVPAImp!D$109</f>
        <v>0.21069706480000003</v>
      </c>
      <c r="F25" s="10">
        <f>1/$A$1*[1]CoreVPAImp!E$109</f>
        <v>0.19912467760000005</v>
      </c>
      <c r="G25" s="10">
        <f>1/$A$1*[1]CoreVPAImp!F$109</f>
        <v>0.14031891520000001</v>
      </c>
      <c r="H25" s="10">
        <f>1/$A$1*[1]CoreVPAImp!G$109</f>
        <v>0.1253060842</v>
      </c>
      <c r="I25" s="10">
        <f>1/$A$1*[1]CoreVPAImp!H$109</f>
        <v>0.12163580660183229</v>
      </c>
      <c r="J25" s="10">
        <f>1/$A$1*[1]CoreVPAImp!I$109</f>
        <v>0.10902309040000002</v>
      </c>
      <c r="K25" s="10">
        <f>1/$A$1*[1]CoreVPAImp!J$109</f>
        <v>0.11003354640000002</v>
      </c>
      <c r="L25" s="10">
        <f>1/$A$1*[1]CoreVPAImp!K$109</f>
        <v>9.0933937701832265E-2</v>
      </c>
      <c r="M25" s="10">
        <f>1/$A$1*[1]CoreVPAImp!L$109</f>
        <v>0.13382650879999999</v>
      </c>
      <c r="N25" s="10">
        <f>1/$A$1*[1]CoreVPAImp!M$109</f>
        <v>0.11034277960000001</v>
      </c>
      <c r="O25" s="10">
        <f>1/$A$1*[1]CoreVPAImp!N$109</f>
        <v>6.6627354952447551E-2</v>
      </c>
      <c r="P25" s="10">
        <f>1/$A$1*[1]CoreVPAImp!O$109</f>
        <v>6.0238390340000003E-2</v>
      </c>
      <c r="Q25" s="10">
        <f>1/$A$1*[1]CoreVPAImp!P$109</f>
        <v>7.4936964496078437E-2</v>
      </c>
      <c r="R25" s="10">
        <f>1/$A$1*[1]CoreVPAImp!Q$109</f>
        <v>6.3469144300000002E-2</v>
      </c>
      <c r="S25" s="10">
        <f>1/$A$1*[1]CoreVPAImp!R$109</f>
        <v>7.2528065933333344E-2</v>
      </c>
      <c r="T25" s="10">
        <f>1/$A$1*[1]CoreVPAImp!S$109</f>
        <v>8.6226775057142865E-2</v>
      </c>
      <c r="U25" s="10">
        <f>1/$A$1*[1]CoreVPAImp!T$109</f>
        <v>8.3430223300000009E-2</v>
      </c>
      <c r="V25" s="10">
        <f>1/$A$1*[1]CoreVPAImp!U$109</f>
        <v>8.4225363199999986E-2</v>
      </c>
      <c r="W25" s="10">
        <f>1/$A$1*[1]CoreVPAImp!V$109</f>
        <v>0</v>
      </c>
      <c r="X25" s="10">
        <f>1/$A$1*[1]CoreVPAImp!W$109</f>
        <v>0</v>
      </c>
      <c r="Y25" s="10">
        <f>1/$A$1*[1]CoreVPAImp!X$109</f>
        <v>0</v>
      </c>
      <c r="Z25" s="10">
        <f>1/$A$1*[1]CoreVPAImp!Y$109</f>
        <v>0</v>
      </c>
      <c r="AA25" s="10">
        <f>1/$A$1*[1]CoreVPAImp!Z$109</f>
        <v>0</v>
      </c>
      <c r="AB25" s="10">
        <f>1/$A$1*[1]CoreVPAImp!AA$109</f>
        <v>0</v>
      </c>
      <c r="AC25" s="4"/>
      <c r="AD25" s="43">
        <f>1/1000*[1]CoreVPAImp!AB$109</f>
        <v>6.7612223316005998E-2</v>
      </c>
      <c r="AE25" s="10">
        <f>1/1000*[1]CoreVPAImp!AC$109</f>
        <v>5.14243301204E-2</v>
      </c>
      <c r="AF25" s="10">
        <f>1/1000*[1]CoreVPAImp!AD$109</f>
        <v>4.6365319228800002E-2</v>
      </c>
      <c r="AG25" s="10">
        <f>1/1000*[1]CoreVPAImp!AE$109</f>
        <v>4.9716121224000008E-2</v>
      </c>
      <c r="AH25" s="10">
        <f>1/1000*[1]CoreVPAImp!AF$109</f>
        <v>4.1202000723800002E-2</v>
      </c>
      <c r="AI25" s="10">
        <f>1/1000*[1]CoreVPAImp!AG$109</f>
        <v>4.5081223773300004E-2</v>
      </c>
      <c r="AJ25" s="10">
        <f>1/1000*[1]CoreVPAImp!AH$109</f>
        <v>5.144329683720001E-2</v>
      </c>
      <c r="AK25" s="10">
        <f>1/1000*[1]CoreVPAImp!AI$109</f>
        <v>4.9417934412500003E-2</v>
      </c>
      <c r="AL25" s="10">
        <f>1/1000*[1]CoreVPAImp!AJ$109</f>
        <v>5.1775853178800006E-2</v>
      </c>
      <c r="AM25" s="10">
        <f>1/1000*[1]CoreVPAImp!AK$109</f>
        <v>4.2079693304000007E-2</v>
      </c>
      <c r="AN25" s="10">
        <f>1/1000*[1]CoreVPAImp!AL$109</f>
        <v>5.6980758822300005E-2</v>
      </c>
      <c r="AO25" s="10">
        <f>1/1000*[1]CoreVPAImp!AM$109</f>
        <v>5.7664497839999995E-2</v>
      </c>
      <c r="AP25" s="10">
        <f>1/1000*[1]CoreVPAImp!AN$109</f>
        <v>3.2948035612799999E-2</v>
      </c>
      <c r="AQ25" s="10">
        <f>1/1000*[1]CoreVPAImp!AO$109</f>
        <v>3.05457647757E-2</v>
      </c>
      <c r="AR25" s="10">
        <f>1/1000*[1]CoreVPAImp!AP$109</f>
        <v>3.6609033438000003E-2</v>
      </c>
      <c r="AS25" s="10">
        <f>1/1000*[1]CoreVPAImp!AQ$109</f>
        <v>2.9613405986499999E-2</v>
      </c>
      <c r="AT25" s="10">
        <f>1/1000*[1]CoreVPAImp!AR$109</f>
        <v>3.3210393755399997E-2</v>
      </c>
      <c r="AU25" s="10">
        <f>1/1000*[1]CoreVPAImp!AS$109</f>
        <v>3.5749694280299997E-2</v>
      </c>
      <c r="AV25" s="10">
        <f>1/1000*[1]CoreVPAImp!AT$109</f>
        <v>3.7122538339999997E-2</v>
      </c>
      <c r="AW25" s="10">
        <f>1/1000*[1]CoreVPAImp!AU$109</f>
        <v>3.6395636677500003E-2</v>
      </c>
      <c r="AX25" s="10">
        <f>1/1000*[1]CoreVPAImp!AV$109</f>
        <v>0</v>
      </c>
      <c r="AY25" s="10">
        <f>1/1000*[1]CoreVPAImp!AW$109</f>
        <v>0</v>
      </c>
      <c r="AZ25" s="10">
        <f>1/1000*[1]CoreVPAImp!AX$109</f>
        <v>0</v>
      </c>
      <c r="BA25" s="10">
        <f>1/1000*[1]CoreVPAImp!AY$109</f>
        <v>0</v>
      </c>
      <c r="BB25" s="10">
        <f>1/1000*[1]CoreVPAImp!AZ$109</f>
        <v>0</v>
      </c>
      <c r="BC25" s="36">
        <f>1/1000*[1]CoreVPAImp!BA$109</f>
        <v>0</v>
      </c>
      <c r="BD25" s="279"/>
    </row>
    <row r="26" spans="2:56">
      <c r="B26" s="5" t="s">
        <v>102</v>
      </c>
      <c r="C26" s="43">
        <f>1/$A$1*[1]CoreVPAImp!B$138</f>
        <v>8.3722281999999995E-2</v>
      </c>
      <c r="D26" s="10">
        <f>1/$A$1*[1]CoreVPAImp!C$138</f>
        <v>6.484922600000001E-2</v>
      </c>
      <c r="E26" s="10">
        <f>1/$A$1*[1]CoreVPAImp!D$138</f>
        <v>6.5244746800000003E-2</v>
      </c>
      <c r="F26" s="10">
        <f>1/$A$1*[1]CoreVPAImp!E$138</f>
        <v>5.8725650800000001E-2</v>
      </c>
      <c r="G26" s="10">
        <f>1/$A$1*[1]CoreVPAImp!F$138</f>
        <v>5.909582440000001E-2</v>
      </c>
      <c r="H26" s="10">
        <f>1/$A$1*[1]CoreVPAImp!G$138</f>
        <v>6.18909458E-2</v>
      </c>
      <c r="I26" s="10">
        <f>1/$A$1*[1]CoreVPAImp!H$138</f>
        <v>6.3628388800000005E-2</v>
      </c>
      <c r="J26" s="10">
        <f>1/$A$1*[1]CoreVPAImp!I$138</f>
        <v>6.4378446000000006E-2</v>
      </c>
      <c r="K26" s="10">
        <f>1/$A$1*[1]CoreVPAImp!J$138</f>
        <v>7.247015200000001E-2</v>
      </c>
      <c r="L26" s="10">
        <f>1/$A$1*[1]CoreVPAImp!K$138</f>
        <v>5.8315232800000005E-2</v>
      </c>
      <c r="M26" s="10">
        <f>1/$A$1*[1]CoreVPAImp!L$138</f>
        <v>5.7818719600000013E-2</v>
      </c>
      <c r="N26" s="10">
        <f>1/$A$1*[1]CoreVPAImp!M$138</f>
        <v>5.4724321599999994E-2</v>
      </c>
      <c r="O26" s="10">
        <f>1/$A$1*[1]CoreVPAImp!N$138</f>
        <v>4.3723780000000004E-2</v>
      </c>
      <c r="P26" s="10">
        <f>1/$A$1*[1]CoreVPAImp!O$138</f>
        <v>4.468765479999999E-2</v>
      </c>
      <c r="Q26" s="10">
        <f>1/$A$1*[1]CoreVPAImp!P$138</f>
        <v>4.0090540000000001E-2</v>
      </c>
      <c r="R26" s="10">
        <f>1/$A$1*[1]CoreVPAImp!Q$138</f>
        <v>3.4192583600000007E-2</v>
      </c>
      <c r="S26" s="10">
        <f>1/$A$1*[1]CoreVPAImp!R$138</f>
        <v>3.0990200000000002E-2</v>
      </c>
      <c r="T26" s="10">
        <f>1/$A$1*[1]CoreVPAImp!S$138</f>
        <v>2.8795033200000007E-2</v>
      </c>
      <c r="U26" s="10">
        <f>1/$A$1*[1]CoreVPAImp!T$138</f>
        <v>2.9098794800000004E-2</v>
      </c>
      <c r="V26" s="10">
        <f>1/$A$1*[1]CoreVPAImp!U$138</f>
        <v>2.15735544E-2</v>
      </c>
      <c r="W26" s="10">
        <f>1/$A$1*[1]CoreVPAImp!V$138</f>
        <v>0</v>
      </c>
      <c r="X26" s="10">
        <f>1/$A$1*[1]CoreVPAImp!W$138</f>
        <v>0</v>
      </c>
      <c r="Y26" s="10">
        <f>1/$A$1*[1]CoreVPAImp!X$138</f>
        <v>0</v>
      </c>
      <c r="Z26" s="10">
        <f>1/$A$1*[1]CoreVPAImp!Y$138</f>
        <v>0</v>
      </c>
      <c r="AA26" s="10">
        <f>1/$A$1*[1]CoreVPAImp!Z$138</f>
        <v>0</v>
      </c>
      <c r="AB26" s="10">
        <f>1/$A$1*[1]CoreVPAImp!AA$138</f>
        <v>0</v>
      </c>
      <c r="AC26" s="4"/>
      <c r="AD26" s="43">
        <f>1/1000*[1]CoreVPAImp!AB$138</f>
        <v>2.6721263828441998E-2</v>
      </c>
      <c r="AE26" s="10">
        <f>1/1000*[1]CoreVPAImp!AC$138</f>
        <v>1.5978707686400001E-2</v>
      </c>
      <c r="AF26" s="10">
        <f>1/1000*[1]CoreVPAImp!AD$138</f>
        <v>1.8169090305600002E-2</v>
      </c>
      <c r="AG26" s="10">
        <f>1/1000*[1]CoreVPAImp!AE$138</f>
        <v>1.9513888900799997E-2</v>
      </c>
      <c r="AH26" s="10">
        <f>1/1000*[1]CoreVPAImp!AF$138</f>
        <v>2.0931528225999998E-2</v>
      </c>
      <c r="AI26" s="10">
        <f>1/1000*[1]CoreVPAImp!AG$138</f>
        <v>2.0955811991400002E-2</v>
      </c>
      <c r="AJ26" s="10">
        <f>1/1000*[1]CoreVPAImp!AH$138</f>
        <v>3.5879417889600002E-2</v>
      </c>
      <c r="AK26" s="10">
        <f>1/1000*[1]CoreVPAImp!AI$138</f>
        <v>3.6152468838000003E-2</v>
      </c>
      <c r="AL26" s="10">
        <f>1/1000*[1]CoreVPAImp!AJ$138</f>
        <v>4.22824672104E-2</v>
      </c>
      <c r="AM26" s="10">
        <f>1/1000*[1]CoreVPAImp!AK$138</f>
        <v>3.1248629152399999E-2</v>
      </c>
      <c r="AN26" s="10">
        <f>1/1000*[1]CoreVPAImp!AL$138</f>
        <v>3.0935399075100001E-2</v>
      </c>
      <c r="AO26" s="10">
        <f>1/1000*[1]CoreVPAImp!AM$138</f>
        <v>2.9392717536000004E-2</v>
      </c>
      <c r="AP26" s="10">
        <f>1/1000*[1]CoreVPAImp!AN$138</f>
        <v>2.27869070176E-2</v>
      </c>
      <c r="AQ26" s="10">
        <f>1/1000*[1]CoreVPAImp!AO$138</f>
        <v>2.3209741461900003E-2</v>
      </c>
      <c r="AR26" s="10">
        <f>1/1000*[1]CoreVPAImp!AP$138</f>
        <v>2.0740320140500004E-2</v>
      </c>
      <c r="AS26" s="10">
        <f>1/1000*[1]CoreVPAImp!AQ$138</f>
        <v>1.5252069052499999E-2</v>
      </c>
      <c r="AT26" s="10">
        <f>1/1000*[1]CoreVPAImp!AR$138</f>
        <v>1.40471210914E-2</v>
      </c>
      <c r="AU26" s="10">
        <f>1/1000*[1]CoreVPAImp!AS$138</f>
        <v>1.59599802219E-2</v>
      </c>
      <c r="AV26" s="10">
        <f>1/1000*[1]CoreVPAImp!AT$138</f>
        <v>1.2060747557999999E-2</v>
      </c>
      <c r="AW26" s="10">
        <f>1/1000*[1]CoreVPAImp!AU$138</f>
        <v>8.6732542220833327E-3</v>
      </c>
      <c r="AX26" s="10">
        <f>1/1000*[1]CoreVPAImp!AV$138</f>
        <v>0</v>
      </c>
      <c r="AY26" s="10">
        <f>1/1000*[1]CoreVPAImp!AW$138</f>
        <v>0</v>
      </c>
      <c r="AZ26" s="10">
        <f>1/1000*[1]CoreVPAImp!AX$138</f>
        <v>0</v>
      </c>
      <c r="BA26" s="10">
        <f>1/1000*[1]CoreVPAImp!AY$138</f>
        <v>0</v>
      </c>
      <c r="BB26" s="10">
        <f>1/1000*[1]CoreVPAImp!AZ$138</f>
        <v>0</v>
      </c>
      <c r="BC26" s="36">
        <f>1/1000*[1]CoreVPAImp!BA$138</f>
        <v>0</v>
      </c>
      <c r="BD26" s="279"/>
    </row>
    <row r="27" spans="2:56">
      <c r="B27" s="5" t="s">
        <v>32</v>
      </c>
      <c r="C27" s="43">
        <f>1/$A$1*[1]CoreVPAImp!B$206</f>
        <v>9.3523245000000019E-3</v>
      </c>
      <c r="D27" s="10">
        <f>1/$A$1*[1]CoreVPAImp!C$206</f>
        <v>6.1823999999999994E-3</v>
      </c>
      <c r="E27" s="10">
        <f>1/$A$1*[1]CoreVPAImp!D$206</f>
        <v>5.8332319999999998E-3</v>
      </c>
      <c r="F27" s="10">
        <f>1/$A$1*[1]CoreVPAImp!E$206</f>
        <v>4.1683287999999992E-3</v>
      </c>
      <c r="G27" s="10">
        <f>1/$A$1*[1]CoreVPAImp!F$206</f>
        <v>3.8283599999999998E-3</v>
      </c>
      <c r="H27" s="10">
        <f>1/$A$1*[1]CoreVPAImp!G$206</f>
        <v>3.1857196000000007E-3</v>
      </c>
      <c r="I27" s="10">
        <f>1/$A$1*[1]CoreVPAImp!H$206</f>
        <v>4.7133900000000013E-3</v>
      </c>
      <c r="J27" s="10">
        <f>1/$A$1*[1]CoreVPAImp!I$206</f>
        <v>8.328480000000001E-3</v>
      </c>
      <c r="K27" s="10">
        <f>1/$A$1*[1]CoreVPAImp!J$206</f>
        <v>3.4238568000000001E-3</v>
      </c>
      <c r="L27" s="10">
        <f>1/$A$1*[1]CoreVPAImp!K$206</f>
        <v>3.4506840000000007E-3</v>
      </c>
      <c r="M27" s="10">
        <f>1/$A$1*[1]CoreVPAImp!L$206</f>
        <v>1.4399999999999999E-3</v>
      </c>
      <c r="N27" s="10">
        <f>1/$A$1*[1]CoreVPAImp!M$206</f>
        <v>1.0441000000000001E-3</v>
      </c>
      <c r="O27" s="10">
        <f>1/$A$1*[1]CoreVPAImp!N$206</f>
        <v>2.9064E-4</v>
      </c>
      <c r="P27" s="10">
        <f>1/$A$1*[1]CoreVPAImp!O$206</f>
        <v>3.3824959999999998E-4</v>
      </c>
      <c r="Q27" s="10">
        <f>1/$A$1*[1]CoreVPAImp!P$206</f>
        <v>0</v>
      </c>
      <c r="R27" s="10">
        <f>1/$A$1*[1]CoreVPAImp!Q$206</f>
        <v>5.0960000000000007E-5</v>
      </c>
      <c r="S27" s="10">
        <f>1/$A$1*[1]CoreVPAImp!R$206</f>
        <v>8.740000000000001E-5</v>
      </c>
      <c r="T27" s="10">
        <f>1/$A$1*[1]CoreVPAImp!S$206</f>
        <v>1.6199999999999998E-4</v>
      </c>
      <c r="U27" s="10">
        <f>1/$A$1*[1]CoreVPAImp!T$206</f>
        <v>5.4600000000000002E-6</v>
      </c>
      <c r="V27" s="10">
        <f>1/$A$1*[1]CoreVPAImp!U$206</f>
        <v>0</v>
      </c>
      <c r="W27" s="10">
        <f>1/$A$1*[1]CoreVPAImp!V$206</f>
        <v>0</v>
      </c>
      <c r="X27" s="10">
        <f>1/$A$1*[1]CoreVPAImp!W$206</f>
        <v>0</v>
      </c>
      <c r="Y27" s="10">
        <f>1/$A$1*[1]CoreVPAImp!X$206</f>
        <v>0</v>
      </c>
      <c r="Z27" s="10">
        <f>1/$A$1*[1]CoreVPAImp!Y$206</f>
        <v>0</v>
      </c>
      <c r="AA27" s="10">
        <f>1/$A$1*[1]CoreVPAImp!Z$206</f>
        <v>0</v>
      </c>
      <c r="AB27" s="10">
        <f>1/$A$1*[1]CoreVPAImp!AA$206</f>
        <v>0</v>
      </c>
      <c r="AC27" s="4"/>
      <c r="AD27" s="43">
        <f>1/1000*[1]CoreVPAImp!AB$206</f>
        <v>2.5245594407759999E-3</v>
      </c>
      <c r="AE27" s="10">
        <f>1/1000*[1]CoreVPAImp!AC$206</f>
        <v>1.599120668E-3</v>
      </c>
      <c r="AF27" s="10">
        <f>1/1000*[1]CoreVPAImp!AD$206</f>
        <v>1.6165760112000001E-3</v>
      </c>
      <c r="AG27" s="10">
        <f>1/1000*[1]CoreVPAImp!AE$206</f>
        <v>1.4160542592000001E-3</v>
      </c>
      <c r="AH27" s="10">
        <f>1/1000*[1]CoreVPAImp!AF$206</f>
        <v>1.3848798943E-3</v>
      </c>
      <c r="AI27" s="10">
        <f>1/1000*[1]CoreVPAImp!AG$206</f>
        <v>2.3910967509000003E-3</v>
      </c>
      <c r="AJ27" s="10">
        <f>1/1000*[1]CoreVPAImp!AH$206</f>
        <v>5.3307075576000005E-3</v>
      </c>
      <c r="AK27" s="10">
        <f>1/1000*[1]CoreVPAImp!AI$206</f>
        <v>5.4876683880000004E-3</v>
      </c>
      <c r="AL27" s="10">
        <f>1/1000*[1]CoreVPAImp!AJ$206</f>
        <v>2.2379472180000005E-3</v>
      </c>
      <c r="AM27" s="10">
        <f>1/1000*[1]CoreVPAImp!AK$206</f>
        <v>2.1679027700000002E-3</v>
      </c>
      <c r="AN27" s="10">
        <f>1/1000*[1]CoreVPAImp!AL$206</f>
        <v>1.0789487847000002E-3</v>
      </c>
      <c r="AO27" s="10">
        <f>1/1000*[1]CoreVPAImp!AM$206</f>
        <v>4.3663420799999996E-4</v>
      </c>
      <c r="AP27" s="10">
        <f>1/1000*[1]CoreVPAImp!AN$206</f>
        <v>1.3449928799999999E-4</v>
      </c>
      <c r="AQ27" s="10">
        <f>1/1000*[1]CoreVPAImp!AO$206</f>
        <v>1.6258600200000001E-4</v>
      </c>
      <c r="AR27" s="10">
        <f>1/1000*[1]CoreVPAImp!AP$206</f>
        <v>0</v>
      </c>
      <c r="AS27" s="10">
        <f>1/1000*[1]CoreVPAImp!AQ$206</f>
        <v>3.3404826E-5</v>
      </c>
      <c r="AT27" s="10">
        <f>1/1000*[1]CoreVPAImp!AR$206</f>
        <v>3.1791274900000002E-5</v>
      </c>
      <c r="AU27" s="10">
        <f>1/1000*[1]CoreVPAImp!AS$206</f>
        <v>6.4168993460000001E-4</v>
      </c>
      <c r="AV27" s="10">
        <f>1/1000*[1]CoreVPAImp!AT$206</f>
        <v>1.4735336999999999E-5</v>
      </c>
      <c r="AW27" s="10">
        <f>1/1000*[1]CoreVPAImp!AU$206</f>
        <v>0</v>
      </c>
      <c r="AX27" s="10">
        <f>1/1000*[1]CoreVPAImp!AV$206</f>
        <v>0</v>
      </c>
      <c r="AY27" s="10">
        <f>1/1000*[1]CoreVPAImp!AW$206</f>
        <v>0</v>
      </c>
      <c r="AZ27" s="10">
        <f>1/1000*[1]CoreVPAImp!AX$206</f>
        <v>0</v>
      </c>
      <c r="BA27" s="10">
        <f>1/1000*[1]CoreVPAImp!AY$206</f>
        <v>0</v>
      </c>
      <c r="BB27" s="10">
        <f>1/1000*[1]CoreVPAImp!AZ$206</f>
        <v>0</v>
      </c>
      <c r="BC27" s="36">
        <f>1/1000*[1]CoreVPAImp!BA$206</f>
        <v>0</v>
      </c>
      <c r="BD27" s="279"/>
    </row>
    <row r="28" spans="2:56">
      <c r="B28" s="8" t="s">
        <v>19</v>
      </c>
      <c r="C28" s="44">
        <f t="shared" ref="C28:AB28" si="6">SUM(C23:C23)-SUM(C24:C27)</f>
        <v>1.4652563399999985E-2</v>
      </c>
      <c r="D28" s="37">
        <f t="shared" si="6"/>
        <v>1.4931717799999911E-2</v>
      </c>
      <c r="E28" s="37">
        <f t="shared" si="6"/>
        <v>9.8291381999999761E-3</v>
      </c>
      <c r="F28" s="37">
        <f t="shared" si="6"/>
        <v>6.0782387999999687E-3</v>
      </c>
      <c r="G28" s="37">
        <f t="shared" si="6"/>
        <v>5.4837763999999733E-3</v>
      </c>
      <c r="H28" s="37">
        <f t="shared" si="6"/>
        <v>7.2597731999998749E-3</v>
      </c>
      <c r="I28" s="37">
        <f t="shared" si="6"/>
        <v>1.4173881599999882E-2</v>
      </c>
      <c r="J28" s="37">
        <f t="shared" si="6"/>
        <v>1.6771081500000173E-2</v>
      </c>
      <c r="K28" s="37">
        <f t="shared" si="6"/>
        <v>8.2207171999999495E-3</v>
      </c>
      <c r="L28" s="37">
        <f t="shared" si="6"/>
        <v>1.7911606671232871E-2</v>
      </c>
      <c r="M28" s="37">
        <f t="shared" si="6"/>
        <v>6.9906785000000138E-3</v>
      </c>
      <c r="N28" s="37">
        <f t="shared" si="6"/>
        <v>2.4256350846152408E-3</v>
      </c>
      <c r="O28" s="37">
        <f t="shared" si="6"/>
        <v>2.8294466984471467E-3</v>
      </c>
      <c r="P28" s="37">
        <f t="shared" si="6"/>
        <v>4.8044543261904771E-3</v>
      </c>
      <c r="Q28" s="37">
        <f t="shared" si="6"/>
        <v>3.8586590971014245E-3</v>
      </c>
      <c r="R28" s="37">
        <f t="shared" si="6"/>
        <v>6.4673623436335426E-3</v>
      </c>
      <c r="S28" s="37">
        <f t="shared" si="6"/>
        <v>1.0291648391666686E-2</v>
      </c>
      <c r="T28" s="37">
        <f t="shared" si="6"/>
        <v>9.9806951504211594E-3</v>
      </c>
      <c r="U28" s="37">
        <f t="shared" si="6"/>
        <v>1.774405211380059E-2</v>
      </c>
      <c r="V28" s="37">
        <f t="shared" si="6"/>
        <v>1.1185152107119234E-2</v>
      </c>
      <c r="W28" s="37">
        <f t="shared" si="6"/>
        <v>0</v>
      </c>
      <c r="X28" s="37">
        <f t="shared" si="6"/>
        <v>0</v>
      </c>
      <c r="Y28" s="37">
        <f t="shared" si="6"/>
        <v>0</v>
      </c>
      <c r="Z28" s="37">
        <f t="shared" si="6"/>
        <v>0</v>
      </c>
      <c r="AA28" s="37">
        <f t="shared" si="6"/>
        <v>0</v>
      </c>
      <c r="AB28" s="37">
        <f t="shared" si="6"/>
        <v>0</v>
      </c>
      <c r="AC28" s="4"/>
      <c r="AD28" s="45">
        <f t="shared" ref="AD28:BC28" si="7">SUM(AD23:AD23)-SUM(AD24:AD27)</f>
        <v>9.2490153249630142E-3</v>
      </c>
      <c r="AE28" s="38">
        <f t="shared" si="7"/>
        <v>9.7453800488000314E-3</v>
      </c>
      <c r="AF28" s="38">
        <f t="shared" si="7"/>
        <v>9.3523783152000134E-3</v>
      </c>
      <c r="AG28" s="38">
        <f t="shared" si="7"/>
        <v>1.0786797414400001E-2</v>
      </c>
      <c r="AH28" s="38">
        <f t="shared" si="7"/>
        <v>9.6491823238999963E-3</v>
      </c>
      <c r="AI28" s="38">
        <f t="shared" si="7"/>
        <v>1.1458333929899978E-2</v>
      </c>
      <c r="AJ28" s="38">
        <f t="shared" si="7"/>
        <v>1.2178850405600017E-2</v>
      </c>
      <c r="AK28" s="38">
        <f t="shared" si="7"/>
        <v>2.2137653608000046E-2</v>
      </c>
      <c r="AL28" s="38">
        <f t="shared" si="7"/>
        <v>1.4589000513599987E-2</v>
      </c>
      <c r="AM28" s="38">
        <f t="shared" si="7"/>
        <v>7.772125482000028E-3</v>
      </c>
      <c r="AN28" s="38">
        <f t="shared" si="7"/>
        <v>7.2997575893999911E-3</v>
      </c>
      <c r="AO28" s="38">
        <f t="shared" si="7"/>
        <v>7.2729925920000105E-3</v>
      </c>
      <c r="AP28" s="38">
        <f t="shared" si="7"/>
        <v>8.1412392688000046E-3</v>
      </c>
      <c r="AQ28" s="38">
        <f t="shared" si="7"/>
        <v>1.1818387375800016E-2</v>
      </c>
      <c r="AR28" s="38">
        <f t="shared" si="7"/>
        <v>7.7307314755000189E-3</v>
      </c>
      <c r="AS28" s="38">
        <f t="shared" si="7"/>
        <v>9.0399663479999864E-3</v>
      </c>
      <c r="AT28" s="38">
        <f t="shared" si="7"/>
        <v>1.2044984723200036E-2</v>
      </c>
      <c r="AU28" s="38">
        <f t="shared" si="7"/>
        <v>8.5247772038000019E-3</v>
      </c>
      <c r="AV28" s="38">
        <f t="shared" si="7"/>
        <v>1.1652331776000002E-2</v>
      </c>
      <c r="AW28" s="38">
        <f t="shared" si="7"/>
        <v>3.257275445000013E-3</v>
      </c>
      <c r="AX28" s="38">
        <f t="shared" si="7"/>
        <v>0</v>
      </c>
      <c r="AY28" s="38">
        <f t="shared" si="7"/>
        <v>0</v>
      </c>
      <c r="AZ28" s="38">
        <f t="shared" si="7"/>
        <v>0</v>
      </c>
      <c r="BA28" s="38">
        <f t="shared" si="7"/>
        <v>0</v>
      </c>
      <c r="BB28" s="38">
        <f t="shared" si="7"/>
        <v>0</v>
      </c>
      <c r="BC28" s="39">
        <f t="shared" si="7"/>
        <v>0</v>
      </c>
      <c r="BD28" s="279"/>
    </row>
    <row r="29" spans="2:56" ht="17.149999999999999" customHeight="1">
      <c r="B29" s="14" t="s">
        <v>183</v>
      </c>
      <c r="C29" s="147">
        <f>1/$A$1*[1]CoreVPAImp!B$264</f>
        <v>12.53450775276</v>
      </c>
      <c r="D29" s="148">
        <f>1/$A$1*[1]CoreVPAImp!C$264</f>
        <v>10.146370826400002</v>
      </c>
      <c r="E29" s="148">
        <f>1/$A$1*[1]CoreVPAImp!D$264</f>
        <v>9.3179150386800007</v>
      </c>
      <c r="F29" s="148">
        <f>1/$A$1*[1]CoreVPAImp!E$264</f>
        <v>9.2924977654800021</v>
      </c>
      <c r="G29" s="148">
        <f>1/$A$1*[1]CoreVPAImp!F$264</f>
        <v>9.3302942624799989</v>
      </c>
      <c r="H29" s="148">
        <f>1/$A$1*[1]CoreVPAImp!G$264</f>
        <v>8.7995519223466676</v>
      </c>
      <c r="I29" s="148">
        <f>1/$A$1*[1]CoreVPAImp!H$264</f>
        <v>9.4183120415483792</v>
      </c>
      <c r="J29" s="148">
        <f>1/$A$1*[1]CoreVPAImp!I$264</f>
        <v>9.7457462940000017</v>
      </c>
      <c r="K29" s="148">
        <f>1/$A$1*[1]CoreVPAImp!J$264</f>
        <v>9.107620771913334</v>
      </c>
      <c r="L29" s="148">
        <f>1/$A$1*[1]CoreVPAImp!K$264</f>
        <v>9.9596855753939391</v>
      </c>
      <c r="M29" s="148">
        <f>1/$A$1*[1]CoreVPAImp!L$264</f>
        <v>13.553946841983334</v>
      </c>
      <c r="N29" s="148">
        <f>1/$A$1*[1]CoreVPAImp!M$264</f>
        <v>14.414374886063644</v>
      </c>
      <c r="O29" s="148">
        <f>1/$A$1*[1]CoreVPAImp!N$264</f>
        <v>12.135495761380461</v>
      </c>
      <c r="P29" s="148">
        <f>1/$A$1*[1]CoreVPAImp!O$264</f>
        <v>14.80392593394726</v>
      </c>
      <c r="Q29" s="148">
        <f>1/$A$1*[1]CoreVPAImp!P$264</f>
        <v>15.691115986162313</v>
      </c>
      <c r="R29" s="148">
        <f>1/$A$1*[1]CoreVPAImp!Q$264</f>
        <v>15.398741764502441</v>
      </c>
      <c r="S29" s="148">
        <f>1/$A$1*[1]CoreVPAImp!R$264</f>
        <v>15.881344191161194</v>
      </c>
      <c r="T29" s="148">
        <f>1/$A$1*[1]CoreVPAImp!S$264</f>
        <v>16.264114209922713</v>
      </c>
      <c r="U29" s="148">
        <f>1/$A$1*[1]CoreVPAImp!T$264</f>
        <v>16.007423703732009</v>
      </c>
      <c r="V29" s="148">
        <f>1/$A$1*[1]CoreVPAImp!U$264</f>
        <v>14.014341742908419</v>
      </c>
      <c r="W29" s="148">
        <f>1/$A$1*[1]CoreVPAImp!V$264</f>
        <v>0</v>
      </c>
      <c r="X29" s="148">
        <f>1/$A$1*[1]CoreVPAImp!W$264</f>
        <v>0</v>
      </c>
      <c r="Y29" s="148">
        <f>1/$A$1*[1]CoreVPAImp!X$264</f>
        <v>0</v>
      </c>
      <c r="Z29" s="148">
        <f>1/$A$1*[1]CoreVPAImp!Y$264</f>
        <v>0</v>
      </c>
      <c r="AA29" s="148">
        <f>1/$A$1*[1]CoreVPAImp!Z$264</f>
        <v>0</v>
      </c>
      <c r="AB29" s="148">
        <f>1/$A$1*[1]CoreVPAImp!AA$264</f>
        <v>0</v>
      </c>
      <c r="AC29" s="13"/>
      <c r="AD29" s="144">
        <f>1/1000*[1]CoreVPAImp!AB$264</f>
        <v>1.472156655366069</v>
      </c>
      <c r="AE29" s="145">
        <f>1/1000*[1]CoreVPAImp!AC$264</f>
        <v>1.1564427056028002</v>
      </c>
      <c r="AF29" s="145">
        <f>1/1000*[1]CoreVPAImp!AD$264</f>
        <v>1.1569659501456002</v>
      </c>
      <c r="AG29" s="145">
        <f>1/1000*[1]CoreVPAImp!AE$264</f>
        <v>1.3685971477696004</v>
      </c>
      <c r="AH29" s="145">
        <f>1/1000*[1]CoreVPAImp!AF$264</f>
        <v>1.5232975486484004</v>
      </c>
      <c r="AI29" s="145">
        <f>1/1000*[1]CoreVPAImp!AG$264</f>
        <v>1.5699619574496002</v>
      </c>
      <c r="AJ29" s="145">
        <f>1/1000*[1]CoreVPAImp!AH$264</f>
        <v>1.5673742805004001</v>
      </c>
      <c r="AK29" s="145">
        <f>1/1000*[1]CoreVPAImp!AI$264</f>
        <v>1.9003800687530001</v>
      </c>
      <c r="AL29" s="145">
        <f>1/1000*[1]CoreVPAImp!AJ$264</f>
        <v>1.9087009604240008</v>
      </c>
      <c r="AM29" s="145">
        <f>1/1000*[1]CoreVPAImp!AK$264</f>
        <v>1.502527112988</v>
      </c>
      <c r="AN29" s="145">
        <f>1/1000*[1]CoreVPAImp!AL$264</f>
        <v>1.9298659884461997</v>
      </c>
      <c r="AO29" s="145">
        <f>1/1000*[1]CoreVPAImp!AM$264</f>
        <v>2.3540249111999998</v>
      </c>
      <c r="AP29" s="145">
        <f>1/1000*[1]CoreVPAImp!AN$264</f>
        <v>1.8625803672959997</v>
      </c>
      <c r="AQ29" s="145">
        <f>1/1000*[1]CoreVPAImp!AO$264</f>
        <v>2.0768465613849001</v>
      </c>
      <c r="AR29" s="145">
        <f>1/1000*[1]CoreVPAImp!AP$264</f>
        <v>2.4557488124095004</v>
      </c>
      <c r="AS29" s="145">
        <f>1/1000*[1]CoreVPAImp!AQ$264</f>
        <v>2.0002094957949996</v>
      </c>
      <c r="AT29" s="145">
        <f>1/1000*[1]CoreVPAImp!AR$264</f>
        <v>2.0970744141183002</v>
      </c>
      <c r="AU29" s="145">
        <f>1/1000*[1]CoreVPAImp!AS$264</f>
        <v>2.2159576745734992</v>
      </c>
      <c r="AV29" s="145">
        <f>1/1000*[1]CoreVPAImp!AT$264</f>
        <v>2.3440320380669997</v>
      </c>
      <c r="AW29" s="145">
        <f>1/1000*[1]CoreVPAImp!AU$264</f>
        <v>1.9159907667808336</v>
      </c>
      <c r="AX29" s="145">
        <f>1/1000*[1]CoreVPAImp!AV$264</f>
        <v>0</v>
      </c>
      <c r="AY29" s="145">
        <f>1/1000*[1]CoreVPAImp!AW$264</f>
        <v>0</v>
      </c>
      <c r="AZ29" s="145">
        <f>1/1000*[1]CoreVPAImp!AX$264</f>
        <v>0</v>
      </c>
      <c r="BA29" s="145">
        <f>1/1000*[1]CoreVPAImp!AY$264</f>
        <v>0</v>
      </c>
      <c r="BB29" s="145">
        <f>1/1000*[1]CoreVPAImp!AZ$264</f>
        <v>0</v>
      </c>
      <c r="BC29" s="146">
        <f>1/1000*[1]CoreVPAImp!BA$264</f>
        <v>0</v>
      </c>
      <c r="BD29" s="279"/>
    </row>
    <row r="30" spans="2:56">
      <c r="B30" s="5" t="s">
        <v>56</v>
      </c>
      <c r="C30" s="141">
        <f>1/$A$1*[1]CoreVPAImp!B$16</f>
        <v>1.0204939473000001</v>
      </c>
      <c r="D30" s="142">
        <f>1/$A$1*[1]CoreVPAImp!C$16</f>
        <v>0.96882778321999985</v>
      </c>
      <c r="E30" s="142">
        <f>1/$A$1*[1]CoreVPAImp!D$16</f>
        <v>0.71522549440000027</v>
      </c>
      <c r="F30" s="142">
        <f>1/$A$1*[1]CoreVPAImp!E$16</f>
        <v>0.75573673270000008</v>
      </c>
      <c r="G30" s="142">
        <f>1/$A$1*[1]CoreVPAImp!F$16</f>
        <v>1.1153800228000001</v>
      </c>
      <c r="H30" s="142">
        <f>1/$A$1*[1]CoreVPAImp!G$16</f>
        <v>1.0675502162999999</v>
      </c>
      <c r="I30" s="142">
        <f>1/$A$1*[1]CoreVPAImp!H$16</f>
        <v>0.96423445035000022</v>
      </c>
      <c r="J30" s="142">
        <f>1/$A$1*[1]CoreVPAImp!I$16</f>
        <v>1.2314023748</v>
      </c>
      <c r="K30" s="142">
        <f>1/$A$1*[1]CoreVPAImp!J$16</f>
        <v>1.1665180949000002</v>
      </c>
      <c r="L30" s="142">
        <f>1/$A$1*[1]CoreVPAImp!K$16</f>
        <v>1.1035912555090912</v>
      </c>
      <c r="M30" s="142">
        <f>1/$A$1*[1]CoreVPAImp!L$16</f>
        <v>1.6313046566333333</v>
      </c>
      <c r="N30" s="142">
        <f>1/$A$1*[1]CoreVPAImp!M$16</f>
        <v>1.6132068823249999</v>
      </c>
      <c r="O30" s="142">
        <f>1/$A$1*[1]CoreVPAImp!N$16</f>
        <v>1.2085510996250002</v>
      </c>
      <c r="P30" s="142">
        <f>1/$A$1*[1]CoreVPAImp!O$16</f>
        <v>1.4116696481253537</v>
      </c>
      <c r="Q30" s="142">
        <f>1/$A$1*[1]CoreVPAImp!P$16</f>
        <v>1.5799574158235292</v>
      </c>
      <c r="R30" s="142">
        <f>1/$A$1*[1]CoreVPAImp!Q$16</f>
        <v>1.5644368680019283</v>
      </c>
      <c r="S30" s="142">
        <f>1/$A$1*[1]CoreVPAImp!R$16</f>
        <v>1.9297321598631121</v>
      </c>
      <c r="T30" s="142">
        <f>1/$A$1*[1]CoreVPAImp!S$16</f>
        <v>2.0518413092371142</v>
      </c>
      <c r="U30" s="142">
        <f>1/$A$1*[1]CoreVPAImp!T$16</f>
        <v>2.1408213670803393</v>
      </c>
      <c r="V30" s="142">
        <f>1/$A$1*[1]CoreVPAImp!U$16</f>
        <v>1.9224724787243876</v>
      </c>
      <c r="W30" s="142">
        <f>1/$A$1*[1]CoreVPAImp!V$16</f>
        <v>0</v>
      </c>
      <c r="X30" s="142">
        <f>1/$A$1*[1]CoreVPAImp!W$16</f>
        <v>0</v>
      </c>
      <c r="Y30" s="142">
        <f>1/$A$1*[1]CoreVPAImp!X$16</f>
        <v>0</v>
      </c>
      <c r="Z30" s="142">
        <f>1/$A$1*[1]CoreVPAImp!Y$16</f>
        <v>0</v>
      </c>
      <c r="AA30" s="142">
        <f>1/$A$1*[1]CoreVPAImp!Z$16</f>
        <v>0</v>
      </c>
      <c r="AB30" s="142">
        <f>1/$A$1*[1]CoreVPAImp!AA$16</f>
        <v>0</v>
      </c>
      <c r="AC30" s="4"/>
      <c r="AD30" s="43">
        <f>1/1000*[1]CoreVPAImp!AB$16</f>
        <v>0.13448538536360702</v>
      </c>
      <c r="AE30" s="10">
        <f>1/1000*[1]CoreVPAImp!AC$16</f>
        <v>0.11799758825799998</v>
      </c>
      <c r="AF30" s="10">
        <f>1/1000*[1]CoreVPAImp!AD$16</f>
        <v>0.10214308412160002</v>
      </c>
      <c r="AG30" s="10">
        <f>1/1000*[1]CoreVPAImp!AE$16</f>
        <v>0.13188408429279999</v>
      </c>
      <c r="AH30" s="10">
        <f>1/1000*[1]CoreVPAImp!AF$16</f>
        <v>0.18012017928589999</v>
      </c>
      <c r="AI30" s="10">
        <f>1/1000*[1]CoreVPAImp!AG$16</f>
        <v>0.20452092572340003</v>
      </c>
      <c r="AJ30" s="10">
        <f>1/1000*[1]CoreVPAImp!AH$16</f>
        <v>0.19856843275560002</v>
      </c>
      <c r="AK30" s="10">
        <f>1/1000*[1]CoreVPAImp!AI$16</f>
        <v>0.24260014841799998</v>
      </c>
      <c r="AL30" s="10">
        <f>1/1000*[1]CoreVPAImp!AJ$16</f>
        <v>0.21692897886360002</v>
      </c>
      <c r="AM30" s="10">
        <f>1/1000*[1]CoreVPAImp!AK$16</f>
        <v>0.17823386523360002</v>
      </c>
      <c r="AN30" s="10">
        <f>1/1000*[1]CoreVPAImp!AL$16</f>
        <v>0.24894055184489999</v>
      </c>
      <c r="AO30" s="10">
        <f>1/1000*[1]CoreVPAImp!AM$16</f>
        <v>0.29149704264000004</v>
      </c>
      <c r="AP30" s="10">
        <f>1/1000*[1]CoreVPAImp!AN$16</f>
        <v>0.2192600570688</v>
      </c>
      <c r="AQ30" s="10">
        <f>1/1000*[1]CoreVPAImp!AO$16</f>
        <v>0.24459589942710003</v>
      </c>
      <c r="AR30" s="10">
        <f>1/1000*[1]CoreVPAImp!AP$16</f>
        <v>0.30470490214950002</v>
      </c>
      <c r="AS30" s="10">
        <f>1/1000*[1]CoreVPAImp!AQ$16</f>
        <v>0.25096657005</v>
      </c>
      <c r="AT30" s="10">
        <f>1/1000*[1]CoreVPAImp!AR$16</f>
        <v>0.31163250279749999</v>
      </c>
      <c r="AU30" s="10">
        <f>1/1000*[1]CoreVPAImp!AS$16</f>
        <v>0.34373157541579996</v>
      </c>
      <c r="AV30" s="10">
        <f>1/1000*[1]CoreVPAImp!AT$16</f>
        <v>0.377056148102</v>
      </c>
      <c r="AW30" s="10">
        <f>1/1000*[1]CoreVPAImp!AU$16</f>
        <v>0.30033171778833334</v>
      </c>
      <c r="AX30" s="10">
        <f>1/1000*[1]CoreVPAImp!AV$16</f>
        <v>0</v>
      </c>
      <c r="AY30" s="10">
        <f>1/1000*[1]CoreVPAImp!AW$16</f>
        <v>0</v>
      </c>
      <c r="AZ30" s="10">
        <f>1/1000*[1]CoreVPAImp!AX$16</f>
        <v>0</v>
      </c>
      <c r="BA30" s="10">
        <f>1/1000*[1]CoreVPAImp!AY$16</f>
        <v>0</v>
      </c>
      <c r="BB30" s="10">
        <f>1/1000*[1]CoreVPAImp!AZ$16</f>
        <v>0</v>
      </c>
      <c r="BC30" s="36">
        <f>1/1000*[1]CoreVPAImp!BA$16</f>
        <v>0</v>
      </c>
      <c r="BD30" s="279"/>
    </row>
    <row r="31" spans="2:56">
      <c r="B31" s="5" t="s">
        <v>34</v>
      </c>
      <c r="C31" s="141">
        <f>1/$A$1*[1]CoreVPAImp!B$23</f>
        <v>0.89025732039999994</v>
      </c>
      <c r="D31" s="142">
        <f>1/$A$1*[1]CoreVPAImp!C$23</f>
        <v>0.62283150519999997</v>
      </c>
      <c r="E31" s="142">
        <f>1/$A$1*[1]CoreVPAImp!D$23</f>
        <v>0.73533677570000011</v>
      </c>
      <c r="F31" s="142">
        <f>1/$A$1*[1]CoreVPAImp!E$23</f>
        <v>0.72868038843999983</v>
      </c>
      <c r="G31" s="142">
        <f>1/$A$1*[1]CoreVPAImp!F$23</f>
        <v>0.82647360389999991</v>
      </c>
      <c r="H31" s="142">
        <f>1/$A$1*[1]CoreVPAImp!G$23</f>
        <v>0.76301049469999993</v>
      </c>
      <c r="I31" s="142">
        <f>1/$A$1*[1]CoreVPAImp!H$23</f>
        <v>0.60671369419999999</v>
      </c>
      <c r="J31" s="142">
        <f>1/$A$1*[1]CoreVPAImp!I$23</f>
        <v>0.77311125759999999</v>
      </c>
      <c r="K31" s="142">
        <f>1/$A$1*[1]CoreVPAImp!J$23</f>
        <v>0.76255910079999989</v>
      </c>
      <c r="L31" s="142">
        <f>1/$A$1*[1]CoreVPAImp!K$23</f>
        <v>0.54514986320000003</v>
      </c>
      <c r="M31" s="142">
        <f>1/$A$1*[1]CoreVPAImp!L$23</f>
        <v>0.67525340800000011</v>
      </c>
      <c r="N31" s="142">
        <f>1/$A$1*[1]CoreVPAImp!M$23</f>
        <v>0.90765367534615371</v>
      </c>
      <c r="O31" s="142">
        <f>1/$A$1*[1]CoreVPAImp!N$23</f>
        <v>0.84785016280310566</v>
      </c>
      <c r="P31" s="142">
        <f>1/$A$1*[1]CoreVPAImp!O$23</f>
        <v>1.0018877145664502</v>
      </c>
      <c r="Q31" s="142">
        <f>1/$A$1*[1]CoreVPAImp!P$23</f>
        <v>1.0838321544087171</v>
      </c>
      <c r="R31" s="142">
        <f>1/$A$1*[1]CoreVPAImp!Q$23</f>
        <v>0.98759183718689181</v>
      </c>
      <c r="S31" s="142">
        <f>1/$A$1*[1]CoreVPAImp!R$23</f>
        <v>0.97007761232454537</v>
      </c>
      <c r="T31" s="142">
        <f>1/$A$1*[1]CoreVPAImp!S$23</f>
        <v>1.0511253196822223</v>
      </c>
      <c r="U31" s="142">
        <f>1/$A$1*[1]CoreVPAImp!T$23</f>
        <v>0.98398150675816498</v>
      </c>
      <c r="V31" s="142">
        <f>1/$A$1*[1]CoreVPAImp!U$23</f>
        <v>0.87278469568425943</v>
      </c>
      <c r="W31" s="142">
        <f>1/$A$1*[1]CoreVPAImp!V$23</f>
        <v>0</v>
      </c>
      <c r="X31" s="142">
        <f>1/$A$1*[1]CoreVPAImp!W$23</f>
        <v>0</v>
      </c>
      <c r="Y31" s="142">
        <f>1/$A$1*[1]CoreVPAImp!X$23</f>
        <v>0</v>
      </c>
      <c r="Z31" s="142">
        <f>1/$A$1*[1]CoreVPAImp!Y$23</f>
        <v>0</v>
      </c>
      <c r="AA31" s="142">
        <f>1/$A$1*[1]CoreVPAImp!Z$23</f>
        <v>0</v>
      </c>
      <c r="AB31" s="142">
        <f>1/$A$1*[1]CoreVPAImp!AA$23</f>
        <v>0</v>
      </c>
      <c r="AC31" s="4"/>
      <c r="AD31" s="43">
        <f>1/1000*[1]CoreVPAImp!AB$23</f>
        <v>7.5251228785823993E-2</v>
      </c>
      <c r="AE31" s="10">
        <f>1/1000*[1]CoreVPAImp!AC$23</f>
        <v>5.2220025940400004E-2</v>
      </c>
      <c r="AF31" s="10">
        <f>1/1000*[1]CoreVPAImp!AD$23</f>
        <v>6.3156787588800001E-2</v>
      </c>
      <c r="AG31" s="10">
        <f>1/1000*[1]CoreVPAImp!AE$23</f>
        <v>6.8483682825599995E-2</v>
      </c>
      <c r="AH31" s="10">
        <f>1/1000*[1]CoreVPAImp!AF$23</f>
        <v>9.4390811456200027E-2</v>
      </c>
      <c r="AI31" s="10">
        <f>1/1000*[1]CoreVPAImp!AG$23</f>
        <v>8.2516654334400016E-2</v>
      </c>
      <c r="AJ31" s="10">
        <f>1/1000*[1]CoreVPAImp!AH$23</f>
        <v>8.6854436195600002E-2</v>
      </c>
      <c r="AK31" s="10">
        <f>1/1000*[1]CoreVPAImp!AI$23</f>
        <v>0.10998667482750001</v>
      </c>
      <c r="AL31" s="10">
        <f>1/1000*[1]CoreVPAImp!AJ$23</f>
        <v>0.11165527457400003</v>
      </c>
      <c r="AM31" s="10">
        <f>1/1000*[1]CoreVPAImp!AK$23</f>
        <v>7.5151815631200006E-2</v>
      </c>
      <c r="AN31" s="10">
        <f>1/1000*[1]CoreVPAImp!AL$23</f>
        <v>9.6821149937400014E-2</v>
      </c>
      <c r="AO31" s="10">
        <f>1/1000*[1]CoreVPAImp!AM$23</f>
        <v>0.13082778815999999</v>
      </c>
      <c r="AP31" s="10">
        <f>1/1000*[1]CoreVPAImp!AN$23</f>
        <v>0.11138249830399999</v>
      </c>
      <c r="AQ31" s="10">
        <f>1/1000*[1]CoreVPAImp!AO$23</f>
        <v>0.1337957941779</v>
      </c>
      <c r="AR31" s="10">
        <f>1/1000*[1]CoreVPAImp!AP$23</f>
        <v>0.17235016163550004</v>
      </c>
      <c r="AS31" s="10">
        <f>1/1000*[1]CoreVPAImp!AQ$23</f>
        <v>0.134905207843</v>
      </c>
      <c r="AT31" s="10">
        <f>1/1000*[1]CoreVPAImp!AR$23</f>
        <v>0.13841722845670001</v>
      </c>
      <c r="AU31" s="10">
        <f>1/1000*[1]CoreVPAImp!AS$23</f>
        <v>0.14598177708399998</v>
      </c>
      <c r="AV31" s="10">
        <f>1/1000*[1]CoreVPAImp!AT$23</f>
        <v>0.15276423841899997</v>
      </c>
      <c r="AW31" s="10">
        <f>1/1000*[1]CoreVPAImp!AU$23</f>
        <v>0.12185142397833333</v>
      </c>
      <c r="AX31" s="10">
        <f>1/1000*[1]CoreVPAImp!AV$23</f>
        <v>0</v>
      </c>
      <c r="AY31" s="10">
        <f>1/1000*[1]CoreVPAImp!AW$23</f>
        <v>0</v>
      </c>
      <c r="AZ31" s="10">
        <f>1/1000*[1]CoreVPAImp!AX$23</f>
        <v>0</v>
      </c>
      <c r="BA31" s="10">
        <f>1/1000*[1]CoreVPAImp!AY$23</f>
        <v>0</v>
      </c>
      <c r="BB31" s="10">
        <f>1/1000*[1]CoreVPAImp!AZ$23</f>
        <v>0</v>
      </c>
      <c r="BC31" s="36">
        <f>1/1000*[1]CoreVPAImp!BA$23</f>
        <v>0</v>
      </c>
      <c r="BD31" s="279"/>
    </row>
    <row r="32" spans="2:56">
      <c r="B32" s="5" t="s">
        <v>60</v>
      </c>
      <c r="C32" s="141">
        <f>1/$A$1*[1]CoreVPAImp!B$67</f>
        <v>1.4011696843999999</v>
      </c>
      <c r="D32" s="142">
        <f>1/$A$1*[1]CoreVPAImp!C$67</f>
        <v>1.1814013979999998</v>
      </c>
      <c r="E32" s="142">
        <f>1/$A$1*[1]CoreVPAImp!D$67</f>
        <v>0.91682992079999992</v>
      </c>
      <c r="F32" s="142">
        <f>1/$A$1*[1]CoreVPAImp!E$67</f>
        <v>0.99341854439999999</v>
      </c>
      <c r="G32" s="142">
        <f>1/$A$1*[1]CoreVPAImp!F$67</f>
        <v>0.76523616519999993</v>
      </c>
      <c r="H32" s="142">
        <f>1/$A$1*[1]CoreVPAImp!G$67</f>
        <v>1.0347155725999999</v>
      </c>
      <c r="I32" s="142">
        <f>1/$A$1*[1]CoreVPAImp!H$67</f>
        <v>1.435089173032257</v>
      </c>
      <c r="J32" s="142">
        <f>1/$A$1*[1]CoreVPAImp!I$67</f>
        <v>1.311159864</v>
      </c>
      <c r="K32" s="142">
        <f>1/$A$1*[1]CoreVPAImp!J$67</f>
        <v>1.3554462392000002</v>
      </c>
      <c r="L32" s="142">
        <f>1/$A$1*[1]CoreVPAImp!K$67</f>
        <v>1.958282515172608</v>
      </c>
      <c r="M32" s="142">
        <f>1/$A$1*[1]CoreVPAImp!L$67</f>
        <v>2.2599606354500001</v>
      </c>
      <c r="N32" s="142">
        <f>1/$A$1*[1]CoreVPAImp!M$67</f>
        <v>2.2537984035999998</v>
      </c>
      <c r="O32" s="142">
        <f>1/$A$1*[1]CoreVPAImp!N$67</f>
        <v>1.8249168143363632</v>
      </c>
      <c r="P32" s="142">
        <f>1/$A$1*[1]CoreVPAImp!O$67</f>
        <v>2.1913864043454541</v>
      </c>
      <c r="Q32" s="142">
        <f>1/$A$1*[1]CoreVPAImp!P$67</f>
        <v>2.717174357941667</v>
      </c>
      <c r="R32" s="142">
        <f>1/$A$1*[1]CoreVPAImp!Q$67</f>
        <v>2.5818484807309803</v>
      </c>
      <c r="S32" s="142">
        <f>1/$A$1*[1]CoreVPAImp!R$67</f>
        <v>3.1434930855963468</v>
      </c>
      <c r="T32" s="142">
        <f>1/$A$1*[1]CoreVPAImp!S$67</f>
        <v>2.9707292013152111</v>
      </c>
      <c r="U32" s="142">
        <f>1/$A$1*[1]CoreVPAImp!T$67</f>
        <v>3.1809944593328932</v>
      </c>
      <c r="V32" s="142">
        <f>1/$A$1*[1]CoreVPAImp!U$67</f>
        <v>3.3711045494372711</v>
      </c>
      <c r="W32" s="142">
        <f>1/$A$1*[1]CoreVPAImp!V$67</f>
        <v>0</v>
      </c>
      <c r="X32" s="142">
        <f>1/$A$1*[1]CoreVPAImp!W$67</f>
        <v>0</v>
      </c>
      <c r="Y32" s="142">
        <f>1/$A$1*[1]CoreVPAImp!X$67</f>
        <v>0</v>
      </c>
      <c r="Z32" s="142">
        <f>1/$A$1*[1]CoreVPAImp!Y$67</f>
        <v>0</v>
      </c>
      <c r="AA32" s="142">
        <f>1/$A$1*[1]CoreVPAImp!Z$67</f>
        <v>0</v>
      </c>
      <c r="AB32" s="142">
        <f>1/$A$1*[1]CoreVPAImp!AA$67</f>
        <v>0</v>
      </c>
      <c r="AC32" s="4"/>
      <c r="AD32" s="43">
        <f>1/1000*[1]CoreVPAImp!AB$67</f>
        <v>0.119457864734862</v>
      </c>
      <c r="AE32" s="10">
        <f>1/1000*[1]CoreVPAImp!AC$67</f>
        <v>0.100015897144</v>
      </c>
      <c r="AF32" s="10">
        <f>1/1000*[1]CoreVPAImp!AD$67</f>
        <v>8.88927582144E-2</v>
      </c>
      <c r="AG32" s="10">
        <f>1/1000*[1]CoreVPAImp!AE$67</f>
        <v>0.11588852716</v>
      </c>
      <c r="AH32" s="10">
        <f>1/1000*[1]CoreVPAImp!AF$67</f>
        <v>9.6353760290200013E-2</v>
      </c>
      <c r="AI32" s="10">
        <f>1/1000*[1]CoreVPAImp!AG$67</f>
        <v>0.11145938926980002</v>
      </c>
      <c r="AJ32" s="10">
        <f>1/1000*[1]CoreVPAImp!AH$67</f>
        <v>0.14221095733800002</v>
      </c>
      <c r="AK32" s="10">
        <f>1/1000*[1]CoreVPAImp!AI$67</f>
        <v>0.17715974373200002</v>
      </c>
      <c r="AL32" s="10">
        <f>1/1000*[1]CoreVPAImp!AJ$67</f>
        <v>0.18500739311120001</v>
      </c>
      <c r="AM32" s="10">
        <f>1/1000*[1]CoreVPAImp!AK$67</f>
        <v>0.21322969851039997</v>
      </c>
      <c r="AN32" s="10">
        <f>1/1000*[1]CoreVPAImp!AL$67</f>
        <v>0.27297231381629999</v>
      </c>
      <c r="AO32" s="10">
        <f>1/1000*[1]CoreVPAImp!AM$67</f>
        <v>0.32217802694399994</v>
      </c>
      <c r="AP32" s="10">
        <f>1/1000*[1]CoreVPAImp!AN$67</f>
        <v>0.2487317643536</v>
      </c>
      <c r="AQ32" s="10">
        <f>1/1000*[1]CoreVPAImp!AO$67</f>
        <v>0.27982443191430001</v>
      </c>
      <c r="AR32" s="10">
        <f>1/1000*[1]CoreVPAImp!AP$67</f>
        <v>0.37599917880350003</v>
      </c>
      <c r="AS32" s="10">
        <f>1/1000*[1]CoreVPAImp!AQ$67</f>
        <v>0.28495164457899996</v>
      </c>
      <c r="AT32" s="10">
        <f>1/1000*[1]CoreVPAImp!AR$67</f>
        <v>0.31455952606420001</v>
      </c>
      <c r="AU32" s="10">
        <f>1/1000*[1]CoreVPAImp!AS$67</f>
        <v>0.31371782556399996</v>
      </c>
      <c r="AV32" s="10">
        <f>1/1000*[1]CoreVPAImp!AT$67</f>
        <v>0.33857345088099999</v>
      </c>
      <c r="AW32" s="10">
        <f>1/1000*[1]CoreVPAImp!AU$67</f>
        <v>0.27018491792958332</v>
      </c>
      <c r="AX32" s="10">
        <f>1/1000*[1]CoreVPAImp!AV$67</f>
        <v>0</v>
      </c>
      <c r="AY32" s="10">
        <f>1/1000*[1]CoreVPAImp!AW$67</f>
        <v>0</v>
      </c>
      <c r="AZ32" s="10">
        <f>1/1000*[1]CoreVPAImp!AX$67</f>
        <v>0</v>
      </c>
      <c r="BA32" s="10">
        <f>1/1000*[1]CoreVPAImp!AY$67</f>
        <v>0</v>
      </c>
      <c r="BB32" s="10">
        <f>1/1000*[1]CoreVPAImp!AZ$67</f>
        <v>0</v>
      </c>
      <c r="BC32" s="36">
        <f>1/1000*[1]CoreVPAImp!BA$67</f>
        <v>0</v>
      </c>
      <c r="BD32" s="279"/>
    </row>
    <row r="33" spans="2:56">
      <c r="B33" s="5" t="s">
        <v>44</v>
      </c>
      <c r="C33" s="43">
        <f>1/$A$1*[1]CoreVPAImp!B$69</f>
        <v>0.28163367379999993</v>
      </c>
      <c r="D33" s="10">
        <f>1/$A$1*[1]CoreVPAImp!C$69</f>
        <v>0.1916101472</v>
      </c>
      <c r="E33" s="10">
        <f>1/$A$1*[1]CoreVPAImp!D$69</f>
        <v>9.6397167999999991E-2</v>
      </c>
      <c r="F33" s="10">
        <f>1/$A$1*[1]CoreVPAImp!E$69</f>
        <v>0.15084234190000001</v>
      </c>
      <c r="G33" s="10">
        <f>1/$A$1*[1]CoreVPAImp!F$69</f>
        <v>0.11264906958</v>
      </c>
      <c r="H33" s="10">
        <f>1/$A$1*[1]CoreVPAImp!G$69</f>
        <v>0.26260740380000003</v>
      </c>
      <c r="I33" s="10">
        <f>1/$A$1*[1]CoreVPAImp!H$69</f>
        <v>0.24617562909999996</v>
      </c>
      <c r="J33" s="10">
        <f>1/$A$1*[1]CoreVPAImp!I$69</f>
        <v>0.33342091519999989</v>
      </c>
      <c r="K33" s="10">
        <f>1/$A$1*[1]CoreVPAImp!J$69</f>
        <v>0.2797168082</v>
      </c>
      <c r="L33" s="10">
        <f>1/$A$1*[1]CoreVPAImp!K$69</f>
        <v>0.1837261899846154</v>
      </c>
      <c r="M33" s="10">
        <f>1/$A$1*[1]CoreVPAImp!L$69</f>
        <v>0.34732187520000002</v>
      </c>
      <c r="N33" s="10">
        <f>1/$A$1*[1]CoreVPAImp!M$69</f>
        <v>0.43272130799999997</v>
      </c>
      <c r="O33" s="10">
        <f>1/$A$1*[1]CoreVPAImp!N$69</f>
        <v>0.25222065559999995</v>
      </c>
      <c r="P33" s="10">
        <f>1/$A$1*[1]CoreVPAImp!O$69</f>
        <v>0.2140695150878342</v>
      </c>
      <c r="Q33" s="10">
        <f>1/$A$1*[1]CoreVPAImp!P$69</f>
        <v>0.40701069317826089</v>
      </c>
      <c r="R33" s="10">
        <f>1/$A$1*[1]CoreVPAImp!Q$69</f>
        <v>0.38400957014422782</v>
      </c>
      <c r="S33" s="10">
        <f>1/$A$1*[1]CoreVPAImp!R$69</f>
        <v>0.31913709492931397</v>
      </c>
      <c r="T33" s="10">
        <f>1/$A$1*[1]CoreVPAImp!S$69</f>
        <v>0.25311916882909091</v>
      </c>
      <c r="U33" s="10">
        <f>1/$A$1*[1]CoreVPAImp!T$69</f>
        <v>0.21041780744110564</v>
      </c>
      <c r="V33" s="10">
        <f>1/$A$1*[1]CoreVPAImp!U$69</f>
        <v>0.18361149177777777</v>
      </c>
      <c r="W33" s="10">
        <f>1/$A$1*[1]CoreVPAImp!V$69</f>
        <v>0</v>
      </c>
      <c r="X33" s="10">
        <f>1/$A$1*[1]CoreVPAImp!W$69</f>
        <v>0</v>
      </c>
      <c r="Y33" s="10">
        <f>1/$A$1*[1]CoreVPAImp!X$69</f>
        <v>0</v>
      </c>
      <c r="Z33" s="10">
        <f>1/$A$1*[1]CoreVPAImp!Y$69</f>
        <v>0</v>
      </c>
      <c r="AA33" s="10">
        <f>1/$A$1*[1]CoreVPAImp!Z$69</f>
        <v>0</v>
      </c>
      <c r="AB33" s="10">
        <f>1/$A$1*[1]CoreVPAImp!AA$69</f>
        <v>0</v>
      </c>
      <c r="AC33" s="4"/>
      <c r="AD33" s="43">
        <f>1/1000*[1]CoreVPAImp!AB$69</f>
        <v>2.6640310072605002E-2</v>
      </c>
      <c r="AE33" s="10">
        <f>1/1000*[1]CoreVPAImp!AC$69</f>
        <v>1.7962177781199996E-2</v>
      </c>
      <c r="AF33" s="10">
        <f>1/1000*[1]CoreVPAImp!AD$69</f>
        <v>1.4857887513600001E-2</v>
      </c>
      <c r="AG33" s="10">
        <f>1/1000*[1]CoreVPAImp!AE$69</f>
        <v>2.3305788945600002E-2</v>
      </c>
      <c r="AH33" s="10">
        <f>1/1000*[1]CoreVPAImp!AF$69</f>
        <v>1.9139134252700002E-2</v>
      </c>
      <c r="AI33" s="10">
        <f>1/1000*[1]CoreVPAImp!AG$69</f>
        <v>2.7541649421000004E-2</v>
      </c>
      <c r="AJ33" s="10">
        <f>1/1000*[1]CoreVPAImp!AH$69</f>
        <v>2.6149155734399999E-2</v>
      </c>
      <c r="AK33" s="10">
        <f>1/1000*[1]CoreVPAImp!AI$69</f>
        <v>3.9219742402500007E-2</v>
      </c>
      <c r="AL33" s="10">
        <f>1/1000*[1]CoreVPAImp!AJ$69</f>
        <v>4.0655610918000011E-2</v>
      </c>
      <c r="AM33" s="10">
        <f>1/1000*[1]CoreVPAImp!AK$69</f>
        <v>2.02839055012E-2</v>
      </c>
      <c r="AN33" s="10">
        <f>1/1000*[1]CoreVPAImp!AL$69</f>
        <v>3.6478628027100002E-2</v>
      </c>
      <c r="AO33" s="10">
        <f>1/1000*[1]CoreVPAImp!AM$69</f>
        <v>5.0087748575999992E-2</v>
      </c>
      <c r="AP33" s="10">
        <f>1/1000*[1]CoreVPAImp!AN$69</f>
        <v>2.7618821401599998E-2</v>
      </c>
      <c r="AQ33" s="10">
        <f>1/1000*[1]CoreVPAImp!AO$69</f>
        <v>2.2779900568799999E-2</v>
      </c>
      <c r="AR33" s="10">
        <f>1/1000*[1]CoreVPAImp!AP$69</f>
        <v>4.3128311077500002E-2</v>
      </c>
      <c r="AS33" s="10">
        <f>1/1000*[1]CoreVPAImp!AQ$69</f>
        <v>3.2570091456000004E-2</v>
      </c>
      <c r="AT33" s="10">
        <f>1/1000*[1]CoreVPAImp!AR$69</f>
        <v>2.7816823156500001E-2</v>
      </c>
      <c r="AU33" s="10">
        <f>1/1000*[1]CoreVPAImp!AS$69</f>
        <v>2.4277916133899995E-2</v>
      </c>
      <c r="AV33" s="10">
        <f>1/1000*[1]CoreVPAImp!AT$69</f>
        <v>2.1334498094000003E-2</v>
      </c>
      <c r="AW33" s="10">
        <f>1/1000*[1]CoreVPAImp!AU$69</f>
        <v>1.7324590361249999E-2</v>
      </c>
      <c r="AX33" s="10">
        <f>1/1000*[1]CoreVPAImp!AV$69</f>
        <v>0</v>
      </c>
      <c r="AY33" s="10">
        <f>1/1000*[1]CoreVPAImp!AW$69</f>
        <v>0</v>
      </c>
      <c r="AZ33" s="10">
        <f>1/1000*[1]CoreVPAImp!AX$69</f>
        <v>0</v>
      </c>
      <c r="BA33" s="10">
        <f>1/1000*[1]CoreVPAImp!AY$69</f>
        <v>0</v>
      </c>
      <c r="BB33" s="10">
        <f>1/1000*[1]CoreVPAImp!AZ$69</f>
        <v>0</v>
      </c>
      <c r="BC33" s="36">
        <f>1/1000*[1]CoreVPAImp!BA$69</f>
        <v>0</v>
      </c>
      <c r="BD33" s="279"/>
    </row>
    <row r="34" spans="2:56">
      <c r="B34" s="5" t="s">
        <v>58</v>
      </c>
      <c r="C34" s="43">
        <f>1/$A$1*[1]CoreVPAImp!B$79</f>
        <v>0.40047223399999993</v>
      </c>
      <c r="D34" s="10">
        <f>1/$A$1*[1]CoreVPAImp!C$79</f>
        <v>0.40835222559999995</v>
      </c>
      <c r="E34" s="10">
        <f>1/$A$1*[1]CoreVPAImp!D$79</f>
        <v>0.48288174960000002</v>
      </c>
      <c r="F34" s="10">
        <f>1/$A$1*[1]CoreVPAImp!E$79</f>
        <v>0.42372621959999995</v>
      </c>
      <c r="G34" s="10">
        <f>1/$A$1*[1]CoreVPAImp!F$79</f>
        <v>0.24787721199999999</v>
      </c>
      <c r="H34" s="10">
        <f>1/$A$1*[1]CoreVPAImp!G$79</f>
        <v>0.19213762619999999</v>
      </c>
      <c r="I34" s="10">
        <f>1/$A$1*[1]CoreVPAImp!H$79</f>
        <v>0.19099375599999999</v>
      </c>
      <c r="J34" s="10">
        <f>1/$A$1*[1]CoreVPAImp!I$79</f>
        <v>0.18990836200000002</v>
      </c>
      <c r="K34" s="10">
        <f>1/$A$1*[1]CoreVPAImp!J$79</f>
        <v>0.13942869959999998</v>
      </c>
      <c r="L34" s="10">
        <f>1/$A$1*[1]CoreVPAImp!K$79</f>
        <v>0.1611554888</v>
      </c>
      <c r="M34" s="10">
        <f>1/$A$1*[1]CoreVPAImp!L$79</f>
        <v>0.378997578</v>
      </c>
      <c r="N34" s="10">
        <f>1/$A$1*[1]CoreVPAImp!M$79</f>
        <v>0.58177055185000004</v>
      </c>
      <c r="O34" s="10">
        <f>1/$A$1*[1]CoreVPAImp!N$79</f>
        <v>0.38880900399999996</v>
      </c>
      <c r="P34" s="10">
        <f>1/$A$1*[1]CoreVPAImp!O$79</f>
        <v>0.75071448991428569</v>
      </c>
      <c r="Q34" s="10">
        <f>1/$A$1*[1]CoreVPAImp!P$79</f>
        <v>0.78320256520000009</v>
      </c>
      <c r="R34" s="10">
        <f>1/$A$1*[1]CoreVPAImp!Q$79</f>
        <v>0.90325902599999996</v>
      </c>
      <c r="S34" s="10">
        <f>1/$A$1*[1]CoreVPAImp!R$79</f>
        <v>0.72955315200000004</v>
      </c>
      <c r="T34" s="10">
        <f>1/$A$1*[1]CoreVPAImp!S$79</f>
        <v>0.80138083800000004</v>
      </c>
      <c r="U34" s="10">
        <f>1/$A$1*[1]CoreVPAImp!T$79</f>
        <v>0.35796124999999995</v>
      </c>
      <c r="V34" s="10">
        <f>1/$A$1*[1]CoreVPAImp!U$79</f>
        <v>0.43054513999999999</v>
      </c>
      <c r="W34" s="10">
        <f>1/$A$1*[1]CoreVPAImp!V$79</f>
        <v>0</v>
      </c>
      <c r="X34" s="10">
        <f>1/$A$1*[1]CoreVPAImp!W$79</f>
        <v>0</v>
      </c>
      <c r="Y34" s="10">
        <f>1/$A$1*[1]CoreVPAImp!X$79</f>
        <v>0</v>
      </c>
      <c r="Z34" s="10">
        <f>1/$A$1*[1]CoreVPAImp!Y$79</f>
        <v>0</v>
      </c>
      <c r="AA34" s="10">
        <f>1/$A$1*[1]CoreVPAImp!Z$79</f>
        <v>0</v>
      </c>
      <c r="AB34" s="10">
        <f>1/$A$1*[1]CoreVPAImp!AA$79</f>
        <v>0</v>
      </c>
      <c r="AC34" s="4"/>
      <c r="AD34" s="43">
        <f>1/1000*[1]CoreVPAImp!AB$79</f>
        <v>3.6397164769487997E-2</v>
      </c>
      <c r="AE34" s="10">
        <f>1/1000*[1]CoreVPAImp!AC$79</f>
        <v>3.5161461092399995E-2</v>
      </c>
      <c r="AF34" s="10">
        <f>1/1000*[1]CoreVPAImp!AD$79</f>
        <v>4.4927994935999999E-2</v>
      </c>
      <c r="AG34" s="10">
        <f>1/1000*[1]CoreVPAImp!AE$79</f>
        <v>5.3152253212800003E-2</v>
      </c>
      <c r="AH34" s="10">
        <f>1/1000*[1]CoreVPAImp!AF$79</f>
        <v>4.0796040275899996E-2</v>
      </c>
      <c r="AI34" s="10">
        <f>1/1000*[1]CoreVPAImp!AG$79</f>
        <v>4.9714519654800012E-2</v>
      </c>
      <c r="AJ34" s="10">
        <f>1/1000*[1]CoreVPAImp!AH$79</f>
        <v>3.9852909739199999E-2</v>
      </c>
      <c r="AK34" s="10">
        <f>1/1000*[1]CoreVPAImp!AI$79</f>
        <v>5.041330389350001E-2</v>
      </c>
      <c r="AL34" s="10">
        <f>1/1000*[1]CoreVPAImp!AJ$79</f>
        <v>4.7165926209600001E-2</v>
      </c>
      <c r="AM34" s="10">
        <f>1/1000*[1]CoreVPAImp!AK$79</f>
        <v>3.6999495557200002E-2</v>
      </c>
      <c r="AN34" s="10">
        <f>1/1000*[1]CoreVPAImp!AL$79</f>
        <v>6.2039790432000003E-2</v>
      </c>
      <c r="AO34" s="10">
        <f>1/1000*[1]CoreVPAImp!AM$79</f>
        <v>9.4261263600000006E-2</v>
      </c>
      <c r="AP34" s="10">
        <f>1/1000*[1]CoreVPAImp!AN$79</f>
        <v>5.58872685184E-2</v>
      </c>
      <c r="AQ34" s="10">
        <f>1/1000*[1]CoreVPAImp!AO$79</f>
        <v>7.0273293121199995E-2</v>
      </c>
      <c r="AR34" s="10">
        <f>1/1000*[1]CoreVPAImp!AP$79</f>
        <v>7.58783363145E-2</v>
      </c>
      <c r="AS34" s="10">
        <f>1/1000*[1]CoreVPAImp!AQ$79</f>
        <v>7.04336262735E-2</v>
      </c>
      <c r="AT34" s="10">
        <f>1/1000*[1]CoreVPAImp!AR$79</f>
        <v>6.8161078935700004E-2</v>
      </c>
      <c r="AU34" s="10">
        <f>1/1000*[1]CoreVPAImp!AS$79</f>
        <v>8.1645627563499981E-2</v>
      </c>
      <c r="AV34" s="10">
        <f>1/1000*[1]CoreVPAImp!AT$79</f>
        <v>6.6455552617999999E-2</v>
      </c>
      <c r="AW34" s="10">
        <f>1/1000*[1]CoreVPAImp!AU$79</f>
        <v>6.691097985833333E-2</v>
      </c>
      <c r="AX34" s="10">
        <f>1/1000*[1]CoreVPAImp!AV$79</f>
        <v>0</v>
      </c>
      <c r="AY34" s="10">
        <f>1/1000*[1]CoreVPAImp!AW$79</f>
        <v>0</v>
      </c>
      <c r="AZ34" s="10">
        <f>1/1000*[1]CoreVPAImp!AX$79</f>
        <v>0</v>
      </c>
      <c r="BA34" s="10">
        <f>1/1000*[1]CoreVPAImp!AY$79</f>
        <v>0</v>
      </c>
      <c r="BB34" s="10">
        <f>1/1000*[1]CoreVPAImp!AZ$79</f>
        <v>0</v>
      </c>
      <c r="BC34" s="36">
        <f>1/1000*[1]CoreVPAImp!BA$79</f>
        <v>0</v>
      </c>
      <c r="BD34" s="279"/>
    </row>
    <row r="35" spans="2:56">
      <c r="B35" s="5" t="s">
        <v>57</v>
      </c>
      <c r="C35" s="141">
        <f>1/$A$1*[1]CoreVPAImp!B$84</f>
        <v>2.2725993880000002</v>
      </c>
      <c r="D35" s="142">
        <f>1/$A$1*[1]CoreVPAImp!C$84</f>
        <v>1.6941748200000002</v>
      </c>
      <c r="E35" s="142">
        <f>1/$A$1*[1]CoreVPAImp!D$84</f>
        <v>1.6763871711999998</v>
      </c>
      <c r="F35" s="142">
        <f>1/$A$1*[1]CoreVPAImp!E$84</f>
        <v>1.5523847463</v>
      </c>
      <c r="G35" s="142">
        <f>1/$A$1*[1]CoreVPAImp!F$84</f>
        <v>1.5775698416000004</v>
      </c>
      <c r="H35" s="142">
        <f>1/$A$1*[1]CoreVPAImp!G$84</f>
        <v>1.2256091312000001</v>
      </c>
      <c r="I35" s="142">
        <f>1/$A$1*[1]CoreVPAImp!H$84</f>
        <v>0.95247988120000004</v>
      </c>
      <c r="J35" s="142">
        <f>1/$A$1*[1]CoreVPAImp!I$84</f>
        <v>1.1996991187999999</v>
      </c>
      <c r="K35" s="142">
        <f>1/$A$1*[1]CoreVPAImp!J$84</f>
        <v>1.1880058356000001</v>
      </c>
      <c r="L35" s="142">
        <f>1/$A$1*[1]CoreVPAImp!K$84</f>
        <v>0.79870649599999999</v>
      </c>
      <c r="M35" s="142">
        <f>1/$A$1*[1]CoreVPAImp!L$84</f>
        <v>1.0859256356</v>
      </c>
      <c r="N35" s="142">
        <f>1/$A$1*[1]CoreVPAImp!M$84</f>
        <v>1.2207458819999999</v>
      </c>
      <c r="O35" s="142">
        <f>1/$A$1*[1]CoreVPAImp!N$84</f>
        <v>1.1458214420000001</v>
      </c>
      <c r="P35" s="142">
        <f>1/$A$1*[1]CoreVPAImp!O$84</f>
        <v>1.2541591360000002</v>
      </c>
      <c r="Q35" s="142">
        <f>1/$A$1*[1]CoreVPAImp!P$84</f>
        <v>1.3368303660000003</v>
      </c>
      <c r="R35" s="142">
        <f>1/$A$1*[1]CoreVPAImp!Q$84</f>
        <v>1.2152065148000002</v>
      </c>
      <c r="S35" s="142">
        <f>1/$A$1*[1]CoreVPAImp!R$84</f>
        <v>1.3080831122416667</v>
      </c>
      <c r="T35" s="142">
        <f>1/$A$1*[1]CoreVPAImp!S$84</f>
        <v>1.3357866132</v>
      </c>
      <c r="U35" s="142">
        <f>1/$A$1*[1]CoreVPAImp!T$84</f>
        <v>1.39651846</v>
      </c>
      <c r="V35" s="142">
        <f>1/$A$1*[1]CoreVPAImp!U$84</f>
        <v>1.2538177539999997</v>
      </c>
      <c r="W35" s="142">
        <f>1/$A$1*[1]CoreVPAImp!V$84</f>
        <v>0</v>
      </c>
      <c r="X35" s="142">
        <f>1/$A$1*[1]CoreVPAImp!W$84</f>
        <v>0</v>
      </c>
      <c r="Y35" s="142">
        <f>1/$A$1*[1]CoreVPAImp!X$84</f>
        <v>0</v>
      </c>
      <c r="Z35" s="142">
        <f>1/$A$1*[1]CoreVPAImp!Y$84</f>
        <v>0</v>
      </c>
      <c r="AA35" s="142">
        <f>1/$A$1*[1]CoreVPAImp!Z$84</f>
        <v>0</v>
      </c>
      <c r="AB35" s="142">
        <f>1/$A$1*[1]CoreVPAImp!AA$84</f>
        <v>0</v>
      </c>
      <c r="AC35" s="4"/>
      <c r="AD35" s="43">
        <f>1/1000*[1]CoreVPAImp!AB$84</f>
        <v>0.30892699321980599</v>
      </c>
      <c r="AE35" s="10">
        <f>1/1000*[1]CoreVPAImp!AC$84</f>
        <v>0.23807039903959998</v>
      </c>
      <c r="AF35" s="10">
        <f>1/1000*[1]CoreVPAImp!AD$84</f>
        <v>0.24731692741440001</v>
      </c>
      <c r="AG35" s="10">
        <f>1/1000*[1]CoreVPAImp!AE$84</f>
        <v>0.28301177647680004</v>
      </c>
      <c r="AH35" s="10">
        <f>1/1000*[1]CoreVPAImp!AF$84</f>
        <v>0.31262985843809998</v>
      </c>
      <c r="AI35" s="10">
        <f>1/1000*[1]CoreVPAImp!AG$84</f>
        <v>0.28103448528869995</v>
      </c>
      <c r="AJ35" s="10">
        <f>1/1000*[1]CoreVPAImp!AH$84</f>
        <v>0.27813839882520003</v>
      </c>
      <c r="AK35" s="10">
        <f>1/1000*[1]CoreVPAImp!AI$84</f>
        <v>0.33229338022150001</v>
      </c>
      <c r="AL35" s="10">
        <f>1/1000*[1]CoreVPAImp!AJ$84</f>
        <v>0.37106499331280007</v>
      </c>
      <c r="AM35" s="10">
        <f>1/1000*[1]CoreVPAImp!AK$84</f>
        <v>0.19050805362599998</v>
      </c>
      <c r="AN35" s="10">
        <f>1/1000*[1]CoreVPAImp!AL$84</f>
        <v>0.24700843689390001</v>
      </c>
      <c r="AO35" s="10">
        <f>1/1000*[1]CoreVPAImp!AM$84</f>
        <v>0.29653257062399996</v>
      </c>
      <c r="AP35" s="10">
        <f>1/1000*[1]CoreVPAImp!AN$84</f>
        <v>0.25011566226240001</v>
      </c>
      <c r="AQ35" s="10">
        <f>1/1000*[1]CoreVPAImp!AO$84</f>
        <v>0.26820456228600004</v>
      </c>
      <c r="AR35" s="10">
        <f>1/1000*[1]CoreVPAImp!AP$84</f>
        <v>0.31031527455750002</v>
      </c>
      <c r="AS35" s="10">
        <f>1/1000*[1]CoreVPAImp!AQ$84</f>
        <v>0.2325066724365</v>
      </c>
      <c r="AT35" s="10">
        <f>1/1000*[1]CoreVPAImp!AR$84</f>
        <v>0.24757743509789998</v>
      </c>
      <c r="AU35" s="10">
        <f>1/1000*[1]CoreVPAImp!AS$84</f>
        <v>0.26483085789159999</v>
      </c>
      <c r="AV35" s="10">
        <f>1/1000*[1]CoreVPAImp!AT$84</f>
        <v>0.28182645048300003</v>
      </c>
      <c r="AW35" s="10">
        <f>1/1000*[1]CoreVPAImp!AU$84</f>
        <v>0.23974755148874999</v>
      </c>
      <c r="AX35" s="10">
        <f>1/1000*[1]CoreVPAImp!AV$84</f>
        <v>0</v>
      </c>
      <c r="AY35" s="10">
        <f>1/1000*[1]CoreVPAImp!AW$84</f>
        <v>0</v>
      </c>
      <c r="AZ35" s="10">
        <f>1/1000*[1]CoreVPAImp!AX$84</f>
        <v>0</v>
      </c>
      <c r="BA35" s="10">
        <f>1/1000*[1]CoreVPAImp!AY$84</f>
        <v>0</v>
      </c>
      <c r="BB35" s="10">
        <f>1/1000*[1]CoreVPAImp!AZ$84</f>
        <v>0</v>
      </c>
      <c r="BC35" s="36">
        <f>1/1000*[1]CoreVPAImp!BA$84</f>
        <v>0</v>
      </c>
      <c r="BD35" s="279"/>
    </row>
    <row r="36" spans="2:56">
      <c r="B36" s="5" t="s">
        <v>35</v>
      </c>
      <c r="C36" s="141">
        <f>1/$A$1*[1]CoreVPAImp!B$85</f>
        <v>0.96382778932000002</v>
      </c>
      <c r="D36" s="142">
        <f>1/$A$1*[1]CoreVPAImp!C$85</f>
        <v>0.87334541340000005</v>
      </c>
      <c r="E36" s="142">
        <f>1/$A$1*[1]CoreVPAImp!D$85</f>
        <v>0.7227033048</v>
      </c>
      <c r="F36" s="142">
        <f>1/$A$1*[1]CoreVPAImp!E$85</f>
        <v>0.67775051600000003</v>
      </c>
      <c r="G36" s="142">
        <f>1/$A$1*[1]CoreVPAImp!F$85</f>
        <v>0.74457287679999995</v>
      </c>
      <c r="H36" s="142">
        <f>1/$A$1*[1]CoreVPAImp!G$85</f>
        <v>0.58144495340000002</v>
      </c>
      <c r="I36" s="142">
        <f>1/$A$1*[1]CoreVPAImp!H$85</f>
        <v>0.59455921247499999</v>
      </c>
      <c r="J36" s="142">
        <f>1/$A$1*[1]CoreVPAImp!I$85</f>
        <v>0.5350952699999999</v>
      </c>
      <c r="K36" s="142">
        <f>1/$A$1*[1]CoreVPAImp!J$85</f>
        <v>0.52274622000000004</v>
      </c>
      <c r="L36" s="142">
        <f>1/$A$1*[1]CoreVPAImp!K$85</f>
        <v>0.76806016376590902</v>
      </c>
      <c r="M36" s="142">
        <f>1/$A$1*[1]CoreVPAImp!L$85</f>
        <v>1.2954821975999999</v>
      </c>
      <c r="N36" s="142">
        <f>1/$A$1*[1]CoreVPAImp!M$85</f>
        <v>1.0087436386999999</v>
      </c>
      <c r="O36" s="142">
        <f>1/$A$1*[1]CoreVPAImp!N$85</f>
        <v>0.57323010417571441</v>
      </c>
      <c r="P36" s="142">
        <f>1/$A$1*[1]CoreVPAImp!O$85</f>
        <v>0.67043287941973539</v>
      </c>
      <c r="Q36" s="142">
        <f>1/$A$1*[1]CoreVPAImp!P$85</f>
        <v>0.74496640923739132</v>
      </c>
      <c r="R36" s="142">
        <f>1/$A$1*[1]CoreVPAImp!Q$85</f>
        <v>0.83911192584076444</v>
      </c>
      <c r="S36" s="142">
        <f>1/$A$1*[1]CoreVPAImp!R$85</f>
        <v>0.791588119263954</v>
      </c>
      <c r="T36" s="142">
        <f>1/$A$1*[1]CoreVPAImp!S$85</f>
        <v>0.7555504740797202</v>
      </c>
      <c r="U36" s="142">
        <f>1/$A$1*[1]CoreVPAImp!T$85</f>
        <v>0.77026924653126994</v>
      </c>
      <c r="V36" s="142">
        <f>1/$A$1*[1]CoreVPAImp!U$85</f>
        <v>0.61834054640488278</v>
      </c>
      <c r="W36" s="142">
        <f>1/$A$1*[1]CoreVPAImp!V$85</f>
        <v>0</v>
      </c>
      <c r="X36" s="142">
        <f>1/$A$1*[1]CoreVPAImp!W$85</f>
        <v>0</v>
      </c>
      <c r="Y36" s="142">
        <f>1/$A$1*[1]CoreVPAImp!X$85</f>
        <v>0</v>
      </c>
      <c r="Z36" s="142">
        <f>1/$A$1*[1]CoreVPAImp!Y$85</f>
        <v>0</v>
      </c>
      <c r="AA36" s="142">
        <f>1/$A$1*[1]CoreVPAImp!Z$85</f>
        <v>0</v>
      </c>
      <c r="AB36" s="142">
        <f>1/$A$1*[1]CoreVPAImp!AA$85</f>
        <v>0</v>
      </c>
      <c r="AC36" s="4"/>
      <c r="AD36" s="43">
        <f>1/1000*[1]CoreVPAImp!AB$85</f>
        <v>0.125799167154903</v>
      </c>
      <c r="AE36" s="10">
        <f>1/1000*[1]CoreVPAImp!AC$85</f>
        <v>8.6645350403999982E-2</v>
      </c>
      <c r="AF36" s="10">
        <f>1/1000*[1]CoreVPAImp!AD$85</f>
        <v>7.7075753875200007E-2</v>
      </c>
      <c r="AG36" s="10">
        <f>1/1000*[1]CoreVPAImp!AE$85</f>
        <v>8.7299483320000024E-2</v>
      </c>
      <c r="AH36" s="10">
        <f>1/1000*[1]CoreVPAImp!AF$85</f>
        <v>9.4603742258200008E-2</v>
      </c>
      <c r="AI36" s="10">
        <f>1/1000*[1]CoreVPAImp!AG$85</f>
        <v>9.7982082584100016E-2</v>
      </c>
      <c r="AJ36" s="10">
        <f>1/1000*[1]CoreVPAImp!AH$85</f>
        <v>9.2022513418800009E-2</v>
      </c>
      <c r="AK36" s="10">
        <f>1/1000*[1]CoreVPAImp!AI$85</f>
        <v>9.7519343226500022E-2</v>
      </c>
      <c r="AL36" s="10">
        <f>1/1000*[1]CoreVPAImp!AJ$85</f>
        <v>0.10046302194520002</v>
      </c>
      <c r="AM36" s="10">
        <f>1/1000*[1]CoreVPAImp!AK$85</f>
        <v>7.4676702117599983E-2</v>
      </c>
      <c r="AN36" s="10">
        <f>1/1000*[1]CoreVPAImp!AL$85</f>
        <v>0.10419971906610002</v>
      </c>
      <c r="AO36" s="10">
        <f>1/1000*[1]CoreVPAImp!AM$85</f>
        <v>0.11747460638399999</v>
      </c>
      <c r="AP36" s="10">
        <f>1/1000*[1]CoreVPAImp!AN$85</f>
        <v>8.0446631654399997E-2</v>
      </c>
      <c r="AQ36" s="10">
        <f>1/1000*[1]CoreVPAImp!AO$85</f>
        <v>8.560785313710001E-2</v>
      </c>
      <c r="AR36" s="10">
        <f>1/1000*[1]CoreVPAImp!AP$85</f>
        <v>0.10483914344100001</v>
      </c>
      <c r="AS36" s="10">
        <f>1/1000*[1]CoreVPAImp!AQ$85</f>
        <v>0.10012141979699998</v>
      </c>
      <c r="AT36" s="10">
        <f>1/1000*[1]CoreVPAImp!AR$85</f>
        <v>0.10026156635069999</v>
      </c>
      <c r="AU36" s="10">
        <f>1/1000*[1]CoreVPAImp!AS$85</f>
        <v>9.6620243905900002E-2</v>
      </c>
      <c r="AV36" s="10">
        <f>1/1000*[1]CoreVPAImp!AT$85</f>
        <v>0.10540809769800001</v>
      </c>
      <c r="AW36" s="10">
        <f>1/1000*[1]CoreVPAImp!AU$85</f>
        <v>8.0538875110000005E-2</v>
      </c>
      <c r="AX36" s="10">
        <f>1/1000*[1]CoreVPAImp!AV$85</f>
        <v>0</v>
      </c>
      <c r="AY36" s="10">
        <f>1/1000*[1]CoreVPAImp!AW$85</f>
        <v>0</v>
      </c>
      <c r="AZ36" s="10">
        <f>1/1000*[1]CoreVPAImp!AX$85</f>
        <v>0</v>
      </c>
      <c r="BA36" s="10">
        <f>1/1000*[1]CoreVPAImp!AY$85</f>
        <v>0</v>
      </c>
      <c r="BB36" s="10">
        <f>1/1000*[1]CoreVPAImp!AZ$85</f>
        <v>0</v>
      </c>
      <c r="BC36" s="36">
        <f>1/1000*[1]CoreVPAImp!BA$85</f>
        <v>0</v>
      </c>
      <c r="BD36" s="279"/>
    </row>
    <row r="37" spans="2:56">
      <c r="B37" s="5" t="s">
        <v>42</v>
      </c>
      <c r="C37" s="43">
        <f>1/$A$1*[1]CoreVPAImp!B$114</f>
        <v>0.25897524381999998</v>
      </c>
      <c r="D37" s="10">
        <f>1/$A$1*[1]CoreVPAImp!C$114</f>
        <v>0.27233677240000004</v>
      </c>
      <c r="E37" s="10">
        <f>1/$A$1*[1]CoreVPAImp!D$114</f>
        <v>0.18618243785999997</v>
      </c>
      <c r="F37" s="10">
        <f>1/$A$1*[1]CoreVPAImp!E$114</f>
        <v>0.17977753519999998</v>
      </c>
      <c r="G37" s="10">
        <f>1/$A$1*[1]CoreVPAImp!F$114</f>
        <v>0.21829968399999999</v>
      </c>
      <c r="H37" s="10">
        <f>1/$A$1*[1]CoreVPAImp!G$114</f>
        <v>0.17320365399999998</v>
      </c>
      <c r="I37" s="10">
        <f>1/$A$1*[1]CoreVPAImp!H$114</f>
        <v>0.15540175214444443</v>
      </c>
      <c r="J37" s="10">
        <f>1/$A$1*[1]CoreVPAImp!I$114</f>
        <v>0.19030372400000001</v>
      </c>
      <c r="K37" s="10">
        <f>1/$A$1*[1]CoreVPAImp!J$114</f>
        <v>0.18765796639999999</v>
      </c>
      <c r="L37" s="10">
        <f>1/$A$1*[1]CoreVPAImp!K$114</f>
        <v>0.13798606124444446</v>
      </c>
      <c r="M37" s="10">
        <f>1/$A$1*[1]CoreVPAImp!L$114</f>
        <v>0.16640034313333335</v>
      </c>
      <c r="N37" s="10">
        <f>1/$A$1*[1]CoreVPAImp!M$114</f>
        <v>0.1978463072557734</v>
      </c>
      <c r="O37" s="10">
        <f>1/$A$1*[1]CoreVPAImp!N$114</f>
        <v>0.20461040519999998</v>
      </c>
      <c r="P37" s="10">
        <f>1/$A$1*[1]CoreVPAImp!O$114</f>
        <v>0.19489741512640696</v>
      </c>
      <c r="Q37" s="10">
        <f>1/$A$1*[1]CoreVPAImp!P$114</f>
        <v>0.22668977525217393</v>
      </c>
      <c r="R37" s="10">
        <f>1/$A$1*[1]CoreVPAImp!Q$114</f>
        <v>0.25717184886521738</v>
      </c>
      <c r="S37" s="10">
        <f>1/$A$1*[1]CoreVPAImp!R$114</f>
        <v>0.28991668031666668</v>
      </c>
      <c r="T37" s="10">
        <f>1/$A$1*[1]CoreVPAImp!S$114</f>
        <v>0.30302575191393932</v>
      </c>
      <c r="U37" s="10">
        <f>1/$A$1*[1]CoreVPAImp!T$114</f>
        <v>0.28411174425642854</v>
      </c>
      <c r="V37" s="10">
        <f>1/$A$1*[1]CoreVPAImp!U$114</f>
        <v>0.25923382719999999</v>
      </c>
      <c r="W37" s="10">
        <f>1/$A$1*[1]CoreVPAImp!V$114</f>
        <v>0</v>
      </c>
      <c r="X37" s="10">
        <f>1/$A$1*[1]CoreVPAImp!W$114</f>
        <v>0</v>
      </c>
      <c r="Y37" s="10">
        <f>1/$A$1*[1]CoreVPAImp!X$114</f>
        <v>0</v>
      </c>
      <c r="Z37" s="10">
        <f>1/$A$1*[1]CoreVPAImp!Y$114</f>
        <v>0</v>
      </c>
      <c r="AA37" s="10">
        <f>1/$A$1*[1]CoreVPAImp!Z$114</f>
        <v>0</v>
      </c>
      <c r="AB37" s="10">
        <f>1/$A$1*[1]CoreVPAImp!AA$114</f>
        <v>0</v>
      </c>
      <c r="AC37" s="4"/>
      <c r="AD37" s="43">
        <f>1/1000*[1]CoreVPAImp!AB$114</f>
        <v>8.1446184726014989E-2</v>
      </c>
      <c r="AE37" s="10">
        <f>1/1000*[1]CoreVPAImp!AC$114</f>
        <v>7.3876460579199998E-2</v>
      </c>
      <c r="AF37" s="10">
        <f>1/1000*[1]CoreVPAImp!AD$114</f>
        <v>7.417963165920001E-2</v>
      </c>
      <c r="AG37" s="10">
        <f>1/1000*[1]CoreVPAImp!AE$114</f>
        <v>8.7075612052800011E-2</v>
      </c>
      <c r="AH37" s="10">
        <f>1/1000*[1]CoreVPAImp!AF$114</f>
        <v>0.1132999759647</v>
      </c>
      <c r="AI37" s="10">
        <f>1/1000*[1]CoreVPAImp!AG$114</f>
        <v>0.10495393189710002</v>
      </c>
      <c r="AJ37" s="10">
        <f>1/1000*[1]CoreVPAImp!AH$114</f>
        <v>7.8800015826800004E-2</v>
      </c>
      <c r="AK37" s="10">
        <f>1/1000*[1]CoreVPAImp!AI$114</f>
        <v>0.11149049158550001</v>
      </c>
      <c r="AL37" s="10">
        <f>1/1000*[1]CoreVPAImp!AJ$114</f>
        <v>0.1064437021568</v>
      </c>
      <c r="AM37" s="10">
        <f>1/1000*[1]CoreVPAImp!AK$114</f>
        <v>7.3102373225199996E-2</v>
      </c>
      <c r="AN37" s="10">
        <f>1/1000*[1]CoreVPAImp!AL$114</f>
        <v>8.3040548814000012E-2</v>
      </c>
      <c r="AO37" s="10">
        <f>1/1000*[1]CoreVPAImp!AM$114</f>
        <v>9.6369071759999994E-2</v>
      </c>
      <c r="AP37" s="10">
        <f>1/1000*[1]CoreVPAImp!AN$114</f>
        <v>8.565852820799999E-2</v>
      </c>
      <c r="AQ37" s="10">
        <f>1/1000*[1]CoreVPAImp!AO$114</f>
        <v>8.3073216786300016E-2</v>
      </c>
      <c r="AR37" s="10">
        <f>1/1000*[1]CoreVPAImp!AP$114</f>
        <v>0.1016037291545</v>
      </c>
      <c r="AS37" s="10">
        <f>1/1000*[1]CoreVPAImp!AQ$114</f>
        <v>9.2132159934499996E-2</v>
      </c>
      <c r="AT37" s="10">
        <f>1/1000*[1]CoreVPAImp!AR$114</f>
        <v>0.1075769998229</v>
      </c>
      <c r="AU37" s="10">
        <f>1/1000*[1]CoreVPAImp!AS$114</f>
        <v>0.1152724031602</v>
      </c>
      <c r="AV37" s="10">
        <f>1/1000*[1]CoreVPAImp!AT$114</f>
        <v>0.11765301157700001</v>
      </c>
      <c r="AW37" s="10">
        <f>1/1000*[1]CoreVPAImp!AU$114</f>
        <v>0.10409385939375</v>
      </c>
      <c r="AX37" s="10">
        <f>1/1000*[1]CoreVPAImp!AV$114</f>
        <v>0</v>
      </c>
      <c r="AY37" s="10">
        <f>1/1000*[1]CoreVPAImp!AW$114</f>
        <v>0</v>
      </c>
      <c r="AZ37" s="10">
        <f>1/1000*[1]CoreVPAImp!AX$114</f>
        <v>0</v>
      </c>
      <c r="BA37" s="10">
        <f>1/1000*[1]CoreVPAImp!AY$114</f>
        <v>0</v>
      </c>
      <c r="BB37" s="10">
        <f>1/1000*[1]CoreVPAImp!AZ$114</f>
        <v>0</v>
      </c>
      <c r="BC37" s="36">
        <f>1/1000*[1]CoreVPAImp!BA$114</f>
        <v>0</v>
      </c>
      <c r="BD37" s="279"/>
    </row>
    <row r="38" spans="2:56">
      <c r="B38" s="5" t="s">
        <v>59</v>
      </c>
      <c r="C38" s="141">
        <f>1/$A$1*[1]CoreVPAImp!B$126</f>
        <v>0.71736976941999997</v>
      </c>
      <c r="D38" s="142">
        <f>1/$A$1*[1]CoreVPAImp!C$126</f>
        <v>0.60503059199999998</v>
      </c>
      <c r="E38" s="142">
        <f>1/$A$1*[1]CoreVPAImp!D$126</f>
        <v>0.49429808159999999</v>
      </c>
      <c r="F38" s="142">
        <f>1/$A$1*[1]CoreVPAImp!E$126</f>
        <v>0.43801274440000004</v>
      </c>
      <c r="G38" s="142">
        <f>1/$A$1*[1]CoreVPAImp!F$126</f>
        <v>0.4565515160000001</v>
      </c>
      <c r="H38" s="142">
        <f>1/$A$1*[1]CoreVPAImp!G$126</f>
        <v>0.30910389999999999</v>
      </c>
      <c r="I38" s="142">
        <f>1/$A$1*[1]CoreVPAImp!H$126</f>
        <v>0.46718782400000003</v>
      </c>
      <c r="J38" s="142">
        <f>1/$A$1*[1]CoreVPAImp!I$126</f>
        <v>0.39562069120000004</v>
      </c>
      <c r="K38" s="142">
        <f>1/$A$1*[1]CoreVPAImp!J$126</f>
        <v>0.21936875559999999</v>
      </c>
      <c r="L38" s="142">
        <f>1/$A$1*[1]CoreVPAImp!K$126</f>
        <v>0.52528946600000004</v>
      </c>
      <c r="M38" s="142">
        <f>1/$A$1*[1]CoreVPAImp!L$126</f>
        <v>0.80340973999999998</v>
      </c>
      <c r="N38" s="142">
        <f>1/$A$1*[1]CoreVPAImp!M$126</f>
        <v>0.8855798800000001</v>
      </c>
      <c r="O38" s="142">
        <f>1/$A$1*[1]CoreVPAImp!N$126</f>
        <v>0.8595820999999999</v>
      </c>
      <c r="P38" s="142">
        <f>1/$A$1*[1]CoreVPAImp!O$126</f>
        <v>0.89443615200000004</v>
      </c>
      <c r="Q38" s="142">
        <f>1/$A$1*[1]CoreVPAImp!P$126</f>
        <v>0.88630119982500011</v>
      </c>
      <c r="R38" s="142">
        <f>1/$A$1*[1]CoreVPAImp!Q$126</f>
        <v>0.80474628400000003</v>
      </c>
      <c r="S38" s="142">
        <f>1/$A$1*[1]CoreVPAImp!R$126</f>
        <v>0.77657666000000003</v>
      </c>
      <c r="T38" s="142">
        <f>1/$A$1*[1]CoreVPAImp!S$126</f>
        <v>0.79595251839999992</v>
      </c>
      <c r="U38" s="142">
        <f>1/$A$1*[1]CoreVPAImp!T$126</f>
        <v>0.54533728000000004</v>
      </c>
      <c r="V38" s="142">
        <f>1/$A$1*[1]CoreVPAImp!U$126</f>
        <v>0.47110010948888892</v>
      </c>
      <c r="W38" s="142">
        <f>1/$A$1*[1]CoreVPAImp!V$126</f>
        <v>0</v>
      </c>
      <c r="X38" s="142">
        <f>1/$A$1*[1]CoreVPAImp!W$126</f>
        <v>0</v>
      </c>
      <c r="Y38" s="142">
        <f>1/$A$1*[1]CoreVPAImp!X$126</f>
        <v>0</v>
      </c>
      <c r="Z38" s="142">
        <f>1/$A$1*[1]CoreVPAImp!Y$126</f>
        <v>0</v>
      </c>
      <c r="AA38" s="142">
        <f>1/$A$1*[1]CoreVPAImp!Z$126</f>
        <v>0</v>
      </c>
      <c r="AB38" s="142">
        <f>1/$A$1*[1]CoreVPAImp!AA$126</f>
        <v>0</v>
      </c>
      <c r="AC38" s="4"/>
      <c r="AD38" s="43">
        <f>1/1000*[1]CoreVPAImp!AB$126</f>
        <v>6.8207390297075995E-2</v>
      </c>
      <c r="AE38" s="10">
        <f>1/1000*[1]CoreVPAImp!AC$126</f>
        <v>6.2266473571999999E-2</v>
      </c>
      <c r="AF38" s="10">
        <f>1/1000*[1]CoreVPAImp!AD$126</f>
        <v>5.4237330484800006E-2</v>
      </c>
      <c r="AG38" s="10">
        <f>1/1000*[1]CoreVPAImp!AE$126</f>
        <v>5.7854098456000001E-2</v>
      </c>
      <c r="AH38" s="10">
        <f>1/1000*[1]CoreVPAImp!AF$126</f>
        <v>6.0639289099200001E-2</v>
      </c>
      <c r="AI38" s="10">
        <f>1/1000*[1]CoreVPAImp!AG$126</f>
        <v>5.7190501925700001E-2</v>
      </c>
      <c r="AJ38" s="10">
        <f>1/1000*[1]CoreVPAImp!AH$126</f>
        <v>5.5380823280400011E-2</v>
      </c>
      <c r="AK38" s="10">
        <f>1/1000*[1]CoreVPAImp!AI$126</f>
        <v>6.83456248485E-2</v>
      </c>
      <c r="AL38" s="10">
        <f>1/1000*[1]CoreVPAImp!AJ$126</f>
        <v>5.1683369274800009E-2</v>
      </c>
      <c r="AM38" s="10">
        <f>1/1000*[1]CoreVPAImp!AK$126</f>
        <v>6.3186978535999999E-2</v>
      </c>
      <c r="AN38" s="10">
        <f>1/1000*[1]CoreVPAImp!AL$126</f>
        <v>0.10071257127210001</v>
      </c>
      <c r="AO38" s="10">
        <f>1/1000*[1]CoreVPAImp!AM$126</f>
        <v>0.12937308551999999</v>
      </c>
      <c r="AP38" s="10">
        <f>1/1000*[1]CoreVPAImp!AN$126</f>
        <v>0.10968695545279999</v>
      </c>
      <c r="AQ38" s="10">
        <f>1/1000*[1]CoreVPAImp!AO$126</f>
        <v>0.11416568330219999</v>
      </c>
      <c r="AR38" s="10">
        <f>1/1000*[1]CoreVPAImp!AP$126</f>
        <v>0.12925067767949999</v>
      </c>
      <c r="AS38" s="10">
        <f>1/1000*[1]CoreVPAImp!AQ$126</f>
        <v>0.10170289222099999</v>
      </c>
      <c r="AT38" s="10">
        <f>1/1000*[1]CoreVPAImp!AR$126</f>
        <v>0.10769636127749999</v>
      </c>
      <c r="AU38" s="10">
        <f>1/1000*[1]CoreVPAImp!AS$126</f>
        <v>0.1143607137959</v>
      </c>
      <c r="AV38" s="10">
        <f>1/1000*[1]CoreVPAImp!AT$126</f>
        <v>0.106478778126</v>
      </c>
      <c r="AW38" s="10">
        <f>1/1000*[1]CoreVPAImp!AU$126</f>
        <v>8.9563269850833335E-2</v>
      </c>
      <c r="AX38" s="10">
        <f>1/1000*[1]CoreVPAImp!AV$126</f>
        <v>0</v>
      </c>
      <c r="AY38" s="10">
        <f>1/1000*[1]CoreVPAImp!AW$126</f>
        <v>0</v>
      </c>
      <c r="AZ38" s="10">
        <f>1/1000*[1]CoreVPAImp!AX$126</f>
        <v>0</v>
      </c>
      <c r="BA38" s="10">
        <f>1/1000*[1]CoreVPAImp!AY$126</f>
        <v>0</v>
      </c>
      <c r="BB38" s="10">
        <f>1/1000*[1]CoreVPAImp!AZ$126</f>
        <v>0</v>
      </c>
      <c r="BC38" s="36">
        <f>1/1000*[1]CoreVPAImp!BA$126</f>
        <v>0</v>
      </c>
      <c r="BD38" s="279"/>
    </row>
    <row r="39" spans="2:56">
      <c r="B39" s="5" t="s">
        <v>76</v>
      </c>
      <c r="C39" s="141">
        <f>1/$A$1*[1]CoreVPAImp!B$132</f>
        <v>0.70530555040000009</v>
      </c>
      <c r="D39" s="142">
        <f>1/$A$1*[1]CoreVPAImp!C$132</f>
        <v>0.63215635800000003</v>
      </c>
      <c r="E39" s="142">
        <f>1/$A$1*[1]CoreVPAImp!D$132</f>
        <v>0.65223242000000015</v>
      </c>
      <c r="F39" s="142">
        <f>1/$A$1*[1]CoreVPAImp!E$132</f>
        <v>0.63690876520000006</v>
      </c>
      <c r="G39" s="142">
        <f>1/$A$1*[1]CoreVPAImp!F$132</f>
        <v>0.40767108480000008</v>
      </c>
      <c r="H39" s="142">
        <f>1/$A$1*[1]CoreVPAImp!G$132</f>
        <v>0.24277040699999997</v>
      </c>
      <c r="I39" s="142">
        <f>1/$A$1*[1]CoreVPAImp!H$132</f>
        <v>0.32846088649999999</v>
      </c>
      <c r="J39" s="142">
        <f>1/$A$1*[1]CoreVPAImp!I$132</f>
        <v>0.24338895070000008</v>
      </c>
      <c r="K39" s="142">
        <f>1/$A$1*[1]CoreVPAImp!J$132</f>
        <v>0.18720926239999999</v>
      </c>
      <c r="L39" s="142">
        <f>1/$A$1*[1]CoreVPAImp!K$132</f>
        <v>0.21488084189999995</v>
      </c>
      <c r="M39" s="142">
        <f>1/$A$1*[1]CoreVPAImp!L$132</f>
        <v>0.34079974210000002</v>
      </c>
      <c r="N39" s="142">
        <f>1/$A$1*[1]CoreVPAImp!M$132</f>
        <v>0.38079414</v>
      </c>
      <c r="O39" s="142">
        <f>1/$A$1*[1]CoreVPAImp!N$132</f>
        <v>0.24990997428571432</v>
      </c>
      <c r="P39" s="142">
        <f>1/$A$1*[1]CoreVPAImp!O$132</f>
        <v>0.37156474269473683</v>
      </c>
      <c r="Q39" s="142">
        <f>1/$A$1*[1]CoreVPAImp!P$132</f>
        <v>0.32401816560000007</v>
      </c>
      <c r="R39" s="142">
        <f>1/$A$1*[1]CoreVPAImp!Q$132</f>
        <v>0.24270814280000003</v>
      </c>
      <c r="S39" s="142">
        <f>1/$A$1*[1]CoreVPAImp!R$132</f>
        <v>0.23146152300000006</v>
      </c>
      <c r="T39" s="142">
        <f>1/$A$1*[1]CoreVPAImp!S$132</f>
        <v>0.25559809885405405</v>
      </c>
      <c r="U39" s="142">
        <f>1/$A$1*[1]CoreVPAImp!T$132</f>
        <v>0.19572762287631579</v>
      </c>
      <c r="V39" s="142">
        <f>1/$A$1*[1]CoreVPAImp!U$132</f>
        <v>0.21974507740000002</v>
      </c>
      <c r="W39" s="142">
        <f>1/$A$1*[1]CoreVPAImp!V$132</f>
        <v>0</v>
      </c>
      <c r="X39" s="142">
        <f>1/$A$1*[1]CoreVPAImp!W$132</f>
        <v>0</v>
      </c>
      <c r="Y39" s="142">
        <f>1/$A$1*[1]CoreVPAImp!X$132</f>
        <v>0</v>
      </c>
      <c r="Z39" s="142">
        <f>1/$A$1*[1]CoreVPAImp!Y$132</f>
        <v>0</v>
      </c>
      <c r="AA39" s="142">
        <f>1/$A$1*[1]CoreVPAImp!Z$132</f>
        <v>0</v>
      </c>
      <c r="AB39" s="142">
        <f>1/$A$1*[1]CoreVPAImp!AA$132</f>
        <v>0</v>
      </c>
      <c r="AC39" s="4"/>
      <c r="AD39" s="43">
        <f>1/1000*[1]CoreVPAImp!AB$132</f>
        <v>4.6626226772363999E-2</v>
      </c>
      <c r="AE39" s="10">
        <f>1/1000*[1]CoreVPAImp!AC$132</f>
        <v>4.0912497382799999E-2</v>
      </c>
      <c r="AF39" s="10">
        <f>1/1000*[1]CoreVPAImp!AD$132</f>
        <v>4.4428654780800006E-2</v>
      </c>
      <c r="AG39" s="10">
        <f>1/1000*[1]CoreVPAImp!AE$132</f>
        <v>5.6482274116800006E-2</v>
      </c>
      <c r="AH39" s="10">
        <f>1/1000*[1]CoreVPAImp!AF$132</f>
        <v>4.3792025669700009E-2</v>
      </c>
      <c r="AI39" s="10">
        <f>1/1000*[1]CoreVPAImp!AG$132</f>
        <v>4.7356977525000003E-2</v>
      </c>
      <c r="AJ39" s="10">
        <f>1/1000*[1]CoreVPAImp!AH$132</f>
        <v>4.9744747524800008E-2</v>
      </c>
      <c r="AK39" s="10">
        <f>1/1000*[1]CoreVPAImp!AI$132</f>
        <v>4.2160749061000008E-2</v>
      </c>
      <c r="AL39" s="10">
        <f>1/1000*[1]CoreVPAImp!AJ$132</f>
        <v>3.9118986734800014E-2</v>
      </c>
      <c r="AM39" s="10">
        <f>1/1000*[1]CoreVPAImp!AK$132</f>
        <v>2.3659783179999998E-2</v>
      </c>
      <c r="AN39" s="10">
        <f>1/1000*[1]CoreVPAImp!AL$132</f>
        <v>3.2937764194800004E-2</v>
      </c>
      <c r="AO39" s="10">
        <f>1/1000*[1]CoreVPAImp!AM$132</f>
        <v>3.7626829055999997E-2</v>
      </c>
      <c r="AP39" s="10">
        <f>1/1000*[1]CoreVPAImp!AN$132</f>
        <v>2.3842696556800002E-2</v>
      </c>
      <c r="AQ39" s="10">
        <f>1/1000*[1]CoreVPAImp!AO$132</f>
        <v>2.8811477343600005E-2</v>
      </c>
      <c r="AR39" s="10">
        <f>1/1000*[1]CoreVPAImp!AP$132</f>
        <v>3.5185226847999997E-2</v>
      </c>
      <c r="AS39" s="10">
        <f>1/1000*[1]CoreVPAImp!AQ$132</f>
        <v>2.4807199549999995E-2</v>
      </c>
      <c r="AT39" s="10">
        <f>1/1000*[1]CoreVPAImp!AR$132</f>
        <v>2.14229747001E-2</v>
      </c>
      <c r="AU39" s="10">
        <f>1/1000*[1]CoreVPAImp!AS$132</f>
        <v>2.3962168373000001E-2</v>
      </c>
      <c r="AV39" s="10">
        <f>1/1000*[1]CoreVPAImp!AT$132</f>
        <v>2.2334567712999999E-2</v>
      </c>
      <c r="AW39" s="10">
        <f>1/1000*[1]CoreVPAImp!AU$132</f>
        <v>2.05571622E-2</v>
      </c>
      <c r="AX39" s="10">
        <f>1/1000*[1]CoreVPAImp!AV$132</f>
        <v>0</v>
      </c>
      <c r="AY39" s="10">
        <f>1/1000*[1]CoreVPAImp!AW$132</f>
        <v>0</v>
      </c>
      <c r="AZ39" s="10">
        <f>1/1000*[1]CoreVPAImp!AX$132</f>
        <v>0</v>
      </c>
      <c r="BA39" s="10">
        <f>1/1000*[1]CoreVPAImp!AY$132</f>
        <v>0</v>
      </c>
      <c r="BB39" s="10">
        <f>1/1000*[1]CoreVPAImp!AZ$132</f>
        <v>0</v>
      </c>
      <c r="BC39" s="36">
        <f>1/1000*[1]CoreVPAImp!BA$132</f>
        <v>0</v>
      </c>
      <c r="BD39" s="279"/>
    </row>
    <row r="40" spans="2:56">
      <c r="B40" s="5" t="s">
        <v>116</v>
      </c>
      <c r="C40" s="43">
        <f>1/$A$1*[1]CoreVPAImp!B$133</f>
        <v>8.0756939999999999E-2</v>
      </c>
      <c r="D40" s="10">
        <f>1/$A$1*[1]CoreVPAImp!C$133</f>
        <v>4.2178612800000001E-2</v>
      </c>
      <c r="E40" s="10">
        <f>1/$A$1*[1]CoreVPAImp!D$133</f>
        <v>3.6209734400000006E-2</v>
      </c>
      <c r="F40" s="10">
        <f>1/$A$1*[1]CoreVPAImp!E$133</f>
        <v>6.1076746799999998E-2</v>
      </c>
      <c r="G40" s="10">
        <f>1/$A$1*[1]CoreVPAImp!F$133</f>
        <v>8.9157210000000001E-2</v>
      </c>
      <c r="H40" s="10">
        <f>1/$A$1*[1]CoreVPAImp!G$133</f>
        <v>0.10721005719999999</v>
      </c>
      <c r="I40" s="10">
        <f>1/$A$1*[1]CoreVPAImp!H$133</f>
        <v>0.11169332599999998</v>
      </c>
      <c r="J40" s="10">
        <f>1/$A$1*[1]CoreVPAImp!I$133</f>
        <v>0.10667325159999999</v>
      </c>
      <c r="K40" s="10">
        <f>1/$A$1*[1]CoreVPAImp!J$133</f>
        <v>0.13417986359999998</v>
      </c>
      <c r="L40" s="10">
        <f>1/$A$1*[1]CoreVPAImp!K$133</f>
        <v>0.11704729999999998</v>
      </c>
      <c r="M40" s="10">
        <f>1/$A$1*[1]CoreVPAImp!L$133</f>
        <v>0.15754740560000002</v>
      </c>
      <c r="N40" s="10">
        <f>1/$A$1*[1]CoreVPAImp!M$133</f>
        <v>0.24852289999999999</v>
      </c>
      <c r="O40" s="10">
        <f>1/$A$1*[1]CoreVPAImp!N$133</f>
        <v>0.17814375478260869</v>
      </c>
      <c r="P40" s="10">
        <f>1/$A$1*[1]CoreVPAImp!O$133</f>
        <v>0.17096092319999995</v>
      </c>
      <c r="Q40" s="10">
        <f>1/$A$1*[1]CoreVPAImp!P$133</f>
        <v>0.154991039</v>
      </c>
      <c r="R40" s="10">
        <f>1/$A$1*[1]CoreVPAImp!Q$133</f>
        <v>0.17076573479999999</v>
      </c>
      <c r="S40" s="10">
        <f>1/$A$1*[1]CoreVPAImp!R$133</f>
        <v>0.156453342</v>
      </c>
      <c r="T40" s="10">
        <f>1/$A$1*[1]CoreVPAImp!S$133</f>
        <v>0.1520820990857143</v>
      </c>
      <c r="U40" s="10">
        <f>1/$A$1*[1]CoreVPAImp!T$133</f>
        <v>0.14362377835076923</v>
      </c>
      <c r="V40" s="10">
        <f>1/$A$1*[1]CoreVPAImp!U$133</f>
        <v>0.14361461275555557</v>
      </c>
      <c r="W40" s="10">
        <f>1/$A$1*[1]CoreVPAImp!V$133</f>
        <v>0</v>
      </c>
      <c r="X40" s="10">
        <f>1/$A$1*[1]CoreVPAImp!W$133</f>
        <v>0</v>
      </c>
      <c r="Y40" s="10">
        <f>1/$A$1*[1]CoreVPAImp!X$133</f>
        <v>0</v>
      </c>
      <c r="Z40" s="10">
        <f>1/$A$1*[1]CoreVPAImp!Y$133</f>
        <v>0</v>
      </c>
      <c r="AA40" s="10">
        <f>1/$A$1*[1]CoreVPAImp!Z$133</f>
        <v>0</v>
      </c>
      <c r="AB40" s="10">
        <f>1/$A$1*[1]CoreVPAImp!AA$133</f>
        <v>0</v>
      </c>
      <c r="AC40" s="4"/>
      <c r="AD40" s="43">
        <f>1/1000*[1]CoreVPAImp!AB$133</f>
        <v>5.2278250664700007E-3</v>
      </c>
      <c r="AE40" s="10">
        <f>1/1000*[1]CoreVPAImp!AC$133</f>
        <v>2.6922040503999994E-3</v>
      </c>
      <c r="AF40" s="10">
        <f>1/1000*[1]CoreVPAImp!AD$133</f>
        <v>2.386519464E-3</v>
      </c>
      <c r="AG40" s="10">
        <f>1/1000*[1]CoreVPAImp!AE$133</f>
        <v>4.6225515168000011E-3</v>
      </c>
      <c r="AH40" s="10">
        <f>1/1000*[1]CoreVPAImp!AF$133</f>
        <v>7.8699363736000026E-3</v>
      </c>
      <c r="AI40" s="10">
        <f>1/1000*[1]CoreVPAImp!AG$133</f>
        <v>8.4910322639999997E-3</v>
      </c>
      <c r="AJ40" s="10">
        <f>1/1000*[1]CoreVPAImp!AH$133</f>
        <v>1.1127159845599999E-2</v>
      </c>
      <c r="AK40" s="10">
        <f>1/1000*[1]CoreVPAImp!AI$133</f>
        <v>1.1655251419500001E-2</v>
      </c>
      <c r="AL40" s="10">
        <f>1/1000*[1]CoreVPAImp!AJ$133</f>
        <v>1.4330338271600001E-2</v>
      </c>
      <c r="AM40" s="10">
        <f>1/1000*[1]CoreVPAImp!AK$133</f>
        <v>1.45136555608E-2</v>
      </c>
      <c r="AN40" s="10">
        <f>1/1000*[1]CoreVPAImp!AL$133</f>
        <v>1.7139498048000003E-2</v>
      </c>
      <c r="AO40" s="10">
        <f>1/1000*[1]CoreVPAImp!AM$133</f>
        <v>2.9103035376000001E-2</v>
      </c>
      <c r="AP40" s="10">
        <f>1/1000*[1]CoreVPAImp!AN$133</f>
        <v>1.95685601056E-2</v>
      </c>
      <c r="AQ40" s="10">
        <f>1/1000*[1]CoreVPAImp!AO$133</f>
        <v>1.8971377260000002E-2</v>
      </c>
      <c r="AR40" s="10">
        <f>1/1000*[1]CoreVPAImp!AP$133</f>
        <v>2.0021322655500003E-2</v>
      </c>
      <c r="AS40" s="10">
        <f>1/1000*[1]CoreVPAImp!AQ$133</f>
        <v>1.72511373055E-2</v>
      </c>
      <c r="AT40" s="10">
        <f>1/1000*[1]CoreVPAImp!AR$133</f>
        <v>1.6291469317599998E-2</v>
      </c>
      <c r="AU40" s="10">
        <f>1/1000*[1]CoreVPAImp!AS$133</f>
        <v>1.6067976152800003E-2</v>
      </c>
      <c r="AV40" s="10">
        <f>1/1000*[1]CoreVPAImp!AT$133</f>
        <v>1.6474130386000003E-2</v>
      </c>
      <c r="AW40" s="10">
        <f>1/1000*[1]CoreVPAImp!AU$133</f>
        <v>1.360732738625E-2</v>
      </c>
      <c r="AX40" s="10">
        <f>1/1000*[1]CoreVPAImp!AV$133</f>
        <v>0</v>
      </c>
      <c r="AY40" s="10">
        <f>1/1000*[1]CoreVPAImp!AW$133</f>
        <v>0</v>
      </c>
      <c r="AZ40" s="10">
        <f>1/1000*[1]CoreVPAImp!AX$133</f>
        <v>0</v>
      </c>
      <c r="BA40" s="10">
        <f>1/1000*[1]CoreVPAImp!AY$133</f>
        <v>0</v>
      </c>
      <c r="BB40" s="10">
        <f>1/1000*[1]CoreVPAImp!AZ$133</f>
        <v>0</v>
      </c>
      <c r="BC40" s="36">
        <f>1/1000*[1]CoreVPAImp!BA$133</f>
        <v>0</v>
      </c>
      <c r="BD40" s="279"/>
    </row>
    <row r="41" spans="2:56">
      <c r="B41" s="5" t="s">
        <v>66</v>
      </c>
      <c r="C41" s="43">
        <f>1/$A$1*[1]CoreVPAImp!B$160</f>
        <v>0.44608822870000003</v>
      </c>
      <c r="D41" s="10">
        <f>1/$A$1*[1]CoreVPAImp!C$160</f>
        <v>0.30279247158</v>
      </c>
      <c r="E41" s="10">
        <f>1/$A$1*[1]CoreVPAImp!D$160</f>
        <v>0.31241594515999999</v>
      </c>
      <c r="F41" s="10">
        <f>1/$A$1*[1]CoreVPAImp!E$160</f>
        <v>0.34120871083999993</v>
      </c>
      <c r="G41" s="10">
        <f>1/$A$1*[1]CoreVPAImp!F$160</f>
        <v>0.46181842229999998</v>
      </c>
      <c r="H41" s="10">
        <f>1/$A$1*[1]CoreVPAImp!G$160</f>
        <v>0.44712635060000006</v>
      </c>
      <c r="I41" s="10">
        <f>1/$A$1*[1]CoreVPAImp!H$160</f>
        <v>0.34814004303095236</v>
      </c>
      <c r="J41" s="10">
        <f>1/$A$1*[1]CoreVPAImp!I$160</f>
        <v>0.39909798990000001</v>
      </c>
      <c r="K41" s="10">
        <f>1/$A$1*[1]CoreVPAImp!J$160</f>
        <v>0.40580644526666676</v>
      </c>
      <c r="L41" s="10">
        <f>1/$A$1*[1]CoreVPAImp!K$160</f>
        <v>0.43935208089458877</v>
      </c>
      <c r="M41" s="10">
        <f>1/$A$1*[1]CoreVPAImp!L$160</f>
        <v>0.48104283339999993</v>
      </c>
      <c r="N41" s="10">
        <f>1/$A$1*[1]CoreVPAImp!M$160</f>
        <v>0.48658042846176475</v>
      </c>
      <c r="O41" s="10">
        <f>1/$A$1*[1]CoreVPAImp!N$160</f>
        <v>0.46216567874999998</v>
      </c>
      <c r="P41" s="10">
        <f>1/$A$1*[1]CoreVPAImp!O$160</f>
        <v>0.48466896323329001</v>
      </c>
      <c r="Q41" s="10">
        <f>1/$A$1*[1]CoreVPAImp!P$160</f>
        <v>0.53039989400144927</v>
      </c>
      <c r="R41" s="10">
        <f>1/$A$1*[1]CoreVPAImp!Q$160</f>
        <v>0.48310206254609267</v>
      </c>
      <c r="S41" s="10">
        <f>1/$A$1*[1]CoreVPAImp!R$160</f>
        <v>0.45396125135722221</v>
      </c>
      <c r="T41" s="10">
        <f>1/$A$1*[1]CoreVPAImp!S$160</f>
        <v>0.45555631523946605</v>
      </c>
      <c r="U41" s="10">
        <f>1/$A$1*[1]CoreVPAImp!T$160</f>
        <v>0.49664434663561435</v>
      </c>
      <c r="V41" s="10">
        <f>1/$A$1*[1]CoreVPAImp!U$160</f>
        <v>0.36641166417109422</v>
      </c>
      <c r="W41" s="10">
        <f>1/$A$1*[1]CoreVPAImp!V$160</f>
        <v>0</v>
      </c>
      <c r="X41" s="10">
        <f>1/$A$1*[1]CoreVPAImp!W$160</f>
        <v>0</v>
      </c>
      <c r="Y41" s="10">
        <f>1/$A$1*[1]CoreVPAImp!X$160</f>
        <v>0</v>
      </c>
      <c r="Z41" s="10">
        <f>1/$A$1*[1]CoreVPAImp!Y$160</f>
        <v>0</v>
      </c>
      <c r="AA41" s="10">
        <f>1/$A$1*[1]CoreVPAImp!Z$160</f>
        <v>0</v>
      </c>
      <c r="AB41" s="10">
        <f>1/$A$1*[1]CoreVPAImp!AA$160</f>
        <v>0</v>
      </c>
      <c r="AC41" s="4"/>
      <c r="AD41" s="43">
        <f>1/1000*[1]CoreVPAImp!AB$160</f>
        <v>6.1043087735576998E-2</v>
      </c>
      <c r="AE41" s="10">
        <f>1/1000*[1]CoreVPAImp!AC$160</f>
        <v>4.0714377228799996E-2</v>
      </c>
      <c r="AF41" s="10">
        <f>1/1000*[1]CoreVPAImp!AD$160</f>
        <v>4.3062377198400004E-2</v>
      </c>
      <c r="AG41" s="10">
        <f>1/1000*[1]CoreVPAImp!AE$160</f>
        <v>4.7497198896000001E-2</v>
      </c>
      <c r="AH41" s="10">
        <f>1/1000*[1]CoreVPAImp!AF$160</f>
        <v>6.4680298517100013E-2</v>
      </c>
      <c r="AI41" s="10">
        <f>1/1000*[1]CoreVPAImp!AG$160</f>
        <v>7.5682676183400008E-2</v>
      </c>
      <c r="AJ41" s="10">
        <f>1/1000*[1]CoreVPAImp!AH$160</f>
        <v>6.6770249087200015E-2</v>
      </c>
      <c r="AK41" s="10">
        <f>1/1000*[1]CoreVPAImp!AI$160</f>
        <v>7.7316176408000009E-2</v>
      </c>
      <c r="AL41" s="10">
        <f>1/1000*[1]CoreVPAImp!AJ$160</f>
        <v>7.9096133791600007E-2</v>
      </c>
      <c r="AM41" s="10">
        <f>1/1000*[1]CoreVPAImp!AK$160</f>
        <v>7.0692554948399988E-2</v>
      </c>
      <c r="AN41" s="10">
        <f>1/1000*[1]CoreVPAImp!AL$160</f>
        <v>7.0821403550099998E-2</v>
      </c>
      <c r="AO41" s="10">
        <f>1/1000*[1]CoreVPAImp!AM$160</f>
        <v>8.1977217167999994E-2</v>
      </c>
      <c r="AP41" s="10">
        <f>1/1000*[1]CoreVPAImp!AN$160</f>
        <v>6.2296400812800003E-2</v>
      </c>
      <c r="AQ41" s="10">
        <f>1/1000*[1]CoreVPAImp!AO$160</f>
        <v>5.9784223613100006E-2</v>
      </c>
      <c r="AR41" s="10">
        <f>1/1000*[1]CoreVPAImp!AP$160</f>
        <v>7.3511221657000025E-2</v>
      </c>
      <c r="AS41" s="10">
        <f>1/1000*[1]CoreVPAImp!AQ$160</f>
        <v>5.6388391436999995E-2</v>
      </c>
      <c r="AT41" s="10">
        <f>1/1000*[1]CoreVPAImp!AR$160</f>
        <v>5.4846306129200002E-2</v>
      </c>
      <c r="AU41" s="10">
        <f>1/1000*[1]CoreVPAImp!AS$160</f>
        <v>5.6962640549099997E-2</v>
      </c>
      <c r="AV41" s="10">
        <f>1/1000*[1]CoreVPAImp!AT$160</f>
        <v>6.9035520340000003E-2</v>
      </c>
      <c r="AW41" s="10">
        <f>1/1000*[1]CoreVPAImp!AU$160</f>
        <v>5.213462721916666E-2</v>
      </c>
      <c r="AX41" s="10">
        <f>1/1000*[1]CoreVPAImp!AV$160</f>
        <v>0</v>
      </c>
      <c r="AY41" s="10">
        <f>1/1000*[1]CoreVPAImp!AW$160</f>
        <v>0</v>
      </c>
      <c r="AZ41" s="10">
        <f>1/1000*[1]CoreVPAImp!AX$160</f>
        <v>0</v>
      </c>
      <c r="BA41" s="10">
        <f>1/1000*[1]CoreVPAImp!AY$160</f>
        <v>0</v>
      </c>
      <c r="BB41" s="10">
        <f>1/1000*[1]CoreVPAImp!AZ$160</f>
        <v>0</v>
      </c>
      <c r="BC41" s="36">
        <f>1/1000*[1]CoreVPAImp!BA$160</f>
        <v>0</v>
      </c>
      <c r="BD41" s="279"/>
    </row>
    <row r="42" spans="2:56">
      <c r="B42" s="5" t="s">
        <v>41</v>
      </c>
      <c r="C42" s="141">
        <f>1/$A$1*[1]CoreVPAImp!B$188</f>
        <v>0.8967138308</v>
      </c>
      <c r="D42" s="142">
        <f>1/$A$1*[1]CoreVPAImp!C$188</f>
        <v>0.62965081680000001</v>
      </c>
      <c r="E42" s="142">
        <f>1/$A$1*[1]CoreVPAImp!D$188</f>
        <v>0.64420182440000007</v>
      </c>
      <c r="F42" s="142">
        <f>1/$A$1*[1]CoreVPAImp!E$188</f>
        <v>0.8323356580000002</v>
      </c>
      <c r="G42" s="142">
        <f>1/$A$1*[1]CoreVPAImp!F$188</f>
        <v>0.60380308599999999</v>
      </c>
      <c r="H42" s="142">
        <f>1/$A$1*[1]CoreVPAImp!G$188</f>
        <v>0.38420134319999999</v>
      </c>
      <c r="I42" s="142">
        <f>1/$A$1*[1]CoreVPAImp!H$188</f>
        <v>0.76621463040000026</v>
      </c>
      <c r="J42" s="142">
        <f>1/$A$1*[1]CoreVPAImp!I$188</f>
        <v>0.44475763480000008</v>
      </c>
      <c r="K42" s="142">
        <f>1/$A$1*[1]CoreVPAImp!J$188</f>
        <v>0.39389529439999998</v>
      </c>
      <c r="L42" s="142">
        <f>1/$A$1*[1]CoreVPAImp!K$188</f>
        <v>0.9710704024000002</v>
      </c>
      <c r="M42" s="142">
        <f>1/$A$1*[1]CoreVPAImp!L$188</f>
        <v>1.7030094203999999</v>
      </c>
      <c r="N42" s="142">
        <f>1/$A$1*[1]CoreVPAImp!M$188</f>
        <v>1.7792710804000003</v>
      </c>
      <c r="O42" s="142">
        <f>1/$A$1*[1]CoreVPAImp!N$188</f>
        <v>1.7963669388000001</v>
      </c>
      <c r="P42" s="142">
        <f>1/$A$1*[1]CoreVPAImp!O$188</f>
        <v>2.7808322786812498</v>
      </c>
      <c r="Q42" s="142">
        <f>1/$A$1*[1]CoreVPAImp!P$188</f>
        <v>2.2947528207999999</v>
      </c>
      <c r="R42" s="142">
        <f>1/$A$1*[1]CoreVPAImp!Q$188</f>
        <v>2.3924554463555556</v>
      </c>
      <c r="S42" s="142">
        <f>1/$A$1*[1]CoreVPAImp!R$188</f>
        <v>2.5476905962125143</v>
      </c>
      <c r="T42" s="142">
        <f>1/$A$1*[1]CoreVPAImp!S$188</f>
        <v>3.0212276078749993</v>
      </c>
      <c r="U42" s="142">
        <f>1/$A$1*[1]CoreVPAImp!T$188</f>
        <v>3.3821387123999997</v>
      </c>
      <c r="V42" s="142">
        <f>1/$A$1*[1]CoreVPAImp!U$188</f>
        <v>2.1929581337666666</v>
      </c>
      <c r="W42" s="142">
        <f>1/$A$1*[1]CoreVPAImp!V$188</f>
        <v>0</v>
      </c>
      <c r="X42" s="142">
        <f>1/$A$1*[1]CoreVPAImp!W$188</f>
        <v>0</v>
      </c>
      <c r="Y42" s="142">
        <f>1/$A$1*[1]CoreVPAImp!X$188</f>
        <v>0</v>
      </c>
      <c r="Z42" s="142">
        <f>1/$A$1*[1]CoreVPAImp!Y$188</f>
        <v>0</v>
      </c>
      <c r="AA42" s="142">
        <f>1/$A$1*[1]CoreVPAImp!Z$188</f>
        <v>0</v>
      </c>
      <c r="AB42" s="142">
        <f>1/$A$1*[1]CoreVPAImp!AA$188</f>
        <v>0</v>
      </c>
      <c r="AC42" s="4"/>
      <c r="AD42" s="43">
        <f>1/1000*[1]CoreVPAImp!AB$188</f>
        <v>9.6007207824333002E-2</v>
      </c>
      <c r="AE42" s="10">
        <f>1/1000*[1]CoreVPAImp!AC$188</f>
        <v>7.3995673895199995E-2</v>
      </c>
      <c r="AF42" s="10">
        <f>1/1000*[1]CoreVPAImp!AD$188</f>
        <v>8.2592806012800002E-2</v>
      </c>
      <c r="AG42" s="10">
        <f>1/1000*[1]CoreVPAImp!AE$188</f>
        <v>0.11127992560160002</v>
      </c>
      <c r="AH42" s="10">
        <f>1/1000*[1]CoreVPAImp!AF$188</f>
        <v>0.10022319484940002</v>
      </c>
      <c r="AI42" s="10">
        <f>1/1000*[1]CoreVPAImp!AG$188</f>
        <v>9.569226677010001E-2</v>
      </c>
      <c r="AJ42" s="10">
        <f>1/1000*[1]CoreVPAImp!AH$188</f>
        <v>9.2374617560000011E-2</v>
      </c>
      <c r="AK42" s="10">
        <f>1/1000*[1]CoreVPAImp!AI$188</f>
        <v>0.11906184898650002</v>
      </c>
      <c r="AL42" s="10">
        <f>1/1000*[1]CoreVPAImp!AJ$188</f>
        <v>0.11617717857560002</v>
      </c>
      <c r="AM42" s="10">
        <f>1/1000*[1]CoreVPAImp!AK$188</f>
        <v>0.12710552688240001</v>
      </c>
      <c r="AN42" s="10">
        <f>1/1000*[1]CoreVPAImp!AL$188</f>
        <v>0.1862183798748</v>
      </c>
      <c r="AO42" s="10">
        <f>1/1000*[1]CoreVPAImp!AM$188</f>
        <v>0.23400087379199999</v>
      </c>
      <c r="AP42" s="10">
        <f>1/1000*[1]CoreVPAImp!AN$188</f>
        <v>0.20208854061439999</v>
      </c>
      <c r="AQ42" s="10">
        <f>1/1000*[1]CoreVPAImp!AO$188</f>
        <v>0.26807337655230001</v>
      </c>
      <c r="AR42" s="10">
        <f>1/1000*[1]CoreVPAImp!AP$188</f>
        <v>0.25202511846250003</v>
      </c>
      <c r="AS42" s="10">
        <f>1/1000*[1]CoreVPAImp!AQ$188</f>
        <v>0.21726002218199997</v>
      </c>
      <c r="AT42" s="10">
        <f>1/1000*[1]CoreVPAImp!AR$188</f>
        <v>0.22561673059160001</v>
      </c>
      <c r="AU42" s="10">
        <f>1/1000*[1]CoreVPAImp!AS$188</f>
        <v>0.25411920629809998</v>
      </c>
      <c r="AV42" s="10">
        <f>1/1000*[1]CoreVPAImp!AT$188</f>
        <v>0.27791663896899998</v>
      </c>
      <c r="AW42" s="10">
        <f>1/1000*[1]CoreVPAImp!AU$188</f>
        <v>0.1906567074883333</v>
      </c>
      <c r="AX42" s="10">
        <f>1/1000*[1]CoreVPAImp!AV$188</f>
        <v>0</v>
      </c>
      <c r="AY42" s="10">
        <f>1/1000*[1]CoreVPAImp!AW$188</f>
        <v>0</v>
      </c>
      <c r="AZ42" s="10">
        <f>1/1000*[1]CoreVPAImp!AX$188</f>
        <v>0</v>
      </c>
      <c r="BA42" s="10">
        <f>1/1000*[1]CoreVPAImp!AY$188</f>
        <v>0</v>
      </c>
      <c r="BB42" s="10">
        <f>1/1000*[1]CoreVPAImp!AZ$188</f>
        <v>0</v>
      </c>
      <c r="BC42" s="36">
        <f>1/1000*[1]CoreVPAImp!BA$188</f>
        <v>0</v>
      </c>
      <c r="BD42" s="279"/>
    </row>
    <row r="43" spans="2:56">
      <c r="B43" s="5" t="s">
        <v>61</v>
      </c>
      <c r="C43" s="43">
        <f>1/$A$1*[1]CoreVPAImp!B$193</f>
        <v>0.14434342080000001</v>
      </c>
      <c r="D43" s="10">
        <f>1/$A$1*[1]CoreVPAImp!C$193</f>
        <v>8.2966892399999992E-2</v>
      </c>
      <c r="E43" s="10">
        <f>1/$A$1*[1]CoreVPAImp!D$193</f>
        <v>7.2779220000000006E-2</v>
      </c>
      <c r="F43" s="10">
        <f>1/$A$1*[1]CoreVPAImp!E$193</f>
        <v>7.3115731600000011E-2</v>
      </c>
      <c r="G43" s="10">
        <f>1/$A$1*[1]CoreVPAImp!F$193</f>
        <v>0.1291349876</v>
      </c>
      <c r="H43" s="10">
        <f>1/$A$1*[1]CoreVPAImp!G$193</f>
        <v>8.7293102999999997E-2</v>
      </c>
      <c r="I43" s="10">
        <f>1/$A$1*[1]CoreVPAImp!H$193</f>
        <v>7.5200795999999986E-2</v>
      </c>
      <c r="J43" s="10">
        <f>1/$A$1*[1]CoreVPAImp!I$193</f>
        <v>5.7774476800000002E-2</v>
      </c>
      <c r="K43" s="10">
        <f>1/$A$1*[1]CoreVPAImp!J$193</f>
        <v>6.3010481600000001E-2</v>
      </c>
      <c r="L43" s="10">
        <f>1/$A$1*[1]CoreVPAImp!K$193</f>
        <v>6.0935780921212115E-2</v>
      </c>
      <c r="M43" s="10">
        <f>1/$A$1*[1]CoreVPAImp!L$193</f>
        <v>8.5127496000000011E-2</v>
      </c>
      <c r="N43" s="10">
        <f>1/$A$1*[1]CoreVPAImp!M$193</f>
        <v>0.10254268</v>
      </c>
      <c r="O43" s="10">
        <f>1/$A$1*[1]CoreVPAImp!N$193</f>
        <v>9.4630102399999999E-2</v>
      </c>
      <c r="P43" s="10">
        <f>1/$A$1*[1]CoreVPAImp!O$193</f>
        <v>9.4568824481818164E-2</v>
      </c>
      <c r="Q43" s="10">
        <f>1/$A$1*[1]CoreVPAImp!P$193</f>
        <v>0.11350985093913044</v>
      </c>
      <c r="R43" s="10">
        <f>1/$A$1*[1]CoreVPAImp!Q$193</f>
        <v>0.10993088600000001</v>
      </c>
      <c r="S43" s="10">
        <f>1/$A$1*[1]CoreVPAImp!R$193</f>
        <v>0.12215987240000001</v>
      </c>
      <c r="T43" s="10">
        <f>1/$A$1*[1]CoreVPAImp!S$193</f>
        <v>0.134081326</v>
      </c>
      <c r="U43" s="10">
        <f>1/$A$1*[1]CoreVPAImp!T$193</f>
        <v>0.12956047719999997</v>
      </c>
      <c r="V43" s="10">
        <f>1/$A$1*[1]CoreVPAImp!U$193</f>
        <v>0.1290384427088889</v>
      </c>
      <c r="W43" s="10">
        <f>1/$A$1*[1]CoreVPAImp!V$193</f>
        <v>0</v>
      </c>
      <c r="X43" s="10">
        <f>1/$A$1*[1]CoreVPAImp!W$193</f>
        <v>0</v>
      </c>
      <c r="Y43" s="10">
        <f>1/$A$1*[1]CoreVPAImp!X$193</f>
        <v>0</v>
      </c>
      <c r="Z43" s="10">
        <f>1/$A$1*[1]CoreVPAImp!Y$193</f>
        <v>0</v>
      </c>
      <c r="AA43" s="10">
        <f>1/$A$1*[1]CoreVPAImp!Z$193</f>
        <v>0</v>
      </c>
      <c r="AB43" s="10">
        <f>1/$A$1*[1]CoreVPAImp!AA$193</f>
        <v>0</v>
      </c>
      <c r="AC43" s="4"/>
      <c r="AD43" s="43">
        <f>1/1000*[1]CoreVPAImp!AB$193</f>
        <v>2.1995721678084005E-2</v>
      </c>
      <c r="AE43" s="10">
        <f>1/1000*[1]CoreVPAImp!AC$193</f>
        <v>1.3583067246399998E-2</v>
      </c>
      <c r="AF43" s="10">
        <f>1/1000*[1]CoreVPAImp!AD$193</f>
        <v>1.26550962384E-2</v>
      </c>
      <c r="AG43" s="10">
        <f>1/1000*[1]CoreVPAImp!AE$193</f>
        <v>1.5682245275200003E-2</v>
      </c>
      <c r="AH43" s="10">
        <f>1/1000*[1]CoreVPAImp!AF$193</f>
        <v>3.03168084576E-2</v>
      </c>
      <c r="AI43" s="10">
        <f>1/1000*[1]CoreVPAImp!AG$193</f>
        <v>3.0519088013700003E-2</v>
      </c>
      <c r="AJ43" s="10">
        <f>1/1000*[1]CoreVPAImp!AH$193</f>
        <v>3.0495051010400002E-2</v>
      </c>
      <c r="AK43" s="10">
        <f>1/1000*[1]CoreVPAImp!AI$193</f>
        <v>2.3227295672499999E-2</v>
      </c>
      <c r="AL43" s="10">
        <f>1/1000*[1]CoreVPAImp!AJ$193</f>
        <v>2.9870577214400004E-2</v>
      </c>
      <c r="AM43" s="10">
        <f>1/1000*[1]CoreVPAImp!AK$193</f>
        <v>2.5283536810399999E-2</v>
      </c>
      <c r="AN43" s="10">
        <f>1/1000*[1]CoreVPAImp!AL$193</f>
        <v>2.8619939409300008E-2</v>
      </c>
      <c r="AO43" s="10">
        <f>1/1000*[1]CoreVPAImp!AM$193</f>
        <v>3.1906009728E-2</v>
      </c>
      <c r="AP43" s="10">
        <f>1/1000*[1]CoreVPAImp!AN$193</f>
        <v>2.9723481832E-2</v>
      </c>
      <c r="AQ43" s="10">
        <f>1/1000*[1]CoreVPAImp!AO$193</f>
        <v>3.1926762998700002E-2</v>
      </c>
      <c r="AR43" s="10">
        <f>1/1000*[1]CoreVPAImp!AP$193</f>
        <v>4.1058725951500008E-2</v>
      </c>
      <c r="AS43" s="10">
        <f>1/1000*[1]CoreVPAImp!AQ$193</f>
        <v>3.3644641096499998E-2</v>
      </c>
      <c r="AT43" s="10">
        <f>1/1000*[1]CoreVPAImp!AR$193</f>
        <v>3.7953532203899999E-2</v>
      </c>
      <c r="AU43" s="10">
        <f>1/1000*[1]CoreVPAImp!AS$193</f>
        <v>4.3046593775899998E-2</v>
      </c>
      <c r="AV43" s="10">
        <f>1/1000*[1]CoreVPAImp!AT$193</f>
        <v>4.8309680121000002E-2</v>
      </c>
      <c r="AW43" s="10">
        <f>1/1000*[1]CoreVPAImp!AU$193</f>
        <v>4.4659696626249995E-2</v>
      </c>
      <c r="AX43" s="10">
        <f>1/1000*[1]CoreVPAImp!AV$193</f>
        <v>0</v>
      </c>
      <c r="AY43" s="10">
        <f>1/1000*[1]CoreVPAImp!AW$193</f>
        <v>0</v>
      </c>
      <c r="AZ43" s="10">
        <f>1/1000*[1]CoreVPAImp!AX$193</f>
        <v>0</v>
      </c>
      <c r="BA43" s="10">
        <f>1/1000*[1]CoreVPAImp!AY$193</f>
        <v>0</v>
      </c>
      <c r="BB43" s="10">
        <f>1/1000*[1]CoreVPAImp!AZ$193</f>
        <v>0</v>
      </c>
      <c r="BC43" s="36">
        <f>1/1000*[1]CoreVPAImp!BA$193</f>
        <v>0</v>
      </c>
      <c r="BD43" s="279"/>
    </row>
    <row r="44" spans="2:56">
      <c r="B44" s="5" t="s">
        <v>87</v>
      </c>
      <c r="C44" s="43">
        <f>1/$A$1*[1]CoreVPAImp!B$207</f>
        <v>0.13552983880000002</v>
      </c>
      <c r="D44" s="10">
        <f>1/$A$1*[1]CoreVPAImp!C$207</f>
        <v>9.6878876400000008E-2</v>
      </c>
      <c r="E44" s="10">
        <f>1/$A$1*[1]CoreVPAImp!D$207</f>
        <v>9.3601852400000005E-2</v>
      </c>
      <c r="F44" s="10">
        <f>1/$A$1*[1]CoreVPAImp!E$207</f>
        <v>0.1143490524</v>
      </c>
      <c r="G44" s="10">
        <f>1/$A$1*[1]CoreVPAImp!F$207</f>
        <v>9.8387250400000029E-2</v>
      </c>
      <c r="H44" s="10">
        <f>1/$A$1*[1]CoreVPAImp!G$207</f>
        <v>0.10377565920000001</v>
      </c>
      <c r="I44" s="10">
        <f>1/$A$1*[1]CoreVPAImp!H$207</f>
        <v>7.8895443199999998E-2</v>
      </c>
      <c r="J44" s="10">
        <f>1/$A$1*[1]CoreVPAImp!I$207</f>
        <v>6.5387240399999991E-2</v>
      </c>
      <c r="K44" s="10">
        <f>1/$A$1*[1]CoreVPAImp!J$207</f>
        <v>6.6719811599999998E-2</v>
      </c>
      <c r="L44" s="10">
        <f>1/$A$1*[1]CoreVPAImp!K$207</f>
        <v>6.8426865200000006E-2</v>
      </c>
      <c r="M44" s="10">
        <f>1/$A$1*[1]CoreVPAImp!L$207</f>
        <v>0.1371031784</v>
      </c>
      <c r="N44" s="10">
        <f>1/$A$1*[1]CoreVPAImp!M$207</f>
        <v>0.10682451371111112</v>
      </c>
      <c r="O44" s="10">
        <f>1/$A$1*[1]CoreVPAImp!N$207</f>
        <v>0.10847391043528429</v>
      </c>
      <c r="P44" s="10">
        <f>1/$A$1*[1]CoreVPAImp!O$207</f>
        <v>0.14408470643513485</v>
      </c>
      <c r="Q44" s="10">
        <f>1/$A$1*[1]CoreVPAImp!P$207</f>
        <v>0.26484731349673912</v>
      </c>
      <c r="R44" s="10">
        <f>1/$A$1*[1]CoreVPAImp!Q$207</f>
        <v>0.20439852296231883</v>
      </c>
      <c r="S44" s="10">
        <f>1/$A$1*[1]CoreVPAImp!R$207</f>
        <v>0.17053950121132078</v>
      </c>
      <c r="T44" s="10">
        <f>1/$A$1*[1]CoreVPAImp!S$207</f>
        <v>0.19953350077633478</v>
      </c>
      <c r="U44" s="10">
        <f>1/$A$1*[1]CoreVPAImp!T$207</f>
        <v>0.20016497925164745</v>
      </c>
      <c r="V44" s="10">
        <f>1/$A$1*[1]CoreVPAImp!U$207</f>
        <v>0.13384580531991835</v>
      </c>
      <c r="W44" s="10">
        <f>1/$A$1*[1]CoreVPAImp!V$207</f>
        <v>0</v>
      </c>
      <c r="X44" s="10">
        <f>1/$A$1*[1]CoreVPAImp!W$207</f>
        <v>0</v>
      </c>
      <c r="Y44" s="10">
        <f>1/$A$1*[1]CoreVPAImp!X$207</f>
        <v>0</v>
      </c>
      <c r="Z44" s="10">
        <f>1/$A$1*[1]CoreVPAImp!Y$207</f>
        <v>0</v>
      </c>
      <c r="AA44" s="10">
        <f>1/$A$1*[1]CoreVPAImp!Z$207</f>
        <v>0</v>
      </c>
      <c r="AB44" s="10">
        <f>1/$A$1*[1]CoreVPAImp!AA$207</f>
        <v>0</v>
      </c>
      <c r="AC44" s="4"/>
      <c r="AD44" s="43">
        <f>1/1000*[1]CoreVPAImp!AB$207</f>
        <v>1.9956895855686E-2</v>
      </c>
      <c r="AE44" s="10">
        <f>1/1000*[1]CoreVPAImp!AC$207</f>
        <v>1.6358480597199999E-2</v>
      </c>
      <c r="AF44" s="10">
        <f>1/1000*[1]CoreVPAImp!AD$207</f>
        <v>1.6725376593599999E-2</v>
      </c>
      <c r="AG44" s="10">
        <f>1/1000*[1]CoreVPAImp!AE$207</f>
        <v>2.0302788912000002E-2</v>
      </c>
      <c r="AH44" s="10">
        <f>1/1000*[1]CoreVPAImp!AF$207</f>
        <v>2.0759852611399999E-2</v>
      </c>
      <c r="AI44" s="10">
        <f>1/1000*[1]CoreVPAImp!AG$207</f>
        <v>2.5384519360200003E-2</v>
      </c>
      <c r="AJ44" s="10">
        <f>1/1000*[1]CoreVPAImp!AH$207</f>
        <v>1.9335599643999998E-2</v>
      </c>
      <c r="AK44" s="10">
        <f>1/1000*[1]CoreVPAImp!AI$207</f>
        <v>2.3454667104500001E-2</v>
      </c>
      <c r="AL44" s="10">
        <f>1/1000*[1]CoreVPAImp!AJ$207</f>
        <v>2.5341304504800006E-2</v>
      </c>
      <c r="AM44" s="10">
        <f>1/1000*[1]CoreVPAImp!AK$207</f>
        <v>1.72376874076E-2</v>
      </c>
      <c r="AN44" s="10">
        <f>1/1000*[1]CoreVPAImp!AL$207</f>
        <v>2.2177599506100001E-2</v>
      </c>
      <c r="AO44" s="10">
        <f>1/1000*[1]CoreVPAImp!AM$207</f>
        <v>2.4774619727999998E-2</v>
      </c>
      <c r="AP44" s="10">
        <f>1/1000*[1]CoreVPAImp!AN$207</f>
        <v>2.6312303142399997E-2</v>
      </c>
      <c r="AQ44" s="10">
        <f>1/1000*[1]CoreVPAImp!AO$207</f>
        <v>3.0893077534800001E-2</v>
      </c>
      <c r="AR44" s="10">
        <f>1/1000*[1]CoreVPAImp!AP$207</f>
        <v>5.0250689190500006E-2</v>
      </c>
      <c r="AS44" s="10">
        <f>1/1000*[1]CoreVPAImp!AQ$207</f>
        <v>4.0971560524999992E-2</v>
      </c>
      <c r="AT44" s="10">
        <f>1/1000*[1]CoreVPAImp!AR$207</f>
        <v>3.5253272898799995E-2</v>
      </c>
      <c r="AU44" s="10">
        <f>1/1000*[1]CoreVPAImp!AS$207</f>
        <v>4.6463614311399996E-2</v>
      </c>
      <c r="AV44" s="10">
        <f>1/1000*[1]CoreVPAImp!AT$207</f>
        <v>4.6109242102E-2</v>
      </c>
      <c r="AW44" s="10">
        <f>1/1000*[1]CoreVPAImp!AU$207</f>
        <v>3.6902381366250001E-2</v>
      </c>
      <c r="AX44" s="10">
        <f>1/1000*[1]CoreVPAImp!AV$207</f>
        <v>0</v>
      </c>
      <c r="AY44" s="10">
        <f>1/1000*[1]CoreVPAImp!AW$207</f>
        <v>0</v>
      </c>
      <c r="AZ44" s="10">
        <f>1/1000*[1]CoreVPAImp!AX$207</f>
        <v>0</v>
      </c>
      <c r="BA44" s="10">
        <f>1/1000*[1]CoreVPAImp!AY$207</f>
        <v>0</v>
      </c>
      <c r="BB44" s="10">
        <f>1/1000*[1]CoreVPAImp!AZ$207</f>
        <v>0</v>
      </c>
      <c r="BC44" s="36">
        <f>1/1000*[1]CoreVPAImp!BA$207</f>
        <v>0</v>
      </c>
      <c r="BD44" s="279"/>
    </row>
    <row r="45" spans="2:56">
      <c r="B45" s="5" t="s">
        <v>88</v>
      </c>
      <c r="C45" s="43">
        <f>1/$A$1*[1]CoreVPAImp!B$208</f>
        <v>2.6109742800000002E-2</v>
      </c>
      <c r="D45" s="10">
        <f>1/$A$1*[1]CoreVPAImp!C$208</f>
        <v>2.1493580399999997E-2</v>
      </c>
      <c r="E45" s="10">
        <f>1/$A$1*[1]CoreVPAImp!D$208</f>
        <v>2.4194010800000002E-2</v>
      </c>
      <c r="F45" s="10">
        <f>1/$A$1*[1]CoreVPAImp!E$208</f>
        <v>2.41844908E-2</v>
      </c>
      <c r="G45" s="10">
        <f>1/$A$1*[1]CoreVPAImp!F$208</f>
        <v>2.5658394700000003E-2</v>
      </c>
      <c r="H45" s="10">
        <f>1/$A$1*[1]CoreVPAImp!G$208</f>
        <v>2.6910427200000003E-2</v>
      </c>
      <c r="I45" s="10">
        <f>1/$A$1*[1]CoreVPAImp!H$208</f>
        <v>2.2155760399999998E-2</v>
      </c>
      <c r="J45" s="10">
        <f>1/$A$1*[1]CoreVPAImp!I$208</f>
        <v>2.3227945999999999E-2</v>
      </c>
      <c r="K45" s="10">
        <f>1/$A$1*[1]CoreVPAImp!J$208</f>
        <v>2.1862832800000002E-2</v>
      </c>
      <c r="L45" s="10">
        <f>1/$A$1*[1]CoreVPAImp!K$208</f>
        <v>2.4899803199999997E-2</v>
      </c>
      <c r="M45" s="10">
        <f>1/$A$1*[1]CoreVPAImp!L$208</f>
        <v>2.39140324E-2</v>
      </c>
      <c r="N45" s="10">
        <f>1/$A$1*[1]CoreVPAImp!M$208</f>
        <v>2.5815141692307694E-2</v>
      </c>
      <c r="O45" s="10">
        <f>1/$A$1*[1]CoreVPAImp!N$208</f>
        <v>1.8865135999999998E-2</v>
      </c>
      <c r="P45" s="10">
        <f>1/$A$1*[1]CoreVPAImp!O$208</f>
        <v>9.5872275500000007E-3</v>
      </c>
      <c r="Q45" s="10">
        <f>1/$A$1*[1]CoreVPAImp!P$208</f>
        <v>3.1850840134803923E-2</v>
      </c>
      <c r="R45" s="10">
        <f>1/$A$1*[1]CoreVPAImp!Q$208</f>
        <v>1.9585352871853545E-2</v>
      </c>
      <c r="S45" s="10">
        <f>1/$A$1*[1]CoreVPAImp!R$208</f>
        <v>1.7114691783333334E-2</v>
      </c>
      <c r="T45" s="10">
        <f>1/$A$1*[1]CoreVPAImp!S$208</f>
        <v>2.2085472722553193E-2</v>
      </c>
      <c r="U45" s="10">
        <f>1/$A$1*[1]CoreVPAImp!T$208</f>
        <v>2.7447343249999999E-2</v>
      </c>
      <c r="V45" s="10">
        <f>1/$A$1*[1]CoreVPAImp!U$208</f>
        <v>3.166328606896552E-2</v>
      </c>
      <c r="W45" s="10">
        <f>1/$A$1*[1]CoreVPAImp!V$208</f>
        <v>0</v>
      </c>
      <c r="X45" s="10">
        <f>1/$A$1*[1]CoreVPAImp!W$208</f>
        <v>0</v>
      </c>
      <c r="Y45" s="10">
        <f>1/$A$1*[1]CoreVPAImp!X$208</f>
        <v>0</v>
      </c>
      <c r="Z45" s="10">
        <f>1/$A$1*[1]CoreVPAImp!Y$208</f>
        <v>0</v>
      </c>
      <c r="AA45" s="10">
        <f>1/$A$1*[1]CoreVPAImp!Z$208</f>
        <v>0</v>
      </c>
      <c r="AB45" s="10">
        <f>1/$A$1*[1]CoreVPAImp!AA$208</f>
        <v>0</v>
      </c>
      <c r="AC45" s="4"/>
      <c r="AD45" s="43">
        <f>1/1000*[1]CoreVPAImp!AB$208</f>
        <v>1.2792486155079E-2</v>
      </c>
      <c r="AE45" s="10">
        <f>1/1000*[1]CoreVPAImp!AC$208</f>
        <v>9.032498569599999E-3</v>
      </c>
      <c r="AF45" s="10">
        <f>1/1000*[1]CoreVPAImp!AD$208</f>
        <v>9.6719807136000004E-3</v>
      </c>
      <c r="AG45" s="10">
        <f>1/1000*[1]CoreVPAImp!AE$208</f>
        <v>1.11421537136E-2</v>
      </c>
      <c r="AH45" s="10">
        <f>1/1000*[1]CoreVPAImp!AF$208</f>
        <v>1.2841774820000002E-2</v>
      </c>
      <c r="AI45" s="10">
        <f>1/1000*[1]CoreVPAImp!AG$208</f>
        <v>1.6262982192600004E-2</v>
      </c>
      <c r="AJ45" s="10">
        <f>1/1000*[1]CoreVPAImp!AH$208</f>
        <v>1.4187668522800002E-2</v>
      </c>
      <c r="AK45" s="10">
        <f>1/1000*[1]CoreVPAImp!AI$208</f>
        <v>1.4744161067500001E-2</v>
      </c>
      <c r="AL45" s="10">
        <f>1/1000*[1]CoreVPAImp!AJ$208</f>
        <v>1.4499297892400002E-2</v>
      </c>
      <c r="AM45" s="10">
        <f>1/1000*[1]CoreVPAImp!AK$208</f>
        <v>1.3034956945999999E-2</v>
      </c>
      <c r="AN45" s="10">
        <f>1/1000*[1]CoreVPAImp!AL$208</f>
        <v>1.2031579925100001E-2</v>
      </c>
      <c r="AO45" s="10">
        <f>1/1000*[1]CoreVPAImp!AM$208</f>
        <v>1.3394660592000002E-2</v>
      </c>
      <c r="AP45" s="10">
        <f>1/1000*[1]CoreVPAImp!AN$208</f>
        <v>8.7278018607999993E-3</v>
      </c>
      <c r="AQ45" s="10">
        <f>1/1000*[1]CoreVPAImp!AO$208</f>
        <v>5.0452938561000001E-3</v>
      </c>
      <c r="AR45" s="10">
        <f>1/1000*[1]CoreVPAImp!AP$208</f>
        <v>8.7290925829999998E-3</v>
      </c>
      <c r="AS45" s="10">
        <f>1/1000*[1]CoreVPAImp!AQ$208</f>
        <v>5.9540174714999995E-3</v>
      </c>
      <c r="AT45" s="10">
        <f>1/1000*[1]CoreVPAImp!AR$208</f>
        <v>5.5232671788000001E-3</v>
      </c>
      <c r="AU45" s="10">
        <f>1/1000*[1]CoreVPAImp!AS$208</f>
        <v>6.1164273885000002E-3</v>
      </c>
      <c r="AV45" s="10">
        <f>1/1000*[1]CoreVPAImp!AT$208</f>
        <v>7.8324262489999994E-3</v>
      </c>
      <c r="AW45" s="10">
        <f>1/1000*[1]CoreVPAImp!AU$208</f>
        <v>8.4680905762499984E-3</v>
      </c>
      <c r="AX45" s="10">
        <f>1/1000*[1]CoreVPAImp!AV$208</f>
        <v>0</v>
      </c>
      <c r="AY45" s="10">
        <f>1/1000*[1]CoreVPAImp!AW$208</f>
        <v>0</v>
      </c>
      <c r="AZ45" s="10">
        <f>1/1000*[1]CoreVPAImp!AX$208</f>
        <v>0</v>
      </c>
      <c r="BA45" s="10">
        <f>1/1000*[1]CoreVPAImp!AY$208</f>
        <v>0</v>
      </c>
      <c r="BB45" s="10">
        <f>1/1000*[1]CoreVPAImp!AZ$208</f>
        <v>0</v>
      </c>
      <c r="BC45" s="36">
        <f>1/1000*[1]CoreVPAImp!BA$208</f>
        <v>0</v>
      </c>
      <c r="BD45" s="279"/>
    </row>
    <row r="46" spans="2:56">
      <c r="B46" s="5" t="s">
        <v>77</v>
      </c>
      <c r="C46" s="43">
        <f>1/$A$1*[1]CoreVPAImp!B$212</f>
        <v>6.1050818000000007E-2</v>
      </c>
      <c r="D46" s="10">
        <f>1/$A$1*[1]CoreVPAImp!C$212</f>
        <v>5.4000234000000001E-2</v>
      </c>
      <c r="E46" s="10">
        <f>1/$A$1*[1]CoreVPAImp!D$212</f>
        <v>6.9270326199999996E-2</v>
      </c>
      <c r="F46" s="10">
        <f>1/$A$1*[1]CoreVPAImp!E$212</f>
        <v>7.1430614000000017E-2</v>
      </c>
      <c r="G46" s="10">
        <f>1/$A$1*[1]CoreVPAImp!F$212</f>
        <v>7.1845754100000006E-2</v>
      </c>
      <c r="H46" s="10">
        <f>1/$A$1*[1]CoreVPAImp!G$212</f>
        <v>0.10262398994666666</v>
      </c>
      <c r="I46" s="10">
        <f>1/$A$1*[1]CoreVPAImp!H$212</f>
        <v>0.10483490679999999</v>
      </c>
      <c r="J46" s="10">
        <f>1/$A$1*[1]CoreVPAImp!I$212</f>
        <v>0.12960656860000003</v>
      </c>
      <c r="K46" s="10">
        <f>1/$A$1*[1]CoreVPAImp!J$212</f>
        <v>0.12237666994666667</v>
      </c>
      <c r="L46" s="10">
        <f>1/$A$1*[1]CoreVPAImp!K$212</f>
        <v>8.1434930875862052E-2</v>
      </c>
      <c r="M46" s="10">
        <f>1/$A$1*[1]CoreVPAImp!L$212</f>
        <v>0.10693098106666668</v>
      </c>
      <c r="N46" s="10">
        <f>1/$A$1*[1]CoreVPAImp!M$212</f>
        <v>0.13546345282105263</v>
      </c>
      <c r="O46" s="10">
        <f>1/$A$1*[1]CoreVPAImp!N$212</f>
        <v>0.11628163831999999</v>
      </c>
      <c r="P46" s="10">
        <f>1/$A$1*[1]CoreVPAImp!O$212</f>
        <v>0.14256361211999999</v>
      </c>
      <c r="Q46" s="10">
        <f>1/$A$1*[1]CoreVPAImp!P$212</f>
        <v>0.15086657282941177</v>
      </c>
      <c r="R46" s="10">
        <f>1/$A$1*[1]CoreVPAImp!Q$212</f>
        <v>0.19124069270661312</v>
      </c>
      <c r="S46" s="10">
        <f>1/$A$1*[1]CoreVPAImp!R$212</f>
        <v>0.11940420978857143</v>
      </c>
      <c r="T46" s="10">
        <f>1/$A$1*[1]CoreVPAImp!S$212</f>
        <v>8.6949664045558706E-2</v>
      </c>
      <c r="U46" s="10">
        <f>1/$A$1*[1]CoreVPAImp!T$212</f>
        <v>9.3497656263636361E-2</v>
      </c>
      <c r="V46" s="10">
        <f>1/$A$1*[1]CoreVPAImp!U$212</f>
        <v>0.11320899465079363</v>
      </c>
      <c r="W46" s="10">
        <f>1/$A$1*[1]CoreVPAImp!V$212</f>
        <v>0</v>
      </c>
      <c r="X46" s="10">
        <f>1/$A$1*[1]CoreVPAImp!W$212</f>
        <v>0</v>
      </c>
      <c r="Y46" s="10">
        <f>1/$A$1*[1]CoreVPAImp!X$212</f>
        <v>0</v>
      </c>
      <c r="Z46" s="10">
        <f>1/$A$1*[1]CoreVPAImp!Y$212</f>
        <v>0</v>
      </c>
      <c r="AA46" s="10">
        <f>1/$A$1*[1]CoreVPAImp!Z$212</f>
        <v>0</v>
      </c>
      <c r="AB46" s="10">
        <f>1/$A$1*[1]CoreVPAImp!AA$212</f>
        <v>0</v>
      </c>
      <c r="AC46" s="4"/>
      <c r="AD46" s="43">
        <f>1/1000*[1]CoreVPAImp!AB$212</f>
        <v>1.5865543335647998E-2</v>
      </c>
      <c r="AE46" s="10">
        <f>1/1000*[1]CoreVPAImp!AC$212</f>
        <v>1.5096817531199999E-2</v>
      </c>
      <c r="AF46" s="10">
        <f>1/1000*[1]CoreVPAImp!AD$212</f>
        <v>2.0602767787200001E-2</v>
      </c>
      <c r="AG46" s="10">
        <f>1/1000*[1]CoreVPAImp!AE$212</f>
        <v>2.4830194065600004E-2</v>
      </c>
      <c r="AH46" s="10">
        <f>1/1000*[1]CoreVPAImp!AF$212</f>
        <v>2.9178937249700002E-2</v>
      </c>
      <c r="AI46" s="10">
        <f>1/1000*[1]CoreVPAImp!AG$212</f>
        <v>4.3149458695200003E-2</v>
      </c>
      <c r="AJ46" s="10">
        <f>1/1000*[1]CoreVPAImp!AH$212</f>
        <v>4.511762547200001E-2</v>
      </c>
      <c r="AK46" s="10">
        <f>1/1000*[1]CoreVPAImp!AI$212</f>
        <v>5.5441084560499995E-2</v>
      </c>
      <c r="AL46" s="10">
        <f>1/1000*[1]CoreVPAImp!AJ$212</f>
        <v>5.7968052080000006E-2</v>
      </c>
      <c r="AM46" s="10">
        <f>1/1000*[1]CoreVPAImp!AK$212</f>
        <v>3.6432579097199998E-2</v>
      </c>
      <c r="AN46" s="10">
        <f>1/1000*[1]CoreVPAImp!AL$212</f>
        <v>4.3624075462199999E-2</v>
      </c>
      <c r="AO46" s="10">
        <f>1/1000*[1]CoreVPAImp!AM$212</f>
        <v>5.6386327248000002E-2</v>
      </c>
      <c r="AP46" s="10">
        <f>1/1000*[1]CoreVPAImp!AN$212</f>
        <v>4.1093585385599998E-2</v>
      </c>
      <c r="AQ46" s="10">
        <f>1/1000*[1]CoreVPAImp!AO$212</f>
        <v>4.5476259663299996E-2</v>
      </c>
      <c r="AR46" s="10">
        <f>1/1000*[1]CoreVPAImp!AP$212</f>
        <v>3.9841536981000007E-2</v>
      </c>
      <c r="AS46" s="10">
        <f>1/1000*[1]CoreVPAImp!AQ$212</f>
        <v>4.0971701431500002E-2</v>
      </c>
      <c r="AT46" s="10">
        <f>1/1000*[1]CoreVPAImp!AR$212</f>
        <v>2.9433667558899999E-2</v>
      </c>
      <c r="AU46" s="10">
        <f>1/1000*[1]CoreVPAImp!AS$212</f>
        <v>2.5796992092299999E-2</v>
      </c>
      <c r="AV46" s="10">
        <f>1/1000*[1]CoreVPAImp!AT$212</f>
        <v>3.0338443275000002E-2</v>
      </c>
      <c r="AW46" s="10">
        <f>1/1000*[1]CoreVPAImp!AU$212</f>
        <v>3.3622285454166664E-2</v>
      </c>
      <c r="AX46" s="10">
        <f>1/1000*[1]CoreVPAImp!AV$212</f>
        <v>0</v>
      </c>
      <c r="AY46" s="10">
        <f>1/1000*[1]CoreVPAImp!AW$212</f>
        <v>0</v>
      </c>
      <c r="AZ46" s="10">
        <f>1/1000*[1]CoreVPAImp!AX$212</f>
        <v>0</v>
      </c>
      <c r="BA46" s="10">
        <f>1/1000*[1]CoreVPAImp!AY$212</f>
        <v>0</v>
      </c>
      <c r="BB46" s="10">
        <f>1/1000*[1]CoreVPAImp!AZ$212</f>
        <v>0</v>
      </c>
      <c r="BC46" s="36">
        <f>1/1000*[1]CoreVPAImp!BA$212</f>
        <v>0</v>
      </c>
      <c r="BD46" s="279"/>
    </row>
    <row r="47" spans="2:56">
      <c r="B47" s="5" t="s">
        <v>43</v>
      </c>
      <c r="C47" s="141">
        <f>1/$A$1*[1]CoreVPAImp!B$225</f>
        <v>1.6957647220000001</v>
      </c>
      <c r="D47" s="142">
        <f>1/$A$1*[1]CoreVPAImp!C$225</f>
        <v>1.3353576036000001</v>
      </c>
      <c r="E47" s="142">
        <f>1/$A$1*[1]CoreVPAImp!D$225</f>
        <v>1.3068658311999999</v>
      </c>
      <c r="F47" s="142">
        <f>1/$A$1*[1]CoreVPAImp!E$225</f>
        <v>1.1556136158999999</v>
      </c>
      <c r="G47" s="142">
        <f>1/$A$1*[1]CoreVPAImp!F$225</f>
        <v>1.2911425884999999</v>
      </c>
      <c r="H47" s="142">
        <f>1/$A$1*[1]CoreVPAImp!G$225</f>
        <v>1.6393788605999999</v>
      </c>
      <c r="I47" s="142">
        <f>1/$A$1*[1]CoreVPAImp!H$225</f>
        <v>1.8807367623099112</v>
      </c>
      <c r="J47" s="142">
        <f>1/$A$1*[1]CoreVPAImp!I$225</f>
        <v>2.0243164484000005</v>
      </c>
      <c r="K47" s="142">
        <f>1/$A$1*[1]CoreVPAImp!J$225</f>
        <v>1.8303696156000002</v>
      </c>
      <c r="L47" s="142">
        <f>1/$A$1*[1]CoreVPAImp!K$225</f>
        <v>1.7063726582197927</v>
      </c>
      <c r="M47" s="142">
        <f>1/$A$1*[1]CoreVPAImp!L$225</f>
        <v>1.7473226428000002</v>
      </c>
      <c r="N47" s="142">
        <f>1/$A$1*[1]CoreVPAImp!M$225</f>
        <v>1.7785738255000001</v>
      </c>
      <c r="O47" s="142">
        <f>1/$A$1*[1]CoreVPAImp!N$225</f>
        <v>1.5320251004000001</v>
      </c>
      <c r="P47" s="142">
        <f>1/$A$1*[1]CoreVPAImp!O$225</f>
        <v>1.602862139</v>
      </c>
      <c r="Q47" s="142">
        <f>1/$A$1*[1]CoreVPAImp!P$225</f>
        <v>1.7387866060000001</v>
      </c>
      <c r="R47" s="142">
        <f>1/$A$1*[1]CoreVPAImp!Q$225</f>
        <v>1.8447298571935484</v>
      </c>
      <c r="S47" s="142">
        <f>1/$A$1*[1]CoreVPAImp!R$225</f>
        <v>1.63440863276</v>
      </c>
      <c r="T47" s="142">
        <f>1/$A$1*[1]CoreVPAImp!S$225</f>
        <v>1.4086136910123077</v>
      </c>
      <c r="U47" s="142">
        <f>1/$A$1*[1]CoreVPAImp!T$225</f>
        <v>1.2678194346595</v>
      </c>
      <c r="V47" s="142">
        <f>1/$A$1*[1]CoreVPAImp!U$225</f>
        <v>1.1289703160513846</v>
      </c>
      <c r="W47" s="142">
        <f>1/$A$1*[1]CoreVPAImp!V$225</f>
        <v>0</v>
      </c>
      <c r="X47" s="142">
        <f>1/$A$1*[1]CoreVPAImp!W$225</f>
        <v>0</v>
      </c>
      <c r="Y47" s="142">
        <f>1/$A$1*[1]CoreVPAImp!X$225</f>
        <v>0</v>
      </c>
      <c r="Z47" s="142">
        <f>1/$A$1*[1]CoreVPAImp!Y$225</f>
        <v>0</v>
      </c>
      <c r="AA47" s="142">
        <f>1/$A$1*[1]CoreVPAImp!Z$225</f>
        <v>0</v>
      </c>
      <c r="AB47" s="142">
        <f>1/$A$1*[1]CoreVPAImp!AA$225</f>
        <v>0</v>
      </c>
      <c r="AC47" s="4"/>
      <c r="AD47" s="43">
        <f>1/1000*[1]CoreVPAImp!AB$225</f>
        <v>0.18092198607455398</v>
      </c>
      <c r="AE47" s="10">
        <f>1/1000*[1]CoreVPAImp!AC$225</f>
        <v>0.13060797658600001</v>
      </c>
      <c r="AF47" s="10">
        <f>1/1000*[1]CoreVPAImp!AD$225</f>
        <v>0.13371209803679998</v>
      </c>
      <c r="AG47" s="10">
        <f>1/1000*[1]CoreVPAImp!AE$225</f>
        <v>0.1419959919504</v>
      </c>
      <c r="AH47" s="10">
        <f>1/1000*[1]CoreVPAImp!AF$225</f>
        <v>0.17366493287010001</v>
      </c>
      <c r="AI47" s="10">
        <f>1/1000*[1]CoreVPAImp!AG$225</f>
        <v>0.18514282287929998</v>
      </c>
      <c r="AJ47" s="10">
        <f>1/1000*[1]CoreVPAImp!AH$225</f>
        <v>0.21142123650600003</v>
      </c>
      <c r="AK47" s="10">
        <f>1/1000*[1]CoreVPAImp!AI$225</f>
        <v>0.273103597162</v>
      </c>
      <c r="AL47" s="10">
        <f>1/1000*[1]CoreVPAImp!AJ$225</f>
        <v>0.2726260407328</v>
      </c>
      <c r="AM47" s="10">
        <f>1/1000*[1]CoreVPAImp!AK$225</f>
        <v>0.22036637961360003</v>
      </c>
      <c r="AN47" s="10">
        <f>1/1000*[1]CoreVPAImp!AL$225</f>
        <v>0.23427929218860005</v>
      </c>
      <c r="AO47" s="10">
        <f>1/1000*[1]CoreVPAImp!AM$225</f>
        <v>0.27075613267199999</v>
      </c>
      <c r="AP47" s="10">
        <f>1/1000*[1]CoreVPAImp!AN$225</f>
        <v>0.21499214418880006</v>
      </c>
      <c r="AQ47" s="10">
        <f>1/1000*[1]CoreVPAImp!AO$225</f>
        <v>0.22863020238540002</v>
      </c>
      <c r="AR47" s="10">
        <f>1/1000*[1]CoreVPAImp!AP$225</f>
        <v>0.25217192036950004</v>
      </c>
      <c r="AS47" s="10">
        <f>1/1000*[1]CoreVPAImp!AQ$225</f>
        <v>0.21359206954749996</v>
      </c>
      <c r="AT47" s="10">
        <f>1/1000*[1]CoreVPAImp!AR$225</f>
        <v>0.19251646010339998</v>
      </c>
      <c r="AU47" s="10">
        <f>1/1000*[1]CoreVPAImp!AS$225</f>
        <v>0.18357985487270001</v>
      </c>
      <c r="AV47" s="10">
        <f>1/1000*[1]CoreVPAImp!AT$225</f>
        <v>0.183742012501</v>
      </c>
      <c r="AW47" s="10">
        <f>1/1000*[1]CoreVPAImp!AU$225</f>
        <v>0.15036405313374998</v>
      </c>
      <c r="AX47" s="10">
        <f>1/1000*[1]CoreVPAImp!AV$225</f>
        <v>0</v>
      </c>
      <c r="AY47" s="10">
        <f>1/1000*[1]CoreVPAImp!AW$225</f>
        <v>0</v>
      </c>
      <c r="AZ47" s="10">
        <f>1/1000*[1]CoreVPAImp!AX$225</f>
        <v>0</v>
      </c>
      <c r="BA47" s="10">
        <f>1/1000*[1]CoreVPAImp!AY$225</f>
        <v>0</v>
      </c>
      <c r="BB47" s="10">
        <f>1/1000*[1]CoreVPAImp!AZ$225</f>
        <v>0</v>
      </c>
      <c r="BC47" s="36">
        <f>1/1000*[1]CoreVPAImp!BA$225</f>
        <v>0</v>
      </c>
      <c r="BD47" s="279"/>
    </row>
    <row r="48" spans="2:56">
      <c r="B48" s="5" t="s">
        <v>19</v>
      </c>
      <c r="C48" s="19">
        <f t="shared" ref="C48:AB48" si="8">SUM(C29:C29)-SUM(C30:C47)</f>
        <v>0.13604561000000004</v>
      </c>
      <c r="D48" s="15">
        <f t="shared" si="8"/>
        <v>0.130984723400001</v>
      </c>
      <c r="E48" s="15">
        <f t="shared" si="8"/>
        <v>7.9901770160001107E-2</v>
      </c>
      <c r="F48" s="15">
        <f t="shared" si="8"/>
        <v>8.194461100000261E-2</v>
      </c>
      <c r="G48" s="15">
        <f t="shared" si="8"/>
        <v>8.7065492199998928E-2</v>
      </c>
      <c r="H48" s="15">
        <f t="shared" si="8"/>
        <v>4.8878772200000142E-2</v>
      </c>
      <c r="I48" s="15">
        <f t="shared" si="8"/>
        <v>8.9144114405813824E-2</v>
      </c>
      <c r="J48" s="15">
        <f t="shared" si="8"/>
        <v>9.1794209200001475E-2</v>
      </c>
      <c r="K48" s="15">
        <f t="shared" si="8"/>
        <v>6.0742774400001309E-2</v>
      </c>
      <c r="L48" s="15">
        <f t="shared" si="8"/>
        <v>9.3317412105813347E-2</v>
      </c>
      <c r="M48" s="15">
        <f t="shared" si="8"/>
        <v>0.12709304020000012</v>
      </c>
      <c r="N48" s="15">
        <f t="shared" si="8"/>
        <v>0.26792019440047987</v>
      </c>
      <c r="O48" s="15">
        <f t="shared" si="8"/>
        <v>0.27304173946667021</v>
      </c>
      <c r="P48" s="15">
        <f t="shared" si="8"/>
        <v>0.41857916196550882</v>
      </c>
      <c r="Q48" s="15">
        <f t="shared" si="8"/>
        <v>0.32112794649403575</v>
      </c>
      <c r="R48" s="15">
        <f t="shared" si="8"/>
        <v>0.20244271069644881</v>
      </c>
      <c r="S48" s="15">
        <f t="shared" si="8"/>
        <v>0.16999289411262275</v>
      </c>
      <c r="T48" s="15">
        <f t="shared" si="8"/>
        <v>0.20987523965442634</v>
      </c>
      <c r="U48" s="15">
        <f t="shared" si="8"/>
        <v>0.20038623144432322</v>
      </c>
      <c r="V48" s="15">
        <f t="shared" si="8"/>
        <v>0.17187481729768272</v>
      </c>
      <c r="W48" s="15">
        <f t="shared" si="8"/>
        <v>0</v>
      </c>
      <c r="X48" s="15">
        <f t="shared" si="8"/>
        <v>0</v>
      </c>
      <c r="Y48" s="15">
        <f t="shared" si="8"/>
        <v>0</v>
      </c>
      <c r="Z48" s="15">
        <f t="shared" si="8"/>
        <v>0</v>
      </c>
      <c r="AA48" s="15">
        <f t="shared" si="8"/>
        <v>0</v>
      </c>
      <c r="AB48" s="15">
        <f t="shared" si="8"/>
        <v>0</v>
      </c>
      <c r="AC48" s="4"/>
      <c r="AD48" s="20">
        <f t="shared" ref="AD48:BC48" si="9">SUM(AD29:AD29)-SUM(AD30:AD47)</f>
        <v>3.5107985744088355E-2</v>
      </c>
      <c r="AE48" s="12">
        <f t="shared" si="9"/>
        <v>2.9233278704400067E-2</v>
      </c>
      <c r="AF48" s="12">
        <f t="shared" si="9"/>
        <v>2.4340117512000159E-2</v>
      </c>
      <c r="AG48" s="12">
        <f t="shared" si="9"/>
        <v>2.6806516979200667E-2</v>
      </c>
      <c r="AH48" s="12">
        <f t="shared" si="9"/>
        <v>2.7996995908700528E-2</v>
      </c>
      <c r="AI48" s="12">
        <f t="shared" si="9"/>
        <v>2.5365993467100223E-2</v>
      </c>
      <c r="AJ48" s="12">
        <f t="shared" si="9"/>
        <v>2.8822682213600181E-2</v>
      </c>
      <c r="AK48" s="12">
        <f t="shared" si="9"/>
        <v>3.1186784155500025E-2</v>
      </c>
      <c r="AL48" s="12">
        <f t="shared" si="9"/>
        <v>2.860478026000024E-2</v>
      </c>
      <c r="AM48" s="12">
        <f t="shared" si="9"/>
        <v>2.8827564603200351E-2</v>
      </c>
      <c r="AN48" s="12">
        <f t="shared" si="9"/>
        <v>2.9802746183399398E-2</v>
      </c>
      <c r="AO48" s="12">
        <f t="shared" si="9"/>
        <v>4.5498001631999685E-2</v>
      </c>
      <c r="AP48" s="12">
        <f t="shared" si="9"/>
        <v>4.5146665572800115E-2</v>
      </c>
      <c r="AQ48" s="12">
        <f t="shared" si="9"/>
        <v>5.6913875456700236E-2</v>
      </c>
      <c r="AR48" s="12">
        <f t="shared" si="9"/>
        <v>6.48842428980001E-2</v>
      </c>
      <c r="AS48" s="12">
        <f t="shared" si="9"/>
        <v>4.907847065799964E-2</v>
      </c>
      <c r="AT48" s="12">
        <f t="shared" si="9"/>
        <v>5.451721147640054E-2</v>
      </c>
      <c r="AU48" s="12">
        <f t="shared" si="9"/>
        <v>5.9403260244899503E-2</v>
      </c>
      <c r="AV48" s="12">
        <f t="shared" si="9"/>
        <v>7.4389150412999872E-2</v>
      </c>
      <c r="AW48" s="12">
        <f t="shared" si="9"/>
        <v>7.4471249571250508E-2</v>
      </c>
      <c r="AX48" s="12">
        <f t="shared" si="9"/>
        <v>0</v>
      </c>
      <c r="AY48" s="12">
        <f t="shared" si="9"/>
        <v>0</v>
      </c>
      <c r="AZ48" s="12">
        <f t="shared" si="9"/>
        <v>0</v>
      </c>
      <c r="BA48" s="12">
        <f t="shared" si="9"/>
        <v>0</v>
      </c>
      <c r="BB48" s="12">
        <f t="shared" si="9"/>
        <v>0</v>
      </c>
      <c r="BC48" s="82">
        <f t="shared" si="9"/>
        <v>0</v>
      </c>
      <c r="BD48" s="279"/>
    </row>
    <row r="49" spans="2:56" ht="17.149999999999999" customHeight="1">
      <c r="B49" s="17" t="s">
        <v>27</v>
      </c>
      <c r="C49" s="151">
        <f>1/$A$1*[1]CoreVPAImp!B$194</f>
        <v>1.8086266256000001</v>
      </c>
      <c r="D49" s="152">
        <f>1/$A$1*[1]CoreVPAImp!C$194</f>
        <v>1.9785218188</v>
      </c>
      <c r="E49" s="152">
        <f>1/$A$1*[1]CoreVPAImp!D$194</f>
        <v>1.6945406860000001</v>
      </c>
      <c r="F49" s="152">
        <f>1/$A$1*[1]CoreVPAImp!E$194</f>
        <v>1.6038347752000004</v>
      </c>
      <c r="G49" s="152">
        <f>1/$A$1*[1]CoreVPAImp!F$194</f>
        <v>1.7706181132000003</v>
      </c>
      <c r="H49" s="152">
        <f>1/$A$1*[1]CoreVPAImp!G$194</f>
        <v>1.5718418964</v>
      </c>
      <c r="I49" s="152">
        <f>1/$A$1*[1]CoreVPAImp!H$194</f>
        <v>1.9764971552782611</v>
      </c>
      <c r="J49" s="152">
        <f>1/$A$1*[1]CoreVPAImp!I$194</f>
        <v>2.1431125604000005</v>
      </c>
      <c r="K49" s="152">
        <f>1/$A$1*[1]CoreVPAImp!J$194</f>
        <v>1.3836675892000001</v>
      </c>
      <c r="L49" s="152">
        <f>1/$A$1*[1]CoreVPAImp!K$194</f>
        <v>1.3564629808782609</v>
      </c>
      <c r="M49" s="152">
        <f>1/$A$1*[1]CoreVPAImp!L$194</f>
        <v>1.5428456699999999</v>
      </c>
      <c r="N49" s="152">
        <f>1/$A$1*[1]CoreVPAImp!M$194</f>
        <v>1.5842823494857143</v>
      </c>
      <c r="O49" s="152">
        <f>1/$A$1*[1]CoreVPAImp!N$194</f>
        <v>1.5592607439999999</v>
      </c>
      <c r="P49" s="152">
        <f>1/$A$1*[1]CoreVPAImp!O$194</f>
        <v>1.4102488512714286</v>
      </c>
      <c r="Q49" s="152">
        <f>1/$A$1*[1]CoreVPAImp!P$194</f>
        <v>1.4332188424666668</v>
      </c>
      <c r="R49" s="152">
        <f>1/$A$1*[1]CoreVPAImp!Q$194</f>
        <v>1.6055371973428572</v>
      </c>
      <c r="S49" s="152">
        <f>1/$A$1*[1]CoreVPAImp!R$194</f>
        <v>1.7844801589999999</v>
      </c>
      <c r="T49" s="152">
        <f>1/$A$1*[1]CoreVPAImp!S$194</f>
        <v>1.6346432898909091</v>
      </c>
      <c r="U49" s="152">
        <f>1/$A$1*[1]CoreVPAImp!T$194</f>
        <v>1.8197873750024194</v>
      </c>
      <c r="V49" s="152">
        <f>1/$A$1*[1]CoreVPAImp!U$194</f>
        <v>1.8091092463238096</v>
      </c>
      <c r="W49" s="152">
        <f>1/$A$1*[1]CoreVPAImp!V$194</f>
        <v>0</v>
      </c>
      <c r="X49" s="152">
        <f>1/$A$1*[1]CoreVPAImp!W$194</f>
        <v>0</v>
      </c>
      <c r="Y49" s="152">
        <f>1/$A$1*[1]CoreVPAImp!X$194</f>
        <v>0</v>
      </c>
      <c r="Z49" s="152">
        <f>1/$A$1*[1]CoreVPAImp!Y$194</f>
        <v>0</v>
      </c>
      <c r="AA49" s="152">
        <f>1/$A$1*[1]CoreVPAImp!Z$194</f>
        <v>0</v>
      </c>
      <c r="AB49" s="152">
        <f>1/$A$1*[1]CoreVPAImp!AA$194</f>
        <v>0</v>
      </c>
      <c r="AC49" s="4"/>
      <c r="AD49" s="60">
        <f>1/1000*[1]CoreVPAImp!AB$194</f>
        <v>0.12654658712095801</v>
      </c>
      <c r="AE49" s="61">
        <f>1/1000*[1]CoreVPAImp!AC$194</f>
        <v>0.13399588092520001</v>
      </c>
      <c r="AF49" s="61">
        <f>1/1000*[1]CoreVPAImp!AD$194</f>
        <v>0.12630886136159999</v>
      </c>
      <c r="AG49" s="61">
        <f>1/1000*[1]CoreVPAImp!AE$194</f>
        <v>0.15737932101920005</v>
      </c>
      <c r="AH49" s="61">
        <f>1/1000*[1]CoreVPAImp!AF$194</f>
        <v>0.19410437923170001</v>
      </c>
      <c r="AI49" s="61">
        <f>1/1000*[1]CoreVPAImp!AG$194</f>
        <v>0.22505427743370002</v>
      </c>
      <c r="AJ49" s="61">
        <f>1/1000*[1]CoreVPAImp!AH$194</f>
        <v>0.31586874062080006</v>
      </c>
      <c r="AK49" s="61">
        <f>1/1000*[1]CoreVPAImp!AI$194</f>
        <v>0.394109553848</v>
      </c>
      <c r="AL49" s="61">
        <f>1/1000*[1]CoreVPAImp!AJ$194</f>
        <v>0.26638116954200008</v>
      </c>
      <c r="AM49" s="61">
        <f>1/1000*[1]CoreVPAImp!AK$194</f>
        <v>0.20181872254720004</v>
      </c>
      <c r="AN49" s="61">
        <f>1/1000*[1]CoreVPAImp!AL$194</f>
        <v>0.26336616567480003</v>
      </c>
      <c r="AO49" s="61">
        <f>1/1000*[1]CoreVPAImp!AM$194</f>
        <v>0.3228125952</v>
      </c>
      <c r="AP49" s="61">
        <f>1/1000*[1]CoreVPAImp!AN$194</f>
        <v>0.28996899937280002</v>
      </c>
      <c r="AQ49" s="61">
        <f>1/1000*[1]CoreVPAImp!AO$194</f>
        <v>0.27660140016240004</v>
      </c>
      <c r="AR49" s="61">
        <f>1/1000*[1]CoreVPAImp!AP$194</f>
        <v>0.30481004893899999</v>
      </c>
      <c r="AS49" s="61">
        <f>1/1000*[1]CoreVPAImp!AQ$194</f>
        <v>0.25678010928849998</v>
      </c>
      <c r="AT49" s="61">
        <f>1/1000*[1]CoreVPAImp!AR$194</f>
        <v>0.27132359144219997</v>
      </c>
      <c r="AU49" s="61">
        <f>1/1000*[1]CoreVPAImp!AS$194</f>
        <v>0.27641092682059998</v>
      </c>
      <c r="AV49" s="61">
        <f>1/1000*[1]CoreVPAImp!AT$194</f>
        <v>0.33411188679599996</v>
      </c>
      <c r="AW49" s="61">
        <f>1/1000*[1]CoreVPAImp!AU$194</f>
        <v>0.30748181695124999</v>
      </c>
      <c r="AX49" s="61">
        <f>1/1000*[1]CoreVPAImp!AV$194</f>
        <v>0</v>
      </c>
      <c r="AY49" s="61">
        <f>1/1000*[1]CoreVPAImp!AW$194</f>
        <v>0</v>
      </c>
      <c r="AZ49" s="61">
        <f>1/1000*[1]CoreVPAImp!AX$194</f>
        <v>0</v>
      </c>
      <c r="BA49" s="61">
        <f>1/1000*[1]CoreVPAImp!AY$194</f>
        <v>0</v>
      </c>
      <c r="BB49" s="61">
        <f>1/1000*[1]CoreVPAImp!AZ$194</f>
        <v>0</v>
      </c>
      <c r="BC49" s="62">
        <f>1/1000*[1]CoreVPAImp!BA$194</f>
        <v>0</v>
      </c>
      <c r="BD49" s="279"/>
    </row>
    <row r="50" spans="2:56" ht="17.149999999999999" customHeight="1">
      <c r="B50" s="9" t="s">
        <v>115</v>
      </c>
      <c r="C50" s="144">
        <f>1/$A$1*[1]CoreVPAImp!B$273</f>
        <v>1.0418740310999999</v>
      </c>
      <c r="D50" s="145">
        <f>1/$A$1*[1]CoreVPAImp!C$273</f>
        <v>1.0423288060000002</v>
      </c>
      <c r="E50" s="145">
        <f>1/$A$1*[1]CoreVPAImp!D$273</f>
        <v>1.2483715912</v>
      </c>
      <c r="F50" s="145">
        <f>1/$A$1*[1]CoreVPAImp!E$273</f>
        <v>1.4214518324000003</v>
      </c>
      <c r="G50" s="145">
        <f>1/$A$1*[1]CoreVPAImp!F$273</f>
        <v>1.3834183480000002</v>
      </c>
      <c r="H50" s="145">
        <f>1/$A$1*[1]CoreVPAImp!G$273</f>
        <v>0.6896872448000001</v>
      </c>
      <c r="I50" s="145">
        <f>1/$A$1*[1]CoreVPAImp!H$273</f>
        <v>0.67813551799999994</v>
      </c>
      <c r="J50" s="145">
        <f>1/$A$1*[1]CoreVPAImp!I$273</f>
        <v>0.7133058832000001</v>
      </c>
      <c r="K50" s="145">
        <f>1/$A$1*[1]CoreVPAImp!J$273</f>
        <v>0.43563896320000006</v>
      </c>
      <c r="L50" s="145">
        <f>1/$A$1*[1]CoreVPAImp!K$273</f>
        <v>0.46577194027995028</v>
      </c>
      <c r="M50" s="145">
        <f>1/$A$1*[1]CoreVPAImp!L$273</f>
        <v>0.61587121320000016</v>
      </c>
      <c r="N50" s="145">
        <f>1/$A$1*[1]CoreVPAImp!M$273</f>
        <v>0.77273583439999993</v>
      </c>
      <c r="O50" s="145">
        <f>1/$A$1*[1]CoreVPAImp!N$273</f>
        <v>0.77946862560000008</v>
      </c>
      <c r="P50" s="145">
        <f>1/$A$1*[1]CoreVPAImp!O$273</f>
        <v>0.80840701284705885</v>
      </c>
      <c r="Q50" s="145">
        <f>1/$A$1*[1]CoreVPAImp!P$273</f>
        <v>1.0344029722571428</v>
      </c>
      <c r="R50" s="145">
        <f>1/$A$1*[1]CoreVPAImp!Q$273</f>
        <v>1.2689978949565217</v>
      </c>
      <c r="S50" s="145">
        <f>1/$A$1*[1]CoreVPAImp!R$273</f>
        <v>1.4569223479</v>
      </c>
      <c r="T50" s="145">
        <f>1/$A$1*[1]CoreVPAImp!S$273</f>
        <v>1.7568271629543535</v>
      </c>
      <c r="U50" s="145">
        <f>1/$A$1*[1]CoreVPAImp!T$273</f>
        <v>2.0133702935000004</v>
      </c>
      <c r="V50" s="145">
        <f>1/$A$1*[1]CoreVPAImp!U$273</f>
        <v>1.7459309135385186</v>
      </c>
      <c r="W50" s="145">
        <f>1/$A$1*[1]CoreVPAImp!V$273</f>
        <v>0</v>
      </c>
      <c r="X50" s="145">
        <f>1/$A$1*[1]CoreVPAImp!W$273</f>
        <v>0</v>
      </c>
      <c r="Y50" s="145">
        <f>1/$A$1*[1]CoreVPAImp!X$273</f>
        <v>0</v>
      </c>
      <c r="Z50" s="145">
        <f>1/$A$1*[1]CoreVPAImp!Y$273</f>
        <v>0</v>
      </c>
      <c r="AA50" s="145">
        <f>1/$A$1*[1]CoreVPAImp!Z$273</f>
        <v>0</v>
      </c>
      <c r="AB50" s="145">
        <f>1/$A$1*[1]CoreVPAImp!AA$273</f>
        <v>0</v>
      </c>
      <c r="AC50" s="13"/>
      <c r="AD50" s="26">
        <f>1/1000*[1]CoreVPAImp!AB$273</f>
        <v>7.6736884007307993E-2</v>
      </c>
      <c r="AE50" s="28">
        <f>1/1000*[1]CoreVPAImp!AC$273</f>
        <v>7.4755757235999989E-2</v>
      </c>
      <c r="AF50" s="28">
        <f>1/1000*[1]CoreVPAImp!AD$273</f>
        <v>9.0295186054400012E-2</v>
      </c>
      <c r="AG50" s="28">
        <f>1/1000*[1]CoreVPAImp!AE$273</f>
        <v>0.11572777536800002</v>
      </c>
      <c r="AH50" s="28">
        <f>1/1000*[1]CoreVPAImp!AF$273</f>
        <v>0.13002319271060003</v>
      </c>
      <c r="AI50" s="28">
        <f>1/1000*[1]CoreVPAImp!AG$273</f>
        <v>0.10448652477120002</v>
      </c>
      <c r="AJ50" s="28">
        <f>1/1000*[1]CoreVPAImp!AH$273</f>
        <v>9.0916338608000025E-2</v>
      </c>
      <c r="AK50" s="28">
        <f>1/1000*[1]CoreVPAImp!AI$273</f>
        <v>0.11078832824500003</v>
      </c>
      <c r="AL50" s="28">
        <f>1/1000*[1]CoreVPAImp!AJ$273</f>
        <v>8.2036482140800018E-2</v>
      </c>
      <c r="AM50" s="28">
        <f>1/1000*[1]CoreVPAImp!AK$273</f>
        <v>6.1760720216800014E-2</v>
      </c>
      <c r="AN50" s="28">
        <f>1/1000*[1]CoreVPAImp!AL$273</f>
        <v>7.9506705888900006E-2</v>
      </c>
      <c r="AO50" s="28">
        <f>1/1000*[1]CoreVPAImp!AM$273</f>
        <v>0.113904105504</v>
      </c>
      <c r="AP50" s="28">
        <f>1/1000*[1]CoreVPAImp!AN$273</f>
        <v>9.9817595944000012E-2</v>
      </c>
      <c r="AQ50" s="28">
        <f>1/1000*[1]CoreVPAImp!AO$273</f>
        <v>0.1100644268319</v>
      </c>
      <c r="AR50" s="28">
        <f>1/1000*[1]CoreVPAImp!AP$273</f>
        <v>0.13474441310150001</v>
      </c>
      <c r="AS50" s="28">
        <f>1/1000*[1]CoreVPAImp!AQ$273</f>
        <v>0.12282042400250001</v>
      </c>
      <c r="AT50" s="28">
        <f>1/1000*[1]CoreVPAImp!AR$273</f>
        <v>0.13567389745880001</v>
      </c>
      <c r="AU50" s="28">
        <f>1/1000*[1]CoreVPAImp!AS$273</f>
        <v>0.16775675475129997</v>
      </c>
      <c r="AV50" s="28">
        <f>1/1000*[1]CoreVPAImp!AT$273</f>
        <v>0.20445451804900003</v>
      </c>
      <c r="AW50" s="28">
        <f>1/1000*[1]CoreVPAImp!AU$273</f>
        <v>0.15713374027166668</v>
      </c>
      <c r="AX50" s="28">
        <f>1/1000*[1]CoreVPAImp!AV$273</f>
        <v>0</v>
      </c>
      <c r="AY50" s="28">
        <f>1/1000*[1]CoreVPAImp!AW$273</f>
        <v>0</v>
      </c>
      <c r="AZ50" s="28">
        <f>1/1000*[1]CoreVPAImp!AX$273</f>
        <v>0</v>
      </c>
      <c r="BA50" s="28">
        <f>1/1000*[1]CoreVPAImp!AY$273</f>
        <v>0</v>
      </c>
      <c r="BB50" s="28">
        <f>1/1000*[1]CoreVPAImp!AZ$273</f>
        <v>0</v>
      </c>
      <c r="BC50" s="33">
        <f>1/1000*[1]CoreVPAImp!BA$273</f>
        <v>0</v>
      </c>
      <c r="BD50" s="279"/>
    </row>
    <row r="51" spans="2:56">
      <c r="B51" s="5" t="s">
        <v>104</v>
      </c>
      <c r="C51" s="141">
        <f>1/$A$1*[1]CoreVPAImp!B$22</f>
        <v>0.78152080839999993</v>
      </c>
      <c r="D51" s="142">
        <f>1/$A$1*[1]CoreVPAImp!C$22</f>
        <v>0.74617542400000003</v>
      </c>
      <c r="E51" s="142">
        <f>1/$A$1*[1]CoreVPAImp!D$22</f>
        <v>0.91289348000000015</v>
      </c>
      <c r="F51" s="142">
        <f>1/$A$1*[1]CoreVPAImp!E$22</f>
        <v>1.0433891000000002</v>
      </c>
      <c r="G51" s="142">
        <f>1/$A$1*[1]CoreVPAImp!F$22</f>
        <v>0.96169307999999998</v>
      </c>
      <c r="H51" s="142">
        <f>1/$A$1*[1]CoreVPAImp!G$22</f>
        <v>0.39918402040000012</v>
      </c>
      <c r="I51" s="142">
        <f>1/$A$1*[1]CoreVPAImp!H$22</f>
        <v>0.41287005480000005</v>
      </c>
      <c r="J51" s="142">
        <f>1/$A$1*[1]CoreVPAImp!I$22</f>
        <v>0.27923662000000005</v>
      </c>
      <c r="K51" s="142">
        <f>1/$A$1*[1]CoreVPAImp!J$22</f>
        <v>0.16713349400000002</v>
      </c>
      <c r="L51" s="142">
        <f>1/$A$1*[1]CoreVPAImp!K$22</f>
        <v>0.24411319200000003</v>
      </c>
      <c r="M51" s="142">
        <f>1/$A$1*[1]CoreVPAImp!L$22</f>
        <v>0.29980346000000002</v>
      </c>
      <c r="N51" s="142">
        <f>1/$A$1*[1]CoreVPAImp!M$22</f>
        <v>0.43207980440000004</v>
      </c>
      <c r="O51" s="142">
        <f>1/$A$1*[1]CoreVPAImp!N$22</f>
        <v>0.45312022000000007</v>
      </c>
      <c r="P51" s="142">
        <f>1/$A$1*[1]CoreVPAImp!O$22</f>
        <v>0.463306</v>
      </c>
      <c r="Q51" s="142">
        <f>1/$A$1*[1]CoreVPAImp!P$22</f>
        <v>0.58925084000000005</v>
      </c>
      <c r="R51" s="142">
        <f>1/$A$1*[1]CoreVPAImp!Q$22</f>
        <v>0.76598828080000003</v>
      </c>
      <c r="S51" s="142">
        <f>1/$A$1*[1]CoreVPAImp!R$22</f>
        <v>0.91873211728000015</v>
      </c>
      <c r="T51" s="142">
        <f>1/$A$1*[1]CoreVPAImp!S$22</f>
        <v>1.1954033384327272</v>
      </c>
      <c r="U51" s="142">
        <f>1/$A$1*[1]CoreVPAImp!T$22</f>
        <v>1.4566205200000002</v>
      </c>
      <c r="V51" s="142">
        <f>1/$A$1*[1]CoreVPAImp!U$22</f>
        <v>1.3415557472074076</v>
      </c>
      <c r="W51" s="142">
        <f>1/$A$1*[1]CoreVPAImp!V$22</f>
        <v>0</v>
      </c>
      <c r="X51" s="142">
        <f>1/$A$1*[1]CoreVPAImp!W$22</f>
        <v>0</v>
      </c>
      <c r="Y51" s="142">
        <f>1/$A$1*[1]CoreVPAImp!X$22</f>
        <v>0</v>
      </c>
      <c r="Z51" s="142">
        <f>1/$A$1*[1]CoreVPAImp!Y$22</f>
        <v>0</v>
      </c>
      <c r="AA51" s="142">
        <f>1/$A$1*[1]CoreVPAImp!Z$22</f>
        <v>0</v>
      </c>
      <c r="AB51" s="142">
        <f>1/$A$1*[1]CoreVPAImp!AA$22</f>
        <v>0</v>
      </c>
      <c r="AC51" s="4"/>
      <c r="AD51" s="43">
        <f>1/1000*[1]CoreVPAImp!AB$22</f>
        <v>4.8739236267309E-2</v>
      </c>
      <c r="AE51" s="10">
        <f>1/1000*[1]CoreVPAImp!AC$22</f>
        <v>4.535981681359999E-2</v>
      </c>
      <c r="AF51" s="10">
        <f>1/1000*[1]CoreVPAImp!AD$22</f>
        <v>5.5527196022400006E-2</v>
      </c>
      <c r="AG51" s="10">
        <f>1/1000*[1]CoreVPAImp!AE$22</f>
        <v>7.202576640000001E-2</v>
      </c>
      <c r="AH51" s="10">
        <f>1/1000*[1]CoreVPAImp!AF$22</f>
        <v>7.2223184971000012E-2</v>
      </c>
      <c r="AI51" s="10">
        <f>1/1000*[1]CoreVPAImp!AG$22</f>
        <v>5.4501663430500009E-2</v>
      </c>
      <c r="AJ51" s="10">
        <f>1/1000*[1]CoreVPAImp!AH$22</f>
        <v>4.3841922060400003E-2</v>
      </c>
      <c r="AK51" s="10">
        <f>1/1000*[1]CoreVPAImp!AI$22</f>
        <v>3.3649949542999998E-2</v>
      </c>
      <c r="AL51" s="10">
        <f>1/1000*[1]CoreVPAImp!AJ$22</f>
        <v>2.0194476703600004E-2</v>
      </c>
      <c r="AM51" s="10">
        <f>1/1000*[1]CoreVPAImp!AK$22</f>
        <v>2.1755286995200004E-2</v>
      </c>
      <c r="AN51" s="10">
        <f>1/1000*[1]CoreVPAImp!AL$22</f>
        <v>2.9818917072000004E-2</v>
      </c>
      <c r="AO51" s="10">
        <f>1/1000*[1]CoreVPAImp!AM$22</f>
        <v>4.8407731247999998E-2</v>
      </c>
      <c r="AP51" s="10">
        <f>1/1000*[1]CoreVPAImp!AN$22</f>
        <v>4.3335202926399995E-2</v>
      </c>
      <c r="AQ51" s="10">
        <f>1/1000*[1]CoreVPAImp!AO$22</f>
        <v>4.6428030575399994E-2</v>
      </c>
      <c r="AR51" s="10">
        <f>1/1000*[1]CoreVPAImp!AP$22</f>
        <v>5.9123560014500011E-2</v>
      </c>
      <c r="AS51" s="10">
        <f>1/1000*[1]CoreVPAImp!AQ$22</f>
        <v>5.9438490149499999E-2</v>
      </c>
      <c r="AT51" s="10">
        <f>1/1000*[1]CoreVPAImp!AR$22</f>
        <v>6.4816546271800002E-2</v>
      </c>
      <c r="AU51" s="10">
        <f>1/1000*[1]CoreVPAImp!AS$22</f>
        <v>9.2102643647299989E-2</v>
      </c>
      <c r="AV51" s="10">
        <f>1/1000*[1]CoreVPAImp!AT$22</f>
        <v>0.12719842163800002</v>
      </c>
      <c r="AW51" s="10">
        <f>1/1000*[1]CoreVPAImp!AU$22</f>
        <v>9.8341223027916674E-2</v>
      </c>
      <c r="AX51" s="10">
        <f>1/1000*[1]CoreVPAImp!AV$22</f>
        <v>0</v>
      </c>
      <c r="AY51" s="10">
        <f>1/1000*[1]CoreVPAImp!AW$22</f>
        <v>0</v>
      </c>
      <c r="AZ51" s="10">
        <f>1/1000*[1]CoreVPAImp!AX$22</f>
        <v>0</v>
      </c>
      <c r="BA51" s="10">
        <f>1/1000*[1]CoreVPAImp!AY$22</f>
        <v>0</v>
      </c>
      <c r="BB51" s="10">
        <f>1/1000*[1]CoreVPAImp!AZ$22</f>
        <v>0</v>
      </c>
      <c r="BC51" s="36">
        <f>1/1000*[1]CoreVPAImp!BA$22</f>
        <v>0</v>
      </c>
      <c r="BD51" s="279"/>
    </row>
    <row r="52" spans="2:56">
      <c r="B52" s="5" t="s">
        <v>105</v>
      </c>
      <c r="C52" s="43">
        <f>1/$A$1*[1]CoreVPAImp!B$29</f>
        <v>2.8259361600000001E-2</v>
      </c>
      <c r="D52" s="10">
        <f>1/$A$1*[1]CoreVPAImp!C$29</f>
        <v>1.7892442800000002E-2</v>
      </c>
      <c r="E52" s="10">
        <f>1/$A$1*[1]CoreVPAImp!D$29</f>
        <v>2.1626438799999998E-2</v>
      </c>
      <c r="F52" s="10">
        <f>1/$A$1*[1]CoreVPAImp!E$29</f>
        <v>2.3455787600000003E-2</v>
      </c>
      <c r="G52" s="10">
        <f>1/$A$1*[1]CoreVPAImp!F$29</f>
        <v>2.8611170000000002E-2</v>
      </c>
      <c r="H52" s="10">
        <f>1/$A$1*[1]CoreVPAImp!G$29</f>
        <v>1.5555934E-2</v>
      </c>
      <c r="I52" s="10">
        <f>1/$A$1*[1]CoreVPAImp!H$29</f>
        <v>1.6552499599999999E-2</v>
      </c>
      <c r="J52" s="10">
        <f>1/$A$1*[1]CoreVPAImp!I$29</f>
        <v>1.9517791999999999E-2</v>
      </c>
      <c r="K52" s="10">
        <f>1/$A$1*[1]CoreVPAImp!J$29</f>
        <v>1.2626078000000001E-2</v>
      </c>
      <c r="L52" s="10">
        <f>1/$A$1*[1]CoreVPAImp!K$29</f>
        <v>1.0461893199999999E-2</v>
      </c>
      <c r="M52" s="10">
        <f>1/$A$1*[1]CoreVPAImp!L$29</f>
        <v>1.4117283199999999E-2</v>
      </c>
      <c r="N52" s="10">
        <f>1/$A$1*[1]CoreVPAImp!M$29</f>
        <v>2.0739203999999997E-2</v>
      </c>
      <c r="O52" s="10">
        <f>1/$A$1*[1]CoreVPAImp!N$29</f>
        <v>2.0854999599999997E-2</v>
      </c>
      <c r="P52" s="10">
        <f>1/$A$1*[1]CoreVPAImp!O$29</f>
        <v>2.7359706847058823E-2</v>
      </c>
      <c r="Q52" s="10">
        <f>1/$A$1*[1]CoreVPAImp!P$29</f>
        <v>2.7089337857142855E-2</v>
      </c>
      <c r="R52" s="10">
        <f>1/$A$1*[1]CoreVPAImp!Q$29</f>
        <v>2.8130308600000001E-2</v>
      </c>
      <c r="S52" s="10">
        <f>1/$A$1*[1]CoreVPAImp!R$29</f>
        <v>2.36375427E-2</v>
      </c>
      <c r="T52" s="10">
        <f>1/$A$1*[1]CoreVPAImp!S$29</f>
        <v>2.0664885066142457E-2</v>
      </c>
      <c r="U52" s="10">
        <f>1/$A$1*[1]CoreVPAImp!T$29</f>
        <v>1.9519719500000001E-2</v>
      </c>
      <c r="V52" s="10">
        <f>1/$A$1*[1]CoreVPAImp!U$29</f>
        <v>1.8512054511111112E-2</v>
      </c>
      <c r="W52" s="10">
        <f>1/$A$1*[1]CoreVPAImp!V$29</f>
        <v>0</v>
      </c>
      <c r="X52" s="10">
        <f>1/$A$1*[1]CoreVPAImp!W$29</f>
        <v>0</v>
      </c>
      <c r="Y52" s="10">
        <f>1/$A$1*[1]CoreVPAImp!X$29</f>
        <v>0</v>
      </c>
      <c r="Z52" s="10">
        <f>1/$A$1*[1]CoreVPAImp!Y$29</f>
        <v>0</v>
      </c>
      <c r="AA52" s="10">
        <f>1/$A$1*[1]CoreVPAImp!Z$29</f>
        <v>0</v>
      </c>
      <c r="AB52" s="10">
        <f>1/$A$1*[1]CoreVPAImp!AA$29</f>
        <v>0</v>
      </c>
      <c r="AC52" s="4"/>
      <c r="AD52" s="43">
        <f>1/1000*[1]CoreVPAImp!AB$29</f>
        <v>5.4131655635669997E-3</v>
      </c>
      <c r="AE52" s="10">
        <f>1/1000*[1]CoreVPAImp!AC$29</f>
        <v>4.0762024940000008E-3</v>
      </c>
      <c r="AF52" s="10">
        <f>1/1000*[1]CoreVPAImp!AD$29</f>
        <v>5.6577006816000011E-3</v>
      </c>
      <c r="AG52" s="10">
        <f>1/1000*[1]CoreVPAImp!AE$29</f>
        <v>6.763396158400002E-3</v>
      </c>
      <c r="AH52" s="10">
        <f>1/1000*[1]CoreVPAImp!AF$29</f>
        <v>8.8608917964000007E-3</v>
      </c>
      <c r="AI52" s="10">
        <f>1/1000*[1]CoreVPAImp!AG$29</f>
        <v>7.0948460154000009E-3</v>
      </c>
      <c r="AJ52" s="10">
        <f>1/1000*[1]CoreVPAImp!AH$29</f>
        <v>7.9935639480000001E-3</v>
      </c>
      <c r="AK52" s="10">
        <f>1/1000*[1]CoreVPAImp!AI$29</f>
        <v>7.7501774999999993E-3</v>
      </c>
      <c r="AL52" s="10">
        <f>1/1000*[1]CoreVPAImp!AJ$29</f>
        <v>5.8553606976000008E-3</v>
      </c>
      <c r="AM52" s="10">
        <f>1/1000*[1]CoreVPAImp!AK$29</f>
        <v>4.1421333755999991E-3</v>
      </c>
      <c r="AN52" s="10">
        <f>1/1000*[1]CoreVPAImp!AL$29</f>
        <v>6.1107624477000008E-3</v>
      </c>
      <c r="AO52" s="10">
        <f>1/1000*[1]CoreVPAImp!AM$29</f>
        <v>1.0218523055999998E-2</v>
      </c>
      <c r="AP52" s="10">
        <f>1/1000*[1]CoreVPAImp!AN$29</f>
        <v>8.9400996432000002E-3</v>
      </c>
      <c r="AQ52" s="10">
        <f>1/1000*[1]CoreVPAImp!AO$29</f>
        <v>1.1453139954299999E-2</v>
      </c>
      <c r="AR52" s="10">
        <f>1/1000*[1]CoreVPAImp!AP$29</f>
        <v>1.28211927515E-2</v>
      </c>
      <c r="AS52" s="10">
        <f>1/1000*[1]CoreVPAImp!AQ$29</f>
        <v>1.2147031228499999E-2</v>
      </c>
      <c r="AT52" s="10">
        <f>1/1000*[1]CoreVPAImp!AR$29</f>
        <v>1.20781219885E-2</v>
      </c>
      <c r="AU52" s="10">
        <f>1/1000*[1]CoreVPAImp!AS$29</f>
        <v>1.0906187063199999E-2</v>
      </c>
      <c r="AV52" s="10">
        <f>1/1000*[1]CoreVPAImp!AT$29</f>
        <v>1.1038932186E-2</v>
      </c>
      <c r="AW52" s="10">
        <f>1/1000*[1]CoreVPAImp!AU$29</f>
        <v>1.0057956008333334E-2</v>
      </c>
      <c r="AX52" s="10">
        <f>1/1000*[1]CoreVPAImp!AV$29</f>
        <v>0</v>
      </c>
      <c r="AY52" s="10">
        <f>1/1000*[1]CoreVPAImp!AW$29</f>
        <v>0</v>
      </c>
      <c r="AZ52" s="10">
        <f>1/1000*[1]CoreVPAImp!AX$29</f>
        <v>0</v>
      </c>
      <c r="BA52" s="10">
        <f>1/1000*[1]CoreVPAImp!AY$29</f>
        <v>0</v>
      </c>
      <c r="BB52" s="10">
        <f>1/1000*[1]CoreVPAImp!AZ$29</f>
        <v>0</v>
      </c>
      <c r="BC52" s="36">
        <f>1/1000*[1]CoreVPAImp!BA$29</f>
        <v>0</v>
      </c>
      <c r="BD52" s="279"/>
    </row>
    <row r="53" spans="2:56">
      <c r="B53" s="5" t="s">
        <v>84</v>
      </c>
      <c r="C53" s="43">
        <f>1/$A$1*[1]CoreVPAImp!B$244</f>
        <v>0.21742267470000004</v>
      </c>
      <c r="D53" s="10">
        <f>1/$A$1*[1]CoreVPAImp!C$244</f>
        <v>0.26905905800000007</v>
      </c>
      <c r="E53" s="10">
        <f>1/$A$1*[1]CoreVPAImp!D$244</f>
        <v>0.30458004719999998</v>
      </c>
      <c r="F53" s="10">
        <f>1/$A$1*[1]CoreVPAImp!E$244</f>
        <v>0.34825203440000008</v>
      </c>
      <c r="G53" s="10">
        <f>1/$A$1*[1]CoreVPAImp!F$244</f>
        <v>0.38085630400000003</v>
      </c>
      <c r="H53" s="10">
        <f>1/$A$1*[1]CoreVPAImp!G$244</f>
        <v>0.26961109119999999</v>
      </c>
      <c r="I53" s="10">
        <f>1/$A$1*[1]CoreVPAImp!H$244</f>
        <v>0.24490115159999998</v>
      </c>
      <c r="J53" s="10">
        <f>1/$A$1*[1]CoreVPAImp!I$244</f>
        <v>0.40664686159999996</v>
      </c>
      <c r="K53" s="10">
        <f>1/$A$1*[1]CoreVPAImp!J$244</f>
        <v>0.25011574759999999</v>
      </c>
      <c r="L53" s="10">
        <f>1/$A$1*[1]CoreVPAImp!K$244</f>
        <v>0.20599174760000002</v>
      </c>
      <c r="M53" s="10">
        <f>1/$A$1*[1]CoreVPAImp!L$244</f>
        <v>0.29520127320000006</v>
      </c>
      <c r="N53" s="10">
        <f>1/$A$1*[1]CoreVPAImp!M$244</f>
        <v>0.30857420639999994</v>
      </c>
      <c r="O53" s="10">
        <f>1/$A$1*[1]CoreVPAImp!N$244</f>
        <v>0.29607032559999996</v>
      </c>
      <c r="P53" s="10">
        <f>1/$A$1*[1]CoreVPAImp!O$244</f>
        <v>0.30329803960000001</v>
      </c>
      <c r="Q53" s="10">
        <f>1/$A$1*[1]CoreVPAImp!P$244</f>
        <v>0.39921460240000001</v>
      </c>
      <c r="R53" s="10">
        <f>1/$A$1*[1]CoreVPAImp!Q$244</f>
        <v>0.4600462831565218</v>
      </c>
      <c r="S53" s="10">
        <f>1/$A$1*[1]CoreVPAImp!R$244</f>
        <v>0.4998472915199999</v>
      </c>
      <c r="T53" s="10">
        <f>1/$A$1*[1]CoreVPAImp!S$244</f>
        <v>0.5248658653199999</v>
      </c>
      <c r="U53" s="10">
        <f>1/$A$1*[1]CoreVPAImp!T$244</f>
        <v>0.522585674</v>
      </c>
      <c r="V53" s="10">
        <f>1/$A$1*[1]CoreVPAImp!U$244</f>
        <v>0.37414691760000007</v>
      </c>
      <c r="W53" s="10">
        <f>1/$A$1*[1]CoreVPAImp!V$244</f>
        <v>0</v>
      </c>
      <c r="X53" s="10">
        <f>1/$A$1*[1]CoreVPAImp!W$244</f>
        <v>0</v>
      </c>
      <c r="Y53" s="10">
        <f>1/$A$1*[1]CoreVPAImp!X$244</f>
        <v>0</v>
      </c>
      <c r="Z53" s="10">
        <f>1/$A$1*[1]CoreVPAImp!Y$244</f>
        <v>0</v>
      </c>
      <c r="AA53" s="10">
        <f>1/$A$1*[1]CoreVPAImp!Z$244</f>
        <v>0</v>
      </c>
      <c r="AB53" s="10">
        <f>1/$A$1*[1]CoreVPAImp!AA$244</f>
        <v>0</v>
      </c>
      <c r="AC53" s="4"/>
      <c r="AD53" s="43">
        <f>1/1000*[1]CoreVPAImp!AB$244</f>
        <v>1.8786318899229E-2</v>
      </c>
      <c r="AE53" s="10">
        <f>1/1000*[1]CoreVPAImp!AC$244</f>
        <v>2.25125968928E-2</v>
      </c>
      <c r="AF53" s="10">
        <f>1/1000*[1]CoreVPAImp!AD$244</f>
        <v>2.60909602128E-2</v>
      </c>
      <c r="AG53" s="10">
        <f>1/1000*[1]CoreVPAImp!AE$244</f>
        <v>3.4561159942400006E-2</v>
      </c>
      <c r="AH53" s="10">
        <f>1/1000*[1]CoreVPAImp!AF$244</f>
        <v>4.5566388068600014E-2</v>
      </c>
      <c r="AI53" s="10">
        <f>1/1000*[1]CoreVPAImp!AG$244</f>
        <v>4.1548290798300004E-2</v>
      </c>
      <c r="AJ53" s="10">
        <f>1/1000*[1]CoreVPAImp!AH$244</f>
        <v>3.7850131058000003E-2</v>
      </c>
      <c r="AK53" s="10">
        <f>1/1000*[1]CoreVPAImp!AI$244</f>
        <v>6.6847558708500024E-2</v>
      </c>
      <c r="AL53" s="10">
        <f>1/1000*[1]CoreVPAImp!AJ$244</f>
        <v>5.365912138920001E-2</v>
      </c>
      <c r="AM53" s="10">
        <f>1/1000*[1]CoreVPAImp!AK$244</f>
        <v>3.38977937144E-2</v>
      </c>
      <c r="AN53" s="10">
        <f>1/1000*[1]CoreVPAImp!AL$244</f>
        <v>4.1180885927100001E-2</v>
      </c>
      <c r="AO53" s="10">
        <f>1/1000*[1]CoreVPAImp!AM$244</f>
        <v>5.0961555695999999E-2</v>
      </c>
      <c r="AP53" s="10">
        <f>1/1000*[1]CoreVPAImp!AN$244</f>
        <v>4.3962425584000001E-2</v>
      </c>
      <c r="AQ53" s="10">
        <f>1/1000*[1]CoreVPAImp!AO$244</f>
        <v>4.7233156669800005E-2</v>
      </c>
      <c r="AR53" s="10">
        <f>1/1000*[1]CoreVPAImp!AP$244</f>
        <v>5.7318711726000011E-2</v>
      </c>
      <c r="AS53" s="10">
        <f>1/1000*[1]CoreVPAImp!AQ$244</f>
        <v>4.7637214625000007E-2</v>
      </c>
      <c r="AT53" s="10">
        <f>1/1000*[1]CoreVPAImp!AR$244</f>
        <v>5.42096227837E-2</v>
      </c>
      <c r="AU53" s="10">
        <f>1/1000*[1]CoreVPAImp!AS$244</f>
        <v>5.9296779241700001E-2</v>
      </c>
      <c r="AV53" s="10">
        <f>1/1000*[1]CoreVPAImp!AT$244</f>
        <v>6.1390659330000007E-2</v>
      </c>
      <c r="AW53" s="10">
        <f>1/1000*[1]CoreVPAImp!AU$244</f>
        <v>4.4894221345000006E-2</v>
      </c>
      <c r="AX53" s="10">
        <f>1/1000*[1]CoreVPAImp!AV$244</f>
        <v>0</v>
      </c>
      <c r="AY53" s="10">
        <f>1/1000*[1]CoreVPAImp!AW$244</f>
        <v>0</v>
      </c>
      <c r="AZ53" s="10">
        <f>1/1000*[1]CoreVPAImp!AX$244</f>
        <v>0</v>
      </c>
      <c r="BA53" s="10">
        <f>1/1000*[1]CoreVPAImp!AY$244</f>
        <v>0</v>
      </c>
      <c r="BB53" s="10">
        <f>1/1000*[1]CoreVPAImp!AZ$244</f>
        <v>0</v>
      </c>
      <c r="BC53" s="36">
        <f>1/1000*[1]CoreVPAImp!BA$244</f>
        <v>0</v>
      </c>
      <c r="BD53" s="279"/>
    </row>
    <row r="54" spans="2:56">
      <c r="B54" s="5" t="s">
        <v>19</v>
      </c>
      <c r="C54" s="19">
        <f t="shared" ref="C54:AB54" si="10">SUM(C50:C50)-SUM(C51:C53)</f>
        <v>1.467118639999998E-2</v>
      </c>
      <c r="D54" s="15">
        <f t="shared" si="10"/>
        <v>9.2018812000000949E-3</v>
      </c>
      <c r="E54" s="15">
        <f t="shared" si="10"/>
        <v>9.2716251999998001E-3</v>
      </c>
      <c r="F54" s="15">
        <f t="shared" si="10"/>
        <v>6.3549103999998025E-3</v>
      </c>
      <c r="G54" s="15">
        <f t="shared" si="10"/>
        <v>1.2257794000000155E-2</v>
      </c>
      <c r="H54" s="15">
        <f t="shared" si="10"/>
        <v>5.336199199999947E-3</v>
      </c>
      <c r="I54" s="15">
        <f t="shared" si="10"/>
        <v>3.8118119999999145E-3</v>
      </c>
      <c r="J54" s="15">
        <f t="shared" si="10"/>
        <v>7.9046096000001675E-3</v>
      </c>
      <c r="K54" s="15">
        <f t="shared" si="10"/>
        <v>5.7636436000000346E-3</v>
      </c>
      <c r="L54" s="15">
        <f t="shared" si="10"/>
        <v>5.2051074799501773E-3</v>
      </c>
      <c r="M54" s="15">
        <f t="shared" si="10"/>
        <v>6.749196800000079E-3</v>
      </c>
      <c r="N54" s="15">
        <f t="shared" si="10"/>
        <v>1.1342619599999937E-2</v>
      </c>
      <c r="O54" s="15">
        <f t="shared" si="10"/>
        <v>9.4230804000000612E-3</v>
      </c>
      <c r="P54" s="15">
        <f t="shared" si="10"/>
        <v>1.4443266400000043E-2</v>
      </c>
      <c r="Q54" s="15">
        <f t="shared" si="10"/>
        <v>1.8848191999999875E-2</v>
      </c>
      <c r="R54" s="15">
        <f t="shared" si="10"/>
        <v>1.4833022399999951E-2</v>
      </c>
      <c r="S54" s="15">
        <f t="shared" si="10"/>
        <v>1.4705396399999904E-2</v>
      </c>
      <c r="T54" s="15">
        <f t="shared" si="10"/>
        <v>1.5893074135484131E-2</v>
      </c>
      <c r="U54" s="15">
        <f t="shared" si="10"/>
        <v>1.4644380000000012E-2</v>
      </c>
      <c r="V54" s="15">
        <f t="shared" si="10"/>
        <v>1.171619421999992E-2</v>
      </c>
      <c r="W54" s="15">
        <f t="shared" si="10"/>
        <v>0</v>
      </c>
      <c r="X54" s="15">
        <f t="shared" si="10"/>
        <v>0</v>
      </c>
      <c r="Y54" s="15">
        <f t="shared" si="10"/>
        <v>0</v>
      </c>
      <c r="Z54" s="15">
        <f t="shared" si="10"/>
        <v>0</v>
      </c>
      <c r="AA54" s="15">
        <f t="shared" si="10"/>
        <v>0</v>
      </c>
      <c r="AB54" s="15">
        <f t="shared" si="10"/>
        <v>0</v>
      </c>
      <c r="AC54" s="4"/>
      <c r="AD54" s="20">
        <f t="shared" ref="AD54:BC54" si="11">SUM(AD50:AD50)-SUM(AD51:AD53)</f>
        <v>3.7981632772030038E-3</v>
      </c>
      <c r="AE54" s="12">
        <f t="shared" si="11"/>
        <v>2.8071410355999943E-3</v>
      </c>
      <c r="AF54" s="12">
        <f t="shared" si="11"/>
        <v>3.019329137600002E-3</v>
      </c>
      <c r="AG54" s="12">
        <f t="shared" si="11"/>
        <v>2.3774528672000084E-3</v>
      </c>
      <c r="AH54" s="12">
        <f t="shared" si="11"/>
        <v>3.3727278746000233E-3</v>
      </c>
      <c r="AI54" s="12">
        <f t="shared" si="11"/>
        <v>1.3417245270000017E-3</v>
      </c>
      <c r="AJ54" s="12">
        <f t="shared" si="11"/>
        <v>1.2307215416000189E-3</v>
      </c>
      <c r="AK54" s="12">
        <f t="shared" si="11"/>
        <v>2.5406424935000144E-3</v>
      </c>
      <c r="AL54" s="12">
        <f t="shared" si="11"/>
        <v>2.3275233503999987E-3</v>
      </c>
      <c r="AM54" s="12">
        <f t="shared" si="11"/>
        <v>1.9655061316000144E-3</v>
      </c>
      <c r="AN54" s="12">
        <f t="shared" si="11"/>
        <v>2.3961404421000004E-3</v>
      </c>
      <c r="AO54" s="12">
        <f t="shared" si="11"/>
        <v>4.3162955040000062E-3</v>
      </c>
      <c r="AP54" s="12">
        <f t="shared" si="11"/>
        <v>3.5798677904000237E-3</v>
      </c>
      <c r="AQ54" s="12">
        <f t="shared" si="11"/>
        <v>4.950099632399993E-3</v>
      </c>
      <c r="AR54" s="12">
        <f t="shared" si="11"/>
        <v>5.4809486094999915E-3</v>
      </c>
      <c r="AS54" s="12">
        <f t="shared" si="11"/>
        <v>3.5976879994999988E-3</v>
      </c>
      <c r="AT54" s="12">
        <f t="shared" si="11"/>
        <v>4.5696064148000037E-3</v>
      </c>
      <c r="AU54" s="12">
        <f t="shared" si="11"/>
        <v>5.4511447990999717E-3</v>
      </c>
      <c r="AV54" s="12">
        <f t="shared" si="11"/>
        <v>4.826504895E-3</v>
      </c>
      <c r="AW54" s="12">
        <f t="shared" si="11"/>
        <v>3.8403398904166552E-3</v>
      </c>
      <c r="AX54" s="12">
        <f t="shared" si="11"/>
        <v>0</v>
      </c>
      <c r="AY54" s="12">
        <f t="shared" si="11"/>
        <v>0</v>
      </c>
      <c r="AZ54" s="12">
        <f t="shared" si="11"/>
        <v>0</v>
      </c>
      <c r="BA54" s="12">
        <f t="shared" si="11"/>
        <v>0</v>
      </c>
      <c r="BB54" s="12">
        <f t="shared" si="11"/>
        <v>0</v>
      </c>
      <c r="BC54" s="82">
        <f t="shared" si="11"/>
        <v>0</v>
      </c>
      <c r="BD54" s="279"/>
    </row>
    <row r="55" spans="2:56" ht="17.149999999999999" customHeight="1">
      <c r="B55" s="9" t="s">
        <v>117</v>
      </c>
      <c r="C55" s="56">
        <f t="shared" ref="C55:AB55" si="12">C5-SUM(C6,C15,C19,C23,C29,C49,C50)</f>
        <v>0.52316046340000355</v>
      </c>
      <c r="D55" s="23">
        <f t="shared" si="12"/>
        <v>0.34905284631999045</v>
      </c>
      <c r="E55" s="23">
        <f t="shared" si="12"/>
        <v>0.35971066000000107</v>
      </c>
      <c r="F55" s="23">
        <f t="shared" si="12"/>
        <v>0.23161833537999321</v>
      </c>
      <c r="G55" s="23">
        <f t="shared" si="12"/>
        <v>0.25768311869999394</v>
      </c>
      <c r="H55" s="23">
        <f t="shared" si="12"/>
        <v>0.25075549438496125</v>
      </c>
      <c r="I55" s="23">
        <f t="shared" si="12"/>
        <v>0.27994672544827814</v>
      </c>
      <c r="J55" s="23">
        <f t="shared" si="12"/>
        <v>0.38865827929999952</v>
      </c>
      <c r="K55" s="23">
        <f t="shared" si="12"/>
        <v>0.28326261699035982</v>
      </c>
      <c r="L55" s="23">
        <f t="shared" si="12"/>
        <v>0.250239714254052</v>
      </c>
      <c r="M55" s="23">
        <f t="shared" si="12"/>
        <v>0.35189119854467776</v>
      </c>
      <c r="N55" s="23">
        <f t="shared" si="12"/>
        <v>0.45218354715952458</v>
      </c>
      <c r="O55" s="23">
        <f t="shared" si="12"/>
        <v>0.47553646601584099</v>
      </c>
      <c r="P55" s="23">
        <f t="shared" si="12"/>
        <v>0.66724888188359088</v>
      </c>
      <c r="Q55" s="23">
        <f t="shared" si="12"/>
        <v>0.80762649268983466</v>
      </c>
      <c r="R55" s="23">
        <f t="shared" si="12"/>
        <v>1.1027535590459507</v>
      </c>
      <c r="S55" s="23">
        <f t="shared" si="12"/>
        <v>1.1173152133501496</v>
      </c>
      <c r="T55" s="23">
        <f t="shared" si="12"/>
        <v>0.97047554749807929</v>
      </c>
      <c r="U55" s="23">
        <f t="shared" si="12"/>
        <v>0.69709104750284823</v>
      </c>
      <c r="V55" s="23">
        <f t="shared" si="12"/>
        <v>0.62947376281150724</v>
      </c>
      <c r="W55" s="23">
        <f t="shared" si="12"/>
        <v>0</v>
      </c>
      <c r="X55" s="23">
        <f t="shared" si="12"/>
        <v>0</v>
      </c>
      <c r="Y55" s="23">
        <f t="shared" si="12"/>
        <v>0</v>
      </c>
      <c r="Z55" s="23">
        <f t="shared" si="12"/>
        <v>0</v>
      </c>
      <c r="AA55" s="23">
        <f t="shared" si="12"/>
        <v>0</v>
      </c>
      <c r="AB55" s="23">
        <f t="shared" si="12"/>
        <v>0</v>
      </c>
      <c r="AC55" s="4"/>
      <c r="AD55" s="56">
        <f t="shared" ref="AD55:BC55" si="13">AD5-SUM(AD6,AD15,AD19,AD23,AD29,AD49,AD50)</f>
        <v>6.4868847024947662E-2</v>
      </c>
      <c r="AE55" s="23">
        <f t="shared" si="13"/>
        <v>4.4546586041200209E-2</v>
      </c>
      <c r="AF55" s="23">
        <f t="shared" si="13"/>
        <v>4.8602397959999655E-2</v>
      </c>
      <c r="AG55" s="23">
        <f t="shared" si="13"/>
        <v>4.0763544248000994E-2</v>
      </c>
      <c r="AH55" s="23">
        <f t="shared" si="13"/>
        <v>4.6159886343899892E-2</v>
      </c>
      <c r="AI55" s="23">
        <f t="shared" si="13"/>
        <v>4.1130964917899693E-2</v>
      </c>
      <c r="AJ55" s="23">
        <f t="shared" si="13"/>
        <v>5.0429662257599261E-2</v>
      </c>
      <c r="AK55" s="23">
        <f t="shared" si="13"/>
        <v>6.5175528150999806E-2</v>
      </c>
      <c r="AL55" s="23">
        <f t="shared" si="13"/>
        <v>5.3681952617600892E-2</v>
      </c>
      <c r="AM55" s="23">
        <f t="shared" si="13"/>
        <v>3.7997606068400192E-2</v>
      </c>
      <c r="AN55" s="23">
        <f t="shared" si="13"/>
        <v>4.913064085499963E-2</v>
      </c>
      <c r="AO55" s="23">
        <f t="shared" si="13"/>
        <v>6.9420607391998512E-2</v>
      </c>
      <c r="AP55" s="23">
        <f t="shared" si="13"/>
        <v>6.6226807011198208E-2</v>
      </c>
      <c r="AQ55" s="23">
        <f t="shared" si="13"/>
        <v>8.085619555049961E-2</v>
      </c>
      <c r="AR55" s="23">
        <f t="shared" si="13"/>
        <v>9.943732693399987E-2</v>
      </c>
      <c r="AS55" s="23">
        <f t="shared" si="13"/>
        <v>9.8489161119999835E-2</v>
      </c>
      <c r="AT55" s="23">
        <f t="shared" si="13"/>
        <v>9.5290687654800532E-2</v>
      </c>
      <c r="AU55" s="23">
        <f t="shared" si="13"/>
        <v>9.5580588903799946E-2</v>
      </c>
      <c r="AV55" s="23">
        <f t="shared" si="13"/>
        <v>7.9735347272000823E-2</v>
      </c>
      <c r="AW55" s="23">
        <f t="shared" si="13"/>
        <v>6.9421488741666426E-2</v>
      </c>
      <c r="AX55" s="23">
        <f t="shared" si="13"/>
        <v>0</v>
      </c>
      <c r="AY55" s="23">
        <f t="shared" si="13"/>
        <v>0</v>
      </c>
      <c r="AZ55" s="23">
        <f t="shared" si="13"/>
        <v>0</v>
      </c>
      <c r="BA55" s="23">
        <f t="shared" si="13"/>
        <v>0</v>
      </c>
      <c r="BB55" s="23">
        <f t="shared" si="13"/>
        <v>0</v>
      </c>
      <c r="BC55" s="41">
        <f t="shared" si="13"/>
        <v>0</v>
      </c>
      <c r="BD55" s="279"/>
    </row>
    <row r="56" spans="2:56">
      <c r="B56" s="5" t="s">
        <v>55</v>
      </c>
      <c r="C56" s="43">
        <f>1/$A$1*[1]CoreVPAImp!B$171</f>
        <v>0.30011506360000001</v>
      </c>
      <c r="D56" s="10">
        <f>1/$A$1*[1]CoreVPAImp!C$171</f>
        <v>0.23758206611999999</v>
      </c>
      <c r="E56" s="10">
        <f>1/$A$1*[1]CoreVPAImp!D$171</f>
        <v>0.26327445999999999</v>
      </c>
      <c r="F56" s="10">
        <f>1/$A$1*[1]CoreVPAImp!E$171</f>
        <v>0.1427630536</v>
      </c>
      <c r="G56" s="10">
        <f>1/$A$1*[1]CoreVPAImp!F$171</f>
        <v>0.13779270800000001</v>
      </c>
      <c r="H56" s="10">
        <f>1/$A$1*[1]CoreVPAImp!G$171</f>
        <v>0.112693822</v>
      </c>
      <c r="I56" s="10">
        <f>1/$A$1*[1]CoreVPAImp!H$171</f>
        <v>0.14783948972413793</v>
      </c>
      <c r="J56" s="10">
        <f>1/$A$1*[1]CoreVPAImp!I$171</f>
        <v>0.20126562719999999</v>
      </c>
      <c r="K56" s="10">
        <f>1/$A$1*[1]CoreVPAImp!J$171</f>
        <v>0.12923029999999999</v>
      </c>
      <c r="L56" s="10">
        <f>1/$A$1*[1]CoreVPAImp!K$171</f>
        <v>0.16872814644827588</v>
      </c>
      <c r="M56" s="10">
        <f>1/$A$1*[1]CoreVPAImp!L$171</f>
        <v>0.24004618839999997</v>
      </c>
      <c r="N56" s="10">
        <f>1/$A$1*[1]CoreVPAImp!M$171</f>
        <v>0.3088963864</v>
      </c>
      <c r="O56" s="10">
        <f>1/$A$1*[1]CoreVPAImp!N$171</f>
        <v>0.35984458000000002</v>
      </c>
      <c r="P56" s="10">
        <f>1/$A$1*[1]CoreVPAImp!O$171</f>
        <v>0.56770676369405337</v>
      </c>
      <c r="Q56" s="10">
        <f>1/$A$1*[1]CoreVPAImp!P$171</f>
        <v>0.6887922403636364</v>
      </c>
      <c r="R56" s="10">
        <f>1/$A$1*[1]CoreVPAImp!Q$171</f>
        <v>1.0037138929818181</v>
      </c>
      <c r="S56" s="10">
        <f>1/$A$1*[1]CoreVPAImp!R$171</f>
        <v>1.0236256133333332</v>
      </c>
      <c r="T56" s="10">
        <f>1/$A$1*[1]CoreVPAImp!S$171</f>
        <v>0.87866937599999984</v>
      </c>
      <c r="U56" s="10">
        <f>1/$A$1*[1]CoreVPAImp!T$171</f>
        <v>0.60524134439999999</v>
      </c>
      <c r="V56" s="10">
        <f>1/$A$1*[1]CoreVPAImp!U$171</f>
        <v>0.53342320426666667</v>
      </c>
      <c r="W56" s="10">
        <f>1/$A$1*[1]CoreVPAImp!V$171</f>
        <v>0</v>
      </c>
      <c r="X56" s="10">
        <f>1/$A$1*[1]CoreVPAImp!W$171</f>
        <v>0</v>
      </c>
      <c r="Y56" s="10">
        <f>1/$A$1*[1]CoreVPAImp!X$171</f>
        <v>0</v>
      </c>
      <c r="Z56" s="10">
        <f>1/$A$1*[1]CoreVPAImp!Y$171</f>
        <v>0</v>
      </c>
      <c r="AA56" s="10">
        <f>1/$A$1*[1]CoreVPAImp!Z$171</f>
        <v>0</v>
      </c>
      <c r="AB56" s="10">
        <f>1/$A$1*[1]CoreVPAImp!AA$171</f>
        <v>0</v>
      </c>
      <c r="AC56" s="4"/>
      <c r="AD56" s="43">
        <f>1/1000*[1]CoreVPAImp!AB$171</f>
        <v>2.9473209400913997E-2</v>
      </c>
      <c r="AE56" s="10">
        <f>1/1000*[1]CoreVPAImp!AC$171</f>
        <v>2.1626912080399997E-2</v>
      </c>
      <c r="AF56" s="10">
        <f>1/1000*[1]CoreVPAImp!AD$171</f>
        <v>2.50202667888E-2</v>
      </c>
      <c r="AG56" s="10">
        <f>1/1000*[1]CoreVPAImp!AE$171</f>
        <v>1.6483474235200003E-2</v>
      </c>
      <c r="AH56" s="10">
        <f>1/1000*[1]CoreVPAImp!AF$171</f>
        <v>1.6025494577400001E-2</v>
      </c>
      <c r="AI56" s="10">
        <f>1/1000*[1]CoreVPAImp!AG$171</f>
        <v>1.1874023818799999E-2</v>
      </c>
      <c r="AJ56" s="10">
        <f>1/1000*[1]CoreVPAImp!AH$171</f>
        <v>1.7779395192400002E-2</v>
      </c>
      <c r="AK56" s="10">
        <f>1/1000*[1]CoreVPAImp!AI$171</f>
        <v>2.33564707795E-2</v>
      </c>
      <c r="AL56" s="10">
        <f>1/1000*[1]CoreVPAImp!AJ$171</f>
        <v>1.6946075177600002E-2</v>
      </c>
      <c r="AM56" s="10">
        <f>1/1000*[1]CoreVPAImp!AK$171</f>
        <v>1.8427550838400003E-2</v>
      </c>
      <c r="AN56" s="10">
        <f>1/1000*[1]CoreVPAImp!AL$171</f>
        <v>2.6166605617800001E-2</v>
      </c>
      <c r="AO56" s="10">
        <f>1/1000*[1]CoreVPAImp!AM$171</f>
        <v>3.9003601967999992E-2</v>
      </c>
      <c r="AP56" s="10">
        <f>1/1000*[1]CoreVPAImp!AN$171</f>
        <v>4.0312951183999995E-2</v>
      </c>
      <c r="AQ56" s="10">
        <f>1/1000*[1]CoreVPAImp!AO$171</f>
        <v>5.8746466194600007E-2</v>
      </c>
      <c r="AR56" s="10">
        <f>1/1000*[1]CoreVPAImp!AP$171</f>
        <v>7.0571704175500002E-2</v>
      </c>
      <c r="AS56" s="10">
        <f>1/1000*[1]CoreVPAImp!AQ$171</f>
        <v>7.8193379404000007E-2</v>
      </c>
      <c r="AT56" s="10">
        <f>1/1000*[1]CoreVPAImp!AR$171</f>
        <v>7.544433814559999E-2</v>
      </c>
      <c r="AU56" s="10">
        <f>1/1000*[1]CoreVPAImp!AS$171</f>
        <v>7.4160421764000006E-2</v>
      </c>
      <c r="AV56" s="10">
        <f>1/1000*[1]CoreVPAImp!AT$171</f>
        <v>5.7687610209999997E-2</v>
      </c>
      <c r="AW56" s="10">
        <f>1/1000*[1]CoreVPAImp!AU$171</f>
        <v>4.8983871171666665E-2</v>
      </c>
      <c r="AX56" s="10">
        <f>1/1000*[1]CoreVPAImp!AV$171</f>
        <v>0</v>
      </c>
      <c r="AY56" s="10">
        <f>1/1000*[1]CoreVPAImp!AW$171</f>
        <v>0</v>
      </c>
      <c r="AZ56" s="10">
        <f>1/1000*[1]CoreVPAImp!AX$171</f>
        <v>0</v>
      </c>
      <c r="BA56" s="10">
        <f>1/1000*[1]CoreVPAImp!AY$171</f>
        <v>0</v>
      </c>
      <c r="BB56" s="10">
        <f>1/1000*[1]CoreVPAImp!AZ$171</f>
        <v>0</v>
      </c>
      <c r="BC56" s="36">
        <f>1/1000*[1]CoreVPAImp!BA$171</f>
        <v>0</v>
      </c>
      <c r="BD56" s="279"/>
    </row>
    <row r="57" spans="2:56">
      <c r="B57" s="5" t="s">
        <v>85</v>
      </c>
      <c r="C57" s="43">
        <f>1/$A$1*[1]CoreVPAImp!B$226</f>
        <v>0.21796596479999999</v>
      </c>
      <c r="D57" s="10">
        <f>1/$A$1*[1]CoreVPAImp!C$226</f>
        <v>0.1062753936</v>
      </c>
      <c r="E57" s="10">
        <f>1/$A$1*[1]CoreVPAImp!D$226</f>
        <v>8.7229688799999983E-2</v>
      </c>
      <c r="F57" s="10">
        <f>1/$A$1*[1]CoreVPAImp!E$226</f>
        <v>7.6457526400000003E-2</v>
      </c>
      <c r="G57" s="10">
        <f>1/$A$1*[1]CoreVPAImp!F$226</f>
        <v>0.10849918119999999</v>
      </c>
      <c r="H57" s="10">
        <f>1/$A$1*[1]CoreVPAImp!G$226</f>
        <v>0.12923427139999999</v>
      </c>
      <c r="I57" s="10">
        <f>1/$A$1*[1]CoreVPAImp!H$226</f>
        <v>0.12603950732727276</v>
      </c>
      <c r="J57" s="10">
        <f>1/$A$1*[1]CoreVPAImp!I$226</f>
        <v>0.1765541564</v>
      </c>
      <c r="K57" s="10">
        <f>1/$A$1*[1]CoreVPAImp!J$226</f>
        <v>0.1449836236</v>
      </c>
      <c r="L57" s="10">
        <f>1/$A$1*[1]CoreVPAImp!K$226</f>
        <v>7.5744443377272735E-2</v>
      </c>
      <c r="M57" s="10">
        <f>1/$A$1*[1]CoreVPAImp!L$226</f>
        <v>0.10303680280000002</v>
      </c>
      <c r="N57" s="10">
        <f>1/$A$1*[1]CoreVPAImp!M$226</f>
        <v>0.1383649968</v>
      </c>
      <c r="O57" s="10">
        <f>1/$A$1*[1]CoreVPAImp!N$226</f>
        <v>0.11237268489999999</v>
      </c>
      <c r="P57" s="10">
        <f>1/$A$1*[1]CoreVPAImp!O$226</f>
        <v>9.5120880403030295E-2</v>
      </c>
      <c r="Q57" s="10">
        <f>1/$A$1*[1]CoreVPAImp!P$226</f>
        <v>0.10575371760333334</v>
      </c>
      <c r="R57" s="10">
        <f>1/$A$1*[1]CoreVPAImp!Q$226</f>
        <v>9.5001768884366122E-2</v>
      </c>
      <c r="S57" s="10">
        <f>1/$A$1*[1]CoreVPAImp!R$226</f>
        <v>8.7981061246968376E-2</v>
      </c>
      <c r="T57" s="10">
        <f>1/$A$1*[1]CoreVPAImp!S$226</f>
        <v>8.5396512224763771E-2</v>
      </c>
      <c r="U57" s="10">
        <f>1/$A$1*[1]CoreVPAImp!T$226</f>
        <v>8.3738703754761903E-2</v>
      </c>
      <c r="V57" s="10">
        <f>1/$A$1*[1]CoreVPAImp!U$226</f>
        <v>8.5972920269444447E-2</v>
      </c>
      <c r="W57" s="10">
        <f>1/$A$1*[1]CoreVPAImp!V$226</f>
        <v>0</v>
      </c>
      <c r="X57" s="10">
        <f>1/$A$1*[1]CoreVPAImp!W$226</f>
        <v>0</v>
      </c>
      <c r="Y57" s="10">
        <f>1/$A$1*[1]CoreVPAImp!X$226</f>
        <v>0</v>
      </c>
      <c r="Z57" s="10">
        <f>1/$A$1*[1]CoreVPAImp!Y$226</f>
        <v>0</v>
      </c>
      <c r="AA57" s="10">
        <f>1/$A$1*[1]CoreVPAImp!Z$226</f>
        <v>0</v>
      </c>
      <c r="AB57" s="10">
        <f>1/$A$1*[1]CoreVPAImp!AA$226</f>
        <v>0</v>
      </c>
      <c r="AC57" s="4"/>
      <c r="AD57" s="43">
        <f>1/1000*[1]CoreVPAImp!AB$226</f>
        <v>3.3174032483388002E-2</v>
      </c>
      <c r="AE57" s="10">
        <f>1/1000*[1]CoreVPAImp!AC$226</f>
        <v>2.1116267828399999E-2</v>
      </c>
      <c r="AF57" s="10">
        <f>1/1000*[1]CoreVPAImp!AD$226</f>
        <v>2.06434541184E-2</v>
      </c>
      <c r="AG57" s="10">
        <f>1/1000*[1]CoreVPAImp!AE$226</f>
        <v>1.9243373732800002E-2</v>
      </c>
      <c r="AH57" s="10">
        <f>1/1000*[1]CoreVPAImp!AF$226</f>
        <v>2.4807167358399999E-2</v>
      </c>
      <c r="AI57" s="10">
        <f>1/1000*[1]CoreVPAImp!AG$226</f>
        <v>2.3391384073200003E-2</v>
      </c>
      <c r="AJ57" s="10">
        <f>1/1000*[1]CoreVPAImp!AH$226</f>
        <v>2.6455647694400005E-2</v>
      </c>
      <c r="AK57" s="10">
        <f>1/1000*[1]CoreVPAImp!AI$226</f>
        <v>3.4140167799500007E-2</v>
      </c>
      <c r="AL57" s="10">
        <f>1/1000*[1]CoreVPAImp!AJ$226</f>
        <v>2.8296062281600004E-2</v>
      </c>
      <c r="AM57" s="10">
        <f>1/1000*[1]CoreVPAImp!AK$226</f>
        <v>1.43921433744E-2</v>
      </c>
      <c r="AN57" s="10">
        <f>1/1000*[1]CoreVPAImp!AL$226</f>
        <v>1.7135609769900001E-2</v>
      </c>
      <c r="AO57" s="10">
        <f>1/1000*[1]CoreVPAImp!AM$226</f>
        <v>2.6127853919999996E-2</v>
      </c>
      <c r="AP57" s="10">
        <f>1/1000*[1]CoreVPAImp!AN$226</f>
        <v>2.0995929222400001E-2</v>
      </c>
      <c r="AQ57" s="10">
        <f>1/1000*[1]CoreVPAImp!AO$226</f>
        <v>1.85498861316E-2</v>
      </c>
      <c r="AR57" s="10">
        <f>1/1000*[1]CoreVPAImp!AP$226</f>
        <v>2.25595149005E-2</v>
      </c>
      <c r="AS57" s="10">
        <f>1/1000*[1]CoreVPAImp!AQ$226</f>
        <v>1.6423554598499996E-2</v>
      </c>
      <c r="AT57" s="10">
        <f>1/1000*[1]CoreVPAImp!AR$226</f>
        <v>1.5910260705899997E-2</v>
      </c>
      <c r="AU57" s="10">
        <f>1/1000*[1]CoreVPAImp!AS$226</f>
        <v>1.7179550116300003E-2</v>
      </c>
      <c r="AV57" s="10">
        <f>1/1000*[1]CoreVPAImp!AT$226</f>
        <v>1.7395802863E-2</v>
      </c>
      <c r="AW57" s="10">
        <f>1/1000*[1]CoreVPAImp!AU$226</f>
        <v>1.5787647633333332E-2</v>
      </c>
      <c r="AX57" s="10">
        <f>1/1000*[1]CoreVPAImp!AV$226</f>
        <v>0</v>
      </c>
      <c r="AY57" s="10">
        <f>1/1000*[1]CoreVPAImp!AW$226</f>
        <v>0</v>
      </c>
      <c r="AZ57" s="10">
        <f>1/1000*[1]CoreVPAImp!AX$226</f>
        <v>0</v>
      </c>
      <c r="BA57" s="10">
        <f>1/1000*[1]CoreVPAImp!AY$226</f>
        <v>0</v>
      </c>
      <c r="BB57" s="10">
        <f>1/1000*[1]CoreVPAImp!AZ$226</f>
        <v>0</v>
      </c>
      <c r="BC57" s="36">
        <f>1/1000*[1]CoreVPAImp!BA$226</f>
        <v>0</v>
      </c>
      <c r="BD57" s="279"/>
    </row>
    <row r="58" spans="2:56" ht="13" thickBot="1">
      <c r="B58" s="6" t="s">
        <v>19</v>
      </c>
      <c r="C58" s="134">
        <f t="shared" ref="C58:AB58" si="14">SUM(C55:C55)-SUM(C56:C57)</f>
        <v>5.0794350000035182E-3</v>
      </c>
      <c r="D58" s="135">
        <f t="shared" si="14"/>
        <v>5.1953865999904703E-3</v>
      </c>
      <c r="E58" s="135">
        <f t="shared" si="14"/>
        <v>9.2065112000010996E-3</v>
      </c>
      <c r="F58" s="135">
        <f t="shared" si="14"/>
        <v>1.2397755379993214E-2</v>
      </c>
      <c r="G58" s="135">
        <f t="shared" si="14"/>
        <v>1.1391229499993938E-2</v>
      </c>
      <c r="H58" s="135">
        <f t="shared" si="14"/>
        <v>8.8274009849612645E-3</v>
      </c>
      <c r="I58" s="135">
        <f t="shared" si="14"/>
        <v>6.0677283968674223E-3</v>
      </c>
      <c r="J58" s="135">
        <f t="shared" si="14"/>
        <v>1.0838495699999506E-2</v>
      </c>
      <c r="K58" s="135">
        <f t="shared" si="14"/>
        <v>9.0486933903598521E-3</v>
      </c>
      <c r="L58" s="135">
        <f t="shared" si="14"/>
        <v>5.767124428503384E-3</v>
      </c>
      <c r="M58" s="135">
        <f t="shared" si="14"/>
        <v>8.8082073446777986E-3</v>
      </c>
      <c r="N58" s="135">
        <f t="shared" si="14"/>
        <v>4.9221639595246058E-3</v>
      </c>
      <c r="O58" s="135">
        <f t="shared" si="14"/>
        <v>3.3192011158409418E-3</v>
      </c>
      <c r="P58" s="135">
        <f t="shared" si="14"/>
        <v>4.4212377865071595E-3</v>
      </c>
      <c r="Q58" s="135">
        <f t="shared" si="14"/>
        <v>1.3080534722864967E-2</v>
      </c>
      <c r="R58" s="135">
        <f t="shared" si="14"/>
        <v>4.0378971797665475E-3</v>
      </c>
      <c r="S58" s="135">
        <f t="shared" si="14"/>
        <v>5.7085387698478929E-3</v>
      </c>
      <c r="T58" s="135">
        <f t="shared" si="14"/>
        <v>6.4096592733157154E-3</v>
      </c>
      <c r="U58" s="135">
        <f t="shared" si="14"/>
        <v>8.1109993480863452E-3</v>
      </c>
      <c r="V58" s="135">
        <f t="shared" si="14"/>
        <v>1.0077638275396095E-2</v>
      </c>
      <c r="W58" s="135">
        <f t="shared" si="14"/>
        <v>0</v>
      </c>
      <c r="X58" s="135">
        <f t="shared" si="14"/>
        <v>0</v>
      </c>
      <c r="Y58" s="135">
        <f t="shared" si="14"/>
        <v>0</v>
      </c>
      <c r="Z58" s="135">
        <f t="shared" si="14"/>
        <v>0</v>
      </c>
      <c r="AA58" s="135">
        <f t="shared" si="14"/>
        <v>0</v>
      </c>
      <c r="AB58" s="135">
        <f t="shared" si="14"/>
        <v>0</v>
      </c>
      <c r="AC58" s="35"/>
      <c r="AD58" s="136">
        <f t="shared" ref="AD58:BC58" si="15">SUM(AD55:AD55)-SUM(AD56:AD57)</f>
        <v>2.2216051406456633E-3</v>
      </c>
      <c r="AE58" s="137">
        <f t="shared" si="15"/>
        <v>1.8034061324002093E-3</v>
      </c>
      <c r="AF58" s="137">
        <f t="shared" si="15"/>
        <v>2.9386770527996542E-3</v>
      </c>
      <c r="AG58" s="137">
        <f t="shared" si="15"/>
        <v>5.0366962800009879E-3</v>
      </c>
      <c r="AH58" s="137">
        <f t="shared" si="15"/>
        <v>5.3272244080998926E-3</v>
      </c>
      <c r="AI58" s="137">
        <f t="shared" si="15"/>
        <v>5.8655570258996925E-3</v>
      </c>
      <c r="AJ58" s="137">
        <f t="shared" si="15"/>
        <v>6.1946193707992508E-3</v>
      </c>
      <c r="AK58" s="137">
        <f t="shared" si="15"/>
        <v>7.6788895719998029E-3</v>
      </c>
      <c r="AL58" s="137">
        <f t="shared" si="15"/>
        <v>8.439815158400886E-3</v>
      </c>
      <c r="AM58" s="137">
        <f t="shared" si="15"/>
        <v>5.1779118556001882E-3</v>
      </c>
      <c r="AN58" s="137">
        <f t="shared" si="15"/>
        <v>5.8284254672996277E-3</v>
      </c>
      <c r="AO58" s="137">
        <f t="shared" si="15"/>
        <v>4.2891515039985284E-3</v>
      </c>
      <c r="AP58" s="137">
        <f t="shared" si="15"/>
        <v>4.9179266047982145E-3</v>
      </c>
      <c r="AQ58" s="137">
        <f t="shared" si="15"/>
        <v>3.5598432242995998E-3</v>
      </c>
      <c r="AR58" s="137">
        <f t="shared" si="15"/>
        <v>6.3061078579998708E-3</v>
      </c>
      <c r="AS58" s="137">
        <f t="shared" si="15"/>
        <v>3.8722271174998352E-3</v>
      </c>
      <c r="AT58" s="137">
        <f t="shared" si="15"/>
        <v>3.9360888033005414E-3</v>
      </c>
      <c r="AU58" s="137">
        <f t="shared" si="15"/>
        <v>4.2406170234999402E-3</v>
      </c>
      <c r="AV58" s="137">
        <f t="shared" si="15"/>
        <v>4.6519341990008262E-3</v>
      </c>
      <c r="AW58" s="137">
        <f t="shared" si="15"/>
        <v>4.6499699366664288E-3</v>
      </c>
      <c r="AX58" s="137">
        <f t="shared" si="15"/>
        <v>0</v>
      </c>
      <c r="AY58" s="137">
        <f t="shared" si="15"/>
        <v>0</v>
      </c>
      <c r="AZ58" s="137">
        <f t="shared" si="15"/>
        <v>0</v>
      </c>
      <c r="BA58" s="137">
        <f t="shared" si="15"/>
        <v>0</v>
      </c>
      <c r="BB58" s="137">
        <f t="shared" si="15"/>
        <v>0</v>
      </c>
      <c r="BC58" s="138">
        <f t="shared" si="15"/>
        <v>0</v>
      </c>
      <c r="BD58" s="279"/>
    </row>
    <row r="59" spans="2:56" ht="13" thickTop="1"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40"/>
      <c r="AB59" s="40"/>
      <c r="AD59" s="40"/>
      <c r="AE59" s="40"/>
      <c r="AF59" s="40"/>
      <c r="AG59" s="40"/>
      <c r="AH59" s="40"/>
      <c r="AI59" s="40"/>
      <c r="AJ59" s="40"/>
      <c r="AK59" s="40"/>
      <c r="AL59" s="40"/>
      <c r="AM59" s="40"/>
      <c r="AN59" s="40"/>
      <c r="AO59" s="40"/>
      <c r="AP59" s="40"/>
      <c r="AQ59" s="40"/>
      <c r="AR59" s="40"/>
      <c r="AS59" s="40"/>
      <c r="AT59" s="40"/>
      <c r="AU59" s="40"/>
      <c r="AV59" s="40"/>
      <c r="AW59" s="40"/>
      <c r="AX59" s="40"/>
      <c r="AY59" s="40"/>
      <c r="AZ59" s="40"/>
      <c r="BA59" s="40"/>
      <c r="BB59" s="40"/>
      <c r="BC59" s="40"/>
    </row>
    <row r="60" spans="2:56" s="30" customFormat="1">
      <c r="B60" s="170" t="s">
        <v>110</v>
      </c>
      <c r="C60" s="171">
        <f>1/$A$1*[1]CoreVPAImp!B$152</f>
        <v>0</v>
      </c>
      <c r="D60" s="171">
        <f>1/$A$1*[1]CoreVPAImp!C$152</f>
        <v>0</v>
      </c>
      <c r="E60" s="171">
        <f>1/$A$1*[1]CoreVPAImp!D$152</f>
        <v>0</v>
      </c>
      <c r="F60" s="171">
        <f>1/$A$1*[1]CoreVPAImp!E$152</f>
        <v>0</v>
      </c>
      <c r="G60" s="171">
        <f>1/$A$1*[1]CoreVPAImp!F$152</f>
        <v>0</v>
      </c>
      <c r="H60" s="171">
        <f>1/$A$1*[1]CoreVPAImp!G$152</f>
        <v>2.0020000000000001E-5</v>
      </c>
      <c r="I60" s="171">
        <f>1/$A$1*[1]CoreVPAImp!H$152</f>
        <v>0</v>
      </c>
      <c r="J60" s="171">
        <f>1/$A$1*[1]CoreVPAImp!I$152</f>
        <v>0</v>
      </c>
      <c r="K60" s="171">
        <f>1/$A$1*[1]CoreVPAImp!J$152</f>
        <v>0</v>
      </c>
      <c r="L60" s="171">
        <f>1/$A$1*[1]CoreVPAImp!K$152</f>
        <v>0</v>
      </c>
      <c r="M60" s="171">
        <f>1/$A$1*[1]CoreVPAImp!L$152</f>
        <v>1.1523E-3</v>
      </c>
      <c r="N60" s="171">
        <f>1/$A$1*[1]CoreVPAImp!M$152</f>
        <v>2.7074999999999998E-3</v>
      </c>
      <c r="O60" s="171">
        <f>1/$A$1*[1]CoreVPAImp!N$152</f>
        <v>2.8013999999999999E-3</v>
      </c>
      <c r="P60" s="171">
        <f>1/$A$1*[1]CoreVPAImp!O$152</f>
        <v>4.5720999999999999E-3</v>
      </c>
      <c r="Q60" s="171">
        <f>1/$A$1*[1]CoreVPAImp!P$152</f>
        <v>4.6850999999999993E-3</v>
      </c>
      <c r="R60" s="171">
        <f>1/$A$1*[1]CoreVPAImp!Q$152</f>
        <v>3.1878000000000002E-3</v>
      </c>
      <c r="S60" s="171">
        <f>1/$A$1*[1]CoreVPAImp!R$152</f>
        <v>3.7461E-3</v>
      </c>
      <c r="T60" s="171">
        <f>1/$A$1*[1]CoreVPAImp!S$152</f>
        <v>4.9954000000000005E-3</v>
      </c>
      <c r="U60" s="171">
        <f>1/$A$1*[1]CoreVPAImp!T$152</f>
        <v>4.6552E-3</v>
      </c>
      <c r="V60" s="171">
        <f>1/$A$1*[1]CoreVPAImp!U$152</f>
        <v>4.0756000000000004E-3</v>
      </c>
      <c r="W60" s="171">
        <f>1/$A$1*[1]CoreVPAImp!V$152</f>
        <v>0</v>
      </c>
      <c r="X60" s="171">
        <f>1/$A$1*[1]CoreVPAImp!W$152</f>
        <v>0</v>
      </c>
      <c r="Y60" s="171">
        <f>1/$A$1*[1]CoreVPAImp!X$152</f>
        <v>0</v>
      </c>
      <c r="Z60" s="171">
        <f>1/$A$1*[1]CoreVPAImp!Y$152</f>
        <v>0</v>
      </c>
      <c r="AA60" s="171">
        <f>1/$A$1*[1]CoreVPAImp!Z$152</f>
        <v>0</v>
      </c>
      <c r="AB60" s="171">
        <f>1/$A$1*[1]CoreVPAImp!AA$152</f>
        <v>0</v>
      </c>
      <c r="AC60" s="172"/>
      <c r="AD60" s="171">
        <f>1/1000*[1]CoreVPAImp!AB$152</f>
        <v>0</v>
      </c>
      <c r="AE60" s="171">
        <f>1/1000*[1]CoreVPAImp!AC$152</f>
        <v>0</v>
      </c>
      <c r="AF60" s="171">
        <f>1/1000*[1]CoreVPAImp!AD$152</f>
        <v>0</v>
      </c>
      <c r="AG60" s="171">
        <f>1/1000*[1]CoreVPAImp!AE$152</f>
        <v>0</v>
      </c>
      <c r="AH60" s="171">
        <f>1/1000*[1]CoreVPAImp!AF$152</f>
        <v>0</v>
      </c>
      <c r="AI60" s="171">
        <f>1/1000*[1]CoreVPAImp!AG$152</f>
        <v>3.4485207900000003E-5</v>
      </c>
      <c r="AJ60" s="171">
        <f>1/1000*[1]CoreVPAImp!AH$152</f>
        <v>0</v>
      </c>
      <c r="AK60" s="171">
        <f>1/1000*[1]CoreVPAImp!AI$152</f>
        <v>0</v>
      </c>
      <c r="AL60" s="171">
        <f>1/1000*[1]CoreVPAImp!AJ$152</f>
        <v>0</v>
      </c>
      <c r="AM60" s="171">
        <f>1/1000*[1]CoreVPAImp!AK$152</f>
        <v>0</v>
      </c>
      <c r="AN60" s="171">
        <f>1/1000*[1]CoreVPAImp!AL$152</f>
        <v>4.0428282060000006E-4</v>
      </c>
      <c r="AO60" s="171">
        <f>1/1000*[1]CoreVPAImp!AM$152</f>
        <v>1.180648464E-3</v>
      </c>
      <c r="AP60" s="171">
        <f>1/1000*[1]CoreVPAImp!AN$152</f>
        <v>1.0880290256000001E-3</v>
      </c>
      <c r="AQ60" s="171">
        <f>1/1000*[1]CoreVPAImp!AO$152</f>
        <v>1.7687330337E-3</v>
      </c>
      <c r="AR60" s="171">
        <f>1/1000*[1]CoreVPAImp!AP$152</f>
        <v>1.5217130545000003E-3</v>
      </c>
      <c r="AS60" s="171">
        <f>1/1000*[1]CoreVPAImp!AQ$152</f>
        <v>9.1670662299999999E-4</v>
      </c>
      <c r="AT60" s="171">
        <f>1/1000*[1]CoreVPAImp!AR$152</f>
        <v>1.4108370296E-3</v>
      </c>
      <c r="AU60" s="171">
        <f>1/1000*[1]CoreVPAImp!AS$152</f>
        <v>1.7422911219999999E-3</v>
      </c>
      <c r="AV60" s="171">
        <f>1/1000*[1]CoreVPAImp!AT$152</f>
        <v>1.5734297660000001E-3</v>
      </c>
      <c r="AW60" s="171">
        <f>1/1000*[1]CoreVPAImp!AU$152</f>
        <v>1.3102573316666666E-3</v>
      </c>
      <c r="AX60" s="171">
        <f>1/1000*[1]CoreVPAImp!AV$152</f>
        <v>0</v>
      </c>
      <c r="AY60" s="171">
        <f>1/1000*[1]CoreVPAImp!AW$152</f>
        <v>0</v>
      </c>
      <c r="AZ60" s="171">
        <f>1/1000*[1]CoreVPAImp!AX$152</f>
        <v>0</v>
      </c>
      <c r="BA60" s="171">
        <f>1/1000*[1]CoreVPAImp!AY$152</f>
        <v>0</v>
      </c>
      <c r="BB60" s="171">
        <f>1/1000*[1]CoreVPAImp!AZ$152</f>
        <v>0</v>
      </c>
      <c r="BC60" s="171">
        <f>1/1000*[1]CoreVPAImp!BA$152</f>
        <v>0</v>
      </c>
    </row>
    <row r="61" spans="2:56" s="30" customFormat="1">
      <c r="B61" s="170" t="s">
        <v>111</v>
      </c>
      <c r="C61" s="171">
        <f>1/$A$1*[1]CoreVPAImp!B$202</f>
        <v>0</v>
      </c>
      <c r="D61" s="171">
        <f>1/$A$1*[1]CoreVPAImp!C$202</f>
        <v>0</v>
      </c>
      <c r="E61" s="171">
        <f>1/$A$1*[1]CoreVPAImp!D$202</f>
        <v>0</v>
      </c>
      <c r="F61" s="171">
        <f>1/$A$1*[1]CoreVPAImp!E$202</f>
        <v>0</v>
      </c>
      <c r="G61" s="171">
        <f>1/$A$1*[1]CoreVPAImp!F$202</f>
        <v>0</v>
      </c>
      <c r="H61" s="171">
        <f>1/$A$1*[1]CoreVPAImp!G$202</f>
        <v>2.9329391999999999E-3</v>
      </c>
      <c r="I61" s="171">
        <f>1/$A$1*[1]CoreVPAImp!H$202</f>
        <v>3.5360820000000003E-3</v>
      </c>
      <c r="J61" s="171">
        <f>1/$A$1*[1]CoreVPAImp!I$202</f>
        <v>7.6352496000000013E-3</v>
      </c>
      <c r="K61" s="171">
        <f>1/$A$1*[1]CoreVPAImp!J$202</f>
        <v>5.5103436000000002E-3</v>
      </c>
      <c r="L61" s="171">
        <f>1/$A$1*[1]CoreVPAImp!K$202</f>
        <v>4.941027890909091E-3</v>
      </c>
      <c r="M61" s="171">
        <f>1/$A$1*[1]CoreVPAImp!L$202</f>
        <v>4.1568768000000006E-3</v>
      </c>
      <c r="N61" s="171">
        <f>1/$A$1*[1]CoreVPAImp!M$202</f>
        <v>5.0200996000000012E-3</v>
      </c>
      <c r="O61" s="171">
        <f>1/$A$1*[1]CoreVPAImp!N$202</f>
        <v>3.4197203999999999E-3</v>
      </c>
      <c r="P61" s="171">
        <f>1/$A$1*[1]CoreVPAImp!O$202</f>
        <v>5.0981663999999996E-3</v>
      </c>
      <c r="Q61" s="171">
        <f>1/$A$1*[1]CoreVPAImp!P$202</f>
        <v>9.3518720000000024E-3</v>
      </c>
      <c r="R61" s="171">
        <f>1/$A$1*[1]CoreVPAImp!Q$202</f>
        <v>8.3746824000000015E-3</v>
      </c>
      <c r="S61" s="171">
        <f>1/$A$1*[1]CoreVPAImp!R$202</f>
        <v>7.1240364000000004E-3</v>
      </c>
      <c r="T61" s="171">
        <f>1/$A$1*[1]CoreVPAImp!S$202</f>
        <v>5.8362741354838705E-3</v>
      </c>
      <c r="U61" s="171">
        <f>1/$A$1*[1]CoreVPAImp!T$202</f>
        <v>5.2478999999999998E-3</v>
      </c>
      <c r="V61" s="171">
        <f>1/$A$1*[1]CoreVPAImp!U$202</f>
        <v>3.5626942199999999E-3</v>
      </c>
      <c r="W61" s="171">
        <f>1/$A$1*[1]CoreVPAImp!V$202</f>
        <v>0</v>
      </c>
      <c r="X61" s="171">
        <f>1/$A$1*[1]CoreVPAImp!W$202</f>
        <v>0</v>
      </c>
      <c r="Y61" s="171">
        <f>1/$A$1*[1]CoreVPAImp!X$202</f>
        <v>0</v>
      </c>
      <c r="Z61" s="171">
        <f>1/$A$1*[1]CoreVPAImp!Y$202</f>
        <v>0</v>
      </c>
      <c r="AA61" s="171">
        <f>1/$A$1*[1]CoreVPAImp!Z$202</f>
        <v>0</v>
      </c>
      <c r="AB61" s="171">
        <f>1/$A$1*[1]CoreVPAImp!AA$202</f>
        <v>0</v>
      </c>
      <c r="AC61" s="172"/>
      <c r="AD61" s="171">
        <f>1/1000*[1]CoreVPAImp!AB$202</f>
        <v>0</v>
      </c>
      <c r="AE61" s="171">
        <f>1/1000*[1]CoreVPAImp!AC$202</f>
        <v>0</v>
      </c>
      <c r="AF61" s="171">
        <f>1/1000*[1]CoreVPAImp!AD$202</f>
        <v>0</v>
      </c>
      <c r="AG61" s="171">
        <f>1/1000*[1]CoreVPAImp!AE$202</f>
        <v>0</v>
      </c>
      <c r="AH61" s="171">
        <f>1/1000*[1]CoreVPAImp!AF$202</f>
        <v>0</v>
      </c>
      <c r="AI61" s="171">
        <f>1/1000*[1]CoreVPAImp!AG$202</f>
        <v>6.6237625739999997E-4</v>
      </c>
      <c r="AJ61" s="171">
        <f>1/1000*[1]CoreVPAImp!AH$202</f>
        <v>1.1718251124000002E-3</v>
      </c>
      <c r="AK61" s="171">
        <f>1/1000*[1]CoreVPAImp!AI$202</f>
        <v>2.3969510505000005E-3</v>
      </c>
      <c r="AL61" s="171">
        <f>1/1000*[1]CoreVPAImp!AJ$202</f>
        <v>2.1877914672000002E-3</v>
      </c>
      <c r="AM61" s="171">
        <f>1/1000*[1]CoreVPAImp!AK$202</f>
        <v>1.8541955124000001E-3</v>
      </c>
      <c r="AN61" s="171">
        <f>1/1000*[1]CoreVPAImp!AL$202</f>
        <v>1.5193900728E-3</v>
      </c>
      <c r="AO61" s="171">
        <f>1/1000*[1]CoreVPAImp!AM$202</f>
        <v>1.5978865440000002E-3</v>
      </c>
      <c r="AP61" s="171">
        <f>1/1000*[1]CoreVPAImp!AN$202</f>
        <v>1.2764770656000001E-3</v>
      </c>
      <c r="AQ61" s="171">
        <f>1/1000*[1]CoreVPAImp!AO$202</f>
        <v>1.3449881196000001E-3</v>
      </c>
      <c r="AR61" s="171">
        <f>1/1000*[1]CoreVPAImp!AP$202</f>
        <v>2.3639050015000001E-3</v>
      </c>
      <c r="AS61" s="171">
        <f>1/1000*[1]CoreVPAImp!AQ$202</f>
        <v>1.7373494075000001E-3</v>
      </c>
      <c r="AT61" s="171">
        <f>1/1000*[1]CoreVPAImp!AR$202</f>
        <v>1.6936057035999998E-3</v>
      </c>
      <c r="AU61" s="171">
        <f>1/1000*[1]CoreVPAImp!AS$202</f>
        <v>1.9366639148999999E-3</v>
      </c>
      <c r="AV61" s="171">
        <f>1/1000*[1]CoreVPAImp!AT$202</f>
        <v>1.660255705E-3</v>
      </c>
      <c r="AW61" s="171">
        <f>1/1000*[1]CoreVPAImp!AU$202</f>
        <v>1.2155640929166667E-3</v>
      </c>
      <c r="AX61" s="171">
        <f>1/1000*[1]CoreVPAImp!AV$202</f>
        <v>0</v>
      </c>
      <c r="AY61" s="171">
        <f>1/1000*[1]CoreVPAImp!AW$202</f>
        <v>0</v>
      </c>
      <c r="AZ61" s="171">
        <f>1/1000*[1]CoreVPAImp!AX$202</f>
        <v>0</v>
      </c>
      <c r="BA61" s="171">
        <f>1/1000*[1]CoreVPAImp!AY$202</f>
        <v>0</v>
      </c>
      <c r="BB61" s="171">
        <f>1/1000*[1]CoreVPAImp!AZ$202</f>
        <v>0</v>
      </c>
      <c r="BC61" s="171">
        <f>1/1000*[1]CoreVPAImp!BA$202</f>
        <v>0</v>
      </c>
    </row>
    <row r="62" spans="2:56" s="30" customFormat="1">
      <c r="B62" s="170" t="s">
        <v>112</v>
      </c>
      <c r="C62" s="171">
        <f>1/$A$1*[1]CoreVPAImp!B$203</f>
        <v>0</v>
      </c>
      <c r="D62" s="171">
        <f>1/$A$1*[1]CoreVPAImp!C$203</f>
        <v>0</v>
      </c>
      <c r="E62" s="171">
        <f>1/$A$1*[1]CoreVPAImp!D$203</f>
        <v>0</v>
      </c>
      <c r="F62" s="171">
        <f>1/$A$1*[1]CoreVPAImp!E$203</f>
        <v>0</v>
      </c>
      <c r="G62" s="171">
        <f>1/$A$1*[1]CoreVPAImp!F$203</f>
        <v>8.176853999999999E-3</v>
      </c>
      <c r="H62" s="171">
        <f>1/$A$1*[1]CoreVPAImp!G$203</f>
        <v>1.6966399999999999E-3</v>
      </c>
      <c r="I62" s="171">
        <f>1/$A$1*[1]CoreVPAImp!H$203</f>
        <v>0</v>
      </c>
      <c r="J62" s="171">
        <f>1/$A$1*[1]CoreVPAImp!I$203</f>
        <v>0</v>
      </c>
      <c r="K62" s="171">
        <f>1/$A$1*[1]CoreVPAImp!J$203</f>
        <v>0</v>
      </c>
      <c r="L62" s="171">
        <f>1/$A$1*[1]CoreVPAImp!K$203</f>
        <v>0</v>
      </c>
      <c r="M62" s="171">
        <f>1/$A$1*[1]CoreVPAImp!L$203</f>
        <v>0</v>
      </c>
      <c r="N62" s="171">
        <f>1/$A$1*[1]CoreVPAImp!M$203</f>
        <v>0</v>
      </c>
      <c r="O62" s="171">
        <f>1/$A$1*[1]CoreVPAImp!N$203</f>
        <v>0</v>
      </c>
      <c r="P62" s="171">
        <f>1/$A$1*[1]CoreVPAImp!O$203</f>
        <v>0</v>
      </c>
      <c r="Q62" s="171">
        <f>1/$A$1*[1]CoreVPAImp!P$203</f>
        <v>0</v>
      </c>
      <c r="R62" s="171">
        <f>1/$A$1*[1]CoreVPAImp!Q$203</f>
        <v>0</v>
      </c>
      <c r="S62" s="171">
        <f>1/$A$1*[1]CoreVPAImp!R$203</f>
        <v>0</v>
      </c>
      <c r="T62" s="171">
        <f>1/$A$1*[1]CoreVPAImp!S$203</f>
        <v>0</v>
      </c>
      <c r="U62" s="171">
        <f>1/$A$1*[1]CoreVPAImp!T$203</f>
        <v>0</v>
      </c>
      <c r="V62" s="171">
        <f>1/$A$1*[1]CoreVPAImp!U$203</f>
        <v>0</v>
      </c>
      <c r="W62" s="171">
        <f>1/$A$1*[1]CoreVPAImp!V$203</f>
        <v>0</v>
      </c>
      <c r="X62" s="171">
        <f>1/$A$1*[1]CoreVPAImp!W$203</f>
        <v>0</v>
      </c>
      <c r="Y62" s="171">
        <f>1/$A$1*[1]CoreVPAImp!X$203</f>
        <v>0</v>
      </c>
      <c r="Z62" s="171">
        <f>1/$A$1*[1]CoreVPAImp!Y$203</f>
        <v>0</v>
      </c>
      <c r="AA62" s="171">
        <f>1/$A$1*[1]CoreVPAImp!Z$203</f>
        <v>0</v>
      </c>
      <c r="AB62" s="171">
        <f>1/$A$1*[1]CoreVPAImp!AA$203</f>
        <v>0</v>
      </c>
      <c r="AC62" s="172"/>
      <c r="AD62" s="171">
        <f>1/1000*[1]CoreVPAImp!AB$203</f>
        <v>0</v>
      </c>
      <c r="AE62" s="171">
        <f>1/1000*[1]CoreVPAImp!AC$203</f>
        <v>0</v>
      </c>
      <c r="AF62" s="171">
        <f>1/1000*[1]CoreVPAImp!AD$203</f>
        <v>0</v>
      </c>
      <c r="AG62" s="171">
        <f>1/1000*[1]CoreVPAImp!AE$203</f>
        <v>0</v>
      </c>
      <c r="AH62" s="171">
        <f>1/1000*[1]CoreVPAImp!AF$203</f>
        <v>2.5218181771999998E-3</v>
      </c>
      <c r="AI62" s="171">
        <f>1/1000*[1]CoreVPAImp!AG$203</f>
        <v>5.6038867170000008E-4</v>
      </c>
      <c r="AJ62" s="171">
        <f>1/1000*[1]CoreVPAImp!AH$203</f>
        <v>0</v>
      </c>
      <c r="AK62" s="171">
        <f>1/1000*[1]CoreVPAImp!AI$203</f>
        <v>0</v>
      </c>
      <c r="AL62" s="171">
        <f>1/1000*[1]CoreVPAImp!AJ$203</f>
        <v>0</v>
      </c>
      <c r="AM62" s="171">
        <f>1/1000*[1]CoreVPAImp!AK$203</f>
        <v>0</v>
      </c>
      <c r="AN62" s="171">
        <f>1/1000*[1]CoreVPAImp!AL$203</f>
        <v>0</v>
      </c>
      <c r="AO62" s="171">
        <f>1/1000*[1]CoreVPAImp!AM$203</f>
        <v>0</v>
      </c>
      <c r="AP62" s="171">
        <f>1/1000*[1]CoreVPAImp!AN$203</f>
        <v>0</v>
      </c>
      <c r="AQ62" s="171">
        <f>1/1000*[1]CoreVPAImp!AO$203</f>
        <v>0</v>
      </c>
      <c r="AR62" s="171">
        <f>1/1000*[1]CoreVPAImp!AP$203</f>
        <v>0</v>
      </c>
      <c r="AS62" s="171">
        <f>1/1000*[1]CoreVPAImp!AQ$203</f>
        <v>0</v>
      </c>
      <c r="AT62" s="171">
        <f>1/1000*[1]CoreVPAImp!AR$203</f>
        <v>0</v>
      </c>
      <c r="AU62" s="171">
        <f>1/1000*[1]CoreVPAImp!AS$203</f>
        <v>0</v>
      </c>
      <c r="AV62" s="171">
        <f>1/1000*[1]CoreVPAImp!AT$203</f>
        <v>0</v>
      </c>
      <c r="AW62" s="171">
        <f>1/1000*[1]CoreVPAImp!AU$203</f>
        <v>0</v>
      </c>
      <c r="AX62" s="171">
        <f>1/1000*[1]CoreVPAImp!AV$203</f>
        <v>0</v>
      </c>
      <c r="AY62" s="171">
        <f>1/1000*[1]CoreVPAImp!AW$203</f>
        <v>0</v>
      </c>
      <c r="AZ62" s="171">
        <f>1/1000*[1]CoreVPAImp!AX$203</f>
        <v>0</v>
      </c>
      <c r="BA62" s="171">
        <f>1/1000*[1]CoreVPAImp!AY$203</f>
        <v>0</v>
      </c>
      <c r="BB62" s="171">
        <f>1/1000*[1]CoreVPAImp!AZ$203</f>
        <v>0</v>
      </c>
      <c r="BC62" s="171">
        <f>1/1000*[1]CoreVPAImp!BA$203</f>
        <v>0</v>
      </c>
    </row>
    <row r="63" spans="2:56" s="30" customFormat="1">
      <c r="B63" s="170" t="s">
        <v>106</v>
      </c>
      <c r="C63" s="171">
        <f>1/$A$1*[1]CoreVPAImp!B$260</f>
        <v>1.31112664E-2</v>
      </c>
      <c r="D63" s="171">
        <f>1/$A$1*[1]CoreVPAImp!C$260</f>
        <v>8.6134212000000005E-3</v>
      </c>
      <c r="E63" s="171">
        <f>1/$A$1*[1]CoreVPAImp!D$260</f>
        <v>8.4156052000000005E-3</v>
      </c>
      <c r="F63" s="171">
        <f>1/$A$1*[1]CoreVPAImp!E$260</f>
        <v>5.7906304000000007E-3</v>
      </c>
      <c r="G63" s="171">
        <f>1/$A$1*[1]CoreVPAImp!F$260</f>
        <v>0</v>
      </c>
      <c r="H63" s="171">
        <f>1/$A$1*[1]CoreVPAImp!G$260</f>
        <v>0</v>
      </c>
      <c r="I63" s="171">
        <f>1/$A$1*[1]CoreVPAImp!H$260</f>
        <v>0</v>
      </c>
      <c r="J63" s="171">
        <f>1/$A$1*[1]CoreVPAImp!I$260</f>
        <v>0</v>
      </c>
      <c r="K63" s="171">
        <f>1/$A$1*[1]CoreVPAImp!J$260</f>
        <v>0</v>
      </c>
      <c r="L63" s="171">
        <f>1/$A$1*[1]CoreVPAImp!K$260</f>
        <v>0</v>
      </c>
      <c r="M63" s="171">
        <f>1/$A$1*[1]CoreVPAImp!L$260</f>
        <v>0</v>
      </c>
      <c r="N63" s="171">
        <f>1/$A$1*[1]CoreVPAImp!M$260</f>
        <v>0</v>
      </c>
      <c r="O63" s="171">
        <f>1/$A$1*[1]CoreVPAImp!N$260</f>
        <v>0</v>
      </c>
      <c r="P63" s="171">
        <f>1/$A$1*[1]CoreVPAImp!O$260</f>
        <v>0</v>
      </c>
      <c r="Q63" s="171">
        <f>1/$A$1*[1]CoreVPAImp!P$260</f>
        <v>0</v>
      </c>
      <c r="R63" s="171">
        <f>1/$A$1*[1]CoreVPAImp!Q$260</f>
        <v>0</v>
      </c>
      <c r="S63" s="171">
        <f>1/$A$1*[1]CoreVPAImp!R$260</f>
        <v>0</v>
      </c>
      <c r="T63" s="171">
        <f>1/$A$1*[1]CoreVPAImp!S$260</f>
        <v>0</v>
      </c>
      <c r="U63" s="171">
        <f>1/$A$1*[1]CoreVPAImp!T$260</f>
        <v>0</v>
      </c>
      <c r="V63" s="171">
        <f>1/$A$1*[1]CoreVPAImp!U$260</f>
        <v>0</v>
      </c>
      <c r="W63" s="171">
        <f>1/$A$1*[1]CoreVPAImp!V$260</f>
        <v>0</v>
      </c>
      <c r="X63" s="171">
        <f>1/$A$1*[1]CoreVPAImp!W$260</f>
        <v>0</v>
      </c>
      <c r="Y63" s="171">
        <f>1/$A$1*[1]CoreVPAImp!X$260</f>
        <v>0</v>
      </c>
      <c r="Z63" s="171">
        <f>1/$A$1*[1]CoreVPAImp!Y$260</f>
        <v>0</v>
      </c>
      <c r="AA63" s="171">
        <f>1/$A$1*[1]CoreVPAImp!Z$260</f>
        <v>0</v>
      </c>
      <c r="AB63" s="171">
        <f>1/$A$1*[1]CoreVPAImp!AA$260</f>
        <v>0</v>
      </c>
      <c r="AC63" s="172"/>
      <c r="AD63" s="171">
        <f>1/1000*[1]CoreVPAImp!AB$260</f>
        <v>3.4283199999999999E-3</v>
      </c>
      <c r="AE63" s="171">
        <f>1/1000*[1]CoreVPAImp!AC$260</f>
        <v>2.6744570000000003E-3</v>
      </c>
      <c r="AF63" s="171">
        <f>1/1000*[1]CoreVPAImp!AD$260</f>
        <v>2.8927879999999999E-3</v>
      </c>
      <c r="AG63" s="171">
        <f>1/1000*[1]CoreVPAImp!AE$260</f>
        <v>2.2845179999999997E-3</v>
      </c>
      <c r="AH63" s="171">
        <f>1/1000*[1]CoreVPAImp!AF$260</f>
        <v>0</v>
      </c>
      <c r="AI63" s="171">
        <f>1/1000*[1]CoreVPAImp!AG$260</f>
        <v>0</v>
      </c>
      <c r="AJ63" s="171">
        <f>1/1000*[1]CoreVPAImp!AH$260</f>
        <v>0</v>
      </c>
      <c r="AK63" s="171">
        <f>1/1000*[1]CoreVPAImp!AI$260</f>
        <v>0</v>
      </c>
      <c r="AL63" s="171">
        <f>1/1000*[1]CoreVPAImp!AJ$260</f>
        <v>0</v>
      </c>
      <c r="AM63" s="171">
        <f>1/1000*[1]CoreVPAImp!AK$260</f>
        <v>0</v>
      </c>
      <c r="AN63" s="171">
        <f>1/1000*[1]CoreVPAImp!AL$260</f>
        <v>0</v>
      </c>
      <c r="AO63" s="171">
        <f>1/1000*[1]CoreVPAImp!AM$260</f>
        <v>0</v>
      </c>
      <c r="AP63" s="171">
        <f>1/1000*[1]CoreVPAImp!AN$260</f>
        <v>0</v>
      </c>
      <c r="AQ63" s="171">
        <f>1/1000*[1]CoreVPAImp!AO$260</f>
        <v>0</v>
      </c>
      <c r="AR63" s="171">
        <f>1/1000*[1]CoreVPAImp!AP$260</f>
        <v>0</v>
      </c>
      <c r="AS63" s="171">
        <f>1/1000*[1]CoreVPAImp!AQ$260</f>
        <v>0</v>
      </c>
      <c r="AT63" s="171">
        <f>1/1000*[1]CoreVPAImp!AR$260</f>
        <v>0</v>
      </c>
      <c r="AU63" s="171">
        <f>1/1000*[1]CoreVPAImp!AS$260</f>
        <v>0</v>
      </c>
      <c r="AV63" s="171">
        <f>1/1000*[1]CoreVPAImp!AT$260</f>
        <v>0</v>
      </c>
      <c r="AW63" s="171">
        <f>1/1000*[1]CoreVPAImp!AU$260</f>
        <v>0</v>
      </c>
      <c r="AX63" s="171">
        <f>1/1000*[1]CoreVPAImp!AV$260</f>
        <v>0</v>
      </c>
      <c r="AY63" s="171">
        <f>1/1000*[1]CoreVPAImp!AW$260</f>
        <v>0</v>
      </c>
      <c r="AZ63" s="171">
        <f>1/1000*[1]CoreVPAImp!AX$260</f>
        <v>0</v>
      </c>
      <c r="BA63" s="171">
        <f>1/1000*[1]CoreVPAImp!AY$260</f>
        <v>0</v>
      </c>
      <c r="BB63" s="171">
        <f>1/1000*[1]CoreVPAImp!AZ$260</f>
        <v>0</v>
      </c>
      <c r="BC63" s="171">
        <f>1/1000*[1]CoreVPAImp!BA$260</f>
        <v>0</v>
      </c>
    </row>
    <row r="64" spans="2:56"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40"/>
      <c r="AB64" s="40"/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30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30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30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  <row r="80" spans="30:55"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</row>
    <row r="81" spans="30:55"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</row>
    <row r="82" spans="30:55"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</row>
    <row r="83" spans="30:55"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29"/>
      <c r="AS83" s="29"/>
      <c r="AT83" s="29"/>
      <c r="AU83" s="29"/>
      <c r="AV83" s="29"/>
      <c r="AW83" s="29"/>
      <c r="AX83" s="29"/>
      <c r="AY83" s="29"/>
      <c r="AZ83" s="29"/>
      <c r="BA83" s="29"/>
      <c r="BB83" s="29"/>
      <c r="BC83" s="29"/>
    </row>
    <row r="84" spans="30:55"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</row>
    <row r="85" spans="30:55"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</row>
    <row r="86" spans="30:55"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</row>
    <row r="87" spans="30:55"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</row>
    <row r="88" spans="30:55"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</row>
    <row r="89" spans="30:55"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</row>
    <row r="90" spans="30:55"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</row>
    <row r="91" spans="30:55"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</row>
    <row r="92" spans="30:55"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</row>
    <row r="93" spans="30:55"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</row>
    <row r="94" spans="30:55"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</row>
    <row r="95" spans="30:55"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</row>
    <row r="96" spans="30:55"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</row>
    <row r="97" spans="30:55"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</row>
    <row r="98" spans="30:55"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</row>
    <row r="99" spans="30:55"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</row>
    <row r="100" spans="30:55"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</row>
    <row r="101" spans="30:55"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</row>
    <row r="102" spans="30:55"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</row>
    <row r="103" spans="30:55"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</row>
    <row r="104" spans="30:55"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</row>
    <row r="105" spans="30:55"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</row>
    <row r="106" spans="30:55"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</row>
    <row r="107" spans="30:55"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</row>
    <row r="108" spans="30:55"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</row>
    <row r="109" spans="30:55"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</row>
    <row r="110" spans="30:55"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</row>
    <row r="111" spans="30:55"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</row>
    <row r="112" spans="30:55"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</row>
    <row r="113" spans="30:55"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</row>
    <row r="114" spans="30:55"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</row>
    <row r="115" spans="30:55"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</row>
    <row r="116" spans="30:55"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</row>
    <row r="117" spans="30:55"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</row>
    <row r="118" spans="30:55"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</row>
    <row r="119" spans="30:55"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</row>
    <row r="120" spans="30:55"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</row>
    <row r="121" spans="30:55"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</row>
    <row r="122" spans="30:55"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D107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6.7265625" hidden="1" customWidth="1"/>
    <col min="29" max="29" width="1.7265625" customWidth="1"/>
    <col min="30" max="49" width="5.6328125" style="30" customWidth="1"/>
    <col min="50" max="55" width="6.7265625" style="30" hidden="1" customWidth="1"/>
  </cols>
  <sheetData>
    <row r="1" spans="1:56" ht="9" customHeight="1" thickBot="1">
      <c r="A1" s="53"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75" t="s">
        <v>39</v>
      </c>
      <c r="C2" s="478" t="s">
        <v>90</v>
      </c>
      <c r="D2" s="479"/>
      <c r="E2" s="479"/>
      <c r="F2" s="479"/>
      <c r="G2" s="479"/>
      <c r="H2" s="479"/>
      <c r="I2" s="479"/>
      <c r="J2" s="479"/>
      <c r="K2" s="479"/>
      <c r="L2" s="479"/>
      <c r="M2" s="479"/>
      <c r="N2" s="479"/>
      <c r="O2" s="479"/>
      <c r="P2" s="479"/>
      <c r="Q2" s="479"/>
      <c r="R2" s="479"/>
      <c r="S2" s="479"/>
      <c r="T2" s="479"/>
      <c r="U2" s="479"/>
      <c r="V2" s="479"/>
      <c r="W2" s="479"/>
      <c r="X2" s="479"/>
      <c r="Y2" s="479"/>
      <c r="Z2" s="479"/>
      <c r="AA2" s="479"/>
      <c r="AB2" s="480"/>
      <c r="AC2" s="3"/>
      <c r="AD2" s="471" t="s">
        <v>5</v>
      </c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279"/>
    </row>
    <row r="3" spans="1:56" ht="13" thickBot="1">
      <c r="B3" s="476"/>
      <c r="C3" s="481" t="s">
        <v>4</v>
      </c>
      <c r="D3" s="482"/>
      <c r="E3" s="482"/>
      <c r="F3" s="482"/>
      <c r="G3" s="482"/>
      <c r="H3" s="482"/>
      <c r="I3" s="482"/>
      <c r="J3" s="482"/>
      <c r="K3" s="482"/>
      <c r="L3" s="482"/>
      <c r="M3" s="482"/>
      <c r="N3" s="482"/>
      <c r="O3" s="482"/>
      <c r="P3" s="482"/>
      <c r="Q3" s="482"/>
      <c r="R3" s="482"/>
      <c r="S3" s="482"/>
      <c r="T3" s="482"/>
      <c r="U3" s="482"/>
      <c r="V3" s="482"/>
      <c r="W3" s="482"/>
      <c r="X3" s="482"/>
      <c r="Y3" s="482"/>
      <c r="Z3" s="482"/>
      <c r="AA3" s="482"/>
      <c r="AB3" s="483"/>
      <c r="AC3" s="4"/>
      <c r="AD3" s="473" t="s">
        <v>119</v>
      </c>
      <c r="AE3" s="474"/>
      <c r="AF3" s="474"/>
      <c r="AG3" s="474"/>
      <c r="AH3" s="474"/>
      <c r="AI3" s="474"/>
      <c r="AJ3" s="474"/>
      <c r="AK3" s="474"/>
      <c r="AL3" s="474"/>
      <c r="AM3" s="474"/>
      <c r="AN3" s="474"/>
      <c r="AO3" s="474"/>
      <c r="AP3" s="474"/>
      <c r="AQ3" s="474"/>
      <c r="AR3" s="474"/>
      <c r="AS3" s="474"/>
      <c r="AT3" s="474"/>
      <c r="AU3" s="474"/>
      <c r="AV3" s="474"/>
      <c r="AW3" s="474"/>
      <c r="AX3" s="474"/>
      <c r="AY3" s="474"/>
      <c r="AZ3" s="474"/>
      <c r="BA3" s="474"/>
      <c r="BB3" s="474"/>
      <c r="BC3" s="474"/>
      <c r="BD3" s="279"/>
    </row>
    <row r="4" spans="1:56" ht="20" customHeight="1" thickTop="1" thickBot="1">
      <c r="B4" s="477"/>
      <c r="C4" s="54">
        <v>2000</v>
      </c>
      <c r="D4" s="263">
        <f>1+C4</f>
        <v>2001</v>
      </c>
      <c r="E4" s="263">
        <f>1+D4</f>
        <v>2002</v>
      </c>
      <c r="F4" s="263">
        <f t="shared" ref="F4:AB4" si="0">1+E4</f>
        <v>2003</v>
      </c>
      <c r="G4" s="263">
        <f t="shared" si="0"/>
        <v>2004</v>
      </c>
      <c r="H4" s="263">
        <f t="shared" si="0"/>
        <v>2005</v>
      </c>
      <c r="I4" s="263">
        <f t="shared" si="0"/>
        <v>2006</v>
      </c>
      <c r="J4" s="263">
        <f t="shared" si="0"/>
        <v>2007</v>
      </c>
      <c r="K4" s="263">
        <f t="shared" si="0"/>
        <v>2008</v>
      </c>
      <c r="L4" s="263">
        <f t="shared" si="0"/>
        <v>2009</v>
      </c>
      <c r="M4" s="263">
        <f t="shared" si="0"/>
        <v>2010</v>
      </c>
      <c r="N4" s="263">
        <f t="shared" si="0"/>
        <v>2011</v>
      </c>
      <c r="O4" s="263">
        <f t="shared" si="0"/>
        <v>2012</v>
      </c>
      <c r="P4" s="263">
        <f t="shared" si="0"/>
        <v>2013</v>
      </c>
      <c r="Q4" s="263">
        <f t="shared" si="0"/>
        <v>2014</v>
      </c>
      <c r="R4" s="263">
        <f t="shared" si="0"/>
        <v>2015</v>
      </c>
      <c r="S4" s="263">
        <f t="shared" si="0"/>
        <v>2016</v>
      </c>
      <c r="T4" s="263">
        <f t="shared" si="0"/>
        <v>2017</v>
      </c>
      <c r="U4" s="263">
        <f t="shared" si="0"/>
        <v>2018</v>
      </c>
      <c r="V4" s="263">
        <f t="shared" si="0"/>
        <v>2019</v>
      </c>
      <c r="W4" s="263">
        <f t="shared" si="0"/>
        <v>2020</v>
      </c>
      <c r="X4" s="263">
        <f t="shared" si="0"/>
        <v>2021</v>
      </c>
      <c r="Y4" s="263">
        <f t="shared" si="0"/>
        <v>2022</v>
      </c>
      <c r="Z4" s="263">
        <f t="shared" si="0"/>
        <v>2023</v>
      </c>
      <c r="AA4" s="263">
        <f t="shared" si="0"/>
        <v>2024</v>
      </c>
      <c r="AB4" s="263">
        <f t="shared" si="0"/>
        <v>2025</v>
      </c>
      <c r="AC4" s="55"/>
      <c r="AD4" s="265">
        <v>2000</v>
      </c>
      <c r="AE4" s="263">
        <f>1+AD4</f>
        <v>2001</v>
      </c>
      <c r="AF4" s="263">
        <f>1+AE4</f>
        <v>2002</v>
      </c>
      <c r="AG4" s="263">
        <f t="shared" ref="AG4:BC4" si="1">1+AF4</f>
        <v>2003</v>
      </c>
      <c r="AH4" s="263">
        <f t="shared" si="1"/>
        <v>2004</v>
      </c>
      <c r="AI4" s="263">
        <f t="shared" si="1"/>
        <v>2005</v>
      </c>
      <c r="AJ4" s="263">
        <f t="shared" si="1"/>
        <v>2006</v>
      </c>
      <c r="AK4" s="263">
        <f t="shared" si="1"/>
        <v>2007</v>
      </c>
      <c r="AL4" s="263">
        <f t="shared" si="1"/>
        <v>2008</v>
      </c>
      <c r="AM4" s="263">
        <f t="shared" si="1"/>
        <v>2009</v>
      </c>
      <c r="AN4" s="263">
        <f t="shared" si="1"/>
        <v>2010</v>
      </c>
      <c r="AO4" s="263">
        <f t="shared" si="1"/>
        <v>2011</v>
      </c>
      <c r="AP4" s="263">
        <f t="shared" si="1"/>
        <v>2012</v>
      </c>
      <c r="AQ4" s="263">
        <f t="shared" si="1"/>
        <v>2013</v>
      </c>
      <c r="AR4" s="263">
        <f t="shared" si="1"/>
        <v>2014</v>
      </c>
      <c r="AS4" s="263">
        <f t="shared" si="1"/>
        <v>2015</v>
      </c>
      <c r="AT4" s="263">
        <f t="shared" si="1"/>
        <v>2016</v>
      </c>
      <c r="AU4" s="263">
        <f t="shared" si="1"/>
        <v>2017</v>
      </c>
      <c r="AV4" s="263">
        <f t="shared" si="1"/>
        <v>2018</v>
      </c>
      <c r="AW4" s="263">
        <f t="shared" si="1"/>
        <v>2019</v>
      </c>
      <c r="AX4" s="263">
        <f t="shared" si="1"/>
        <v>2020</v>
      </c>
      <c r="AY4" s="263">
        <f t="shared" si="1"/>
        <v>2021</v>
      </c>
      <c r="AZ4" s="263">
        <f t="shared" si="1"/>
        <v>2022</v>
      </c>
      <c r="BA4" s="263">
        <f t="shared" si="1"/>
        <v>2023</v>
      </c>
      <c r="BB4" s="263">
        <f t="shared" si="1"/>
        <v>2024</v>
      </c>
      <c r="BC4" s="219">
        <f t="shared" si="1"/>
        <v>2025</v>
      </c>
      <c r="BD4" s="279"/>
    </row>
    <row r="5" spans="1:56" ht="20" customHeight="1" thickTop="1" thickBot="1">
      <c r="B5" s="25" t="s">
        <v>15</v>
      </c>
      <c r="C5" s="267">
        <f>1/$A$1*[1]TimberSectorMinusCoreVPAImp!B$263</f>
        <v>15.40913155077933</v>
      </c>
      <c r="D5" s="221">
        <f>1/$A$1*[1]TimberSectorMinusCoreVPAImp!C$263</f>
        <v>14.554724507687567</v>
      </c>
      <c r="E5" s="221">
        <f>1/$A$1*[1]TimberSectorMinusCoreVPAImp!D$263</f>
        <v>14.343256614818301</v>
      </c>
      <c r="F5" s="221">
        <f>1/$A$1*[1]TimberSectorMinusCoreVPAImp!E$263</f>
        <v>15.258933491795171</v>
      </c>
      <c r="G5" s="221">
        <f>1/$A$1*[1]TimberSectorMinusCoreVPAImp!F$263</f>
        <v>15.759959750362142</v>
      </c>
      <c r="H5" s="221">
        <f>1/$A$1*[1]TimberSectorMinusCoreVPAImp!G$263</f>
        <v>15.278233643831069</v>
      </c>
      <c r="I5" s="221">
        <f>1/$A$1*[1]TimberSectorMinusCoreVPAImp!H$263</f>
        <v>15.875161502616308</v>
      </c>
      <c r="J5" s="221">
        <f>1/$A$1*[1]TimberSectorMinusCoreVPAImp!I$263</f>
        <v>16.5948267969992</v>
      </c>
      <c r="K5" s="221">
        <f>1/$A$1*[1]TimberSectorMinusCoreVPAImp!J$263</f>
        <v>15.951637485834128</v>
      </c>
      <c r="L5" s="221">
        <f>1/$A$1*[1]TimberSectorMinusCoreVPAImp!K$263</f>
        <v>15.888321006760357</v>
      </c>
      <c r="M5" s="221">
        <f>1/$A$1*[1]TimberSectorMinusCoreVPAImp!L$263</f>
        <v>18.420485771697678</v>
      </c>
      <c r="N5" s="221">
        <f>1/$A$1*[1]TimberSectorMinusCoreVPAImp!M$263</f>
        <v>19.551460451506173</v>
      </c>
      <c r="O5" s="221">
        <f>1/$A$1*[1]TimberSectorMinusCoreVPAImp!N$263</f>
        <v>18.502327402315675</v>
      </c>
      <c r="P5" s="221">
        <f>1/$A$1*[1]TimberSectorMinusCoreVPAImp!O$263</f>
        <v>18.45753733446892</v>
      </c>
      <c r="Q5" s="221">
        <f>1/$A$1*[1]TimberSectorMinusCoreVPAImp!P$263</f>
        <v>20.109793582067201</v>
      </c>
      <c r="R5" s="221">
        <f>1/$A$1*[1]TimberSectorMinusCoreVPAImp!Q$263</f>
        <v>20.746574239431993</v>
      </c>
      <c r="S5" s="221">
        <f>1/$A$1*[1]TimberSectorMinusCoreVPAImp!R$263</f>
        <v>21.345582603847163</v>
      </c>
      <c r="T5" s="221">
        <f>1/$A$1*[1]TimberSectorMinusCoreVPAImp!S$263</f>
        <v>27.061907163813263</v>
      </c>
      <c r="U5" s="221">
        <f>1/$A$1*[1]TimberSectorMinusCoreVPAImp!T$263</f>
        <v>25.861524480217529</v>
      </c>
      <c r="V5" s="221">
        <f>1/$A$1*[1]TimberSectorMinusCoreVPAImp!U$263</f>
        <v>24.229194605434394</v>
      </c>
      <c r="W5" s="221">
        <f>1/$A$1*[1]TimberSectorMinusCoreVPAImp!V$263</f>
        <v>0</v>
      </c>
      <c r="X5" s="221">
        <f>1/$A$1*[1]TimberSectorMinusCoreVPAImp!W$263</f>
        <v>0</v>
      </c>
      <c r="Y5" s="221">
        <f>1/$A$1*[1]TimberSectorMinusCoreVPAImp!X$263</f>
        <v>0</v>
      </c>
      <c r="Z5" s="221">
        <f>1/$A$1*[1]TimberSectorMinusCoreVPAImp!Y$263</f>
        <v>0</v>
      </c>
      <c r="AA5" s="221">
        <f>1/$A$1*[1]TimberSectorMinusCoreVPAImp!Z$263</f>
        <v>0</v>
      </c>
      <c r="AB5" s="268">
        <f>1/$A$1*[1]TimberSectorMinusCoreVPAImp!AA$263</f>
        <v>0</v>
      </c>
      <c r="AC5" s="16"/>
      <c r="AD5" s="160">
        <f>1/1000*[1]TimberSectorMinusCoreVPAImp!AB$263</f>
        <v>5.9297642509115596</v>
      </c>
      <c r="AE5" s="139">
        <f>1/1000*[1]TimberSectorMinusCoreVPAImp!AC$263</f>
        <v>5.3041221449519966</v>
      </c>
      <c r="AF5" s="139">
        <f>1/1000*[1]TimberSectorMinusCoreVPAImp!AD$263</f>
        <v>5.3853882560431998</v>
      </c>
      <c r="AG5" s="139">
        <f>1/1000*[1]TimberSectorMinusCoreVPAImp!AE$263</f>
        <v>6.5980177095711996</v>
      </c>
      <c r="AH5" s="139">
        <f>1/1000*[1]TimberSectorMinusCoreVPAImp!AF$263</f>
        <v>7.3910754496179978</v>
      </c>
      <c r="AI5" s="139">
        <f>1/1000*[1]TimberSectorMinusCoreVPAImp!AG$263</f>
        <v>7.1482684743326974</v>
      </c>
      <c r="AJ5" s="139">
        <f>1/1000*[1]TimberSectorMinusCoreVPAImp!AH$263</f>
        <v>7.7505332125244015</v>
      </c>
      <c r="AK5" s="139">
        <f>1/1000*[1]TimberSectorMinusCoreVPAImp!AI$263</f>
        <v>8.9317104369095031</v>
      </c>
      <c r="AL5" s="139">
        <f>1/1000*[1]TimberSectorMinusCoreVPAImp!AJ$263</f>
        <v>9.2548983487743985</v>
      </c>
      <c r="AM5" s="139">
        <f>1/1000*[1]TimberSectorMinusCoreVPAImp!AK$263</f>
        <v>9.3693229446295998</v>
      </c>
      <c r="AN5" s="139">
        <f>1/1000*[1]TimberSectorMinusCoreVPAImp!AL$263</f>
        <v>10.336368998507401</v>
      </c>
      <c r="AO5" s="139">
        <f>1/1000*[1]TimberSectorMinusCoreVPAImp!AM$263</f>
        <v>11.109568422815997</v>
      </c>
      <c r="AP5" s="139">
        <f>1/1000*[1]TimberSectorMinusCoreVPAImp!AN$263</f>
        <v>10.505356675880002</v>
      </c>
      <c r="AQ5" s="139">
        <f>1/1000*[1]TimberSectorMinusCoreVPAImp!AO$263</f>
        <v>9.8957026236629968</v>
      </c>
      <c r="AR5" s="139">
        <f>1/1000*[1]TimberSectorMinusCoreVPAImp!AP$263</f>
        <v>11.326484743076499</v>
      </c>
      <c r="AS5" s="139">
        <f>1/1000*[1]TimberSectorMinusCoreVPAImp!AQ$263</f>
        <v>10.186921119517001</v>
      </c>
      <c r="AT5" s="139">
        <f>1/1000*[1]TimberSectorMinusCoreVPAImp!AR$263</f>
        <v>10.768517257733402</v>
      </c>
      <c r="AU5" s="139">
        <f>1/1000*[1]TimberSectorMinusCoreVPAImp!AS$263</f>
        <v>11.032619567054796</v>
      </c>
      <c r="AV5" s="139">
        <f>1/1000*[1]TimberSectorMinusCoreVPAImp!AT$263</f>
        <v>11.830544817719996</v>
      </c>
      <c r="AW5" s="139">
        <f>1/1000*[1]TimberSectorMinusCoreVPAImp!AU$263</f>
        <v>10.86513946719084</v>
      </c>
      <c r="AX5" s="139">
        <f>1/1000*[1]TimberSectorMinusCoreVPAImp!AV$263</f>
        <v>0</v>
      </c>
      <c r="AY5" s="139">
        <f>1/1000*[1]TimberSectorMinusCoreVPAImp!AW$263</f>
        <v>0</v>
      </c>
      <c r="AZ5" s="139">
        <f>1/1000*[1]TimberSectorMinusCoreVPAImp!AX$263</f>
        <v>0</v>
      </c>
      <c r="BA5" s="139">
        <f>1/1000*[1]TimberSectorMinusCoreVPAImp!AY$263</f>
        <v>0</v>
      </c>
      <c r="BB5" s="139">
        <f>1/1000*[1]TimberSectorMinusCoreVPAImp!AZ$263</f>
        <v>0</v>
      </c>
      <c r="BC5" s="140">
        <f>1/1000*[1]TimberSectorMinusCoreVPAImp!BA$263</f>
        <v>0</v>
      </c>
      <c r="BD5" s="279"/>
    </row>
    <row r="6" spans="1:56" ht="17.149999999999999" customHeight="1" thickTop="1">
      <c r="B6" s="202" t="s">
        <v>130</v>
      </c>
      <c r="C6" s="203">
        <f>1/$A$1*[1]TimberSectorMinusCoreVPAImp!B$266</f>
        <v>1.9256132608111091E-2</v>
      </c>
      <c r="D6" s="204">
        <f>1/$A$1*[1]TimberSectorMinusCoreVPAImp!C$266</f>
        <v>1.2044023990602819E-2</v>
      </c>
      <c r="E6" s="204">
        <f>1/$A$1*[1]TimberSectorMinusCoreVPAImp!D$266</f>
        <v>1.0921135594496739E-2</v>
      </c>
      <c r="F6" s="204">
        <f>1/$A$1*[1]TimberSectorMinusCoreVPAImp!E$266</f>
        <v>1.0564517734784683E-2</v>
      </c>
      <c r="G6" s="204">
        <f>1/$A$1*[1]TimberSectorMinusCoreVPAImp!F$266</f>
        <v>1.011843668552059E-2</v>
      </c>
      <c r="H6" s="204">
        <f>1/$A$1*[1]TimberSectorMinusCoreVPAImp!G$266</f>
        <v>8.8757313886499087E-3</v>
      </c>
      <c r="I6" s="204">
        <f>1/$A$1*[1]TimberSectorMinusCoreVPAImp!H$266</f>
        <v>8.0753200269182337E-3</v>
      </c>
      <c r="J6" s="204">
        <f>1/$A$1*[1]TimberSectorMinusCoreVPAImp!I$266</f>
        <v>9.91884710431001E-3</v>
      </c>
      <c r="K6" s="204">
        <f>1/$A$1*[1]TimberSectorMinusCoreVPAImp!J$266</f>
        <v>6.9379174591842497E-3</v>
      </c>
      <c r="L6" s="204">
        <f>1/$A$1*[1]TimberSectorMinusCoreVPAImp!K$266</f>
        <v>6.6527050800661135E-3</v>
      </c>
      <c r="M6" s="204">
        <f>1/$A$1*[1]TimberSectorMinusCoreVPAImp!L$266</f>
        <v>5.7645388663761813E-3</v>
      </c>
      <c r="N6" s="204">
        <f>1/$A$1*[1]TimberSectorMinusCoreVPAImp!M$266</f>
        <v>5.3514114312442551E-3</v>
      </c>
      <c r="O6" s="204">
        <f>1/$A$1*[1]TimberSectorMinusCoreVPAImp!N$266</f>
        <v>9.0967429473768902E-3</v>
      </c>
      <c r="P6" s="204">
        <f>1/$A$1*[1]TimberSectorMinusCoreVPAImp!O$266</f>
        <v>9.251798541644745E-3</v>
      </c>
      <c r="Q6" s="204">
        <f>1/$A$1*[1]TimberSectorMinusCoreVPAImp!P$266</f>
        <v>4.5527623038622385E-3</v>
      </c>
      <c r="R6" s="204">
        <f>1/$A$1*[1]TimberSectorMinusCoreVPAImp!Q$266</f>
        <v>4.9543336701730958E-3</v>
      </c>
      <c r="S6" s="204">
        <f>1/$A$1*[1]TimberSectorMinusCoreVPAImp!R$266</f>
        <v>5.2333725112185562E-3</v>
      </c>
      <c r="T6" s="204">
        <f>1/$A$1*[1]TimberSectorMinusCoreVPAImp!S$266</f>
        <v>5.2105345832339917E-3</v>
      </c>
      <c r="U6" s="204">
        <f>1/$A$1*[1]TimberSectorMinusCoreVPAImp!T$266</f>
        <v>8.4077607438060552E-3</v>
      </c>
      <c r="V6" s="204">
        <f>1/$A$1*[1]TimberSectorMinusCoreVPAImp!U$266</f>
        <v>4.7339705661870327E-3</v>
      </c>
      <c r="W6" s="204">
        <f>1/$A$1*[1]TimberSectorMinusCoreVPAImp!V$266</f>
        <v>0</v>
      </c>
      <c r="X6" s="204">
        <f>1/$A$1*[1]TimberSectorMinusCoreVPAImp!W$266</f>
        <v>0</v>
      </c>
      <c r="Y6" s="204">
        <f>1/$A$1*[1]TimberSectorMinusCoreVPAImp!X$266</f>
        <v>0</v>
      </c>
      <c r="Z6" s="204">
        <f>1/$A$1*[1]TimberSectorMinusCoreVPAImp!Y$266</f>
        <v>0</v>
      </c>
      <c r="AA6" s="204">
        <f>1/$A$1*[1]TimberSectorMinusCoreVPAImp!Z$266</f>
        <v>0</v>
      </c>
      <c r="AB6" s="204">
        <f>1/$A$1*[1]TimberSectorMinusCoreVPAImp!AA$266</f>
        <v>0</v>
      </c>
      <c r="AC6" s="4"/>
      <c r="AD6" s="206">
        <f>1/1000*[1]TimberSectorMinusCoreVPAImp!AB$266</f>
        <v>1.1719596051180002E-2</v>
      </c>
      <c r="AE6" s="204">
        <f>1/1000*[1]TimberSectorMinusCoreVPAImp!AC$266</f>
        <v>7.045213218799997E-3</v>
      </c>
      <c r="AF6" s="204">
        <f>1/1000*[1]TimberSectorMinusCoreVPAImp!AD$266</f>
        <v>5.7769815024000023E-3</v>
      </c>
      <c r="AG6" s="204">
        <f>1/1000*[1]TimberSectorMinusCoreVPAImp!AE$266</f>
        <v>6.5373823984000035E-3</v>
      </c>
      <c r="AH6" s="204">
        <f>1/1000*[1]TimberSectorMinusCoreVPAImp!AF$266</f>
        <v>7.3952380117000126E-3</v>
      </c>
      <c r="AI6" s="204">
        <f>1/1000*[1]TimberSectorMinusCoreVPAImp!AG$266</f>
        <v>7.4844583242000004E-3</v>
      </c>
      <c r="AJ6" s="204">
        <f>1/1000*[1]TimberSectorMinusCoreVPAImp!AH$266</f>
        <v>7.8658581275999929E-3</v>
      </c>
      <c r="AK6" s="204">
        <f>1/1000*[1]TimberSectorMinusCoreVPAImp!AI$266</f>
        <v>9.7855906505000066E-3</v>
      </c>
      <c r="AL6" s="204">
        <f>1/1000*[1]TimberSectorMinusCoreVPAImp!AJ$266</f>
        <v>9.0843064812000038E-3</v>
      </c>
      <c r="AM6" s="204">
        <f>1/1000*[1]TimberSectorMinusCoreVPAImp!AK$266</f>
        <v>7.6161896316000021E-3</v>
      </c>
      <c r="AN6" s="204">
        <f>1/1000*[1]TimberSectorMinusCoreVPAImp!AL$266</f>
        <v>6.0564697298999982E-3</v>
      </c>
      <c r="AO6" s="204">
        <f>1/1000*[1]TimberSectorMinusCoreVPAImp!AM$266</f>
        <v>6.7555680959999979E-3</v>
      </c>
      <c r="AP6" s="204">
        <f>1/1000*[1]TimberSectorMinusCoreVPAImp!AN$266</f>
        <v>7.2362865343999997E-3</v>
      </c>
      <c r="AQ6" s="204">
        <f>1/1000*[1]TimberSectorMinusCoreVPAImp!AO$266</f>
        <v>6.9010745480999986E-3</v>
      </c>
      <c r="AR6" s="204">
        <f>1/1000*[1]TimberSectorMinusCoreVPAImp!AP$266</f>
        <v>6.4547789644999994E-3</v>
      </c>
      <c r="AS6" s="204">
        <f>1/1000*[1]TimberSectorMinusCoreVPAImp!AQ$266</f>
        <v>5.2068835000000022E-3</v>
      </c>
      <c r="AT6" s="204">
        <f>1/1000*[1]TimberSectorMinusCoreVPAImp!AR$266</f>
        <v>5.4670034517999982E-3</v>
      </c>
      <c r="AU6" s="204">
        <f>1/1000*[1]TimberSectorMinusCoreVPAImp!AS$266</f>
        <v>5.1434416319000005E-3</v>
      </c>
      <c r="AV6" s="204">
        <f>1/1000*[1]TimberSectorMinusCoreVPAImp!AT$266</f>
        <v>6.5308390630000003E-3</v>
      </c>
      <c r="AW6" s="204">
        <f>1/1000*[1]TimberSectorMinusCoreVPAImp!AU$266</f>
        <v>6.6650609558333348E-3</v>
      </c>
      <c r="AX6" s="204">
        <f>1/1000*[1]TimberSectorMinusCoreVPAImp!AV$266</f>
        <v>0</v>
      </c>
      <c r="AY6" s="204">
        <f>1/1000*[1]TimberSectorMinusCoreVPAImp!AW$266</f>
        <v>0</v>
      </c>
      <c r="AZ6" s="204">
        <f>1/1000*[1]TimberSectorMinusCoreVPAImp!AX$266</f>
        <v>0</v>
      </c>
      <c r="BA6" s="204">
        <f>1/1000*[1]TimberSectorMinusCoreVPAImp!AY$266</f>
        <v>0</v>
      </c>
      <c r="BB6" s="204">
        <f>1/1000*[1]TimberSectorMinusCoreVPAImp!AZ$266</f>
        <v>0</v>
      </c>
      <c r="BC6" s="205">
        <f>1/1000*[1]TimberSectorMinusCoreVPAImp!BA$266</f>
        <v>0</v>
      </c>
      <c r="BD6" s="279"/>
    </row>
    <row r="7" spans="1:56" ht="17.149999999999999" customHeight="1">
      <c r="B7" s="14" t="s">
        <v>96</v>
      </c>
      <c r="C7" s="26">
        <f>1/$A$1*[1]TimberSectorMinusCoreVPAImp!B$268</f>
        <v>9.1673184441075833E-2</v>
      </c>
      <c r="D7" s="28">
        <f>1/$A$1*[1]TimberSectorMinusCoreVPAImp!C$268</f>
        <v>5.4567262378031681E-2</v>
      </c>
      <c r="E7" s="28">
        <f>1/$A$1*[1]TimberSectorMinusCoreVPAImp!D$268</f>
        <v>3.6667497305905149E-2</v>
      </c>
      <c r="F7" s="28">
        <f>1/$A$1*[1]TimberSectorMinusCoreVPAImp!E$268</f>
        <v>3.6288058620006364E-2</v>
      </c>
      <c r="G7" s="28">
        <f>1/$A$1*[1]TimberSectorMinusCoreVPAImp!F$268</f>
        <v>3.6954163400924708E-2</v>
      </c>
      <c r="H7" s="28">
        <f>1/$A$1*[1]TimberSectorMinusCoreVPAImp!G$268</f>
        <v>3.5625258191997258E-2</v>
      </c>
      <c r="I7" s="28">
        <f>1/$A$1*[1]TimberSectorMinusCoreVPAImp!H$268</f>
        <v>3.6593074724326186E-2</v>
      </c>
      <c r="J7" s="28">
        <f>1/$A$1*[1]TimberSectorMinusCoreVPAImp!I$268</f>
        <v>4.0682143010802183E-2</v>
      </c>
      <c r="K7" s="28">
        <f>1/$A$1*[1]TimberSectorMinusCoreVPAImp!J$268</f>
        <v>3.8483598216534493E-2</v>
      </c>
      <c r="L7" s="28">
        <f>1/$A$1*[1]TimberSectorMinusCoreVPAImp!K$268</f>
        <v>3.104416298628648E-2</v>
      </c>
      <c r="M7" s="28">
        <f>1/$A$1*[1]TimberSectorMinusCoreVPAImp!L$268</f>
        <v>3.3911559670892322E-2</v>
      </c>
      <c r="N7" s="28">
        <f>1/$A$1*[1]TimberSectorMinusCoreVPAImp!M$268</f>
        <v>3.8735612428416832E-2</v>
      </c>
      <c r="O7" s="28">
        <f>1/$A$1*[1]TimberSectorMinusCoreVPAImp!N$268</f>
        <v>3.1430490370855435E-2</v>
      </c>
      <c r="P7" s="28">
        <f>1/$A$1*[1]TimberSectorMinusCoreVPAImp!O$268</f>
        <v>2.6197864366183158E-2</v>
      </c>
      <c r="Q7" s="28">
        <f>1/$A$1*[1]TimberSectorMinusCoreVPAImp!P$268</f>
        <v>2.2890626365971476E-2</v>
      </c>
      <c r="R7" s="28">
        <f>1/$A$1*[1]TimberSectorMinusCoreVPAImp!Q$268</f>
        <v>2.1646119000978393E-2</v>
      </c>
      <c r="S7" s="28">
        <f>1/$A$1*[1]TimberSectorMinusCoreVPAImp!R$268</f>
        <v>2.4344564236554997E-2</v>
      </c>
      <c r="T7" s="28">
        <f>1/$A$1*[1]TimberSectorMinusCoreVPAImp!S$268</f>
        <v>2.8388999413874388E-2</v>
      </c>
      <c r="U7" s="28">
        <f>1/$A$1*[1]TimberSectorMinusCoreVPAImp!T$268</f>
        <v>2.4955771179688932E-2</v>
      </c>
      <c r="V7" s="28">
        <f>1/$A$1*[1]TimberSectorMinusCoreVPAImp!U$268</f>
        <v>2.044161793828847E-2</v>
      </c>
      <c r="W7" s="28">
        <f>1/$A$1*[1]TimberSectorMinusCoreVPAImp!V$268</f>
        <v>0</v>
      </c>
      <c r="X7" s="28">
        <f>1/$A$1*[1]TimberSectorMinusCoreVPAImp!W$268</f>
        <v>0</v>
      </c>
      <c r="Y7" s="28">
        <f>1/$A$1*[1]TimberSectorMinusCoreVPAImp!X$268</f>
        <v>0</v>
      </c>
      <c r="Z7" s="28">
        <f>1/$A$1*[1]TimberSectorMinusCoreVPAImp!Y$268</f>
        <v>0</v>
      </c>
      <c r="AA7" s="28">
        <f>1/$A$1*[1]TimberSectorMinusCoreVPAImp!Z$268</f>
        <v>0</v>
      </c>
      <c r="AB7" s="28">
        <f>1/$A$1*[1]TimberSectorMinusCoreVPAImp!AA$268</f>
        <v>0</v>
      </c>
      <c r="AC7" s="4"/>
      <c r="AD7" s="26">
        <f>1/1000*[1]TimberSectorMinusCoreVPAImp!AB$268</f>
        <v>6.6720049178912999E-2</v>
      </c>
      <c r="AE7" s="28">
        <f>1/1000*[1]TimberSectorMinusCoreVPAImp!AC$268</f>
        <v>3.9380597763999943E-2</v>
      </c>
      <c r="AF7" s="28">
        <f>1/1000*[1]TimberSectorMinusCoreVPAImp!AD$268</f>
        <v>2.8303484548800006E-2</v>
      </c>
      <c r="AG7" s="28">
        <f>1/1000*[1]TimberSectorMinusCoreVPAImp!AE$268</f>
        <v>2.8125678302399992E-2</v>
      </c>
      <c r="AH7" s="28">
        <f>1/1000*[1]TimberSectorMinusCoreVPAImp!AF$268</f>
        <v>3.147563316099998E-2</v>
      </c>
      <c r="AI7" s="28">
        <f>1/1000*[1]TimberSectorMinusCoreVPAImp!AG$268</f>
        <v>2.9507965644299999E-2</v>
      </c>
      <c r="AJ7" s="28">
        <f>1/1000*[1]TimberSectorMinusCoreVPAImp!AH$268</f>
        <v>3.1740964056400034E-2</v>
      </c>
      <c r="AK7" s="28">
        <f>1/1000*[1]TimberSectorMinusCoreVPAImp!AI$268</f>
        <v>3.7525781104000018E-2</v>
      </c>
      <c r="AL7" s="28">
        <f>1/1000*[1]TimberSectorMinusCoreVPAImp!AJ$268</f>
        <v>3.6337390654400017E-2</v>
      </c>
      <c r="AM7" s="28">
        <f>1/1000*[1]TimberSectorMinusCoreVPAImp!AK$268</f>
        <v>3.0038755920799996E-2</v>
      </c>
      <c r="AN7" s="28">
        <f>1/1000*[1]TimberSectorMinusCoreVPAImp!AL$268</f>
        <v>3.30468255567E-2</v>
      </c>
      <c r="AO7" s="28">
        <f>1/1000*[1]TimberSectorMinusCoreVPAImp!AM$268</f>
        <v>3.7084986095999993E-2</v>
      </c>
      <c r="AP7" s="28">
        <f>1/1000*[1]TimberSectorMinusCoreVPAImp!AN$268</f>
        <v>3.1431841847999992E-2</v>
      </c>
      <c r="AQ7" s="28">
        <f>1/1000*[1]TimberSectorMinusCoreVPAImp!AO$268</f>
        <v>2.8139452103099989E-2</v>
      </c>
      <c r="AR7" s="28">
        <f>1/1000*[1]TimberSectorMinusCoreVPAImp!AP$268</f>
        <v>2.3004672666000005E-2</v>
      </c>
      <c r="AS7" s="28">
        <f>1/1000*[1]TimberSectorMinusCoreVPAImp!AQ$268</f>
        <v>2.1916340715500002E-2</v>
      </c>
      <c r="AT7" s="28">
        <f>1/1000*[1]TimberSectorMinusCoreVPAImp!AR$268</f>
        <v>2.2423710814200009E-2</v>
      </c>
      <c r="AU7" s="28">
        <f>1/1000*[1]TimberSectorMinusCoreVPAImp!AS$268</f>
        <v>2.3029824703599988E-2</v>
      </c>
      <c r="AV7" s="28">
        <f>1/1000*[1]TimberSectorMinusCoreVPAImp!AT$268</f>
        <v>2.4326683236999991E-2</v>
      </c>
      <c r="AW7" s="28">
        <f>1/1000*[1]TimberSectorMinusCoreVPAImp!AU$268</f>
        <v>1.661293841125E-2</v>
      </c>
      <c r="AX7" s="28">
        <f>1/1000*[1]TimberSectorMinusCoreVPAImp!AV$268</f>
        <v>0</v>
      </c>
      <c r="AY7" s="28">
        <f>1/1000*[1]TimberSectorMinusCoreVPAImp!AW$268</f>
        <v>0</v>
      </c>
      <c r="AZ7" s="28">
        <f>1/1000*[1]TimberSectorMinusCoreVPAImp!AX$268</f>
        <v>0</v>
      </c>
      <c r="BA7" s="28">
        <f>1/1000*[1]TimberSectorMinusCoreVPAImp!AY$268</f>
        <v>0</v>
      </c>
      <c r="BB7" s="28">
        <f>1/1000*[1]TimberSectorMinusCoreVPAImp!AZ$268</f>
        <v>0</v>
      </c>
      <c r="BC7" s="33">
        <f>1/1000*[1]TimberSectorMinusCoreVPAImp!BA$268</f>
        <v>0</v>
      </c>
      <c r="BD7" s="279"/>
    </row>
    <row r="8" spans="1:56">
      <c r="B8" s="5" t="s">
        <v>97</v>
      </c>
      <c r="C8" s="43">
        <f>1/$A$1*[1]TimberSectorMinusCoreVPAImp!B$39</f>
        <v>1.1238711754721964E-2</v>
      </c>
      <c r="D8" s="10">
        <f>1/$A$1*[1]TimberSectorMinusCoreVPAImp!C$39</f>
        <v>8.8563036386938992E-3</v>
      </c>
      <c r="E8" s="10">
        <f>1/$A$1*[1]TimberSectorMinusCoreVPAImp!D$39</f>
        <v>6.4683713280923871E-3</v>
      </c>
      <c r="F8" s="10">
        <f>1/$A$1*[1]TimberSectorMinusCoreVPAImp!E$39</f>
        <v>6.2780154375700614E-3</v>
      </c>
      <c r="G8" s="10">
        <f>1/$A$1*[1]TimberSectorMinusCoreVPAImp!F$39</f>
        <v>8.7082400618941069E-3</v>
      </c>
      <c r="H8" s="10">
        <f>1/$A$1*[1]TimberSectorMinusCoreVPAImp!G$39</f>
        <v>8.4187290252828034E-3</v>
      </c>
      <c r="I8" s="10">
        <f>1/$A$1*[1]TimberSectorMinusCoreVPAImp!H$39</f>
        <v>7.9756245152034638E-3</v>
      </c>
      <c r="J8" s="10">
        <f>1/$A$1*[1]TimberSectorMinusCoreVPAImp!I$39</f>
        <v>9.6445437470199652E-3</v>
      </c>
      <c r="K8" s="10">
        <f>1/$A$1*[1]TimberSectorMinusCoreVPAImp!J$39</f>
        <v>9.1302189594112612E-3</v>
      </c>
      <c r="L8" s="10">
        <f>1/$A$1*[1]TimberSectorMinusCoreVPAImp!K$39</f>
        <v>7.4413502184578414E-3</v>
      </c>
      <c r="M8" s="10">
        <f>1/$A$1*[1]TimberSectorMinusCoreVPAImp!L$39</f>
        <v>6.5136198667613554E-3</v>
      </c>
      <c r="N8" s="10">
        <f>1/$A$1*[1]TimberSectorMinusCoreVPAImp!M$39</f>
        <v>8.885266248227712E-3</v>
      </c>
      <c r="O8" s="10">
        <f>1/$A$1*[1]TimberSectorMinusCoreVPAImp!N$39</f>
        <v>9.1686444521245844E-3</v>
      </c>
      <c r="P8" s="10">
        <f>1/$A$1*[1]TimberSectorMinusCoreVPAImp!O$39</f>
        <v>8.8497548489117339E-3</v>
      </c>
      <c r="Q8" s="10">
        <f>1/$A$1*[1]TimberSectorMinusCoreVPAImp!P$39</f>
        <v>8.6450774638029693E-3</v>
      </c>
      <c r="R8" s="10">
        <f>1/$A$1*[1]TimberSectorMinusCoreVPAImp!Q$39</f>
        <v>7.2242706721915816E-3</v>
      </c>
      <c r="S8" s="10">
        <f>1/$A$1*[1]TimberSectorMinusCoreVPAImp!R$39</f>
        <v>7.200484915862275E-3</v>
      </c>
      <c r="T8" s="10">
        <f>1/$A$1*[1]TimberSectorMinusCoreVPAImp!S$39</f>
        <v>6.4484542962880559E-3</v>
      </c>
      <c r="U8" s="10">
        <f>1/$A$1*[1]TimberSectorMinusCoreVPAImp!T$39</f>
        <v>5.8086916619318439E-3</v>
      </c>
      <c r="V8" s="10">
        <f>1/$A$1*[1]TimberSectorMinusCoreVPAImp!U$39</f>
        <v>5.5499019403613542E-3</v>
      </c>
      <c r="W8" s="10">
        <f>1/$A$1*[1]TimberSectorMinusCoreVPAImp!V$39</f>
        <v>0</v>
      </c>
      <c r="X8" s="10">
        <f>1/$A$1*[1]TimberSectorMinusCoreVPAImp!W$39</f>
        <v>0</v>
      </c>
      <c r="Y8" s="10">
        <f>1/$A$1*[1]TimberSectorMinusCoreVPAImp!X$39</f>
        <v>0</v>
      </c>
      <c r="Z8" s="10">
        <f>1/$A$1*[1]TimberSectorMinusCoreVPAImp!Y$39</f>
        <v>0</v>
      </c>
      <c r="AA8" s="10">
        <f>1/$A$1*[1]TimberSectorMinusCoreVPAImp!Z$39</f>
        <v>0</v>
      </c>
      <c r="AB8" s="10">
        <f>1/$A$1*[1]TimberSectorMinusCoreVPAImp!AA$39</f>
        <v>0</v>
      </c>
      <c r="AC8" s="4"/>
      <c r="AD8" s="43">
        <f>1/1000*[1]TimberSectorMinusCoreVPAImp!AB$39</f>
        <v>6.5545157102519912E-3</v>
      </c>
      <c r="AE8" s="10">
        <f>1/1000*[1]TimberSectorMinusCoreVPAImp!AC$39</f>
        <v>5.4239963075999927E-3</v>
      </c>
      <c r="AF8" s="10">
        <f>1/1000*[1]TimberSectorMinusCoreVPAImp!AD$39</f>
        <v>3.8607987504000007E-3</v>
      </c>
      <c r="AG8" s="10">
        <f>1/1000*[1]TimberSectorMinusCoreVPAImp!AE$39</f>
        <v>4.6220085408000102E-3</v>
      </c>
      <c r="AH8" s="10">
        <f>1/1000*[1]TimberSectorMinusCoreVPAImp!AF$39</f>
        <v>6.3737435999999979E-3</v>
      </c>
      <c r="AI8" s="10">
        <f>1/1000*[1]TimberSectorMinusCoreVPAImp!AG$39</f>
        <v>5.9980997076000053E-3</v>
      </c>
      <c r="AJ8" s="10">
        <f>1/1000*[1]TimberSectorMinusCoreVPAImp!AH$39</f>
        <v>5.9966978871999997E-3</v>
      </c>
      <c r="AK8" s="10">
        <f>1/1000*[1]TimberSectorMinusCoreVPAImp!AI$39</f>
        <v>7.4967418989999928E-3</v>
      </c>
      <c r="AL8" s="10">
        <f>1/1000*[1]TimberSectorMinusCoreVPAImp!AJ$39</f>
        <v>7.3810215376000059E-3</v>
      </c>
      <c r="AM8" s="10">
        <f>1/1000*[1]TimberSectorMinusCoreVPAImp!AK$39</f>
        <v>5.9500410551999996E-3</v>
      </c>
      <c r="AN8" s="10">
        <f>1/1000*[1]TimberSectorMinusCoreVPAImp!AL$39</f>
        <v>4.9372766702999978E-3</v>
      </c>
      <c r="AO8" s="10">
        <f>1/1000*[1]TimberSectorMinusCoreVPAImp!AM$39</f>
        <v>6.280051152000002E-3</v>
      </c>
      <c r="AP8" s="10">
        <f>1/1000*[1]TimberSectorMinusCoreVPAImp!AN$39</f>
        <v>6.3984684543999994E-3</v>
      </c>
      <c r="AQ8" s="10">
        <f>1/1000*[1]TimberSectorMinusCoreVPAImp!AO$39</f>
        <v>6.7662883352999975E-3</v>
      </c>
      <c r="AR8" s="10">
        <f>1/1000*[1]TimberSectorMinusCoreVPAImp!AP$39</f>
        <v>5.5546856735000016E-3</v>
      </c>
      <c r="AS8" s="10">
        <f>1/1000*[1]TimberSectorMinusCoreVPAImp!AQ$39</f>
        <v>4.7325567169999999E-3</v>
      </c>
      <c r="AT8" s="10">
        <f>1/1000*[1]TimberSectorMinusCoreVPAImp!AR$39</f>
        <v>5.6211038559999997E-3</v>
      </c>
      <c r="AU8" s="10">
        <f>1/1000*[1]TimberSectorMinusCoreVPAImp!AS$39</f>
        <v>4.1318833984999997E-3</v>
      </c>
      <c r="AV8" s="10">
        <f>1/1000*[1]TimberSectorMinusCoreVPAImp!AT$39</f>
        <v>4.0486994759999992E-3</v>
      </c>
      <c r="AW8" s="10">
        <f>1/1000*[1]TimberSectorMinusCoreVPAImp!AU$39</f>
        <v>3.3860107345833335E-3</v>
      </c>
      <c r="AX8" s="10">
        <f>1/1000*[1]TimberSectorMinusCoreVPAImp!AV$39</f>
        <v>0</v>
      </c>
      <c r="AY8" s="10">
        <f>1/1000*[1]TimberSectorMinusCoreVPAImp!AW$39</f>
        <v>0</v>
      </c>
      <c r="AZ8" s="10">
        <f>1/1000*[1]TimberSectorMinusCoreVPAImp!AX$39</f>
        <v>0</v>
      </c>
      <c r="BA8" s="10">
        <f>1/1000*[1]TimberSectorMinusCoreVPAImp!AY$39</f>
        <v>0</v>
      </c>
      <c r="BB8" s="10">
        <f>1/1000*[1]TimberSectorMinusCoreVPAImp!AZ$39</f>
        <v>0</v>
      </c>
      <c r="BC8" s="36">
        <f>1/1000*[1]TimberSectorMinusCoreVPAImp!BA$39</f>
        <v>0</v>
      </c>
      <c r="BD8" s="279"/>
    </row>
    <row r="9" spans="1:56">
      <c r="B9" s="5" t="s">
        <v>33</v>
      </c>
      <c r="C9" s="43">
        <f>1/$A$1*[1]TimberSectorMinusCoreVPAImp!B$147</f>
        <v>2.7299637102190274E-3</v>
      </c>
      <c r="D9" s="10">
        <f>1/$A$1*[1]TimberSectorMinusCoreVPAImp!C$147</f>
        <v>4.5126403631962249E-4</v>
      </c>
      <c r="E9" s="10">
        <f>1/$A$1*[1]TimberSectorMinusCoreVPAImp!D$147</f>
        <v>7.2560787348301559E-4</v>
      </c>
      <c r="F9" s="10">
        <f>1/$A$1*[1]TimberSectorMinusCoreVPAImp!E$147</f>
        <v>2.1277652824363584E-3</v>
      </c>
      <c r="G9" s="10">
        <f>1/$A$1*[1]TimberSectorMinusCoreVPAImp!F$147</f>
        <v>3.9184364999999997E-3</v>
      </c>
      <c r="H9" s="10">
        <f>1/$A$1*[1]TimberSectorMinusCoreVPAImp!G$147</f>
        <v>5.0308383295739343E-3</v>
      </c>
      <c r="I9" s="10">
        <f>1/$A$1*[1]TimberSectorMinusCoreVPAImp!H$147</f>
        <v>6.2790640450243835E-3</v>
      </c>
      <c r="J9" s="10">
        <f>1/$A$1*[1]TimberSectorMinusCoreVPAImp!I$147</f>
        <v>6.3560858333333329E-3</v>
      </c>
      <c r="K9" s="10">
        <f>1/$A$1*[1]TimberSectorMinusCoreVPAImp!J$147</f>
        <v>5.3899623323933723E-3</v>
      </c>
      <c r="L9" s="10">
        <f>1/$A$1*[1]TimberSectorMinusCoreVPAImp!K$147</f>
        <v>4.0690559820427434E-3</v>
      </c>
      <c r="M9" s="10">
        <f>1/$A$1*[1]TimberSectorMinusCoreVPAImp!L$147</f>
        <v>2.6920550026209825E-3</v>
      </c>
      <c r="N9" s="10">
        <f>1/$A$1*[1]TimberSectorMinusCoreVPAImp!M$147</f>
        <v>2.4051018170096849E-3</v>
      </c>
      <c r="O9" s="10">
        <f>1/$A$1*[1]TimberSectorMinusCoreVPAImp!N$147</f>
        <v>1.9641244027373103E-3</v>
      </c>
      <c r="P9" s="10">
        <f>1/$A$1*[1]TimberSectorMinusCoreVPAImp!O$147</f>
        <v>2.768310898063263E-3</v>
      </c>
      <c r="Q9" s="10">
        <f>1/$A$1*[1]TimberSectorMinusCoreVPAImp!P$147</f>
        <v>2.3462957304465374E-3</v>
      </c>
      <c r="R9" s="10">
        <f>1/$A$1*[1]TimberSectorMinusCoreVPAImp!Q$147</f>
        <v>2.3806998348700962E-3</v>
      </c>
      <c r="S9" s="10">
        <f>1/$A$1*[1]TimberSectorMinusCoreVPAImp!R$147</f>
        <v>1.8566244868665988E-3</v>
      </c>
      <c r="T9" s="10">
        <f>1/$A$1*[1]TimberSectorMinusCoreVPAImp!S$147</f>
        <v>1.9021572815669768E-3</v>
      </c>
      <c r="U9" s="10">
        <f>1/$A$1*[1]TimberSectorMinusCoreVPAImp!T$147</f>
        <v>1.3089299859209188E-3</v>
      </c>
      <c r="V9" s="10">
        <f>1/$A$1*[1]TimberSectorMinusCoreVPAImp!U$147</f>
        <v>1.0203677407160103E-3</v>
      </c>
      <c r="W9" s="10">
        <f>1/$A$1*[1]TimberSectorMinusCoreVPAImp!V$147</f>
        <v>0</v>
      </c>
      <c r="X9" s="10">
        <f>1/$A$1*[1]TimberSectorMinusCoreVPAImp!W$147</f>
        <v>0</v>
      </c>
      <c r="Y9" s="10">
        <f>1/$A$1*[1]TimberSectorMinusCoreVPAImp!X$147</f>
        <v>0</v>
      </c>
      <c r="Z9" s="10">
        <f>1/$A$1*[1]TimberSectorMinusCoreVPAImp!Y$147</f>
        <v>0</v>
      </c>
      <c r="AA9" s="10">
        <f>1/$A$1*[1]TimberSectorMinusCoreVPAImp!Z$147</f>
        <v>0</v>
      </c>
      <c r="AB9" s="10">
        <f>1/$A$1*[1]TimberSectorMinusCoreVPAImp!AA$147</f>
        <v>0</v>
      </c>
      <c r="AC9" s="4"/>
      <c r="AD9" s="43">
        <f>1/1000*[1]TimberSectorMinusCoreVPAImp!AB$147</f>
        <v>2.3578703846010001E-3</v>
      </c>
      <c r="AE9" s="10">
        <f>1/1000*[1]TimberSectorMinusCoreVPAImp!AC$147</f>
        <v>9.5620256519999994E-4</v>
      </c>
      <c r="AF9" s="10">
        <f>1/1000*[1]TimberSectorMinusCoreVPAImp!AD$147</f>
        <v>6.4902768959999998E-4</v>
      </c>
      <c r="AG9" s="10">
        <f>1/1000*[1]TimberSectorMinusCoreVPAImp!AE$147</f>
        <v>1.5905011359999999E-3</v>
      </c>
      <c r="AH9" s="10">
        <f>1/1000*[1]TimberSectorMinusCoreVPAImp!AF$147</f>
        <v>2.8803325474000001E-3</v>
      </c>
      <c r="AI9" s="10">
        <f>1/1000*[1]TimberSectorMinusCoreVPAImp!AG$147</f>
        <v>4.1884044773999995E-3</v>
      </c>
      <c r="AJ9" s="10">
        <f>1/1000*[1]TimberSectorMinusCoreVPAImp!AH$147</f>
        <v>4.6322926135999995E-3</v>
      </c>
      <c r="AK9" s="10">
        <f>1/1000*[1]TimberSectorMinusCoreVPAImp!AI$147</f>
        <v>4.0743388925000004E-3</v>
      </c>
      <c r="AL9" s="10">
        <f>1/1000*[1]TimberSectorMinusCoreVPAImp!AJ$147</f>
        <v>3.5880930816000007E-3</v>
      </c>
      <c r="AM9" s="10">
        <f>1/1000*[1]TimberSectorMinusCoreVPAImp!AK$147</f>
        <v>2.9480102256000001E-3</v>
      </c>
      <c r="AN9" s="10">
        <f>1/1000*[1]TimberSectorMinusCoreVPAImp!AL$147</f>
        <v>2.4382804680000004E-3</v>
      </c>
      <c r="AO9" s="10">
        <f>1/1000*[1]TimberSectorMinusCoreVPAImp!AM$147</f>
        <v>2.4997007039999995E-3</v>
      </c>
      <c r="AP9" s="10">
        <f>1/1000*[1]TimberSectorMinusCoreVPAImp!AN$147</f>
        <v>2.2196371823999996E-3</v>
      </c>
      <c r="AQ9" s="10">
        <f>1/1000*[1]TimberSectorMinusCoreVPAImp!AO$147</f>
        <v>2.6698927110000003E-3</v>
      </c>
      <c r="AR9" s="10">
        <f>1/1000*[1]TimberSectorMinusCoreVPAImp!AP$147</f>
        <v>2.5913641290000004E-3</v>
      </c>
      <c r="AS9" s="10">
        <f>1/1000*[1]TimberSectorMinusCoreVPAImp!AQ$147</f>
        <v>2.1484624279999999E-3</v>
      </c>
      <c r="AT9" s="10">
        <f>1/1000*[1]TimberSectorMinusCoreVPAImp!AR$147</f>
        <v>1.7795564886000004E-3</v>
      </c>
      <c r="AU9" s="10">
        <f>1/1000*[1]TimberSectorMinusCoreVPAImp!AS$147</f>
        <v>1.8575013170999998E-3</v>
      </c>
      <c r="AV9" s="10">
        <f>1/1000*[1]TimberSectorMinusCoreVPAImp!AT$147</f>
        <v>1.3774404540000001E-3</v>
      </c>
      <c r="AW9" s="10">
        <f>1/1000*[1]TimberSectorMinusCoreVPAImp!AU$147</f>
        <v>1.27447097E-3</v>
      </c>
      <c r="AX9" s="10">
        <f>1/1000*[1]TimberSectorMinusCoreVPAImp!AV$147</f>
        <v>0</v>
      </c>
      <c r="AY9" s="10">
        <f>1/1000*[1]TimberSectorMinusCoreVPAImp!AW$147</f>
        <v>0</v>
      </c>
      <c r="AZ9" s="10">
        <f>1/1000*[1]TimberSectorMinusCoreVPAImp!AX$147</f>
        <v>0</v>
      </c>
      <c r="BA9" s="10">
        <f>1/1000*[1]TimberSectorMinusCoreVPAImp!AY$147</f>
        <v>0</v>
      </c>
      <c r="BB9" s="10">
        <f>1/1000*[1]TimberSectorMinusCoreVPAImp!AZ$147</f>
        <v>0</v>
      </c>
      <c r="BC9" s="36">
        <f>1/1000*[1]TimberSectorMinusCoreVPAImp!BA$147</f>
        <v>0</v>
      </c>
      <c r="BD9" s="279"/>
    </row>
    <row r="10" spans="1:56">
      <c r="B10" s="5" t="s">
        <v>98</v>
      </c>
      <c r="C10" s="43">
        <f>1/$A$1*[1]TimberSectorMinusCoreVPAImp!B$247</f>
        <v>7.7704508976134845E-2</v>
      </c>
      <c r="D10" s="10">
        <f>1/$A$1*[1]TimberSectorMinusCoreVPAImp!C$247</f>
        <v>4.5259694703018161E-2</v>
      </c>
      <c r="E10" s="10">
        <f>1/$A$1*[1]TimberSectorMinusCoreVPAImp!D$247</f>
        <v>2.9473518104329743E-2</v>
      </c>
      <c r="F10" s="10">
        <f>1/$A$1*[1]TimberSectorMinusCoreVPAImp!E$247</f>
        <v>2.7882277899999947E-2</v>
      </c>
      <c r="G10" s="10">
        <f>1/$A$1*[1]TimberSectorMinusCoreVPAImp!F$247</f>
        <v>2.4327486839030604E-2</v>
      </c>
      <c r="H10" s="10">
        <f>1/$A$1*[1]TimberSectorMinusCoreVPAImp!G$247</f>
        <v>2.2175690837140521E-2</v>
      </c>
      <c r="I10" s="10">
        <f>1/$A$1*[1]TimberSectorMinusCoreVPAImp!H$247</f>
        <v>2.2338386164098334E-2</v>
      </c>
      <c r="J10" s="10">
        <f>1/$A$1*[1]TimberSectorMinusCoreVPAImp!I$247</f>
        <v>2.4681513430448887E-2</v>
      </c>
      <c r="K10" s="10">
        <f>1/$A$1*[1]TimberSectorMinusCoreVPAImp!J$247</f>
        <v>2.3963416924729863E-2</v>
      </c>
      <c r="L10" s="10">
        <f>1/$A$1*[1]TimberSectorMinusCoreVPAImp!K$247</f>
        <v>1.9533756785785894E-2</v>
      </c>
      <c r="M10" s="10">
        <f>1/$A$1*[1]TimberSectorMinusCoreVPAImp!L$247</f>
        <v>2.4705884801509981E-2</v>
      </c>
      <c r="N10" s="10">
        <f>1/$A$1*[1]TimberSectorMinusCoreVPAImp!M$247</f>
        <v>2.7445244363179438E-2</v>
      </c>
      <c r="O10" s="10">
        <f>1/$A$1*[1]TimberSectorMinusCoreVPAImp!N$247</f>
        <v>2.0297721515993544E-2</v>
      </c>
      <c r="P10" s="10">
        <f>1/$A$1*[1]TimberSectorMinusCoreVPAImp!O$247</f>
        <v>1.4579798619208162E-2</v>
      </c>
      <c r="Q10" s="10">
        <f>1/$A$1*[1]TimberSectorMinusCoreVPAImp!P$247</f>
        <v>1.1899253171721969E-2</v>
      </c>
      <c r="R10" s="10">
        <f>1/$A$1*[1]TimberSectorMinusCoreVPAImp!Q$247</f>
        <v>1.2041148493916715E-2</v>
      </c>
      <c r="S10" s="10">
        <f>1/$A$1*[1]TimberSectorMinusCoreVPAImp!R$247</f>
        <v>1.5287454833826125E-2</v>
      </c>
      <c r="T10" s="10">
        <f>1/$A$1*[1]TimberSectorMinusCoreVPAImp!S$247</f>
        <v>2.0038387836019356E-2</v>
      </c>
      <c r="U10" s="10">
        <f>1/$A$1*[1]TimberSectorMinusCoreVPAImp!T$247</f>
        <v>1.783814953183617E-2</v>
      </c>
      <c r="V10" s="10">
        <f>1/$A$1*[1]TimberSectorMinusCoreVPAImp!U$247</f>
        <v>1.3871348257211105E-2</v>
      </c>
      <c r="W10" s="10">
        <f>1/$A$1*[1]TimberSectorMinusCoreVPAImp!V$247</f>
        <v>0</v>
      </c>
      <c r="X10" s="10">
        <f>1/$A$1*[1]TimberSectorMinusCoreVPAImp!W$247</f>
        <v>0</v>
      </c>
      <c r="Y10" s="10">
        <f>1/$A$1*[1]TimberSectorMinusCoreVPAImp!X$247</f>
        <v>0</v>
      </c>
      <c r="Z10" s="10">
        <f>1/$A$1*[1]TimberSectorMinusCoreVPAImp!Y$247</f>
        <v>0</v>
      </c>
      <c r="AA10" s="10">
        <f>1/$A$1*[1]TimberSectorMinusCoreVPAImp!Z$247</f>
        <v>0</v>
      </c>
      <c r="AB10" s="10">
        <f>1/$A$1*[1]TimberSectorMinusCoreVPAImp!AA$247</f>
        <v>0</v>
      </c>
      <c r="AC10" s="4"/>
      <c r="AD10" s="43">
        <f>1/1000*[1]TimberSectorMinusCoreVPAImp!AB$247</f>
        <v>5.7807663084060011E-2</v>
      </c>
      <c r="AE10" s="10">
        <f>1/1000*[1]TimberSectorMinusCoreVPAImp!AC$247</f>
        <v>3.3000398891199947E-2</v>
      </c>
      <c r="AF10" s="10">
        <f>1/1000*[1]TimberSectorMinusCoreVPAImp!AD$247</f>
        <v>2.3793658108800003E-2</v>
      </c>
      <c r="AG10" s="10">
        <f>1/1000*[1]TimberSectorMinusCoreVPAImp!AE$247</f>
        <v>2.1913168625599978E-2</v>
      </c>
      <c r="AH10" s="10">
        <f>1/1000*[1]TimberSectorMinusCoreVPAImp!AF$247</f>
        <v>2.2221557013599978E-2</v>
      </c>
      <c r="AI10" s="10">
        <f>1/1000*[1]TimberSectorMinusCoreVPAImp!AG$247</f>
        <v>1.9321461459299995E-2</v>
      </c>
      <c r="AJ10" s="10">
        <f>1/1000*[1]TimberSectorMinusCoreVPAImp!AH$247</f>
        <v>2.111197355560003E-2</v>
      </c>
      <c r="AK10" s="10">
        <f>1/1000*[1]TimberSectorMinusCoreVPAImp!AI$247</f>
        <v>2.5954700312500023E-2</v>
      </c>
      <c r="AL10" s="10">
        <f>1/1000*[1]TimberSectorMinusCoreVPAImp!AJ$247</f>
        <v>2.5368276035200012E-2</v>
      </c>
      <c r="AM10" s="10">
        <f>1/1000*[1]TimberSectorMinusCoreVPAImp!AK$247</f>
        <v>2.1140704639999997E-2</v>
      </c>
      <c r="AN10" s="10">
        <f>1/1000*[1]TimberSectorMinusCoreVPAImp!AL$247</f>
        <v>2.5671268418400006E-2</v>
      </c>
      <c r="AO10" s="10">
        <f>1/1000*[1]TimberSectorMinusCoreVPAImp!AM$247</f>
        <v>2.8305234239999991E-2</v>
      </c>
      <c r="AP10" s="10">
        <f>1/1000*[1]TimberSectorMinusCoreVPAImp!AN$247</f>
        <v>2.2813736211199996E-2</v>
      </c>
      <c r="AQ10" s="10">
        <f>1/1000*[1]TimberSectorMinusCoreVPAImp!AO$247</f>
        <v>1.8703271056799992E-2</v>
      </c>
      <c r="AR10" s="10">
        <f>1/1000*[1]TimberSectorMinusCoreVPAImp!AP$247</f>
        <v>1.4858622863500003E-2</v>
      </c>
      <c r="AS10" s="10">
        <f>1/1000*[1]TimberSectorMinusCoreVPAImp!AQ$247</f>
        <v>1.5035321570500002E-2</v>
      </c>
      <c r="AT10" s="10">
        <f>1/1000*[1]TimberSectorMinusCoreVPAImp!AR$247</f>
        <v>1.5023050469600008E-2</v>
      </c>
      <c r="AU10" s="10">
        <f>1/1000*[1]TimberSectorMinusCoreVPAImp!AS$247</f>
        <v>1.7040439987999988E-2</v>
      </c>
      <c r="AV10" s="10">
        <f>1/1000*[1]TimberSectorMinusCoreVPAImp!AT$247</f>
        <v>1.8900543306999994E-2</v>
      </c>
      <c r="AW10" s="10">
        <f>1/1000*[1]TimberSectorMinusCoreVPAImp!AU$247</f>
        <v>1.1952456706666666E-2</v>
      </c>
      <c r="AX10" s="10">
        <f>1/1000*[1]TimberSectorMinusCoreVPAImp!AV$247</f>
        <v>0</v>
      </c>
      <c r="AY10" s="10">
        <f>1/1000*[1]TimberSectorMinusCoreVPAImp!AW$247</f>
        <v>0</v>
      </c>
      <c r="AZ10" s="10">
        <f>1/1000*[1]TimberSectorMinusCoreVPAImp!AX$247</f>
        <v>0</v>
      </c>
      <c r="BA10" s="10">
        <f>1/1000*[1]TimberSectorMinusCoreVPAImp!AY$247</f>
        <v>0</v>
      </c>
      <c r="BB10" s="10">
        <f>1/1000*[1]TimberSectorMinusCoreVPAImp!AZ$247</f>
        <v>0</v>
      </c>
      <c r="BC10" s="36">
        <f>1/1000*[1]TimberSectorMinusCoreVPAImp!BA$247</f>
        <v>0</v>
      </c>
      <c r="BD10" s="279"/>
    </row>
    <row r="11" spans="1:56" ht="17.149999999999999" customHeight="1">
      <c r="B11" s="9" t="s">
        <v>95</v>
      </c>
      <c r="C11" s="47">
        <f>1/$A$1*[1]TimberSectorMinusCoreVPAImp!B$269</f>
        <v>0.16360561880046379</v>
      </c>
      <c r="D11" s="23">
        <f>1/$A$1*[1]TimberSectorMinusCoreVPAImp!C$269</f>
        <v>0.14973278269799142</v>
      </c>
      <c r="E11" s="23">
        <f>1/$A$1*[1]TimberSectorMinusCoreVPAImp!D$269</f>
        <v>0.12489498508765599</v>
      </c>
      <c r="F11" s="23">
        <f>1/$A$1*[1]TimberSectorMinusCoreVPAImp!E$269</f>
        <v>0.13928755530712358</v>
      </c>
      <c r="G11" s="23">
        <f>1/$A$1*[1]TimberSectorMinusCoreVPAImp!F$269</f>
        <v>0.11330618709730454</v>
      </c>
      <c r="H11" s="23">
        <f>1/$A$1*[1]TimberSectorMinusCoreVPAImp!G$269</f>
        <v>0.10960483394240519</v>
      </c>
      <c r="I11" s="23">
        <f>1/$A$1*[1]TimberSectorMinusCoreVPAImp!H$269</f>
        <v>8.0065338003757272E-2</v>
      </c>
      <c r="J11" s="23">
        <f>1/$A$1*[1]TimberSectorMinusCoreVPAImp!I$269</f>
        <v>0.11829162869960476</v>
      </c>
      <c r="K11" s="23">
        <f>1/$A$1*[1]TimberSectorMinusCoreVPAImp!J$269</f>
        <v>0.10299828229126833</v>
      </c>
      <c r="L11" s="23">
        <f>1/$A$1*[1]TimberSectorMinusCoreVPAImp!K$269</f>
        <v>9.4589961780711079E-2</v>
      </c>
      <c r="M11" s="23">
        <f>1/$A$1*[1]TimberSectorMinusCoreVPAImp!L$269</f>
        <v>0.10449866153675559</v>
      </c>
      <c r="N11" s="23">
        <f>1/$A$1*[1]TimberSectorMinusCoreVPAImp!M$269</f>
        <v>0.10284045692552779</v>
      </c>
      <c r="O11" s="23">
        <f>1/$A$1*[1]TimberSectorMinusCoreVPAImp!N$269</f>
        <v>6.4732931639772451E-2</v>
      </c>
      <c r="P11" s="23">
        <f>1/$A$1*[1]TimberSectorMinusCoreVPAImp!O$269</f>
        <v>5.2133356653777316E-2</v>
      </c>
      <c r="Q11" s="23">
        <f>1/$A$1*[1]TimberSectorMinusCoreVPAImp!P$269</f>
        <v>5.1598798911511548E-2</v>
      </c>
      <c r="R11" s="23">
        <f>1/$A$1*[1]TimberSectorMinusCoreVPAImp!Q$269</f>
        <v>5.3998082585250087E-2</v>
      </c>
      <c r="S11" s="23">
        <f>1/$A$1*[1]TimberSectorMinusCoreVPAImp!R$269</f>
        <v>5.7985183955912178E-2</v>
      </c>
      <c r="T11" s="23">
        <f>1/$A$1*[1]TimberSectorMinusCoreVPAImp!S$269</f>
        <v>5.1777037046989376E-2</v>
      </c>
      <c r="U11" s="23">
        <f>1/$A$1*[1]TimberSectorMinusCoreVPAImp!T$269</f>
        <v>5.6532933885732606E-2</v>
      </c>
      <c r="V11" s="23">
        <f>1/$A$1*[1]TimberSectorMinusCoreVPAImp!U$269</f>
        <v>5.1357836278252515E-2</v>
      </c>
      <c r="W11" s="23">
        <f>1/$A$1*[1]TimberSectorMinusCoreVPAImp!V$269</f>
        <v>0</v>
      </c>
      <c r="X11" s="23">
        <f>1/$A$1*[1]TimberSectorMinusCoreVPAImp!W$269</f>
        <v>0</v>
      </c>
      <c r="Y11" s="23">
        <f>1/$A$1*[1]TimberSectorMinusCoreVPAImp!X$269</f>
        <v>0</v>
      </c>
      <c r="Z11" s="23">
        <f>1/$A$1*[1]TimberSectorMinusCoreVPAImp!Y$269</f>
        <v>0</v>
      </c>
      <c r="AA11" s="23">
        <f>1/$A$1*[1]TimberSectorMinusCoreVPAImp!Z$269</f>
        <v>0</v>
      </c>
      <c r="AB11" s="23">
        <f>1/$A$1*[1]TimberSectorMinusCoreVPAImp!AA$269</f>
        <v>0</v>
      </c>
      <c r="AC11" s="4"/>
      <c r="AD11" s="47">
        <f>1/1000*[1]TimberSectorMinusCoreVPAImp!AB$269</f>
        <v>5.5698124526769005E-2</v>
      </c>
      <c r="AE11" s="23">
        <f>1/1000*[1]TimberSectorMinusCoreVPAImp!AC$269</f>
        <v>4.2895780297199995E-2</v>
      </c>
      <c r="AF11" s="23">
        <f>1/1000*[1]TimberSectorMinusCoreVPAImp!AD$269</f>
        <v>3.6565361956799991E-2</v>
      </c>
      <c r="AG11" s="23">
        <f>1/1000*[1]TimberSectorMinusCoreVPAImp!AE$269</f>
        <v>4.5778981886399991E-2</v>
      </c>
      <c r="AH11" s="23">
        <f>1/1000*[1]TimberSectorMinusCoreVPAImp!AF$269</f>
        <v>4.5780187112800012E-2</v>
      </c>
      <c r="AI11" s="23">
        <f>1/1000*[1]TimberSectorMinusCoreVPAImp!AG$269</f>
        <v>5.4691430979899994E-2</v>
      </c>
      <c r="AJ11" s="23">
        <f>1/1000*[1]TimberSectorMinusCoreVPAImp!AH$269</f>
        <v>5.0313433876800012E-2</v>
      </c>
      <c r="AK11" s="23">
        <f>1/1000*[1]TimberSectorMinusCoreVPAImp!AI$269</f>
        <v>6.8281111302E-2</v>
      </c>
      <c r="AL11" s="23">
        <f>1/1000*[1]TimberSectorMinusCoreVPAImp!AJ$269</f>
        <v>6.8691037144000003E-2</v>
      </c>
      <c r="AM11" s="23">
        <f>1/1000*[1]TimberSectorMinusCoreVPAImp!AK$269</f>
        <v>6.2795448412400034E-2</v>
      </c>
      <c r="AN11" s="23">
        <f>1/1000*[1]TimberSectorMinusCoreVPAImp!AL$269</f>
        <v>6.5036019584699997E-2</v>
      </c>
      <c r="AO11" s="23">
        <f>1/1000*[1]TimberSectorMinusCoreVPAImp!AM$269</f>
        <v>7.1316959616E-2</v>
      </c>
      <c r="AP11" s="23">
        <f>1/1000*[1]TimberSectorMinusCoreVPAImp!AN$269</f>
        <v>4.7858230833599982E-2</v>
      </c>
      <c r="AQ11" s="23">
        <f>1/1000*[1]TimberSectorMinusCoreVPAImp!AO$269</f>
        <v>3.7395896064000005E-2</v>
      </c>
      <c r="AR11" s="23">
        <f>1/1000*[1]TimberSectorMinusCoreVPAImp!AP$269</f>
        <v>3.5723434082000009E-2</v>
      </c>
      <c r="AS11" s="23">
        <f>1/1000*[1]TimberSectorMinusCoreVPAImp!AQ$269</f>
        <v>3.3757514969500003E-2</v>
      </c>
      <c r="AT11" s="23">
        <f>1/1000*[1]TimberSectorMinusCoreVPAImp!AR$269</f>
        <v>3.670800294099999E-2</v>
      </c>
      <c r="AU11" s="23">
        <f>1/1000*[1]TimberSectorMinusCoreVPAImp!AS$269</f>
        <v>2.9857046905399993E-2</v>
      </c>
      <c r="AV11" s="23">
        <f>1/1000*[1]TimberSectorMinusCoreVPAImp!AT$269</f>
        <v>3.0698018801999995E-2</v>
      </c>
      <c r="AW11" s="23">
        <f>1/1000*[1]TimberSectorMinusCoreVPAImp!AU$269</f>
        <v>2.9738432957499995E-2</v>
      </c>
      <c r="AX11" s="23">
        <f>1/1000*[1]TimberSectorMinusCoreVPAImp!AV$269</f>
        <v>0</v>
      </c>
      <c r="AY11" s="23">
        <f>1/1000*[1]TimberSectorMinusCoreVPAImp!AW$269</f>
        <v>0</v>
      </c>
      <c r="AZ11" s="23">
        <f>1/1000*[1]TimberSectorMinusCoreVPAImp!AX$269</f>
        <v>0</v>
      </c>
      <c r="BA11" s="23">
        <f>1/1000*[1]TimberSectorMinusCoreVPAImp!AY$269</f>
        <v>0</v>
      </c>
      <c r="BB11" s="23">
        <f>1/1000*[1]TimberSectorMinusCoreVPAImp!AZ$269</f>
        <v>0</v>
      </c>
      <c r="BC11" s="41">
        <f>1/1000*[1]TimberSectorMinusCoreVPAImp!BA$269</f>
        <v>0</v>
      </c>
      <c r="BD11" s="279"/>
    </row>
    <row r="12" spans="1:56">
      <c r="B12" s="5" t="s">
        <v>28</v>
      </c>
      <c r="C12" s="43">
        <f>1/$A$1*[1]TimberSectorMinusCoreVPAImp!B$31</f>
        <v>0.1578773816561444</v>
      </c>
      <c r="D12" s="10">
        <f>1/$A$1*[1]TimberSectorMinusCoreVPAImp!C$31</f>
        <v>0.14511078650000009</v>
      </c>
      <c r="E12" s="10">
        <f>1/$A$1*[1]TimberSectorMinusCoreVPAImp!D$31</f>
        <v>0.1191073795</v>
      </c>
      <c r="F12" s="10">
        <f>1/$A$1*[1]TimberSectorMinusCoreVPAImp!E$31</f>
        <v>0.13712527070855296</v>
      </c>
      <c r="G12" s="10">
        <f>1/$A$1*[1]TimberSectorMinusCoreVPAImp!F$31</f>
        <v>0.10662013526923075</v>
      </c>
      <c r="H12" s="10">
        <f>1/$A$1*[1]TimberSectorMinusCoreVPAImp!G$31</f>
        <v>9.7603886346153912E-2</v>
      </c>
      <c r="I12" s="10">
        <f>1/$A$1*[1]TimberSectorMinusCoreVPAImp!H$31</f>
        <v>7.0006199560363802E-2</v>
      </c>
      <c r="J12" s="10">
        <f>1/$A$1*[1]TimberSectorMinusCoreVPAImp!I$31</f>
        <v>0.10592429333333342</v>
      </c>
      <c r="K12" s="10">
        <f>1/$A$1*[1]TimberSectorMinusCoreVPAImp!J$31</f>
        <v>9.2723139256390974E-2</v>
      </c>
      <c r="L12" s="10">
        <f>1/$A$1*[1]TimberSectorMinusCoreVPAImp!K$31</f>
        <v>8.1700012852714221E-2</v>
      </c>
      <c r="M12" s="10">
        <f>1/$A$1*[1]TimberSectorMinusCoreVPAImp!L$31</f>
        <v>8.6489254090081791E-2</v>
      </c>
      <c r="N12" s="10">
        <f>1/$A$1*[1]TimberSectorMinusCoreVPAImp!M$31</f>
        <v>7.9061738779250379E-2</v>
      </c>
      <c r="O12" s="10">
        <f>1/$A$1*[1]TimberSectorMinusCoreVPAImp!N$31</f>
        <v>4.4709121962673293E-2</v>
      </c>
      <c r="P12" s="10">
        <f>1/$A$1*[1]TimberSectorMinusCoreVPAImp!O$31</f>
        <v>3.343962831935432E-2</v>
      </c>
      <c r="Q12" s="10">
        <f>1/$A$1*[1]TimberSectorMinusCoreVPAImp!P$31</f>
        <v>3.3772470888271289E-2</v>
      </c>
      <c r="R12" s="10">
        <f>1/$A$1*[1]TimberSectorMinusCoreVPAImp!Q$31</f>
        <v>3.722843028401901E-2</v>
      </c>
      <c r="S12" s="10">
        <f>1/$A$1*[1]TimberSectorMinusCoreVPAImp!R$31</f>
        <v>3.8967190230946303E-2</v>
      </c>
      <c r="T12" s="10">
        <f>1/$A$1*[1]TimberSectorMinusCoreVPAImp!S$31</f>
        <v>3.4257921091712495E-2</v>
      </c>
      <c r="U12" s="10">
        <f>1/$A$1*[1]TimberSectorMinusCoreVPAImp!T$31</f>
        <v>3.8200787407115855E-2</v>
      </c>
      <c r="V12" s="10">
        <f>1/$A$1*[1]TimberSectorMinusCoreVPAImp!U$31</f>
        <v>3.4785495693910318E-2</v>
      </c>
      <c r="W12" s="10">
        <f>1/$A$1*[1]TimberSectorMinusCoreVPAImp!V$31</f>
        <v>0</v>
      </c>
      <c r="X12" s="10">
        <f>1/$A$1*[1]TimberSectorMinusCoreVPAImp!W$31</f>
        <v>0</v>
      </c>
      <c r="Y12" s="10">
        <f>1/$A$1*[1]TimberSectorMinusCoreVPAImp!X$31</f>
        <v>0</v>
      </c>
      <c r="Z12" s="10">
        <f>1/$A$1*[1]TimberSectorMinusCoreVPAImp!Y$31</f>
        <v>0</v>
      </c>
      <c r="AA12" s="10">
        <f>1/$A$1*[1]TimberSectorMinusCoreVPAImp!Z$31</f>
        <v>0</v>
      </c>
      <c r="AB12" s="10">
        <f>1/$A$1*[1]TimberSectorMinusCoreVPAImp!AA$31</f>
        <v>0</v>
      </c>
      <c r="AC12" s="4"/>
      <c r="AD12" s="43">
        <f>1/1000*[1]TimberSectorMinusCoreVPAImp!AB$31</f>
        <v>5.1494407096377003E-2</v>
      </c>
      <c r="AE12" s="10">
        <f>1/1000*[1]TimberSectorMinusCoreVPAImp!AC$31</f>
        <v>4.0506512051199997E-2</v>
      </c>
      <c r="AF12" s="10">
        <f>1/1000*[1]TimberSectorMinusCoreVPAImp!AD$31</f>
        <v>3.4178538955199997E-2</v>
      </c>
      <c r="AG12" s="10">
        <f>1/1000*[1]TimberSectorMinusCoreVPAImp!AE$31</f>
        <v>4.411683167359999E-2</v>
      </c>
      <c r="AH12" s="10">
        <f>1/1000*[1]TimberSectorMinusCoreVPAImp!AF$31</f>
        <v>4.3097645860500008E-2</v>
      </c>
      <c r="AI12" s="10">
        <f>1/1000*[1]TimberSectorMinusCoreVPAImp!AG$31</f>
        <v>4.5266059710299997E-2</v>
      </c>
      <c r="AJ12" s="10">
        <f>1/1000*[1]TimberSectorMinusCoreVPAImp!AH$31</f>
        <v>4.0147454665200005E-2</v>
      </c>
      <c r="AK12" s="10">
        <f>1/1000*[1]TimberSectorMinusCoreVPAImp!AI$31</f>
        <v>5.6151717590999996E-2</v>
      </c>
      <c r="AL12" s="10">
        <f>1/1000*[1]TimberSectorMinusCoreVPAImp!AJ$31</f>
        <v>5.555564003679999E-2</v>
      </c>
      <c r="AM12" s="10">
        <f>1/1000*[1]TimberSectorMinusCoreVPAImp!AK$31</f>
        <v>5.0112954636800031E-2</v>
      </c>
      <c r="AN12" s="10">
        <f>1/1000*[1]TimberSectorMinusCoreVPAImp!AL$31</f>
        <v>5.1313018800599991E-2</v>
      </c>
      <c r="AO12" s="10">
        <f>1/1000*[1]TimberSectorMinusCoreVPAImp!AM$31</f>
        <v>5.1087327072000012E-2</v>
      </c>
      <c r="AP12" s="10">
        <f>1/1000*[1]TimberSectorMinusCoreVPAImp!AN$31</f>
        <v>2.9644619523199994E-2</v>
      </c>
      <c r="AQ12" s="10">
        <f>1/1000*[1]TimberSectorMinusCoreVPAImp!AO$31</f>
        <v>2.2882712774099999E-2</v>
      </c>
      <c r="AR12" s="10">
        <f>1/1000*[1]TimberSectorMinusCoreVPAImp!AP$31</f>
        <v>2.1843230212500005E-2</v>
      </c>
      <c r="AS12" s="10">
        <f>1/1000*[1]TimberSectorMinusCoreVPAImp!AQ$31</f>
        <v>2.2663177340999995E-2</v>
      </c>
      <c r="AT12" s="10">
        <f>1/1000*[1]TimberSectorMinusCoreVPAImp!AR$31</f>
        <v>2.1362250166099998E-2</v>
      </c>
      <c r="AU12" s="10">
        <f>1/1000*[1]TimberSectorMinusCoreVPAImp!AS$31</f>
        <v>1.9109835744999998E-2</v>
      </c>
      <c r="AV12" s="10">
        <f>1/1000*[1]TimberSectorMinusCoreVPAImp!AT$31</f>
        <v>2.0074458487999991E-2</v>
      </c>
      <c r="AW12" s="10">
        <f>1/1000*[1]TimberSectorMinusCoreVPAImp!AU$31</f>
        <v>2.028725193041666E-2</v>
      </c>
      <c r="AX12" s="10">
        <f>1/1000*[1]TimberSectorMinusCoreVPAImp!AV$31</f>
        <v>0</v>
      </c>
      <c r="AY12" s="10">
        <f>1/1000*[1]TimberSectorMinusCoreVPAImp!AW$31</f>
        <v>0</v>
      </c>
      <c r="AZ12" s="10">
        <f>1/1000*[1]TimberSectorMinusCoreVPAImp!AX$31</f>
        <v>0</v>
      </c>
      <c r="BA12" s="10">
        <f>1/1000*[1]TimberSectorMinusCoreVPAImp!AY$31</f>
        <v>0</v>
      </c>
      <c r="BB12" s="10">
        <f>1/1000*[1]TimberSectorMinusCoreVPAImp!AZ$31</f>
        <v>0</v>
      </c>
      <c r="BC12" s="36">
        <f>1/1000*[1]TimberSectorMinusCoreVPAImp!BA$31</f>
        <v>0</v>
      </c>
      <c r="BD12" s="279"/>
    </row>
    <row r="13" spans="1:56">
      <c r="B13" s="8" t="s">
        <v>19</v>
      </c>
      <c r="C13" s="44">
        <f t="shared" ref="C13:AB13" si="2">SUM(C11:C11)-SUM(C12:C12)</f>
        <v>5.7282371443193869E-3</v>
      </c>
      <c r="D13" s="37">
        <f t="shared" si="2"/>
        <v>4.6219961979913349E-3</v>
      </c>
      <c r="E13" s="37">
        <f t="shared" si="2"/>
        <v>5.7876055876559945E-3</v>
      </c>
      <c r="F13" s="37">
        <f t="shared" si="2"/>
        <v>2.1622845985706241E-3</v>
      </c>
      <c r="G13" s="37">
        <f t="shared" si="2"/>
        <v>6.6860518280737885E-3</v>
      </c>
      <c r="H13" s="37">
        <f t="shared" si="2"/>
        <v>1.2000947596251282E-2</v>
      </c>
      <c r="I13" s="37">
        <f t="shared" si="2"/>
        <v>1.005913844339347E-2</v>
      </c>
      <c r="J13" s="37">
        <f t="shared" si="2"/>
        <v>1.236733536627134E-2</v>
      </c>
      <c r="K13" s="37">
        <f t="shared" si="2"/>
        <v>1.0275143034877351E-2</v>
      </c>
      <c r="L13" s="37">
        <f t="shared" si="2"/>
        <v>1.2889948927996858E-2</v>
      </c>
      <c r="M13" s="37">
        <f t="shared" si="2"/>
        <v>1.80094074466738E-2</v>
      </c>
      <c r="N13" s="37">
        <f t="shared" si="2"/>
        <v>2.3778718146277411E-2</v>
      </c>
      <c r="O13" s="37">
        <f t="shared" si="2"/>
        <v>2.0023809677099158E-2</v>
      </c>
      <c r="P13" s="37">
        <f t="shared" si="2"/>
        <v>1.8693728334422996E-2</v>
      </c>
      <c r="Q13" s="37">
        <f t="shared" si="2"/>
        <v>1.7826328023240259E-2</v>
      </c>
      <c r="R13" s="37">
        <f t="shared" si="2"/>
        <v>1.6769652301231078E-2</v>
      </c>
      <c r="S13" s="37">
        <f t="shared" si="2"/>
        <v>1.9017993724965876E-2</v>
      </c>
      <c r="T13" s="37">
        <f t="shared" si="2"/>
        <v>1.751911595527688E-2</v>
      </c>
      <c r="U13" s="37">
        <f t="shared" si="2"/>
        <v>1.8332146478616751E-2</v>
      </c>
      <c r="V13" s="37">
        <f t="shared" si="2"/>
        <v>1.6572340584342198E-2</v>
      </c>
      <c r="W13" s="37">
        <f t="shared" si="2"/>
        <v>0</v>
      </c>
      <c r="X13" s="37">
        <f t="shared" si="2"/>
        <v>0</v>
      </c>
      <c r="Y13" s="37">
        <f t="shared" si="2"/>
        <v>0</v>
      </c>
      <c r="Z13" s="37">
        <f t="shared" si="2"/>
        <v>0</v>
      </c>
      <c r="AA13" s="37">
        <f t="shared" si="2"/>
        <v>0</v>
      </c>
      <c r="AB13" s="37">
        <f t="shared" si="2"/>
        <v>0</v>
      </c>
      <c r="AC13" s="4"/>
      <c r="AD13" s="45">
        <f t="shared" ref="AD13:BC13" si="3">SUM(AD11:AD11)-SUM(AD12:AD12)</f>
        <v>4.2037174303920025E-3</v>
      </c>
      <c r="AE13" s="38">
        <f t="shared" si="3"/>
        <v>2.3892682459999981E-3</v>
      </c>
      <c r="AF13" s="38">
        <f t="shared" si="3"/>
        <v>2.3868230015999942E-3</v>
      </c>
      <c r="AG13" s="38">
        <f t="shared" si="3"/>
        <v>1.662150212800001E-3</v>
      </c>
      <c r="AH13" s="38">
        <f t="shared" si="3"/>
        <v>2.6825412523000039E-3</v>
      </c>
      <c r="AI13" s="38">
        <f t="shared" si="3"/>
        <v>9.4253712695999969E-3</v>
      </c>
      <c r="AJ13" s="38">
        <f t="shared" si="3"/>
        <v>1.0165979211600007E-2</v>
      </c>
      <c r="AK13" s="38">
        <f t="shared" si="3"/>
        <v>1.2129393711000004E-2</v>
      </c>
      <c r="AL13" s="38">
        <f t="shared" si="3"/>
        <v>1.3135397107200013E-2</v>
      </c>
      <c r="AM13" s="38">
        <f t="shared" si="3"/>
        <v>1.2682493775600004E-2</v>
      </c>
      <c r="AN13" s="38">
        <f t="shared" si="3"/>
        <v>1.3723000784100006E-2</v>
      </c>
      <c r="AO13" s="38">
        <f t="shared" si="3"/>
        <v>2.0229632543999988E-2</v>
      </c>
      <c r="AP13" s="38">
        <f t="shared" si="3"/>
        <v>1.8213611310399988E-2</v>
      </c>
      <c r="AQ13" s="38">
        <f t="shared" si="3"/>
        <v>1.4513183289900006E-2</v>
      </c>
      <c r="AR13" s="38">
        <f t="shared" si="3"/>
        <v>1.3880203869500004E-2</v>
      </c>
      <c r="AS13" s="38">
        <f t="shared" si="3"/>
        <v>1.1094337628500008E-2</v>
      </c>
      <c r="AT13" s="38">
        <f t="shared" si="3"/>
        <v>1.5345752774899992E-2</v>
      </c>
      <c r="AU13" s="38">
        <f t="shared" si="3"/>
        <v>1.0747211160399995E-2</v>
      </c>
      <c r="AV13" s="38">
        <f t="shared" si="3"/>
        <v>1.0623560314000004E-2</v>
      </c>
      <c r="AW13" s="38">
        <f t="shared" si="3"/>
        <v>9.451181027083335E-3</v>
      </c>
      <c r="AX13" s="38">
        <f t="shared" si="3"/>
        <v>0</v>
      </c>
      <c r="AY13" s="38">
        <f t="shared" si="3"/>
        <v>0</v>
      </c>
      <c r="AZ13" s="38">
        <f t="shared" si="3"/>
        <v>0</v>
      </c>
      <c r="BA13" s="38">
        <f t="shared" si="3"/>
        <v>0</v>
      </c>
      <c r="BB13" s="38">
        <f t="shared" si="3"/>
        <v>0</v>
      </c>
      <c r="BC13" s="39">
        <f t="shared" si="3"/>
        <v>0</v>
      </c>
      <c r="BD13" s="279"/>
    </row>
    <row r="14" spans="1:56" ht="17.149999999999999" customHeight="1">
      <c r="B14" s="14" t="s">
        <v>114</v>
      </c>
      <c r="C14" s="144">
        <f>1/$A$1*[1]TimberSectorMinusCoreVPAImp!B$267</f>
        <v>0.66353836976589831</v>
      </c>
      <c r="D14" s="145">
        <f>1/$A$1*[1]TimberSectorMinusCoreVPAImp!C$267</f>
        <v>0.55476015812801038</v>
      </c>
      <c r="E14" s="145">
        <f>1/$A$1*[1]TimberSectorMinusCoreVPAImp!D$267</f>
        <v>0.58322103254682822</v>
      </c>
      <c r="F14" s="145">
        <f>1/$A$1*[1]TimberSectorMinusCoreVPAImp!E$267</f>
        <v>0.730926976621735</v>
      </c>
      <c r="G14" s="145">
        <f>1/$A$1*[1]TimberSectorMinusCoreVPAImp!F$267</f>
        <v>0.92404250117199427</v>
      </c>
      <c r="H14" s="145">
        <f>1/$A$1*[1]TimberSectorMinusCoreVPAImp!G$267</f>
        <v>1.0684995083613902</v>
      </c>
      <c r="I14" s="145">
        <f>1/$A$1*[1]TimberSectorMinusCoreVPAImp!H$267</f>
        <v>1.1343143473181476</v>
      </c>
      <c r="J14" s="145">
        <f>1/$A$1*[1]TimberSectorMinusCoreVPAImp!I$267</f>
        <v>1.3446023978418187</v>
      </c>
      <c r="K14" s="145">
        <f>1/$A$1*[1]TimberSectorMinusCoreVPAImp!J$267</f>
        <v>1.3145974088315882</v>
      </c>
      <c r="L14" s="145">
        <f>1/$A$1*[1]TimberSectorMinusCoreVPAImp!K$267</f>
        <v>1.2997578441820354</v>
      </c>
      <c r="M14" s="145">
        <f>1/$A$1*[1]TimberSectorMinusCoreVPAImp!L$267</f>
        <v>1.4827813414970847</v>
      </c>
      <c r="N14" s="145">
        <f>1/$A$1*[1]TimberSectorMinusCoreVPAImp!M$267</f>
        <v>1.4564547213371291</v>
      </c>
      <c r="O14" s="145">
        <f>1/$A$1*[1]TimberSectorMinusCoreVPAImp!N$267</f>
        <v>1.4147214600389639</v>
      </c>
      <c r="P14" s="145">
        <f>1/$A$1*[1]TimberSectorMinusCoreVPAImp!O$267</f>
        <v>1.268890662886818</v>
      </c>
      <c r="Q14" s="145">
        <f>1/$A$1*[1]TimberSectorMinusCoreVPAImp!P$267</f>
        <v>1.3881233867296587</v>
      </c>
      <c r="R14" s="145">
        <f>1/$A$1*[1]TimberSectorMinusCoreVPAImp!Q$267</f>
        <v>1.2537812924825555</v>
      </c>
      <c r="S14" s="145">
        <f>1/$A$1*[1]TimberSectorMinusCoreVPAImp!R$267</f>
        <v>1.1617274362617491</v>
      </c>
      <c r="T14" s="145">
        <f>1/$A$1*[1]TimberSectorMinusCoreVPAImp!S$267</f>
        <v>1.275692350883979</v>
      </c>
      <c r="U14" s="145">
        <f>1/$A$1*[1]TimberSectorMinusCoreVPAImp!T$267</f>
        <v>1.2143805204781171</v>
      </c>
      <c r="V14" s="145">
        <f>1/$A$1*[1]TimberSectorMinusCoreVPAImp!U$267</f>
        <v>1.2267935168519077</v>
      </c>
      <c r="W14" s="145">
        <f>1/$A$1*[1]TimberSectorMinusCoreVPAImp!V$267</f>
        <v>0</v>
      </c>
      <c r="X14" s="145">
        <f>1/$A$1*[1]TimberSectorMinusCoreVPAImp!W$267</f>
        <v>0</v>
      </c>
      <c r="Y14" s="145">
        <f>1/$A$1*[1]TimberSectorMinusCoreVPAImp!X$267</f>
        <v>0</v>
      </c>
      <c r="Z14" s="145">
        <f>1/$A$1*[1]TimberSectorMinusCoreVPAImp!Y$267</f>
        <v>0</v>
      </c>
      <c r="AA14" s="145">
        <f>1/$A$1*[1]TimberSectorMinusCoreVPAImp!Z$267</f>
        <v>0</v>
      </c>
      <c r="AB14" s="145">
        <f>1/$A$1*[1]TimberSectorMinusCoreVPAImp!AA$267</f>
        <v>0</v>
      </c>
      <c r="AC14" s="161"/>
      <c r="AD14" s="144">
        <f>1/1000*[1]TimberSectorMinusCoreVPAImp!AB$267</f>
        <v>0.44578348434230403</v>
      </c>
      <c r="AE14" s="145">
        <f>1/1000*[1]TimberSectorMinusCoreVPAImp!AC$267</f>
        <v>0.38766920195160004</v>
      </c>
      <c r="AF14" s="145">
        <f>1/1000*[1]TimberSectorMinusCoreVPAImp!AD$267</f>
        <v>0.38176501619040004</v>
      </c>
      <c r="AG14" s="145">
        <f>1/1000*[1]TimberSectorMinusCoreVPAImp!AE$267</f>
        <v>0.52976575251040003</v>
      </c>
      <c r="AH14" s="145">
        <f>1/1000*[1]TimberSectorMinusCoreVPAImp!AF$267</f>
        <v>0.6723647134645</v>
      </c>
      <c r="AI14" s="145">
        <f>1/1000*[1]TimberSectorMinusCoreVPAImp!AG$267</f>
        <v>0.76178942945820005</v>
      </c>
      <c r="AJ14" s="145">
        <f>1/1000*[1]TimberSectorMinusCoreVPAImp!AH$267</f>
        <v>0.87744170678400013</v>
      </c>
      <c r="AK14" s="145">
        <f>1/1000*[1]TimberSectorMinusCoreVPAImp!AI$267</f>
        <v>1.1430626880650003</v>
      </c>
      <c r="AL14" s="145">
        <f>1/1000*[1]TimberSectorMinusCoreVPAImp!AJ$267</f>
        <v>1.2501268261676002</v>
      </c>
      <c r="AM14" s="145">
        <f>1/1000*[1]TimberSectorMinusCoreVPAImp!AK$267</f>
        <v>1.1925977004788002</v>
      </c>
      <c r="AN14" s="145">
        <f>1/1000*[1]TimberSectorMinusCoreVPAImp!AL$267</f>
        <v>1.3987928446730999</v>
      </c>
      <c r="AO14" s="145">
        <f>1/1000*[1]TimberSectorMinusCoreVPAImp!AM$267</f>
        <v>1.3886765401439998</v>
      </c>
      <c r="AP14" s="145">
        <f>1/1000*[1]TimberSectorMinusCoreVPAImp!AN$267</f>
        <v>1.3987485573951999</v>
      </c>
      <c r="AQ14" s="145">
        <f>1/1000*[1]TimberSectorMinusCoreVPAImp!AO$267</f>
        <v>1.2785036195340007</v>
      </c>
      <c r="AR14" s="145">
        <f>1/1000*[1]TimberSectorMinusCoreVPAImp!AP$267</f>
        <v>1.3972981659749999</v>
      </c>
      <c r="AS14" s="145">
        <f>1/1000*[1]TimberSectorMinusCoreVPAImp!AQ$267</f>
        <v>1.2488438613385002</v>
      </c>
      <c r="AT14" s="145">
        <f>1/1000*[1]TimberSectorMinusCoreVPAImp!AR$267</f>
        <v>1.1797955913125</v>
      </c>
      <c r="AU14" s="145">
        <f>1/1000*[1]TimberSectorMinusCoreVPAImp!AS$267</f>
        <v>1.2414756258047002</v>
      </c>
      <c r="AV14" s="145">
        <f>1/1000*[1]TimberSectorMinusCoreVPAImp!AT$267</f>
        <v>1.2464409153639997</v>
      </c>
      <c r="AW14" s="145">
        <f>1/1000*[1]TimberSectorMinusCoreVPAImp!AU$267</f>
        <v>1.2600278501441668</v>
      </c>
      <c r="AX14" s="145">
        <f>1/1000*[1]TimberSectorMinusCoreVPAImp!AV$267</f>
        <v>0</v>
      </c>
      <c r="AY14" s="145">
        <f>1/1000*[1]TimberSectorMinusCoreVPAImp!AW$267</f>
        <v>0</v>
      </c>
      <c r="AZ14" s="145">
        <f>1/1000*[1]TimberSectorMinusCoreVPAImp!AX$267</f>
        <v>0</v>
      </c>
      <c r="BA14" s="145">
        <f>1/1000*[1]TimberSectorMinusCoreVPAImp!AY$267</f>
        <v>0</v>
      </c>
      <c r="BB14" s="145">
        <f>1/1000*[1]TimberSectorMinusCoreVPAImp!AZ$267</f>
        <v>0</v>
      </c>
      <c r="BC14" s="146">
        <f>1/1000*[1]TimberSectorMinusCoreVPAImp!BA$267</f>
        <v>0</v>
      </c>
      <c r="BD14" s="279"/>
    </row>
    <row r="15" spans="1:56">
      <c r="B15" s="49" t="s">
        <v>38</v>
      </c>
      <c r="C15" s="162">
        <f>1/$A$1*(SUM([1]TimberSectorMinusCoreVPAImp!B$47:B$47)+SUM([1]TimberSectorMinusCoreVPAImp!B$105:B$105))</f>
        <v>0.19208075503432628</v>
      </c>
      <c r="D15" s="163">
        <f>1/$A$1*(SUM([1]TimberSectorMinusCoreVPAImp!C$47:C$47)+SUM([1]TimberSectorMinusCoreVPAImp!C$105:C$105))</f>
        <v>0.19313644945835173</v>
      </c>
      <c r="E15" s="163">
        <f>1/$A$1*(SUM([1]TimberSectorMinusCoreVPAImp!D$47:D$47)+SUM([1]TimberSectorMinusCoreVPAImp!D$105:D$105))</f>
        <v>0.19649043738919719</v>
      </c>
      <c r="F15" s="163">
        <f>1/$A$1*(SUM([1]TimberSectorMinusCoreVPAImp!E$47:E$47)+SUM([1]TimberSectorMinusCoreVPAImp!E$105:E$105))</f>
        <v>0.28496008593333882</v>
      </c>
      <c r="G15" s="163">
        <f>1/$A$1*(SUM([1]TimberSectorMinusCoreVPAImp!F$47:F$47)+SUM([1]TimberSectorMinusCoreVPAImp!F$105:F$105))</f>
        <v>0.3934984997351248</v>
      </c>
      <c r="H15" s="163">
        <f>1/$A$1*(SUM([1]TimberSectorMinusCoreVPAImp!G$47:G$47)+SUM([1]TimberSectorMinusCoreVPAImp!G$105:G$105))</f>
        <v>0.54839409748490375</v>
      </c>
      <c r="I15" s="163">
        <f>1/$A$1*(SUM([1]TimberSectorMinusCoreVPAImp!H$47:H$47)+SUM([1]TimberSectorMinusCoreVPAImp!H$105:H$105))</f>
        <v>0.63552281173096625</v>
      </c>
      <c r="J15" s="163">
        <f>1/$A$1*(SUM([1]TimberSectorMinusCoreVPAImp!I$47:I$47)+SUM([1]TimberSectorMinusCoreVPAImp!I$105:I$105))</f>
        <v>0.81273292184312784</v>
      </c>
      <c r="K15" s="163">
        <f>1/$A$1*(SUM([1]TimberSectorMinusCoreVPAImp!J$47:J$47)+SUM([1]TimberSectorMinusCoreVPAImp!J$105:J$105))</f>
        <v>0.79460624278075231</v>
      </c>
      <c r="L15" s="163">
        <f>1/$A$1*(SUM([1]TimberSectorMinusCoreVPAImp!K$47:K$47)+SUM([1]TimberSectorMinusCoreVPAImp!K$105:K$105))</f>
        <v>0.82144164199127812</v>
      </c>
      <c r="M15" s="163">
        <f>1/$A$1*(SUM([1]TimberSectorMinusCoreVPAImp!L$47:L$47)+SUM([1]TimberSectorMinusCoreVPAImp!L$105:L$105))</f>
        <v>0.96758843501902125</v>
      </c>
      <c r="N15" s="163">
        <f>1/$A$1*(SUM([1]TimberSectorMinusCoreVPAImp!M$47:M$47)+SUM([1]TimberSectorMinusCoreVPAImp!M$105:M$105))</f>
        <v>0.96794638513644071</v>
      </c>
      <c r="O15" s="163">
        <f>1/$A$1*(SUM([1]TimberSectorMinusCoreVPAImp!N$47:N$47)+SUM([1]TimberSectorMinusCoreVPAImp!N$105:N$105))</f>
        <v>0.94620379408982402</v>
      </c>
      <c r="P15" s="163">
        <f>1/$A$1*(SUM([1]TimberSectorMinusCoreVPAImp!O$47:O$47)+SUM([1]TimberSectorMinusCoreVPAImp!O$105:O$105))</f>
        <v>0.8770640310240404</v>
      </c>
      <c r="Q15" s="163">
        <f>1/$A$1*(SUM([1]TimberSectorMinusCoreVPAImp!P$47:P$47)+SUM([1]TimberSectorMinusCoreVPAImp!P$105:P$105))</f>
        <v>0.96948814787301307</v>
      </c>
      <c r="R15" s="163">
        <f>1/$A$1*(SUM([1]TimberSectorMinusCoreVPAImp!Q$47:Q$47)+SUM([1]TimberSectorMinusCoreVPAImp!Q$105:Q$105))</f>
        <v>0.85384564758217996</v>
      </c>
      <c r="S15" s="163">
        <f>1/$A$1*(SUM([1]TimberSectorMinusCoreVPAImp!R$47:R$47)+SUM([1]TimberSectorMinusCoreVPAImp!R$105:R$105))</f>
        <v>0.80056402152131412</v>
      </c>
      <c r="T15" s="163">
        <f>1/$A$1*(SUM([1]TimberSectorMinusCoreVPAImp!S$47:S$47)+SUM([1]TimberSectorMinusCoreVPAImp!S$105:S$105))</f>
        <v>0.89908672964924019</v>
      </c>
      <c r="U15" s="163">
        <f>1/$A$1*(SUM([1]TimberSectorMinusCoreVPAImp!T$47:T$47)+SUM([1]TimberSectorMinusCoreVPAImp!T$105:T$105))</f>
        <v>0.87739505513538729</v>
      </c>
      <c r="V15" s="163">
        <f>1/$A$1*(SUM([1]TimberSectorMinusCoreVPAImp!U$47:U$47)+SUM([1]TimberSectorMinusCoreVPAImp!U$105:U$105))</f>
        <v>0.88444875261427969</v>
      </c>
      <c r="W15" s="163">
        <f>1/$A$1*(SUM([1]TimberSectorMinusCoreVPAImp!V$47:V$47)+SUM([1]TimberSectorMinusCoreVPAImp!V$105:V$105))</f>
        <v>0</v>
      </c>
      <c r="X15" s="163">
        <f>1/$A$1*(SUM([1]TimberSectorMinusCoreVPAImp!W$47:W$47)+SUM([1]TimberSectorMinusCoreVPAImp!W$105:W$105))</f>
        <v>0</v>
      </c>
      <c r="Y15" s="163">
        <f>1/$A$1*(SUM([1]TimberSectorMinusCoreVPAImp!X$47:X$47)+SUM([1]TimberSectorMinusCoreVPAImp!X$105:X$105))</f>
        <v>0</v>
      </c>
      <c r="Z15" s="163">
        <f>1/$A$1*(SUM([1]TimberSectorMinusCoreVPAImp!Y$47:Y$47)+SUM([1]TimberSectorMinusCoreVPAImp!Y$105:Y$105))</f>
        <v>0</v>
      </c>
      <c r="AA15" s="163">
        <f>1/$A$1*(SUM([1]TimberSectorMinusCoreVPAImp!Z$47:Z$47)+SUM([1]TimberSectorMinusCoreVPAImp!Z$105:Z$105))</f>
        <v>0</v>
      </c>
      <c r="AB15" s="163">
        <f>1/$A$1*(SUM([1]TimberSectorMinusCoreVPAImp!AA$47:AA$47)+SUM([1]TimberSectorMinusCoreVPAImp!AA$105:AA$105))</f>
        <v>0</v>
      </c>
      <c r="AC15" s="165"/>
      <c r="AD15" s="163">
        <f>1/1000*(SUM([1]TimberSectorMinusCoreVPAImp!AB$47:AB$47)+SUM([1]TimberSectorMinusCoreVPAImp!AB$105:AB$105))</f>
        <v>0.15652307601641099</v>
      </c>
      <c r="AE15" s="163">
        <f>1/1000*(SUM([1]TimberSectorMinusCoreVPAImp!AC$47:AC$47)+SUM([1]TimberSectorMinusCoreVPAImp!AC$105:AC$105))</f>
        <v>0.15840930642280002</v>
      </c>
      <c r="AF15" s="163">
        <f>1/1000*(SUM([1]TimberSectorMinusCoreVPAImp!AD$47:AD$47)+SUM([1]TimberSectorMinusCoreVPAImp!AD$105:AD$105))</f>
        <v>0.1635489940224</v>
      </c>
      <c r="AG15" s="163">
        <f>1/1000*(SUM([1]TimberSectorMinusCoreVPAImp!AE$47:AE$47)+SUM([1]TimberSectorMinusCoreVPAImp!AE$105:AE$105))</f>
        <v>0.24386399758560004</v>
      </c>
      <c r="AH15" s="163">
        <f>1/1000*(SUM([1]TimberSectorMinusCoreVPAImp!AF$47:AF$47)+SUM([1]TimberSectorMinusCoreVPAImp!AF$105:AF$105))</f>
        <v>0.32452753803610002</v>
      </c>
      <c r="AI15" s="163">
        <f>1/1000*(SUM([1]TimberSectorMinusCoreVPAImp!AG$47:AG$47)+SUM([1]TimberSectorMinusCoreVPAImp!AG$105:AG$105))</f>
        <v>0.39148390920210008</v>
      </c>
      <c r="AJ15" s="163">
        <f>1/1000*(SUM([1]TimberSectorMinusCoreVPAImp!AH$47:AH$47)+SUM([1]TimberSectorMinusCoreVPAImp!AH$105:AH$105))</f>
        <v>0.4706730407584</v>
      </c>
      <c r="AK15" s="163">
        <f>1/1000*(SUM([1]TimberSectorMinusCoreVPAImp!AI$47:AI$47)+SUM([1]TimberSectorMinusCoreVPAImp!AI$105:AI$105))</f>
        <v>0.68761535280249997</v>
      </c>
      <c r="AL15" s="163">
        <f>1/1000*(SUM([1]TimberSectorMinusCoreVPAImp!AJ$47:AJ$47)+SUM([1]TimberSectorMinusCoreVPAImp!AJ$105:AJ$105))</f>
        <v>0.77324377813120004</v>
      </c>
      <c r="AM15" s="163">
        <f>1/1000*(SUM([1]TimberSectorMinusCoreVPAImp!AK$47:AK$47)+SUM([1]TimberSectorMinusCoreVPAImp!AK$105:AK$105))</f>
        <v>0.77515195855240004</v>
      </c>
      <c r="AN15" s="163">
        <f>1/1000*(SUM([1]TimberSectorMinusCoreVPAImp!AL$47:AL$47)+SUM([1]TimberSectorMinusCoreVPAImp!AL$105:AL$105))</f>
        <v>0.93801017883420001</v>
      </c>
      <c r="AO15" s="163">
        <f>1/1000*(SUM([1]TimberSectorMinusCoreVPAImp!AM$47:AM$47)+SUM([1]TimberSectorMinusCoreVPAImp!AM$105:AM$105))</f>
        <v>0.94348878028799998</v>
      </c>
      <c r="AP15" s="163">
        <f>1/1000*(SUM([1]TimberSectorMinusCoreVPAImp!AN$47:AN$47)+SUM([1]TimberSectorMinusCoreVPAImp!AN$105:AN$105))</f>
        <v>0.95262275616639991</v>
      </c>
      <c r="AQ15" s="163">
        <f>1/1000*(SUM([1]TimberSectorMinusCoreVPAImp!AO$47:AO$47)+SUM([1]TimberSectorMinusCoreVPAImp!AO$105:AO$105))</f>
        <v>0.90932361823230035</v>
      </c>
      <c r="AR15" s="163">
        <f>1/1000*(SUM([1]TimberSectorMinusCoreVPAImp!AP$47:AP$47)+SUM([1]TimberSectorMinusCoreVPAImp!AP$105:AP$105))</f>
        <v>1.010854000003</v>
      </c>
      <c r="AS15" s="163">
        <f>1/1000*(SUM([1]TimberSectorMinusCoreVPAImp!AQ$47:AQ$47)+SUM([1]TimberSectorMinusCoreVPAImp!AQ$105:AQ$105))</f>
        <v>0.89469458458100004</v>
      </c>
      <c r="AT15" s="163">
        <f>1/1000*(SUM([1]TimberSectorMinusCoreVPAImp!AR$47:AR$47)+SUM([1]TimberSectorMinusCoreVPAImp!AR$105:AR$105))</f>
        <v>0.85319471337090003</v>
      </c>
      <c r="AU15" s="163">
        <f>1/1000*(SUM([1]TimberSectorMinusCoreVPAImp!AS$47:AS$47)+SUM([1]TimberSectorMinusCoreVPAImp!AS$105:AS$105))</f>
        <v>0.90874793051899994</v>
      </c>
      <c r="AV15" s="163">
        <f>1/1000*(SUM([1]TimberSectorMinusCoreVPAImp!AT$47:AT$47)+SUM([1]TimberSectorMinusCoreVPAImp!AT$105:AT$105))</f>
        <v>0.92430271398699992</v>
      </c>
      <c r="AW15" s="163">
        <f>1/1000*(SUM([1]TimberSectorMinusCoreVPAImp!AU$47:AU$47)+SUM([1]TimberSectorMinusCoreVPAImp!AU$105:AU$105))</f>
        <v>0.93016294589333337</v>
      </c>
      <c r="AX15" s="163">
        <f>1/1000*(SUM([1]TimberSectorMinusCoreVPAImp!AV$47:AV$47)+SUM([1]TimberSectorMinusCoreVPAImp!AV$105:AV$105))</f>
        <v>0</v>
      </c>
      <c r="AY15" s="163">
        <f>1/1000*(SUM([1]TimberSectorMinusCoreVPAImp!AW$47:AW$47)+SUM([1]TimberSectorMinusCoreVPAImp!AW$105:AW$105))</f>
        <v>0</v>
      </c>
      <c r="AZ15" s="163">
        <f>1/1000*(SUM([1]TimberSectorMinusCoreVPAImp!AX$47:AX$47)+SUM([1]TimberSectorMinusCoreVPAImp!AX$105:AX$105))</f>
        <v>0</v>
      </c>
      <c r="BA15" s="163">
        <f>1/1000*(SUM([1]TimberSectorMinusCoreVPAImp!AY$47:AY$47)+SUM([1]TimberSectorMinusCoreVPAImp!AY$105:AY$105))</f>
        <v>0</v>
      </c>
      <c r="BB15" s="163">
        <f>1/1000*(SUM([1]TimberSectorMinusCoreVPAImp!AZ$47:AZ$47)+SUM([1]TimberSectorMinusCoreVPAImp!AZ$105:AZ$105))</f>
        <v>0</v>
      </c>
      <c r="BC15" s="164">
        <f>1/1000*(SUM([1]TimberSectorMinusCoreVPAImp!BA$47:BA$47)+SUM([1]TimberSectorMinusCoreVPAImp!BA$105:BA$105))</f>
        <v>0</v>
      </c>
      <c r="BD15" s="279"/>
    </row>
    <row r="16" spans="1:56">
      <c r="B16" s="5" t="s">
        <v>23</v>
      </c>
      <c r="C16" s="43">
        <f>1/$A$1*[1]TimberSectorMinusCoreVPAImp!B$109</f>
        <v>0.30271168636612306</v>
      </c>
      <c r="D16" s="10">
        <f>1/$A$1*[1]TimberSectorMinusCoreVPAImp!C$109</f>
        <v>0.21937228176391682</v>
      </c>
      <c r="E16" s="10">
        <f>1/$A$1*[1]TimberSectorMinusCoreVPAImp!D$109</f>
        <v>0.2562669411365629</v>
      </c>
      <c r="F16" s="10">
        <f>1/$A$1*[1]TimberSectorMinusCoreVPAImp!E$109</f>
        <v>0.278875015</v>
      </c>
      <c r="G16" s="10">
        <f>1/$A$1*[1]TimberSectorMinusCoreVPAImp!F$109</f>
        <v>0.32964582656114794</v>
      </c>
      <c r="H16" s="10">
        <f>1/$A$1*[1]TimberSectorMinusCoreVPAImp!G$109</f>
        <v>0.27916799760178362</v>
      </c>
      <c r="I16" s="10">
        <f>1/$A$1*[1]TimberSectorMinusCoreVPAImp!H$109</f>
        <v>0.26090533937394955</v>
      </c>
      <c r="J16" s="10">
        <f>1/$A$1*[1]TimberSectorMinusCoreVPAImp!I$109</f>
        <v>0.25661363866666659</v>
      </c>
      <c r="K16" s="10">
        <f>1/$A$1*[1]TimberSectorMinusCoreVPAImp!J$109</f>
        <v>0.23423663099999992</v>
      </c>
      <c r="L16" s="10">
        <f>1/$A$1*[1]TimberSectorMinusCoreVPAImp!K$109</f>
        <v>0.22164218255187162</v>
      </c>
      <c r="M16" s="10">
        <f>1/$A$1*[1]TimberSectorMinusCoreVPAImp!L$109</f>
        <v>0.23813477144729508</v>
      </c>
      <c r="N16" s="10">
        <f>1/$A$1*[1]TimberSectorMinusCoreVPAImp!M$109</f>
        <v>0.21845142113615695</v>
      </c>
      <c r="O16" s="10">
        <f>1/$A$1*[1]TimberSectorMinusCoreVPAImp!N$109</f>
        <v>0.19434948202239483</v>
      </c>
      <c r="P16" s="10">
        <f>1/$A$1*[1]TimberSectorMinusCoreVPAImp!O$109</f>
        <v>0.17248776780943284</v>
      </c>
      <c r="Q16" s="10">
        <f>1/$A$1*[1]TimberSectorMinusCoreVPAImp!P$109</f>
        <v>0.19938214656873576</v>
      </c>
      <c r="R16" s="10">
        <f>1/$A$1*[1]TimberSectorMinusCoreVPAImp!Q$109</f>
        <v>0.19075926208973409</v>
      </c>
      <c r="S16" s="10">
        <f>1/$A$1*[1]TimberSectorMinusCoreVPAImp!R$109</f>
        <v>0.16846629272442865</v>
      </c>
      <c r="T16" s="10">
        <f>1/$A$1*[1]TimberSectorMinusCoreVPAImp!S$109</f>
        <v>0.1763993433397405</v>
      </c>
      <c r="U16" s="10">
        <f>1/$A$1*[1]TimberSectorMinusCoreVPAImp!T$109</f>
        <v>0.15409535838406674</v>
      </c>
      <c r="V16" s="10">
        <f>1/$A$1*[1]TimberSectorMinusCoreVPAImp!U$109</f>
        <v>0.14365860171508713</v>
      </c>
      <c r="W16" s="10">
        <f>1/$A$1*[1]TimberSectorMinusCoreVPAImp!V$109</f>
        <v>0</v>
      </c>
      <c r="X16" s="10">
        <f>1/$A$1*[1]TimberSectorMinusCoreVPAImp!W$109</f>
        <v>0</v>
      </c>
      <c r="Y16" s="10">
        <f>1/$A$1*[1]TimberSectorMinusCoreVPAImp!X$109</f>
        <v>0</v>
      </c>
      <c r="Z16" s="10">
        <f>1/$A$1*[1]TimberSectorMinusCoreVPAImp!Y$109</f>
        <v>0</v>
      </c>
      <c r="AA16" s="10">
        <f>1/$A$1*[1]TimberSectorMinusCoreVPAImp!Z$109</f>
        <v>0</v>
      </c>
      <c r="AB16" s="10">
        <f>1/$A$1*[1]TimberSectorMinusCoreVPAImp!AA$109</f>
        <v>0</v>
      </c>
      <c r="AC16" s="4"/>
      <c r="AD16" s="43">
        <f>1/1000*[1]TimberSectorMinusCoreVPAImp!AB$109</f>
        <v>0.16840637877738904</v>
      </c>
      <c r="AE16" s="10">
        <f>1/1000*[1]TimberSectorMinusCoreVPAImp!AC$109</f>
        <v>0.12722382570639998</v>
      </c>
      <c r="AF16" s="10">
        <f>1/1000*[1]TimberSectorMinusCoreVPAImp!AD$109</f>
        <v>0.12884016636960002</v>
      </c>
      <c r="AG16" s="10">
        <f>1/1000*[1]TimberSectorMinusCoreVPAImp!AE$109</f>
        <v>0.15193369480799998</v>
      </c>
      <c r="AH16" s="10">
        <f>1/1000*[1]TimberSectorMinusCoreVPAImp!AF$109</f>
        <v>0.18154194454689998</v>
      </c>
      <c r="AI16" s="10">
        <f>1/1000*[1]TimberSectorMinusCoreVPAImp!AG$109</f>
        <v>0.18557306376180002</v>
      </c>
      <c r="AJ16" s="10">
        <f>1/1000*[1]TimberSectorMinusCoreVPAImp!AH$109</f>
        <v>0.20540382247440001</v>
      </c>
      <c r="AK16" s="10">
        <f>1/1000*[1]TimberSectorMinusCoreVPAImp!AI$109</f>
        <v>0.20102157679300001</v>
      </c>
      <c r="AL16" s="10">
        <f>1/1000*[1]TimberSectorMinusCoreVPAImp!AJ$109</f>
        <v>0.19206671833120004</v>
      </c>
      <c r="AM16" s="10">
        <f>1/1000*[1]TimberSectorMinusCoreVPAImp!AK$109</f>
        <v>0.17101714353240005</v>
      </c>
      <c r="AN16" s="10">
        <f>1/1000*[1]TimberSectorMinusCoreVPAImp!AL$109</f>
        <v>0.18973975459140002</v>
      </c>
      <c r="AO16" s="10">
        <f>1/1000*[1]TimberSectorMinusCoreVPAImp!AM$109</f>
        <v>0.17506315809600001</v>
      </c>
      <c r="AP16" s="10">
        <f>1/1000*[1]TimberSectorMinusCoreVPAImp!AN$109</f>
        <v>0.16609520009279999</v>
      </c>
      <c r="AQ16" s="10">
        <f>1/1000*[1]TimberSectorMinusCoreVPAImp!AO$109</f>
        <v>0.1374706853928</v>
      </c>
      <c r="AR16" s="10">
        <f>1/1000*[1]TimberSectorMinusCoreVPAImp!AP$109</f>
        <v>0.15186345081650002</v>
      </c>
      <c r="AS16" s="10">
        <f>1/1000*[1]TimberSectorMinusCoreVPAImp!AQ$109</f>
        <v>0.14180535254900001</v>
      </c>
      <c r="AT16" s="10">
        <f>1/1000*[1]TimberSectorMinusCoreVPAImp!AR$109</f>
        <v>0.12398704469610002</v>
      </c>
      <c r="AU16" s="10">
        <f>1/1000*[1]TimberSectorMinusCoreVPAImp!AS$109</f>
        <v>0.1297196981366</v>
      </c>
      <c r="AV16" s="10">
        <f>1/1000*[1]TimberSectorMinusCoreVPAImp!AT$109</f>
        <v>0.13133513632000002</v>
      </c>
      <c r="AW16" s="10">
        <f>1/1000*[1]TimberSectorMinusCoreVPAImp!AU$109</f>
        <v>0.1254661017716667</v>
      </c>
      <c r="AX16" s="10">
        <f>1/1000*[1]TimberSectorMinusCoreVPAImp!AV$109</f>
        <v>0</v>
      </c>
      <c r="AY16" s="10">
        <f>1/1000*[1]TimberSectorMinusCoreVPAImp!AW$109</f>
        <v>0</v>
      </c>
      <c r="AZ16" s="10">
        <f>1/1000*[1]TimberSectorMinusCoreVPAImp!AX$109</f>
        <v>0</v>
      </c>
      <c r="BA16" s="10">
        <f>1/1000*[1]TimberSectorMinusCoreVPAImp!AY$109</f>
        <v>0</v>
      </c>
      <c r="BB16" s="10">
        <f>1/1000*[1]TimberSectorMinusCoreVPAImp!AZ$109</f>
        <v>0</v>
      </c>
      <c r="BC16" s="36">
        <f>1/1000*[1]TimberSectorMinusCoreVPAImp!BA$109</f>
        <v>0</v>
      </c>
      <c r="BD16" s="279"/>
    </row>
    <row r="17" spans="2:56">
      <c r="B17" s="5" t="s">
        <v>102</v>
      </c>
      <c r="C17" s="43">
        <f>1/$A$1*[1]TimberSectorMinusCoreVPAImp!B$138</f>
        <v>5.1345762288232386E-2</v>
      </c>
      <c r="D17" s="10">
        <f>1/$A$1*[1]TimberSectorMinusCoreVPAImp!C$138</f>
        <v>4.1126624828208738E-2</v>
      </c>
      <c r="E17" s="10">
        <f>1/$A$1*[1]TimberSectorMinusCoreVPAImp!D$138</f>
        <v>3.3494029500000022E-2</v>
      </c>
      <c r="F17" s="10">
        <f>1/$A$1*[1]TimberSectorMinusCoreVPAImp!E$138</f>
        <v>2.9427644686211299E-2</v>
      </c>
      <c r="G17" s="10">
        <f>1/$A$1*[1]TimberSectorMinusCoreVPAImp!F$138</f>
        <v>4.1933782153846161E-2</v>
      </c>
      <c r="H17" s="10">
        <f>1/$A$1*[1]TimberSectorMinusCoreVPAImp!G$138</f>
        <v>5.7607792000000005E-2</v>
      </c>
      <c r="I17" s="10">
        <f>1/$A$1*[1]TimberSectorMinusCoreVPAImp!H$138</f>
        <v>7.267975695215044E-2</v>
      </c>
      <c r="J17" s="10">
        <f>1/$A$1*[1]TimberSectorMinusCoreVPAImp!I$138</f>
        <v>8.0656354355684912E-2</v>
      </c>
      <c r="K17" s="10">
        <f>1/$A$1*[1]TimberSectorMinusCoreVPAImp!J$138</f>
        <v>7.31708677857143E-2</v>
      </c>
      <c r="L17" s="10">
        <f>1/$A$1*[1]TimberSectorMinusCoreVPAImp!K$138</f>
        <v>8.4475419294374771E-2</v>
      </c>
      <c r="M17" s="10">
        <f>1/$A$1*[1]TimberSectorMinusCoreVPAImp!L$138</f>
        <v>8.583239226720854E-2</v>
      </c>
      <c r="N17" s="10">
        <f>1/$A$1*[1]TimberSectorMinusCoreVPAImp!M$138</f>
        <v>7.7182479882248023E-2</v>
      </c>
      <c r="O17" s="10">
        <f>1/$A$1*[1]TimberSectorMinusCoreVPAImp!N$138</f>
        <v>8.0458735205544682E-2</v>
      </c>
      <c r="P17" s="10">
        <f>1/$A$1*[1]TimberSectorMinusCoreVPAImp!O$138</f>
        <v>5.2174005800883619E-2</v>
      </c>
      <c r="Q17" s="10">
        <f>1/$A$1*[1]TimberSectorMinusCoreVPAImp!P$138</f>
        <v>5.3656700871320441E-2</v>
      </c>
      <c r="R17" s="10">
        <f>1/$A$1*[1]TimberSectorMinusCoreVPAImp!Q$138</f>
        <v>4.4964516905044771E-2</v>
      </c>
      <c r="S17" s="10">
        <f>1/$A$1*[1]TimberSectorMinusCoreVPAImp!R$138</f>
        <v>4.2024733593166032E-2</v>
      </c>
      <c r="T17" s="10">
        <f>1/$A$1*[1]TimberSectorMinusCoreVPAImp!S$138</f>
        <v>4.8687165618845375E-2</v>
      </c>
      <c r="U17" s="10">
        <f>1/$A$1*[1]TimberSectorMinusCoreVPAImp!T$138</f>
        <v>4.8350120740301025E-2</v>
      </c>
      <c r="V17" s="10">
        <f>1/$A$1*[1]TimberSectorMinusCoreVPAImp!U$138</f>
        <v>4.6198348335730013E-2</v>
      </c>
      <c r="W17" s="10">
        <f>1/$A$1*[1]TimberSectorMinusCoreVPAImp!V$138</f>
        <v>0</v>
      </c>
      <c r="X17" s="10">
        <f>1/$A$1*[1]TimberSectorMinusCoreVPAImp!W$138</f>
        <v>0</v>
      </c>
      <c r="Y17" s="10">
        <f>1/$A$1*[1]TimberSectorMinusCoreVPAImp!X$138</f>
        <v>0</v>
      </c>
      <c r="Z17" s="10">
        <f>1/$A$1*[1]TimberSectorMinusCoreVPAImp!Y$138</f>
        <v>0</v>
      </c>
      <c r="AA17" s="10">
        <f>1/$A$1*[1]TimberSectorMinusCoreVPAImp!Z$138</f>
        <v>0</v>
      </c>
      <c r="AB17" s="10">
        <f>1/$A$1*[1]TimberSectorMinusCoreVPAImp!AA$138</f>
        <v>0</v>
      </c>
      <c r="AC17" s="4"/>
      <c r="AD17" s="43">
        <f>1/1000*[1]TimberSectorMinusCoreVPAImp!AB$138</f>
        <v>3.0239091467225997E-2</v>
      </c>
      <c r="AE17" s="10">
        <f>1/1000*[1]TimberSectorMinusCoreVPAImp!AC$138</f>
        <v>2.5569451647999997E-2</v>
      </c>
      <c r="AF17" s="10">
        <f>1/1000*[1]TimberSectorMinusCoreVPAImp!AD$138</f>
        <v>2.03829271344E-2</v>
      </c>
      <c r="AG17" s="10">
        <f>1/1000*[1]TimberSectorMinusCoreVPAImp!AE$138</f>
        <v>2.2004934963200006E-2</v>
      </c>
      <c r="AH17" s="10">
        <f>1/1000*[1]TimberSectorMinusCoreVPAImp!AF$138</f>
        <v>3.2726910731900011E-2</v>
      </c>
      <c r="AI17" s="10">
        <f>1/1000*[1]TimberSectorMinusCoreVPAImp!AG$138</f>
        <v>3.235498523400001E-2</v>
      </c>
      <c r="AJ17" s="10">
        <f>1/1000*[1]TimberSectorMinusCoreVPAImp!AH$138</f>
        <v>4.6697442737200001E-2</v>
      </c>
      <c r="AK17" s="10">
        <f>1/1000*[1]TimberSectorMinusCoreVPAImp!AI$138</f>
        <v>6.53007575885E-2</v>
      </c>
      <c r="AL17" s="10">
        <f>1/1000*[1]TimberSectorMinusCoreVPAImp!AJ$138</f>
        <v>6.0363777897200009E-2</v>
      </c>
      <c r="AM17" s="10">
        <f>1/1000*[1]TimberSectorMinusCoreVPAImp!AK$138</f>
        <v>5.9309713495999984E-2</v>
      </c>
      <c r="AN17" s="10">
        <f>1/1000*[1]TimberSectorMinusCoreVPAImp!AL$138</f>
        <v>6.43307882814E-2</v>
      </c>
      <c r="AO17" s="10">
        <f>1/1000*[1]TimberSectorMinusCoreVPAImp!AM$138</f>
        <v>5.9611048367999984E-2</v>
      </c>
      <c r="AP17" s="10">
        <f>1/1000*[1]TimberSectorMinusCoreVPAImp!AN$138</f>
        <v>6.49508425808E-2</v>
      </c>
      <c r="AQ17" s="10">
        <f>1/1000*[1]TimberSectorMinusCoreVPAImp!AO$138</f>
        <v>4.0703600831400004E-2</v>
      </c>
      <c r="AR17" s="10">
        <f>1/1000*[1]TimberSectorMinusCoreVPAImp!AP$138</f>
        <v>4.2038085523499989E-2</v>
      </c>
      <c r="AS17" s="10">
        <f>1/1000*[1]TimberSectorMinusCoreVPAImp!AQ$138</f>
        <v>3.2351072827500001E-2</v>
      </c>
      <c r="AT17" s="10">
        <f>1/1000*[1]TimberSectorMinusCoreVPAImp!AR$138</f>
        <v>2.9717021782999994E-2</v>
      </c>
      <c r="AU17" s="10">
        <f>1/1000*[1]TimberSectorMinusCoreVPAImp!AS$138</f>
        <v>3.1886197099899996E-2</v>
      </c>
      <c r="AV17" s="10">
        <f>1/1000*[1]TimberSectorMinusCoreVPAImp!AT$138</f>
        <v>3.0618412316000002E-2</v>
      </c>
      <c r="AW17" s="10">
        <f>1/1000*[1]TimberSectorMinusCoreVPAImp!AU$138</f>
        <v>2.9862541009166667E-2</v>
      </c>
      <c r="AX17" s="10">
        <f>1/1000*[1]TimberSectorMinusCoreVPAImp!AV$138</f>
        <v>0</v>
      </c>
      <c r="AY17" s="10">
        <f>1/1000*[1]TimberSectorMinusCoreVPAImp!AW$138</f>
        <v>0</v>
      </c>
      <c r="AZ17" s="10">
        <f>1/1000*[1]TimberSectorMinusCoreVPAImp!AX$138</f>
        <v>0</v>
      </c>
      <c r="BA17" s="10">
        <f>1/1000*[1]TimberSectorMinusCoreVPAImp!AY$138</f>
        <v>0</v>
      </c>
      <c r="BB17" s="10">
        <f>1/1000*[1]TimberSectorMinusCoreVPAImp!AZ$138</f>
        <v>0</v>
      </c>
      <c r="BC17" s="36">
        <f>1/1000*[1]TimberSectorMinusCoreVPAImp!BA$138</f>
        <v>0</v>
      </c>
      <c r="BD17" s="279"/>
    </row>
    <row r="18" spans="2:56">
      <c r="B18" s="5" t="s">
        <v>32</v>
      </c>
      <c r="C18" s="43">
        <f>1/$A$1*[1]TimberSectorMinusCoreVPAImp!B$206</f>
        <v>6.4045975916571032E-3</v>
      </c>
      <c r="D18" s="10">
        <f>1/$A$1*[1]TimberSectorMinusCoreVPAImp!C$206</f>
        <v>1.9835720431849863E-3</v>
      </c>
      <c r="E18" s="10">
        <f>1/$A$1*[1]TimberSectorMinusCoreVPAImp!D$206</f>
        <v>2.4971572037452887E-3</v>
      </c>
      <c r="F18" s="10">
        <f>1/$A$1*[1]TimberSectorMinusCoreVPAImp!E$206</f>
        <v>5.0239249858972952E-3</v>
      </c>
      <c r="G18" s="10">
        <f>1/$A$1*[1]TimberSectorMinusCoreVPAImp!F$206</f>
        <v>7.8071129329853484E-3</v>
      </c>
      <c r="H18" s="10">
        <f>1/$A$1*[1]TimberSectorMinusCoreVPAImp!G$206</f>
        <v>9.3138301973600419E-3</v>
      </c>
      <c r="I18" s="10">
        <f>1/$A$1*[1]TimberSectorMinusCoreVPAImp!H$206</f>
        <v>6.60369954187978E-3</v>
      </c>
      <c r="J18" s="10">
        <f>1/$A$1*[1]TimberSectorMinusCoreVPAImp!I$206</f>
        <v>1.2453445252246903E-2</v>
      </c>
      <c r="K18" s="10">
        <f>1/$A$1*[1]TimberSectorMinusCoreVPAImp!J$206</f>
        <v>1.1557904809523812E-2</v>
      </c>
      <c r="L18" s="10">
        <f>1/$A$1*[1]TimberSectorMinusCoreVPAImp!K$206</f>
        <v>9.2096273852285658E-3</v>
      </c>
      <c r="M18" s="10">
        <f>1/$A$1*[1]TimberSectorMinusCoreVPAImp!L$206</f>
        <v>1.6573743942207609E-2</v>
      </c>
      <c r="N18" s="10">
        <f>1/$A$1*[1]TimberSectorMinusCoreVPAImp!M$206</f>
        <v>1.259509325271136E-2</v>
      </c>
      <c r="O18" s="10">
        <f>1/$A$1*[1]TimberSectorMinusCoreVPAImp!N$206</f>
        <v>1.4210498170076368E-2</v>
      </c>
      <c r="P18" s="10">
        <f>1/$A$1*[1]TimberSectorMinusCoreVPAImp!O$206</f>
        <v>1.1245586984864357E-2</v>
      </c>
      <c r="Q18" s="10">
        <f>1/$A$1*[1]TimberSectorMinusCoreVPAImp!P$206</f>
        <v>7.8394305094474405E-3</v>
      </c>
      <c r="R18" s="10">
        <f>1/$A$1*[1]TimberSectorMinusCoreVPAImp!Q$206</f>
        <v>2.4762330844946214E-3</v>
      </c>
      <c r="S18" s="10">
        <f>1/$A$1*[1]TimberSectorMinusCoreVPAImp!R$206</f>
        <v>4.1883932741457412E-3</v>
      </c>
      <c r="T18" s="10">
        <f>1/$A$1*[1]TimberSectorMinusCoreVPAImp!S$206</f>
        <v>1.8019089181707888E-3</v>
      </c>
      <c r="U18" s="10">
        <f>1/$A$1*[1]TimberSectorMinusCoreVPAImp!T$206</f>
        <v>3.5087218088152179E-4</v>
      </c>
      <c r="V18" s="10">
        <f>1/$A$1*[1]TimberSectorMinusCoreVPAImp!U$206</f>
        <v>3.7961049167502367E-4</v>
      </c>
      <c r="W18" s="10">
        <f>1/$A$1*[1]TimberSectorMinusCoreVPAImp!V$206</f>
        <v>0</v>
      </c>
      <c r="X18" s="10">
        <f>1/$A$1*[1]TimberSectorMinusCoreVPAImp!W$206</f>
        <v>0</v>
      </c>
      <c r="Y18" s="10">
        <f>1/$A$1*[1]TimberSectorMinusCoreVPAImp!X$206</f>
        <v>0</v>
      </c>
      <c r="Z18" s="10">
        <f>1/$A$1*[1]TimberSectorMinusCoreVPAImp!Y$206</f>
        <v>0</v>
      </c>
      <c r="AA18" s="10">
        <f>1/$A$1*[1]TimberSectorMinusCoreVPAImp!Z$206</f>
        <v>0</v>
      </c>
      <c r="AB18" s="10">
        <f>1/$A$1*[1]TimberSectorMinusCoreVPAImp!AA$206</f>
        <v>0</v>
      </c>
      <c r="AC18" s="4"/>
      <c r="AD18" s="43">
        <f>1/1000*[1]TimberSectorMinusCoreVPAImp!AB$206</f>
        <v>2.4366388720799999E-3</v>
      </c>
      <c r="AE18" s="10">
        <f>1/1000*[1]TimberSectorMinusCoreVPAImp!AC$206</f>
        <v>7.0477898600000027E-4</v>
      </c>
      <c r="AF18" s="10">
        <f>1/1000*[1]TimberSectorMinusCoreVPAImp!AD$206</f>
        <v>1.3815764448E-3</v>
      </c>
      <c r="AG18" s="10">
        <f>1/1000*[1]TimberSectorMinusCoreVPAImp!AE$206</f>
        <v>2.4050895680000003E-3</v>
      </c>
      <c r="AH18" s="10">
        <f>1/1000*[1]TimberSectorMinusCoreVPAImp!AF$206</f>
        <v>3.4163601549000006E-3</v>
      </c>
      <c r="AI18" s="10">
        <f>1/1000*[1]TimberSectorMinusCoreVPAImp!AG$206</f>
        <v>4.5036457322999999E-3</v>
      </c>
      <c r="AJ18" s="10">
        <f>1/1000*[1]TimberSectorMinusCoreVPAImp!AH$206</f>
        <v>4.4777546212000007E-3</v>
      </c>
      <c r="AK18" s="10">
        <f>1/1000*[1]TimberSectorMinusCoreVPAImp!AI$206</f>
        <v>8.1072873144999984E-3</v>
      </c>
      <c r="AL18" s="10">
        <f>1/1000*[1]TimberSectorMinusCoreVPAImp!AJ$206</f>
        <v>7.8121071344000002E-3</v>
      </c>
      <c r="AM18" s="10">
        <f>1/1000*[1]TimberSectorMinusCoreVPAImp!AK$206</f>
        <v>6.9008538983999996E-3</v>
      </c>
      <c r="AN18" s="10">
        <f>1/1000*[1]TimberSectorMinusCoreVPAImp!AL$206</f>
        <v>1.2485686528800001E-2</v>
      </c>
      <c r="AO18" s="10">
        <f>1/1000*[1]TimberSectorMinusCoreVPAImp!AM$206</f>
        <v>9.7688694720000011E-3</v>
      </c>
      <c r="AP18" s="10">
        <f>1/1000*[1]TimberSectorMinusCoreVPAImp!AN$206</f>
        <v>1.2013763942399999E-2</v>
      </c>
      <c r="AQ18" s="10">
        <f>1/1000*[1]TimberSectorMinusCoreVPAImp!AO$206</f>
        <v>8.6321599311000013E-3</v>
      </c>
      <c r="AR18" s="10">
        <f>1/1000*[1]TimberSectorMinusCoreVPAImp!AP$206</f>
        <v>5.1633959260000001E-3</v>
      </c>
      <c r="AS18" s="10">
        <f>1/1000*[1]TimberSectorMinusCoreVPAImp!AQ$206</f>
        <v>1.764752948E-3</v>
      </c>
      <c r="AT18" s="10">
        <f>1/1000*[1]TimberSectorMinusCoreVPAImp!AR$206</f>
        <v>3.0379357535999995E-3</v>
      </c>
      <c r="AU18" s="10">
        <f>1/1000*[1]TimberSectorMinusCoreVPAImp!AS$206</f>
        <v>1.0759850243999998E-3</v>
      </c>
      <c r="AV18" s="10">
        <f>1/1000*[1]TimberSectorMinusCoreVPAImp!AT$206</f>
        <v>3.4735926300000003E-4</v>
      </c>
      <c r="AW18" s="10">
        <f>1/1000*[1]TimberSectorMinusCoreVPAImp!AU$206</f>
        <v>5.6458012458333331E-4</v>
      </c>
      <c r="AX18" s="10">
        <f>1/1000*[1]TimberSectorMinusCoreVPAImp!AV$206</f>
        <v>0</v>
      </c>
      <c r="AY18" s="10">
        <f>1/1000*[1]TimberSectorMinusCoreVPAImp!AW$206</f>
        <v>0</v>
      </c>
      <c r="AZ18" s="10">
        <f>1/1000*[1]TimberSectorMinusCoreVPAImp!AX$206</f>
        <v>0</v>
      </c>
      <c r="BA18" s="10">
        <f>1/1000*[1]TimberSectorMinusCoreVPAImp!AY$206</f>
        <v>0</v>
      </c>
      <c r="BB18" s="10">
        <f>1/1000*[1]TimberSectorMinusCoreVPAImp!AZ$206</f>
        <v>0</v>
      </c>
      <c r="BC18" s="36">
        <f>1/1000*[1]TimberSectorMinusCoreVPAImp!BA$206</f>
        <v>0</v>
      </c>
      <c r="BD18" s="279"/>
    </row>
    <row r="19" spans="2:56">
      <c r="B19" s="5" t="s">
        <v>29</v>
      </c>
      <c r="C19" s="43">
        <f>1/$A$1*[1]TimberSectorMinusCoreVPAImp!B$228</f>
        <v>2.0071201665628119E-2</v>
      </c>
      <c r="D19" s="10">
        <f>1/$A$1*[1]TimberSectorMinusCoreVPAImp!C$228</f>
        <v>1.6174316096463401E-2</v>
      </c>
      <c r="E19" s="10">
        <f>1/$A$1*[1]TimberSectorMinusCoreVPAImp!D$228</f>
        <v>1.5378068372425044E-2</v>
      </c>
      <c r="F19" s="10">
        <f>1/$A$1*[1]TimberSectorMinusCoreVPAImp!E$228</f>
        <v>1.5740145000000001E-2</v>
      </c>
      <c r="G19" s="10">
        <f>1/$A$1*[1]TimberSectorMinusCoreVPAImp!F$228</f>
        <v>1.0748787814766446E-2</v>
      </c>
      <c r="H19" s="10">
        <f>1/$A$1*[1]TimberSectorMinusCoreVPAImp!G$228</f>
        <v>8.0955384566179841E-3</v>
      </c>
      <c r="I19" s="10">
        <f>1/$A$1*[1]TimberSectorMinusCoreVPAImp!H$228</f>
        <v>6.6943324233899263E-3</v>
      </c>
      <c r="J19" s="10">
        <f>1/$A$1*[1]TimberSectorMinusCoreVPAImp!I$228</f>
        <v>8.5292874999999997E-3</v>
      </c>
      <c r="K19" s="10">
        <f>1/$A$1*[1]TimberSectorMinusCoreVPAImp!J$228</f>
        <v>4.3948229475725235E-3</v>
      </c>
      <c r="L19" s="10">
        <f>1/$A$1*[1]TimberSectorMinusCoreVPAImp!K$228</f>
        <v>5.0809954694280846E-3</v>
      </c>
      <c r="M19" s="10">
        <f>1/$A$1*[1]TimberSectorMinusCoreVPAImp!L$228</f>
        <v>4.3616858131379933E-3</v>
      </c>
      <c r="N19" s="10">
        <f>1/$A$1*[1]TimberSectorMinusCoreVPAImp!M$228</f>
        <v>3.1783820676404432E-3</v>
      </c>
      <c r="O19" s="10">
        <f>1/$A$1*[1]TimberSectorMinusCoreVPAImp!N$228</f>
        <v>4.2935250519065497E-3</v>
      </c>
      <c r="P19" s="10">
        <f>1/$A$1*[1]TimberSectorMinusCoreVPAImp!O$228</f>
        <v>3.837561914577476E-3</v>
      </c>
      <c r="Q19" s="10">
        <f>1/$A$1*[1]TimberSectorMinusCoreVPAImp!P$228</f>
        <v>3.6969262860894339E-3</v>
      </c>
      <c r="R19" s="10">
        <f>1/$A$1*[1]TimberSectorMinusCoreVPAImp!Q$228</f>
        <v>3.7143091973062155E-3</v>
      </c>
      <c r="S19" s="10">
        <f>1/$A$1*[1]TimberSectorMinusCoreVPAImp!R$228</f>
        <v>2.7546426554730837E-3</v>
      </c>
      <c r="T19" s="10">
        <f>1/$A$1*[1]TimberSectorMinusCoreVPAImp!S$228</f>
        <v>3.1152533463288433E-3</v>
      </c>
      <c r="U19" s="10">
        <f>1/$A$1*[1]TimberSectorMinusCoreVPAImp!T$228</f>
        <v>5.1728004868564536E-3</v>
      </c>
      <c r="V19" s="10">
        <f>1/$A$1*[1]TimberSectorMinusCoreVPAImp!U$228</f>
        <v>8.6425945093037589E-3</v>
      </c>
      <c r="W19" s="10">
        <f>1/$A$1*[1]TimberSectorMinusCoreVPAImp!V$228</f>
        <v>0</v>
      </c>
      <c r="X19" s="10">
        <f>1/$A$1*[1]TimberSectorMinusCoreVPAImp!W$228</f>
        <v>0</v>
      </c>
      <c r="Y19" s="10">
        <f>1/$A$1*[1]TimberSectorMinusCoreVPAImp!X$228</f>
        <v>0</v>
      </c>
      <c r="Z19" s="10">
        <f>1/$A$1*[1]TimberSectorMinusCoreVPAImp!Y$228</f>
        <v>0</v>
      </c>
      <c r="AA19" s="10">
        <f>1/$A$1*[1]TimberSectorMinusCoreVPAImp!Z$228</f>
        <v>0</v>
      </c>
      <c r="AB19" s="10">
        <f>1/$A$1*[1]TimberSectorMinusCoreVPAImp!AA$228</f>
        <v>0</v>
      </c>
      <c r="AC19" s="4"/>
      <c r="AD19" s="43">
        <f>1/1000*[1]TimberSectorMinusCoreVPAImp!AB$228</f>
        <v>1.9267813133937002E-2</v>
      </c>
      <c r="AE19" s="10">
        <f>1/1000*[1]TimberSectorMinusCoreVPAImp!AC$228</f>
        <v>1.51705603396E-2</v>
      </c>
      <c r="AF19" s="10">
        <f>1/1000*[1]TimberSectorMinusCoreVPAImp!AD$228</f>
        <v>1.2784815537600001E-2</v>
      </c>
      <c r="AG19" s="10">
        <f>1/1000*[1]TimberSectorMinusCoreVPAImp!AE$228</f>
        <v>1.3069098616E-2</v>
      </c>
      <c r="AH19" s="10">
        <f>1/1000*[1]TimberSectorMinusCoreVPAImp!AF$228</f>
        <v>1.0616300891000002E-2</v>
      </c>
      <c r="AI19" s="10">
        <f>1/1000*[1]TimberSectorMinusCoreVPAImp!AG$228</f>
        <v>8.9493699008999991E-3</v>
      </c>
      <c r="AJ19" s="10">
        <f>1/1000*[1]TimberSectorMinusCoreVPAImp!AH$228</f>
        <v>7.5881533088000006E-3</v>
      </c>
      <c r="AK19" s="10">
        <f>1/1000*[1]TimberSectorMinusCoreVPAImp!AI$228</f>
        <v>9.1182051180000029E-3</v>
      </c>
      <c r="AL19" s="10">
        <f>1/1000*[1]TimberSectorMinusCoreVPAImp!AJ$228</f>
        <v>6.2525443544000003E-3</v>
      </c>
      <c r="AM19" s="10">
        <f>1/1000*[1]TimberSectorMinusCoreVPAImp!AK$228</f>
        <v>6.6493798271999999E-3</v>
      </c>
      <c r="AN19" s="10">
        <f>1/1000*[1]TimberSectorMinusCoreVPAImp!AL$228</f>
        <v>6.0623757234000005E-3</v>
      </c>
      <c r="AO19" s="10">
        <f>1/1000*[1]TimberSectorMinusCoreVPAImp!AM$228</f>
        <v>6.0724649759999992E-3</v>
      </c>
      <c r="AP19" s="10">
        <f>1/1000*[1]TimberSectorMinusCoreVPAImp!AN$228</f>
        <v>6.153558593599999E-3</v>
      </c>
      <c r="AQ19" s="10">
        <f>1/1000*[1]TimberSectorMinusCoreVPAImp!AO$228</f>
        <v>5.6748637238999994E-3</v>
      </c>
      <c r="AR19" s="10">
        <f>1/1000*[1]TimberSectorMinusCoreVPAImp!AP$228</f>
        <v>5.4453554375000005E-3</v>
      </c>
      <c r="AS19" s="10">
        <f>1/1000*[1]TimberSectorMinusCoreVPAImp!AQ$228</f>
        <v>5.3505271365000004E-3</v>
      </c>
      <c r="AT19" s="10">
        <f>1/1000*[1]TimberSectorMinusCoreVPAImp!AR$228</f>
        <v>4.1162799474000001E-3</v>
      </c>
      <c r="AU19" s="10">
        <f>1/1000*[1]TimberSectorMinusCoreVPAImp!AS$228</f>
        <v>5.4189822400999999E-3</v>
      </c>
      <c r="AV19" s="10">
        <f>1/1000*[1]TimberSectorMinusCoreVPAImp!AT$228</f>
        <v>7.0948775769999993E-3</v>
      </c>
      <c r="AW19" s="10">
        <f>1/1000*[1]TimberSectorMinusCoreVPAImp!AU$228</f>
        <v>9.8123933174999976E-3</v>
      </c>
      <c r="AX19" s="10">
        <f>1/1000*[1]TimberSectorMinusCoreVPAImp!AV$228</f>
        <v>0</v>
      </c>
      <c r="AY19" s="10">
        <f>1/1000*[1]TimberSectorMinusCoreVPAImp!AW$228</f>
        <v>0</v>
      </c>
      <c r="AZ19" s="10">
        <f>1/1000*[1]TimberSectorMinusCoreVPAImp!AX$228</f>
        <v>0</v>
      </c>
      <c r="BA19" s="10">
        <f>1/1000*[1]TimberSectorMinusCoreVPAImp!AY$228</f>
        <v>0</v>
      </c>
      <c r="BB19" s="10">
        <f>1/1000*[1]TimberSectorMinusCoreVPAImp!AZ$228</f>
        <v>0</v>
      </c>
      <c r="BC19" s="36">
        <f>1/1000*[1]TimberSectorMinusCoreVPAImp!BA$228</f>
        <v>0</v>
      </c>
      <c r="BD19" s="279"/>
    </row>
    <row r="20" spans="2:56">
      <c r="B20" s="5" t="s">
        <v>25</v>
      </c>
      <c r="C20" s="43">
        <f>1/$A$1*[1]TimberSectorMinusCoreVPAImp!B$231</f>
        <v>5.59961365450201E-2</v>
      </c>
      <c r="D20" s="10">
        <f>1/$A$1*[1]TimberSectorMinusCoreVPAImp!C$231</f>
        <v>5.6858995487725841E-2</v>
      </c>
      <c r="E20" s="10">
        <f>1/$A$1*[1]TimberSectorMinusCoreVPAImp!D$231</f>
        <v>5.0767252534748085E-2</v>
      </c>
      <c r="F20" s="10">
        <f>1/$A$1*[1]TimberSectorMinusCoreVPAImp!E$231</f>
        <v>5.6305619364502901E-2</v>
      </c>
      <c r="G20" s="10">
        <f>1/$A$1*[1]TimberSectorMinusCoreVPAImp!F$231</f>
        <v>5.7533115055436998E-2</v>
      </c>
      <c r="H20" s="10">
        <f>1/$A$1*[1]TimberSectorMinusCoreVPAImp!G$231</f>
        <v>4.9350435905705745E-2</v>
      </c>
      <c r="I20" s="10">
        <f>1/$A$1*[1]TimberSectorMinusCoreVPAImp!H$231</f>
        <v>3.743070194110517E-2</v>
      </c>
      <c r="J20" s="10">
        <f>1/$A$1*[1]TimberSectorMinusCoreVPAImp!I$231</f>
        <v>4.2969036499999995E-2</v>
      </c>
      <c r="K20" s="10">
        <f>1/$A$1*[1]TimberSectorMinusCoreVPAImp!J$231</f>
        <v>3.3434796357142846E-2</v>
      </c>
      <c r="L20" s="10">
        <f>1/$A$1*[1]TimberSectorMinusCoreVPAImp!K$231</f>
        <v>3.5091202479951573E-2</v>
      </c>
      <c r="M20" s="10">
        <f>1/$A$1*[1]TimberSectorMinusCoreVPAImp!L$231</f>
        <v>2.505934104412991E-2</v>
      </c>
      <c r="N20" s="10">
        <f>1/$A$1*[1]TimberSectorMinusCoreVPAImp!M$231</f>
        <v>3.3465935922980139E-2</v>
      </c>
      <c r="O20" s="10">
        <f>1/$A$1*[1]TimberSectorMinusCoreVPAImp!N$231</f>
        <v>2.7772340076795219E-2</v>
      </c>
      <c r="P20" s="10">
        <f>1/$A$1*[1]TimberSectorMinusCoreVPAImp!O$231</f>
        <v>2.3523280567696727E-2</v>
      </c>
      <c r="Q20" s="10">
        <f>1/$A$1*[1]TimberSectorMinusCoreVPAImp!P$231</f>
        <v>2.5741347950024994E-2</v>
      </c>
      <c r="R20" s="10">
        <f>1/$A$1*[1]TimberSectorMinusCoreVPAImp!Q$231</f>
        <v>2.4721961455905175E-2</v>
      </c>
      <c r="S20" s="10">
        <f>1/$A$1*[1]TimberSectorMinusCoreVPAImp!R$231</f>
        <v>2.2837312573322381E-2</v>
      </c>
      <c r="T20" s="10">
        <f>1/$A$1*[1]TimberSectorMinusCoreVPAImp!S$231</f>
        <v>2.0792977869529997E-2</v>
      </c>
      <c r="U20" s="10">
        <f>1/$A$1*[1]TimberSectorMinusCoreVPAImp!T$231</f>
        <v>1.9148057817319934E-2</v>
      </c>
      <c r="V20" s="10">
        <f>1/$A$1*[1]TimberSectorMinusCoreVPAImp!U$231</f>
        <v>1.9100201557213377E-2</v>
      </c>
      <c r="W20" s="10">
        <f>1/$A$1*[1]TimberSectorMinusCoreVPAImp!V$231</f>
        <v>0</v>
      </c>
      <c r="X20" s="10">
        <f>1/$A$1*[1]TimberSectorMinusCoreVPAImp!W$231</f>
        <v>0</v>
      </c>
      <c r="Y20" s="10">
        <f>1/$A$1*[1]TimberSectorMinusCoreVPAImp!X$231</f>
        <v>0</v>
      </c>
      <c r="Z20" s="10">
        <f>1/$A$1*[1]TimberSectorMinusCoreVPAImp!Y$231</f>
        <v>0</v>
      </c>
      <c r="AA20" s="10">
        <f>1/$A$1*[1]TimberSectorMinusCoreVPAImp!Z$231</f>
        <v>0</v>
      </c>
      <c r="AB20" s="10">
        <f>1/$A$1*[1]TimberSectorMinusCoreVPAImp!AA$231</f>
        <v>0</v>
      </c>
      <c r="AC20" s="4"/>
      <c r="AD20" s="43">
        <f>1/1000*[1]TimberSectorMinusCoreVPAImp!AB$231</f>
        <v>4.1796139942923E-2</v>
      </c>
      <c r="AE20" s="10">
        <f>1/1000*[1]TimberSectorMinusCoreVPAImp!AC$231</f>
        <v>3.9234424201200005E-2</v>
      </c>
      <c r="AF20" s="10">
        <f>1/1000*[1]TimberSectorMinusCoreVPAImp!AD$231</f>
        <v>3.0779337681599999E-2</v>
      </c>
      <c r="AG20" s="10">
        <f>1/1000*[1]TimberSectorMinusCoreVPAImp!AE$231</f>
        <v>4.0221780894400004E-2</v>
      </c>
      <c r="AH20" s="10">
        <f>1/1000*[1]TimberSectorMinusCoreVPAImp!AF$231</f>
        <v>4.2271688797099999E-2</v>
      </c>
      <c r="AI20" s="10">
        <f>1/1000*[1]TimberSectorMinusCoreVPAImp!AG$231</f>
        <v>4.4898132064499996E-2</v>
      </c>
      <c r="AJ20" s="10">
        <f>1/1000*[1]TimberSectorMinusCoreVPAImp!AH$231</f>
        <v>3.9314130523599999E-2</v>
      </c>
      <c r="AK20" s="10">
        <f>1/1000*[1]TimberSectorMinusCoreVPAImp!AI$231</f>
        <v>4.1850114272E-2</v>
      </c>
      <c r="AL20" s="10">
        <f>1/1000*[1]TimberSectorMinusCoreVPAImp!AJ$231</f>
        <v>3.9541950574000007E-2</v>
      </c>
      <c r="AM20" s="10">
        <f>1/1000*[1]TimberSectorMinusCoreVPAImp!AK$231</f>
        <v>3.4762315860800003E-2</v>
      </c>
      <c r="AN20" s="10">
        <f>1/1000*[1]TimberSectorMinusCoreVPAImp!AL$231</f>
        <v>2.9956589691300002E-2</v>
      </c>
      <c r="AO20" s="10">
        <f>1/1000*[1]TimberSectorMinusCoreVPAImp!AM$231</f>
        <v>3.4979949407999998E-2</v>
      </c>
      <c r="AP20" s="10">
        <f>1/1000*[1]TimberSectorMinusCoreVPAImp!AN$231</f>
        <v>3.4390692564799999E-2</v>
      </c>
      <c r="AQ20" s="10">
        <f>1/1000*[1]TimberSectorMinusCoreVPAImp!AO$231</f>
        <v>3.0624398920500007E-2</v>
      </c>
      <c r="AR20" s="10">
        <f>1/1000*[1]TimberSectorMinusCoreVPAImp!AP$231</f>
        <v>3.2385471552000007E-2</v>
      </c>
      <c r="AS20" s="10">
        <f>1/1000*[1]TimberSectorMinusCoreVPAImp!AQ$231</f>
        <v>2.5309536769999995E-2</v>
      </c>
      <c r="AT20" s="10">
        <f>1/1000*[1]TimberSectorMinusCoreVPAImp!AR$231</f>
        <v>2.35304669172E-2</v>
      </c>
      <c r="AU20" s="10">
        <f>1/1000*[1]TimberSectorMinusCoreVPAImp!AS$231</f>
        <v>2.3337329043599999E-2</v>
      </c>
      <c r="AV20" s="10">
        <f>1/1000*[1]TimberSectorMinusCoreVPAImp!AT$231</f>
        <v>2.1955543477999998E-2</v>
      </c>
      <c r="AW20" s="10">
        <f>1/1000*[1]TimberSectorMinusCoreVPAImp!AU$231</f>
        <v>2.4246354981666669E-2</v>
      </c>
      <c r="AX20" s="10">
        <f>1/1000*[1]TimberSectorMinusCoreVPAImp!AV$231</f>
        <v>0</v>
      </c>
      <c r="AY20" s="10">
        <f>1/1000*[1]TimberSectorMinusCoreVPAImp!AW$231</f>
        <v>0</v>
      </c>
      <c r="AZ20" s="10">
        <f>1/1000*[1]TimberSectorMinusCoreVPAImp!AX$231</f>
        <v>0</v>
      </c>
      <c r="BA20" s="10">
        <f>1/1000*[1]TimberSectorMinusCoreVPAImp!AY$231</f>
        <v>0</v>
      </c>
      <c r="BB20" s="10">
        <f>1/1000*[1]TimberSectorMinusCoreVPAImp!AZ$231</f>
        <v>0</v>
      </c>
      <c r="BC20" s="36">
        <f>1/1000*[1]TimberSectorMinusCoreVPAImp!BA$231</f>
        <v>0</v>
      </c>
      <c r="BD20" s="279"/>
    </row>
    <row r="21" spans="2:56">
      <c r="B21" s="5" t="s">
        <v>26</v>
      </c>
      <c r="C21" s="43">
        <f>1/$A$1*[1]TimberSectorMinusCoreVPAImp!B$253</f>
        <v>2.3450683500000003E-2</v>
      </c>
      <c r="D21" s="10">
        <f>1/$A$1*[1]TimberSectorMinusCoreVPAImp!C$253</f>
        <v>1.85294135464571E-2</v>
      </c>
      <c r="E21" s="10">
        <f>1/$A$1*[1]TimberSectorMinusCoreVPAImp!D$253</f>
        <v>2.3070747166977101E-2</v>
      </c>
      <c r="F21" s="10">
        <f>1/$A$1*[1]TimberSectorMinusCoreVPAImp!E$253</f>
        <v>5.6287965999999995E-2</v>
      </c>
      <c r="G21" s="10">
        <f>1/$A$1*[1]TimberSectorMinusCoreVPAImp!F$253</f>
        <v>7.9687308327743692E-2</v>
      </c>
      <c r="H21" s="10">
        <f>1/$A$1*[1]TimberSectorMinusCoreVPAImp!G$253</f>
        <v>0.11323154842857142</v>
      </c>
      <c r="I21" s="10">
        <f>1/$A$1*[1]TimberSectorMinusCoreVPAImp!H$253</f>
        <v>0.11122171594295112</v>
      </c>
      <c r="J21" s="10">
        <f>1/$A$1*[1]TimberSectorMinusCoreVPAImp!I$253</f>
        <v>0.12635016549999997</v>
      </c>
      <c r="K21" s="10">
        <f>1/$A$1*[1]TimberSectorMinusCoreVPAImp!J$253</f>
        <v>0.16023981150850838</v>
      </c>
      <c r="L21" s="10">
        <f>1/$A$1*[1]TimberSectorMinusCoreVPAImp!K$253</f>
        <v>0.12036400858908647</v>
      </c>
      <c r="M21" s="10">
        <f>1/$A$1*[1]TimberSectorMinusCoreVPAImp!L$253</f>
        <v>0.14196000500795686</v>
      </c>
      <c r="N21" s="10">
        <f>1/$A$1*[1]TimberSectorMinusCoreVPAImp!M$253</f>
        <v>0.14107157744860321</v>
      </c>
      <c r="O21" s="10">
        <f>1/$A$1*[1]TimberSectorMinusCoreVPAImp!N$253</f>
        <v>0.14451747795537423</v>
      </c>
      <c r="P21" s="10">
        <f>1/$A$1*[1]TimberSectorMinusCoreVPAImp!O$253</f>
        <v>0.1256378886222338</v>
      </c>
      <c r="Q21" s="10">
        <f>1/$A$1*[1]TimberSectorMinusCoreVPAImp!P$253</f>
        <v>0.12642510613178118</v>
      </c>
      <c r="R21" s="10">
        <f>1/$A$1*[1]TimberSectorMinusCoreVPAImp!Q$253</f>
        <v>0.13173203063336547</v>
      </c>
      <c r="S21" s="10">
        <f>1/$A$1*[1]TimberSectorMinusCoreVPAImp!R$253</f>
        <v>0.11924777090221332</v>
      </c>
      <c r="T21" s="10">
        <f>1/$A$1*[1]TimberSectorMinusCoreVPAImp!S$253</f>
        <v>0.12448377432516682</v>
      </c>
      <c r="U21" s="10">
        <f>1/$A$1*[1]TimberSectorMinusCoreVPAImp!T$253</f>
        <v>0.10854035521758669</v>
      </c>
      <c r="V21" s="10">
        <f>1/$A$1*[1]TimberSectorMinusCoreVPAImp!U$253</f>
        <v>0.12236699519989037</v>
      </c>
      <c r="W21" s="10">
        <f>1/$A$1*[1]TimberSectorMinusCoreVPAImp!V$253</f>
        <v>0</v>
      </c>
      <c r="X21" s="10">
        <f>1/$A$1*[1]TimberSectorMinusCoreVPAImp!W$253</f>
        <v>0</v>
      </c>
      <c r="Y21" s="10">
        <f>1/$A$1*[1]TimberSectorMinusCoreVPAImp!X$253</f>
        <v>0</v>
      </c>
      <c r="Z21" s="10">
        <f>1/$A$1*[1]TimberSectorMinusCoreVPAImp!Y$253</f>
        <v>0</v>
      </c>
      <c r="AA21" s="10">
        <f>1/$A$1*[1]TimberSectorMinusCoreVPAImp!Z$253</f>
        <v>0</v>
      </c>
      <c r="AB21" s="10">
        <f>1/$A$1*[1]TimberSectorMinusCoreVPAImp!AA$253</f>
        <v>0</v>
      </c>
      <c r="AC21" s="4"/>
      <c r="AD21" s="43">
        <f>1/1000*[1]TimberSectorMinusCoreVPAImp!AB$253</f>
        <v>1.8463006321353E-2</v>
      </c>
      <c r="AE21" s="10">
        <f>1/1000*[1]TimberSectorMinusCoreVPAImp!AC$253</f>
        <v>1.51673657344E-2</v>
      </c>
      <c r="AF21" s="10">
        <f>1/1000*[1]TimberSectorMinusCoreVPAImp!AD$253</f>
        <v>1.80988114224E-2</v>
      </c>
      <c r="AG21" s="10">
        <f>1/1000*[1]TimberSectorMinusCoreVPAImp!AE$253</f>
        <v>5.0017212727999992E-2</v>
      </c>
      <c r="AH21" s="10">
        <f>1/1000*[1]TimberSectorMinusCoreVPAImp!AF$253</f>
        <v>7.1535910318599988E-2</v>
      </c>
      <c r="AI21" s="10">
        <f>1/1000*[1]TimberSectorMinusCoreVPAImp!AG$253</f>
        <v>8.8174022422200016E-2</v>
      </c>
      <c r="AJ21" s="10">
        <f>1/1000*[1]TimberSectorMinusCoreVPAImp!AH$253</f>
        <v>9.664075963520001E-2</v>
      </c>
      <c r="AK21" s="10">
        <f>1/1000*[1]TimberSectorMinusCoreVPAImp!AI$253</f>
        <v>0.12255079525</v>
      </c>
      <c r="AL21" s="10">
        <f>1/1000*[1]TimberSectorMinusCoreVPAImp!AJ$253</f>
        <v>0.16406208183240004</v>
      </c>
      <c r="AM21" s="10">
        <f>1/1000*[1]TimberSectorMinusCoreVPAImp!AK$253</f>
        <v>0.13274103495839998</v>
      </c>
      <c r="AN21" s="10">
        <f>1/1000*[1]TimberSectorMinusCoreVPAImp!AL$253</f>
        <v>0.1514596712796</v>
      </c>
      <c r="AO21" s="10">
        <f>1/1000*[1]TimberSectorMinusCoreVPAImp!AM$253</f>
        <v>0.15349749926399997</v>
      </c>
      <c r="AP21" s="10">
        <f>1/1000*[1]TimberSectorMinusCoreVPAImp!AN$253</f>
        <v>0.15606589069279997</v>
      </c>
      <c r="AQ21" s="10">
        <f>1/1000*[1]TimberSectorMinusCoreVPAImp!AO$253</f>
        <v>0.13965963856319999</v>
      </c>
      <c r="AR21" s="10">
        <f>1/1000*[1]TimberSectorMinusCoreVPAImp!AP$253</f>
        <v>0.1442860428545</v>
      </c>
      <c r="AS21" s="10">
        <f>1/1000*[1]TimberSectorMinusCoreVPAImp!AQ$253</f>
        <v>0.14255916127249998</v>
      </c>
      <c r="AT21" s="10">
        <f>1/1000*[1]TimberSectorMinusCoreVPAImp!AR$253</f>
        <v>0.13691222855099999</v>
      </c>
      <c r="AU21" s="10">
        <f>1/1000*[1]TimberSectorMinusCoreVPAImp!AS$253</f>
        <v>0.1371894756232</v>
      </c>
      <c r="AV21" s="10">
        <f>1/1000*[1]TimberSectorMinusCoreVPAImp!AT$253</f>
        <v>0.12608167512400001</v>
      </c>
      <c r="AW21" s="10">
        <f>1/1000*[1]TimberSectorMinusCoreVPAImp!AU$253</f>
        <v>0.13583345799291663</v>
      </c>
      <c r="AX21" s="10">
        <f>1/1000*[1]TimberSectorMinusCoreVPAImp!AV$253</f>
        <v>0</v>
      </c>
      <c r="AY21" s="10">
        <f>1/1000*[1]TimberSectorMinusCoreVPAImp!AW$253</f>
        <v>0</v>
      </c>
      <c r="AZ21" s="10">
        <f>1/1000*[1]TimberSectorMinusCoreVPAImp!AX$253</f>
        <v>0</v>
      </c>
      <c r="BA21" s="10">
        <f>1/1000*[1]TimberSectorMinusCoreVPAImp!AY$253</f>
        <v>0</v>
      </c>
      <c r="BB21" s="10">
        <f>1/1000*[1]TimberSectorMinusCoreVPAImp!AZ$253</f>
        <v>0</v>
      </c>
      <c r="BC21" s="36">
        <f>1/1000*[1]TimberSectorMinusCoreVPAImp!BA$253</f>
        <v>0</v>
      </c>
      <c r="BD21" s="279"/>
    </row>
    <row r="22" spans="2:56">
      <c r="B22" s="8" t="s">
        <v>19</v>
      </c>
      <c r="C22" s="44">
        <f t="shared" ref="C22:AB22" si="4">SUM(C14:C14)-SUM(C15:C21)</f>
        <v>1.1477546774911196E-2</v>
      </c>
      <c r="D22" s="37">
        <f t="shared" si="4"/>
        <v>7.5785049037017105E-3</v>
      </c>
      <c r="E22" s="37">
        <f t="shared" si="4"/>
        <v>5.2563992431725604E-3</v>
      </c>
      <c r="F22" s="37">
        <f t="shared" si="4"/>
        <v>4.3065756517846054E-3</v>
      </c>
      <c r="G22" s="37">
        <f t="shared" si="4"/>
        <v>3.1880685909430051E-3</v>
      </c>
      <c r="H22" s="37">
        <f t="shared" si="4"/>
        <v>3.3382682864475655E-3</v>
      </c>
      <c r="I22" s="37">
        <f t="shared" si="4"/>
        <v>3.2559894117554222E-3</v>
      </c>
      <c r="J22" s="37">
        <f t="shared" si="4"/>
        <v>4.2975482240925622E-3</v>
      </c>
      <c r="K22" s="37">
        <f t="shared" si="4"/>
        <v>2.9563316423739661E-3</v>
      </c>
      <c r="L22" s="37">
        <f t="shared" si="4"/>
        <v>2.4527664208160438E-3</v>
      </c>
      <c r="M22" s="37">
        <f t="shared" si="4"/>
        <v>3.2709669561274968E-3</v>
      </c>
      <c r="N22" s="37">
        <f t="shared" si="4"/>
        <v>2.5634464903481202E-3</v>
      </c>
      <c r="O22" s="37">
        <f t="shared" si="4"/>
        <v>2.9156074670482202E-3</v>
      </c>
      <c r="P22" s="37">
        <f t="shared" si="4"/>
        <v>2.9205401630885142E-3</v>
      </c>
      <c r="Q22" s="37">
        <f t="shared" si="4"/>
        <v>1.8935805392463756E-3</v>
      </c>
      <c r="R22" s="37">
        <f t="shared" si="4"/>
        <v>1.5673315345252625E-3</v>
      </c>
      <c r="S22" s="37">
        <f t="shared" si="4"/>
        <v>1.6442690176858843E-3</v>
      </c>
      <c r="T22" s="37">
        <f t="shared" si="4"/>
        <v>1.3251978169563916E-3</v>
      </c>
      <c r="U22" s="37">
        <f t="shared" si="4"/>
        <v>1.3279005157171841E-3</v>
      </c>
      <c r="V22" s="37">
        <f t="shared" si="4"/>
        <v>1.9984124287280025E-3</v>
      </c>
      <c r="W22" s="37">
        <f t="shared" si="4"/>
        <v>0</v>
      </c>
      <c r="X22" s="37">
        <f t="shared" si="4"/>
        <v>0</v>
      </c>
      <c r="Y22" s="37">
        <f t="shared" si="4"/>
        <v>0</v>
      </c>
      <c r="Z22" s="37">
        <f t="shared" si="4"/>
        <v>0</v>
      </c>
      <c r="AA22" s="37">
        <f t="shared" si="4"/>
        <v>0</v>
      </c>
      <c r="AB22" s="37">
        <f t="shared" si="4"/>
        <v>0</v>
      </c>
      <c r="AC22" s="4"/>
      <c r="AD22" s="45">
        <f t="shared" ref="AD22:BC22" si="5">SUM(AD14:AD14)-SUM(AD15:AD21)</f>
        <v>8.651339810985037E-3</v>
      </c>
      <c r="AE22" s="38">
        <f t="shared" si="5"/>
        <v>6.1894889132000364E-3</v>
      </c>
      <c r="AF22" s="38">
        <f t="shared" si="5"/>
        <v>5.9483875775999673E-3</v>
      </c>
      <c r="AG22" s="38">
        <f t="shared" si="5"/>
        <v>6.249943347200082E-3</v>
      </c>
      <c r="AH22" s="38">
        <f t="shared" si="5"/>
        <v>5.7280599880000782E-3</v>
      </c>
      <c r="AI22" s="38">
        <f t="shared" si="5"/>
        <v>5.8523011403998071E-3</v>
      </c>
      <c r="AJ22" s="38">
        <f t="shared" si="5"/>
        <v>6.6466027252000126E-3</v>
      </c>
      <c r="AK22" s="38">
        <f t="shared" si="5"/>
        <v>7.4985989265003994E-3</v>
      </c>
      <c r="AL22" s="38">
        <f t="shared" si="5"/>
        <v>6.7838679128000567E-3</v>
      </c>
      <c r="AM22" s="38">
        <f t="shared" si="5"/>
        <v>6.065300353200298E-3</v>
      </c>
      <c r="AN22" s="38">
        <f t="shared" si="5"/>
        <v>6.7477997429998826E-3</v>
      </c>
      <c r="AO22" s="38">
        <f t="shared" si="5"/>
        <v>6.1947702719999942E-3</v>
      </c>
      <c r="AP22" s="38">
        <f t="shared" si="5"/>
        <v>6.4558527615996564E-3</v>
      </c>
      <c r="AQ22" s="38">
        <f t="shared" si="5"/>
        <v>6.4146539388005852E-3</v>
      </c>
      <c r="AR22" s="38">
        <f t="shared" si="5"/>
        <v>5.2623638619997415E-3</v>
      </c>
      <c r="AS22" s="38">
        <f t="shared" si="5"/>
        <v>5.0088732540001235E-3</v>
      </c>
      <c r="AT22" s="38">
        <f t="shared" si="5"/>
        <v>5.2999002933000749E-3</v>
      </c>
      <c r="AU22" s="38">
        <f t="shared" si="5"/>
        <v>4.1000281179002229E-3</v>
      </c>
      <c r="AV22" s="38">
        <f t="shared" si="5"/>
        <v>4.7051972989999857E-3</v>
      </c>
      <c r="AW22" s="38">
        <f t="shared" si="5"/>
        <v>4.0794750533335034E-3</v>
      </c>
      <c r="AX22" s="38">
        <f t="shared" si="5"/>
        <v>0</v>
      </c>
      <c r="AY22" s="38">
        <f t="shared" si="5"/>
        <v>0</v>
      </c>
      <c r="AZ22" s="38">
        <f t="shared" si="5"/>
        <v>0</v>
      </c>
      <c r="BA22" s="38">
        <f t="shared" si="5"/>
        <v>0</v>
      </c>
      <c r="BB22" s="38">
        <f t="shared" si="5"/>
        <v>0</v>
      </c>
      <c r="BC22" s="39">
        <f t="shared" si="5"/>
        <v>0</v>
      </c>
      <c r="BD22" s="279"/>
    </row>
    <row r="23" spans="2:56" ht="17.149999999999999" customHeight="1">
      <c r="B23" s="14" t="s">
        <v>183</v>
      </c>
      <c r="C23" s="147">
        <f>1/$A$1*[1]TimberSectorMinusCoreVPAImp!B$264</f>
        <v>13.409637550452031</v>
      </c>
      <c r="D23" s="148">
        <f>1/$A$1*[1]TimberSectorMinusCoreVPAImp!C$264</f>
        <v>12.679243185659516</v>
      </c>
      <c r="E23" s="148">
        <f>1/$A$1*[1]TimberSectorMinusCoreVPAImp!D$264</f>
        <v>12.552543940234827</v>
      </c>
      <c r="F23" s="148">
        <f>1/$A$1*[1]TimberSectorMinusCoreVPAImp!E$264</f>
        <v>13.033506255559244</v>
      </c>
      <c r="G23" s="148">
        <f>1/$A$1*[1]TimberSectorMinusCoreVPAImp!F$264</f>
        <v>12.989044797745288</v>
      </c>
      <c r="H23" s="148">
        <f>1/$A$1*[1]TimberSectorMinusCoreVPAImp!G$264</f>
        <v>12.466565365985323</v>
      </c>
      <c r="I23" s="148">
        <f>1/$A$1*[1]TimberSectorMinusCoreVPAImp!H$264</f>
        <v>13.026324145236785</v>
      </c>
      <c r="J23" s="148">
        <f>1/$A$1*[1]TimberSectorMinusCoreVPAImp!I$264</f>
        <v>13.275455169015345</v>
      </c>
      <c r="K23" s="148">
        <f>1/$A$1*[1]TimberSectorMinusCoreVPAImp!J$264</f>
        <v>12.728986731358086</v>
      </c>
      <c r="L23" s="148">
        <f>1/$A$1*[1]TimberSectorMinusCoreVPAImp!K$264</f>
        <v>12.829194912968441</v>
      </c>
      <c r="M23" s="148">
        <f>1/$A$1*[1]TimberSectorMinusCoreVPAImp!L$264</f>
        <v>15.088210489712074</v>
      </c>
      <c r="N23" s="148">
        <f>1/$A$1*[1]TimberSectorMinusCoreVPAImp!M$264</f>
        <v>16.245753880619571</v>
      </c>
      <c r="O23" s="148">
        <f>1/$A$1*[1]TimberSectorMinusCoreVPAImp!N$264</f>
        <v>15.416464608511335</v>
      </c>
      <c r="P23" s="148">
        <f>1/$A$1*[1]TimberSectorMinusCoreVPAImp!O$264</f>
        <v>15.630788450747</v>
      </c>
      <c r="Q23" s="148">
        <f>1/$A$1*[1]TimberSectorMinusCoreVPAImp!P$264</f>
        <v>17.016127946799834</v>
      </c>
      <c r="R23" s="148">
        <f>1/$A$1*[1]TimberSectorMinusCoreVPAImp!Q$264</f>
        <v>17.597802524663933</v>
      </c>
      <c r="S23" s="148">
        <f>1/$A$1*[1]TimberSectorMinusCoreVPAImp!R$264</f>
        <v>18.154496478988847</v>
      </c>
      <c r="T23" s="148">
        <f>1/$A$1*[1]TimberSectorMinusCoreVPAImp!S$264</f>
        <v>23.635244445714342</v>
      </c>
      <c r="U23" s="148">
        <f>1/$A$1*[1]TimberSectorMinusCoreVPAImp!T$264</f>
        <v>22.31980822239192</v>
      </c>
      <c r="V23" s="148">
        <f>1/$A$1*[1]TimberSectorMinusCoreVPAImp!U$264</f>
        <v>20.820133583555119</v>
      </c>
      <c r="W23" s="148">
        <f>1/$A$1*[1]TimberSectorMinusCoreVPAImp!V$264</f>
        <v>0</v>
      </c>
      <c r="X23" s="148">
        <f>1/$A$1*[1]TimberSectorMinusCoreVPAImp!W$264</f>
        <v>0</v>
      </c>
      <c r="Y23" s="148">
        <f>1/$A$1*[1]TimberSectorMinusCoreVPAImp!X$264</f>
        <v>0</v>
      </c>
      <c r="Z23" s="148">
        <f>1/$A$1*[1]TimberSectorMinusCoreVPAImp!Y$264</f>
        <v>0</v>
      </c>
      <c r="AA23" s="148">
        <f>1/$A$1*[1]TimberSectorMinusCoreVPAImp!Z$264</f>
        <v>0</v>
      </c>
      <c r="AB23" s="148">
        <f>1/$A$1*[1]TimberSectorMinusCoreVPAImp!AA$264</f>
        <v>0</v>
      </c>
      <c r="AC23" s="16"/>
      <c r="AD23" s="147">
        <f>1/1000*[1]TimberSectorMinusCoreVPAImp!AB$264</f>
        <v>5.0104603233174378</v>
      </c>
      <c r="AE23" s="148">
        <f>1/1000*[1]TimberSectorMinusCoreVPAImp!AC$264</f>
        <v>4.4911488087183979</v>
      </c>
      <c r="AF23" s="148">
        <f>1/1000*[1]TimberSectorMinusCoreVPAImp!AD$264</f>
        <v>4.5933463623695987</v>
      </c>
      <c r="AG23" s="148">
        <f>1/1000*[1]TimberSectorMinusCoreVPAImp!AE$264</f>
        <v>5.5622875911679994</v>
      </c>
      <c r="AH23" s="148">
        <f>1/1000*[1]TimberSectorMinusCoreVPAImp!AF$264</f>
        <v>6.083966474581799</v>
      </c>
      <c r="AI23" s="148">
        <f>1/1000*[1]TimberSectorMinusCoreVPAImp!AG$264</f>
        <v>5.7398900880321007</v>
      </c>
      <c r="AJ23" s="148">
        <f>1/1000*[1]TimberSectorMinusCoreVPAImp!AH$264</f>
        <v>6.1761594404076003</v>
      </c>
      <c r="AK23" s="148">
        <f>1/1000*[1]TimberSectorMinusCoreVPAImp!AI$264</f>
        <v>6.8853194662874992</v>
      </c>
      <c r="AL23" s="148">
        <f>1/1000*[1]TimberSectorMinusCoreVPAImp!AJ$264</f>
        <v>6.9981116182752006</v>
      </c>
      <c r="AM23" s="148">
        <f>1/1000*[1]TimberSectorMinusCoreVPAImp!AK$264</f>
        <v>7.2821624980016004</v>
      </c>
      <c r="AN23" s="148">
        <f>1/1000*[1]TimberSectorMinusCoreVPAImp!AL$264</f>
        <v>8.0105975913464995</v>
      </c>
      <c r="AO23" s="148">
        <f>1/1000*[1]TimberSectorMinusCoreVPAImp!AM$264</f>
        <v>8.6861201188319974</v>
      </c>
      <c r="AP23" s="148">
        <f>1/1000*[1]TimberSectorMinusCoreVPAImp!AN$264</f>
        <v>8.2147220429119994</v>
      </c>
      <c r="AQ23" s="148">
        <f>1/1000*[1]TimberSectorMinusCoreVPAImp!AO$264</f>
        <v>7.7471837034614994</v>
      </c>
      <c r="AR23" s="148">
        <f>1/1000*[1]TimberSectorMinusCoreVPAImp!AP$264</f>
        <v>9.0334714393654973</v>
      </c>
      <c r="AS23" s="148">
        <f>1/1000*[1]TimberSectorMinusCoreVPAImp!AQ$264</f>
        <v>8.1296571674604969</v>
      </c>
      <c r="AT23" s="148">
        <f>1/1000*[1]TimberSectorMinusCoreVPAImp!AR$264</f>
        <v>8.7182558429184986</v>
      </c>
      <c r="AU23" s="148">
        <f>1/1000*[1]TimberSectorMinusCoreVPAImp!AS$264</f>
        <v>8.8503538303036997</v>
      </c>
      <c r="AV23" s="148">
        <f>1/1000*[1]TimberSectorMinusCoreVPAImp!AT$264</f>
        <v>9.5718028269720001</v>
      </c>
      <c r="AW23" s="148">
        <f>1/1000*[1]TimberSectorMinusCoreVPAImp!AU$264</f>
        <v>8.5965281428745861</v>
      </c>
      <c r="AX23" s="148">
        <f>1/1000*[1]TimberSectorMinusCoreVPAImp!AV$264</f>
        <v>0</v>
      </c>
      <c r="AY23" s="148">
        <f>1/1000*[1]TimberSectorMinusCoreVPAImp!AW$264</f>
        <v>0</v>
      </c>
      <c r="AZ23" s="148">
        <f>1/1000*[1]TimberSectorMinusCoreVPAImp!AX$264</f>
        <v>0</v>
      </c>
      <c r="BA23" s="148">
        <f>1/1000*[1]TimberSectorMinusCoreVPAImp!AY$264</f>
        <v>0</v>
      </c>
      <c r="BB23" s="148">
        <f>1/1000*[1]TimberSectorMinusCoreVPAImp!AZ$264</f>
        <v>0</v>
      </c>
      <c r="BC23" s="149">
        <f>1/1000*[1]TimberSectorMinusCoreVPAImp!BA$264</f>
        <v>0</v>
      </c>
      <c r="BD23" s="279"/>
    </row>
    <row r="24" spans="2:56">
      <c r="B24" s="5" t="s">
        <v>56</v>
      </c>
      <c r="C24" s="141">
        <f>1/$A$1*[1]TimberSectorMinusCoreVPAImp!B$16</f>
        <v>1.2154499309</v>
      </c>
      <c r="D24" s="142">
        <f>1/$A$1*[1]TimberSectorMinusCoreVPAImp!C$16</f>
        <v>1.2569596288999996</v>
      </c>
      <c r="E24" s="142">
        <f>1/$A$1*[1]TimberSectorMinusCoreVPAImp!D$16</f>
        <v>1.3168837023999993</v>
      </c>
      <c r="F24" s="142">
        <f>1/$A$1*[1]TimberSectorMinusCoreVPAImp!E$16</f>
        <v>1.2564841062876235</v>
      </c>
      <c r="G24" s="142">
        <f>1/$A$1*[1]TimberSectorMinusCoreVPAImp!F$16</f>
        <v>1.4879170948843257</v>
      </c>
      <c r="H24" s="142">
        <f>1/$A$1*[1]TimberSectorMinusCoreVPAImp!G$16</f>
        <v>1.7325564303359866</v>
      </c>
      <c r="I24" s="142">
        <f>1/$A$1*[1]TimberSectorMinusCoreVPAImp!H$16</f>
        <v>1.7897263049575156</v>
      </c>
      <c r="J24" s="142">
        <f>1/$A$1*[1]TimberSectorMinusCoreVPAImp!I$16</f>
        <v>1.7916144231666675</v>
      </c>
      <c r="K24" s="142">
        <f>1/$A$1*[1]TimberSectorMinusCoreVPAImp!J$16</f>
        <v>1.874067047960954</v>
      </c>
      <c r="L24" s="142">
        <f>1/$A$1*[1]TimberSectorMinusCoreVPAImp!K$16</f>
        <v>1.7517590971808914</v>
      </c>
      <c r="M24" s="142">
        <f>1/$A$1*[1]TimberSectorMinusCoreVPAImp!L$16</f>
        <v>2.0603747643184365</v>
      </c>
      <c r="N24" s="142">
        <f>1/$A$1*[1]TimberSectorMinusCoreVPAImp!M$16</f>
        <v>2.1711916310272441</v>
      </c>
      <c r="O24" s="142">
        <f>1/$A$1*[1]TimberSectorMinusCoreVPAImp!N$16</f>
        <v>2.0896846810357532</v>
      </c>
      <c r="P24" s="142">
        <f>1/$A$1*[1]TimberSectorMinusCoreVPAImp!O$16</f>
        <v>2.0691405064951227</v>
      </c>
      <c r="Q24" s="142">
        <f>1/$A$1*[1]TimberSectorMinusCoreVPAImp!P$16</f>
        <v>2.1274926255297721</v>
      </c>
      <c r="R24" s="142">
        <f>1/$A$1*[1]TimberSectorMinusCoreVPAImp!Q$16</f>
        <v>2.195895104278299</v>
      </c>
      <c r="S24" s="142">
        <f>1/$A$1*[1]TimberSectorMinusCoreVPAImp!R$16</f>
        <v>2.3339370217460167</v>
      </c>
      <c r="T24" s="142">
        <f>1/$A$1*[1]TimberSectorMinusCoreVPAImp!S$16</f>
        <v>2.6671361866140564</v>
      </c>
      <c r="U24" s="142">
        <f>1/$A$1*[1]TimberSectorMinusCoreVPAImp!T$16</f>
        <v>2.8546281149237256</v>
      </c>
      <c r="V24" s="142">
        <f>1/$A$1*[1]TimberSectorMinusCoreVPAImp!U$16</f>
        <v>2.7557727506784606</v>
      </c>
      <c r="W24" s="142">
        <f>1/$A$1*[1]TimberSectorMinusCoreVPAImp!V$16</f>
        <v>0</v>
      </c>
      <c r="X24" s="142">
        <f>1/$A$1*[1]TimberSectorMinusCoreVPAImp!W$16</f>
        <v>0</v>
      </c>
      <c r="Y24" s="142">
        <f>1/$A$1*[1]TimberSectorMinusCoreVPAImp!X$16</f>
        <v>0</v>
      </c>
      <c r="Z24" s="142">
        <f>1/$A$1*[1]TimberSectorMinusCoreVPAImp!Y$16</f>
        <v>0</v>
      </c>
      <c r="AA24" s="142">
        <f>1/$A$1*[1]TimberSectorMinusCoreVPAImp!Z$16</f>
        <v>0</v>
      </c>
      <c r="AB24" s="142">
        <f>1/$A$1*[1]TimberSectorMinusCoreVPAImp!AA$16</f>
        <v>0</v>
      </c>
      <c r="AC24" s="169"/>
      <c r="AD24" s="141">
        <f>1/1000*[1]TimberSectorMinusCoreVPAImp!AB$16</f>
        <v>0.42098277953883595</v>
      </c>
      <c r="AE24" s="142">
        <f>1/1000*[1]TimberSectorMinusCoreVPAImp!AC$16</f>
        <v>0.40030117961320005</v>
      </c>
      <c r="AF24" s="142">
        <f>1/1000*[1]TimberSectorMinusCoreVPAImp!AD$16</f>
        <v>0.40656343859999999</v>
      </c>
      <c r="AG24" s="142">
        <f>1/1000*[1]TimberSectorMinusCoreVPAImp!AE$16</f>
        <v>0.46701300829120002</v>
      </c>
      <c r="AH24" s="142">
        <f>1/1000*[1]TimberSectorMinusCoreVPAImp!AF$16</f>
        <v>0.60744231966600004</v>
      </c>
      <c r="AI24" s="142">
        <f>1/1000*[1]TimberSectorMinusCoreVPAImp!AG$16</f>
        <v>0.65420158608090018</v>
      </c>
      <c r="AJ24" s="142">
        <f>1/1000*[1]TimberSectorMinusCoreVPAImp!AH$16</f>
        <v>0.7434098948408</v>
      </c>
      <c r="AK24" s="142">
        <f>1/1000*[1]TimberSectorMinusCoreVPAImp!AI$16</f>
        <v>0.89247816151350012</v>
      </c>
      <c r="AL24" s="142">
        <f>1/1000*[1]TimberSectorMinusCoreVPAImp!AJ$16</f>
        <v>0.92466531792879991</v>
      </c>
      <c r="AM24" s="142">
        <f>1/1000*[1]TimberSectorMinusCoreVPAImp!AK$16</f>
        <v>0.94619273557599992</v>
      </c>
      <c r="AN24" s="142">
        <f>1/1000*[1]TimberSectorMinusCoreVPAImp!AL$16</f>
        <v>1.0532914467372003</v>
      </c>
      <c r="AO24" s="142">
        <f>1/1000*[1]TimberSectorMinusCoreVPAImp!AM$16</f>
        <v>1.179549289296</v>
      </c>
      <c r="AP24" s="142">
        <f>1/1000*[1]TimberSectorMinusCoreVPAImp!AN$16</f>
        <v>1.1047011056047997</v>
      </c>
      <c r="AQ24" s="142">
        <f>1/1000*[1]TimberSectorMinusCoreVPAImp!AO$16</f>
        <v>0.97951109484389987</v>
      </c>
      <c r="AR24" s="142">
        <f>1/1000*[1]TimberSectorMinusCoreVPAImp!AP$16</f>
        <v>1.0758144018205</v>
      </c>
      <c r="AS24" s="142">
        <f>1/1000*[1]TimberSectorMinusCoreVPAImp!AQ$16</f>
        <v>0.95649365025899991</v>
      </c>
      <c r="AT24" s="142">
        <f>1/1000*[1]TimberSectorMinusCoreVPAImp!AR$16</f>
        <v>0.99301278797780013</v>
      </c>
      <c r="AU24" s="142">
        <f>1/1000*[1]TimberSectorMinusCoreVPAImp!AS$16</f>
        <v>1.02949131714</v>
      </c>
      <c r="AV24" s="142">
        <f>1/1000*[1]TimberSectorMinusCoreVPAImp!AT$16</f>
        <v>1.1659197247869999</v>
      </c>
      <c r="AW24" s="142">
        <f>1/1000*[1]TimberSectorMinusCoreVPAImp!AU$16</f>
        <v>1.0446224619808331</v>
      </c>
      <c r="AX24" s="142">
        <f>1/1000*[1]TimberSectorMinusCoreVPAImp!AV$16</f>
        <v>0</v>
      </c>
      <c r="AY24" s="142">
        <f>1/1000*[1]TimberSectorMinusCoreVPAImp!AW$16</f>
        <v>0</v>
      </c>
      <c r="AZ24" s="142">
        <f>1/1000*[1]TimberSectorMinusCoreVPAImp!AX$16</f>
        <v>0</v>
      </c>
      <c r="BA24" s="142">
        <f>1/1000*[1]TimberSectorMinusCoreVPAImp!AY$16</f>
        <v>0</v>
      </c>
      <c r="BB24" s="142">
        <f>1/1000*[1]TimberSectorMinusCoreVPAImp!AZ$16</f>
        <v>0</v>
      </c>
      <c r="BC24" s="143">
        <f>1/1000*[1]TimberSectorMinusCoreVPAImp!BA$16</f>
        <v>0</v>
      </c>
      <c r="BD24" s="279"/>
    </row>
    <row r="25" spans="2:56">
      <c r="B25" s="5" t="s">
        <v>34</v>
      </c>
      <c r="C25" s="141">
        <f>1/$A$1*[1]TimberSectorMinusCoreVPAImp!B$23</f>
        <v>0.71498510089839251</v>
      </c>
      <c r="D25" s="142">
        <f>1/$A$1*[1]TimberSectorMinusCoreVPAImp!C$23</f>
        <v>0.64326144672476593</v>
      </c>
      <c r="E25" s="142">
        <f>1/$A$1*[1]TimberSectorMinusCoreVPAImp!D$23</f>
        <v>0.51492229394560762</v>
      </c>
      <c r="F25" s="142">
        <f>1/$A$1*[1]TimberSectorMinusCoreVPAImp!E$23</f>
        <v>0.55120867490244752</v>
      </c>
      <c r="G25" s="142">
        <f>1/$A$1*[1]TimberSectorMinusCoreVPAImp!F$23</f>
        <v>0.58909055026565593</v>
      </c>
      <c r="H25" s="142">
        <f>1/$A$1*[1]TimberSectorMinusCoreVPAImp!G$23</f>
        <v>0.65615418938521886</v>
      </c>
      <c r="I25" s="142">
        <f>1/$A$1*[1]TimberSectorMinusCoreVPAImp!H$23</f>
        <v>0.75688439370725069</v>
      </c>
      <c r="J25" s="142">
        <f>1/$A$1*[1]TimberSectorMinusCoreVPAImp!I$23</f>
        <v>0.82307791989835832</v>
      </c>
      <c r="K25" s="142">
        <f>1/$A$1*[1]TimberSectorMinusCoreVPAImp!J$23</f>
        <v>0.64326510700848338</v>
      </c>
      <c r="L25" s="142">
        <f>1/$A$1*[1]TimberSectorMinusCoreVPAImp!K$23</f>
        <v>0.66697071501903626</v>
      </c>
      <c r="M25" s="142">
        <f>1/$A$1*[1]TimberSectorMinusCoreVPAImp!L$23</f>
        <v>0.78377265864613466</v>
      </c>
      <c r="N25" s="142">
        <f>1/$A$1*[1]TimberSectorMinusCoreVPAImp!M$23</f>
        <v>0.87703249486253232</v>
      </c>
      <c r="O25" s="142">
        <f>1/$A$1*[1]TimberSectorMinusCoreVPAImp!N$23</f>
        <v>0.75480633153678856</v>
      </c>
      <c r="P25" s="142">
        <f>1/$A$1*[1]TimberSectorMinusCoreVPAImp!O$23</f>
        <v>0.63573354061463871</v>
      </c>
      <c r="Q25" s="142">
        <f>1/$A$1*[1]TimberSectorMinusCoreVPAImp!P$23</f>
        <v>0.55288259737763568</v>
      </c>
      <c r="R25" s="142">
        <f>1/$A$1*[1]TimberSectorMinusCoreVPAImp!Q$23</f>
        <v>0.53788227226097141</v>
      </c>
      <c r="S25" s="142">
        <f>1/$A$1*[1]TimberSectorMinusCoreVPAImp!R$23</f>
        <v>0.54003673640095706</v>
      </c>
      <c r="T25" s="142">
        <f>1/$A$1*[1]TimberSectorMinusCoreVPAImp!S$23</f>
        <v>0.87821002029392425</v>
      </c>
      <c r="U25" s="142">
        <f>1/$A$1*[1]TimberSectorMinusCoreVPAImp!T$23</f>
        <v>0.74049253550584271</v>
      </c>
      <c r="V25" s="142">
        <f>1/$A$1*[1]TimberSectorMinusCoreVPAImp!U$23</f>
        <v>0.78480446916429691</v>
      </c>
      <c r="W25" s="142">
        <f>1/$A$1*[1]TimberSectorMinusCoreVPAImp!V$23</f>
        <v>0</v>
      </c>
      <c r="X25" s="142">
        <f>1/$A$1*[1]TimberSectorMinusCoreVPAImp!W$23</f>
        <v>0</v>
      </c>
      <c r="Y25" s="142">
        <f>1/$A$1*[1]TimberSectorMinusCoreVPAImp!X$23</f>
        <v>0</v>
      </c>
      <c r="Z25" s="142">
        <f>1/$A$1*[1]TimberSectorMinusCoreVPAImp!Y$23</f>
        <v>0</v>
      </c>
      <c r="AA25" s="142">
        <f>1/$A$1*[1]TimberSectorMinusCoreVPAImp!Z$23</f>
        <v>0</v>
      </c>
      <c r="AB25" s="142">
        <f>1/$A$1*[1]TimberSectorMinusCoreVPAImp!AA$23</f>
        <v>0</v>
      </c>
      <c r="AC25" s="169"/>
      <c r="AD25" s="141">
        <f>1/1000*[1]TimberSectorMinusCoreVPAImp!AB$23</f>
        <v>0.16853677261350303</v>
      </c>
      <c r="AE25" s="142">
        <f>1/1000*[1]TimberSectorMinusCoreVPAImp!AC$23</f>
        <v>0.13191508329159998</v>
      </c>
      <c r="AF25" s="142">
        <f>1/1000*[1]TimberSectorMinusCoreVPAImp!AD$23</f>
        <v>0.11641379185919999</v>
      </c>
      <c r="AG25" s="142">
        <f>1/1000*[1]TimberSectorMinusCoreVPAImp!AE$23</f>
        <v>0.13070850957920002</v>
      </c>
      <c r="AH25" s="142">
        <f>1/1000*[1]TimberSectorMinusCoreVPAImp!AF$23</f>
        <v>0.16079307308469998</v>
      </c>
      <c r="AI25" s="142">
        <f>1/1000*[1]TimberSectorMinusCoreVPAImp!AG$23</f>
        <v>0.18440466849090001</v>
      </c>
      <c r="AJ25" s="142">
        <f>1/1000*[1]TimberSectorMinusCoreVPAImp!AH$23</f>
        <v>0.23852693594360005</v>
      </c>
      <c r="AK25" s="142">
        <f>1/1000*[1]TimberSectorMinusCoreVPAImp!AI$23</f>
        <v>0.29352511341100007</v>
      </c>
      <c r="AL25" s="142">
        <f>1/1000*[1]TimberSectorMinusCoreVPAImp!AJ$23</f>
        <v>0.22443497427719997</v>
      </c>
      <c r="AM25" s="142">
        <f>1/1000*[1]TimberSectorMinusCoreVPAImp!AK$23</f>
        <v>0.2555791614772</v>
      </c>
      <c r="AN25" s="142">
        <f>1/1000*[1]TimberSectorMinusCoreVPAImp!AL$23</f>
        <v>0.29278176371010001</v>
      </c>
      <c r="AO25" s="142">
        <f>1/1000*[1]TimberSectorMinusCoreVPAImp!AM$23</f>
        <v>0.32399183496</v>
      </c>
      <c r="AP25" s="142">
        <f>1/1000*[1]TimberSectorMinusCoreVPAImp!AN$23</f>
        <v>0.27714361442240004</v>
      </c>
      <c r="AQ25" s="142">
        <f>1/1000*[1]TimberSectorMinusCoreVPAImp!AO$23</f>
        <v>0.22408248517859999</v>
      </c>
      <c r="AR25" s="142">
        <f>1/1000*[1]TimberSectorMinusCoreVPAImp!AP$23</f>
        <v>0.23292264220399997</v>
      </c>
      <c r="AS25" s="142">
        <f>1/1000*[1]TimberSectorMinusCoreVPAImp!AQ$23</f>
        <v>0.19918762299099999</v>
      </c>
      <c r="AT25" s="142">
        <f>1/1000*[1]TimberSectorMinusCoreVPAImp!AR$23</f>
        <v>0.20286236550249992</v>
      </c>
      <c r="AU25" s="142">
        <f>1/1000*[1]TimberSectorMinusCoreVPAImp!AS$23</f>
        <v>0.22081884508970001</v>
      </c>
      <c r="AV25" s="142">
        <f>1/1000*[1]TimberSectorMinusCoreVPAImp!AT$23</f>
        <v>0.21741949825700005</v>
      </c>
      <c r="AW25" s="142">
        <f>1/1000*[1]TimberSectorMinusCoreVPAImp!AU$23</f>
        <v>0.20050669753375003</v>
      </c>
      <c r="AX25" s="142">
        <f>1/1000*[1]TimberSectorMinusCoreVPAImp!AV$23</f>
        <v>0</v>
      </c>
      <c r="AY25" s="142">
        <f>1/1000*[1]TimberSectorMinusCoreVPAImp!AW$23</f>
        <v>0</v>
      </c>
      <c r="AZ25" s="142">
        <f>1/1000*[1]TimberSectorMinusCoreVPAImp!AX$23</f>
        <v>0</v>
      </c>
      <c r="BA25" s="142">
        <f>1/1000*[1]TimberSectorMinusCoreVPAImp!AY$23</f>
        <v>0</v>
      </c>
      <c r="BB25" s="142">
        <f>1/1000*[1]TimberSectorMinusCoreVPAImp!AZ$23</f>
        <v>0</v>
      </c>
      <c r="BC25" s="143">
        <f>1/1000*[1]TimberSectorMinusCoreVPAImp!BA$23</f>
        <v>0</v>
      </c>
      <c r="BD25" s="279"/>
    </row>
    <row r="26" spans="2:56">
      <c r="B26" s="5" t="s">
        <v>80</v>
      </c>
      <c r="C26" s="43">
        <f>1/$A$1*[1]TimberSectorMinusCoreVPAImp!B$63</f>
        <v>5.8916004500000001E-2</v>
      </c>
      <c r="D26" s="10">
        <f>1/$A$1*[1]TimberSectorMinusCoreVPAImp!C$63</f>
        <v>5.4938869000000008E-2</v>
      </c>
      <c r="E26" s="10">
        <f>1/$A$1*[1]TimberSectorMinusCoreVPAImp!D$63</f>
        <v>4.6339471138124082E-2</v>
      </c>
      <c r="F26" s="10">
        <f>1/$A$1*[1]TimberSectorMinusCoreVPAImp!E$63</f>
        <v>5.1951289500000011E-2</v>
      </c>
      <c r="G26" s="10">
        <f>1/$A$1*[1]TimberSectorMinusCoreVPAImp!F$63</f>
        <v>4.5831852000000006E-2</v>
      </c>
      <c r="H26" s="10">
        <f>1/$A$1*[1]TimberSectorMinusCoreVPAImp!G$63</f>
        <v>5.1667574000000001E-2</v>
      </c>
      <c r="I26" s="10">
        <f>1/$A$1*[1]TimberSectorMinusCoreVPAImp!H$63</f>
        <v>5.2344826927472311E-2</v>
      </c>
      <c r="J26" s="10">
        <f>1/$A$1*[1]TimberSectorMinusCoreVPAImp!I$63</f>
        <v>6.0202939999999996E-2</v>
      </c>
      <c r="K26" s="10">
        <f>1/$A$1*[1]TimberSectorMinusCoreVPAImp!J$63</f>
        <v>6.2860482000000009E-2</v>
      </c>
      <c r="L26" s="10">
        <f>1/$A$1*[1]TimberSectorMinusCoreVPAImp!K$63</f>
        <v>6.3817947692314872E-2</v>
      </c>
      <c r="M26" s="10">
        <f>1/$A$1*[1]TimberSectorMinusCoreVPAImp!L$63</f>
        <v>6.683841703174602E-2</v>
      </c>
      <c r="N26" s="10">
        <f>1/$A$1*[1]TimberSectorMinusCoreVPAImp!M$63</f>
        <v>7.9864680895841103E-2</v>
      </c>
      <c r="O26" s="10">
        <f>1/$A$1*[1]TimberSectorMinusCoreVPAImp!N$63</f>
        <v>8.7822687050464143E-2</v>
      </c>
      <c r="P26" s="10">
        <f>1/$A$1*[1]TimberSectorMinusCoreVPAImp!O$63</f>
        <v>6.9300334237798397E-2</v>
      </c>
      <c r="Q26" s="10">
        <f>1/$A$1*[1]TimberSectorMinusCoreVPAImp!P$63</f>
        <v>7.0811401175720878E-2</v>
      </c>
      <c r="R26" s="10">
        <f>1/$A$1*[1]TimberSectorMinusCoreVPAImp!Q$63</f>
        <v>7.9060095193420124E-2</v>
      </c>
      <c r="S26" s="10">
        <f>1/$A$1*[1]TimberSectorMinusCoreVPAImp!R$63</f>
        <v>8.6298064173379013E-2</v>
      </c>
      <c r="T26" s="10">
        <f>1/$A$1*[1]TimberSectorMinusCoreVPAImp!S$63</f>
        <v>9.5221925417296904E-2</v>
      </c>
      <c r="U26" s="10">
        <f>1/$A$1*[1]TimberSectorMinusCoreVPAImp!T$63</f>
        <v>0.10112219442122153</v>
      </c>
      <c r="V26" s="10">
        <f>1/$A$1*[1]TimberSectorMinusCoreVPAImp!U$63</f>
        <v>8.8530345908696004E-2</v>
      </c>
      <c r="W26" s="10">
        <f>1/$A$1*[1]TimberSectorMinusCoreVPAImp!V$63</f>
        <v>0</v>
      </c>
      <c r="X26" s="10">
        <f>1/$A$1*[1]TimberSectorMinusCoreVPAImp!W$63</f>
        <v>0</v>
      </c>
      <c r="Y26" s="10">
        <f>1/$A$1*[1]TimberSectorMinusCoreVPAImp!X$63</f>
        <v>0</v>
      </c>
      <c r="Z26" s="10">
        <f>1/$A$1*[1]TimberSectorMinusCoreVPAImp!Y$63</f>
        <v>0</v>
      </c>
      <c r="AA26" s="10">
        <f>1/$A$1*[1]TimberSectorMinusCoreVPAImp!Z$63</f>
        <v>0</v>
      </c>
      <c r="AB26" s="10">
        <f>1/$A$1*[1]TimberSectorMinusCoreVPAImp!AA$63</f>
        <v>0</v>
      </c>
      <c r="AC26" s="4"/>
      <c r="AD26" s="43">
        <f>1/1000*[1]TimberSectorMinusCoreVPAImp!AB$63</f>
        <v>3.2635529159867997E-2</v>
      </c>
      <c r="AE26" s="10">
        <f>1/1000*[1]TimberSectorMinusCoreVPAImp!AC$63</f>
        <v>3.0296065730000002E-2</v>
      </c>
      <c r="AF26" s="10">
        <f>1/1000*[1]TimberSectorMinusCoreVPAImp!AD$63</f>
        <v>2.56720083504E-2</v>
      </c>
      <c r="AG26" s="10">
        <f>1/1000*[1]TimberSectorMinusCoreVPAImp!AE$63</f>
        <v>3.2377537841599996E-2</v>
      </c>
      <c r="AH26" s="10">
        <f>1/1000*[1]TimberSectorMinusCoreVPAImp!AF$63</f>
        <v>3.4966536511199998E-2</v>
      </c>
      <c r="AI26" s="10">
        <f>1/1000*[1]TimberSectorMinusCoreVPAImp!AG$63</f>
        <v>2.8057410981600004E-2</v>
      </c>
      <c r="AJ26" s="10">
        <f>1/1000*[1]TimberSectorMinusCoreVPAImp!AH$63</f>
        <v>3.12613926588E-2</v>
      </c>
      <c r="AK26" s="10">
        <f>1/1000*[1]TimberSectorMinusCoreVPAImp!AI$63</f>
        <v>4.0872683265499997E-2</v>
      </c>
      <c r="AL26" s="10">
        <f>1/1000*[1]TimberSectorMinusCoreVPAImp!AJ$63</f>
        <v>4.3300493196800009E-2</v>
      </c>
      <c r="AM26" s="10">
        <f>1/1000*[1]TimberSectorMinusCoreVPAImp!AK$63</f>
        <v>4.2942766253199996E-2</v>
      </c>
      <c r="AN26" s="10">
        <f>1/1000*[1]TimberSectorMinusCoreVPAImp!AL$63</f>
        <v>4.5087620422500002E-2</v>
      </c>
      <c r="AO26" s="10">
        <f>1/1000*[1]TimberSectorMinusCoreVPAImp!AM$63</f>
        <v>6.1791066528000003E-2</v>
      </c>
      <c r="AP26" s="10">
        <f>1/1000*[1]TimberSectorMinusCoreVPAImp!AN$63</f>
        <v>6.1578037012800006E-2</v>
      </c>
      <c r="AQ26" s="10">
        <f>1/1000*[1]TimberSectorMinusCoreVPAImp!AO$63</f>
        <v>4.9201699692300011E-2</v>
      </c>
      <c r="AR26" s="10">
        <f>1/1000*[1]TimberSectorMinusCoreVPAImp!AP$63</f>
        <v>5.3525671521000004E-2</v>
      </c>
      <c r="AS26" s="10">
        <f>1/1000*[1]TimberSectorMinusCoreVPAImp!AQ$63</f>
        <v>5.28988508405E-2</v>
      </c>
      <c r="AT26" s="10">
        <f>1/1000*[1]TimberSectorMinusCoreVPAImp!AR$63</f>
        <v>6.5848887701600009E-2</v>
      </c>
      <c r="AU26" s="10">
        <f>1/1000*[1]TimberSectorMinusCoreVPAImp!AS$63</f>
        <v>7.0337045879099988E-2</v>
      </c>
      <c r="AV26" s="10">
        <f>1/1000*[1]TimberSectorMinusCoreVPAImp!AT$63</f>
        <v>7.8972841708000008E-2</v>
      </c>
      <c r="AW26" s="10">
        <f>1/1000*[1]TimberSectorMinusCoreVPAImp!AU$63</f>
        <v>6.8441627169166672E-2</v>
      </c>
      <c r="AX26" s="10">
        <f>1/1000*[1]TimberSectorMinusCoreVPAImp!AV$63</f>
        <v>0</v>
      </c>
      <c r="AY26" s="10">
        <f>1/1000*[1]TimberSectorMinusCoreVPAImp!AW$63</f>
        <v>0</v>
      </c>
      <c r="AZ26" s="10">
        <f>1/1000*[1]TimberSectorMinusCoreVPAImp!AX$63</f>
        <v>0</v>
      </c>
      <c r="BA26" s="10">
        <f>1/1000*[1]TimberSectorMinusCoreVPAImp!AY$63</f>
        <v>0</v>
      </c>
      <c r="BB26" s="10">
        <f>1/1000*[1]TimberSectorMinusCoreVPAImp!AZ$63</f>
        <v>0</v>
      </c>
      <c r="BC26" s="36">
        <f>1/1000*[1]TimberSectorMinusCoreVPAImp!BA$63</f>
        <v>0</v>
      </c>
      <c r="BD26" s="279"/>
    </row>
    <row r="27" spans="2:56">
      <c r="B27" s="5" t="s">
        <v>60</v>
      </c>
      <c r="C27" s="141">
        <f>1/$A$1*[1]TimberSectorMinusCoreVPAImp!B$67</f>
        <v>1.32515048825</v>
      </c>
      <c r="D27" s="142">
        <f>1/$A$1*[1]TimberSectorMinusCoreVPAImp!C$67</f>
        <v>1.3503899282500003</v>
      </c>
      <c r="E27" s="142">
        <f>1/$A$1*[1]TimberSectorMinusCoreVPAImp!D$67</f>
        <v>1.3289152424999993</v>
      </c>
      <c r="F27" s="142">
        <f>1/$A$1*[1]TimberSectorMinusCoreVPAImp!E$67</f>
        <v>1.14596427625</v>
      </c>
      <c r="G27" s="142">
        <f>1/$A$1*[1]TimberSectorMinusCoreVPAImp!F$67</f>
        <v>0.96805927783231271</v>
      </c>
      <c r="H27" s="142">
        <f>1/$A$1*[1]TimberSectorMinusCoreVPAImp!G$67</f>
        <v>1.0075342168891666</v>
      </c>
      <c r="I27" s="142">
        <f>1/$A$1*[1]TimberSectorMinusCoreVPAImp!H$67</f>
        <v>1.0770371149142863</v>
      </c>
      <c r="J27" s="142">
        <f>1/$A$1*[1]TimberSectorMinusCoreVPAImp!I$67</f>
        <v>1.0981977257390403</v>
      </c>
      <c r="K27" s="142">
        <f>1/$A$1*[1]TimberSectorMinusCoreVPAImp!J$67</f>
        <v>1.1717594364999997</v>
      </c>
      <c r="L27" s="142">
        <f>1/$A$1*[1]TimberSectorMinusCoreVPAImp!K$67</f>
        <v>1.0650172620993656</v>
      </c>
      <c r="M27" s="142">
        <f>1/$A$1*[1]TimberSectorMinusCoreVPAImp!L$67</f>
        <v>1.4164167163262444</v>
      </c>
      <c r="N27" s="142">
        <f>1/$A$1*[1]TimberSectorMinusCoreVPAImp!M$67</f>
        <v>1.4643122943898419</v>
      </c>
      <c r="O27" s="142">
        <f>1/$A$1*[1]TimberSectorMinusCoreVPAImp!N$67</f>
        <v>1.5035771540685388</v>
      </c>
      <c r="P27" s="142">
        <f>1/$A$1*[1]TimberSectorMinusCoreVPAImp!O$67</f>
        <v>1.7010733809201746</v>
      </c>
      <c r="Q27" s="142">
        <f>1/$A$1*[1]TimberSectorMinusCoreVPAImp!P$67</f>
        <v>2.0637485687638866</v>
      </c>
      <c r="R27" s="142">
        <f>1/$A$1*[1]TimberSectorMinusCoreVPAImp!Q$67</f>
        <v>2.1411850518421671</v>
      </c>
      <c r="S27" s="142">
        <f>1/$A$1*[1]TimberSectorMinusCoreVPAImp!R$67</f>
        <v>2.3203121189630367</v>
      </c>
      <c r="T27" s="142">
        <f>1/$A$1*[1]TimberSectorMinusCoreVPAImp!S$67</f>
        <v>3.3396335230541343</v>
      </c>
      <c r="U27" s="142">
        <f>1/$A$1*[1]TimberSectorMinusCoreVPAImp!T$67</f>
        <v>3.0845886564724441</v>
      </c>
      <c r="V27" s="142">
        <f>1/$A$1*[1]TimberSectorMinusCoreVPAImp!U$67</f>
        <v>2.8759528641297689</v>
      </c>
      <c r="W27" s="142">
        <f>1/$A$1*[1]TimberSectorMinusCoreVPAImp!V$67</f>
        <v>0</v>
      </c>
      <c r="X27" s="142">
        <f>1/$A$1*[1]TimberSectorMinusCoreVPAImp!W$67</f>
        <v>0</v>
      </c>
      <c r="Y27" s="142">
        <f>1/$A$1*[1]TimberSectorMinusCoreVPAImp!X$67</f>
        <v>0</v>
      </c>
      <c r="Z27" s="142">
        <f>1/$A$1*[1]TimberSectorMinusCoreVPAImp!Y$67</f>
        <v>0</v>
      </c>
      <c r="AA27" s="142">
        <f>1/$A$1*[1]TimberSectorMinusCoreVPAImp!Z$67</f>
        <v>0</v>
      </c>
      <c r="AB27" s="142">
        <f>1/$A$1*[1]TimberSectorMinusCoreVPAImp!AA$67</f>
        <v>0</v>
      </c>
      <c r="AC27" s="169"/>
      <c r="AD27" s="141">
        <f>1/1000*[1]TimberSectorMinusCoreVPAImp!AB$67</f>
        <v>0.27336798877555796</v>
      </c>
      <c r="AE27" s="142">
        <f>1/1000*[1]TimberSectorMinusCoreVPAImp!AC$67</f>
        <v>0.27538695315920003</v>
      </c>
      <c r="AF27" s="142">
        <f>1/1000*[1]TimberSectorMinusCoreVPAImp!AD$67</f>
        <v>0.27511395333120003</v>
      </c>
      <c r="AG27" s="142">
        <f>1/1000*[1]TimberSectorMinusCoreVPAImp!AE$67</f>
        <v>0.31285513446879998</v>
      </c>
      <c r="AH27" s="142">
        <f>1/1000*[1]TimberSectorMinusCoreVPAImp!AF$67</f>
        <v>0.30104475100770006</v>
      </c>
      <c r="AI27" s="142">
        <f>1/1000*[1]TimberSectorMinusCoreVPAImp!AG$67</f>
        <v>0.25968350857020006</v>
      </c>
      <c r="AJ27" s="142">
        <f>1/1000*[1]TimberSectorMinusCoreVPAImp!AH$67</f>
        <v>0.31450450485319997</v>
      </c>
      <c r="AK27" s="142">
        <f>1/1000*[1]TimberSectorMinusCoreVPAImp!AI$67</f>
        <v>0.39282319021349987</v>
      </c>
      <c r="AL27" s="142">
        <f>1/1000*[1]TimberSectorMinusCoreVPAImp!AJ$67</f>
        <v>0.41195650731360001</v>
      </c>
      <c r="AM27" s="142">
        <f>1/1000*[1]TimberSectorMinusCoreVPAImp!AK$67</f>
        <v>0.40732131832480001</v>
      </c>
      <c r="AN27" s="142">
        <f>1/1000*[1]TimberSectorMinusCoreVPAImp!AL$67</f>
        <v>0.49275144938969995</v>
      </c>
      <c r="AO27" s="142">
        <f>1/1000*[1]TimberSectorMinusCoreVPAImp!AM$67</f>
        <v>0.52359045465600007</v>
      </c>
      <c r="AP27" s="142">
        <f>1/1000*[1]TimberSectorMinusCoreVPAImp!AN$67</f>
        <v>0.52077980415999992</v>
      </c>
      <c r="AQ27" s="142">
        <f>1/1000*[1]TimberSectorMinusCoreVPAImp!AO$67</f>
        <v>0.52521187362900001</v>
      </c>
      <c r="AR27" s="142">
        <f>1/1000*[1]TimberSectorMinusCoreVPAImp!AP$67</f>
        <v>0.63146559982549999</v>
      </c>
      <c r="AS27" s="142">
        <f>1/1000*[1]TimberSectorMinusCoreVPAImp!AQ$67</f>
        <v>0.57631319796050007</v>
      </c>
      <c r="AT27" s="142">
        <f>1/1000*[1]TimberSectorMinusCoreVPAImp!AR$67</f>
        <v>0.64304658817139992</v>
      </c>
      <c r="AU27" s="142">
        <f>1/1000*[1]TimberSectorMinusCoreVPAImp!AS$67</f>
        <v>0.6089785063362001</v>
      </c>
      <c r="AV27" s="142">
        <f>1/1000*[1]TimberSectorMinusCoreVPAImp!AT$67</f>
        <v>0.67881002493499987</v>
      </c>
      <c r="AW27" s="142">
        <f>1/1000*[1]TimberSectorMinusCoreVPAImp!AU$67</f>
        <v>0.60511654469749998</v>
      </c>
      <c r="AX27" s="142">
        <f>1/1000*[1]TimberSectorMinusCoreVPAImp!AV$67</f>
        <v>0</v>
      </c>
      <c r="AY27" s="142">
        <f>1/1000*[1]TimberSectorMinusCoreVPAImp!AW$67</f>
        <v>0</v>
      </c>
      <c r="AZ27" s="142">
        <f>1/1000*[1]TimberSectorMinusCoreVPAImp!AX$67</f>
        <v>0</v>
      </c>
      <c r="BA27" s="142">
        <f>1/1000*[1]TimberSectorMinusCoreVPAImp!AY$67</f>
        <v>0</v>
      </c>
      <c r="BB27" s="142">
        <f>1/1000*[1]TimberSectorMinusCoreVPAImp!AZ$67</f>
        <v>0</v>
      </c>
      <c r="BC27" s="143">
        <f>1/1000*[1]TimberSectorMinusCoreVPAImp!BA$67</f>
        <v>0</v>
      </c>
      <c r="BD27" s="279"/>
    </row>
    <row r="28" spans="2:56">
      <c r="B28" s="5" t="s">
        <v>44</v>
      </c>
      <c r="C28" s="141">
        <f>1/$A$1*[1]TimberSectorMinusCoreVPAImp!B$69</f>
        <v>0.61101378490000002</v>
      </c>
      <c r="D28" s="142">
        <f>1/$A$1*[1]TimberSectorMinusCoreVPAImp!C$69</f>
        <v>0.56976297934999987</v>
      </c>
      <c r="E28" s="142">
        <f>1/$A$1*[1]TimberSectorMinusCoreVPAImp!D$69</f>
        <v>0.5889672279999999</v>
      </c>
      <c r="F28" s="142">
        <f>1/$A$1*[1]TimberSectorMinusCoreVPAImp!E$69</f>
        <v>0.61794096980000002</v>
      </c>
      <c r="G28" s="142">
        <f>1/$A$1*[1]TimberSectorMinusCoreVPAImp!F$69</f>
        <v>0.69510796269999997</v>
      </c>
      <c r="H28" s="142">
        <f>1/$A$1*[1]TimberSectorMinusCoreVPAImp!G$69</f>
        <v>0.66238817464285715</v>
      </c>
      <c r="I28" s="142">
        <f>1/$A$1*[1]TimberSectorMinusCoreVPAImp!H$69</f>
        <v>0.58719687534687304</v>
      </c>
      <c r="J28" s="142">
        <f>1/$A$1*[1]TimberSectorMinusCoreVPAImp!I$69</f>
        <v>0.53462869258333323</v>
      </c>
      <c r="K28" s="142">
        <f>1/$A$1*[1]TimberSectorMinusCoreVPAImp!J$69</f>
        <v>0.48413851628571425</v>
      </c>
      <c r="L28" s="142">
        <f>1/$A$1*[1]TimberSectorMinusCoreVPAImp!K$69</f>
        <v>0.50544398192692208</v>
      </c>
      <c r="M28" s="142">
        <f>1/$A$1*[1]TimberSectorMinusCoreVPAImp!L$69</f>
        <v>0.48811707283174599</v>
      </c>
      <c r="N28" s="142">
        <f>1/$A$1*[1]TimberSectorMinusCoreVPAImp!M$69</f>
        <v>0.46269409343786827</v>
      </c>
      <c r="O28" s="142">
        <f>1/$A$1*[1]TimberSectorMinusCoreVPAImp!N$69</f>
        <v>0.42559062001222014</v>
      </c>
      <c r="P28" s="142">
        <f>1/$A$1*[1]TimberSectorMinusCoreVPAImp!O$69</f>
        <v>0.41400490590236805</v>
      </c>
      <c r="Q28" s="142">
        <f>1/$A$1*[1]TimberSectorMinusCoreVPAImp!P$69</f>
        <v>0.48381578991079577</v>
      </c>
      <c r="R28" s="142">
        <f>1/$A$1*[1]TimberSectorMinusCoreVPAImp!Q$69</f>
        <v>0.46083145630184358</v>
      </c>
      <c r="S28" s="142">
        <f>1/$A$1*[1]TimberSectorMinusCoreVPAImp!R$69</f>
        <v>0.43881212221681032</v>
      </c>
      <c r="T28" s="142">
        <f>1/$A$1*[1]TimberSectorMinusCoreVPAImp!S$69</f>
        <v>0.60022081301939423</v>
      </c>
      <c r="U28" s="142">
        <f>1/$A$1*[1]TimberSectorMinusCoreVPAImp!T$69</f>
        <v>0.43800269182255658</v>
      </c>
      <c r="V28" s="142">
        <f>1/$A$1*[1]TimberSectorMinusCoreVPAImp!U$69</f>
        <v>0.42571688956094045</v>
      </c>
      <c r="W28" s="142">
        <f>1/$A$1*[1]TimberSectorMinusCoreVPAImp!V$69</f>
        <v>0</v>
      </c>
      <c r="X28" s="142">
        <f>1/$A$1*[1]TimberSectorMinusCoreVPAImp!W$69</f>
        <v>0</v>
      </c>
      <c r="Y28" s="142">
        <f>1/$A$1*[1]TimberSectorMinusCoreVPAImp!X$69</f>
        <v>0</v>
      </c>
      <c r="Z28" s="142">
        <f>1/$A$1*[1]TimberSectorMinusCoreVPAImp!Y$69</f>
        <v>0</v>
      </c>
      <c r="AA28" s="142">
        <f>1/$A$1*[1]TimberSectorMinusCoreVPAImp!Z$69</f>
        <v>0</v>
      </c>
      <c r="AB28" s="142">
        <f>1/$A$1*[1]TimberSectorMinusCoreVPAImp!AA$69</f>
        <v>0</v>
      </c>
      <c r="AC28" s="169"/>
      <c r="AD28" s="141">
        <f>1/1000*[1]TimberSectorMinusCoreVPAImp!AB$69</f>
        <v>0.60392238805214693</v>
      </c>
      <c r="AE28" s="142">
        <f>1/1000*[1]TimberSectorMinusCoreVPAImp!AC$69</f>
        <v>0.48078809692959995</v>
      </c>
      <c r="AF28" s="142">
        <f>1/1000*[1]TimberSectorMinusCoreVPAImp!AD$69</f>
        <v>0.48012150563040001</v>
      </c>
      <c r="AG28" s="142">
        <f>1/1000*[1]TimberSectorMinusCoreVPAImp!AE$69</f>
        <v>0.61302131573759999</v>
      </c>
      <c r="AH28" s="142">
        <f>1/1000*[1]TimberSectorMinusCoreVPAImp!AF$69</f>
        <v>0.70410238535559999</v>
      </c>
      <c r="AI28" s="142">
        <f>1/1000*[1]TimberSectorMinusCoreVPAImp!AG$69</f>
        <v>0.60516272220689993</v>
      </c>
      <c r="AJ28" s="142">
        <f>1/1000*[1]TimberSectorMinusCoreVPAImp!AH$69</f>
        <v>0.55577540141360005</v>
      </c>
      <c r="AK28" s="142">
        <f>1/1000*[1]TimberSectorMinusCoreVPAImp!AI$69</f>
        <v>0.57104853058749994</v>
      </c>
      <c r="AL28" s="142">
        <f>1/1000*[1]TimberSectorMinusCoreVPAImp!AJ$69</f>
        <v>0.51745694130640008</v>
      </c>
      <c r="AM28" s="142">
        <f>1/1000*[1]TimberSectorMinusCoreVPAImp!AK$69</f>
        <v>0.52836656752879996</v>
      </c>
      <c r="AN28" s="142">
        <f>1/1000*[1]TimberSectorMinusCoreVPAImp!AL$69</f>
        <v>0.49017497397660004</v>
      </c>
      <c r="AO28" s="142">
        <f>1/1000*[1]TimberSectorMinusCoreVPAImp!AM$69</f>
        <v>0.45574268476800006</v>
      </c>
      <c r="AP28" s="142">
        <f>1/1000*[1]TimberSectorMinusCoreVPAImp!AN$69</f>
        <v>0.42195861815360003</v>
      </c>
      <c r="AQ28" s="142">
        <f>1/1000*[1]TimberSectorMinusCoreVPAImp!AO$69</f>
        <v>0.41856905074860007</v>
      </c>
      <c r="AR28" s="142">
        <f>1/1000*[1]TimberSectorMinusCoreVPAImp!AP$69</f>
        <v>0.49279888479750006</v>
      </c>
      <c r="AS28" s="142">
        <f>1/1000*[1]TimberSectorMinusCoreVPAImp!AQ$69</f>
        <v>0.42236865501949994</v>
      </c>
      <c r="AT28" s="142">
        <f>1/1000*[1]TimberSectorMinusCoreVPAImp!AR$69</f>
        <v>0.40994939860040003</v>
      </c>
      <c r="AU28" s="142">
        <f>1/1000*[1]TimberSectorMinusCoreVPAImp!AS$69</f>
        <v>0.31182669081849995</v>
      </c>
      <c r="AV28" s="142">
        <f>1/1000*[1]TimberSectorMinusCoreVPAImp!AT$69</f>
        <v>0.32719829389999994</v>
      </c>
      <c r="AW28" s="142">
        <f>1/1000*[1]TimberSectorMinusCoreVPAImp!AU$69</f>
        <v>0.28065587143583332</v>
      </c>
      <c r="AX28" s="142">
        <f>1/1000*[1]TimberSectorMinusCoreVPAImp!AV$69</f>
        <v>0</v>
      </c>
      <c r="AY28" s="142">
        <f>1/1000*[1]TimberSectorMinusCoreVPAImp!AW$69</f>
        <v>0</v>
      </c>
      <c r="AZ28" s="142">
        <f>1/1000*[1]TimberSectorMinusCoreVPAImp!AX$69</f>
        <v>0</v>
      </c>
      <c r="BA28" s="142">
        <f>1/1000*[1]TimberSectorMinusCoreVPAImp!AY$69</f>
        <v>0</v>
      </c>
      <c r="BB28" s="142">
        <f>1/1000*[1]TimberSectorMinusCoreVPAImp!AZ$69</f>
        <v>0</v>
      </c>
      <c r="BC28" s="143">
        <f>1/1000*[1]TimberSectorMinusCoreVPAImp!BA$69</f>
        <v>0</v>
      </c>
      <c r="BD28" s="279"/>
    </row>
    <row r="29" spans="2:56">
      <c r="B29" s="5" t="s">
        <v>58</v>
      </c>
      <c r="C29" s="43">
        <f>1/$A$1*[1]TimberSectorMinusCoreVPAImp!B$79</f>
        <v>0.11708925799999997</v>
      </c>
      <c r="D29" s="10">
        <f>1/$A$1*[1]TimberSectorMinusCoreVPAImp!C$79</f>
        <v>0.12551915030000005</v>
      </c>
      <c r="E29" s="10">
        <f>1/$A$1*[1]TimberSectorMinusCoreVPAImp!D$79</f>
        <v>0.12236781500000021</v>
      </c>
      <c r="F29" s="10">
        <f>1/$A$1*[1]TimberSectorMinusCoreVPAImp!E$79</f>
        <v>0.14306277371306991</v>
      </c>
      <c r="G29" s="10">
        <f>1/$A$1*[1]TimberSectorMinusCoreVPAImp!F$79</f>
        <v>0.14854209523076925</v>
      </c>
      <c r="H29" s="10">
        <f>1/$A$1*[1]TimberSectorMinusCoreVPAImp!G$79</f>
        <v>0.117165296</v>
      </c>
      <c r="I29" s="10">
        <f>1/$A$1*[1]TimberSectorMinusCoreVPAImp!H$79</f>
        <v>0.11903847346880506</v>
      </c>
      <c r="J29" s="10">
        <f>1/$A$1*[1]TimberSectorMinusCoreVPAImp!I$79</f>
        <v>7.7586596166666716E-2</v>
      </c>
      <c r="K29" s="10">
        <f>1/$A$1*[1]TimberSectorMinusCoreVPAImp!J$79</f>
        <v>8.6881381999999979E-2</v>
      </c>
      <c r="L29" s="10">
        <f>1/$A$1*[1]TimberSectorMinusCoreVPAImp!K$79</f>
        <v>0.10648446972329076</v>
      </c>
      <c r="M29" s="10">
        <f>1/$A$1*[1]TimberSectorMinusCoreVPAImp!L$79</f>
        <v>0.12665212169236895</v>
      </c>
      <c r="N29" s="10">
        <f>1/$A$1*[1]TimberSectorMinusCoreVPAImp!M$79</f>
        <v>0.15129568407335603</v>
      </c>
      <c r="O29" s="10">
        <f>1/$A$1*[1]TimberSectorMinusCoreVPAImp!N$79</f>
        <v>0.16796595490516875</v>
      </c>
      <c r="P29" s="10">
        <f>1/$A$1*[1]TimberSectorMinusCoreVPAImp!O$79</f>
        <v>0.17811047411509295</v>
      </c>
      <c r="Q29" s="10">
        <f>1/$A$1*[1]TimberSectorMinusCoreVPAImp!P$79</f>
        <v>0.19843792962361717</v>
      </c>
      <c r="R29" s="10">
        <f>1/$A$1*[1]TimberSectorMinusCoreVPAImp!Q$79</f>
        <v>0.20953235993875996</v>
      </c>
      <c r="S29" s="10">
        <f>1/$A$1*[1]TimberSectorMinusCoreVPAImp!R$79</f>
        <v>0.21226368200157131</v>
      </c>
      <c r="T29" s="10">
        <f>1/$A$1*[1]TimberSectorMinusCoreVPAImp!S$79</f>
        <v>0.22588557468401915</v>
      </c>
      <c r="U29" s="10">
        <f>1/$A$1*[1]TimberSectorMinusCoreVPAImp!T$79</f>
        <v>0.31411677604295113</v>
      </c>
      <c r="V29" s="10">
        <f>1/$A$1*[1]TimberSectorMinusCoreVPAImp!U$79</f>
        <v>0.17163212047535725</v>
      </c>
      <c r="W29" s="10">
        <f>1/$A$1*[1]TimberSectorMinusCoreVPAImp!V$79</f>
        <v>0</v>
      </c>
      <c r="X29" s="10">
        <f>1/$A$1*[1]TimberSectorMinusCoreVPAImp!W$79</f>
        <v>0</v>
      </c>
      <c r="Y29" s="10">
        <f>1/$A$1*[1]TimberSectorMinusCoreVPAImp!X$79</f>
        <v>0</v>
      </c>
      <c r="Z29" s="10">
        <f>1/$A$1*[1]TimberSectorMinusCoreVPAImp!Y$79</f>
        <v>0</v>
      </c>
      <c r="AA29" s="10">
        <f>1/$A$1*[1]TimberSectorMinusCoreVPAImp!Z$79</f>
        <v>0</v>
      </c>
      <c r="AB29" s="10">
        <f>1/$A$1*[1]TimberSectorMinusCoreVPAImp!AA$79</f>
        <v>0</v>
      </c>
      <c r="AC29" s="4"/>
      <c r="AD29" s="43">
        <f>1/1000*[1]TimberSectorMinusCoreVPAImp!AB$79</f>
        <v>3.8652258270288009E-2</v>
      </c>
      <c r="AE29" s="10">
        <f>1/1000*[1]TimberSectorMinusCoreVPAImp!AC$79</f>
        <v>4.4408912617999993E-2</v>
      </c>
      <c r="AF29" s="10">
        <f>1/1000*[1]TimberSectorMinusCoreVPAImp!AD$79</f>
        <v>4.6916478264000014E-2</v>
      </c>
      <c r="AG29" s="10">
        <f>1/1000*[1]TimberSectorMinusCoreVPAImp!AE$79</f>
        <v>6.0329011343999997E-2</v>
      </c>
      <c r="AH29" s="10">
        <f>1/1000*[1]TimberSectorMinusCoreVPAImp!AF$79</f>
        <v>6.3708922080300018E-2</v>
      </c>
      <c r="AI29" s="10">
        <f>1/1000*[1]TimberSectorMinusCoreVPAImp!AG$79</f>
        <v>5.0333805264599997E-2</v>
      </c>
      <c r="AJ29" s="10">
        <f>1/1000*[1]TimberSectorMinusCoreVPAImp!AH$79</f>
        <v>5.0944610185200009E-2</v>
      </c>
      <c r="AK29" s="10">
        <f>1/1000*[1]TimberSectorMinusCoreVPAImp!AI$79</f>
        <v>4.5177246970999993E-2</v>
      </c>
      <c r="AL29" s="10">
        <f>1/1000*[1]TimberSectorMinusCoreVPAImp!AJ$79</f>
        <v>4.8239514607600016E-2</v>
      </c>
      <c r="AM29" s="10">
        <f>1/1000*[1]TimberSectorMinusCoreVPAImp!AK$79</f>
        <v>6.5058660656000009E-2</v>
      </c>
      <c r="AN29" s="10">
        <f>1/1000*[1]TimberSectorMinusCoreVPAImp!AL$79</f>
        <v>8.4840051342600004E-2</v>
      </c>
      <c r="AO29" s="10">
        <f>1/1000*[1]TimberSectorMinusCoreVPAImp!AM$79</f>
        <v>8.9923296047999993E-2</v>
      </c>
      <c r="AP29" s="10">
        <f>1/1000*[1]TimberSectorMinusCoreVPAImp!AN$79</f>
        <v>9.5484070897600026E-2</v>
      </c>
      <c r="AQ29" s="10">
        <f>1/1000*[1]TimberSectorMinusCoreVPAImp!AO$79</f>
        <v>8.6134394319299992E-2</v>
      </c>
      <c r="AR29" s="10">
        <f>1/1000*[1]TimberSectorMinusCoreVPAImp!AP$79</f>
        <v>0.10756749584750001</v>
      </c>
      <c r="AS29" s="10">
        <f>1/1000*[1]TimberSectorMinusCoreVPAImp!AQ$79</f>
        <v>9.9567070326499973E-2</v>
      </c>
      <c r="AT29" s="10">
        <f>1/1000*[1]TimberSectorMinusCoreVPAImp!AR$79</f>
        <v>0.11819915536189995</v>
      </c>
      <c r="AU29" s="10">
        <f>1/1000*[1]TimberSectorMinusCoreVPAImp!AS$79</f>
        <v>7.6005779935800016E-2</v>
      </c>
      <c r="AV29" s="10">
        <f>1/1000*[1]TimberSectorMinusCoreVPAImp!AT$79</f>
        <v>8.6506508024999998E-2</v>
      </c>
      <c r="AW29" s="10">
        <f>1/1000*[1]TimberSectorMinusCoreVPAImp!AU$79</f>
        <v>7.5275520172083346E-2</v>
      </c>
      <c r="AX29" s="10">
        <f>1/1000*[1]TimberSectorMinusCoreVPAImp!AV$79</f>
        <v>0</v>
      </c>
      <c r="AY29" s="10">
        <f>1/1000*[1]TimberSectorMinusCoreVPAImp!AW$79</f>
        <v>0</v>
      </c>
      <c r="AZ29" s="10">
        <f>1/1000*[1]TimberSectorMinusCoreVPAImp!AX$79</f>
        <v>0</v>
      </c>
      <c r="BA29" s="10">
        <f>1/1000*[1]TimberSectorMinusCoreVPAImp!AY$79</f>
        <v>0</v>
      </c>
      <c r="BB29" s="10">
        <f>1/1000*[1]TimberSectorMinusCoreVPAImp!AZ$79</f>
        <v>0</v>
      </c>
      <c r="BC29" s="36">
        <f>1/1000*[1]TimberSectorMinusCoreVPAImp!BA$79</f>
        <v>0</v>
      </c>
      <c r="BD29" s="279"/>
    </row>
    <row r="30" spans="2:56">
      <c r="B30" s="5" t="s">
        <v>57</v>
      </c>
      <c r="C30" s="43">
        <f>1/$A$1*[1]TimberSectorMinusCoreVPAImp!B$84</f>
        <v>0.16101934093299386</v>
      </c>
      <c r="D30" s="10">
        <f>1/$A$1*[1]TimberSectorMinusCoreVPAImp!C$84</f>
        <v>0.114833062764083</v>
      </c>
      <c r="E30" s="10">
        <f>1/$A$1*[1]TimberSectorMinusCoreVPAImp!D$84</f>
        <v>0.11549794101860966</v>
      </c>
      <c r="F30" s="10">
        <f>1/$A$1*[1]TimberSectorMinusCoreVPAImp!E$84</f>
        <v>8.4840672053308364E-2</v>
      </c>
      <c r="G30" s="10">
        <f>1/$A$1*[1]TimberSectorMinusCoreVPAImp!F$84</f>
        <v>0.11348253029549915</v>
      </c>
      <c r="H30" s="10">
        <f>1/$A$1*[1]TimberSectorMinusCoreVPAImp!G$84</f>
        <v>0.1668233504259462</v>
      </c>
      <c r="I30" s="10">
        <f>1/$A$1*[1]TimberSectorMinusCoreVPAImp!H$84</f>
        <v>0.16970693731602127</v>
      </c>
      <c r="J30" s="10">
        <f>1/$A$1*[1]TimberSectorMinusCoreVPAImp!I$84</f>
        <v>0.16137150304544789</v>
      </c>
      <c r="K30" s="10">
        <f>1/$A$1*[1]TimberSectorMinusCoreVPAImp!J$84</f>
        <v>0.21172778221779631</v>
      </c>
      <c r="L30" s="10">
        <f>1/$A$1*[1]TimberSectorMinusCoreVPAImp!K$84</f>
        <v>0.11997025620931989</v>
      </c>
      <c r="M30" s="10">
        <f>1/$A$1*[1]TimberSectorMinusCoreVPAImp!L$84</f>
        <v>0.13265695591537163</v>
      </c>
      <c r="N30" s="10">
        <f>1/$A$1*[1]TimberSectorMinusCoreVPAImp!M$84</f>
        <v>0.14214622858154646</v>
      </c>
      <c r="O30" s="10">
        <f>1/$A$1*[1]TimberSectorMinusCoreVPAImp!N$84</f>
        <v>0.11877283768517954</v>
      </c>
      <c r="P30" s="10">
        <f>1/$A$1*[1]TimberSectorMinusCoreVPAImp!O$84</f>
        <v>0.10711220011043965</v>
      </c>
      <c r="Q30" s="10">
        <f>1/$A$1*[1]TimberSectorMinusCoreVPAImp!P$84</f>
        <v>8.4769972471353316E-2</v>
      </c>
      <c r="R30" s="10">
        <f>1/$A$1*[1]TimberSectorMinusCoreVPAImp!Q$84</f>
        <v>0.10964500453581372</v>
      </c>
      <c r="S30" s="10">
        <f>1/$A$1*[1]TimberSectorMinusCoreVPAImp!R$84</f>
        <v>0.10439433454619351</v>
      </c>
      <c r="T30" s="10">
        <f>1/$A$1*[1]TimberSectorMinusCoreVPAImp!S$84</f>
        <v>0.17169424300200054</v>
      </c>
      <c r="U30" s="10">
        <f>1/$A$1*[1]TimberSectorMinusCoreVPAImp!T$84</f>
        <v>0.19072836130704984</v>
      </c>
      <c r="V30" s="10">
        <f>1/$A$1*[1]TimberSectorMinusCoreVPAImp!U$84</f>
        <v>0.20531604725020225</v>
      </c>
      <c r="W30" s="10">
        <f>1/$A$1*[1]TimberSectorMinusCoreVPAImp!V$84</f>
        <v>0</v>
      </c>
      <c r="X30" s="10">
        <f>1/$A$1*[1]TimberSectorMinusCoreVPAImp!W$84</f>
        <v>0</v>
      </c>
      <c r="Y30" s="10">
        <f>1/$A$1*[1]TimberSectorMinusCoreVPAImp!X$84</f>
        <v>0</v>
      </c>
      <c r="Z30" s="10">
        <f>1/$A$1*[1]TimberSectorMinusCoreVPAImp!Y$84</f>
        <v>0</v>
      </c>
      <c r="AA30" s="10">
        <f>1/$A$1*[1]TimberSectorMinusCoreVPAImp!Z$84</f>
        <v>0</v>
      </c>
      <c r="AB30" s="10">
        <f>1/$A$1*[1]TimberSectorMinusCoreVPAImp!AA$84</f>
        <v>0</v>
      </c>
      <c r="AC30" s="4"/>
      <c r="AD30" s="43">
        <f>1/1000*[1]TimberSectorMinusCoreVPAImp!AB$84</f>
        <v>6.7820074109138997E-2</v>
      </c>
      <c r="AE30" s="10">
        <f>1/1000*[1]TimberSectorMinusCoreVPAImp!AC$84</f>
        <v>4.0141155613600009E-2</v>
      </c>
      <c r="AF30" s="10">
        <f>1/1000*[1]TimberSectorMinusCoreVPAImp!AD$84</f>
        <v>4.4789152487999986E-2</v>
      </c>
      <c r="AG30" s="10">
        <f>1/1000*[1]TimberSectorMinusCoreVPAImp!AE$84</f>
        <v>4.2516861262399973E-2</v>
      </c>
      <c r="AH30" s="10">
        <f>1/1000*[1]TimberSectorMinusCoreVPAImp!AF$84</f>
        <v>6.7376720449500063E-2</v>
      </c>
      <c r="AI30" s="10">
        <f>1/1000*[1]TimberSectorMinusCoreVPAImp!AG$84</f>
        <v>7.1307106813800036E-2</v>
      </c>
      <c r="AJ30" s="10">
        <f>1/1000*[1]TimberSectorMinusCoreVPAImp!AH$84</f>
        <v>8.4391421101200029E-2</v>
      </c>
      <c r="AK30" s="10">
        <f>1/1000*[1]TimberSectorMinusCoreVPAImp!AI$84</f>
        <v>0.10429553378649996</v>
      </c>
      <c r="AL30" s="10">
        <f>1/1000*[1]TimberSectorMinusCoreVPAImp!AJ$84</f>
        <v>0.10215939412879999</v>
      </c>
      <c r="AM30" s="10">
        <f>1/1000*[1]TimberSectorMinusCoreVPAImp!AK$84</f>
        <v>8.1719796325199975E-2</v>
      </c>
      <c r="AN30" s="10">
        <f>1/1000*[1]TimberSectorMinusCoreVPAImp!AL$84</f>
        <v>8.2886945257799993E-2</v>
      </c>
      <c r="AO30" s="10">
        <f>1/1000*[1]TimberSectorMinusCoreVPAImp!AM$84</f>
        <v>8.3849292912000009E-2</v>
      </c>
      <c r="AP30" s="10">
        <f>1/1000*[1]TimberSectorMinusCoreVPAImp!AN$84</f>
        <v>7.0301631153600025E-2</v>
      </c>
      <c r="AQ30" s="10">
        <f>1/1000*[1]TimberSectorMinusCoreVPAImp!AO$84</f>
        <v>5.4934673103599951E-2</v>
      </c>
      <c r="AR30" s="10">
        <f>1/1000*[1]TimberSectorMinusCoreVPAImp!AP$84</f>
        <v>5.1296821829500003E-2</v>
      </c>
      <c r="AS30" s="10">
        <f>1/1000*[1]TimberSectorMinusCoreVPAImp!AQ$84</f>
        <v>6.4157628573500033E-2</v>
      </c>
      <c r="AT30" s="10">
        <f>1/1000*[1]TimberSectorMinusCoreVPAImp!AR$84</f>
        <v>6.018278614679997E-2</v>
      </c>
      <c r="AU30" s="10">
        <f>1/1000*[1]TimberSectorMinusCoreVPAImp!AS$84</f>
        <v>6.9080274963699992E-2</v>
      </c>
      <c r="AV30" s="10">
        <f>1/1000*[1]TimberSectorMinusCoreVPAImp!AT$84</f>
        <v>7.580956863799998E-2</v>
      </c>
      <c r="AW30" s="10">
        <f>1/1000*[1]TimberSectorMinusCoreVPAImp!AU$84</f>
        <v>6.8467235398750007E-2</v>
      </c>
      <c r="AX30" s="10">
        <f>1/1000*[1]TimberSectorMinusCoreVPAImp!AV$84</f>
        <v>0</v>
      </c>
      <c r="AY30" s="10">
        <f>1/1000*[1]TimberSectorMinusCoreVPAImp!AW$84</f>
        <v>0</v>
      </c>
      <c r="AZ30" s="10">
        <f>1/1000*[1]TimberSectorMinusCoreVPAImp!AX$84</f>
        <v>0</v>
      </c>
      <c r="BA30" s="10">
        <f>1/1000*[1]TimberSectorMinusCoreVPAImp!AY$84</f>
        <v>0</v>
      </c>
      <c r="BB30" s="10">
        <f>1/1000*[1]TimberSectorMinusCoreVPAImp!AZ$84</f>
        <v>0</v>
      </c>
      <c r="BC30" s="36">
        <f>1/1000*[1]TimberSectorMinusCoreVPAImp!BA$84</f>
        <v>0</v>
      </c>
      <c r="BD30" s="279"/>
    </row>
    <row r="31" spans="2:56">
      <c r="B31" s="5" t="s">
        <v>35</v>
      </c>
      <c r="C31" s="141">
        <f>1/$A$1*[1]TimberSectorMinusCoreVPAImp!B$85</f>
        <v>0.63959815530000008</v>
      </c>
      <c r="D31" s="142">
        <f>1/$A$1*[1]TimberSectorMinusCoreVPAImp!C$85</f>
        <v>0.62022409069999984</v>
      </c>
      <c r="E31" s="142">
        <f>1/$A$1*[1]TimberSectorMinusCoreVPAImp!D$85</f>
        <v>0.53002120350000004</v>
      </c>
      <c r="F31" s="142">
        <f>1/$A$1*[1]TimberSectorMinusCoreVPAImp!E$85</f>
        <v>0.65647530700000012</v>
      </c>
      <c r="G31" s="142">
        <f>1/$A$1*[1]TimberSectorMinusCoreVPAImp!F$85</f>
        <v>0.93017879500000045</v>
      </c>
      <c r="H31" s="142">
        <f>1/$A$1*[1]TimberSectorMinusCoreVPAImp!G$85</f>
        <v>0.9735488637942612</v>
      </c>
      <c r="I31" s="142">
        <f>1/$A$1*[1]TimberSectorMinusCoreVPAImp!H$85</f>
        <v>1.1111451073056959</v>
      </c>
      <c r="J31" s="142">
        <f>1/$A$1*[1]TimberSectorMinusCoreVPAImp!I$85</f>
        <v>0.98365423000000007</v>
      </c>
      <c r="K31" s="142">
        <f>1/$A$1*[1]TimberSectorMinusCoreVPAImp!J$85</f>
        <v>0.98632674070634907</v>
      </c>
      <c r="L31" s="142">
        <f>1/$A$1*[1]TimberSectorMinusCoreVPAImp!K$85</f>
        <v>1.1059622123950881</v>
      </c>
      <c r="M31" s="142">
        <f>1/$A$1*[1]TimberSectorMinusCoreVPAImp!L$85</f>
        <v>1.2895321618527966</v>
      </c>
      <c r="N31" s="142">
        <f>1/$A$1*[1]TimberSectorMinusCoreVPAImp!M$85</f>
        <v>1.6546923129001327</v>
      </c>
      <c r="O31" s="142">
        <f>1/$A$1*[1]TimberSectorMinusCoreVPAImp!N$85</f>
        <v>1.4428107100110537</v>
      </c>
      <c r="P31" s="142">
        <f>1/$A$1*[1]TimberSectorMinusCoreVPAImp!O$85</f>
        <v>1.2527133372654733</v>
      </c>
      <c r="Q31" s="142">
        <f>1/$A$1*[1]TimberSectorMinusCoreVPAImp!P$85</f>
        <v>1.1210076288946169</v>
      </c>
      <c r="R31" s="142">
        <f>1/$A$1*[1]TimberSectorMinusCoreVPAImp!Q$85</f>
        <v>1.0486307143474123</v>
      </c>
      <c r="S31" s="142">
        <f>1/$A$1*[1]TimberSectorMinusCoreVPAImp!R$85</f>
        <v>1.0160498200230954</v>
      </c>
      <c r="T31" s="142">
        <f>1/$A$1*[1]TimberSectorMinusCoreVPAImp!S$85</f>
        <v>1.4650396211171426</v>
      </c>
      <c r="U31" s="142">
        <f>1/$A$1*[1]TimberSectorMinusCoreVPAImp!T$85</f>
        <v>1.3812695263584178</v>
      </c>
      <c r="V31" s="142">
        <f>1/$A$1*[1]TimberSectorMinusCoreVPAImp!U$85</f>
        <v>1.186443650690099</v>
      </c>
      <c r="W31" s="142">
        <f>1/$A$1*[1]TimberSectorMinusCoreVPAImp!V$85</f>
        <v>0</v>
      </c>
      <c r="X31" s="142">
        <f>1/$A$1*[1]TimberSectorMinusCoreVPAImp!W$85</f>
        <v>0</v>
      </c>
      <c r="Y31" s="142">
        <f>1/$A$1*[1]TimberSectorMinusCoreVPAImp!X$85</f>
        <v>0</v>
      </c>
      <c r="Z31" s="142">
        <f>1/$A$1*[1]TimberSectorMinusCoreVPAImp!Y$85</f>
        <v>0</v>
      </c>
      <c r="AA31" s="142">
        <f>1/$A$1*[1]TimberSectorMinusCoreVPAImp!Z$85</f>
        <v>0</v>
      </c>
      <c r="AB31" s="142">
        <f>1/$A$1*[1]TimberSectorMinusCoreVPAImp!AA$85</f>
        <v>0</v>
      </c>
      <c r="AC31" s="4"/>
      <c r="AD31" s="43">
        <f>1/1000*[1]TimberSectorMinusCoreVPAImp!AB$85</f>
        <v>0.21134433713878803</v>
      </c>
      <c r="AE31" s="10">
        <f>1/1000*[1]TimberSectorMinusCoreVPAImp!AC$85</f>
        <v>0.17801152662719999</v>
      </c>
      <c r="AF31" s="10">
        <f>1/1000*[1]TimberSectorMinusCoreVPAImp!AD$85</f>
        <v>0.16649186197439997</v>
      </c>
      <c r="AG31" s="10">
        <f>1/1000*[1]TimberSectorMinusCoreVPAImp!AE$85</f>
        <v>0.19655659029440001</v>
      </c>
      <c r="AH31" s="10">
        <f>1/1000*[1]TimberSectorMinusCoreVPAImp!AF$85</f>
        <v>0.23910800579400002</v>
      </c>
      <c r="AI31" s="10">
        <f>1/1000*[1]TimberSectorMinusCoreVPAImp!AG$85</f>
        <v>0.26845368203939995</v>
      </c>
      <c r="AJ31" s="10">
        <f>1/1000*[1]TimberSectorMinusCoreVPAImp!AH$85</f>
        <v>0.29024122013960008</v>
      </c>
      <c r="AK31" s="10">
        <f>1/1000*[1]TimberSectorMinusCoreVPAImp!AI$85</f>
        <v>0.33913059914650001</v>
      </c>
      <c r="AL31" s="10">
        <f>1/1000*[1]TimberSectorMinusCoreVPAImp!AJ$85</f>
        <v>0.34908849827080002</v>
      </c>
      <c r="AM31" s="10">
        <f>1/1000*[1]TimberSectorMinusCoreVPAImp!AK$85</f>
        <v>0.37191173854999998</v>
      </c>
      <c r="AN31" s="10">
        <f>1/1000*[1]TimberSectorMinusCoreVPAImp!AL$85</f>
        <v>0.37934754635339996</v>
      </c>
      <c r="AO31" s="10">
        <f>1/1000*[1]TimberSectorMinusCoreVPAImp!AM$85</f>
        <v>0.47382485524799994</v>
      </c>
      <c r="AP31" s="10">
        <f>1/1000*[1]TimberSectorMinusCoreVPAImp!AN$85</f>
        <v>0.42745749791359999</v>
      </c>
      <c r="AQ31" s="10">
        <f>1/1000*[1]TimberSectorMinusCoreVPAImp!AO$85</f>
        <v>0.34189194231269998</v>
      </c>
      <c r="AR31" s="10">
        <f>1/1000*[1]TimberSectorMinusCoreVPAImp!AP$85</f>
        <v>0.34766362355950003</v>
      </c>
      <c r="AS31" s="10">
        <f>1/1000*[1]TimberSectorMinusCoreVPAImp!AQ$85</f>
        <v>0.28830235676899996</v>
      </c>
      <c r="AT31" s="10">
        <f>1/1000*[1]TimberSectorMinusCoreVPAImp!AR$85</f>
        <v>0.30166112808240003</v>
      </c>
      <c r="AU31" s="10">
        <f>1/1000*[1]TimberSectorMinusCoreVPAImp!AS$85</f>
        <v>0.32194529510000003</v>
      </c>
      <c r="AV31" s="10">
        <f>1/1000*[1]TimberSectorMinusCoreVPAImp!AT$85</f>
        <v>0.36370878371400006</v>
      </c>
      <c r="AW31" s="10">
        <f>1/1000*[1]TimberSectorMinusCoreVPAImp!AU$85</f>
        <v>0.30051525220375003</v>
      </c>
      <c r="AX31" s="10">
        <f>1/1000*[1]TimberSectorMinusCoreVPAImp!AV$85</f>
        <v>0</v>
      </c>
      <c r="AY31" s="10">
        <f>1/1000*[1]TimberSectorMinusCoreVPAImp!AW$85</f>
        <v>0</v>
      </c>
      <c r="AZ31" s="10">
        <f>1/1000*[1]TimberSectorMinusCoreVPAImp!AX$85</f>
        <v>0</v>
      </c>
      <c r="BA31" s="10">
        <f>1/1000*[1]TimberSectorMinusCoreVPAImp!AY$85</f>
        <v>0</v>
      </c>
      <c r="BB31" s="10">
        <f>1/1000*[1]TimberSectorMinusCoreVPAImp!AZ$85</f>
        <v>0</v>
      </c>
      <c r="BC31" s="36">
        <f>1/1000*[1]TimberSectorMinusCoreVPAImp!BA$85</f>
        <v>0</v>
      </c>
      <c r="BD31" s="279"/>
    </row>
    <row r="32" spans="2:56">
      <c r="B32" s="5" t="s">
        <v>86</v>
      </c>
      <c r="C32" s="43">
        <f>1/$A$1*[1]TimberSectorMinusCoreVPAImp!B$106</f>
        <v>0.23617409700000003</v>
      </c>
      <c r="D32" s="10">
        <f>1/$A$1*[1]TimberSectorMinusCoreVPAImp!C$106</f>
        <v>0.19856631725000001</v>
      </c>
      <c r="E32" s="10">
        <f>1/$A$1*[1]TimberSectorMinusCoreVPAImp!D$106</f>
        <v>0.17793250829368173</v>
      </c>
      <c r="F32" s="10">
        <f>1/$A$1*[1]TimberSectorMinusCoreVPAImp!E$106</f>
        <v>0.16603125739382665</v>
      </c>
      <c r="G32" s="10">
        <f>1/$A$1*[1]TimberSectorMinusCoreVPAImp!F$106</f>
        <v>0.13210119664645781</v>
      </c>
      <c r="H32" s="10">
        <f>1/$A$1*[1]TimberSectorMinusCoreVPAImp!G$106</f>
        <v>9.4019646858591113E-2</v>
      </c>
      <c r="I32" s="10">
        <f>1/$A$1*[1]TimberSectorMinusCoreVPAImp!H$106</f>
        <v>0.12130313342857144</v>
      </c>
      <c r="J32" s="10">
        <f>1/$A$1*[1]TimberSectorMinusCoreVPAImp!I$106</f>
        <v>0.13426337671355154</v>
      </c>
      <c r="K32" s="10">
        <f>1/$A$1*[1]TimberSectorMinusCoreVPAImp!J$106</f>
        <v>0.1306019475686247</v>
      </c>
      <c r="L32" s="10">
        <f>1/$A$1*[1]TimberSectorMinusCoreVPAImp!K$106</f>
        <v>0.16636670710951235</v>
      </c>
      <c r="M32" s="10">
        <f>1/$A$1*[1]TimberSectorMinusCoreVPAImp!L$106</f>
        <v>0.19565161926249136</v>
      </c>
      <c r="N32" s="10">
        <f>1/$A$1*[1]TimberSectorMinusCoreVPAImp!M$106</f>
        <v>0.20220350264292081</v>
      </c>
      <c r="O32" s="10">
        <f>1/$A$1*[1]TimberSectorMinusCoreVPAImp!N$106</f>
        <v>0.20215555438715538</v>
      </c>
      <c r="P32" s="10">
        <f>1/$A$1*[1]TimberSectorMinusCoreVPAImp!O$106</f>
        <v>0.19057895480122614</v>
      </c>
      <c r="Q32" s="10">
        <f>1/$A$1*[1]TimberSectorMinusCoreVPAImp!P$106</f>
        <v>0.21499966613866095</v>
      </c>
      <c r="R32" s="10">
        <f>1/$A$1*[1]TimberSectorMinusCoreVPAImp!Q$106</f>
        <v>0.21283399880251982</v>
      </c>
      <c r="S32" s="10">
        <f>1/$A$1*[1]TimberSectorMinusCoreVPAImp!R$106</f>
        <v>0.21410985747428632</v>
      </c>
      <c r="T32" s="10">
        <f>1/$A$1*[1]TimberSectorMinusCoreVPAImp!S$106</f>
        <v>0.23020116405560387</v>
      </c>
      <c r="U32" s="10">
        <f>1/$A$1*[1]TimberSectorMinusCoreVPAImp!T$106</f>
        <v>0.18194655274142213</v>
      </c>
      <c r="V32" s="10">
        <f>1/$A$1*[1]TimberSectorMinusCoreVPAImp!U$106</f>
        <v>0.16725207529707725</v>
      </c>
      <c r="W32" s="10">
        <f>1/$A$1*[1]TimberSectorMinusCoreVPAImp!V$106</f>
        <v>0</v>
      </c>
      <c r="X32" s="10">
        <f>1/$A$1*[1]TimberSectorMinusCoreVPAImp!W$106</f>
        <v>0</v>
      </c>
      <c r="Y32" s="10">
        <f>1/$A$1*[1]TimberSectorMinusCoreVPAImp!X$106</f>
        <v>0</v>
      </c>
      <c r="Z32" s="10">
        <f>1/$A$1*[1]TimberSectorMinusCoreVPAImp!Y$106</f>
        <v>0</v>
      </c>
      <c r="AA32" s="10">
        <f>1/$A$1*[1]TimberSectorMinusCoreVPAImp!Z$106</f>
        <v>0</v>
      </c>
      <c r="AB32" s="10">
        <f>1/$A$1*[1]TimberSectorMinusCoreVPAImp!AA$106</f>
        <v>0</v>
      </c>
      <c r="AC32" s="4"/>
      <c r="AD32" s="43">
        <f>1/1000*[1]TimberSectorMinusCoreVPAImp!AB$106</f>
        <v>0.11482233328941903</v>
      </c>
      <c r="AE32" s="10">
        <f>1/1000*[1]TimberSectorMinusCoreVPAImp!AC$106</f>
        <v>0.1094853141736</v>
      </c>
      <c r="AF32" s="10">
        <f>1/1000*[1]TimberSectorMinusCoreVPAImp!AD$106</f>
        <v>9.7641532627200017E-2</v>
      </c>
      <c r="AG32" s="10">
        <f>1/1000*[1]TimberSectorMinusCoreVPAImp!AE$106</f>
        <v>9.808918339360001E-2</v>
      </c>
      <c r="AH32" s="10">
        <f>1/1000*[1]TimberSectorMinusCoreVPAImp!AF$106</f>
        <v>0.12365753446059997</v>
      </c>
      <c r="AI32" s="10">
        <f>1/1000*[1]TimberSectorMinusCoreVPAImp!AG$106</f>
        <v>0.10343601170760001</v>
      </c>
      <c r="AJ32" s="10">
        <f>1/1000*[1]TimberSectorMinusCoreVPAImp!AH$106</f>
        <v>0.1075075582648</v>
      </c>
      <c r="AK32" s="10">
        <f>1/1000*[1]TimberSectorMinusCoreVPAImp!AI$106</f>
        <v>0.142728219967</v>
      </c>
      <c r="AL32" s="10">
        <f>1/1000*[1]TimberSectorMinusCoreVPAImp!AJ$106</f>
        <v>0.19124881086360004</v>
      </c>
      <c r="AM32" s="10">
        <f>1/1000*[1]TimberSectorMinusCoreVPAImp!AK$106</f>
        <v>0.21188595516440001</v>
      </c>
      <c r="AN32" s="10">
        <f>1/1000*[1]TimberSectorMinusCoreVPAImp!AL$106</f>
        <v>0.21794288331509998</v>
      </c>
      <c r="AO32" s="10">
        <f>1/1000*[1]TimberSectorMinusCoreVPAImp!AM$106</f>
        <v>0.2353368096</v>
      </c>
      <c r="AP32" s="10">
        <f>1/1000*[1]TimberSectorMinusCoreVPAImp!AN$106</f>
        <v>0.24458341367679998</v>
      </c>
      <c r="AQ32" s="10">
        <f>1/1000*[1]TimberSectorMinusCoreVPAImp!AO$106</f>
        <v>0.23624271088529999</v>
      </c>
      <c r="AR32" s="10">
        <f>1/1000*[1]TimberSectorMinusCoreVPAImp!AP$106</f>
        <v>0.26352213282449999</v>
      </c>
      <c r="AS32" s="10">
        <f>1/1000*[1]TimberSectorMinusCoreVPAImp!AQ$106</f>
        <v>0.23550981710899999</v>
      </c>
      <c r="AT32" s="10">
        <f>1/1000*[1]TimberSectorMinusCoreVPAImp!AR$106</f>
        <v>0.2377812926149</v>
      </c>
      <c r="AU32" s="10">
        <f>1/1000*[1]TimberSectorMinusCoreVPAImp!AS$106</f>
        <v>0.21968517306449994</v>
      </c>
      <c r="AV32" s="10">
        <f>1/1000*[1]TimberSectorMinusCoreVPAImp!AT$106</f>
        <v>0.21598799752800002</v>
      </c>
      <c r="AW32" s="10">
        <f>1/1000*[1]TimberSectorMinusCoreVPAImp!AU$106</f>
        <v>0.19483513131666663</v>
      </c>
      <c r="AX32" s="10">
        <f>1/1000*[1]TimberSectorMinusCoreVPAImp!AV$106</f>
        <v>0</v>
      </c>
      <c r="AY32" s="10">
        <f>1/1000*[1]TimberSectorMinusCoreVPAImp!AW$106</f>
        <v>0</v>
      </c>
      <c r="AZ32" s="10">
        <f>1/1000*[1]TimberSectorMinusCoreVPAImp!AX$106</f>
        <v>0</v>
      </c>
      <c r="BA32" s="10">
        <f>1/1000*[1]TimberSectorMinusCoreVPAImp!AY$106</f>
        <v>0</v>
      </c>
      <c r="BB32" s="10">
        <f>1/1000*[1]TimberSectorMinusCoreVPAImp!AZ$106</f>
        <v>0</v>
      </c>
      <c r="BC32" s="36">
        <f>1/1000*[1]TimberSectorMinusCoreVPAImp!BA$106</f>
        <v>0</v>
      </c>
      <c r="BD32" s="279"/>
    </row>
    <row r="33" spans="2:56">
      <c r="B33" s="5" t="s">
        <v>42</v>
      </c>
      <c r="C33" s="157">
        <f>1/$A$1*[1]TimberSectorMinusCoreVPAImp!B$114</f>
        <v>0.72755662065000015</v>
      </c>
      <c r="D33" s="158">
        <f>1/$A$1*[1]TimberSectorMinusCoreVPAImp!C$114</f>
        <v>0.67717042309999997</v>
      </c>
      <c r="E33" s="158">
        <f>1/$A$1*[1]TimberSectorMinusCoreVPAImp!D$114</f>
        <v>0.56280445754999997</v>
      </c>
      <c r="F33" s="158">
        <f>1/$A$1*[1]TimberSectorMinusCoreVPAImp!E$114</f>
        <v>0.55741922370000008</v>
      </c>
      <c r="G33" s="158">
        <f>1/$A$1*[1]TimberSectorMinusCoreVPAImp!F$114</f>
        <v>0.69500824643076908</v>
      </c>
      <c r="H33" s="158">
        <f>1/$A$1*[1]TimberSectorMinusCoreVPAImp!G$114</f>
        <v>0.62961560222948698</v>
      </c>
      <c r="I33" s="158">
        <f>1/$A$1*[1]TimberSectorMinusCoreVPAImp!H$114</f>
        <v>0.67614135141666665</v>
      </c>
      <c r="J33" s="158">
        <f>1/$A$1*[1]TimberSectorMinusCoreVPAImp!I$114</f>
        <v>0.66613986516666679</v>
      </c>
      <c r="K33" s="158">
        <f>1/$A$1*[1]TimberSectorMinusCoreVPAImp!J$114</f>
        <v>0.70567809653812041</v>
      </c>
      <c r="L33" s="158">
        <f>1/$A$1*[1]TimberSectorMinusCoreVPAImp!K$114</f>
        <v>0.78367926209755367</v>
      </c>
      <c r="M33" s="158">
        <f>1/$A$1*[1]TimberSectorMinusCoreVPAImp!L$114</f>
        <v>0.94722733512064727</v>
      </c>
      <c r="N33" s="158">
        <f>1/$A$1*[1]TimberSectorMinusCoreVPAImp!M$114</f>
        <v>1.0513825426534913</v>
      </c>
      <c r="O33" s="158">
        <f>1/$A$1*[1]TimberSectorMinusCoreVPAImp!N$114</f>
        <v>0.82922741036367875</v>
      </c>
      <c r="P33" s="158">
        <f>1/$A$1*[1]TimberSectorMinusCoreVPAImp!O$114</f>
        <v>0.77021943410232563</v>
      </c>
      <c r="Q33" s="158">
        <f>1/$A$1*[1]TimberSectorMinusCoreVPAImp!P$114</f>
        <v>0.78301823082586219</v>
      </c>
      <c r="R33" s="158">
        <f>1/$A$1*[1]TimberSectorMinusCoreVPAImp!Q$114</f>
        <v>0.80442203348987007</v>
      </c>
      <c r="S33" s="158">
        <f>1/$A$1*[1]TimberSectorMinusCoreVPAImp!R$114</f>
        <v>0.75741919376202893</v>
      </c>
      <c r="T33" s="158">
        <f>1/$A$1*[1]TimberSectorMinusCoreVPAImp!S$114</f>
        <v>0.79834443090204144</v>
      </c>
      <c r="U33" s="158">
        <f>1/$A$1*[1]TimberSectorMinusCoreVPAImp!T$114</f>
        <v>0.8860803227326921</v>
      </c>
      <c r="V33" s="158">
        <f>1/$A$1*[1]TimberSectorMinusCoreVPAImp!U$114</f>
        <v>0.85741755005163622</v>
      </c>
      <c r="W33" s="158">
        <f>1/$A$1*[1]TimberSectorMinusCoreVPAImp!V$114</f>
        <v>0</v>
      </c>
      <c r="X33" s="158">
        <f>1/$A$1*[1]TimberSectorMinusCoreVPAImp!W$114</f>
        <v>0</v>
      </c>
      <c r="Y33" s="158">
        <f>1/$A$1*[1]TimberSectorMinusCoreVPAImp!X$114</f>
        <v>0</v>
      </c>
      <c r="Z33" s="158">
        <f>1/$A$1*[1]TimberSectorMinusCoreVPAImp!Y$114</f>
        <v>0</v>
      </c>
      <c r="AA33" s="158">
        <f>1/$A$1*[1]TimberSectorMinusCoreVPAImp!Z$114</f>
        <v>0</v>
      </c>
      <c r="AB33" s="158">
        <f>1/$A$1*[1]TimberSectorMinusCoreVPAImp!AA$114</f>
        <v>0</v>
      </c>
      <c r="AC33" s="156"/>
      <c r="AD33" s="157">
        <f>1/1000*[1]TimberSectorMinusCoreVPAImp!AB$114</f>
        <v>0.80683381615999794</v>
      </c>
      <c r="AE33" s="158">
        <f>1/1000*[1]TimberSectorMinusCoreVPAImp!AC$114</f>
        <v>0.69947783018840004</v>
      </c>
      <c r="AF33" s="158">
        <f>1/1000*[1]TimberSectorMinusCoreVPAImp!AD$114</f>
        <v>0.64494847048799997</v>
      </c>
      <c r="AG33" s="158">
        <f>1/1000*[1]TimberSectorMinusCoreVPAImp!AE$114</f>
        <v>0.68748538713119989</v>
      </c>
      <c r="AH33" s="158">
        <f>1/1000*[1]TimberSectorMinusCoreVPAImp!AF$114</f>
        <v>0.7285330577693</v>
      </c>
      <c r="AI33" s="158">
        <f>1/1000*[1]TimberSectorMinusCoreVPAImp!AG$114</f>
        <v>0.66025120023719996</v>
      </c>
      <c r="AJ33" s="158">
        <f>1/1000*[1]TimberSectorMinusCoreVPAImp!AH$114</f>
        <v>0.66256400688520012</v>
      </c>
      <c r="AK33" s="158">
        <f>1/1000*[1]TimberSectorMinusCoreVPAImp!AI$114</f>
        <v>0.71177310011200012</v>
      </c>
      <c r="AL33" s="158">
        <f>1/1000*[1]TimberSectorMinusCoreVPAImp!AJ$114</f>
        <v>0.74388841774440007</v>
      </c>
      <c r="AM33" s="158">
        <f>1/1000*[1]TimberSectorMinusCoreVPAImp!AK$114</f>
        <v>0.74085697043159982</v>
      </c>
      <c r="AN33" s="158">
        <f>1/1000*[1]TimberSectorMinusCoreVPAImp!AL$114</f>
        <v>0.8175294439434001</v>
      </c>
      <c r="AO33" s="158">
        <f>1/1000*[1]TimberSectorMinusCoreVPAImp!AM$114</f>
        <v>0.88370982192000003</v>
      </c>
      <c r="AP33" s="158">
        <f>1/1000*[1]TimberSectorMinusCoreVPAImp!AN$114</f>
        <v>0.74369634421280006</v>
      </c>
      <c r="AQ33" s="158">
        <f>1/1000*[1]TimberSectorMinusCoreVPAImp!AO$114</f>
        <v>0.67168997626409988</v>
      </c>
      <c r="AR33" s="158">
        <f>1/1000*[1]TimberSectorMinusCoreVPAImp!AP$114</f>
        <v>0.71332783359350005</v>
      </c>
      <c r="AS33" s="158">
        <f>1/1000*[1]TimberSectorMinusCoreVPAImp!AQ$114</f>
        <v>0.59407246074749986</v>
      </c>
      <c r="AT33" s="158">
        <f>1/1000*[1]TimberSectorMinusCoreVPAImp!AR$114</f>
        <v>0.56953297916809997</v>
      </c>
      <c r="AU33" s="158">
        <f>1/1000*[1]TimberSectorMinusCoreVPAImp!AS$114</f>
        <v>0.57996375471319994</v>
      </c>
      <c r="AV33" s="158">
        <f>1/1000*[1]TimberSectorMinusCoreVPAImp!AT$114</f>
        <v>0.66269898827499996</v>
      </c>
      <c r="AW33" s="158">
        <f>1/1000*[1]TimberSectorMinusCoreVPAImp!AU$114</f>
        <v>0.58280420274916667</v>
      </c>
      <c r="AX33" s="158">
        <f>1/1000*[1]TimberSectorMinusCoreVPAImp!AV$114</f>
        <v>0</v>
      </c>
      <c r="AY33" s="158">
        <f>1/1000*[1]TimberSectorMinusCoreVPAImp!AW$114</f>
        <v>0</v>
      </c>
      <c r="AZ33" s="158">
        <f>1/1000*[1]TimberSectorMinusCoreVPAImp!AX$114</f>
        <v>0</v>
      </c>
      <c r="BA33" s="158">
        <f>1/1000*[1]TimberSectorMinusCoreVPAImp!AY$114</f>
        <v>0</v>
      </c>
      <c r="BB33" s="158">
        <f>1/1000*[1]TimberSectorMinusCoreVPAImp!AZ$114</f>
        <v>0</v>
      </c>
      <c r="BC33" s="159">
        <f>1/1000*[1]TimberSectorMinusCoreVPAImp!BA$114</f>
        <v>0</v>
      </c>
      <c r="BD33" s="279"/>
    </row>
    <row r="34" spans="2:56">
      <c r="B34" s="5" t="s">
        <v>59</v>
      </c>
      <c r="C34" s="43">
        <f>1/$A$1*[1]TimberSectorMinusCoreVPAImp!B$126</f>
        <v>0.34066545500000001</v>
      </c>
      <c r="D34" s="10">
        <f>1/$A$1*[1]TimberSectorMinusCoreVPAImp!C$126</f>
        <v>0.37984042800000017</v>
      </c>
      <c r="E34" s="10">
        <f>1/$A$1*[1]TimberSectorMinusCoreVPAImp!D$126</f>
        <v>0.39734718100000022</v>
      </c>
      <c r="F34" s="10">
        <f>1/$A$1*[1]TimberSectorMinusCoreVPAImp!E$126</f>
        <v>0.43606436992487829</v>
      </c>
      <c r="G34" s="10">
        <f>1/$A$1*[1]TimberSectorMinusCoreVPAImp!F$126</f>
        <v>0.32697711352757564</v>
      </c>
      <c r="H34" s="10">
        <f>1/$A$1*[1]TimberSectorMinusCoreVPAImp!G$126</f>
        <v>0.2892060820000002</v>
      </c>
      <c r="I34" s="10">
        <f>1/$A$1*[1]TimberSectorMinusCoreVPAImp!H$126</f>
        <v>0.28958242299999992</v>
      </c>
      <c r="J34" s="10">
        <f>1/$A$1*[1]TimberSectorMinusCoreVPAImp!I$126</f>
        <v>0.25792567649999992</v>
      </c>
      <c r="K34" s="10">
        <f>1/$A$1*[1]TimberSectorMinusCoreVPAImp!J$126</f>
        <v>0.25797385449999999</v>
      </c>
      <c r="L34" s="10">
        <f>1/$A$1*[1]TimberSectorMinusCoreVPAImp!K$126</f>
        <v>0.28630036517769564</v>
      </c>
      <c r="M34" s="10">
        <f>1/$A$1*[1]TimberSectorMinusCoreVPAImp!L$126</f>
        <v>0.36511748310199432</v>
      </c>
      <c r="N34" s="10">
        <f>1/$A$1*[1]TimberSectorMinusCoreVPAImp!M$126</f>
        <v>0.38134340847389203</v>
      </c>
      <c r="O34" s="10">
        <f>1/$A$1*[1]TimberSectorMinusCoreVPAImp!N$126</f>
        <v>0.39418744387985671</v>
      </c>
      <c r="P34" s="10">
        <f>1/$A$1*[1]TimberSectorMinusCoreVPAImp!O$126</f>
        <v>0.42609726861512331</v>
      </c>
      <c r="Q34" s="10">
        <f>1/$A$1*[1]TimberSectorMinusCoreVPAImp!P$126</f>
        <v>0.40371144488089961</v>
      </c>
      <c r="R34" s="10">
        <f>1/$A$1*[1]TimberSectorMinusCoreVPAImp!Q$126</f>
        <v>0.48038715199999993</v>
      </c>
      <c r="S34" s="10">
        <f>1/$A$1*[1]TimberSectorMinusCoreVPAImp!R$126</f>
        <v>0.45847654854996522</v>
      </c>
      <c r="T34" s="10">
        <f>1/$A$1*[1]TimberSectorMinusCoreVPAImp!S$126</f>
        <v>0.63450579480467406</v>
      </c>
      <c r="U34" s="10">
        <f>1/$A$1*[1]TimberSectorMinusCoreVPAImp!T$126</f>
        <v>0.69471837186220164</v>
      </c>
      <c r="V34" s="10">
        <f>1/$A$1*[1]TimberSectorMinusCoreVPAImp!U$126</f>
        <v>0.47610903516191683</v>
      </c>
      <c r="W34" s="10">
        <f>1/$A$1*[1]TimberSectorMinusCoreVPAImp!V$126</f>
        <v>0</v>
      </c>
      <c r="X34" s="10">
        <f>1/$A$1*[1]TimberSectorMinusCoreVPAImp!W$126</f>
        <v>0</v>
      </c>
      <c r="Y34" s="10">
        <f>1/$A$1*[1]TimberSectorMinusCoreVPAImp!X$126</f>
        <v>0</v>
      </c>
      <c r="Z34" s="10">
        <f>1/$A$1*[1]TimberSectorMinusCoreVPAImp!Y$126</f>
        <v>0</v>
      </c>
      <c r="AA34" s="10">
        <f>1/$A$1*[1]TimberSectorMinusCoreVPAImp!Z$126</f>
        <v>0</v>
      </c>
      <c r="AB34" s="10">
        <f>1/$A$1*[1]TimberSectorMinusCoreVPAImp!AA$126</f>
        <v>0</v>
      </c>
      <c r="AC34" s="4"/>
      <c r="AD34" s="43">
        <f>1/1000*[1]TimberSectorMinusCoreVPAImp!AB$126</f>
        <v>6.3395957679396014E-2</v>
      </c>
      <c r="AE34" s="10">
        <f>1/1000*[1]TimberSectorMinusCoreVPAImp!AC$126</f>
        <v>7.018518875639998E-2</v>
      </c>
      <c r="AF34" s="10">
        <f>1/1000*[1]TimberSectorMinusCoreVPAImp!AD$126</f>
        <v>7.242943196639999E-2</v>
      </c>
      <c r="AG34" s="10">
        <f>1/1000*[1]TimberSectorMinusCoreVPAImp!AE$126</f>
        <v>9.0559772531199997E-2</v>
      </c>
      <c r="AH34" s="10">
        <f>1/1000*[1]TimberSectorMinusCoreVPAImp!AF$126</f>
        <v>8.5021139681800015E-2</v>
      </c>
      <c r="AI34" s="10">
        <f>1/1000*[1]TimberSectorMinusCoreVPAImp!AG$126</f>
        <v>8.3629983251100021E-2</v>
      </c>
      <c r="AJ34" s="10">
        <f>1/1000*[1]TimberSectorMinusCoreVPAImp!AH$126</f>
        <v>8.1881388809199984E-2</v>
      </c>
      <c r="AK34" s="10">
        <f>1/1000*[1]TimberSectorMinusCoreVPAImp!AI$126</f>
        <v>8.8469796046999991E-2</v>
      </c>
      <c r="AL34" s="10">
        <f>1/1000*[1]TimberSectorMinusCoreVPAImp!AJ$126</f>
        <v>8.2706203566799988E-2</v>
      </c>
      <c r="AM34" s="10">
        <f>1/1000*[1]TimberSectorMinusCoreVPAImp!AK$126</f>
        <v>9.9940978134800018E-2</v>
      </c>
      <c r="AN34" s="10">
        <f>1/1000*[1]TimberSectorMinusCoreVPAImp!AL$126</f>
        <v>0.1356029656254</v>
      </c>
      <c r="AO34" s="10">
        <f>1/1000*[1]TimberSectorMinusCoreVPAImp!AM$126</f>
        <v>0.13910355527999999</v>
      </c>
      <c r="AP34" s="10">
        <f>1/1000*[1]TimberSectorMinusCoreVPAImp!AN$126</f>
        <v>0.1334882737408</v>
      </c>
      <c r="AQ34" s="10">
        <f>1/1000*[1]TimberSectorMinusCoreVPAImp!AO$126</f>
        <v>0.12653171404110003</v>
      </c>
      <c r="AR34" s="10">
        <f>1/1000*[1]TimberSectorMinusCoreVPAImp!AP$126</f>
        <v>0.12687933706350002</v>
      </c>
      <c r="AS34" s="10">
        <f>1/1000*[1]TimberSectorMinusCoreVPAImp!AQ$126</f>
        <v>0.129305581314</v>
      </c>
      <c r="AT34" s="10">
        <f>1/1000*[1]TimberSectorMinusCoreVPAImp!AR$126</f>
        <v>0.13055514577810001</v>
      </c>
      <c r="AU34" s="10">
        <f>1/1000*[1]TimberSectorMinusCoreVPAImp!AS$126</f>
        <v>0.1353315099994</v>
      </c>
      <c r="AV34" s="10">
        <f>1/1000*[1]TimberSectorMinusCoreVPAImp!AT$126</f>
        <v>0.14635987618899998</v>
      </c>
      <c r="AW34" s="10">
        <f>1/1000*[1]TimberSectorMinusCoreVPAImp!AU$126</f>
        <v>0.10811083594666666</v>
      </c>
      <c r="AX34" s="10">
        <f>1/1000*[1]TimberSectorMinusCoreVPAImp!AV$126</f>
        <v>0</v>
      </c>
      <c r="AY34" s="10">
        <f>1/1000*[1]TimberSectorMinusCoreVPAImp!AW$126</f>
        <v>0</v>
      </c>
      <c r="AZ34" s="10">
        <f>1/1000*[1]TimberSectorMinusCoreVPAImp!AX$126</f>
        <v>0</v>
      </c>
      <c r="BA34" s="10">
        <f>1/1000*[1]TimberSectorMinusCoreVPAImp!AY$126</f>
        <v>0</v>
      </c>
      <c r="BB34" s="10">
        <f>1/1000*[1]TimberSectorMinusCoreVPAImp!AZ$126</f>
        <v>0</v>
      </c>
      <c r="BC34" s="36">
        <f>1/1000*[1]TimberSectorMinusCoreVPAImp!BA$126</f>
        <v>0</v>
      </c>
      <c r="BD34" s="279"/>
    </row>
    <row r="35" spans="2:56">
      <c r="B35" s="5" t="s">
        <v>76</v>
      </c>
      <c r="C35" s="43">
        <f>1/$A$1*[1]TimberSectorMinusCoreVPAImp!B$132</f>
        <v>0.24300161089999961</v>
      </c>
      <c r="D35" s="10">
        <f>1/$A$1*[1]TimberSectorMinusCoreVPAImp!C$132</f>
        <v>0.25049483212801416</v>
      </c>
      <c r="E35" s="10">
        <f>1/$A$1*[1]TimberSectorMinusCoreVPAImp!D$132</f>
        <v>0.28280931199999992</v>
      </c>
      <c r="F35" s="10">
        <f>1/$A$1*[1]TimberSectorMinusCoreVPAImp!E$132</f>
        <v>0.30850551679592131</v>
      </c>
      <c r="G35" s="10">
        <f>1/$A$1*[1]TimberSectorMinusCoreVPAImp!F$132</f>
        <v>0.33754365799999991</v>
      </c>
      <c r="H35" s="10">
        <f>1/$A$1*[1]TimberSectorMinusCoreVPAImp!G$132</f>
        <v>0.30186070300000001</v>
      </c>
      <c r="I35" s="10">
        <f>1/$A$1*[1]TimberSectorMinusCoreVPAImp!H$132</f>
        <v>0.36804676524999996</v>
      </c>
      <c r="J35" s="10">
        <f>1/$A$1*[1]TimberSectorMinusCoreVPAImp!I$132</f>
        <v>0.40345885600000009</v>
      </c>
      <c r="K35" s="10">
        <f>1/$A$1*[1]TimberSectorMinusCoreVPAImp!J$132</f>
        <v>0.3595308049999999</v>
      </c>
      <c r="L35" s="10">
        <f>1/$A$1*[1]TimberSectorMinusCoreVPAImp!K$132</f>
        <v>0.36231875331669222</v>
      </c>
      <c r="M35" s="10">
        <f>1/$A$1*[1]TimberSectorMinusCoreVPAImp!L$132</f>
        <v>0.44336134662790699</v>
      </c>
      <c r="N35" s="10">
        <f>1/$A$1*[1]TimberSectorMinusCoreVPAImp!M$132</f>
        <v>0.51144509690599294</v>
      </c>
      <c r="O35" s="10">
        <f>1/$A$1*[1]TimberSectorMinusCoreVPAImp!N$132</f>
        <v>0.61154939699999988</v>
      </c>
      <c r="P35" s="10">
        <f>1/$A$1*[1]TimberSectorMinusCoreVPAImp!O$132</f>
        <v>0.57788946914591288</v>
      </c>
      <c r="Q35" s="10">
        <f>1/$A$1*[1]TimberSectorMinusCoreVPAImp!P$132</f>
        <v>0.62898370599807807</v>
      </c>
      <c r="R35" s="10">
        <f>1/$A$1*[1]TimberSectorMinusCoreVPAImp!Q$132</f>
        <v>0.55080773523212501</v>
      </c>
      <c r="S35" s="10">
        <f>1/$A$1*[1]TimberSectorMinusCoreVPAImp!R$132</f>
        <v>0.52999451744550052</v>
      </c>
      <c r="T35" s="10">
        <f>1/$A$1*[1]TimberSectorMinusCoreVPAImp!S$132</f>
        <v>0.5787105525174423</v>
      </c>
      <c r="U35" s="10">
        <f>1/$A$1*[1]TimberSectorMinusCoreVPAImp!T$132</f>
        <v>0.54790665857653753</v>
      </c>
      <c r="V35" s="10">
        <f>1/$A$1*[1]TimberSectorMinusCoreVPAImp!U$132</f>
        <v>0.52394529031521908</v>
      </c>
      <c r="W35" s="10">
        <f>1/$A$1*[1]TimberSectorMinusCoreVPAImp!V$132</f>
        <v>0</v>
      </c>
      <c r="X35" s="10">
        <f>1/$A$1*[1]TimberSectorMinusCoreVPAImp!W$132</f>
        <v>0</v>
      </c>
      <c r="Y35" s="10">
        <f>1/$A$1*[1]TimberSectorMinusCoreVPAImp!X$132</f>
        <v>0</v>
      </c>
      <c r="Z35" s="10">
        <f>1/$A$1*[1]TimberSectorMinusCoreVPAImp!Y$132</f>
        <v>0</v>
      </c>
      <c r="AA35" s="10">
        <f>1/$A$1*[1]TimberSectorMinusCoreVPAImp!Z$132</f>
        <v>0</v>
      </c>
      <c r="AB35" s="10">
        <f>1/$A$1*[1]TimberSectorMinusCoreVPAImp!AA$132</f>
        <v>0</v>
      </c>
      <c r="AC35" s="4"/>
      <c r="AD35" s="43">
        <f>1/1000*[1]TimberSectorMinusCoreVPAImp!AB$132</f>
        <v>4.5983381964621012E-2</v>
      </c>
      <c r="AE35" s="10">
        <f>1/1000*[1]TimberSectorMinusCoreVPAImp!AC$132</f>
        <v>4.6292861849599985E-2</v>
      </c>
      <c r="AF35" s="10">
        <f>1/1000*[1]TimberSectorMinusCoreVPAImp!AD$132</f>
        <v>5.5914901478399996E-2</v>
      </c>
      <c r="AG35" s="10">
        <f>1/1000*[1]TimberSectorMinusCoreVPAImp!AE$132</f>
        <v>7.6474822379200016E-2</v>
      </c>
      <c r="AH35" s="10">
        <f>1/1000*[1]TimberSectorMinusCoreVPAImp!AF$132</f>
        <v>0.1051236272163</v>
      </c>
      <c r="AI35" s="10">
        <f>1/1000*[1]TimberSectorMinusCoreVPAImp!AG$132</f>
        <v>9.0879296722500003E-2</v>
      </c>
      <c r="AJ35" s="10">
        <f>1/1000*[1]TimberSectorMinusCoreVPAImp!AH$132</f>
        <v>0.12604745028759998</v>
      </c>
      <c r="AK35" s="10">
        <f>1/1000*[1]TimberSectorMinusCoreVPAImp!AI$132</f>
        <v>0.15505300723350002</v>
      </c>
      <c r="AL35" s="10">
        <f>1/1000*[1]TimberSectorMinusCoreVPAImp!AJ$132</f>
        <v>0.15090296366280001</v>
      </c>
      <c r="AM35" s="10">
        <f>1/1000*[1]TimberSectorMinusCoreVPAImp!AK$132</f>
        <v>0.16208790033919998</v>
      </c>
      <c r="AN35" s="10">
        <f>1/1000*[1]TimberSectorMinusCoreVPAImp!AL$132</f>
        <v>0.19186912309680001</v>
      </c>
      <c r="AO35" s="10">
        <f>1/1000*[1]TimberSectorMinusCoreVPAImp!AM$132</f>
        <v>0.22157206075200001</v>
      </c>
      <c r="AP35" s="10">
        <f>1/1000*[1]TimberSectorMinusCoreVPAImp!AN$132</f>
        <v>0.25573639759360001</v>
      </c>
      <c r="AQ35" s="10">
        <f>1/1000*[1]TimberSectorMinusCoreVPAImp!AO$132</f>
        <v>0.22111007917769995</v>
      </c>
      <c r="AR35" s="10">
        <f>1/1000*[1]TimberSectorMinusCoreVPAImp!AP$132</f>
        <v>0.25421986024499998</v>
      </c>
      <c r="AS35" s="10">
        <f>1/1000*[1]TimberSectorMinusCoreVPAImp!AQ$132</f>
        <v>0.21587869468199997</v>
      </c>
      <c r="AT35" s="10">
        <f>1/1000*[1]TimberSectorMinusCoreVPAImp!AR$132</f>
        <v>0.21374097427489999</v>
      </c>
      <c r="AU35" s="10">
        <f>1/1000*[1]TimberSectorMinusCoreVPAImp!AS$132</f>
        <v>0.21238985401919999</v>
      </c>
      <c r="AV35" s="10">
        <f>1/1000*[1]TimberSectorMinusCoreVPAImp!AT$132</f>
        <v>0.23319781178699997</v>
      </c>
      <c r="AW35" s="10">
        <f>1/1000*[1]TimberSectorMinusCoreVPAImp!AU$132</f>
        <v>0.24522969316249998</v>
      </c>
      <c r="AX35" s="10">
        <f>1/1000*[1]TimberSectorMinusCoreVPAImp!AV$132</f>
        <v>0</v>
      </c>
      <c r="AY35" s="10">
        <f>1/1000*[1]TimberSectorMinusCoreVPAImp!AW$132</f>
        <v>0</v>
      </c>
      <c r="AZ35" s="10">
        <f>1/1000*[1]TimberSectorMinusCoreVPAImp!AX$132</f>
        <v>0</v>
      </c>
      <c r="BA35" s="10">
        <f>1/1000*[1]TimberSectorMinusCoreVPAImp!AY$132</f>
        <v>0</v>
      </c>
      <c r="BB35" s="10">
        <f>1/1000*[1]TimberSectorMinusCoreVPAImp!AZ$132</f>
        <v>0</v>
      </c>
      <c r="BC35" s="36">
        <f>1/1000*[1]TimberSectorMinusCoreVPAImp!BA$132</f>
        <v>0</v>
      </c>
      <c r="BD35" s="279"/>
    </row>
    <row r="36" spans="2:56">
      <c r="B36" s="5" t="s">
        <v>116</v>
      </c>
      <c r="C36" s="43">
        <f>1/$A$1*[1]TimberSectorMinusCoreVPAImp!B$133</f>
        <v>0.34150529480530989</v>
      </c>
      <c r="D36" s="10">
        <f>1/$A$1*[1]TimberSectorMinusCoreVPAImp!C$133</f>
        <v>0.30983280223980281</v>
      </c>
      <c r="E36" s="10">
        <f>1/$A$1*[1]TimberSectorMinusCoreVPAImp!D$133</f>
        <v>0.32923232024530474</v>
      </c>
      <c r="F36" s="10">
        <f>1/$A$1*[1]TimberSectorMinusCoreVPAImp!E$133</f>
        <v>0.19441817667051561</v>
      </c>
      <c r="G36" s="10">
        <f>1/$A$1*[1]TimberSectorMinusCoreVPAImp!F$133</f>
        <v>0.17785185662378689</v>
      </c>
      <c r="H36" s="10">
        <f>1/$A$1*[1]TimberSectorMinusCoreVPAImp!G$133</f>
        <v>0.14823040979968949</v>
      </c>
      <c r="I36" s="10">
        <f>1/$A$1*[1]TimberSectorMinusCoreVPAImp!H$133</f>
        <v>0.14411220975763783</v>
      </c>
      <c r="J36" s="10">
        <f>1/$A$1*[1]TimberSectorMinusCoreVPAImp!I$133</f>
        <v>0.23755047688237005</v>
      </c>
      <c r="K36" s="10">
        <f>1/$A$1*[1]TimberSectorMinusCoreVPAImp!J$133</f>
        <v>0.14549592994852037</v>
      </c>
      <c r="L36" s="10">
        <f>1/$A$1*[1]TimberSectorMinusCoreVPAImp!K$133</f>
        <v>0.15190915178901243</v>
      </c>
      <c r="M36" s="10">
        <f>1/$A$1*[1]TimberSectorMinusCoreVPAImp!L$133</f>
        <v>0.17715893601288818</v>
      </c>
      <c r="N36" s="10">
        <f>1/$A$1*[1]TimberSectorMinusCoreVPAImp!M$133</f>
        <v>0.16054033705801712</v>
      </c>
      <c r="O36" s="10">
        <f>1/$A$1*[1]TimberSectorMinusCoreVPAImp!N$133</f>
        <v>0.1423926552920623</v>
      </c>
      <c r="P36" s="10">
        <f>1/$A$1*[1]TimberSectorMinusCoreVPAImp!O$133</f>
        <v>0.14894324983134599</v>
      </c>
      <c r="Q36" s="10">
        <f>1/$A$1*[1]TimberSectorMinusCoreVPAImp!P$133</f>
        <v>0.17165931256776407</v>
      </c>
      <c r="R36" s="10">
        <f>1/$A$1*[1]TimberSectorMinusCoreVPAImp!Q$133</f>
        <v>0.23018561804436091</v>
      </c>
      <c r="S36" s="10">
        <f>1/$A$1*[1]TimberSectorMinusCoreVPAImp!R$133</f>
        <v>0.24744386323245893</v>
      </c>
      <c r="T36" s="10">
        <f>1/$A$1*[1]TimberSectorMinusCoreVPAImp!S$133</f>
        <v>0.2977522257131468</v>
      </c>
      <c r="U36" s="10">
        <f>1/$A$1*[1]TimberSectorMinusCoreVPAImp!T$133</f>
        <v>0.21908621744597373</v>
      </c>
      <c r="V36" s="10">
        <f>1/$A$1*[1]TimberSectorMinusCoreVPAImp!U$133</f>
        <v>0.20850384983199063</v>
      </c>
      <c r="W36" s="10">
        <f>1/$A$1*[1]TimberSectorMinusCoreVPAImp!V$133</f>
        <v>0</v>
      </c>
      <c r="X36" s="10">
        <f>1/$A$1*[1]TimberSectorMinusCoreVPAImp!W$133</f>
        <v>0</v>
      </c>
      <c r="Y36" s="10">
        <f>1/$A$1*[1]TimberSectorMinusCoreVPAImp!X$133</f>
        <v>0</v>
      </c>
      <c r="Z36" s="10">
        <f>1/$A$1*[1]TimberSectorMinusCoreVPAImp!Y$133</f>
        <v>0</v>
      </c>
      <c r="AA36" s="10">
        <f>1/$A$1*[1]TimberSectorMinusCoreVPAImp!Z$133</f>
        <v>0</v>
      </c>
      <c r="AB36" s="10">
        <f>1/$A$1*[1]TimberSectorMinusCoreVPAImp!AA$133</f>
        <v>0</v>
      </c>
      <c r="AC36" s="4"/>
      <c r="AD36" s="43">
        <f>1/1000*[1]TimberSectorMinusCoreVPAImp!AB$133</f>
        <v>3.6569546976195001E-2</v>
      </c>
      <c r="AE36" s="10">
        <f>1/1000*[1]TimberSectorMinusCoreVPAImp!AC$133</f>
        <v>3.2439149656799997E-2</v>
      </c>
      <c r="AF36" s="10">
        <f>1/1000*[1]TimberSectorMinusCoreVPAImp!AD$133</f>
        <v>3.9762945235199999E-2</v>
      </c>
      <c r="AG36" s="10">
        <f>1/1000*[1]TimberSectorMinusCoreVPAImp!AE$133</f>
        <v>3.3518592856E-2</v>
      </c>
      <c r="AH36" s="10">
        <f>1/1000*[1]TimberSectorMinusCoreVPAImp!AF$133</f>
        <v>4.0017917386999995E-2</v>
      </c>
      <c r="AI36" s="10">
        <f>1/1000*[1]TimberSectorMinusCoreVPAImp!AG$133</f>
        <v>4.4564048915100005E-2</v>
      </c>
      <c r="AJ36" s="10">
        <f>1/1000*[1]TimberSectorMinusCoreVPAImp!AH$133</f>
        <v>3.7491203986400004E-2</v>
      </c>
      <c r="AK36" s="10">
        <f>1/1000*[1]TimberSectorMinusCoreVPAImp!AI$133</f>
        <v>6.517064368900001E-2</v>
      </c>
      <c r="AL36" s="10">
        <f>1/1000*[1]TimberSectorMinusCoreVPAImp!AJ$133</f>
        <v>4.5739339928400014E-2</v>
      </c>
      <c r="AM36" s="10">
        <f>1/1000*[1]TimberSectorMinusCoreVPAImp!AK$133</f>
        <v>5.1041142429199993E-2</v>
      </c>
      <c r="AN36" s="10">
        <f>1/1000*[1]TimberSectorMinusCoreVPAImp!AL$133</f>
        <v>5.8553504343000003E-2</v>
      </c>
      <c r="AO36" s="10">
        <f>1/1000*[1]TimberSectorMinusCoreVPAImp!AM$133</f>
        <v>5.6130694799999992E-2</v>
      </c>
      <c r="AP36" s="10">
        <f>1/1000*[1]TimberSectorMinusCoreVPAImp!AN$133</f>
        <v>4.5779746918400012E-2</v>
      </c>
      <c r="AQ36" s="10">
        <f>1/1000*[1]TimberSectorMinusCoreVPAImp!AO$133</f>
        <v>4.1339590734599994E-2</v>
      </c>
      <c r="AR36" s="10">
        <f>1/1000*[1]TimberSectorMinusCoreVPAImp!AP$133</f>
        <v>4.8838580043000006E-2</v>
      </c>
      <c r="AS36" s="10">
        <f>1/1000*[1]TimberSectorMinusCoreVPAImp!AQ$133</f>
        <v>5.1725306062499997E-2</v>
      </c>
      <c r="AT36" s="10">
        <f>1/1000*[1]TimberSectorMinusCoreVPAImp!AR$133</f>
        <v>5.3562962948499993E-2</v>
      </c>
      <c r="AU36" s="10">
        <f>1/1000*[1]TimberSectorMinusCoreVPAImp!AS$133</f>
        <v>5.0000231667099999E-2</v>
      </c>
      <c r="AV36" s="10">
        <f>1/1000*[1]TimberSectorMinusCoreVPAImp!AT$133</f>
        <v>4.1179585124000002E-2</v>
      </c>
      <c r="AW36" s="10">
        <f>1/1000*[1]TimberSectorMinusCoreVPAImp!AU$133</f>
        <v>3.9804962735000005E-2</v>
      </c>
      <c r="AX36" s="10">
        <f>1/1000*[1]TimberSectorMinusCoreVPAImp!AV$133</f>
        <v>0</v>
      </c>
      <c r="AY36" s="10">
        <f>1/1000*[1]TimberSectorMinusCoreVPAImp!AW$133</f>
        <v>0</v>
      </c>
      <c r="AZ36" s="10">
        <f>1/1000*[1]TimberSectorMinusCoreVPAImp!AX$133</f>
        <v>0</v>
      </c>
      <c r="BA36" s="10">
        <f>1/1000*[1]TimberSectorMinusCoreVPAImp!AY$133</f>
        <v>0</v>
      </c>
      <c r="BB36" s="10">
        <f>1/1000*[1]TimberSectorMinusCoreVPAImp!AZ$133</f>
        <v>0</v>
      </c>
      <c r="BC36" s="36">
        <f>1/1000*[1]TimberSectorMinusCoreVPAImp!BA$133</f>
        <v>0</v>
      </c>
      <c r="BD36" s="279"/>
    </row>
    <row r="37" spans="2:56">
      <c r="B37" s="5" t="s">
        <v>66</v>
      </c>
      <c r="C37" s="141">
        <f>1/$A$1*[1]TimberSectorMinusCoreVPAImp!B$160</f>
        <v>0.41029755299999998</v>
      </c>
      <c r="D37" s="142">
        <f>1/$A$1*[1]TimberSectorMinusCoreVPAImp!C$160</f>
        <v>0.36634835874999983</v>
      </c>
      <c r="E37" s="142">
        <f>1/$A$1*[1]TimberSectorMinusCoreVPAImp!D$160</f>
        <v>0.39786111629999993</v>
      </c>
      <c r="F37" s="142">
        <f>1/$A$1*[1]TimberSectorMinusCoreVPAImp!E$160</f>
        <v>0.43746568199999991</v>
      </c>
      <c r="G37" s="142">
        <f>1/$A$1*[1]TimberSectorMinusCoreVPAImp!F$160</f>
        <v>0.66815089701496166</v>
      </c>
      <c r="H37" s="142">
        <f>1/$A$1*[1]TimberSectorMinusCoreVPAImp!G$160</f>
        <v>0.71902508344457017</v>
      </c>
      <c r="I37" s="142">
        <f>1/$A$1*[1]TimberSectorMinusCoreVPAImp!H$160</f>
        <v>0.77691605201362879</v>
      </c>
      <c r="J37" s="142">
        <f>1/$A$1*[1]TimberSectorMinusCoreVPAImp!I$160</f>
        <v>0.88535181941821106</v>
      </c>
      <c r="K37" s="142">
        <f>1/$A$1*[1]TimberSectorMinusCoreVPAImp!J$160</f>
        <v>0.83577607817499988</v>
      </c>
      <c r="L37" s="142">
        <f>1/$A$1*[1]TimberSectorMinusCoreVPAImp!K$160</f>
        <v>0.84441882873848839</v>
      </c>
      <c r="M37" s="142">
        <f>1/$A$1*[1]TimberSectorMinusCoreVPAImp!L$160</f>
        <v>0.97082832128229613</v>
      </c>
      <c r="N37" s="142">
        <f>1/$A$1*[1]TimberSectorMinusCoreVPAImp!M$160</f>
        <v>0.99115240338333366</v>
      </c>
      <c r="O37" s="142">
        <f>1/$A$1*[1]TimberSectorMinusCoreVPAImp!N$160</f>
        <v>0.97353711897142858</v>
      </c>
      <c r="P37" s="142">
        <f>1/$A$1*[1]TimberSectorMinusCoreVPAImp!O$160</f>
        <v>1.0261253565261503</v>
      </c>
      <c r="Q37" s="142">
        <f>1/$A$1*[1]TimberSectorMinusCoreVPAImp!P$160</f>
        <v>1.1220337175794337</v>
      </c>
      <c r="R37" s="142">
        <f>1/$A$1*[1]TimberSectorMinusCoreVPAImp!Q$160</f>
        <v>1.1117390360044654</v>
      </c>
      <c r="S37" s="142">
        <f>1/$A$1*[1]TimberSectorMinusCoreVPAImp!R$160</f>
        <v>1.2511181868571426</v>
      </c>
      <c r="T37" s="142">
        <f>1/$A$1*[1]TimberSectorMinusCoreVPAImp!S$160</f>
        <v>2.107242239059735</v>
      </c>
      <c r="U37" s="142">
        <f>1/$A$1*[1]TimberSectorMinusCoreVPAImp!T$160</f>
        <v>1.5923525925253688</v>
      </c>
      <c r="V37" s="142">
        <f>1/$A$1*[1]TimberSectorMinusCoreVPAImp!U$160</f>
        <v>1.4150357759744097</v>
      </c>
      <c r="W37" s="142">
        <f>1/$A$1*[1]TimberSectorMinusCoreVPAImp!V$160</f>
        <v>0</v>
      </c>
      <c r="X37" s="142">
        <f>1/$A$1*[1]TimberSectorMinusCoreVPAImp!W$160</f>
        <v>0</v>
      </c>
      <c r="Y37" s="142">
        <f>1/$A$1*[1]TimberSectorMinusCoreVPAImp!X$160</f>
        <v>0</v>
      </c>
      <c r="Z37" s="142">
        <f>1/$A$1*[1]TimberSectorMinusCoreVPAImp!Y$160</f>
        <v>0</v>
      </c>
      <c r="AA37" s="142">
        <f>1/$A$1*[1]TimberSectorMinusCoreVPAImp!Z$160</f>
        <v>0</v>
      </c>
      <c r="AB37" s="142">
        <f>1/$A$1*[1]TimberSectorMinusCoreVPAImp!AA$160</f>
        <v>0</v>
      </c>
      <c r="AC37" s="4"/>
      <c r="AD37" s="43">
        <f>1/1000*[1]TimberSectorMinusCoreVPAImp!AB$160</f>
        <v>0.19080428958354897</v>
      </c>
      <c r="AE37" s="10">
        <f>1/1000*[1]TimberSectorMinusCoreVPAImp!AC$160</f>
        <v>0.15596010731159998</v>
      </c>
      <c r="AF37" s="10">
        <f>1/1000*[1]TimberSectorMinusCoreVPAImp!AD$160</f>
        <v>0.16626546642239998</v>
      </c>
      <c r="AG37" s="10">
        <f>1/1000*[1]TimberSectorMinusCoreVPAImp!AE$160</f>
        <v>0.19815908667520002</v>
      </c>
      <c r="AH37" s="10">
        <f>1/1000*[1]TimberSectorMinusCoreVPAImp!AF$160</f>
        <v>0.26640074159580002</v>
      </c>
      <c r="AI37" s="10">
        <f>1/1000*[1]TimberSectorMinusCoreVPAImp!AG$160</f>
        <v>0.24551014908420002</v>
      </c>
      <c r="AJ37" s="10">
        <f>1/1000*[1]TimberSectorMinusCoreVPAImp!AH$160</f>
        <v>0.27979387101279996</v>
      </c>
      <c r="AK37" s="10">
        <f>1/1000*[1]TimberSectorMinusCoreVPAImp!AI$160</f>
        <v>0.33916239063500003</v>
      </c>
      <c r="AL37" s="10">
        <f>1/1000*[1]TimberSectorMinusCoreVPAImp!AJ$160</f>
        <v>0.34457528375560004</v>
      </c>
      <c r="AM37" s="10">
        <f>1/1000*[1]TimberSectorMinusCoreVPAImp!AK$160</f>
        <v>0.39389879109240006</v>
      </c>
      <c r="AN37" s="10">
        <f>1/1000*[1]TimberSectorMinusCoreVPAImp!AL$160</f>
        <v>0.44448878542140013</v>
      </c>
      <c r="AO37" s="10">
        <f>1/1000*[1]TimberSectorMinusCoreVPAImp!AM$160</f>
        <v>0.46731748910400001</v>
      </c>
      <c r="AP37" s="10">
        <f>1/1000*[1]TimberSectorMinusCoreVPAImp!AN$160</f>
        <v>0.4495386128992</v>
      </c>
      <c r="AQ37" s="10">
        <f>1/1000*[1]TimberSectorMinusCoreVPAImp!AO$160</f>
        <v>0.42248551671300005</v>
      </c>
      <c r="AR37" s="10">
        <f>1/1000*[1]TimberSectorMinusCoreVPAImp!AP$160</f>
        <v>0.47835850960350007</v>
      </c>
      <c r="AS37" s="10">
        <f>1/1000*[1]TimberSectorMinusCoreVPAImp!AQ$160</f>
        <v>0.45710502414500004</v>
      </c>
      <c r="AT37" s="10">
        <f>1/1000*[1]TimberSectorMinusCoreVPAImp!AR$160</f>
        <v>0.48122734743559992</v>
      </c>
      <c r="AU37" s="10">
        <f>1/1000*[1]TimberSectorMinusCoreVPAImp!AS$160</f>
        <v>0.48869625082849999</v>
      </c>
      <c r="AV37" s="10">
        <f>1/1000*[1]TimberSectorMinusCoreVPAImp!AT$160</f>
        <v>0.53433179825400001</v>
      </c>
      <c r="AW37" s="10">
        <f>1/1000*[1]TimberSectorMinusCoreVPAImp!AU$160</f>
        <v>0.50211006942041669</v>
      </c>
      <c r="AX37" s="10">
        <f>1/1000*[1]TimberSectorMinusCoreVPAImp!AV$160</f>
        <v>0</v>
      </c>
      <c r="AY37" s="10">
        <f>1/1000*[1]TimberSectorMinusCoreVPAImp!AW$160</f>
        <v>0</v>
      </c>
      <c r="AZ37" s="10">
        <f>1/1000*[1]TimberSectorMinusCoreVPAImp!AX$160</f>
        <v>0</v>
      </c>
      <c r="BA37" s="10">
        <f>1/1000*[1]TimberSectorMinusCoreVPAImp!AY$160</f>
        <v>0</v>
      </c>
      <c r="BB37" s="10">
        <f>1/1000*[1]TimberSectorMinusCoreVPAImp!AZ$160</f>
        <v>0</v>
      </c>
      <c r="BC37" s="36">
        <f>1/1000*[1]TimberSectorMinusCoreVPAImp!BA$160</f>
        <v>0</v>
      </c>
      <c r="BD37" s="279"/>
    </row>
    <row r="38" spans="2:56">
      <c r="B38" s="5" t="s">
        <v>41</v>
      </c>
      <c r="C38" s="157">
        <f>1/$A$1*[1]TimberSectorMinusCoreVPAImp!B$188</f>
        <v>4.8789776630000006</v>
      </c>
      <c r="D38" s="158">
        <f>1/$A$1*[1]TimberSectorMinusCoreVPAImp!C$188</f>
        <v>4.4923391600000002</v>
      </c>
      <c r="E38" s="158">
        <f>1/$A$1*[1]TimberSectorMinusCoreVPAImp!D$188</f>
        <v>4.3393664140000006</v>
      </c>
      <c r="F38" s="158">
        <f>1/$A$1*[1]TimberSectorMinusCoreVPAImp!E$188</f>
        <v>4.9288088319999996</v>
      </c>
      <c r="G38" s="158">
        <f>1/$A$1*[1]TimberSectorMinusCoreVPAImp!F$188</f>
        <v>4.2808147781900461</v>
      </c>
      <c r="H38" s="158">
        <f>1/$A$1*[1]TimberSectorMinusCoreVPAImp!G$188</f>
        <v>3.5456176386832574</v>
      </c>
      <c r="I38" s="158">
        <f>1/$A$1*[1]TimberSectorMinusCoreVPAImp!H$188</f>
        <v>3.5725152238908535</v>
      </c>
      <c r="J38" s="158">
        <f>1/$A$1*[1]TimberSectorMinusCoreVPAImp!I$188</f>
        <v>3.7702198220000005</v>
      </c>
      <c r="K38" s="158">
        <f>1/$A$1*[1]TimberSectorMinusCoreVPAImp!J$188</f>
        <v>3.3288958359999996</v>
      </c>
      <c r="L38" s="158">
        <f>1/$A$1*[1]TimberSectorMinusCoreVPAImp!K$188</f>
        <v>3.4018643782296301</v>
      </c>
      <c r="M38" s="158">
        <f>1/$A$1*[1]TimberSectorMinusCoreVPAImp!L$188</f>
        <v>4.0747452199999987</v>
      </c>
      <c r="N38" s="158">
        <f>1/$A$1*[1]TimberSectorMinusCoreVPAImp!M$188</f>
        <v>4.3669596729999993</v>
      </c>
      <c r="O38" s="158">
        <f>1/$A$1*[1]TimberSectorMinusCoreVPAImp!N$188</f>
        <v>4.1138572780000011</v>
      </c>
      <c r="P38" s="158">
        <f>1/$A$1*[1]TimberSectorMinusCoreVPAImp!O$188</f>
        <v>4.4917623810333334</v>
      </c>
      <c r="Q38" s="158">
        <f>1/$A$1*[1]TimberSectorMinusCoreVPAImp!P$188</f>
        <v>5.3059583497466125</v>
      </c>
      <c r="R38" s="158">
        <f>1/$A$1*[1]TimberSectorMinusCoreVPAImp!Q$188</f>
        <v>5.6594477709420978</v>
      </c>
      <c r="S38" s="158">
        <f>1/$A$1*[1]TimberSectorMinusCoreVPAImp!R$188</f>
        <v>5.7753718847323254</v>
      </c>
      <c r="T38" s="158">
        <f>1/$A$1*[1]TimberSectorMinusCoreVPAImp!S$188</f>
        <v>7.2844229520020587</v>
      </c>
      <c r="U38" s="158">
        <f>1/$A$1*[1]TimberSectorMinusCoreVPAImp!T$188</f>
        <v>7.1128993079405127</v>
      </c>
      <c r="V38" s="158">
        <f>1/$A$1*[1]TimberSectorMinusCoreVPAImp!U$188</f>
        <v>6.8565639429113983</v>
      </c>
      <c r="W38" s="158">
        <f>1/$A$1*[1]TimberSectorMinusCoreVPAImp!V$188</f>
        <v>0</v>
      </c>
      <c r="X38" s="158">
        <f>1/$A$1*[1]TimberSectorMinusCoreVPAImp!W$188</f>
        <v>0</v>
      </c>
      <c r="Y38" s="158">
        <f>1/$A$1*[1]TimberSectorMinusCoreVPAImp!X$188</f>
        <v>0</v>
      </c>
      <c r="Z38" s="158">
        <f>1/$A$1*[1]TimberSectorMinusCoreVPAImp!Y$188</f>
        <v>0</v>
      </c>
      <c r="AA38" s="158">
        <f>1/$A$1*[1]TimberSectorMinusCoreVPAImp!Z$188</f>
        <v>0</v>
      </c>
      <c r="AB38" s="158">
        <f>1/$A$1*[1]TimberSectorMinusCoreVPAImp!AA$188</f>
        <v>0</v>
      </c>
      <c r="AC38" s="156"/>
      <c r="AD38" s="157">
        <f>1/1000*[1]TimberSectorMinusCoreVPAImp!AB$188</f>
        <v>1.2554112482995621</v>
      </c>
      <c r="AE38" s="158">
        <f>1/1000*[1]TimberSectorMinusCoreVPAImp!AC$188</f>
        <v>1.2518564770647995</v>
      </c>
      <c r="AF38" s="158">
        <f>1/1000*[1]TimberSectorMinusCoreVPAImp!AD$188</f>
        <v>1.3331204786735997</v>
      </c>
      <c r="AG38" s="158">
        <f>1/1000*[1]TimberSectorMinusCoreVPAImp!AE$188</f>
        <v>1.7877598496912002</v>
      </c>
      <c r="AH38" s="158">
        <f>1/1000*[1]TimberSectorMinusCoreVPAImp!AF$188</f>
        <v>1.7733160065858999</v>
      </c>
      <c r="AI38" s="158">
        <f>1/1000*[1]TimberSectorMinusCoreVPAImp!AG$188</f>
        <v>1.5996562780770003</v>
      </c>
      <c r="AJ38" s="158">
        <f>1/1000*[1]TimberSectorMinusCoreVPAImp!AH$188</f>
        <v>1.7426344416692001</v>
      </c>
      <c r="AK38" s="158">
        <f>1/1000*[1]TimberSectorMinusCoreVPAImp!AI$188</f>
        <v>1.869631404667</v>
      </c>
      <c r="AL38" s="158">
        <f>1/1000*[1]TimberSectorMinusCoreVPAImp!AJ$188</f>
        <v>1.9156449131504003</v>
      </c>
      <c r="AM38" s="158">
        <f>1/1000*[1]TimberSectorMinusCoreVPAImp!AK$188</f>
        <v>1.9857843393432002</v>
      </c>
      <c r="AN38" s="158">
        <f>1/1000*[1]TimberSectorMinusCoreVPAImp!AL$188</f>
        <v>2.2686467727689998</v>
      </c>
      <c r="AO38" s="158">
        <f>1/1000*[1]TimberSectorMinusCoreVPAImp!AM$188</f>
        <v>2.491507852752</v>
      </c>
      <c r="AP38" s="158">
        <f>1/1000*[1]TimberSectorMinusCoreVPAImp!AN$188</f>
        <v>2.4161181748703995</v>
      </c>
      <c r="AQ38" s="158">
        <f>1/1000*[1]TimberSectorMinusCoreVPAImp!AO$188</f>
        <v>2.4346767900834001</v>
      </c>
      <c r="AR38" s="158">
        <f>1/1000*[1]TimberSectorMinusCoreVPAImp!AP$188</f>
        <v>3.1002994583715</v>
      </c>
      <c r="AS38" s="158">
        <f>1/1000*[1]TimberSectorMinusCoreVPAImp!AQ$188</f>
        <v>2.8192983512084999</v>
      </c>
      <c r="AT38" s="158">
        <f>1/1000*[1]TimberSectorMinusCoreVPAImp!AR$188</f>
        <v>3.1540149054540998</v>
      </c>
      <c r="AU38" s="158">
        <f>1/1000*[1]TimberSectorMinusCoreVPAImp!AS$188</f>
        <v>3.3618142824695001</v>
      </c>
      <c r="AV38" s="158">
        <f>1/1000*[1]TimberSectorMinusCoreVPAImp!AT$188</f>
        <v>3.618351188289</v>
      </c>
      <c r="AW38" s="158">
        <f>1/1000*[1]TimberSectorMinusCoreVPAImp!AU$188</f>
        <v>3.2805813914062507</v>
      </c>
      <c r="AX38" s="158">
        <f>1/1000*[1]TimberSectorMinusCoreVPAImp!AV$188</f>
        <v>0</v>
      </c>
      <c r="AY38" s="158">
        <f>1/1000*[1]TimberSectorMinusCoreVPAImp!AW$188</f>
        <v>0</v>
      </c>
      <c r="AZ38" s="158">
        <f>1/1000*[1]TimberSectorMinusCoreVPAImp!AX$188</f>
        <v>0</v>
      </c>
      <c r="BA38" s="158">
        <f>1/1000*[1]TimberSectorMinusCoreVPAImp!AY$188</f>
        <v>0</v>
      </c>
      <c r="BB38" s="158">
        <f>1/1000*[1]TimberSectorMinusCoreVPAImp!AZ$188</f>
        <v>0</v>
      </c>
      <c r="BC38" s="159">
        <f>1/1000*[1]TimberSectorMinusCoreVPAImp!BA$188</f>
        <v>0</v>
      </c>
      <c r="BD38" s="279"/>
    </row>
    <row r="39" spans="2:56">
      <c r="B39" s="5" t="s">
        <v>61</v>
      </c>
      <c r="C39" s="43">
        <f>1/$A$1*[1]TimberSectorMinusCoreVPAImp!B$193</f>
        <v>0.32485706600000003</v>
      </c>
      <c r="D39" s="10">
        <f>1/$A$1*[1]TimberSectorMinusCoreVPAImp!C$193</f>
        <v>0.33018186499999996</v>
      </c>
      <c r="E39" s="10">
        <f>1/$A$1*[1]TimberSectorMinusCoreVPAImp!D$193</f>
        <v>0.32272149149999996</v>
      </c>
      <c r="F39" s="10">
        <f>1/$A$1*[1]TimberSectorMinusCoreVPAImp!E$193</f>
        <v>0.32468587449999992</v>
      </c>
      <c r="G39" s="10">
        <f>1/$A$1*[1]TimberSectorMinusCoreVPAImp!F$193</f>
        <v>0.36609959799999992</v>
      </c>
      <c r="H39" s="10">
        <f>1/$A$1*[1]TimberSectorMinusCoreVPAImp!G$193</f>
        <v>0.33841801469230776</v>
      </c>
      <c r="I39" s="10">
        <f>1/$A$1*[1]TimberSectorMinusCoreVPAImp!H$193</f>
        <v>0.32516514399999996</v>
      </c>
      <c r="J39" s="10">
        <f>1/$A$1*[1]TimberSectorMinusCoreVPAImp!I$193</f>
        <v>0.21235071799999997</v>
      </c>
      <c r="K39" s="10">
        <f>1/$A$1*[1]TimberSectorMinusCoreVPAImp!J$193</f>
        <v>0.23302374199999998</v>
      </c>
      <c r="L39" s="10">
        <f>1/$A$1*[1]TimberSectorMinusCoreVPAImp!K$193</f>
        <v>0.20838741842608355</v>
      </c>
      <c r="M39" s="10">
        <f>1/$A$1*[1]TimberSectorMinusCoreVPAImp!L$193</f>
        <v>0.25194432096094155</v>
      </c>
      <c r="N39" s="10">
        <f>1/$A$1*[1]TimberSectorMinusCoreVPAImp!M$193</f>
        <v>0.27092053951082251</v>
      </c>
      <c r="O39" s="10">
        <f>1/$A$1*[1]TimberSectorMinusCoreVPAImp!N$193</f>
        <v>0.26592287234134615</v>
      </c>
      <c r="P39" s="10">
        <f>1/$A$1*[1]TimberSectorMinusCoreVPAImp!O$193</f>
        <v>0.25470478409404795</v>
      </c>
      <c r="Q39" s="10">
        <f>1/$A$1*[1]TimberSectorMinusCoreVPAImp!P$193</f>
        <v>0.27380293433820169</v>
      </c>
      <c r="R39" s="10">
        <f>1/$A$1*[1]TimberSectorMinusCoreVPAImp!Q$193</f>
        <v>0.3099048646659357</v>
      </c>
      <c r="S39" s="10">
        <f>1/$A$1*[1]TimberSectorMinusCoreVPAImp!R$193</f>
        <v>0.39838822799238138</v>
      </c>
      <c r="T39" s="10">
        <f>1/$A$1*[1]TimberSectorMinusCoreVPAImp!S$193</f>
        <v>0.39139163325664883</v>
      </c>
      <c r="U39" s="10">
        <f>1/$A$1*[1]TimberSectorMinusCoreVPAImp!T$193</f>
        <v>0.34186199640222781</v>
      </c>
      <c r="V39" s="10">
        <f>1/$A$1*[1]TimberSectorMinusCoreVPAImp!U$193</f>
        <v>0.30151460142140551</v>
      </c>
      <c r="W39" s="10">
        <f>1/$A$1*[1]TimberSectorMinusCoreVPAImp!V$193</f>
        <v>0</v>
      </c>
      <c r="X39" s="10">
        <f>1/$A$1*[1]TimberSectorMinusCoreVPAImp!W$193</f>
        <v>0</v>
      </c>
      <c r="Y39" s="10">
        <f>1/$A$1*[1]TimberSectorMinusCoreVPAImp!X$193</f>
        <v>0</v>
      </c>
      <c r="Z39" s="10">
        <f>1/$A$1*[1]TimberSectorMinusCoreVPAImp!Y$193</f>
        <v>0</v>
      </c>
      <c r="AA39" s="10">
        <f>1/$A$1*[1]TimberSectorMinusCoreVPAImp!Z$193</f>
        <v>0</v>
      </c>
      <c r="AB39" s="10">
        <f>1/$A$1*[1]TimberSectorMinusCoreVPAImp!AA$193</f>
        <v>0</v>
      </c>
      <c r="AC39" s="4"/>
      <c r="AD39" s="43">
        <f>1/1000*[1]TimberSectorMinusCoreVPAImp!AB$193</f>
        <v>0.13831793967381897</v>
      </c>
      <c r="AE39" s="10">
        <f>1/1000*[1]TimberSectorMinusCoreVPAImp!AC$193</f>
        <v>0.14251167919560001</v>
      </c>
      <c r="AF39" s="10">
        <f>1/1000*[1]TimberSectorMinusCoreVPAImp!AD$193</f>
        <v>0.14796199406399999</v>
      </c>
      <c r="AG39" s="10">
        <f>1/1000*[1]TimberSectorMinusCoreVPAImp!AE$193</f>
        <v>0.17970019335519999</v>
      </c>
      <c r="AH39" s="10">
        <f>1/1000*[1]TimberSectorMinusCoreVPAImp!AF$193</f>
        <v>0.23048203819550006</v>
      </c>
      <c r="AI39" s="10">
        <f>1/1000*[1]TimberSectorMinusCoreVPAImp!AG$193</f>
        <v>0.23394317661000003</v>
      </c>
      <c r="AJ39" s="10">
        <f>1/1000*[1]TimberSectorMinusCoreVPAImp!AH$193</f>
        <v>0.23153720912840003</v>
      </c>
      <c r="AK39" s="10">
        <f>1/1000*[1]TimberSectorMinusCoreVPAImp!AI$193</f>
        <v>0.15833575491950003</v>
      </c>
      <c r="AL39" s="10">
        <f>1/1000*[1]TimberSectorMinusCoreVPAImp!AJ$193</f>
        <v>0.16788360116959999</v>
      </c>
      <c r="AM39" s="10">
        <f>1/1000*[1]TimberSectorMinusCoreVPAImp!AK$193</f>
        <v>0.15895824530959998</v>
      </c>
      <c r="AN39" s="10">
        <f>1/1000*[1]TimberSectorMinusCoreVPAImp!AL$193</f>
        <v>0.17740524426210005</v>
      </c>
      <c r="AO39" s="10">
        <f>1/1000*[1]TimberSectorMinusCoreVPAImp!AM$193</f>
        <v>0.200451673488</v>
      </c>
      <c r="AP39" s="10">
        <f>1/1000*[1]TimberSectorMinusCoreVPAImp!AN$193</f>
        <v>0.18761244847839997</v>
      </c>
      <c r="AQ39" s="10">
        <f>1/1000*[1]TimberSectorMinusCoreVPAImp!AO$193</f>
        <v>0.17003883569309999</v>
      </c>
      <c r="AR39" s="10">
        <f>1/1000*[1]TimberSectorMinusCoreVPAImp!AP$193</f>
        <v>0.202942199371</v>
      </c>
      <c r="AS39" s="10">
        <f>1/1000*[1]TimberSectorMinusCoreVPAImp!AQ$193</f>
        <v>0.19996945324649995</v>
      </c>
      <c r="AT39" s="10">
        <f>1/1000*[1]TimberSectorMinusCoreVPAImp!AR$193</f>
        <v>0.2750674095017</v>
      </c>
      <c r="AU39" s="10">
        <f>1/1000*[1]TimberSectorMinusCoreVPAImp!AS$193</f>
        <v>0.27040210674619997</v>
      </c>
      <c r="AV39" s="10">
        <f>1/1000*[1]TimberSectorMinusCoreVPAImp!AT$193</f>
        <v>0.26148162684600007</v>
      </c>
      <c r="AW39" s="10">
        <f>1/1000*[1]TimberSectorMinusCoreVPAImp!AU$193</f>
        <v>0.22147098501708334</v>
      </c>
      <c r="AX39" s="10">
        <f>1/1000*[1]TimberSectorMinusCoreVPAImp!AV$193</f>
        <v>0</v>
      </c>
      <c r="AY39" s="10">
        <f>1/1000*[1]TimberSectorMinusCoreVPAImp!AW$193</f>
        <v>0</v>
      </c>
      <c r="AZ39" s="10">
        <f>1/1000*[1]TimberSectorMinusCoreVPAImp!AX$193</f>
        <v>0</v>
      </c>
      <c r="BA39" s="10">
        <f>1/1000*[1]TimberSectorMinusCoreVPAImp!AY$193</f>
        <v>0</v>
      </c>
      <c r="BB39" s="10">
        <f>1/1000*[1]TimberSectorMinusCoreVPAImp!AZ$193</f>
        <v>0</v>
      </c>
      <c r="BC39" s="36">
        <f>1/1000*[1]TimberSectorMinusCoreVPAImp!BA$193</f>
        <v>0</v>
      </c>
      <c r="BD39" s="279"/>
    </row>
    <row r="40" spans="2:56">
      <c r="B40" s="5" t="s">
        <v>87</v>
      </c>
      <c r="C40" s="43">
        <f>1/$A$1*[1]TimberSectorMinusCoreVPAImp!B$207</f>
        <v>0.17856468824367655</v>
      </c>
      <c r="D40" s="10">
        <f>1/$A$1*[1]TimberSectorMinusCoreVPAImp!C$207</f>
        <v>0.223067449</v>
      </c>
      <c r="E40" s="10">
        <f>1/$A$1*[1]TimberSectorMinusCoreVPAImp!D$207</f>
        <v>0.27545255099999993</v>
      </c>
      <c r="F40" s="10">
        <f>1/$A$1*[1]TimberSectorMinusCoreVPAImp!E$207</f>
        <v>0.37661712849999995</v>
      </c>
      <c r="G40" s="10">
        <f>1/$A$1*[1]TimberSectorMinusCoreVPAImp!F$207</f>
        <v>0.33841862780905746</v>
      </c>
      <c r="H40" s="10">
        <f>1/$A$1*[1]TimberSectorMinusCoreVPAImp!G$207</f>
        <v>0.3304458548717949</v>
      </c>
      <c r="I40" s="10">
        <f>1/$A$1*[1]TimberSectorMinusCoreVPAImp!H$207</f>
        <v>0.30549509298840583</v>
      </c>
      <c r="J40" s="10">
        <f>1/$A$1*[1]TimberSectorMinusCoreVPAImp!I$207</f>
        <v>0.51640022325496304</v>
      </c>
      <c r="K40" s="10">
        <f>1/$A$1*[1]TimberSectorMinusCoreVPAImp!J$207</f>
        <v>0.50804325142766671</v>
      </c>
      <c r="L40" s="10">
        <f>1/$A$1*[1]TimberSectorMinusCoreVPAImp!K$207</f>
        <v>0.43497323816632411</v>
      </c>
      <c r="M40" s="10">
        <f>1/$A$1*[1]TimberSectorMinusCoreVPAImp!L$207</f>
        <v>0.41533291169074449</v>
      </c>
      <c r="N40" s="10">
        <f>1/$A$1*[1]TimberSectorMinusCoreVPAImp!M$207</f>
        <v>0.44480765764057828</v>
      </c>
      <c r="O40" s="10">
        <f>1/$A$1*[1]TimberSectorMinusCoreVPAImp!N$207</f>
        <v>0.35286486920629756</v>
      </c>
      <c r="P40" s="10">
        <f>1/$A$1*[1]TimberSectorMinusCoreVPAImp!O$207</f>
        <v>0.33482322075520066</v>
      </c>
      <c r="Q40" s="10">
        <f>1/$A$1*[1]TimberSectorMinusCoreVPAImp!P$207</f>
        <v>0.40699714685491323</v>
      </c>
      <c r="R40" s="10">
        <f>1/$A$1*[1]TimberSectorMinusCoreVPAImp!Q$207</f>
        <v>0.48830607940527426</v>
      </c>
      <c r="S40" s="10">
        <f>1/$A$1*[1]TimberSectorMinusCoreVPAImp!R$207</f>
        <v>0.46300060035966806</v>
      </c>
      <c r="T40" s="10">
        <f>1/$A$1*[1]TimberSectorMinusCoreVPAImp!S$207</f>
        <v>0.4480925930910411</v>
      </c>
      <c r="U40" s="10">
        <f>1/$A$1*[1]TimberSectorMinusCoreVPAImp!T$207</f>
        <v>0.43912166360412319</v>
      </c>
      <c r="V40" s="10">
        <f>1/$A$1*[1]TimberSectorMinusCoreVPAImp!U$207</f>
        <v>0.38650952721890636</v>
      </c>
      <c r="W40" s="10">
        <f>1/$A$1*[1]TimberSectorMinusCoreVPAImp!V$207</f>
        <v>0</v>
      </c>
      <c r="X40" s="10">
        <f>1/$A$1*[1]TimberSectorMinusCoreVPAImp!W$207</f>
        <v>0</v>
      </c>
      <c r="Y40" s="10">
        <f>1/$A$1*[1]TimberSectorMinusCoreVPAImp!X$207</f>
        <v>0</v>
      </c>
      <c r="Z40" s="10">
        <f>1/$A$1*[1]TimberSectorMinusCoreVPAImp!Y$207</f>
        <v>0</v>
      </c>
      <c r="AA40" s="10">
        <f>1/$A$1*[1]TimberSectorMinusCoreVPAImp!Z$207</f>
        <v>0</v>
      </c>
      <c r="AB40" s="10">
        <f>1/$A$1*[1]TimberSectorMinusCoreVPAImp!AA$207</f>
        <v>0</v>
      </c>
      <c r="AC40" s="4"/>
      <c r="AD40" s="43">
        <f>1/1000*[1]TimberSectorMinusCoreVPAImp!AB$207</f>
        <v>6.8995766034390005E-2</v>
      </c>
      <c r="AE40" s="10">
        <f>1/1000*[1]TimberSectorMinusCoreVPAImp!AC$207</f>
        <v>8.3868239891199986E-2</v>
      </c>
      <c r="AF40" s="10">
        <f>1/1000*[1]TimberSectorMinusCoreVPAImp!AD$207</f>
        <v>0.1103188712688</v>
      </c>
      <c r="AG40" s="10">
        <f>1/1000*[1]TimberSectorMinusCoreVPAImp!AE$207</f>
        <v>0.16416945987679998</v>
      </c>
      <c r="AH40" s="10">
        <f>1/1000*[1]TimberSectorMinusCoreVPAImp!AF$207</f>
        <v>0.16389089283980002</v>
      </c>
      <c r="AI40" s="10">
        <f>1/1000*[1]TimberSectorMinusCoreVPAImp!AG$207</f>
        <v>0.16020871499490005</v>
      </c>
      <c r="AJ40" s="10">
        <f>1/1000*[1]TimberSectorMinusCoreVPAImp!AH$207</f>
        <v>0.17537066401359999</v>
      </c>
      <c r="AK40" s="10">
        <f>1/1000*[1]TimberSectorMinusCoreVPAImp!AI$207</f>
        <v>0.26231343275249996</v>
      </c>
      <c r="AL40" s="10">
        <f>1/1000*[1]TimberSectorMinusCoreVPAImp!AJ$207</f>
        <v>0.2998980349816</v>
      </c>
      <c r="AM40" s="10">
        <f>1/1000*[1]TimberSectorMinusCoreVPAImp!AK$207</f>
        <v>0.2834429513608</v>
      </c>
      <c r="AN40" s="10">
        <f>1/1000*[1]TimberSectorMinusCoreVPAImp!AL$207</f>
        <v>0.2557451140848</v>
      </c>
      <c r="AO40" s="10">
        <f>1/1000*[1]TimberSectorMinusCoreVPAImp!AM$207</f>
        <v>0.26591318649599999</v>
      </c>
      <c r="AP40" s="10">
        <f>1/1000*[1]TimberSectorMinusCoreVPAImp!AN$207</f>
        <v>0.229273510752</v>
      </c>
      <c r="AQ40" s="10">
        <f>1/1000*[1]TimberSectorMinusCoreVPAImp!AO$207</f>
        <v>0.23011284939810003</v>
      </c>
      <c r="AR40" s="10">
        <f>1/1000*[1]TimberSectorMinusCoreVPAImp!AP$207</f>
        <v>0.27688956890650002</v>
      </c>
      <c r="AS40" s="10">
        <f>1/1000*[1]TimberSectorMinusCoreVPAImp!AQ$207</f>
        <v>0.27670376470449998</v>
      </c>
      <c r="AT40" s="10">
        <f>1/1000*[1]TimberSectorMinusCoreVPAImp!AR$207</f>
        <v>0.27151148218269999</v>
      </c>
      <c r="AU40" s="10">
        <f>1/1000*[1]TimberSectorMinusCoreVPAImp!AS$207</f>
        <v>0.27587056306809998</v>
      </c>
      <c r="AV40" s="10">
        <f>1/1000*[1]TimberSectorMinusCoreVPAImp!AT$207</f>
        <v>0.29669441378300004</v>
      </c>
      <c r="AW40" s="10">
        <f>1/1000*[1]TimberSectorMinusCoreVPAImp!AU$207</f>
        <v>0.25021448681041669</v>
      </c>
      <c r="AX40" s="10">
        <f>1/1000*[1]TimberSectorMinusCoreVPAImp!AV$207</f>
        <v>0</v>
      </c>
      <c r="AY40" s="10">
        <f>1/1000*[1]TimberSectorMinusCoreVPAImp!AW$207</f>
        <v>0</v>
      </c>
      <c r="AZ40" s="10">
        <f>1/1000*[1]TimberSectorMinusCoreVPAImp!AX$207</f>
        <v>0</v>
      </c>
      <c r="BA40" s="10">
        <f>1/1000*[1]TimberSectorMinusCoreVPAImp!AY$207</f>
        <v>0</v>
      </c>
      <c r="BB40" s="10">
        <f>1/1000*[1]TimberSectorMinusCoreVPAImp!AZ$207</f>
        <v>0</v>
      </c>
      <c r="BC40" s="36">
        <f>1/1000*[1]TimberSectorMinusCoreVPAImp!BA$207</f>
        <v>0</v>
      </c>
      <c r="BD40" s="279"/>
    </row>
    <row r="41" spans="2:56">
      <c r="B41" s="5" t="s">
        <v>88</v>
      </c>
      <c r="C41" s="43">
        <f>1/$A$1*[1]TimberSectorMinusCoreVPAImp!B$208</f>
        <v>0.19599743650000001</v>
      </c>
      <c r="D41" s="10">
        <f>1/$A$1*[1]TimberSectorMinusCoreVPAImp!C$208</f>
        <v>0.1834037335</v>
      </c>
      <c r="E41" s="10">
        <f>1/$A$1*[1]TimberSectorMinusCoreVPAImp!D$208</f>
        <v>0.1426978545</v>
      </c>
      <c r="F41" s="10">
        <f>1/$A$1*[1]TimberSectorMinusCoreVPAImp!E$208</f>
        <v>0.10320984199999998</v>
      </c>
      <c r="G41" s="10">
        <f>1/$A$1*[1]TimberSectorMinusCoreVPAImp!F$208</f>
        <v>7.607093975846993E-2</v>
      </c>
      <c r="H41" s="10">
        <f>1/$A$1*[1]TimberSectorMinusCoreVPAImp!G$208</f>
        <v>7.1233018890955138E-2</v>
      </c>
      <c r="I41" s="10">
        <f>1/$A$1*[1]TimberSectorMinusCoreVPAImp!H$208</f>
        <v>7.0667431471859346E-2</v>
      </c>
      <c r="J41" s="10">
        <f>1/$A$1*[1]TimberSectorMinusCoreVPAImp!I$208</f>
        <v>6.1147291684677404E-2</v>
      </c>
      <c r="K41" s="10">
        <f>1/$A$1*[1]TimberSectorMinusCoreVPAImp!J$208</f>
        <v>6.4689995E-2</v>
      </c>
      <c r="L41" s="10">
        <f>1/$A$1*[1]TimberSectorMinusCoreVPAImp!K$208</f>
        <v>8.2399508568730656E-2</v>
      </c>
      <c r="M41" s="10">
        <f>1/$A$1*[1]TimberSectorMinusCoreVPAImp!L$208</f>
        <v>0.11509776174999997</v>
      </c>
      <c r="N41" s="10">
        <f>1/$A$1*[1]TimberSectorMinusCoreVPAImp!M$208</f>
        <v>0.11530370349389432</v>
      </c>
      <c r="O41" s="10">
        <f>1/$A$1*[1]TimberSectorMinusCoreVPAImp!N$208</f>
        <v>0.11146724943086866</v>
      </c>
      <c r="P41" s="10">
        <f>1/$A$1*[1]TimberSectorMinusCoreVPAImp!O$208</f>
        <v>8.5192654921257271E-2</v>
      </c>
      <c r="Q41" s="10">
        <f>1/$A$1*[1]TimberSectorMinusCoreVPAImp!P$208</f>
        <v>8.6004791513138348E-2</v>
      </c>
      <c r="R41" s="10">
        <f>1/$A$1*[1]TimberSectorMinusCoreVPAImp!Q$208</f>
        <v>9.0181191682477638E-2</v>
      </c>
      <c r="S41" s="10">
        <f>1/$A$1*[1]TimberSectorMinusCoreVPAImp!R$208</f>
        <v>0.10548144574758772</v>
      </c>
      <c r="T41" s="10">
        <f>1/$A$1*[1]TimberSectorMinusCoreVPAImp!S$208</f>
        <v>0.10590357696033863</v>
      </c>
      <c r="U41" s="10">
        <f>1/$A$1*[1]TimberSectorMinusCoreVPAImp!T$208</f>
        <v>0.11843315092634116</v>
      </c>
      <c r="V41" s="10">
        <f>1/$A$1*[1]TimberSectorMinusCoreVPAImp!U$208</f>
        <v>0.10039232323502881</v>
      </c>
      <c r="W41" s="10">
        <f>1/$A$1*[1]TimberSectorMinusCoreVPAImp!V$208</f>
        <v>0</v>
      </c>
      <c r="X41" s="10">
        <f>1/$A$1*[1]TimberSectorMinusCoreVPAImp!W$208</f>
        <v>0</v>
      </c>
      <c r="Y41" s="10">
        <f>1/$A$1*[1]TimberSectorMinusCoreVPAImp!X$208</f>
        <v>0</v>
      </c>
      <c r="Z41" s="10">
        <f>1/$A$1*[1]TimberSectorMinusCoreVPAImp!Y$208</f>
        <v>0</v>
      </c>
      <c r="AA41" s="10">
        <f>1/$A$1*[1]TimberSectorMinusCoreVPAImp!Z$208</f>
        <v>0</v>
      </c>
      <c r="AB41" s="10">
        <f>1/$A$1*[1]TimberSectorMinusCoreVPAImp!AA$208</f>
        <v>0</v>
      </c>
      <c r="AC41" s="4"/>
      <c r="AD41" s="43">
        <f>1/1000*[1]TimberSectorMinusCoreVPAImp!AB$208</f>
        <v>0.10761877440458101</v>
      </c>
      <c r="AE41" s="10">
        <f>1/1000*[1]TimberSectorMinusCoreVPAImp!AC$208</f>
        <v>9.7627872886399986E-2</v>
      </c>
      <c r="AF41" s="10">
        <f>1/1000*[1]TimberSectorMinusCoreVPAImp!AD$208</f>
        <v>8.9216545838399983E-2</v>
      </c>
      <c r="AG41" s="10">
        <f>1/1000*[1]TimberSectorMinusCoreVPAImp!AE$208</f>
        <v>8.8275214585600018E-2</v>
      </c>
      <c r="AH41" s="10">
        <f>1/1000*[1]TimberSectorMinusCoreVPAImp!AF$208</f>
        <v>7.7797465333700008E-2</v>
      </c>
      <c r="AI41" s="10">
        <f>1/1000*[1]TimberSectorMinusCoreVPAImp!AG$208</f>
        <v>6.7717389382499993E-2</v>
      </c>
      <c r="AJ41" s="10">
        <f>1/1000*[1]TimberSectorMinusCoreVPAImp!AH$208</f>
        <v>5.5981214788000014E-2</v>
      </c>
      <c r="AK41" s="10">
        <f>1/1000*[1]TimberSectorMinusCoreVPAImp!AI$208</f>
        <v>6.2803243359500008E-2</v>
      </c>
      <c r="AL41" s="10">
        <f>1/1000*[1]TimberSectorMinusCoreVPAImp!AJ$208</f>
        <v>6.4289991720000023E-2</v>
      </c>
      <c r="AM41" s="10">
        <f>1/1000*[1]TimberSectorMinusCoreVPAImp!AK$208</f>
        <v>7.0489829137199991E-2</v>
      </c>
      <c r="AN41" s="10">
        <f>1/1000*[1]TimberSectorMinusCoreVPAImp!AL$208</f>
        <v>8.8156610712000011E-2</v>
      </c>
      <c r="AO41" s="10">
        <f>1/1000*[1]TimberSectorMinusCoreVPAImp!AM$208</f>
        <v>8.4889038959999996E-2</v>
      </c>
      <c r="AP41" s="10">
        <f>1/1000*[1]TimberSectorMinusCoreVPAImp!AN$208</f>
        <v>8.2941814753600018E-2</v>
      </c>
      <c r="AQ41" s="10">
        <f>1/1000*[1]TimberSectorMinusCoreVPAImp!AO$208</f>
        <v>6.4524434305800002E-2</v>
      </c>
      <c r="AR41" s="10">
        <f>1/1000*[1]TimberSectorMinusCoreVPAImp!AP$208</f>
        <v>6.7932075641500028E-2</v>
      </c>
      <c r="AS41" s="10">
        <f>1/1000*[1]TimberSectorMinusCoreVPAImp!AQ$208</f>
        <v>6.1905924951499991E-2</v>
      </c>
      <c r="AT41" s="10">
        <f>1/1000*[1]TimberSectorMinusCoreVPAImp!AR$208</f>
        <v>8.109747015310001E-2</v>
      </c>
      <c r="AU41" s="10">
        <f>1/1000*[1]TimberSectorMinusCoreVPAImp!AS$208</f>
        <v>8.6394194987099993E-2</v>
      </c>
      <c r="AV41" s="10">
        <f>1/1000*[1]TimberSectorMinusCoreVPAImp!AT$208</f>
        <v>9.4487871365000003E-2</v>
      </c>
      <c r="AW41" s="10">
        <f>1/1000*[1]TimberSectorMinusCoreVPAImp!AU$208</f>
        <v>7.3719917348749983E-2</v>
      </c>
      <c r="AX41" s="10">
        <f>1/1000*[1]TimberSectorMinusCoreVPAImp!AV$208</f>
        <v>0</v>
      </c>
      <c r="AY41" s="10">
        <f>1/1000*[1]TimberSectorMinusCoreVPAImp!AW$208</f>
        <v>0</v>
      </c>
      <c r="AZ41" s="10">
        <f>1/1000*[1]TimberSectorMinusCoreVPAImp!AX$208</f>
        <v>0</v>
      </c>
      <c r="BA41" s="10">
        <f>1/1000*[1]TimberSectorMinusCoreVPAImp!AY$208</f>
        <v>0</v>
      </c>
      <c r="BB41" s="10">
        <f>1/1000*[1]TimberSectorMinusCoreVPAImp!AZ$208</f>
        <v>0</v>
      </c>
      <c r="BC41" s="36">
        <f>1/1000*[1]TimberSectorMinusCoreVPAImp!BA$208</f>
        <v>0</v>
      </c>
      <c r="BD41" s="279"/>
    </row>
    <row r="42" spans="2:56">
      <c r="B42" s="5" t="s">
        <v>77</v>
      </c>
      <c r="C42" s="43">
        <f>1/$A$1*[1]TimberSectorMinusCoreVPAImp!B$212</f>
        <v>3.9788543190674694E-2</v>
      </c>
      <c r="D42" s="10">
        <f>1/$A$1*[1]TimberSectorMinusCoreVPAImp!C$212</f>
        <v>4.26549717721861E-2</v>
      </c>
      <c r="E42" s="10">
        <f>1/$A$1*[1]TimberSectorMinusCoreVPAImp!D$212</f>
        <v>4.933833401684716E-2</v>
      </c>
      <c r="F42" s="10">
        <f>1/$A$1*[1]TimberSectorMinusCoreVPAImp!E$212</f>
        <v>6.381549552000064E-2</v>
      </c>
      <c r="G42" s="10">
        <f>1/$A$1*[1]TimberSectorMinusCoreVPAImp!F$212</f>
        <v>6.1991315846153819E-2</v>
      </c>
      <c r="H42" s="10">
        <f>1/$A$1*[1]TimberSectorMinusCoreVPAImp!G$212</f>
        <v>0.11732185204395609</v>
      </c>
      <c r="I42" s="10">
        <f>1/$A$1*[1]TimberSectorMinusCoreVPAImp!H$212</f>
        <v>0.10955923234558415</v>
      </c>
      <c r="J42" s="10">
        <f>1/$A$1*[1]TimberSectorMinusCoreVPAImp!I$212</f>
        <v>0.11139745265744688</v>
      </c>
      <c r="K42" s="10">
        <f>1/$A$1*[1]TimberSectorMinusCoreVPAImp!J$212</f>
        <v>0.11630872244318989</v>
      </c>
      <c r="L42" s="10">
        <f>1/$A$1*[1]TimberSectorMinusCoreVPAImp!K$212</f>
        <v>0.1048796189824021</v>
      </c>
      <c r="M42" s="10">
        <f>1/$A$1*[1]TimberSectorMinusCoreVPAImp!L$212</f>
        <v>9.0485103386935606E-2</v>
      </c>
      <c r="N42" s="10">
        <f>1/$A$1*[1]TimberSectorMinusCoreVPAImp!M$212</f>
        <v>8.4228491721564325E-2</v>
      </c>
      <c r="O42" s="10">
        <f>1/$A$1*[1]TimberSectorMinusCoreVPAImp!N$212</f>
        <v>6.9659057709218736E-2</v>
      </c>
      <c r="P42" s="10">
        <f>1/$A$1*[1]TimberSectorMinusCoreVPAImp!O$212</f>
        <v>6.9637889265339037E-2</v>
      </c>
      <c r="Q42" s="10">
        <f>1/$A$1*[1]TimberSectorMinusCoreVPAImp!P$212</f>
        <v>6.9131349579271528E-2</v>
      </c>
      <c r="R42" s="10">
        <f>1/$A$1*[1]TimberSectorMinusCoreVPAImp!Q$212</f>
        <v>6.5743533722511488E-2</v>
      </c>
      <c r="S42" s="10">
        <f>1/$A$1*[1]TimberSectorMinusCoreVPAImp!R$212</f>
        <v>9.1102728118455309E-2</v>
      </c>
      <c r="T42" s="10">
        <f>1/$A$1*[1]TimberSectorMinusCoreVPAImp!S$212</f>
        <v>0.10461056136886873</v>
      </c>
      <c r="U42" s="10">
        <f>1/$A$1*[1]TimberSectorMinusCoreVPAImp!T$212</f>
        <v>9.5693436819457203E-2</v>
      </c>
      <c r="V42" s="10">
        <f>1/$A$1*[1]TimberSectorMinusCoreVPAImp!U$212</f>
        <v>0.10098722747893847</v>
      </c>
      <c r="W42" s="10">
        <f>1/$A$1*[1]TimberSectorMinusCoreVPAImp!V$212</f>
        <v>0</v>
      </c>
      <c r="X42" s="10">
        <f>1/$A$1*[1]TimberSectorMinusCoreVPAImp!W$212</f>
        <v>0</v>
      </c>
      <c r="Y42" s="10">
        <f>1/$A$1*[1]TimberSectorMinusCoreVPAImp!X$212</f>
        <v>0</v>
      </c>
      <c r="Z42" s="10">
        <f>1/$A$1*[1]TimberSectorMinusCoreVPAImp!Y$212</f>
        <v>0</v>
      </c>
      <c r="AA42" s="10">
        <f>1/$A$1*[1]TimberSectorMinusCoreVPAImp!Z$212</f>
        <v>0</v>
      </c>
      <c r="AB42" s="10">
        <f>1/$A$1*[1]TimberSectorMinusCoreVPAImp!AA$212</f>
        <v>0</v>
      </c>
      <c r="AC42" s="4"/>
      <c r="AD42" s="43">
        <f>1/1000*[1]TimberSectorMinusCoreVPAImp!AB$212</f>
        <v>5.2323381166719002E-2</v>
      </c>
      <c r="AE42" s="10">
        <f>1/1000*[1]TimberSectorMinusCoreVPAImp!AC$212</f>
        <v>4.1298727569600006E-2</v>
      </c>
      <c r="AF42" s="10">
        <f>1/1000*[1]TimberSectorMinusCoreVPAImp!AD$212</f>
        <v>4.6296391608000004E-2</v>
      </c>
      <c r="AG42" s="10">
        <f>1/1000*[1]TimberSectorMinusCoreVPAImp!AE$212</f>
        <v>6.0370480004799998E-2</v>
      </c>
      <c r="AH42" s="10">
        <f>1/1000*[1]TimberSectorMinusCoreVPAImp!AF$212</f>
        <v>5.2366076613899991E-2</v>
      </c>
      <c r="AI42" s="10">
        <f>1/1000*[1]TimberSectorMinusCoreVPAImp!AG$212</f>
        <v>5.8289669252099989E-2</v>
      </c>
      <c r="AJ42" s="10">
        <f>1/1000*[1]TimberSectorMinusCoreVPAImp!AH$212</f>
        <v>6.1747129628399997E-2</v>
      </c>
      <c r="AK42" s="10">
        <f>1/1000*[1]TimberSectorMinusCoreVPAImp!AI$212</f>
        <v>5.9712424605000015E-2</v>
      </c>
      <c r="AL42" s="10">
        <f>1/1000*[1]TimberSectorMinusCoreVPAImp!AJ$212</f>
        <v>5.3913963963600015E-2</v>
      </c>
      <c r="AM42" s="10">
        <f>1/1000*[1]TimberSectorMinusCoreVPAImp!AK$212</f>
        <v>6.0661270511599988E-2</v>
      </c>
      <c r="AN42" s="10">
        <f>1/1000*[1]TimberSectorMinusCoreVPAImp!AL$212</f>
        <v>5.7694426880400003E-2</v>
      </c>
      <c r="AO42" s="10">
        <f>1/1000*[1]TimberSectorMinusCoreVPAImp!AM$212</f>
        <v>5.9588617679999983E-2</v>
      </c>
      <c r="AP42" s="10">
        <f>1/1000*[1]TimberSectorMinusCoreVPAImp!AN$212</f>
        <v>5.08991391568E-2</v>
      </c>
      <c r="AQ42" s="10">
        <f>1/1000*[1]TimberSectorMinusCoreVPAImp!AO$212</f>
        <v>4.7343317252400013E-2</v>
      </c>
      <c r="AR42" s="10">
        <f>1/1000*[1]TimberSectorMinusCoreVPAImp!AP$212</f>
        <v>6.1248145040499996E-2</v>
      </c>
      <c r="AS42" s="10">
        <f>1/1000*[1]TimberSectorMinusCoreVPAImp!AQ$212</f>
        <v>5.4300159325999992E-2</v>
      </c>
      <c r="AT42" s="10">
        <f>1/1000*[1]TimberSectorMinusCoreVPAImp!AR$212</f>
        <v>7.0522863717399992E-2</v>
      </c>
      <c r="AU42" s="10">
        <f>1/1000*[1]TimberSectorMinusCoreVPAImp!AS$212</f>
        <v>8.0996010523999989E-2</v>
      </c>
      <c r="AV42" s="10">
        <f>1/1000*[1]TimberSectorMinusCoreVPAImp!AT$212</f>
        <v>8.3312298659999992E-2</v>
      </c>
      <c r="AW42" s="10">
        <f>1/1000*[1]TimberSectorMinusCoreVPAImp!AU$212</f>
        <v>7.2967333432083337E-2</v>
      </c>
      <c r="AX42" s="10">
        <f>1/1000*[1]TimberSectorMinusCoreVPAImp!AV$212</f>
        <v>0</v>
      </c>
      <c r="AY42" s="10">
        <f>1/1000*[1]TimberSectorMinusCoreVPAImp!AW$212</f>
        <v>0</v>
      </c>
      <c r="AZ42" s="10">
        <f>1/1000*[1]TimberSectorMinusCoreVPAImp!AX$212</f>
        <v>0</v>
      </c>
      <c r="BA42" s="10">
        <f>1/1000*[1]TimberSectorMinusCoreVPAImp!AY$212</f>
        <v>0</v>
      </c>
      <c r="BB42" s="10">
        <f>1/1000*[1]TimberSectorMinusCoreVPAImp!AZ$212</f>
        <v>0</v>
      </c>
      <c r="BC42" s="36">
        <f>1/1000*[1]TimberSectorMinusCoreVPAImp!BA$212</f>
        <v>0</v>
      </c>
      <c r="BD42" s="279"/>
    </row>
    <row r="43" spans="2:56">
      <c r="B43" s="5" t="s">
        <v>43</v>
      </c>
      <c r="C43" s="43">
        <f>1/$A$1*[1]TimberSectorMinusCoreVPAImp!B$225</f>
        <v>0.50404779245000042</v>
      </c>
      <c r="D43" s="10">
        <f>1/$A$1*[1]TimberSectorMinusCoreVPAImp!C$225</f>
        <v>0.34813473136404904</v>
      </c>
      <c r="E43" s="10">
        <f>1/$A$1*[1]TimberSectorMinusCoreVPAImp!D$225</f>
        <v>0.42634573126604614</v>
      </c>
      <c r="F43" s="10">
        <f>1/$A$1*[1]TimberSectorMinusCoreVPAImp!E$225</f>
        <v>0.41628539000000031</v>
      </c>
      <c r="G43" s="10">
        <f>1/$A$1*[1]TimberSectorMinusCoreVPAImp!F$225</f>
        <v>0.37355275047647085</v>
      </c>
      <c r="H43" s="10">
        <f>1/$A$1*[1]TimberSectorMinusCoreVPAImp!G$225</f>
        <v>0.43853333491481461</v>
      </c>
      <c r="I43" s="10">
        <f>1/$A$1*[1]TimberSectorMinusCoreVPAImp!H$225</f>
        <v>0.52172209157065885</v>
      </c>
      <c r="J43" s="10">
        <f>1/$A$1*[1]TimberSectorMinusCoreVPAImp!I$225</f>
        <v>0.4058690207807687</v>
      </c>
      <c r="K43" s="10">
        <f>1/$A$1*[1]TimberSectorMinusCoreVPAImp!J$225</f>
        <v>0.45243358445237392</v>
      </c>
      <c r="L43" s="10">
        <f>1/$A$1*[1]TimberSectorMinusCoreVPAImp!K$225</f>
        <v>0.52104960266314193</v>
      </c>
      <c r="M43" s="10">
        <f>1/$A$1*[1]TimberSectorMinusCoreVPAImp!L$225</f>
        <v>0.52974867923135016</v>
      </c>
      <c r="N43" s="10">
        <f>1/$A$1*[1]TimberSectorMinusCoreVPAImp!M$225</f>
        <v>0.44214563770585524</v>
      </c>
      <c r="O43" s="10">
        <f>1/$A$1*[1]TimberSectorMinusCoreVPAImp!N$225</f>
        <v>0.45135260930437759</v>
      </c>
      <c r="P43" s="10">
        <f>1/$A$1*[1]TimberSectorMinusCoreVPAImp!O$225</f>
        <v>0.49658977209760069</v>
      </c>
      <c r="Q43" s="10">
        <f>1/$A$1*[1]TimberSectorMinusCoreVPAImp!P$225</f>
        <v>0.45462880402758454</v>
      </c>
      <c r="R43" s="10">
        <f>1/$A$1*[1]TimberSectorMinusCoreVPAImp!Q$225</f>
        <v>0.4626465842644254</v>
      </c>
      <c r="S43" s="10">
        <f>1/$A$1*[1]TimberSectorMinusCoreVPAImp!R$225</f>
        <v>0.48927636029177268</v>
      </c>
      <c r="T43" s="10">
        <f>1/$A$1*[1]TimberSectorMinusCoreVPAImp!S$225</f>
        <v>0.80300448487761811</v>
      </c>
      <c r="U43" s="10">
        <f>1/$A$1*[1]TimberSectorMinusCoreVPAImp!T$225</f>
        <v>0.56739563571043372</v>
      </c>
      <c r="V43" s="10">
        <f>1/$A$1*[1]TimberSectorMinusCoreVPAImp!U$225</f>
        <v>0.51727434601731059</v>
      </c>
      <c r="W43" s="10">
        <f>1/$A$1*[1]TimberSectorMinusCoreVPAImp!V$225</f>
        <v>0</v>
      </c>
      <c r="X43" s="10">
        <f>1/$A$1*[1]TimberSectorMinusCoreVPAImp!W$225</f>
        <v>0</v>
      </c>
      <c r="Y43" s="10">
        <f>1/$A$1*[1]TimberSectorMinusCoreVPAImp!X$225</f>
        <v>0</v>
      </c>
      <c r="Z43" s="10">
        <f>1/$A$1*[1]TimberSectorMinusCoreVPAImp!Y$225</f>
        <v>0</v>
      </c>
      <c r="AA43" s="10">
        <f>1/$A$1*[1]TimberSectorMinusCoreVPAImp!Z$225</f>
        <v>0</v>
      </c>
      <c r="AB43" s="10">
        <f>1/$A$1*[1]TimberSectorMinusCoreVPAImp!AA$225</f>
        <v>0</v>
      </c>
      <c r="AC43" s="4"/>
      <c r="AD43" s="43">
        <f>1/1000*[1]TimberSectorMinusCoreVPAImp!AB$225</f>
        <v>0.24417214312938298</v>
      </c>
      <c r="AE43" s="10">
        <f>1/1000*[1]TimberSectorMinusCoreVPAImp!AC$225</f>
        <v>0.12389919998519998</v>
      </c>
      <c r="AF43" s="10">
        <f>1/1000*[1]TimberSectorMinusCoreVPAImp!AD$225</f>
        <v>0.16442392176960008</v>
      </c>
      <c r="AG43" s="10">
        <f>1/1000*[1]TimberSectorMinusCoreVPAImp!AE$225</f>
        <v>0.18547899982080007</v>
      </c>
      <c r="AH43" s="10">
        <f>1/1000*[1]TimberSectorMinusCoreVPAImp!AF$225</f>
        <v>0.19271882638749999</v>
      </c>
      <c r="AI43" s="10">
        <f>1/1000*[1]TimberSectorMinusCoreVPAImp!AG$225</f>
        <v>0.2169667615401</v>
      </c>
      <c r="AJ43" s="10">
        <f>1/1000*[1]TimberSectorMinusCoreVPAImp!AH$225</f>
        <v>0.2523291415444</v>
      </c>
      <c r="AK43" s="10">
        <f>1/1000*[1]TimberSectorMinusCoreVPAImp!AI$225</f>
        <v>0.23634376795050002</v>
      </c>
      <c r="AL43" s="10">
        <f>1/1000*[1]TimberSectorMinusCoreVPAImp!AJ$225</f>
        <v>0.25997665624840011</v>
      </c>
      <c r="AM43" s="10">
        <f>1/1000*[1]TimberSectorMinusCoreVPAImp!AK$225</f>
        <v>0.29065379119039997</v>
      </c>
      <c r="AN43" s="10">
        <f>1/1000*[1]TimberSectorMinusCoreVPAImp!AL$225</f>
        <v>0.29214391906350001</v>
      </c>
      <c r="AO43" s="10">
        <f>1/1000*[1]TimberSectorMinusCoreVPAImp!AM$225</f>
        <v>0.25960199212799995</v>
      </c>
      <c r="AP43" s="10">
        <f>1/1000*[1]TimberSectorMinusCoreVPAImp!AN$225</f>
        <v>0.24840550995039987</v>
      </c>
      <c r="AQ43" s="10">
        <f>1/1000*[1]TimberSectorMinusCoreVPAImp!AO$225</f>
        <v>0.26282378107319992</v>
      </c>
      <c r="AR43" s="10">
        <f>1/1000*[1]TimberSectorMinusCoreVPAImp!AP$225</f>
        <v>0.25322780286999991</v>
      </c>
      <c r="AS43" s="10">
        <f>1/1000*[1]TimberSectorMinusCoreVPAImp!AQ$225</f>
        <v>0.22818076300250001</v>
      </c>
      <c r="AT43" s="10">
        <f>1/1000*[1]TimberSectorMinusCoreVPAImp!AR$225</f>
        <v>0.24004177944309998</v>
      </c>
      <c r="AU43" s="10">
        <f>1/1000*[1]TimberSectorMinusCoreVPAImp!AS$225</f>
        <v>0.23318643579659998</v>
      </c>
      <c r="AV43" s="10">
        <f>1/1000*[1]TimberSectorMinusCoreVPAImp!AT$225</f>
        <v>0.21030327646700003</v>
      </c>
      <c r="AW43" s="10">
        <f>1/1000*[1]TimberSectorMinusCoreVPAImp!AU$225</f>
        <v>0.19733651223708332</v>
      </c>
      <c r="AX43" s="10">
        <f>1/1000*[1]TimberSectorMinusCoreVPAImp!AV$225</f>
        <v>0</v>
      </c>
      <c r="AY43" s="10">
        <f>1/1000*[1]TimberSectorMinusCoreVPAImp!AW$225</f>
        <v>0</v>
      </c>
      <c r="AZ43" s="10">
        <f>1/1000*[1]TimberSectorMinusCoreVPAImp!AX$225</f>
        <v>0</v>
      </c>
      <c r="BA43" s="10">
        <f>1/1000*[1]TimberSectorMinusCoreVPAImp!AY$225</f>
        <v>0</v>
      </c>
      <c r="BB43" s="10">
        <f>1/1000*[1]TimberSectorMinusCoreVPAImp!AZ$225</f>
        <v>0</v>
      </c>
      <c r="BC43" s="36">
        <f>1/1000*[1]TimberSectorMinusCoreVPAImp!BA$225</f>
        <v>0</v>
      </c>
      <c r="BD43" s="279"/>
    </row>
    <row r="44" spans="2:56">
      <c r="B44" s="5" t="s">
        <v>78</v>
      </c>
      <c r="C44" s="43">
        <f>1/$A$1*[1]TimberSectorMinusCoreVPAImp!B$246</f>
        <v>9.6108503221590091E-2</v>
      </c>
      <c r="D44" s="10">
        <f>1/$A$1*[1]TimberSectorMinusCoreVPAImp!C$246</f>
        <v>0.10138791416944742</v>
      </c>
      <c r="E44" s="10">
        <f>1/$A$1*[1]TimberSectorMinusCoreVPAImp!D$246</f>
        <v>0.16889498773429545</v>
      </c>
      <c r="F44" s="10">
        <f>1/$A$1*[1]TimberSectorMinusCoreVPAImp!E$246</f>
        <v>0.16875496772984883</v>
      </c>
      <c r="G44" s="10">
        <f>1/$A$1*[1]TimberSectorMinusCoreVPAImp!F$246</f>
        <v>0.13918511557910621</v>
      </c>
      <c r="H44" s="10">
        <f>1/$A$1*[1]TimberSectorMinusCoreVPAImp!G$246</f>
        <v>2.5162946538971494E-2</v>
      </c>
      <c r="I44" s="10">
        <f>1/$A$1*[1]TimberSectorMinusCoreVPAImp!H$246</f>
        <v>3.4598078400059212E-2</v>
      </c>
      <c r="J44" s="10">
        <f>1/$A$1*[1]TimberSectorMinusCoreVPAImp!I$246</f>
        <v>3.1171022884075486E-2</v>
      </c>
      <c r="K44" s="10">
        <f>1/$A$1*[1]TimberSectorMinusCoreVPAImp!J$246</f>
        <v>2.5329542914031104E-2</v>
      </c>
      <c r="L44" s="10">
        <f>1/$A$1*[1]TimberSectorMinusCoreVPAImp!K$246</f>
        <v>3.193332554068537E-2</v>
      </c>
      <c r="M44" s="10">
        <f>1/$A$1*[1]TimberSectorMinusCoreVPAImp!L$246</f>
        <v>5.9898481310260779E-2</v>
      </c>
      <c r="N44" s="10">
        <f>1/$A$1*[1]TimberSectorMinusCoreVPAImp!M$246</f>
        <v>9.6359422149704832E-2</v>
      </c>
      <c r="O44" s="10">
        <f>1/$A$1*[1]TimberSectorMinusCoreVPAImp!N$246</f>
        <v>0.18022697042834634</v>
      </c>
      <c r="P44" s="10">
        <f>1/$A$1*[1]TimberSectorMinusCoreVPAImp!O$246</f>
        <v>0.21626017530920166</v>
      </c>
      <c r="Q44" s="10">
        <f>1/$A$1*[1]TimberSectorMinusCoreVPAImp!P$246</f>
        <v>0.247124777161777</v>
      </c>
      <c r="R44" s="10">
        <f>1/$A$1*[1]TimberSectorMinusCoreVPAImp!Q$246</f>
        <v>0.23580054634055131</v>
      </c>
      <c r="S44" s="10">
        <f>1/$A$1*[1]TimberSectorMinusCoreVPAImp!R$246</f>
        <v>0.23083603288514409</v>
      </c>
      <c r="T44" s="10">
        <f>1/$A$1*[1]TimberSectorMinusCoreVPAImp!S$246</f>
        <v>0.28439068182391325</v>
      </c>
      <c r="U44" s="10">
        <f>1/$A$1*[1]TimberSectorMinusCoreVPAImp!T$246</f>
        <v>0.30271776104509535</v>
      </c>
      <c r="V44" s="10">
        <f>1/$A$1*[1]TimberSectorMinusCoreVPAImp!U$246</f>
        <v>0.27717408717520386</v>
      </c>
      <c r="W44" s="10">
        <f>1/$A$1*[1]TimberSectorMinusCoreVPAImp!V$246</f>
        <v>0</v>
      </c>
      <c r="X44" s="10">
        <f>1/$A$1*[1]TimberSectorMinusCoreVPAImp!W$246</f>
        <v>0</v>
      </c>
      <c r="Y44" s="10">
        <f>1/$A$1*[1]TimberSectorMinusCoreVPAImp!X$246</f>
        <v>0</v>
      </c>
      <c r="Z44" s="10">
        <f>1/$A$1*[1]TimberSectorMinusCoreVPAImp!Y$246</f>
        <v>0</v>
      </c>
      <c r="AA44" s="10">
        <f>1/$A$1*[1]TimberSectorMinusCoreVPAImp!Z$246</f>
        <v>0</v>
      </c>
      <c r="AB44" s="10">
        <f>1/$A$1*[1]TimberSectorMinusCoreVPAImp!AA$246</f>
        <v>0</v>
      </c>
      <c r="AC44" s="4"/>
      <c r="AD44" s="43">
        <f>1/1000*[1]TimberSectorMinusCoreVPAImp!AB$246</f>
        <v>3.5279448032247002E-2</v>
      </c>
      <c r="AE44" s="10">
        <f>1/1000*[1]TimberSectorMinusCoreVPAImp!AC$246</f>
        <v>2.9453637501999998E-2</v>
      </c>
      <c r="AF44" s="10">
        <f>1/1000*[1]TimberSectorMinusCoreVPAImp!AD$246</f>
        <v>3.3283491676799996E-2</v>
      </c>
      <c r="AG44" s="10">
        <f>1/1000*[1]TimberSectorMinusCoreVPAImp!AE$246</f>
        <v>3.7492607051200007E-2</v>
      </c>
      <c r="AH44" s="10">
        <f>1/1000*[1]TimberSectorMinusCoreVPAImp!AF$246</f>
        <v>4.0639139705500003E-2</v>
      </c>
      <c r="AI44" s="10">
        <f>1/1000*[1]TimberSectorMinusCoreVPAImp!AG$246</f>
        <v>2.3556528395399998E-2</v>
      </c>
      <c r="AJ44" s="10">
        <f>1/1000*[1]TimberSectorMinusCoreVPAImp!AH$246</f>
        <v>2.3437814349999999E-2</v>
      </c>
      <c r="AK44" s="10">
        <f>1/1000*[1]TimberSectorMinusCoreVPAImp!AI$246</f>
        <v>2.3228785405999999E-2</v>
      </c>
      <c r="AL44" s="10">
        <f>1/1000*[1]TimberSectorMinusCoreVPAImp!AJ$246</f>
        <v>2.0362877420399998E-2</v>
      </c>
      <c r="AM44" s="10">
        <f>1/1000*[1]TimberSectorMinusCoreVPAImp!AK$246</f>
        <v>2.7400543328399998E-2</v>
      </c>
      <c r="AN44" s="10">
        <f>1/1000*[1]TimberSectorMinusCoreVPAImp!AL$246</f>
        <v>2.7256167956700005E-2</v>
      </c>
      <c r="AO44" s="10">
        <f>1/1000*[1]TimberSectorMinusCoreVPAImp!AM$246</f>
        <v>4.7544682896000001E-2</v>
      </c>
      <c r="AP44" s="10">
        <f>1/1000*[1]TimberSectorMinusCoreVPAImp!AN$246</f>
        <v>6.5704155510399986E-2</v>
      </c>
      <c r="AQ44" s="10">
        <f>1/1000*[1]TimberSectorMinusCoreVPAImp!AO$246</f>
        <v>7.4066561873400008E-2</v>
      </c>
      <c r="AR44" s="10">
        <f>1/1000*[1]TimberSectorMinusCoreVPAImp!AP$246</f>
        <v>9.364482514700001E-2</v>
      </c>
      <c r="AS44" s="10">
        <f>1/1000*[1]TimberSectorMinusCoreVPAImp!AQ$246</f>
        <v>8.0564040287500013E-2</v>
      </c>
      <c r="AT44" s="10">
        <f>1/1000*[1]TimberSectorMinusCoreVPAImp!AR$246</f>
        <v>7.925948262730001E-2</v>
      </c>
      <c r="AU44" s="10">
        <f>1/1000*[1]TimberSectorMinusCoreVPAImp!AS$246</f>
        <v>8.0110768566399995E-2</v>
      </c>
      <c r="AV44" s="10">
        <f>1/1000*[1]TimberSectorMinusCoreVPAImp!AT$246</f>
        <v>9.7559786999000003E-2</v>
      </c>
      <c r="AW44" s="10">
        <f>1/1000*[1]TimberSectorMinusCoreVPAImp!AU$246</f>
        <v>9.4985948214583324E-2</v>
      </c>
      <c r="AX44" s="10">
        <f>1/1000*[1]TimberSectorMinusCoreVPAImp!AV$246</f>
        <v>0</v>
      </c>
      <c r="AY44" s="10">
        <f>1/1000*[1]TimberSectorMinusCoreVPAImp!AW$246</f>
        <v>0</v>
      </c>
      <c r="AZ44" s="10">
        <f>1/1000*[1]TimberSectorMinusCoreVPAImp!AX$246</f>
        <v>0</v>
      </c>
      <c r="BA44" s="10">
        <f>1/1000*[1]TimberSectorMinusCoreVPAImp!AY$246</f>
        <v>0</v>
      </c>
      <c r="BB44" s="10">
        <f>1/1000*[1]TimberSectorMinusCoreVPAImp!AZ$246</f>
        <v>0</v>
      </c>
      <c r="BC44" s="36">
        <f>1/1000*[1]TimberSectorMinusCoreVPAImp!BA$246</f>
        <v>0</v>
      </c>
      <c r="BD44" s="279"/>
    </row>
    <row r="45" spans="2:56">
      <c r="B45" s="5" t="s">
        <v>19</v>
      </c>
      <c r="C45" s="19">
        <f t="shared" ref="C45:AB45" si="6">SUM(C23:C23)-SUM(C24:C44)</f>
        <v>4.8873162809391246E-2</v>
      </c>
      <c r="D45" s="15">
        <f t="shared" si="6"/>
        <v>3.9931043397167798E-2</v>
      </c>
      <c r="E45" s="15">
        <f t="shared" si="6"/>
        <v>0.11582478332631041</v>
      </c>
      <c r="F45" s="15">
        <f t="shared" si="6"/>
        <v>4.3496429317805507E-2</v>
      </c>
      <c r="G45" s="15">
        <f t="shared" si="6"/>
        <v>3.7068545633870187E-2</v>
      </c>
      <c r="H45" s="15">
        <f t="shared" si="6"/>
        <v>5.003708254348993E-2</v>
      </c>
      <c r="I45" s="15">
        <f t="shared" si="6"/>
        <v>4.7419881758941074E-2</v>
      </c>
      <c r="J45" s="15">
        <f t="shared" si="6"/>
        <v>5.187551647309796E-2</v>
      </c>
      <c r="K45" s="15">
        <f t="shared" si="6"/>
        <v>4.4178850711263706E-2</v>
      </c>
      <c r="L45" s="15">
        <f t="shared" si="6"/>
        <v>6.3288811916262233E-2</v>
      </c>
      <c r="M45" s="15">
        <f t="shared" si="6"/>
        <v>8.7252101358771483E-2</v>
      </c>
      <c r="N45" s="15">
        <f t="shared" si="6"/>
        <v>0.12373204411114358</v>
      </c>
      <c r="O45" s="15">
        <f t="shared" si="6"/>
        <v>0.12703314589153258</v>
      </c>
      <c r="P45" s="15">
        <f t="shared" si="6"/>
        <v>0.11477516058782555</v>
      </c>
      <c r="Q45" s="15">
        <f t="shared" si="6"/>
        <v>0.14510720184023995</v>
      </c>
      <c r="R45" s="15">
        <f t="shared" si="6"/>
        <v>0.11273432136863093</v>
      </c>
      <c r="S45" s="15">
        <f t="shared" si="6"/>
        <v>9.0373131469075219E-2</v>
      </c>
      <c r="T45" s="15">
        <f t="shared" si="6"/>
        <v>0.12362964807924115</v>
      </c>
      <c r="U45" s="15">
        <f t="shared" si="6"/>
        <v>0.11464569720532936</v>
      </c>
      <c r="V45" s="15">
        <f t="shared" si="6"/>
        <v>0.13728481360685763</v>
      </c>
      <c r="W45" s="15">
        <f t="shared" si="6"/>
        <v>0</v>
      </c>
      <c r="X45" s="15">
        <f t="shared" si="6"/>
        <v>0</v>
      </c>
      <c r="Y45" s="15">
        <f t="shared" si="6"/>
        <v>0</v>
      </c>
      <c r="Z45" s="15">
        <f t="shared" si="6"/>
        <v>0</v>
      </c>
      <c r="AA45" s="15">
        <f t="shared" si="6"/>
        <v>0</v>
      </c>
      <c r="AB45" s="15">
        <f t="shared" si="6"/>
        <v>0</v>
      </c>
      <c r="AC45" s="4"/>
      <c r="AD45" s="20">
        <f t="shared" ref="AD45:BC45" si="7">SUM(AD23:AD23)-SUM(AD24:AD44)</f>
        <v>3.2670169265432314E-2</v>
      </c>
      <c r="AE45" s="12">
        <f t="shared" si="7"/>
        <v>2.5543549104798835E-2</v>
      </c>
      <c r="AF45" s="12">
        <f t="shared" si="7"/>
        <v>2.9679728755199974E-2</v>
      </c>
      <c r="AG45" s="12">
        <f t="shared" si="7"/>
        <v>1.9375972996798829E-2</v>
      </c>
      <c r="AH45" s="12">
        <f t="shared" si="7"/>
        <v>2.5459296860198322E-2</v>
      </c>
      <c r="AI45" s="12">
        <f t="shared" si="7"/>
        <v>2.9676389414101223E-2</v>
      </c>
      <c r="AJ45" s="12">
        <f t="shared" si="7"/>
        <v>2.8780964903599937E-2</v>
      </c>
      <c r="AK45" s="12">
        <f t="shared" si="7"/>
        <v>3.1242436048997568E-2</v>
      </c>
      <c r="AL45" s="12">
        <f t="shared" si="7"/>
        <v>3.5778919069599624E-2</v>
      </c>
      <c r="AM45" s="12">
        <f t="shared" si="7"/>
        <v>4.5967045537598672E-2</v>
      </c>
      <c r="AN45" s="12">
        <f t="shared" si="7"/>
        <v>5.6400832682999891E-2</v>
      </c>
      <c r="AO45" s="12">
        <f t="shared" si="7"/>
        <v>8.1189868559999212E-2</v>
      </c>
      <c r="AP45" s="12">
        <f t="shared" si="7"/>
        <v>8.1540121080001526E-2</v>
      </c>
      <c r="AQ45" s="12">
        <f t="shared" si="7"/>
        <v>6.4660332138299026E-2</v>
      </c>
      <c r="AR45" s="12">
        <f t="shared" si="7"/>
        <v>9.9085969239498084E-2</v>
      </c>
      <c r="AS45" s="12">
        <f t="shared" si="7"/>
        <v>6.5848793933996674E-2</v>
      </c>
      <c r="AT45" s="12">
        <f t="shared" si="7"/>
        <v>6.5576650074198994E-2</v>
      </c>
      <c r="AU45" s="12">
        <f t="shared" si="7"/>
        <v>6.7028938590899756E-2</v>
      </c>
      <c r="AV45" s="12">
        <f t="shared" si="7"/>
        <v>8.1511063442000875E-2</v>
      </c>
      <c r="AW45" s="12">
        <f t="shared" si="7"/>
        <v>8.8755462486250991E-2</v>
      </c>
      <c r="AX45" s="12">
        <f t="shared" si="7"/>
        <v>0</v>
      </c>
      <c r="AY45" s="12">
        <f t="shared" si="7"/>
        <v>0</v>
      </c>
      <c r="AZ45" s="12">
        <f t="shared" si="7"/>
        <v>0</v>
      </c>
      <c r="BA45" s="12">
        <f t="shared" si="7"/>
        <v>0</v>
      </c>
      <c r="BB45" s="12">
        <f t="shared" si="7"/>
        <v>0</v>
      </c>
      <c r="BC45" s="82">
        <f t="shared" si="7"/>
        <v>0</v>
      </c>
      <c r="BD45" s="279"/>
    </row>
    <row r="46" spans="2:56" ht="17.149999999999999" customHeight="1">
      <c r="B46" s="17" t="s">
        <v>27</v>
      </c>
      <c r="C46" s="60">
        <f>1/$A$1*[1]TimberSectorMinusCoreVPAImp!B$194</f>
        <v>0.16487713300000006</v>
      </c>
      <c r="D46" s="61">
        <f>1/$A$1*[1]TimberSectorMinusCoreVPAImp!C$194</f>
        <v>0.15952775180000023</v>
      </c>
      <c r="E46" s="61">
        <f>1/$A$1*[1]TimberSectorMinusCoreVPAImp!D$194</f>
        <v>0.14989851249999941</v>
      </c>
      <c r="F46" s="61">
        <f>1/$A$1*[1]TimberSectorMinusCoreVPAImp!E$194</f>
        <v>0.16957390179999954</v>
      </c>
      <c r="G46" s="61">
        <f>1/$A$1*[1]TimberSectorMinusCoreVPAImp!F$194</f>
        <v>0.22972700495302156</v>
      </c>
      <c r="H46" s="61">
        <f>1/$A$1*[1]TimberSectorMinusCoreVPAImp!G$194</f>
        <v>0.25615101300000043</v>
      </c>
      <c r="I46" s="61">
        <f>1/$A$1*[1]TimberSectorMinusCoreVPAImp!H$194</f>
        <v>0.27445401757127108</v>
      </c>
      <c r="J46" s="61">
        <f>1/$A$1*[1]TimberSectorMinusCoreVPAImp!I$194</f>
        <v>0.27892791100000025</v>
      </c>
      <c r="K46" s="61">
        <f>1/$A$1*[1]TimberSectorMinusCoreVPAImp!J$194</f>
        <v>0.25269105629566879</v>
      </c>
      <c r="L46" s="61">
        <f>1/$A$1*[1]TimberSectorMinusCoreVPAImp!K$194</f>
        <v>0.20992646145422689</v>
      </c>
      <c r="M46" s="61">
        <f>1/$A$1*[1]TimberSectorMinusCoreVPAImp!L$194</f>
        <v>0.19281587692926982</v>
      </c>
      <c r="N46" s="61">
        <f>1/$A$1*[1]TimberSectorMinusCoreVPAImp!M$194</f>
        <v>0.20266849332234305</v>
      </c>
      <c r="O46" s="61">
        <f>1/$A$1*[1]TimberSectorMinusCoreVPAImp!N$194</f>
        <v>0.17449669911785626</v>
      </c>
      <c r="P46" s="61">
        <f>1/$A$1*[1]TimberSectorMinusCoreVPAImp!O$194</f>
        <v>0.15282412812111956</v>
      </c>
      <c r="Q46" s="61">
        <f>1/$A$1*[1]TimberSectorMinusCoreVPAImp!P$194</f>
        <v>0.19801232810440905</v>
      </c>
      <c r="R46" s="61">
        <f>1/$A$1*[1]TimberSectorMinusCoreVPAImp!Q$194</f>
        <v>0.28408377458152945</v>
      </c>
      <c r="S46" s="61">
        <f>1/$A$1*[1]TimberSectorMinusCoreVPAImp!R$194</f>
        <v>0.34619527222775992</v>
      </c>
      <c r="T46" s="61">
        <f>1/$A$1*[1]TimberSectorMinusCoreVPAImp!S$194</f>
        <v>0.37842443138883963</v>
      </c>
      <c r="U46" s="61">
        <f>1/$A$1*[1]TimberSectorMinusCoreVPAImp!T$194</f>
        <v>0.42666416079017533</v>
      </c>
      <c r="V46" s="61">
        <f>1/$A$1*[1]TimberSectorMinusCoreVPAImp!U$194</f>
        <v>0.3385011018674442</v>
      </c>
      <c r="W46" s="61">
        <f>1/$A$1*[1]TimberSectorMinusCoreVPAImp!V$194</f>
        <v>0</v>
      </c>
      <c r="X46" s="61">
        <f>1/$A$1*[1]TimberSectorMinusCoreVPAImp!W$194</f>
        <v>0</v>
      </c>
      <c r="Y46" s="61">
        <f>1/$A$1*[1]TimberSectorMinusCoreVPAImp!X$194</f>
        <v>0</v>
      </c>
      <c r="Z46" s="61">
        <f>1/$A$1*[1]TimberSectorMinusCoreVPAImp!Y$194</f>
        <v>0</v>
      </c>
      <c r="AA46" s="61">
        <f>1/$A$1*[1]TimberSectorMinusCoreVPAImp!Z$194</f>
        <v>0</v>
      </c>
      <c r="AB46" s="61">
        <f>1/$A$1*[1]TimberSectorMinusCoreVPAImp!AA$194</f>
        <v>0</v>
      </c>
      <c r="AC46" s="4"/>
      <c r="AD46" s="60">
        <f>1/1000*[1]TimberSectorMinusCoreVPAImp!AB$194</f>
        <v>3.8553768798032989E-2</v>
      </c>
      <c r="AE46" s="61">
        <f>1/1000*[1]TimberSectorMinusCoreVPAImp!AC$194</f>
        <v>3.5968679702000003E-2</v>
      </c>
      <c r="AF46" s="61">
        <f>1/1000*[1]TimberSectorMinusCoreVPAImp!AD$194</f>
        <v>3.4553636726400001E-2</v>
      </c>
      <c r="AG46" s="61">
        <f>1/1000*[1]TimberSectorMinusCoreVPAImp!AE$194</f>
        <v>4.6959878895999965E-2</v>
      </c>
      <c r="AH46" s="61">
        <f>1/1000*[1]TimberSectorMinusCoreVPAImp!AF$194</f>
        <v>7.0804122704699976E-2</v>
      </c>
      <c r="AI46" s="61">
        <f>1/1000*[1]TimberSectorMinusCoreVPAImp!AG$194</f>
        <v>8.3319429764999994E-2</v>
      </c>
      <c r="AJ46" s="61">
        <f>1/1000*[1]TimberSectorMinusCoreVPAImp!AH$194</f>
        <v>8.6125434835600007E-2</v>
      </c>
      <c r="AK46" s="61">
        <f>1/1000*[1]TimberSectorMinusCoreVPAImp!AI$194</f>
        <v>0.1014688419035</v>
      </c>
      <c r="AL46" s="61">
        <f>1/1000*[1]TimberSectorMinusCoreVPAImp!AJ$194</f>
        <v>0.10524869039399999</v>
      </c>
      <c r="AM46" s="61">
        <f>1/1000*[1]TimberSectorMinusCoreVPAImp!AK$194</f>
        <v>7.309454979199996E-2</v>
      </c>
      <c r="AN46" s="61">
        <f>1/1000*[1]TimberSectorMinusCoreVPAImp!AL$194</f>
        <v>6.8443681058100031E-2</v>
      </c>
      <c r="AO46" s="61">
        <f>1/1000*[1]TimberSectorMinusCoreVPAImp!AM$194</f>
        <v>7.7873879568000015E-2</v>
      </c>
      <c r="AP46" s="61">
        <f>1/1000*[1]TimberSectorMinusCoreVPAImp!AN$194</f>
        <v>6.1806032481599972E-2</v>
      </c>
      <c r="AQ46" s="61">
        <f>1/1000*[1]TimberSectorMinusCoreVPAImp!AO$194</f>
        <v>5.6366493729300034E-2</v>
      </c>
      <c r="AR46" s="61">
        <f>1/1000*[1]TimberSectorMinusCoreVPAImp!AP$194</f>
        <v>7.027656461550004E-2</v>
      </c>
      <c r="AS46" s="61">
        <f>1/1000*[1]TimberSectorMinusCoreVPAImp!AQ$194</f>
        <v>7.0763284241999999E-2</v>
      </c>
      <c r="AT46" s="61">
        <f>1/1000*[1]TimberSectorMinusCoreVPAImp!AR$194</f>
        <v>7.9709704240199991E-2</v>
      </c>
      <c r="AU46" s="61">
        <f>1/1000*[1]TimberSectorMinusCoreVPAImp!AS$194</f>
        <v>9.2889513588300027E-2</v>
      </c>
      <c r="AV46" s="61">
        <f>1/1000*[1]TimberSectorMinusCoreVPAImp!AT$194</f>
        <v>0.104293993081</v>
      </c>
      <c r="AW46" s="61">
        <f>1/1000*[1]TimberSectorMinusCoreVPAImp!AU$194</f>
        <v>8.9221274088750024E-2</v>
      </c>
      <c r="AX46" s="61">
        <f>1/1000*[1]TimberSectorMinusCoreVPAImp!AV$194</f>
        <v>0</v>
      </c>
      <c r="AY46" s="61">
        <f>1/1000*[1]TimberSectorMinusCoreVPAImp!AW$194</f>
        <v>0</v>
      </c>
      <c r="AZ46" s="61">
        <f>1/1000*[1]TimberSectorMinusCoreVPAImp!AX$194</f>
        <v>0</v>
      </c>
      <c r="BA46" s="61">
        <f>1/1000*[1]TimberSectorMinusCoreVPAImp!AY$194</f>
        <v>0</v>
      </c>
      <c r="BB46" s="61">
        <f>1/1000*[1]TimberSectorMinusCoreVPAImp!AZ$194</f>
        <v>0</v>
      </c>
      <c r="BC46" s="62">
        <f>1/1000*[1]TimberSectorMinusCoreVPAImp!BA$194</f>
        <v>0</v>
      </c>
      <c r="BD46" s="279"/>
    </row>
    <row r="47" spans="2:56" ht="17.149999999999999" customHeight="1">
      <c r="B47" s="9" t="s">
        <v>115</v>
      </c>
      <c r="C47" s="144">
        <f>1/$A$1*[1]TimberSectorMinusCoreVPAImp!B$273</f>
        <v>0.26606495624999987</v>
      </c>
      <c r="D47" s="145">
        <f>1/$A$1*[1]TimberSectorMinusCoreVPAImp!C$273</f>
        <v>0.32820765909443228</v>
      </c>
      <c r="E47" s="145">
        <f>1/$A$1*[1]TimberSectorMinusCoreVPAImp!D$273</f>
        <v>0.33702554543866436</v>
      </c>
      <c r="F47" s="145">
        <f>1/$A$1*[1]TimberSectorMinusCoreVPAImp!E$273</f>
        <v>0.41705193919999967</v>
      </c>
      <c r="G47" s="145">
        <f>1/$A$1*[1]TimberSectorMinusCoreVPAImp!F$273</f>
        <v>0.47664529459230764</v>
      </c>
      <c r="H47" s="145">
        <f>1/$A$1*[1]TimberSectorMinusCoreVPAImp!G$273</f>
        <v>0.48966944974056531</v>
      </c>
      <c r="I47" s="145">
        <f>1/$A$1*[1]TimberSectorMinusCoreVPAImp!H$273</f>
        <v>0.45698833378250869</v>
      </c>
      <c r="J47" s="145">
        <f>1/$A$1*[1]TimberSectorMinusCoreVPAImp!I$273</f>
        <v>0.58761151777263942</v>
      </c>
      <c r="K47" s="145">
        <f>1/$A$1*[1]TimberSectorMinusCoreVPAImp!J$273</f>
        <v>0.58525749515873005</v>
      </c>
      <c r="L47" s="145">
        <f>1/$A$1*[1]TimberSectorMinusCoreVPAImp!K$273</f>
        <v>0.44296273325895819</v>
      </c>
      <c r="M47" s="145">
        <f>1/$A$1*[1]TimberSectorMinusCoreVPAImp!L$273</f>
        <v>0.52317172348578755</v>
      </c>
      <c r="N47" s="145">
        <f>1/$A$1*[1]TimberSectorMinusCoreVPAImp!M$273</f>
        <v>0.60394855482433463</v>
      </c>
      <c r="O47" s="145">
        <f>1/$A$1*[1]TimberSectorMinusCoreVPAImp!N$273</f>
        <v>0.57999996003644205</v>
      </c>
      <c r="P47" s="145">
        <f>1/$A$1*[1]TimberSectorMinusCoreVPAImp!O$273</f>
        <v>0.55312592004352346</v>
      </c>
      <c r="Q47" s="145">
        <f>1/$A$1*[1]TimberSectorMinusCoreVPAImp!P$273</f>
        <v>0.64916174900873114</v>
      </c>
      <c r="R47" s="145">
        <f>1/$A$1*[1]TimberSectorMinusCoreVPAImp!Q$273</f>
        <v>0.73910115260668352</v>
      </c>
      <c r="S47" s="145">
        <f>1/$A$1*[1]TimberSectorMinusCoreVPAImp!R$273</f>
        <v>0.77903269235784123</v>
      </c>
      <c r="T47" s="145">
        <f>1/$A$1*[1]TimberSectorMinusCoreVPAImp!S$273</f>
        <v>0.90717300147308044</v>
      </c>
      <c r="U47" s="145">
        <f>1/$A$1*[1]TimberSectorMinusCoreVPAImp!T$273</f>
        <v>1.0314896541791265</v>
      </c>
      <c r="V47" s="145">
        <f>1/$A$1*[1]TimberSectorMinusCoreVPAImp!U$273</f>
        <v>0.96973364593200273</v>
      </c>
      <c r="W47" s="145">
        <f>1/$A$1*[1]TimberSectorMinusCoreVPAImp!V$273</f>
        <v>0</v>
      </c>
      <c r="X47" s="145">
        <f>1/$A$1*[1]TimberSectorMinusCoreVPAImp!W$273</f>
        <v>0</v>
      </c>
      <c r="Y47" s="145">
        <f>1/$A$1*[1]TimberSectorMinusCoreVPAImp!X$273</f>
        <v>0</v>
      </c>
      <c r="Z47" s="145">
        <f>1/$A$1*[1]TimberSectorMinusCoreVPAImp!Y$273</f>
        <v>0</v>
      </c>
      <c r="AA47" s="145">
        <f>1/$A$1*[1]TimberSectorMinusCoreVPAImp!Z$273</f>
        <v>0</v>
      </c>
      <c r="AB47" s="145">
        <f>1/$A$1*[1]TimberSectorMinusCoreVPAImp!AA$273</f>
        <v>0</v>
      </c>
      <c r="AC47" s="13"/>
      <c r="AD47" s="26">
        <f>1/1000*[1]TimberSectorMinusCoreVPAImp!AB$273</f>
        <v>4.3541364606237011E-2</v>
      </c>
      <c r="AE47" s="28">
        <f>1/1000*[1]TimberSectorMinusCoreVPAImp!AC$273</f>
        <v>4.9925355019999992E-2</v>
      </c>
      <c r="AF47" s="28">
        <f>1/1000*[1]TimberSectorMinusCoreVPAImp!AD$273</f>
        <v>5.3545121571199991E-2</v>
      </c>
      <c r="AG47" s="28">
        <f>1/1000*[1]TimberSectorMinusCoreVPAImp!AE$273</f>
        <v>7.5067148327999988E-2</v>
      </c>
      <c r="AH47" s="28">
        <f>1/1000*[1]TimberSectorMinusCoreVPAImp!AF$273</f>
        <v>0.10929152811710001</v>
      </c>
      <c r="AI47" s="28">
        <f>1/1000*[1]TimberSectorMinusCoreVPAImp!AG$273</f>
        <v>0.11448695265149998</v>
      </c>
      <c r="AJ47" s="28">
        <f>1/1000*[1]TimberSectorMinusCoreVPAImp!AH$273</f>
        <v>0.13429477099560003</v>
      </c>
      <c r="AK47" s="28">
        <f>1/1000*[1]TimberSectorMinusCoreVPAImp!AI$273</f>
        <v>0.18245532695150002</v>
      </c>
      <c r="AL47" s="28">
        <f>1/1000*[1]TimberSectorMinusCoreVPAImp!AJ$273</f>
        <v>0.18504412045800003</v>
      </c>
      <c r="AM47" s="28">
        <f>1/1000*[1]TimberSectorMinusCoreVPAImp!AK$273</f>
        <v>0.16561131149600003</v>
      </c>
      <c r="AN47" s="28">
        <f>1/1000*[1]TimberSectorMinusCoreVPAImp!AL$273</f>
        <v>0.18042231076740001</v>
      </c>
      <c r="AO47" s="28">
        <f>1/1000*[1]TimberSectorMinusCoreVPAImp!AM$273</f>
        <v>0.22358763499200004</v>
      </c>
      <c r="AP47" s="28">
        <f>1/1000*[1]TimberSectorMinusCoreVPAImp!AN$273</f>
        <v>0.21083890227839994</v>
      </c>
      <c r="AQ47" s="28">
        <f>1/1000*[1]TimberSectorMinusCoreVPAImp!AO$273</f>
        <v>0.22169647915500001</v>
      </c>
      <c r="AR47" s="28">
        <f>1/1000*[1]TimberSectorMinusCoreVPAImp!AP$273</f>
        <v>0.23956594148550006</v>
      </c>
      <c r="AS47" s="28">
        <f>1/1000*[1]TimberSectorMinusCoreVPAImp!AQ$273</f>
        <v>0.21279178033950005</v>
      </c>
      <c r="AT47" s="28">
        <f>1/1000*[1]TimberSectorMinusCoreVPAImp!AR$273</f>
        <v>0.25961416124019998</v>
      </c>
      <c r="AU47" s="28">
        <f>1/1000*[1]TimberSectorMinusCoreVPAImp!AS$273</f>
        <v>0.30562925829150006</v>
      </c>
      <c r="AV47" s="28">
        <f>1/1000*[1]TimberSectorMinusCoreVPAImp!AT$273</f>
        <v>0.36765428032399988</v>
      </c>
      <c r="AW47" s="28">
        <f>1/1000*[1]TimberSectorMinusCoreVPAImp!AU$273</f>
        <v>0.36851100083208338</v>
      </c>
      <c r="AX47" s="28">
        <f>1/1000*[1]TimberSectorMinusCoreVPAImp!AV$273</f>
        <v>0</v>
      </c>
      <c r="AY47" s="28">
        <f>1/1000*[1]TimberSectorMinusCoreVPAImp!AW$273</f>
        <v>0</v>
      </c>
      <c r="AZ47" s="28">
        <f>1/1000*[1]TimberSectorMinusCoreVPAImp!AX$273</f>
        <v>0</v>
      </c>
      <c r="BA47" s="28">
        <f>1/1000*[1]TimberSectorMinusCoreVPAImp!AY$273</f>
        <v>0</v>
      </c>
      <c r="BB47" s="28">
        <f>1/1000*[1]TimberSectorMinusCoreVPAImp!AZ$273</f>
        <v>0</v>
      </c>
      <c r="BC47" s="33">
        <f>1/1000*[1]TimberSectorMinusCoreVPAImp!BA$273</f>
        <v>0</v>
      </c>
      <c r="BD47" s="279"/>
    </row>
    <row r="48" spans="2:56">
      <c r="B48" s="5" t="s">
        <v>104</v>
      </c>
      <c r="C48" s="43">
        <f>1/$A$1*[1]TimberSectorMinusCoreVPAImp!B$22</f>
        <v>0.20930792399999987</v>
      </c>
      <c r="D48" s="10">
        <f>1/$A$1*[1]TimberSectorMinusCoreVPAImp!C$22</f>
        <v>0.24984384099999979</v>
      </c>
      <c r="E48" s="10">
        <f>1/$A$1*[1]TimberSectorMinusCoreVPAImp!D$22</f>
        <v>0.25274116699999927</v>
      </c>
      <c r="F48" s="10">
        <f>1/$A$1*[1]TimberSectorMinusCoreVPAImp!E$22</f>
        <v>0.30703018449999964</v>
      </c>
      <c r="G48" s="10">
        <f>1/$A$1*[1]TimberSectorMinusCoreVPAImp!F$22</f>
        <v>0.31604250936153855</v>
      </c>
      <c r="H48" s="10">
        <f>1/$A$1*[1]TimberSectorMinusCoreVPAImp!G$22</f>
        <v>0.29275577066666647</v>
      </c>
      <c r="I48" s="10">
        <f>1/$A$1*[1]TimberSectorMinusCoreVPAImp!H$22</f>
        <v>0.26849034253571424</v>
      </c>
      <c r="J48" s="10">
        <f>1/$A$1*[1]TimberSectorMinusCoreVPAImp!I$22</f>
        <v>0.33303516450000004</v>
      </c>
      <c r="K48" s="10">
        <f>1/$A$1*[1]TimberSectorMinusCoreVPAImp!J$22</f>
        <v>0.30893196366666653</v>
      </c>
      <c r="L48" s="10">
        <f>1/$A$1*[1]TimberSectorMinusCoreVPAImp!K$22</f>
        <v>0.20152137661895003</v>
      </c>
      <c r="M48" s="10">
        <f>1/$A$1*[1]TimberSectorMinusCoreVPAImp!L$22</f>
        <v>0.25023729590209365</v>
      </c>
      <c r="N48" s="10">
        <f>1/$A$1*[1]TimberSectorMinusCoreVPAImp!M$22</f>
        <v>0.2852349662912852</v>
      </c>
      <c r="O48" s="10">
        <f>1/$A$1*[1]TimberSectorMinusCoreVPAImp!N$22</f>
        <v>0.25484193294723945</v>
      </c>
      <c r="P48" s="10">
        <f>1/$A$1*[1]TimberSectorMinusCoreVPAImp!O$22</f>
        <v>0.22939739320651731</v>
      </c>
      <c r="Q48" s="10">
        <f>1/$A$1*[1]TimberSectorMinusCoreVPAImp!P$22</f>
        <v>0.28605048782545106</v>
      </c>
      <c r="R48" s="10">
        <f>1/$A$1*[1]TimberSectorMinusCoreVPAImp!Q$22</f>
        <v>0.33847079604077646</v>
      </c>
      <c r="S48" s="10">
        <f>1/$A$1*[1]TimberSectorMinusCoreVPAImp!R$22</f>
        <v>0.36737666402535718</v>
      </c>
      <c r="T48" s="10">
        <f>1/$A$1*[1]TimberSectorMinusCoreVPAImp!S$22</f>
        <v>0.428792903058002</v>
      </c>
      <c r="U48" s="10">
        <f>1/$A$1*[1]TimberSectorMinusCoreVPAImp!T$22</f>
        <v>0.47854720831887176</v>
      </c>
      <c r="V48" s="10">
        <f>1/$A$1*[1]TimberSectorMinusCoreVPAImp!U$22</f>
        <v>0.44392561534926189</v>
      </c>
      <c r="W48" s="10">
        <f>1/$A$1*[1]TimberSectorMinusCoreVPAImp!V$22</f>
        <v>0</v>
      </c>
      <c r="X48" s="10">
        <f>1/$A$1*[1]TimberSectorMinusCoreVPAImp!W$22</f>
        <v>0</v>
      </c>
      <c r="Y48" s="10">
        <f>1/$A$1*[1]TimberSectorMinusCoreVPAImp!X$22</f>
        <v>0</v>
      </c>
      <c r="Z48" s="10">
        <f>1/$A$1*[1]TimberSectorMinusCoreVPAImp!Y$22</f>
        <v>0</v>
      </c>
      <c r="AA48" s="10">
        <f>1/$A$1*[1]TimberSectorMinusCoreVPAImp!Z$22</f>
        <v>0</v>
      </c>
      <c r="AB48" s="10">
        <f>1/$A$1*[1]TimberSectorMinusCoreVPAImp!AA$22</f>
        <v>0</v>
      </c>
      <c r="AC48" s="4"/>
      <c r="AD48" s="43">
        <f>1/1000*[1]TimberSectorMinusCoreVPAImp!AB$22</f>
        <v>2.0973837178497007E-2</v>
      </c>
      <c r="AE48" s="10">
        <f>1/1000*[1]TimberSectorMinusCoreVPAImp!AC$22</f>
        <v>2.5674960492799999E-2</v>
      </c>
      <c r="AF48" s="10">
        <f>1/1000*[1]TimberSectorMinusCoreVPAImp!AD$22</f>
        <v>2.684728229759999E-2</v>
      </c>
      <c r="AG48" s="10">
        <f>1/1000*[1]TimberSectorMinusCoreVPAImp!AE$22</f>
        <v>3.6658099318400007E-2</v>
      </c>
      <c r="AH48" s="10">
        <f>1/1000*[1]TimberSectorMinusCoreVPAImp!AF$22</f>
        <v>4.5540044754400003E-2</v>
      </c>
      <c r="AI48" s="10">
        <f>1/1000*[1]TimberSectorMinusCoreVPAImp!AG$22</f>
        <v>4.4572485157199984E-2</v>
      </c>
      <c r="AJ48" s="10">
        <f>1/1000*[1]TimberSectorMinusCoreVPAImp!AH$22</f>
        <v>4.8046666551200011E-2</v>
      </c>
      <c r="AK48" s="10">
        <f>1/1000*[1]TimberSectorMinusCoreVPAImp!AI$22</f>
        <v>5.7616377793500012E-2</v>
      </c>
      <c r="AL48" s="10">
        <f>1/1000*[1]TimberSectorMinusCoreVPAImp!AJ$22</f>
        <v>5.1469439944000016E-2</v>
      </c>
      <c r="AM48" s="10">
        <f>1/1000*[1]TimberSectorMinusCoreVPAImp!AK$22</f>
        <v>3.2892491614399992E-2</v>
      </c>
      <c r="AN48" s="10">
        <f>1/1000*[1]TimberSectorMinusCoreVPAImp!AL$22</f>
        <v>4.0510395918E-2</v>
      </c>
      <c r="AO48" s="10">
        <f>1/1000*[1]TimberSectorMinusCoreVPAImp!AM$22</f>
        <v>4.7140387631999993E-2</v>
      </c>
      <c r="AP48" s="10">
        <f>1/1000*[1]TimberSectorMinusCoreVPAImp!AN$22</f>
        <v>4.2928895204799991E-2</v>
      </c>
      <c r="AQ48" s="10">
        <f>1/1000*[1]TimberSectorMinusCoreVPAImp!AO$22</f>
        <v>4.1013508982100016E-2</v>
      </c>
      <c r="AR48" s="10">
        <f>1/1000*[1]TimberSectorMinusCoreVPAImp!AP$22</f>
        <v>4.7717551887999997E-2</v>
      </c>
      <c r="AS48" s="10">
        <f>1/1000*[1]TimberSectorMinusCoreVPAImp!AQ$22</f>
        <v>4.4688844857999996E-2</v>
      </c>
      <c r="AT48" s="10">
        <f>1/1000*[1]TimberSectorMinusCoreVPAImp!AR$22</f>
        <v>5.8222043410999985E-2</v>
      </c>
      <c r="AU48" s="10">
        <f>1/1000*[1]TimberSectorMinusCoreVPAImp!AS$22</f>
        <v>7.1791686008900013E-2</v>
      </c>
      <c r="AV48" s="10">
        <f>1/1000*[1]TimberSectorMinusCoreVPAImp!AT$22</f>
        <v>9.3634307157999988E-2</v>
      </c>
      <c r="AW48" s="10">
        <f>1/1000*[1]TimberSectorMinusCoreVPAImp!AU$22</f>
        <v>9.5329473327500011E-2</v>
      </c>
      <c r="AX48" s="10">
        <f>1/1000*[1]TimberSectorMinusCoreVPAImp!AV$22</f>
        <v>0</v>
      </c>
      <c r="AY48" s="10">
        <f>1/1000*[1]TimberSectorMinusCoreVPAImp!AW$22</f>
        <v>0</v>
      </c>
      <c r="AZ48" s="10">
        <f>1/1000*[1]TimberSectorMinusCoreVPAImp!AX$22</f>
        <v>0</v>
      </c>
      <c r="BA48" s="10">
        <f>1/1000*[1]TimberSectorMinusCoreVPAImp!AY$22</f>
        <v>0</v>
      </c>
      <c r="BB48" s="10">
        <f>1/1000*[1]TimberSectorMinusCoreVPAImp!AZ$22</f>
        <v>0</v>
      </c>
      <c r="BC48" s="36">
        <f>1/1000*[1]TimberSectorMinusCoreVPAImp!BA$22</f>
        <v>0</v>
      </c>
      <c r="BD48" s="279"/>
    </row>
    <row r="49" spans="2:56">
      <c r="B49" s="5" t="s">
        <v>105</v>
      </c>
      <c r="C49" s="43">
        <f>1/$A$1*[1]TimberSectorMinusCoreVPAImp!B$29</f>
        <v>7.6194509999999958E-3</v>
      </c>
      <c r="D49" s="10">
        <f>1/$A$1*[1]TimberSectorMinusCoreVPAImp!C$29</f>
        <v>1.2347613999999996E-2</v>
      </c>
      <c r="E49" s="10">
        <f>1/$A$1*[1]TimberSectorMinusCoreVPAImp!D$29</f>
        <v>1.5239315999999999E-2</v>
      </c>
      <c r="F49" s="10">
        <f>1/$A$1*[1]TimberSectorMinusCoreVPAImp!E$29</f>
        <v>2.57015625E-2</v>
      </c>
      <c r="G49" s="10">
        <f>1/$A$1*[1]TimberSectorMinusCoreVPAImp!F$29</f>
        <v>4.357651500000001E-2</v>
      </c>
      <c r="H49" s="10">
        <f>1/$A$1*[1]TimberSectorMinusCoreVPAImp!G$29</f>
        <v>5.6800467E-2</v>
      </c>
      <c r="I49" s="10">
        <f>1/$A$1*[1]TimberSectorMinusCoreVPAImp!H$29</f>
        <v>6.8617116536231898E-2</v>
      </c>
      <c r="J49" s="10">
        <f>1/$A$1*[1]TimberSectorMinusCoreVPAImp!I$29</f>
        <v>7.5099666000000009E-2</v>
      </c>
      <c r="K49" s="10">
        <f>1/$A$1*[1]TimberSectorMinusCoreVPAImp!J$29</f>
        <v>7.1575364000000002E-2</v>
      </c>
      <c r="L49" s="10">
        <f>1/$A$1*[1]TimberSectorMinusCoreVPAImp!K$29</f>
        <v>8.445963309289807E-2</v>
      </c>
      <c r="M49" s="10">
        <f>1/$A$1*[1]TimberSectorMinusCoreVPAImp!L$29</f>
        <v>9.2985288765192922E-2</v>
      </c>
      <c r="N49" s="10">
        <f>1/$A$1*[1]TimberSectorMinusCoreVPAImp!M$29</f>
        <v>0.11242368199999998</v>
      </c>
      <c r="O49" s="10">
        <f>1/$A$1*[1]TimberSectorMinusCoreVPAImp!N$29</f>
        <v>0.12667422453359423</v>
      </c>
      <c r="P49" s="10">
        <f>1/$A$1*[1]TimberSectorMinusCoreVPAImp!O$29</f>
        <v>0.12832036370487446</v>
      </c>
      <c r="Q49" s="10">
        <f>1/$A$1*[1]TimberSectorMinusCoreVPAImp!P$29</f>
        <v>0.12858736179265259</v>
      </c>
      <c r="R49" s="10">
        <f>1/$A$1*[1]TimberSectorMinusCoreVPAImp!Q$29</f>
        <v>0.12748544370970921</v>
      </c>
      <c r="S49" s="10">
        <f>1/$A$1*[1]TimberSectorMinusCoreVPAImp!R$29</f>
        <v>0.14275728891935757</v>
      </c>
      <c r="T49" s="10">
        <f>1/$A$1*[1]TimberSectorMinusCoreVPAImp!S$29</f>
        <v>0.16042962995917376</v>
      </c>
      <c r="U49" s="10">
        <f>1/$A$1*[1]TimberSectorMinusCoreVPAImp!T$29</f>
        <v>0.16031712845072887</v>
      </c>
      <c r="V49" s="10">
        <f>1/$A$1*[1]TimberSectorMinusCoreVPAImp!U$29</f>
        <v>0.14847539134911131</v>
      </c>
      <c r="W49" s="10">
        <f>1/$A$1*[1]TimberSectorMinusCoreVPAImp!V$29</f>
        <v>0</v>
      </c>
      <c r="X49" s="10">
        <f>1/$A$1*[1]TimberSectorMinusCoreVPAImp!W$29</f>
        <v>0</v>
      </c>
      <c r="Y49" s="10">
        <f>1/$A$1*[1]TimberSectorMinusCoreVPAImp!X$29</f>
        <v>0</v>
      </c>
      <c r="Z49" s="10">
        <f>1/$A$1*[1]TimberSectorMinusCoreVPAImp!Y$29</f>
        <v>0</v>
      </c>
      <c r="AA49" s="10">
        <f>1/$A$1*[1]TimberSectorMinusCoreVPAImp!Z$29</f>
        <v>0</v>
      </c>
      <c r="AB49" s="10">
        <f>1/$A$1*[1]TimberSectorMinusCoreVPAImp!AA$29</f>
        <v>0</v>
      </c>
      <c r="AC49" s="4"/>
      <c r="AD49" s="43">
        <f>1/1000*[1]TimberSectorMinusCoreVPAImp!AB$29</f>
        <v>3.4101666894389994E-3</v>
      </c>
      <c r="AE49" s="10">
        <f>1/1000*[1]TimberSectorMinusCoreVPAImp!AC$29</f>
        <v>4.958496564799999E-3</v>
      </c>
      <c r="AF49" s="10">
        <f>1/1000*[1]TimberSectorMinusCoreVPAImp!AD$29</f>
        <v>6.2276771567999975E-3</v>
      </c>
      <c r="AG49" s="10">
        <f>1/1000*[1]TimberSectorMinusCoreVPAImp!AE$29</f>
        <v>1.2627130857599998E-2</v>
      </c>
      <c r="AH49" s="10">
        <f>1/1000*[1]TimberSectorMinusCoreVPAImp!AF$29</f>
        <v>2.6200891381700002E-2</v>
      </c>
      <c r="AI49" s="10">
        <f>1/1000*[1]TimberSectorMinusCoreVPAImp!AG$29</f>
        <v>3.3900653829899999E-2</v>
      </c>
      <c r="AJ49" s="10">
        <f>1/1000*[1]TimberSectorMinusCoreVPAImp!AH$29</f>
        <v>4.7872850076400006E-2</v>
      </c>
      <c r="AK49" s="10">
        <f>1/1000*[1]TimberSectorMinusCoreVPAImp!AI$29</f>
        <v>6.2125177520499994E-2</v>
      </c>
      <c r="AL49" s="10">
        <f>1/1000*[1]TimberSectorMinusCoreVPAImp!AJ$29</f>
        <v>5.7924617885200008E-2</v>
      </c>
      <c r="AM49" s="10">
        <f>1/1000*[1]TimberSectorMinusCoreVPAImp!AK$29</f>
        <v>7.154324904760001E-2</v>
      </c>
      <c r="AN49" s="10">
        <f>1/1000*[1]TimberSectorMinusCoreVPAImp!AL$29</f>
        <v>7.676320950990001E-2</v>
      </c>
      <c r="AO49" s="10">
        <f>1/1000*[1]TimberSectorMinusCoreVPAImp!AM$29</f>
        <v>9.923861015999999E-2</v>
      </c>
      <c r="AP49" s="10">
        <f>1/1000*[1]TimberSectorMinusCoreVPAImp!AN$29</f>
        <v>0.10072662534879999</v>
      </c>
      <c r="AQ49" s="10">
        <f>1/1000*[1]TimberSectorMinusCoreVPAImp!AO$29</f>
        <v>0.11029638746550002</v>
      </c>
      <c r="AR49" s="10">
        <f>1/1000*[1]TimberSectorMinusCoreVPAImp!AP$29</f>
        <v>0.10914531278550001</v>
      </c>
      <c r="AS49" s="10">
        <f>1/1000*[1]TimberSectorMinusCoreVPAImp!AQ$29</f>
        <v>9.02124630925E-2</v>
      </c>
      <c r="AT49" s="10">
        <f>1/1000*[1]TimberSectorMinusCoreVPAImp!AR$29</f>
        <v>0.1111632716985</v>
      </c>
      <c r="AU49" s="10">
        <f>1/1000*[1]TimberSectorMinusCoreVPAImp!AS$29</f>
        <v>0.1234784795673</v>
      </c>
      <c r="AV49" s="10">
        <f>1/1000*[1]TimberSectorMinusCoreVPAImp!AT$29</f>
        <v>0.13604682439499996</v>
      </c>
      <c r="AW49" s="10">
        <f>1/1000*[1]TimberSectorMinusCoreVPAImp!AU$29</f>
        <v>0.11988912467208336</v>
      </c>
      <c r="AX49" s="10">
        <f>1/1000*[1]TimberSectorMinusCoreVPAImp!AV$29</f>
        <v>0</v>
      </c>
      <c r="AY49" s="10">
        <f>1/1000*[1]TimberSectorMinusCoreVPAImp!AW$29</f>
        <v>0</v>
      </c>
      <c r="AZ49" s="10">
        <f>1/1000*[1]TimberSectorMinusCoreVPAImp!AX$29</f>
        <v>0</v>
      </c>
      <c r="BA49" s="10">
        <f>1/1000*[1]TimberSectorMinusCoreVPAImp!AY$29</f>
        <v>0</v>
      </c>
      <c r="BB49" s="10">
        <f>1/1000*[1]TimberSectorMinusCoreVPAImp!AZ$29</f>
        <v>0</v>
      </c>
      <c r="BC49" s="36">
        <f>1/1000*[1]TimberSectorMinusCoreVPAImp!BA$29</f>
        <v>0</v>
      </c>
      <c r="BD49" s="279"/>
    </row>
    <row r="50" spans="2:56">
      <c r="B50" s="5" t="s">
        <v>112</v>
      </c>
      <c r="C50" s="59">
        <f>SUM(C60:C63)</f>
        <v>1.4610343999999999E-2</v>
      </c>
      <c r="D50" s="10">
        <f>SUM(D60:D63)</f>
        <v>1.6418485594432555E-2</v>
      </c>
      <c r="E50" s="10">
        <f>SUM(E60:E63)</f>
        <v>1.7652602000000003E-2</v>
      </c>
      <c r="F50" s="10">
        <f t="shared" ref="F50:AB50" si="8">SUM(F60:F63)</f>
        <v>1.7895702999999995E-2</v>
      </c>
      <c r="G50" s="10">
        <f t="shared" si="8"/>
        <v>2.3766455999999998E-2</v>
      </c>
      <c r="H50" s="10">
        <f t="shared" si="8"/>
        <v>2.7945981999999998E-2</v>
      </c>
      <c r="I50" s="10">
        <f t="shared" si="8"/>
        <v>2.4254656395833334E-2</v>
      </c>
      <c r="J50" s="10">
        <f t="shared" si="8"/>
        <v>3.4873317999999986E-2</v>
      </c>
      <c r="K50" s="10">
        <f t="shared" si="8"/>
        <v>3.7167437714285712E-2</v>
      </c>
      <c r="L50" s="10">
        <f t="shared" si="8"/>
        <v>2.6109427715063565E-2</v>
      </c>
      <c r="M50" s="10">
        <f t="shared" si="8"/>
        <v>3.0903636458057354E-2</v>
      </c>
      <c r="N50" s="10">
        <f t="shared" si="8"/>
        <v>4.218680195709866E-2</v>
      </c>
      <c r="O50" s="10">
        <f t="shared" si="8"/>
        <v>5.170105674964362E-2</v>
      </c>
      <c r="P50" s="10">
        <f t="shared" si="8"/>
        <v>4.6806270246172649E-2</v>
      </c>
      <c r="Q50" s="10">
        <f t="shared" si="8"/>
        <v>5.5863704738998259E-2</v>
      </c>
      <c r="R50" s="10">
        <f t="shared" si="8"/>
        <v>6.9101914778922136E-2</v>
      </c>
      <c r="S50" s="10">
        <f t="shared" si="8"/>
        <v>5.4666919330237262E-2</v>
      </c>
      <c r="T50" s="10">
        <f t="shared" si="8"/>
        <v>5.9653974274758943E-2</v>
      </c>
      <c r="U50" s="10">
        <f t="shared" si="8"/>
        <v>7.0134001550471392E-2</v>
      </c>
      <c r="V50" s="10">
        <f t="shared" si="8"/>
        <v>6.5188905562859042E-2</v>
      </c>
      <c r="W50" s="10">
        <f t="shared" si="8"/>
        <v>0</v>
      </c>
      <c r="X50" s="10">
        <f t="shared" si="8"/>
        <v>0</v>
      </c>
      <c r="Y50" s="10">
        <f t="shared" si="8"/>
        <v>0</v>
      </c>
      <c r="Z50" s="10">
        <f t="shared" si="8"/>
        <v>0</v>
      </c>
      <c r="AA50" s="10">
        <f t="shared" si="8"/>
        <v>0</v>
      </c>
      <c r="AB50" s="10">
        <f t="shared" si="8"/>
        <v>0</v>
      </c>
      <c r="AC50" s="4"/>
      <c r="AD50" s="59">
        <f>SUM(AD60:AD63)</f>
        <v>6.2410633369589996E-3</v>
      </c>
      <c r="AE50" s="10">
        <f>SUM(AE60:AE63)</f>
        <v>6.2281658703999985E-3</v>
      </c>
      <c r="AF50" s="10">
        <f>SUM(AF60:AF63)</f>
        <v>6.4875786991999999E-3</v>
      </c>
      <c r="AG50" s="10">
        <f t="shared" ref="AG50:BC50" si="9">SUM(AG60:AG63)</f>
        <v>7.0788021455999994E-3</v>
      </c>
      <c r="AH50" s="10">
        <f t="shared" si="9"/>
        <v>1.05571223485E-2</v>
      </c>
      <c r="AI50" s="10">
        <f t="shared" si="9"/>
        <v>1.02386829831E-2</v>
      </c>
      <c r="AJ50" s="10">
        <f t="shared" si="9"/>
        <v>1.2298974913200002E-2</v>
      </c>
      <c r="AK50" s="10">
        <f t="shared" si="9"/>
        <v>1.6787443629000004E-2</v>
      </c>
      <c r="AL50" s="10">
        <f t="shared" si="9"/>
        <v>1.7941539092000001E-2</v>
      </c>
      <c r="AM50" s="10">
        <f t="shared" si="9"/>
        <v>1.6620433913200002E-2</v>
      </c>
      <c r="AN50" s="10">
        <f t="shared" si="9"/>
        <v>2.0010078680400001E-2</v>
      </c>
      <c r="AO50" s="10">
        <f t="shared" si="9"/>
        <v>2.5233926831999993E-2</v>
      </c>
      <c r="AP50" s="10">
        <f t="shared" si="9"/>
        <v>2.27764577392E-2</v>
      </c>
      <c r="AQ50" s="10">
        <f t="shared" si="9"/>
        <v>2.2062466261200002E-2</v>
      </c>
      <c r="AR50" s="10">
        <f t="shared" si="9"/>
        <v>2.4068107213499994E-2</v>
      </c>
      <c r="AS50" s="10">
        <f t="shared" si="9"/>
        <v>2.4112530303999999E-2</v>
      </c>
      <c r="AT50" s="10">
        <f t="shared" si="9"/>
        <v>2.5152241452199998E-2</v>
      </c>
      <c r="AU50" s="10">
        <f t="shared" si="9"/>
        <v>2.8163507986899997E-2</v>
      </c>
      <c r="AV50" s="10">
        <f t="shared" si="9"/>
        <v>3.0496540202000003E-2</v>
      </c>
      <c r="AW50" s="10">
        <f t="shared" si="9"/>
        <v>2.9845964458333339E-2</v>
      </c>
      <c r="AX50" s="10">
        <f t="shared" si="9"/>
        <v>0</v>
      </c>
      <c r="AY50" s="10">
        <f t="shared" si="9"/>
        <v>0</v>
      </c>
      <c r="AZ50" s="10">
        <f t="shared" si="9"/>
        <v>0</v>
      </c>
      <c r="BA50" s="10">
        <f t="shared" si="9"/>
        <v>0</v>
      </c>
      <c r="BB50" s="10">
        <f t="shared" si="9"/>
        <v>0</v>
      </c>
      <c r="BC50" s="36">
        <f t="shared" si="9"/>
        <v>0</v>
      </c>
      <c r="BD50" s="279"/>
    </row>
    <row r="51" spans="2:56">
      <c r="B51" s="5" t="s">
        <v>84</v>
      </c>
      <c r="C51" s="43">
        <f>1/$A$1*[1]TimberSectorMinusCoreVPAImp!B$244</f>
        <v>3.1992799750000023E-2</v>
      </c>
      <c r="D51" s="10">
        <f>1/$A$1*[1]TimberSectorMinusCoreVPAImp!C$244</f>
        <v>4.7899896499999928E-2</v>
      </c>
      <c r="E51" s="10">
        <f>1/$A$1*[1]TimberSectorMinusCoreVPAImp!D$244</f>
        <v>5.0007790438665045E-2</v>
      </c>
      <c r="F51" s="10">
        <f>1/$A$1*[1]TimberSectorMinusCoreVPAImp!E$244</f>
        <v>6.4982434800000044E-2</v>
      </c>
      <c r="G51" s="10">
        <f>1/$A$1*[1]TimberSectorMinusCoreVPAImp!F$244</f>
        <v>8.9991581230769058E-2</v>
      </c>
      <c r="H51" s="10">
        <f>1/$A$1*[1]TimberSectorMinusCoreVPAImp!G$244</f>
        <v>0.10858878799999994</v>
      </c>
      <c r="I51" s="10">
        <f>1/$A$1*[1]TimberSectorMinusCoreVPAImp!H$244</f>
        <v>9.3594248360745647E-2</v>
      </c>
      <c r="J51" s="10">
        <f>1/$A$1*[1]TimberSectorMinusCoreVPAImp!I$244</f>
        <v>0.13724491650000004</v>
      </c>
      <c r="K51" s="10">
        <f>1/$A$1*[1]TimberSectorMinusCoreVPAImp!J$244</f>
        <v>0.15926045400000011</v>
      </c>
      <c r="L51" s="10">
        <f>1/$A$1*[1]TimberSectorMinusCoreVPAImp!K$244</f>
        <v>0.12650884791959013</v>
      </c>
      <c r="M51" s="10">
        <f>1/$A$1*[1]TimberSectorMinusCoreVPAImp!L$244</f>
        <v>0.14515199128996403</v>
      </c>
      <c r="N51" s="10">
        <f>1/$A$1*[1]TimberSectorMinusCoreVPAImp!M$244</f>
        <v>0.15944525161538581</v>
      </c>
      <c r="O51" s="10">
        <f>1/$A$1*[1]TimberSectorMinusCoreVPAImp!N$244</f>
        <v>0.14069450433831504</v>
      </c>
      <c r="P51" s="10">
        <f>1/$A$1*[1]TimberSectorMinusCoreVPAImp!O$244</f>
        <v>0.14147568888752499</v>
      </c>
      <c r="Q51" s="10">
        <f>1/$A$1*[1]TimberSectorMinusCoreVPAImp!P$244</f>
        <v>0.17050899158005289</v>
      </c>
      <c r="R51" s="10">
        <f>1/$A$1*[1]TimberSectorMinusCoreVPAImp!Q$244</f>
        <v>0.19637157033438618</v>
      </c>
      <c r="S51" s="10">
        <f>1/$A$1*[1]TimberSectorMinusCoreVPAImp!R$244</f>
        <v>0.20649254676386081</v>
      </c>
      <c r="T51" s="10">
        <f>1/$A$1*[1]TimberSectorMinusCoreVPAImp!S$244</f>
        <v>0.24988640526350603</v>
      </c>
      <c r="U51" s="10">
        <f>1/$A$1*[1]TimberSectorMinusCoreVPAImp!T$244</f>
        <v>0.3138520682140078</v>
      </c>
      <c r="V51" s="10">
        <f>1/$A$1*[1]TimberSectorMinusCoreVPAImp!U$244</f>
        <v>0.30203114070319859</v>
      </c>
      <c r="W51" s="10">
        <f>1/$A$1*[1]TimberSectorMinusCoreVPAImp!V$244</f>
        <v>0</v>
      </c>
      <c r="X51" s="10">
        <f>1/$A$1*[1]TimberSectorMinusCoreVPAImp!W$244</f>
        <v>0</v>
      </c>
      <c r="Y51" s="10">
        <f>1/$A$1*[1]TimberSectorMinusCoreVPAImp!X$244</f>
        <v>0</v>
      </c>
      <c r="Z51" s="10">
        <f>1/$A$1*[1]TimberSectorMinusCoreVPAImp!Y$244</f>
        <v>0</v>
      </c>
      <c r="AA51" s="10">
        <f>1/$A$1*[1]TimberSectorMinusCoreVPAImp!Z$244</f>
        <v>0</v>
      </c>
      <c r="AB51" s="10">
        <f>1/$A$1*[1]TimberSectorMinusCoreVPAImp!AA$244</f>
        <v>0</v>
      </c>
      <c r="AC51" s="4"/>
      <c r="AD51" s="43">
        <f>1/1000*[1]TimberSectorMinusCoreVPAImp!AB$244</f>
        <v>1.0678202997807003E-2</v>
      </c>
      <c r="AE51" s="10">
        <f>1/1000*[1]TimberSectorMinusCoreVPAImp!AC$244</f>
        <v>1.2200122028400004E-2</v>
      </c>
      <c r="AF51" s="10">
        <f>1/1000*[1]TimberSectorMinusCoreVPAImp!AD$244</f>
        <v>1.3504378368000005E-2</v>
      </c>
      <c r="AG51" s="10">
        <f>1/1000*[1]TimberSectorMinusCoreVPAImp!AE$244</f>
        <v>1.8149570073599998E-2</v>
      </c>
      <c r="AH51" s="10">
        <f>1/1000*[1]TimberSectorMinusCoreVPAImp!AF$244</f>
        <v>2.5815328405999999E-2</v>
      </c>
      <c r="AI51" s="10">
        <f>1/1000*[1]TimberSectorMinusCoreVPAImp!AG$244</f>
        <v>2.53130022717E-2</v>
      </c>
      <c r="AJ51" s="10">
        <f>1/1000*[1]TimberSectorMinusCoreVPAImp!AH$244</f>
        <v>2.5279179373200008E-2</v>
      </c>
      <c r="AK51" s="10">
        <f>1/1000*[1]TimberSectorMinusCoreVPAImp!AI$244</f>
        <v>4.0815976086999994E-2</v>
      </c>
      <c r="AL51" s="10">
        <f>1/1000*[1]TimberSectorMinusCoreVPAImp!AJ$244</f>
        <v>5.2655232732400012E-2</v>
      </c>
      <c r="AM51" s="10">
        <f>1/1000*[1]TimberSectorMinusCoreVPAImp!AK$244</f>
        <v>4.0806691424400007E-2</v>
      </c>
      <c r="AN51" s="10">
        <f>1/1000*[1]TimberSectorMinusCoreVPAImp!AL$244</f>
        <v>4.0186465100100002E-2</v>
      </c>
      <c r="AO51" s="10">
        <f>1/1000*[1]TimberSectorMinusCoreVPAImp!AM$244</f>
        <v>4.7134023408000013E-2</v>
      </c>
      <c r="AP51" s="10">
        <f>1/1000*[1]TimberSectorMinusCoreVPAImp!AN$244</f>
        <v>3.8273216836799989E-2</v>
      </c>
      <c r="AQ51" s="10">
        <f>1/1000*[1]TimberSectorMinusCoreVPAImp!AO$244</f>
        <v>4.0321819892999988E-2</v>
      </c>
      <c r="AR51" s="10">
        <f>1/1000*[1]TimberSectorMinusCoreVPAImp!AP$244</f>
        <v>5.0203381305499999E-2</v>
      </c>
      <c r="AS51" s="10">
        <f>1/1000*[1]TimberSectorMinusCoreVPAImp!AQ$244</f>
        <v>4.7310294902500001E-2</v>
      </c>
      <c r="AT51" s="10">
        <f>1/1000*[1]TimberSectorMinusCoreVPAImp!AR$244</f>
        <v>5.7247258567399997E-2</v>
      </c>
      <c r="AU51" s="10">
        <f>1/1000*[1]TimberSectorMinusCoreVPAImp!AS$244</f>
        <v>7.3646585626899991E-2</v>
      </c>
      <c r="AV51" s="10">
        <f>1/1000*[1]TimberSectorMinusCoreVPAImp!AT$244</f>
        <v>9.8215282152999975E-2</v>
      </c>
      <c r="AW51" s="10">
        <f>1/1000*[1]TimberSectorMinusCoreVPAImp!AU$244</f>
        <v>0.11186776687875</v>
      </c>
      <c r="AX51" s="10">
        <f>1/1000*[1]TimberSectorMinusCoreVPAImp!AV$244</f>
        <v>0</v>
      </c>
      <c r="AY51" s="10">
        <f>1/1000*[1]TimberSectorMinusCoreVPAImp!AW$244</f>
        <v>0</v>
      </c>
      <c r="AZ51" s="10">
        <f>1/1000*[1]TimberSectorMinusCoreVPAImp!AX$244</f>
        <v>0</v>
      </c>
      <c r="BA51" s="10">
        <f>1/1000*[1]TimberSectorMinusCoreVPAImp!AY$244</f>
        <v>0</v>
      </c>
      <c r="BB51" s="10">
        <f>1/1000*[1]TimberSectorMinusCoreVPAImp!AZ$244</f>
        <v>0</v>
      </c>
      <c r="BC51" s="36">
        <f>1/1000*[1]TimberSectorMinusCoreVPAImp!BA$244</f>
        <v>0</v>
      </c>
      <c r="BD51" s="279"/>
    </row>
    <row r="52" spans="2:56">
      <c r="B52" s="5" t="s">
        <v>19</v>
      </c>
      <c r="C52" s="19">
        <f t="shared" ref="C52:AB52" si="10">SUM(C47:C47)-SUM(C48:C51)</f>
        <v>2.5344374999999864E-3</v>
      </c>
      <c r="D52" s="15">
        <f t="shared" si="10"/>
        <v>1.6978220000000155E-3</v>
      </c>
      <c r="E52" s="15">
        <f t="shared" si="10"/>
        <v>1.3846700000000323E-3</v>
      </c>
      <c r="F52" s="15">
        <f t="shared" si="10"/>
        <v>1.4420544000000035E-3</v>
      </c>
      <c r="G52" s="15">
        <f t="shared" si="10"/>
        <v>3.2682330000000093E-3</v>
      </c>
      <c r="H52" s="15">
        <f t="shared" si="10"/>
        <v>3.578442073898902E-3</v>
      </c>
      <c r="I52" s="15">
        <f t="shared" si="10"/>
        <v>2.0319699539835256E-3</v>
      </c>
      <c r="J52" s="15">
        <f t="shared" si="10"/>
        <v>7.3584527726393567E-3</v>
      </c>
      <c r="K52" s="15">
        <f t="shared" si="10"/>
        <v>8.3222757777777767E-3</v>
      </c>
      <c r="L52" s="15">
        <f t="shared" si="10"/>
        <v>4.363447912456353E-3</v>
      </c>
      <c r="M52" s="15">
        <f t="shared" si="10"/>
        <v>3.8935110704796383E-3</v>
      </c>
      <c r="N52" s="15">
        <f t="shared" si="10"/>
        <v>4.6578529605649788E-3</v>
      </c>
      <c r="O52" s="15">
        <f t="shared" si="10"/>
        <v>6.0882414676497465E-3</v>
      </c>
      <c r="P52" s="15">
        <f t="shared" si="10"/>
        <v>7.1262039984341108E-3</v>
      </c>
      <c r="Q52" s="15">
        <f t="shared" si="10"/>
        <v>8.1512030715762407E-3</v>
      </c>
      <c r="R52" s="15">
        <f t="shared" si="10"/>
        <v>7.6714277428895361E-3</v>
      </c>
      <c r="S52" s="15">
        <f t="shared" si="10"/>
        <v>7.7392733190284613E-3</v>
      </c>
      <c r="T52" s="15">
        <f t="shared" si="10"/>
        <v>8.4100889176397242E-3</v>
      </c>
      <c r="U52" s="15">
        <f t="shared" si="10"/>
        <v>8.6392476450467548E-3</v>
      </c>
      <c r="V52" s="15">
        <f t="shared" si="10"/>
        <v>1.0112592967571943E-2</v>
      </c>
      <c r="W52" s="15">
        <f t="shared" si="10"/>
        <v>0</v>
      </c>
      <c r="X52" s="15">
        <f t="shared" si="10"/>
        <v>0</v>
      </c>
      <c r="Y52" s="15">
        <f t="shared" si="10"/>
        <v>0</v>
      </c>
      <c r="Z52" s="15">
        <f t="shared" si="10"/>
        <v>0</v>
      </c>
      <c r="AA52" s="15">
        <f t="shared" si="10"/>
        <v>0</v>
      </c>
      <c r="AB52" s="15">
        <f t="shared" si="10"/>
        <v>0</v>
      </c>
      <c r="AC52" s="4"/>
      <c r="AD52" s="20">
        <f t="shared" ref="AD52:BC52" si="11">SUM(AD47:AD47)-SUM(AD48:AD51)</f>
        <v>2.2380944035350001E-3</v>
      </c>
      <c r="AE52" s="12">
        <f t="shared" si="11"/>
        <v>8.6361006359999409E-4</v>
      </c>
      <c r="AF52" s="12">
        <f t="shared" si="11"/>
        <v>4.782050496000001E-4</v>
      </c>
      <c r="AG52" s="12">
        <f t="shared" si="11"/>
        <v>5.5354593279999253E-4</v>
      </c>
      <c r="AH52" s="12">
        <f t="shared" si="11"/>
        <v>1.1781412265000207E-3</v>
      </c>
      <c r="AI52" s="12">
        <f t="shared" si="11"/>
        <v>4.621284095999989E-4</v>
      </c>
      <c r="AJ52" s="12">
        <f t="shared" si="11"/>
        <v>7.9710008159999957E-4</v>
      </c>
      <c r="AK52" s="12">
        <f t="shared" si="11"/>
        <v>5.1103519215000004E-3</v>
      </c>
      <c r="AL52" s="12">
        <f t="shared" si="11"/>
        <v>5.0532908044000069E-3</v>
      </c>
      <c r="AM52" s="12">
        <f t="shared" si="11"/>
        <v>3.7484454963999936E-3</v>
      </c>
      <c r="AN52" s="12">
        <f t="shared" si="11"/>
        <v>2.9521615590000216E-3</v>
      </c>
      <c r="AO52" s="12">
        <f t="shared" si="11"/>
        <v>4.8406869600000624E-3</v>
      </c>
      <c r="AP52" s="12">
        <f t="shared" si="11"/>
        <v>6.1337071487999606E-3</v>
      </c>
      <c r="AQ52" s="12">
        <f t="shared" si="11"/>
        <v>8.0022965531999779E-3</v>
      </c>
      <c r="AR52" s="12">
        <f t="shared" si="11"/>
        <v>8.4315882930000585E-3</v>
      </c>
      <c r="AS52" s="12">
        <f t="shared" si="11"/>
        <v>6.4676471825000637E-3</v>
      </c>
      <c r="AT52" s="12">
        <f t="shared" si="11"/>
        <v>7.8293461110999774E-3</v>
      </c>
      <c r="AU52" s="12">
        <f t="shared" si="11"/>
        <v>8.5489991015000322E-3</v>
      </c>
      <c r="AV52" s="12">
        <f t="shared" si="11"/>
        <v>9.2613264159999709E-3</v>
      </c>
      <c r="AW52" s="12">
        <f t="shared" si="11"/>
        <v>1.1578671495416637E-2</v>
      </c>
      <c r="AX52" s="12">
        <f t="shared" si="11"/>
        <v>0</v>
      </c>
      <c r="AY52" s="12">
        <f t="shared" si="11"/>
        <v>0</v>
      </c>
      <c r="AZ52" s="12">
        <f t="shared" si="11"/>
        <v>0</v>
      </c>
      <c r="BA52" s="12">
        <f t="shared" si="11"/>
        <v>0</v>
      </c>
      <c r="BB52" s="12">
        <f t="shared" si="11"/>
        <v>0</v>
      </c>
      <c r="BC52" s="82">
        <f t="shared" si="11"/>
        <v>0</v>
      </c>
      <c r="BD52" s="279"/>
    </row>
    <row r="53" spans="2:56" ht="17.149999999999999" customHeight="1">
      <c r="B53" s="9" t="s">
        <v>117</v>
      </c>
      <c r="C53" s="153">
        <f t="shared" ref="C53:AB53" si="12">C5-SUM(C6,C7,C11,C14,C23,C46,C47)</f>
        <v>0.63047860546175016</v>
      </c>
      <c r="D53" s="154">
        <f t="shared" si="12"/>
        <v>0.61664168393898322</v>
      </c>
      <c r="E53" s="154">
        <f t="shared" si="12"/>
        <v>0.5480839661099246</v>
      </c>
      <c r="F53" s="154">
        <f t="shared" si="12"/>
        <v>0.7217342869522767</v>
      </c>
      <c r="G53" s="154">
        <f t="shared" si="12"/>
        <v>0.9801213647157816</v>
      </c>
      <c r="H53" s="154">
        <f t="shared" si="12"/>
        <v>0.84324248322073636</v>
      </c>
      <c r="I53" s="154">
        <f t="shared" si="12"/>
        <v>0.85834692595259376</v>
      </c>
      <c r="J53" s="154">
        <f t="shared" si="12"/>
        <v>0.93933718255468079</v>
      </c>
      <c r="K53" s="154">
        <f t="shared" si="12"/>
        <v>0.92168499622306754</v>
      </c>
      <c r="L53" s="154">
        <f t="shared" si="12"/>
        <v>0.97419222504963088</v>
      </c>
      <c r="M53" s="154">
        <f t="shared" si="12"/>
        <v>0.98933157999943688</v>
      </c>
      <c r="N53" s="154">
        <f t="shared" si="12"/>
        <v>0.89570732061760694</v>
      </c>
      <c r="O53" s="154">
        <f t="shared" si="12"/>
        <v>0.81138450965307385</v>
      </c>
      <c r="P53" s="154">
        <f t="shared" si="12"/>
        <v>0.76432515310885663</v>
      </c>
      <c r="Q53" s="154">
        <f t="shared" si="12"/>
        <v>0.7793259838432256</v>
      </c>
      <c r="R53" s="154">
        <f t="shared" si="12"/>
        <v>0.79120695984089195</v>
      </c>
      <c r="S53" s="154">
        <f t="shared" si="12"/>
        <v>0.81656760330728062</v>
      </c>
      <c r="T53" s="154">
        <f t="shared" si="12"/>
        <v>0.77999636330892486</v>
      </c>
      <c r="U53" s="154">
        <f t="shared" si="12"/>
        <v>0.77928545656896375</v>
      </c>
      <c r="V53" s="154">
        <f t="shared" si="12"/>
        <v>0.79749933244519156</v>
      </c>
      <c r="W53" s="154">
        <f t="shared" si="12"/>
        <v>0</v>
      </c>
      <c r="X53" s="154">
        <f t="shared" si="12"/>
        <v>0</v>
      </c>
      <c r="Y53" s="154">
        <f t="shared" si="12"/>
        <v>0</v>
      </c>
      <c r="Z53" s="154">
        <f t="shared" si="12"/>
        <v>0</v>
      </c>
      <c r="AA53" s="154">
        <f t="shared" si="12"/>
        <v>0</v>
      </c>
      <c r="AB53" s="154">
        <f t="shared" si="12"/>
        <v>0</v>
      </c>
      <c r="AC53" s="156"/>
      <c r="AD53" s="153">
        <f t="shared" ref="AD53:BC53" si="13">AD5-SUM(AD6,AD7,AD11,AD14,AD23,AD46,AD47)</f>
        <v>0.25728754009068577</v>
      </c>
      <c r="AE53" s="154">
        <f t="shared" si="13"/>
        <v>0.2500885082799984</v>
      </c>
      <c r="AF53" s="154">
        <f t="shared" si="13"/>
        <v>0.25153229117760123</v>
      </c>
      <c r="AG53" s="154">
        <f t="shared" si="13"/>
        <v>0.30349529608159997</v>
      </c>
      <c r="AH53" s="154">
        <f t="shared" si="13"/>
        <v>0.36999755246439925</v>
      </c>
      <c r="AI53" s="154">
        <f t="shared" si="13"/>
        <v>0.35709871947749683</v>
      </c>
      <c r="AJ53" s="154">
        <f t="shared" si="13"/>
        <v>0.38659160344080057</v>
      </c>
      <c r="AK53" s="154">
        <f t="shared" si="13"/>
        <v>0.50381163064550272</v>
      </c>
      <c r="AL53" s="154">
        <f t="shared" si="13"/>
        <v>0.60225435919999804</v>
      </c>
      <c r="AM53" s="154">
        <f t="shared" si="13"/>
        <v>0.55540649089639871</v>
      </c>
      <c r="AN53" s="154">
        <f t="shared" si="13"/>
        <v>0.57397325579100134</v>
      </c>
      <c r="AO53" s="154">
        <f t="shared" si="13"/>
        <v>0.618152735472</v>
      </c>
      <c r="AP53" s="154">
        <f t="shared" si="13"/>
        <v>0.53271478159680186</v>
      </c>
      <c r="AQ53" s="154">
        <f t="shared" si="13"/>
        <v>0.51951590506799761</v>
      </c>
      <c r="AR53" s="154">
        <f t="shared" si="13"/>
        <v>0.5206897459225015</v>
      </c>
      <c r="AS53" s="154">
        <f t="shared" si="13"/>
        <v>0.46398428695150251</v>
      </c>
      <c r="AT53" s="154">
        <f t="shared" si="13"/>
        <v>0.4665432408150032</v>
      </c>
      <c r="AU53" s="154">
        <f t="shared" si="13"/>
        <v>0.48424102582569617</v>
      </c>
      <c r="AV53" s="154">
        <f t="shared" si="13"/>
        <v>0.47879726087699481</v>
      </c>
      <c r="AW53" s="154">
        <f t="shared" si="13"/>
        <v>0.49783476692667072</v>
      </c>
      <c r="AX53" s="154">
        <f t="shared" si="13"/>
        <v>0</v>
      </c>
      <c r="AY53" s="154">
        <f t="shared" si="13"/>
        <v>0</v>
      </c>
      <c r="AZ53" s="154">
        <f t="shared" si="13"/>
        <v>0</v>
      </c>
      <c r="BA53" s="154">
        <f t="shared" si="13"/>
        <v>0</v>
      </c>
      <c r="BB53" s="154">
        <f t="shared" si="13"/>
        <v>0</v>
      </c>
      <c r="BC53" s="155">
        <f t="shared" si="13"/>
        <v>0</v>
      </c>
      <c r="BD53" s="279"/>
    </row>
    <row r="54" spans="2:56">
      <c r="B54" s="5" t="s">
        <v>79</v>
      </c>
      <c r="C54" s="43">
        <f>1/$A$1*[1]TimberSectorMinusCoreVPAImp!B$108</f>
        <v>7.0252468427577253E-3</v>
      </c>
      <c r="D54" s="10">
        <f>1/$A$1*[1]TimberSectorMinusCoreVPAImp!C$108</f>
        <v>6.430053827225491E-3</v>
      </c>
      <c r="E54" s="10">
        <f>1/$A$1*[1]TimberSectorMinusCoreVPAImp!D$108</f>
        <v>7.1127418888736029E-3</v>
      </c>
      <c r="F54" s="10">
        <f>1/$A$1*[1]TimberSectorMinusCoreVPAImp!E$108</f>
        <v>9.0947041934492604E-3</v>
      </c>
      <c r="G54" s="10">
        <f>1/$A$1*[1]TimberSectorMinusCoreVPAImp!F$108</f>
        <v>1.4713055171482364E-2</v>
      </c>
      <c r="H54" s="10">
        <f>1/$A$1*[1]TimberSectorMinusCoreVPAImp!G$108</f>
        <v>2.2343010486842556E-2</v>
      </c>
      <c r="I54" s="10">
        <f>1/$A$1*[1]TimberSectorMinusCoreVPAImp!H$108</f>
        <v>2.2907135910434175E-2</v>
      </c>
      <c r="J54" s="10">
        <f>1/$A$1*[1]TimberSectorMinusCoreVPAImp!I$108</f>
        <v>3.6340691500000001E-2</v>
      </c>
      <c r="K54" s="10">
        <f>1/$A$1*[1]TimberSectorMinusCoreVPAImp!J$108</f>
        <v>3.8226896655551859E-2</v>
      </c>
      <c r="L54" s="10">
        <f>1/$A$1*[1]TimberSectorMinusCoreVPAImp!K$108</f>
        <v>5.1410407402648781E-2</v>
      </c>
      <c r="M54" s="10">
        <f>1/$A$1*[1]TimberSectorMinusCoreVPAImp!L$108</f>
        <v>5.6829184830256486E-2</v>
      </c>
      <c r="N54" s="10">
        <f>1/$A$1*[1]TimberSectorMinusCoreVPAImp!M$108</f>
        <v>4.9688513072142365E-2</v>
      </c>
      <c r="O54" s="10">
        <f>1/$A$1*[1]TimberSectorMinusCoreVPAImp!N$108</f>
        <v>5.1726660643797016E-2</v>
      </c>
      <c r="P54" s="10">
        <f>1/$A$1*[1]TimberSectorMinusCoreVPAImp!O$108</f>
        <v>5.3296409448373619E-2</v>
      </c>
      <c r="Q54" s="10">
        <f>1/$A$1*[1]TimberSectorMinusCoreVPAImp!P$108</f>
        <v>5.9880144085951312E-2</v>
      </c>
      <c r="R54" s="10">
        <f>1/$A$1*[1]TimberSectorMinusCoreVPAImp!Q$108</f>
        <v>6.1601347441677431E-2</v>
      </c>
      <c r="S54" s="10">
        <f>1/$A$1*[1]TimberSectorMinusCoreVPAImp!R$108</f>
        <v>6.309922777743604E-2</v>
      </c>
      <c r="T54" s="10">
        <f>1/$A$1*[1]TimberSectorMinusCoreVPAImp!S$108</f>
        <v>7.0037886089992882E-2</v>
      </c>
      <c r="U54" s="10">
        <f>1/$A$1*[1]TimberSectorMinusCoreVPAImp!T$108</f>
        <v>7.2701973572027193E-2</v>
      </c>
      <c r="V54" s="10">
        <f>1/$A$1*[1]TimberSectorMinusCoreVPAImp!U$108</f>
        <v>8.8558452530748635E-2</v>
      </c>
      <c r="W54" s="10">
        <f>1/$A$1*[1]TimberSectorMinusCoreVPAImp!V$108</f>
        <v>0</v>
      </c>
      <c r="X54" s="10">
        <f>1/$A$1*[1]TimberSectorMinusCoreVPAImp!W$108</f>
        <v>0</v>
      </c>
      <c r="Y54" s="10">
        <f>1/$A$1*[1]TimberSectorMinusCoreVPAImp!X$108</f>
        <v>0</v>
      </c>
      <c r="Z54" s="10">
        <f>1/$A$1*[1]TimberSectorMinusCoreVPAImp!Y$108</f>
        <v>0</v>
      </c>
      <c r="AA54" s="10">
        <f>1/$A$1*[1]TimberSectorMinusCoreVPAImp!Z$108</f>
        <v>0</v>
      </c>
      <c r="AB54" s="10">
        <f>1/$A$1*[1]TimberSectorMinusCoreVPAImp!AA$108</f>
        <v>0</v>
      </c>
      <c r="AC54" s="4"/>
      <c r="AD54" s="43">
        <f>1/1000*[1]TimberSectorMinusCoreVPAImp!AB$108</f>
        <v>7.0732103057609989E-3</v>
      </c>
      <c r="AE54" s="10">
        <f>1/1000*[1]TimberSectorMinusCoreVPAImp!AC$108</f>
        <v>6.1170635323999998E-3</v>
      </c>
      <c r="AF54" s="10">
        <f>1/1000*[1]TimberSectorMinusCoreVPAImp!AD$108</f>
        <v>6.6538278719999993E-3</v>
      </c>
      <c r="AG54" s="10">
        <f>1/1000*[1]TimberSectorMinusCoreVPAImp!AE$108</f>
        <v>9.3887778768000016E-3</v>
      </c>
      <c r="AH54" s="10">
        <f>1/1000*[1]TimberSectorMinusCoreVPAImp!AF$108</f>
        <v>1.47813184316E-2</v>
      </c>
      <c r="AI54" s="10">
        <f>1/1000*[1]TimberSectorMinusCoreVPAImp!AG$108</f>
        <v>2.0780686254899997E-2</v>
      </c>
      <c r="AJ54" s="10">
        <f>1/1000*[1]TimberSectorMinusCoreVPAImp!AH$108</f>
        <v>2.0887111918399998E-2</v>
      </c>
      <c r="AK54" s="10">
        <f>1/1000*[1]TimberSectorMinusCoreVPAImp!AI$108</f>
        <v>3.7685396386499995E-2</v>
      </c>
      <c r="AL54" s="10">
        <f>1/1000*[1]TimberSectorMinusCoreVPAImp!AJ$108</f>
        <v>4.3794167216800003E-2</v>
      </c>
      <c r="AM54" s="10">
        <f>1/1000*[1]TimberSectorMinusCoreVPAImp!AK$108</f>
        <v>4.9338313402400004E-2</v>
      </c>
      <c r="AN54" s="10">
        <f>1/1000*[1]TimberSectorMinusCoreVPAImp!AL$108</f>
        <v>5.6350576721699998E-2</v>
      </c>
      <c r="AO54" s="10">
        <f>1/1000*[1]TimberSectorMinusCoreVPAImp!AM$108</f>
        <v>5.4147446975999998E-2</v>
      </c>
      <c r="AP54" s="10">
        <f>1/1000*[1]TimberSectorMinusCoreVPAImp!AN$108</f>
        <v>5.7878881966399995E-2</v>
      </c>
      <c r="AQ54" s="10">
        <f>1/1000*[1]TimberSectorMinusCoreVPAImp!AO$108</f>
        <v>6.5106464834100014E-2</v>
      </c>
      <c r="AR54" s="10">
        <f>1/1000*[1]TimberSectorMinusCoreVPAImp!AP$108</f>
        <v>7.0882165325999988E-2</v>
      </c>
      <c r="AS54" s="10">
        <f>1/1000*[1]TimberSectorMinusCoreVPAImp!AQ$108</f>
        <v>7.0815114534499984E-2</v>
      </c>
      <c r="AT54" s="10">
        <f>1/1000*[1]TimberSectorMinusCoreVPAImp!AR$108</f>
        <v>6.9243071471899995E-2</v>
      </c>
      <c r="AU54" s="10">
        <f>1/1000*[1]TimberSectorMinusCoreVPAImp!AS$108</f>
        <v>7.8705068170299985E-2</v>
      </c>
      <c r="AV54" s="10">
        <f>1/1000*[1]TimberSectorMinusCoreVPAImp!AT$108</f>
        <v>8.3840440679000011E-2</v>
      </c>
      <c r="AW54" s="10">
        <f>1/1000*[1]TimberSectorMinusCoreVPAImp!AU$108</f>
        <v>9.8245696819166686E-2</v>
      </c>
      <c r="AX54" s="10">
        <f>1/1000*[1]TimberSectorMinusCoreVPAImp!AV$108</f>
        <v>0</v>
      </c>
      <c r="AY54" s="10">
        <f>1/1000*[1]TimberSectorMinusCoreVPAImp!AW$108</f>
        <v>0</v>
      </c>
      <c r="AZ54" s="10">
        <f>1/1000*[1]TimberSectorMinusCoreVPAImp!AX$108</f>
        <v>0</v>
      </c>
      <c r="BA54" s="10">
        <f>1/1000*[1]TimberSectorMinusCoreVPAImp!AY$108</f>
        <v>0</v>
      </c>
      <c r="BB54" s="10">
        <f>1/1000*[1]TimberSectorMinusCoreVPAImp!AZ$108</f>
        <v>0</v>
      </c>
      <c r="BC54" s="36">
        <f>1/1000*[1]TimberSectorMinusCoreVPAImp!BA$108</f>
        <v>0</v>
      </c>
      <c r="BD54" s="279"/>
    </row>
    <row r="55" spans="2:56">
      <c r="B55" s="5" t="s">
        <v>55</v>
      </c>
      <c r="C55" s="43">
        <f>1/$A$1*[1]TimberSectorMinusCoreVPAImp!B$171</f>
        <v>4.1572604667719726E-2</v>
      </c>
      <c r="D55" s="10">
        <f>1/$A$1*[1]TimberSectorMinusCoreVPAImp!C$171</f>
        <v>3.2394317209308576E-2</v>
      </c>
      <c r="E55" s="10">
        <f>1/$A$1*[1]TimberSectorMinusCoreVPAImp!D$171</f>
        <v>3.0554162688384456E-2</v>
      </c>
      <c r="F55" s="10">
        <f>1/$A$1*[1]TimberSectorMinusCoreVPAImp!E$171</f>
        <v>2.131712243690112E-2</v>
      </c>
      <c r="G55" s="10">
        <f>1/$A$1*[1]TimberSectorMinusCoreVPAImp!F$171</f>
        <v>2.9839441874530748E-2</v>
      </c>
      <c r="H55" s="10">
        <f>1/$A$1*[1]TimberSectorMinusCoreVPAImp!G$171</f>
        <v>1.9786581831013728E-2</v>
      </c>
      <c r="I55" s="10">
        <f>1/$A$1*[1]TimberSectorMinusCoreVPAImp!H$171</f>
        <v>2.1950808776462383E-2</v>
      </c>
      <c r="J55" s="10">
        <f>1/$A$1*[1]TimberSectorMinusCoreVPAImp!I$171</f>
        <v>1.0981032494853799E-2</v>
      </c>
      <c r="K55" s="10">
        <f>1/$A$1*[1]TimberSectorMinusCoreVPAImp!J$171</f>
        <v>2.1251539190315555E-2</v>
      </c>
      <c r="L55" s="10">
        <f>1/$A$1*[1]TimberSectorMinusCoreVPAImp!K$171</f>
        <v>2.8661850116900506E-2</v>
      </c>
      <c r="M55" s="10">
        <f>1/$A$1*[1]TimberSectorMinusCoreVPAImp!L$171</f>
        <v>3.3931908013700329E-2</v>
      </c>
      <c r="N55" s="10">
        <f>1/$A$1*[1]TimberSectorMinusCoreVPAImp!M$171</f>
        <v>2.8307377439420411E-2</v>
      </c>
      <c r="O55" s="10">
        <f>1/$A$1*[1]TimberSectorMinusCoreVPAImp!N$171</f>
        <v>2.4740096838742953E-2</v>
      </c>
      <c r="P55" s="10">
        <f>1/$A$1*[1]TimberSectorMinusCoreVPAImp!O$171</f>
        <v>2.4275951350662184E-2</v>
      </c>
      <c r="Q55" s="10">
        <f>1/$A$1*[1]TimberSectorMinusCoreVPAImp!P$171</f>
        <v>2.2334686347669774E-2</v>
      </c>
      <c r="R55" s="10">
        <f>1/$A$1*[1]TimberSectorMinusCoreVPAImp!Q$171</f>
        <v>1.5034483881328997E-2</v>
      </c>
      <c r="S55" s="10">
        <f>1/$A$1*[1]TimberSectorMinusCoreVPAImp!R$171</f>
        <v>2.5261520598622855E-2</v>
      </c>
      <c r="T55" s="10">
        <f>1/$A$1*[1]TimberSectorMinusCoreVPAImp!S$171</f>
        <v>1.8377156074693479E-2</v>
      </c>
      <c r="U55" s="10">
        <f>1/$A$1*[1]TimberSectorMinusCoreVPAImp!T$171</f>
        <v>1.7708036747318134E-2</v>
      </c>
      <c r="V55" s="10">
        <f>1/$A$1*[1]TimberSectorMinusCoreVPAImp!U$171</f>
        <v>1.704718954431983E-2</v>
      </c>
      <c r="W55" s="10">
        <f>1/$A$1*[1]TimberSectorMinusCoreVPAImp!V$171</f>
        <v>0</v>
      </c>
      <c r="X55" s="10">
        <f>1/$A$1*[1]TimberSectorMinusCoreVPAImp!W$171</f>
        <v>0</v>
      </c>
      <c r="Y55" s="10">
        <f>1/$A$1*[1]TimberSectorMinusCoreVPAImp!X$171</f>
        <v>0</v>
      </c>
      <c r="Z55" s="10">
        <f>1/$A$1*[1]TimberSectorMinusCoreVPAImp!Y$171</f>
        <v>0</v>
      </c>
      <c r="AA55" s="10">
        <f>1/$A$1*[1]TimberSectorMinusCoreVPAImp!Z$171</f>
        <v>0</v>
      </c>
      <c r="AB55" s="10">
        <f>1/$A$1*[1]TimberSectorMinusCoreVPAImp!AA$171</f>
        <v>0</v>
      </c>
      <c r="AC55" s="4"/>
      <c r="AD55" s="43">
        <f>1/1000*[1]TimberSectorMinusCoreVPAImp!AB$171</f>
        <v>3.9651146653400998E-2</v>
      </c>
      <c r="AE55" s="10">
        <f>1/1000*[1]TimberSectorMinusCoreVPAImp!AC$171</f>
        <v>4.7063362650399988E-2</v>
      </c>
      <c r="AF55" s="10">
        <f>1/1000*[1]TimberSectorMinusCoreVPAImp!AD$171</f>
        <v>5.2855272729599986E-2</v>
      </c>
      <c r="AG55" s="10">
        <f>1/1000*[1]TimberSectorMinusCoreVPAImp!AE$171</f>
        <v>2.38817993792E-2</v>
      </c>
      <c r="AH55" s="10">
        <f>1/1000*[1]TimberSectorMinusCoreVPAImp!AF$171</f>
        <v>2.3808964974199993E-2</v>
      </c>
      <c r="AI55" s="10">
        <f>1/1000*[1]TimberSectorMinusCoreVPAImp!AG$171</f>
        <v>1.5911981771400002E-2</v>
      </c>
      <c r="AJ55" s="10">
        <f>1/1000*[1]TimberSectorMinusCoreVPAImp!AH$171</f>
        <v>1.1514017739199999E-2</v>
      </c>
      <c r="AK55" s="10">
        <f>1/1000*[1]TimberSectorMinusCoreVPAImp!AI$171</f>
        <v>1.0683867059000001E-2</v>
      </c>
      <c r="AL55" s="10">
        <f>1/1000*[1]TimberSectorMinusCoreVPAImp!AJ$171</f>
        <v>7.5323628864400013E-2</v>
      </c>
      <c r="AM55" s="10">
        <f>1/1000*[1]TimberSectorMinusCoreVPAImp!AK$171</f>
        <v>6.0811682953999968E-2</v>
      </c>
      <c r="AN55" s="10">
        <f>1/1000*[1]TimberSectorMinusCoreVPAImp!AL$171</f>
        <v>8.2290015690299992E-2</v>
      </c>
      <c r="AO55" s="10">
        <f>1/1000*[1]TimberSectorMinusCoreVPAImp!AM$171</f>
        <v>9.4122477024000006E-2</v>
      </c>
      <c r="AP55" s="10">
        <f>1/1000*[1]TimberSectorMinusCoreVPAImp!AN$171</f>
        <v>8.1541260697600024E-2</v>
      </c>
      <c r="AQ55" s="10">
        <f>1/1000*[1]TimberSectorMinusCoreVPAImp!AO$171</f>
        <v>7.8221756468999981E-2</v>
      </c>
      <c r="AR55" s="10">
        <f>1/1000*[1]TimberSectorMinusCoreVPAImp!AP$171</f>
        <v>6.2903482610500022E-2</v>
      </c>
      <c r="AS55" s="10">
        <f>1/1000*[1]TimberSectorMinusCoreVPAImp!AQ$171</f>
        <v>4.8585216914499969E-2</v>
      </c>
      <c r="AT55" s="10">
        <f>1/1000*[1]TimberSectorMinusCoreVPAImp!AR$171</f>
        <v>5.5157991458800029E-2</v>
      </c>
      <c r="AU55" s="10">
        <f>1/1000*[1]TimberSectorMinusCoreVPAImp!AS$171</f>
        <v>5.8320260913199973E-2</v>
      </c>
      <c r="AV55" s="10">
        <f>1/1000*[1]TimberSectorMinusCoreVPAImp!AT$171</f>
        <v>4.4569279514000013E-2</v>
      </c>
      <c r="AW55" s="10">
        <f>1/1000*[1]TimberSectorMinusCoreVPAImp!AU$171</f>
        <v>4.8199341064166679E-2</v>
      </c>
      <c r="AX55" s="10">
        <f>1/1000*[1]TimberSectorMinusCoreVPAImp!AV$171</f>
        <v>0</v>
      </c>
      <c r="AY55" s="10">
        <f>1/1000*[1]TimberSectorMinusCoreVPAImp!AW$171</f>
        <v>0</v>
      </c>
      <c r="AZ55" s="10">
        <f>1/1000*[1]TimberSectorMinusCoreVPAImp!AX$171</f>
        <v>0</v>
      </c>
      <c r="BA55" s="10">
        <f>1/1000*[1]TimberSectorMinusCoreVPAImp!AY$171</f>
        <v>0</v>
      </c>
      <c r="BB55" s="10">
        <f>1/1000*[1]TimberSectorMinusCoreVPAImp!AZ$171</f>
        <v>0</v>
      </c>
      <c r="BC55" s="36">
        <f>1/1000*[1]TimberSectorMinusCoreVPAImp!BA$171</f>
        <v>0</v>
      </c>
      <c r="BD55" s="279"/>
    </row>
    <row r="56" spans="2:56">
      <c r="B56" s="5" t="s">
        <v>85</v>
      </c>
      <c r="C56" s="141">
        <f>1/$A$1*[1]TimberSectorMinusCoreVPAImp!B$226</f>
        <v>0.56072208205407403</v>
      </c>
      <c r="D56" s="142">
        <f>1/$A$1*[1]TimberSectorMinusCoreVPAImp!C$226</f>
        <v>0.53871157029999994</v>
      </c>
      <c r="E56" s="142">
        <f>1/$A$1*[1]TimberSectorMinusCoreVPAImp!D$226</f>
        <v>0.46458231083243368</v>
      </c>
      <c r="F56" s="142">
        <f>1/$A$1*[1]TimberSectorMinusCoreVPAImp!E$226</f>
        <v>0.63504969474420503</v>
      </c>
      <c r="G56" s="142">
        <f>1/$A$1*[1]TimberSectorMinusCoreVPAImp!F$226</f>
        <v>0.88026588971719466</v>
      </c>
      <c r="H56" s="142">
        <f>1/$A$1*[1]TimberSectorMinusCoreVPAImp!G$226</f>
        <v>0.75815855566194335</v>
      </c>
      <c r="I56" s="142">
        <f>1/$A$1*[1]TimberSectorMinusCoreVPAImp!H$226</f>
        <v>0.76739098923997495</v>
      </c>
      <c r="J56" s="142">
        <f>1/$A$1*[1]TimberSectorMinusCoreVPAImp!I$226</f>
        <v>0.8415878950000002</v>
      </c>
      <c r="K56" s="142">
        <f>1/$A$1*[1]TimberSectorMinusCoreVPAImp!J$226</f>
        <v>0.81340552444078962</v>
      </c>
      <c r="L56" s="142">
        <f>1/$A$1*[1]TimberSectorMinusCoreVPAImp!K$226</f>
        <v>0.82214312270947199</v>
      </c>
      <c r="M56" s="142">
        <f>1/$A$1*[1]TimberSectorMinusCoreVPAImp!L$226</f>
        <v>0.82043088782225904</v>
      </c>
      <c r="N56" s="142">
        <f>1/$A$1*[1]TimberSectorMinusCoreVPAImp!M$226</f>
        <v>0.72952735113344969</v>
      </c>
      <c r="O56" s="142">
        <f>1/$A$1*[1]TimberSectorMinusCoreVPAImp!N$226</f>
        <v>0.64482459670351411</v>
      </c>
      <c r="P56" s="142">
        <f>1/$A$1*[1]TimberSectorMinusCoreVPAImp!O$226</f>
        <v>0.60483162872676655</v>
      </c>
      <c r="Q56" s="142">
        <f>1/$A$1*[1]TimberSectorMinusCoreVPAImp!P$226</f>
        <v>0.61142177468193482</v>
      </c>
      <c r="R56" s="142">
        <f>1/$A$1*[1]TimberSectorMinusCoreVPAImp!Q$226</f>
        <v>0.61754036268543833</v>
      </c>
      <c r="S56" s="142">
        <f>1/$A$1*[1]TimberSectorMinusCoreVPAImp!R$226</f>
        <v>0.64072845239787302</v>
      </c>
      <c r="T56" s="142">
        <f>1/$A$1*[1]TimberSectorMinusCoreVPAImp!S$226</f>
        <v>0.60397059667872088</v>
      </c>
      <c r="U56" s="142">
        <f>1/$A$1*[1]TimberSectorMinusCoreVPAImp!T$226</f>
        <v>0.59652750044686487</v>
      </c>
      <c r="V56" s="142">
        <f>1/$A$1*[1]TimberSectorMinusCoreVPAImp!U$226</f>
        <v>0.59617106205251025</v>
      </c>
      <c r="W56" s="142">
        <f>1/$A$1*[1]TimberSectorMinusCoreVPAImp!V$226</f>
        <v>0</v>
      </c>
      <c r="X56" s="142">
        <f>1/$A$1*[1]TimberSectorMinusCoreVPAImp!W$226</f>
        <v>0</v>
      </c>
      <c r="Y56" s="142">
        <f>1/$A$1*[1]TimberSectorMinusCoreVPAImp!X$226</f>
        <v>0</v>
      </c>
      <c r="Z56" s="142">
        <f>1/$A$1*[1]TimberSectorMinusCoreVPAImp!Y$226</f>
        <v>0</v>
      </c>
      <c r="AA56" s="142">
        <f>1/$A$1*[1]TimberSectorMinusCoreVPAImp!Z$226</f>
        <v>0</v>
      </c>
      <c r="AB56" s="142">
        <f>1/$A$1*[1]TimberSectorMinusCoreVPAImp!AA$226</f>
        <v>0</v>
      </c>
      <c r="AC56" s="4"/>
      <c r="AD56" s="43">
        <f>1/1000*[1]TimberSectorMinusCoreVPAImp!AB$226</f>
        <v>0.19658216867771702</v>
      </c>
      <c r="AE56" s="10">
        <f>1/1000*[1]TimberSectorMinusCoreVPAImp!AC$226</f>
        <v>0.17220741528959999</v>
      </c>
      <c r="AF56" s="10">
        <f>1/1000*[1]TimberSectorMinusCoreVPAImp!AD$226</f>
        <v>0.160730222832</v>
      </c>
      <c r="AG56" s="10">
        <f>1/1000*[1]TimberSectorMinusCoreVPAImp!AE$226</f>
        <v>0.22692601624000003</v>
      </c>
      <c r="AH56" s="10">
        <f>1/1000*[1]TimberSectorMinusCoreVPAImp!AF$226</f>
        <v>0.28197315679329993</v>
      </c>
      <c r="AI56" s="10">
        <f>1/1000*[1]TimberSectorMinusCoreVPAImp!AG$226</f>
        <v>0.27677065102830001</v>
      </c>
      <c r="AJ56" s="10">
        <f>1/1000*[1]TimberSectorMinusCoreVPAImp!AH$226</f>
        <v>0.3112208948900001</v>
      </c>
      <c r="AK56" s="10">
        <f>1/1000*[1]TimberSectorMinusCoreVPAImp!AI$226</f>
        <v>0.39437736325299999</v>
      </c>
      <c r="AL56" s="10">
        <f>1/1000*[1]TimberSectorMinusCoreVPAImp!AJ$226</f>
        <v>0.42277938764280004</v>
      </c>
      <c r="AM56" s="10">
        <f>1/1000*[1]TimberSectorMinusCoreVPAImp!AK$226</f>
        <v>0.37071727227919998</v>
      </c>
      <c r="AN56" s="10">
        <f>1/1000*[1]TimberSectorMinusCoreVPAImp!AL$226</f>
        <v>0.35938692688860002</v>
      </c>
      <c r="AO56" s="10">
        <f>1/1000*[1]TimberSectorMinusCoreVPAImp!AM$226</f>
        <v>0.37753897775999995</v>
      </c>
      <c r="AP56" s="10">
        <f>1/1000*[1]TimberSectorMinusCoreVPAImp!AN$226</f>
        <v>0.3053661839008</v>
      </c>
      <c r="AQ56" s="10">
        <f>1/1000*[1]TimberSectorMinusCoreVPAImp!AO$226</f>
        <v>0.29255157968370005</v>
      </c>
      <c r="AR56" s="10">
        <f>1/1000*[1]TimberSectorMinusCoreVPAImp!AP$226</f>
        <v>0.30134684605700002</v>
      </c>
      <c r="AS56" s="10">
        <f>1/1000*[1]TimberSectorMinusCoreVPAImp!AQ$226</f>
        <v>0.26079540088349995</v>
      </c>
      <c r="AT56" s="10">
        <f>1/1000*[1]TimberSectorMinusCoreVPAImp!AR$226</f>
        <v>0.26373870419610007</v>
      </c>
      <c r="AU56" s="10">
        <f>1/1000*[1]TimberSectorMinusCoreVPAImp!AS$226</f>
        <v>0.26282419098649995</v>
      </c>
      <c r="AV56" s="10">
        <f>1/1000*[1]TimberSectorMinusCoreVPAImp!AT$226</f>
        <v>0.26411561705100006</v>
      </c>
      <c r="AW56" s="10">
        <f>1/1000*[1]TimberSectorMinusCoreVPAImp!AU$226</f>
        <v>0.26544009241458338</v>
      </c>
      <c r="AX56" s="10">
        <f>1/1000*[1]TimberSectorMinusCoreVPAImp!AV$226</f>
        <v>0</v>
      </c>
      <c r="AY56" s="10">
        <f>1/1000*[1]TimberSectorMinusCoreVPAImp!AW$226</f>
        <v>0</v>
      </c>
      <c r="AZ56" s="10">
        <f>1/1000*[1]TimberSectorMinusCoreVPAImp!AX$226</f>
        <v>0</v>
      </c>
      <c r="BA56" s="10">
        <f>1/1000*[1]TimberSectorMinusCoreVPAImp!AY$226</f>
        <v>0</v>
      </c>
      <c r="BB56" s="10">
        <f>1/1000*[1]TimberSectorMinusCoreVPAImp!AZ$226</f>
        <v>0</v>
      </c>
      <c r="BC56" s="36">
        <f>1/1000*[1]TimberSectorMinusCoreVPAImp!BA$226</f>
        <v>0</v>
      </c>
      <c r="BD56" s="279"/>
    </row>
    <row r="57" spans="2:56">
      <c r="B57" s="5" t="s">
        <v>83</v>
      </c>
      <c r="C57" s="43">
        <f>1/$A$1*[1]TimberSectorMinusCoreVPAImp!B$238</f>
        <v>1.340802175E-2</v>
      </c>
      <c r="D57" s="10">
        <f>1/$A$1*[1]TimberSectorMinusCoreVPAImp!C$238</f>
        <v>3.0805436499999998E-2</v>
      </c>
      <c r="E57" s="10">
        <f>1/$A$1*[1]TimberSectorMinusCoreVPAImp!D$238</f>
        <v>3.7337551401776387E-2</v>
      </c>
      <c r="F57" s="10">
        <f>1/$A$1*[1]TimberSectorMinusCoreVPAImp!E$238</f>
        <v>4.8335570250000008E-2</v>
      </c>
      <c r="G57" s="10">
        <f>1/$A$1*[1]TimberSectorMinusCoreVPAImp!F$238</f>
        <v>4.8553080933602347E-2</v>
      </c>
      <c r="H57" s="10">
        <f>1/$A$1*[1]TimberSectorMinusCoreVPAImp!G$238</f>
        <v>4.0434553359649135E-2</v>
      </c>
      <c r="I57" s="10">
        <f>1/$A$1*[1]TimberSectorMinusCoreVPAImp!H$238</f>
        <v>4.0284309717304054E-2</v>
      </c>
      <c r="J57" s="10">
        <f>1/$A$1*[1]TimberSectorMinusCoreVPAImp!I$238</f>
        <v>4.6806017999999991E-2</v>
      </c>
      <c r="K57" s="10">
        <f>1/$A$1*[1]TimberSectorMinusCoreVPAImp!J$238</f>
        <v>4.6472681156897983E-2</v>
      </c>
      <c r="L57" s="10">
        <f>1/$A$1*[1]TimberSectorMinusCoreVPAImp!K$238</f>
        <v>6.2387086947138765E-2</v>
      </c>
      <c r="M57" s="10">
        <f>1/$A$1*[1]TimberSectorMinusCoreVPAImp!L$238</f>
        <v>7.5199604254582664E-2</v>
      </c>
      <c r="N57" s="10">
        <f>1/$A$1*[1]TimberSectorMinusCoreVPAImp!M$238</f>
        <v>8.3434015151053587E-2</v>
      </c>
      <c r="O57" s="10">
        <f>1/$A$1*[1]TimberSectorMinusCoreVPAImp!N$238</f>
        <v>8.6486970038391883E-2</v>
      </c>
      <c r="P57" s="10">
        <f>1/$A$1*[1]TimberSectorMinusCoreVPAImp!O$238</f>
        <v>7.931172919446608E-2</v>
      </c>
      <c r="Q57" s="10">
        <f>1/$A$1*[1]TimberSectorMinusCoreVPAImp!P$238</f>
        <v>8.222509940787634E-2</v>
      </c>
      <c r="R57" s="10">
        <f>1/$A$1*[1]TimberSectorMinusCoreVPAImp!Q$238</f>
        <v>9.2672363081030967E-2</v>
      </c>
      <c r="S57" s="10">
        <f>1/$A$1*[1]TimberSectorMinusCoreVPAImp!R$238</f>
        <v>8.3684361457738388E-2</v>
      </c>
      <c r="T57" s="10">
        <f>1/$A$1*[1]TimberSectorMinusCoreVPAImp!S$238</f>
        <v>8.4908859426036654E-2</v>
      </c>
      <c r="U57" s="10">
        <f>1/$A$1*[1]TimberSectorMinusCoreVPAImp!T$238</f>
        <v>8.9425162945060366E-2</v>
      </c>
      <c r="V57" s="10">
        <f>1/$A$1*[1]TimberSectorMinusCoreVPAImp!U$238</f>
        <v>8.9996172609407343E-2</v>
      </c>
      <c r="W57" s="10">
        <f>1/$A$1*[1]TimberSectorMinusCoreVPAImp!V$238</f>
        <v>0</v>
      </c>
      <c r="X57" s="10">
        <f>1/$A$1*[1]TimberSectorMinusCoreVPAImp!W$238</f>
        <v>0</v>
      </c>
      <c r="Y57" s="10">
        <f>1/$A$1*[1]TimberSectorMinusCoreVPAImp!X$238</f>
        <v>0</v>
      </c>
      <c r="Z57" s="10">
        <f>1/$A$1*[1]TimberSectorMinusCoreVPAImp!Y$238</f>
        <v>0</v>
      </c>
      <c r="AA57" s="10">
        <f>1/$A$1*[1]TimberSectorMinusCoreVPAImp!Z$238</f>
        <v>0</v>
      </c>
      <c r="AB57" s="10">
        <f>1/$A$1*[1]TimberSectorMinusCoreVPAImp!AA$238</f>
        <v>0</v>
      </c>
      <c r="AC57" s="4"/>
      <c r="AD57" s="43">
        <f>1/1000*[1]TimberSectorMinusCoreVPAImp!AB$238</f>
        <v>8.7707398815600017E-3</v>
      </c>
      <c r="AE57" s="10">
        <f>1/1000*[1]TimberSectorMinusCoreVPAImp!AC$238</f>
        <v>2.1231066731999999E-2</v>
      </c>
      <c r="AF57" s="10">
        <f>1/1000*[1]TimberSectorMinusCoreVPAImp!AD$238</f>
        <v>2.804500573439999E-2</v>
      </c>
      <c r="AG57" s="10">
        <f>1/1000*[1]TimberSectorMinusCoreVPAImp!AE$238</f>
        <v>3.935663008479999E-2</v>
      </c>
      <c r="AH57" s="10">
        <f>1/1000*[1]TimberSectorMinusCoreVPAImp!AF$238</f>
        <v>4.4347760384900008E-2</v>
      </c>
      <c r="AI57" s="10">
        <f>1/1000*[1]TimberSectorMinusCoreVPAImp!AG$238</f>
        <v>4.0257598009200007E-2</v>
      </c>
      <c r="AJ57" s="10">
        <f>1/1000*[1]TimberSectorMinusCoreVPAImp!AH$238</f>
        <v>3.9623426238399997E-2</v>
      </c>
      <c r="AK57" s="10">
        <f>1/1000*[1]TimberSectorMinusCoreVPAImp!AI$238</f>
        <v>4.8429151554499998E-2</v>
      </c>
      <c r="AL57" s="10">
        <f>1/1000*[1]TimberSectorMinusCoreVPAImp!AJ$238</f>
        <v>5.5226770627600008E-2</v>
      </c>
      <c r="AM57" s="10">
        <f>1/1000*[1]TimberSectorMinusCoreVPAImp!AK$238</f>
        <v>6.5812271096000005E-2</v>
      </c>
      <c r="AN57" s="10">
        <f>1/1000*[1]TimberSectorMinusCoreVPAImp!AL$238</f>
        <v>7.1760500264700003E-2</v>
      </c>
      <c r="AO57" s="10">
        <f>1/1000*[1]TimberSectorMinusCoreVPAImp!AM$238</f>
        <v>8.6428593743999998E-2</v>
      </c>
      <c r="AP57" s="10">
        <f>1/1000*[1]TimberSectorMinusCoreVPAImp!AN$238</f>
        <v>8.4099582723199992E-2</v>
      </c>
      <c r="AQ57" s="10">
        <f>1/1000*[1]TimberSectorMinusCoreVPAImp!AO$238</f>
        <v>8.062342743210002E-2</v>
      </c>
      <c r="AR57" s="10">
        <f>1/1000*[1]TimberSectorMinusCoreVPAImp!AP$238</f>
        <v>8.1885478532500014E-2</v>
      </c>
      <c r="AS57" s="10">
        <f>1/1000*[1]TimberSectorMinusCoreVPAImp!AQ$238</f>
        <v>7.9462790529500019E-2</v>
      </c>
      <c r="AT57" s="10">
        <f>1/1000*[1]TimberSectorMinusCoreVPAImp!AR$238</f>
        <v>7.4389981581699988E-2</v>
      </c>
      <c r="AU57" s="10">
        <f>1/1000*[1]TimberSectorMinusCoreVPAImp!AS$238</f>
        <v>7.9283066748600001E-2</v>
      </c>
      <c r="AV57" s="10">
        <f>1/1000*[1]TimberSectorMinusCoreVPAImp!AT$238</f>
        <v>8.3084005454999998E-2</v>
      </c>
      <c r="AW57" s="10">
        <f>1/1000*[1]TimberSectorMinusCoreVPAImp!AU$238</f>
        <v>8.1110454869583321E-2</v>
      </c>
      <c r="AX57" s="10">
        <f>1/1000*[1]TimberSectorMinusCoreVPAImp!AV$238</f>
        <v>0</v>
      </c>
      <c r="AY57" s="10">
        <f>1/1000*[1]TimberSectorMinusCoreVPAImp!AW$238</f>
        <v>0</v>
      </c>
      <c r="AZ57" s="10">
        <f>1/1000*[1]TimberSectorMinusCoreVPAImp!AX$238</f>
        <v>0</v>
      </c>
      <c r="BA57" s="10">
        <f>1/1000*[1]TimberSectorMinusCoreVPAImp!AY$238</f>
        <v>0</v>
      </c>
      <c r="BB57" s="10">
        <f>1/1000*[1]TimberSectorMinusCoreVPAImp!AZ$238</f>
        <v>0</v>
      </c>
      <c r="BC57" s="36">
        <f>1/1000*[1]TimberSectorMinusCoreVPAImp!BA$238</f>
        <v>0</v>
      </c>
      <c r="BD57" s="279"/>
    </row>
    <row r="58" spans="2:56" ht="13" thickBot="1">
      <c r="B58" s="6" t="s">
        <v>19</v>
      </c>
      <c r="C58" s="134">
        <f t="shared" ref="C58:AB58" si="14">SUM(C53:C53)-SUM(C54:C57)</f>
        <v>7.7506501471986677E-3</v>
      </c>
      <c r="D58" s="135">
        <f t="shared" si="14"/>
        <v>8.3003061024492508E-3</v>
      </c>
      <c r="E58" s="135">
        <f t="shared" si="14"/>
        <v>8.4971992984564926E-3</v>
      </c>
      <c r="F58" s="135">
        <f t="shared" si="14"/>
        <v>7.9371953277213025E-3</v>
      </c>
      <c r="G58" s="135">
        <f t="shared" si="14"/>
        <v>6.7498970189714402E-3</v>
      </c>
      <c r="H58" s="135">
        <f t="shared" si="14"/>
        <v>2.5197818812875417E-3</v>
      </c>
      <c r="I58" s="135">
        <f t="shared" si="14"/>
        <v>5.8136823084182776E-3</v>
      </c>
      <c r="J58" s="135">
        <f t="shared" si="14"/>
        <v>3.6215455598268553E-3</v>
      </c>
      <c r="K58" s="135">
        <f t="shared" si="14"/>
        <v>2.3283547795125425E-3</v>
      </c>
      <c r="L58" s="135">
        <f t="shared" si="14"/>
        <v>9.5897578734708278E-3</v>
      </c>
      <c r="M58" s="135">
        <f t="shared" si="14"/>
        <v>2.9399950786384021E-3</v>
      </c>
      <c r="N58" s="135">
        <f t="shared" si="14"/>
        <v>4.750063821540973E-3</v>
      </c>
      <c r="O58" s="135">
        <f t="shared" si="14"/>
        <v>3.6061854286278949E-3</v>
      </c>
      <c r="P58" s="135">
        <f t="shared" si="14"/>
        <v>2.6094343885881832E-3</v>
      </c>
      <c r="Q58" s="135">
        <f t="shared" si="14"/>
        <v>3.4642793197933175E-3</v>
      </c>
      <c r="R58" s="135">
        <f t="shared" si="14"/>
        <v>4.3584027514161905E-3</v>
      </c>
      <c r="S58" s="135">
        <f t="shared" si="14"/>
        <v>3.7940410756103216E-3</v>
      </c>
      <c r="T58" s="135">
        <f t="shared" si="14"/>
        <v>2.7018650394809995E-3</v>
      </c>
      <c r="U58" s="135">
        <f t="shared" si="14"/>
        <v>2.9227828576932069E-3</v>
      </c>
      <c r="V58" s="135">
        <f t="shared" si="14"/>
        <v>5.7264557082055134E-3</v>
      </c>
      <c r="W58" s="135">
        <f t="shared" si="14"/>
        <v>0</v>
      </c>
      <c r="X58" s="135">
        <f t="shared" si="14"/>
        <v>0</v>
      </c>
      <c r="Y58" s="135">
        <f t="shared" si="14"/>
        <v>0</v>
      </c>
      <c r="Z58" s="135">
        <f t="shared" si="14"/>
        <v>0</v>
      </c>
      <c r="AA58" s="135">
        <f t="shared" si="14"/>
        <v>0</v>
      </c>
      <c r="AB58" s="135">
        <f t="shared" si="14"/>
        <v>0</v>
      </c>
      <c r="AC58" s="35"/>
      <c r="AD58" s="136">
        <f t="shared" ref="AD58:BC58" si="15">SUM(AD53:AD53)-SUM(AD54:AD57)</f>
        <v>5.2102745722467647E-3</v>
      </c>
      <c r="AE58" s="137">
        <f t="shared" si="15"/>
        <v>3.4696000755984058E-3</v>
      </c>
      <c r="AF58" s="137">
        <f t="shared" si="15"/>
        <v>3.2479620096012574E-3</v>
      </c>
      <c r="AG58" s="137">
        <f t="shared" si="15"/>
        <v>3.9420725007999202E-3</v>
      </c>
      <c r="AH58" s="137">
        <f t="shared" si="15"/>
        <v>5.086351880399298E-3</v>
      </c>
      <c r="AI58" s="137">
        <f t="shared" si="15"/>
        <v>3.3778024136967844E-3</v>
      </c>
      <c r="AJ58" s="137">
        <f t="shared" si="15"/>
        <v>3.3461526548004827E-3</v>
      </c>
      <c r="AK58" s="137">
        <f t="shared" si="15"/>
        <v>1.2635852392502755E-2</v>
      </c>
      <c r="AL58" s="137">
        <f t="shared" si="15"/>
        <v>5.1304048483979958E-3</v>
      </c>
      <c r="AM58" s="137">
        <f t="shared" si="15"/>
        <v>8.726951164798824E-3</v>
      </c>
      <c r="AN58" s="137">
        <f t="shared" si="15"/>
        <v>4.1852362257013276E-3</v>
      </c>
      <c r="AO58" s="137">
        <f t="shared" si="15"/>
        <v>5.91523996800003E-3</v>
      </c>
      <c r="AP58" s="137">
        <f t="shared" si="15"/>
        <v>3.8288723088019117E-3</v>
      </c>
      <c r="AQ58" s="137">
        <f t="shared" si="15"/>
        <v>3.0126766490975454E-3</v>
      </c>
      <c r="AR58" s="137">
        <f t="shared" si="15"/>
        <v>3.6717733965014876E-3</v>
      </c>
      <c r="AS58" s="137">
        <f t="shared" si="15"/>
        <v>4.3257640895025817E-3</v>
      </c>
      <c r="AT58" s="137">
        <f t="shared" si="15"/>
        <v>4.013492106503147E-3</v>
      </c>
      <c r="AU58" s="137">
        <f t="shared" si="15"/>
        <v>5.1084390070962327E-3</v>
      </c>
      <c r="AV58" s="137">
        <f t="shared" si="15"/>
        <v>3.1879181779947419E-3</v>
      </c>
      <c r="AW58" s="137">
        <f t="shared" si="15"/>
        <v>4.839181759170641E-3</v>
      </c>
      <c r="AX58" s="137">
        <f t="shared" si="15"/>
        <v>0</v>
      </c>
      <c r="AY58" s="137">
        <f t="shared" si="15"/>
        <v>0</v>
      </c>
      <c r="AZ58" s="137">
        <f t="shared" si="15"/>
        <v>0</v>
      </c>
      <c r="BA58" s="137">
        <f t="shared" si="15"/>
        <v>0</v>
      </c>
      <c r="BB58" s="137">
        <f t="shared" si="15"/>
        <v>0</v>
      </c>
      <c r="BC58" s="138">
        <f t="shared" si="15"/>
        <v>0</v>
      </c>
      <c r="BD58" s="279"/>
    </row>
    <row r="59" spans="2:56" ht="13" thickTop="1"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  <c r="AA59" s="40"/>
      <c r="AB59" s="40"/>
      <c r="AD59" s="40"/>
      <c r="AE59" s="40"/>
      <c r="AF59" s="40"/>
      <c r="AG59" s="40"/>
      <c r="AH59" s="40"/>
      <c r="AI59" s="40"/>
      <c r="AJ59" s="40"/>
      <c r="AK59" s="40"/>
      <c r="AL59" s="40"/>
      <c r="AM59" s="40"/>
      <c r="AN59" s="40"/>
      <c r="AO59" s="40"/>
      <c r="AP59" s="40"/>
      <c r="AQ59" s="40"/>
      <c r="AR59" s="40"/>
      <c r="AS59" s="40"/>
      <c r="AT59" s="40"/>
      <c r="AU59" s="40"/>
      <c r="AV59" s="40"/>
      <c r="AW59" s="40"/>
      <c r="AX59" s="40"/>
      <c r="AY59" s="40"/>
      <c r="AZ59" s="40"/>
      <c r="BA59" s="40"/>
      <c r="BB59" s="40"/>
      <c r="BC59" s="40"/>
    </row>
    <row r="60" spans="2:56" s="30" customFormat="1">
      <c r="B60" s="170" t="s">
        <v>110</v>
      </c>
      <c r="C60" s="171">
        <f>1/$A$1*[1]TimberSectorMinusCoreVPAImp!B$152</f>
        <v>0</v>
      </c>
      <c r="D60" s="171">
        <f>1/$A$1*[1]TimberSectorMinusCoreVPAImp!C$152</f>
        <v>0</v>
      </c>
      <c r="E60" s="171">
        <f>1/$A$1*[1]TimberSectorMinusCoreVPAImp!D$152</f>
        <v>0</v>
      </c>
      <c r="F60" s="171">
        <f>1/$A$1*[1]TimberSectorMinusCoreVPAImp!E$152</f>
        <v>0</v>
      </c>
      <c r="G60" s="171">
        <f>1/$A$1*[1]TimberSectorMinusCoreVPAImp!F$152</f>
        <v>1.4E-5</v>
      </c>
      <c r="H60" s="171">
        <f>1/$A$1*[1]TimberSectorMinusCoreVPAImp!G$152</f>
        <v>8.3999999999999873E-7</v>
      </c>
      <c r="I60" s="171">
        <f>1/$A$1*[1]TimberSectorMinusCoreVPAImp!H$152</f>
        <v>1.0535E-4</v>
      </c>
      <c r="J60" s="171">
        <f>1/$A$1*[1]TimberSectorMinusCoreVPAImp!I$152</f>
        <v>2.7999999999999999E-6</v>
      </c>
      <c r="K60" s="171">
        <f>1/$A$1*[1]TimberSectorMinusCoreVPAImp!J$152</f>
        <v>0</v>
      </c>
      <c r="L60" s="171">
        <f>1/$A$1*[1]TimberSectorMinusCoreVPAImp!K$152</f>
        <v>5.6000000000000004E-7</v>
      </c>
      <c r="M60" s="171">
        <f>1/$A$1*[1]TimberSectorMinusCoreVPAImp!L$152</f>
        <v>0</v>
      </c>
      <c r="N60" s="171">
        <f>1/$A$1*[1]TimberSectorMinusCoreVPAImp!M$152</f>
        <v>2.7440000000000103E-5</v>
      </c>
      <c r="O60" s="171">
        <f>1/$A$1*[1]TimberSectorMinusCoreVPAImp!N$152</f>
        <v>0</v>
      </c>
      <c r="P60" s="171">
        <f>1/$A$1*[1]TimberSectorMinusCoreVPAImp!O$152</f>
        <v>8.4352799999999964E-4</v>
      </c>
      <c r="Q60" s="171">
        <f>1/$A$1*[1]TimberSectorMinusCoreVPAImp!P$152</f>
        <v>1.3572300000000009E-3</v>
      </c>
      <c r="R60" s="171">
        <f>1/$A$1*[1]TimberSectorMinusCoreVPAImp!Q$152</f>
        <v>1.4408519999999994E-3</v>
      </c>
      <c r="S60" s="171">
        <f>1/$A$1*[1]TimberSectorMinusCoreVPAImp!R$152</f>
        <v>3.641120000000002E-4</v>
      </c>
      <c r="T60" s="171">
        <f>1/$A$1*[1]TimberSectorMinusCoreVPAImp!S$152</f>
        <v>1.7324999999999979E-4</v>
      </c>
      <c r="U60" s="171">
        <f>1/$A$1*[1]TimberSectorMinusCoreVPAImp!T$152</f>
        <v>9.3764999999999994E-4</v>
      </c>
      <c r="V60" s="171">
        <f>1/$A$1*[1]TimberSectorMinusCoreVPAImp!U$152</f>
        <v>1.965166E-3</v>
      </c>
      <c r="W60" s="171">
        <f>1/$A$1*[1]TimberSectorMinusCoreVPAImp!V$152</f>
        <v>0</v>
      </c>
      <c r="X60" s="171">
        <f>1/$A$1*[1]TimberSectorMinusCoreVPAImp!W$152</f>
        <v>0</v>
      </c>
      <c r="Y60" s="171">
        <f>1/$A$1*[1]TimberSectorMinusCoreVPAImp!X$152</f>
        <v>0</v>
      </c>
      <c r="Z60" s="171">
        <f>1/$A$1*[1]TimberSectorMinusCoreVPAImp!Y$152</f>
        <v>0</v>
      </c>
      <c r="AA60" s="171">
        <f>1/$A$1*[1]TimberSectorMinusCoreVPAImp!Z$152</f>
        <v>0</v>
      </c>
      <c r="AB60" s="171">
        <f>1/$A$1*[1]TimberSectorMinusCoreVPAImp!AA$152</f>
        <v>0</v>
      </c>
      <c r="AC60" s="172"/>
      <c r="AD60" s="171">
        <f>1/1000*[1]TimberSectorMinusCoreVPAImp!AB$152</f>
        <v>0</v>
      </c>
      <c r="AE60" s="171">
        <f>1/1000*[1]TimberSectorMinusCoreVPAImp!AC$152</f>
        <v>0</v>
      </c>
      <c r="AF60" s="171">
        <f>1/1000*[1]TimberSectorMinusCoreVPAImp!AD$152</f>
        <v>0</v>
      </c>
      <c r="AG60" s="171">
        <f>1/1000*[1]TimberSectorMinusCoreVPAImp!AE$152</f>
        <v>0</v>
      </c>
      <c r="AH60" s="171">
        <f>1/1000*[1]TimberSectorMinusCoreVPAImp!AF$152</f>
        <v>2.41329039E-5</v>
      </c>
      <c r="AI60" s="171">
        <f>1/1000*[1]TimberSectorMinusCoreVPAImp!AG$152</f>
        <v>2.5578695999999987E-6</v>
      </c>
      <c r="AJ60" s="171">
        <f>1/1000*[1]TimberSectorMinusCoreVPAImp!AH$152</f>
        <v>7.6167207200000001E-5</v>
      </c>
      <c r="AK60" s="171">
        <f>1/1000*[1]TimberSectorMinusCoreVPAImp!AI$152</f>
        <v>4.2211400000000004E-6</v>
      </c>
      <c r="AL60" s="171">
        <f>1/1000*[1]TimberSectorMinusCoreVPAImp!AJ$152</f>
        <v>0</v>
      </c>
      <c r="AM60" s="171">
        <f>1/1000*[1]TimberSectorMinusCoreVPAImp!AK$152</f>
        <v>5.4820000000000007E-9</v>
      </c>
      <c r="AN60" s="171">
        <f>1/1000*[1]TimberSectorMinusCoreVPAImp!AL$152</f>
        <v>0</v>
      </c>
      <c r="AO60" s="171">
        <f>1/1000*[1]TimberSectorMinusCoreVPAImp!AM$152</f>
        <v>5.5624320000000613E-6</v>
      </c>
      <c r="AP60" s="171">
        <f>1/1000*[1]TimberSectorMinusCoreVPAImp!AN$152</f>
        <v>0</v>
      </c>
      <c r="AQ60" s="171">
        <f>1/1000*[1]TimberSectorMinusCoreVPAImp!AO$152</f>
        <v>2.1772074540000007E-4</v>
      </c>
      <c r="AR60" s="171">
        <f>1/1000*[1]TimberSectorMinusCoreVPAImp!AP$152</f>
        <v>4.4541236199999992E-4</v>
      </c>
      <c r="AS60" s="171">
        <f>1/1000*[1]TimberSectorMinusCoreVPAImp!AQ$152</f>
        <v>3.7894397649999991E-4</v>
      </c>
      <c r="AT60" s="171">
        <f>1/1000*[1]TimberSectorMinusCoreVPAImp!AR$152</f>
        <v>6.8022325700000112E-5</v>
      </c>
      <c r="AU60" s="171">
        <f>1/1000*[1]TimberSectorMinusCoreVPAImp!AS$152</f>
        <v>8.352662890000007E-5</v>
      </c>
      <c r="AV60" s="171">
        <f>1/1000*[1]TimberSectorMinusCoreVPAImp!AT$152</f>
        <v>3.3085833099999993E-4</v>
      </c>
      <c r="AW60" s="171">
        <f>1/1000*[1]TimberSectorMinusCoreVPAImp!AU$152</f>
        <v>6.1417206833333342E-4</v>
      </c>
      <c r="AX60" s="171">
        <f>1/1000*[1]TimberSectorMinusCoreVPAImp!AV$152</f>
        <v>0</v>
      </c>
      <c r="AY60" s="171">
        <f>1/1000*[1]TimberSectorMinusCoreVPAImp!AW$152</f>
        <v>0</v>
      </c>
      <c r="AZ60" s="171">
        <f>1/1000*[1]TimberSectorMinusCoreVPAImp!AX$152</f>
        <v>0</v>
      </c>
      <c r="BA60" s="171">
        <f>1/1000*[1]TimberSectorMinusCoreVPAImp!AY$152</f>
        <v>0</v>
      </c>
      <c r="BB60" s="171">
        <f>1/1000*[1]TimberSectorMinusCoreVPAImp!AZ$152</f>
        <v>0</v>
      </c>
      <c r="BC60" s="171">
        <f>1/1000*[1]TimberSectorMinusCoreVPAImp!BA$152</f>
        <v>0</v>
      </c>
    </row>
    <row r="61" spans="2:56" s="30" customFormat="1">
      <c r="B61" s="170" t="s">
        <v>111</v>
      </c>
      <c r="C61" s="171">
        <f>1/$A$1*[1]TimberSectorMinusCoreVPAImp!B$202</f>
        <v>0</v>
      </c>
      <c r="D61" s="171">
        <f>1/$A$1*[1]TimberSectorMinusCoreVPAImp!C$202</f>
        <v>0</v>
      </c>
      <c r="E61" s="171">
        <f>1/$A$1*[1]TimberSectorMinusCoreVPAImp!D$202</f>
        <v>0</v>
      </c>
      <c r="F61" s="171">
        <f>1/$A$1*[1]TimberSectorMinusCoreVPAImp!E$202</f>
        <v>0</v>
      </c>
      <c r="G61" s="171">
        <f>1/$A$1*[1]TimberSectorMinusCoreVPAImp!F$202</f>
        <v>0</v>
      </c>
      <c r="H61" s="171">
        <f>1/$A$1*[1]TimberSectorMinusCoreVPAImp!G$202</f>
        <v>1.8491081999999999E-2</v>
      </c>
      <c r="I61" s="171">
        <f>1/$A$1*[1]TimberSectorMinusCoreVPAImp!H$202</f>
        <v>2.4149306395833334E-2</v>
      </c>
      <c r="J61" s="171">
        <f>1/$A$1*[1]TimberSectorMinusCoreVPAImp!I$202</f>
        <v>3.4870517999999989E-2</v>
      </c>
      <c r="K61" s="171">
        <f>1/$A$1*[1]TimberSectorMinusCoreVPAImp!J$202</f>
        <v>3.7167437714285712E-2</v>
      </c>
      <c r="L61" s="171">
        <f>1/$A$1*[1]TimberSectorMinusCoreVPAImp!K$202</f>
        <v>2.6108867715063565E-2</v>
      </c>
      <c r="M61" s="171">
        <f>1/$A$1*[1]TimberSectorMinusCoreVPAImp!L$202</f>
        <v>3.0903636458057354E-2</v>
      </c>
      <c r="N61" s="171">
        <f>1/$A$1*[1]TimberSectorMinusCoreVPAImp!M$202</f>
        <v>4.2159361957098657E-2</v>
      </c>
      <c r="O61" s="171">
        <f>1/$A$1*[1]TimberSectorMinusCoreVPAImp!N$202</f>
        <v>5.170105674964362E-2</v>
      </c>
      <c r="P61" s="171">
        <f>1/$A$1*[1]TimberSectorMinusCoreVPAImp!O$202</f>
        <v>4.5962742246172653E-2</v>
      </c>
      <c r="Q61" s="171">
        <f>1/$A$1*[1]TimberSectorMinusCoreVPAImp!P$202</f>
        <v>5.4506474738998258E-2</v>
      </c>
      <c r="R61" s="171">
        <f>1/$A$1*[1]TimberSectorMinusCoreVPAImp!Q$202</f>
        <v>6.7661062778922143E-2</v>
      </c>
      <c r="S61" s="171">
        <f>1/$A$1*[1]TimberSectorMinusCoreVPAImp!R$202</f>
        <v>5.4302807330237263E-2</v>
      </c>
      <c r="T61" s="171">
        <f>1/$A$1*[1]TimberSectorMinusCoreVPAImp!S$202</f>
        <v>5.9480724274758943E-2</v>
      </c>
      <c r="U61" s="171">
        <f>1/$A$1*[1]TimberSectorMinusCoreVPAImp!T$202</f>
        <v>6.9196351550471394E-2</v>
      </c>
      <c r="V61" s="171">
        <f>1/$A$1*[1]TimberSectorMinusCoreVPAImp!U$202</f>
        <v>6.3223739562859038E-2</v>
      </c>
      <c r="W61" s="171">
        <f>1/$A$1*[1]TimberSectorMinusCoreVPAImp!V$202</f>
        <v>0</v>
      </c>
      <c r="X61" s="171">
        <f>1/$A$1*[1]TimberSectorMinusCoreVPAImp!W$202</f>
        <v>0</v>
      </c>
      <c r="Y61" s="171">
        <f>1/$A$1*[1]TimberSectorMinusCoreVPAImp!X$202</f>
        <v>0</v>
      </c>
      <c r="Z61" s="171">
        <f>1/$A$1*[1]TimberSectorMinusCoreVPAImp!Y$202</f>
        <v>0</v>
      </c>
      <c r="AA61" s="171">
        <f>1/$A$1*[1]TimberSectorMinusCoreVPAImp!Z$202</f>
        <v>0</v>
      </c>
      <c r="AB61" s="171">
        <f>1/$A$1*[1]TimberSectorMinusCoreVPAImp!AA$202</f>
        <v>0</v>
      </c>
      <c r="AC61" s="172"/>
      <c r="AD61" s="171">
        <f>1/1000*[1]TimberSectorMinusCoreVPAImp!AB$202</f>
        <v>0</v>
      </c>
      <c r="AE61" s="171">
        <f>1/1000*[1]TimberSectorMinusCoreVPAImp!AC$202</f>
        <v>0</v>
      </c>
      <c r="AF61" s="171">
        <f>1/1000*[1]TimberSectorMinusCoreVPAImp!AD$202</f>
        <v>0</v>
      </c>
      <c r="AG61" s="171">
        <f>1/1000*[1]TimberSectorMinusCoreVPAImp!AE$202</f>
        <v>0</v>
      </c>
      <c r="AH61" s="171">
        <f>1/1000*[1]TimberSectorMinusCoreVPAImp!AF$202</f>
        <v>0</v>
      </c>
      <c r="AI61" s="171">
        <f>1/1000*[1]TimberSectorMinusCoreVPAImp!AG$202</f>
        <v>6.1828697073000004E-3</v>
      </c>
      <c r="AJ61" s="171">
        <f>1/1000*[1]TimberSectorMinusCoreVPAImp!AH$202</f>
        <v>1.2222807706000002E-2</v>
      </c>
      <c r="AK61" s="171">
        <f>1/1000*[1]TimberSectorMinusCoreVPAImp!AI$202</f>
        <v>1.6783222489000004E-2</v>
      </c>
      <c r="AL61" s="171">
        <f>1/1000*[1]TimberSectorMinusCoreVPAImp!AJ$202</f>
        <v>1.7941539092000001E-2</v>
      </c>
      <c r="AM61" s="171">
        <f>1/1000*[1]TimberSectorMinusCoreVPAImp!AK$202</f>
        <v>1.6620428431200002E-2</v>
      </c>
      <c r="AN61" s="171">
        <f>1/1000*[1]TimberSectorMinusCoreVPAImp!AL$202</f>
        <v>2.0010078680400001E-2</v>
      </c>
      <c r="AO61" s="171">
        <f>1/1000*[1]TimberSectorMinusCoreVPAImp!AM$202</f>
        <v>2.5228364399999995E-2</v>
      </c>
      <c r="AP61" s="171">
        <f>1/1000*[1]TimberSectorMinusCoreVPAImp!AN$202</f>
        <v>2.27764577392E-2</v>
      </c>
      <c r="AQ61" s="171">
        <f>1/1000*[1]TimberSectorMinusCoreVPAImp!AO$202</f>
        <v>2.1844745515800002E-2</v>
      </c>
      <c r="AR61" s="171">
        <f>1/1000*[1]TimberSectorMinusCoreVPAImp!AP$202</f>
        <v>2.3622694851499995E-2</v>
      </c>
      <c r="AS61" s="171">
        <f>1/1000*[1]TimberSectorMinusCoreVPAImp!AQ$202</f>
        <v>2.37335863275E-2</v>
      </c>
      <c r="AT61" s="171">
        <f>1/1000*[1]TimberSectorMinusCoreVPAImp!AR$202</f>
        <v>2.5084219126499999E-2</v>
      </c>
      <c r="AU61" s="171">
        <f>1/1000*[1]TimberSectorMinusCoreVPAImp!AS$202</f>
        <v>2.8079981357999998E-2</v>
      </c>
      <c r="AV61" s="171">
        <f>1/1000*[1]TimberSectorMinusCoreVPAImp!AT$202</f>
        <v>3.0165681871000001E-2</v>
      </c>
      <c r="AW61" s="171">
        <f>1/1000*[1]TimberSectorMinusCoreVPAImp!AU$202</f>
        <v>2.9231792390000004E-2</v>
      </c>
      <c r="AX61" s="171">
        <f>1/1000*[1]TimberSectorMinusCoreVPAImp!AV$202</f>
        <v>0</v>
      </c>
      <c r="AY61" s="171">
        <f>1/1000*[1]TimberSectorMinusCoreVPAImp!AW$202</f>
        <v>0</v>
      </c>
      <c r="AZ61" s="171">
        <f>1/1000*[1]TimberSectorMinusCoreVPAImp!AX$202</f>
        <v>0</v>
      </c>
      <c r="BA61" s="171">
        <f>1/1000*[1]TimberSectorMinusCoreVPAImp!AY$202</f>
        <v>0</v>
      </c>
      <c r="BB61" s="171">
        <f>1/1000*[1]TimberSectorMinusCoreVPAImp!AZ$202</f>
        <v>0</v>
      </c>
      <c r="BC61" s="171">
        <f>1/1000*[1]TimberSectorMinusCoreVPAImp!BA$202</f>
        <v>0</v>
      </c>
    </row>
    <row r="62" spans="2:56" s="30" customFormat="1">
      <c r="B62" s="170" t="s">
        <v>112</v>
      </c>
      <c r="C62" s="171">
        <f>1/$A$1*[1]TimberSectorMinusCoreVPAImp!B$203</f>
        <v>0</v>
      </c>
      <c r="D62" s="171">
        <f>1/$A$1*[1]TimberSectorMinusCoreVPAImp!C$203</f>
        <v>0</v>
      </c>
      <c r="E62" s="171">
        <f>1/$A$1*[1]TimberSectorMinusCoreVPAImp!D$203</f>
        <v>0</v>
      </c>
      <c r="F62" s="171">
        <f>1/$A$1*[1]TimberSectorMinusCoreVPAImp!E$203</f>
        <v>0</v>
      </c>
      <c r="G62" s="171">
        <f>1/$A$1*[1]TimberSectorMinusCoreVPAImp!F$203</f>
        <v>2.3752455999999998E-2</v>
      </c>
      <c r="H62" s="171">
        <f>1/$A$1*[1]TimberSectorMinusCoreVPAImp!G$203</f>
        <v>9.4540600000000002E-3</v>
      </c>
      <c r="I62" s="171">
        <f>1/$A$1*[1]TimberSectorMinusCoreVPAImp!H$203</f>
        <v>0</v>
      </c>
      <c r="J62" s="171">
        <f>1/$A$1*[1]TimberSectorMinusCoreVPAImp!I$203</f>
        <v>0</v>
      </c>
      <c r="K62" s="171">
        <f>1/$A$1*[1]TimberSectorMinusCoreVPAImp!J$203</f>
        <v>0</v>
      </c>
      <c r="L62" s="171">
        <f>1/$A$1*[1]TimberSectorMinusCoreVPAImp!K$203</f>
        <v>0</v>
      </c>
      <c r="M62" s="171">
        <f>1/$A$1*[1]TimberSectorMinusCoreVPAImp!L$203</f>
        <v>0</v>
      </c>
      <c r="N62" s="171">
        <f>1/$A$1*[1]TimberSectorMinusCoreVPAImp!M$203</f>
        <v>0</v>
      </c>
      <c r="O62" s="171">
        <f>1/$A$1*[1]TimberSectorMinusCoreVPAImp!N$203</f>
        <v>0</v>
      </c>
      <c r="P62" s="171">
        <f>1/$A$1*[1]TimberSectorMinusCoreVPAImp!O$203</f>
        <v>0</v>
      </c>
      <c r="Q62" s="171">
        <f>1/$A$1*[1]TimberSectorMinusCoreVPAImp!P$203</f>
        <v>0</v>
      </c>
      <c r="R62" s="171">
        <f>1/$A$1*[1]TimberSectorMinusCoreVPAImp!Q$203</f>
        <v>0</v>
      </c>
      <c r="S62" s="171">
        <f>1/$A$1*[1]TimberSectorMinusCoreVPAImp!R$203</f>
        <v>0</v>
      </c>
      <c r="T62" s="171">
        <f>1/$A$1*[1]TimberSectorMinusCoreVPAImp!S$203</f>
        <v>0</v>
      </c>
      <c r="U62" s="171">
        <f>1/$A$1*[1]TimberSectorMinusCoreVPAImp!T$203</f>
        <v>0</v>
      </c>
      <c r="V62" s="171">
        <f>1/$A$1*[1]TimberSectorMinusCoreVPAImp!U$203</f>
        <v>0</v>
      </c>
      <c r="W62" s="171">
        <f>1/$A$1*[1]TimberSectorMinusCoreVPAImp!V$203</f>
        <v>0</v>
      </c>
      <c r="X62" s="171">
        <f>1/$A$1*[1]TimberSectorMinusCoreVPAImp!W$203</f>
        <v>0</v>
      </c>
      <c r="Y62" s="171">
        <f>1/$A$1*[1]TimberSectorMinusCoreVPAImp!X$203</f>
        <v>0</v>
      </c>
      <c r="Z62" s="171">
        <f>1/$A$1*[1]TimberSectorMinusCoreVPAImp!Y$203</f>
        <v>0</v>
      </c>
      <c r="AA62" s="171">
        <f>1/$A$1*[1]TimberSectorMinusCoreVPAImp!Z$203</f>
        <v>0</v>
      </c>
      <c r="AB62" s="171">
        <f>1/$A$1*[1]TimberSectorMinusCoreVPAImp!AA$203</f>
        <v>0</v>
      </c>
      <c r="AC62" s="172"/>
      <c r="AD62" s="171">
        <f>1/1000*[1]TimberSectorMinusCoreVPAImp!AB$203</f>
        <v>0</v>
      </c>
      <c r="AE62" s="171">
        <f>1/1000*[1]TimberSectorMinusCoreVPAImp!AC$203</f>
        <v>0</v>
      </c>
      <c r="AF62" s="171">
        <f>1/1000*[1]TimberSectorMinusCoreVPAImp!AD$203</f>
        <v>0</v>
      </c>
      <c r="AG62" s="171">
        <f>1/1000*[1]TimberSectorMinusCoreVPAImp!AE$203</f>
        <v>0</v>
      </c>
      <c r="AH62" s="171">
        <f>1/1000*[1]TimberSectorMinusCoreVPAImp!AF$203</f>
        <v>1.05329894446E-2</v>
      </c>
      <c r="AI62" s="171">
        <f>1/1000*[1]TimberSectorMinusCoreVPAImp!AG$203</f>
        <v>4.0532554062000003E-3</v>
      </c>
      <c r="AJ62" s="171">
        <f>1/1000*[1]TimberSectorMinusCoreVPAImp!AH$203</f>
        <v>0</v>
      </c>
      <c r="AK62" s="171">
        <f>1/1000*[1]TimberSectorMinusCoreVPAImp!AI$203</f>
        <v>0</v>
      </c>
      <c r="AL62" s="171">
        <f>1/1000*[1]TimberSectorMinusCoreVPAImp!AJ$203</f>
        <v>0</v>
      </c>
      <c r="AM62" s="171">
        <f>1/1000*[1]TimberSectorMinusCoreVPAImp!AK$203</f>
        <v>0</v>
      </c>
      <c r="AN62" s="171">
        <f>1/1000*[1]TimberSectorMinusCoreVPAImp!AL$203</f>
        <v>0</v>
      </c>
      <c r="AO62" s="171">
        <f>1/1000*[1]TimberSectorMinusCoreVPAImp!AM$203</f>
        <v>0</v>
      </c>
      <c r="AP62" s="171">
        <f>1/1000*[1]TimberSectorMinusCoreVPAImp!AN$203</f>
        <v>0</v>
      </c>
      <c r="AQ62" s="171">
        <f>1/1000*[1]TimberSectorMinusCoreVPAImp!AO$203</f>
        <v>0</v>
      </c>
      <c r="AR62" s="171">
        <f>1/1000*[1]TimberSectorMinusCoreVPAImp!AP$203</f>
        <v>0</v>
      </c>
      <c r="AS62" s="171">
        <f>1/1000*[1]TimberSectorMinusCoreVPAImp!AQ$203</f>
        <v>0</v>
      </c>
      <c r="AT62" s="171">
        <f>1/1000*[1]TimberSectorMinusCoreVPAImp!AR$203</f>
        <v>0</v>
      </c>
      <c r="AU62" s="171">
        <f>1/1000*[1]TimberSectorMinusCoreVPAImp!AS$203</f>
        <v>0</v>
      </c>
      <c r="AV62" s="171">
        <f>1/1000*[1]TimberSectorMinusCoreVPAImp!AT$203</f>
        <v>0</v>
      </c>
      <c r="AW62" s="171">
        <f>1/1000*[1]TimberSectorMinusCoreVPAImp!AU$203</f>
        <v>0</v>
      </c>
      <c r="AX62" s="171">
        <f>1/1000*[1]TimberSectorMinusCoreVPAImp!AV$203</f>
        <v>0</v>
      </c>
      <c r="AY62" s="171">
        <f>1/1000*[1]TimberSectorMinusCoreVPAImp!AW$203</f>
        <v>0</v>
      </c>
      <c r="AZ62" s="171">
        <f>1/1000*[1]TimberSectorMinusCoreVPAImp!AX$203</f>
        <v>0</v>
      </c>
      <c r="BA62" s="171">
        <f>1/1000*[1]TimberSectorMinusCoreVPAImp!AY$203</f>
        <v>0</v>
      </c>
      <c r="BB62" s="171">
        <f>1/1000*[1]TimberSectorMinusCoreVPAImp!AZ$203</f>
        <v>0</v>
      </c>
      <c r="BC62" s="171">
        <f>1/1000*[1]TimberSectorMinusCoreVPAImp!BA$203</f>
        <v>0</v>
      </c>
    </row>
    <row r="63" spans="2:56" s="30" customFormat="1">
      <c r="B63" s="170" t="s">
        <v>106</v>
      </c>
      <c r="C63" s="171">
        <f>1/$A$1*[1]TimberSectorMinusCoreVPAImp!B$260</f>
        <v>1.4610343999999999E-2</v>
      </c>
      <c r="D63" s="171">
        <f>1/$A$1*[1]TimberSectorMinusCoreVPAImp!C$260</f>
        <v>1.6418485594432555E-2</v>
      </c>
      <c r="E63" s="171">
        <f>1/$A$1*[1]TimberSectorMinusCoreVPAImp!D$260</f>
        <v>1.7652602000000003E-2</v>
      </c>
      <c r="F63" s="171">
        <f>1/$A$1*[1]TimberSectorMinusCoreVPAImp!E$260</f>
        <v>1.7895702999999995E-2</v>
      </c>
      <c r="G63" s="171">
        <f>1/$A$1*[1]TimberSectorMinusCoreVPAImp!F$260</f>
        <v>0</v>
      </c>
      <c r="H63" s="171">
        <f>1/$A$1*[1]TimberSectorMinusCoreVPAImp!G$260</f>
        <v>0</v>
      </c>
      <c r="I63" s="171">
        <f>1/$A$1*[1]TimberSectorMinusCoreVPAImp!H$260</f>
        <v>0</v>
      </c>
      <c r="J63" s="171">
        <f>1/$A$1*[1]TimberSectorMinusCoreVPAImp!I$260</f>
        <v>0</v>
      </c>
      <c r="K63" s="171">
        <f>1/$A$1*[1]TimberSectorMinusCoreVPAImp!J$260</f>
        <v>0</v>
      </c>
      <c r="L63" s="171">
        <f>1/$A$1*[1]TimberSectorMinusCoreVPAImp!K$260</f>
        <v>0</v>
      </c>
      <c r="M63" s="171">
        <f>1/$A$1*[1]TimberSectorMinusCoreVPAImp!L$260</f>
        <v>0</v>
      </c>
      <c r="N63" s="171">
        <f>1/$A$1*[1]TimberSectorMinusCoreVPAImp!M$260</f>
        <v>0</v>
      </c>
      <c r="O63" s="171">
        <f>1/$A$1*[1]TimberSectorMinusCoreVPAImp!N$260</f>
        <v>0</v>
      </c>
      <c r="P63" s="171">
        <f>1/$A$1*[1]TimberSectorMinusCoreVPAImp!O$260</f>
        <v>0</v>
      </c>
      <c r="Q63" s="171">
        <f>1/$A$1*[1]TimberSectorMinusCoreVPAImp!P$260</f>
        <v>0</v>
      </c>
      <c r="R63" s="171">
        <f>1/$A$1*[1]TimberSectorMinusCoreVPAImp!Q$260</f>
        <v>0</v>
      </c>
      <c r="S63" s="171">
        <f>1/$A$1*[1]TimberSectorMinusCoreVPAImp!R$260</f>
        <v>0</v>
      </c>
      <c r="T63" s="171">
        <f>1/$A$1*[1]TimberSectorMinusCoreVPAImp!S$260</f>
        <v>0</v>
      </c>
      <c r="U63" s="171">
        <f>1/$A$1*[1]TimberSectorMinusCoreVPAImp!T$260</f>
        <v>0</v>
      </c>
      <c r="V63" s="171">
        <f>1/$A$1*[1]TimberSectorMinusCoreVPAImp!U$260</f>
        <v>0</v>
      </c>
      <c r="W63" s="171">
        <f>1/$A$1*[1]TimberSectorMinusCoreVPAImp!V$260</f>
        <v>0</v>
      </c>
      <c r="X63" s="171">
        <f>1/$A$1*[1]TimberSectorMinusCoreVPAImp!W$260</f>
        <v>0</v>
      </c>
      <c r="Y63" s="171">
        <f>1/$A$1*[1]TimberSectorMinusCoreVPAImp!X$260</f>
        <v>0</v>
      </c>
      <c r="Z63" s="171">
        <f>1/$A$1*[1]TimberSectorMinusCoreVPAImp!Y$260</f>
        <v>0</v>
      </c>
      <c r="AA63" s="171">
        <f>1/$A$1*[1]TimberSectorMinusCoreVPAImp!Z$260</f>
        <v>0</v>
      </c>
      <c r="AB63" s="171">
        <f>1/$A$1*[1]TimberSectorMinusCoreVPAImp!AA$260</f>
        <v>0</v>
      </c>
      <c r="AC63" s="172"/>
      <c r="AD63" s="171">
        <f>1/1000*[1]TimberSectorMinusCoreVPAImp!AB$260</f>
        <v>6.2410633369589996E-3</v>
      </c>
      <c r="AE63" s="171">
        <f>1/1000*[1]TimberSectorMinusCoreVPAImp!AC$260</f>
        <v>6.2281658703999985E-3</v>
      </c>
      <c r="AF63" s="171">
        <f>1/1000*[1]TimberSectorMinusCoreVPAImp!AD$260</f>
        <v>6.4875786991999999E-3</v>
      </c>
      <c r="AG63" s="171">
        <f>1/1000*[1]TimberSectorMinusCoreVPAImp!AE$260</f>
        <v>7.0788021455999994E-3</v>
      </c>
      <c r="AH63" s="171">
        <f>1/1000*[1]TimberSectorMinusCoreVPAImp!AF$260</f>
        <v>0</v>
      </c>
      <c r="AI63" s="171">
        <f>1/1000*[1]TimberSectorMinusCoreVPAImp!AG$260</f>
        <v>0</v>
      </c>
      <c r="AJ63" s="171">
        <f>1/1000*[1]TimberSectorMinusCoreVPAImp!AH$260</f>
        <v>0</v>
      </c>
      <c r="AK63" s="171">
        <f>1/1000*[1]TimberSectorMinusCoreVPAImp!AI$260</f>
        <v>0</v>
      </c>
      <c r="AL63" s="171">
        <f>1/1000*[1]TimberSectorMinusCoreVPAImp!AJ$260</f>
        <v>0</v>
      </c>
      <c r="AM63" s="171">
        <f>1/1000*[1]TimberSectorMinusCoreVPAImp!AK$260</f>
        <v>0</v>
      </c>
      <c r="AN63" s="171">
        <f>1/1000*[1]TimberSectorMinusCoreVPAImp!AL$260</f>
        <v>0</v>
      </c>
      <c r="AO63" s="171">
        <f>1/1000*[1]TimberSectorMinusCoreVPAImp!AM$260</f>
        <v>0</v>
      </c>
      <c r="AP63" s="171">
        <f>1/1000*[1]TimberSectorMinusCoreVPAImp!AN$260</f>
        <v>0</v>
      </c>
      <c r="AQ63" s="171">
        <f>1/1000*[1]TimberSectorMinusCoreVPAImp!AO$260</f>
        <v>0</v>
      </c>
      <c r="AR63" s="171">
        <f>1/1000*[1]TimberSectorMinusCoreVPAImp!AP$260</f>
        <v>0</v>
      </c>
      <c r="AS63" s="171">
        <f>1/1000*[1]TimberSectorMinusCoreVPAImp!AQ$260</f>
        <v>0</v>
      </c>
      <c r="AT63" s="171">
        <f>1/1000*[1]TimberSectorMinusCoreVPAImp!AR$260</f>
        <v>0</v>
      </c>
      <c r="AU63" s="171">
        <f>1/1000*[1]TimberSectorMinusCoreVPAImp!AS$260</f>
        <v>0</v>
      </c>
      <c r="AV63" s="171">
        <f>1/1000*[1]TimberSectorMinusCoreVPAImp!AT$260</f>
        <v>0</v>
      </c>
      <c r="AW63" s="171">
        <f>1/1000*[1]TimberSectorMinusCoreVPAImp!AU$260</f>
        <v>0</v>
      </c>
      <c r="AX63" s="171">
        <f>1/1000*[1]TimberSectorMinusCoreVPAImp!AV$260</f>
        <v>0</v>
      </c>
      <c r="AY63" s="171">
        <f>1/1000*[1]TimberSectorMinusCoreVPAImp!AW$260</f>
        <v>0</v>
      </c>
      <c r="AZ63" s="171">
        <f>1/1000*[1]TimberSectorMinusCoreVPAImp!AX$260</f>
        <v>0</v>
      </c>
      <c r="BA63" s="171">
        <f>1/1000*[1]TimberSectorMinusCoreVPAImp!AY$260</f>
        <v>0</v>
      </c>
      <c r="BB63" s="171">
        <f>1/1000*[1]TimberSectorMinusCoreVPAImp!AZ$260</f>
        <v>0</v>
      </c>
      <c r="BC63" s="171">
        <f>1/1000*[1]TimberSectorMinusCoreVPAImp!BA$260</f>
        <v>0</v>
      </c>
    </row>
    <row r="64" spans="2:56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30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30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30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  <row r="80" spans="30:55"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</row>
    <row r="81" spans="30:55"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</row>
    <row r="82" spans="30:55"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</row>
    <row r="83" spans="30:55"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29"/>
      <c r="AS83" s="29"/>
      <c r="AT83" s="29"/>
      <c r="AU83" s="29"/>
      <c r="AV83" s="29"/>
      <c r="AW83" s="29"/>
      <c r="AX83" s="29"/>
      <c r="AY83" s="29"/>
      <c r="AZ83" s="29"/>
      <c r="BA83" s="29"/>
      <c r="BB83" s="29"/>
      <c r="BC83" s="29"/>
    </row>
    <row r="84" spans="30:55"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</row>
    <row r="85" spans="30:55"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</row>
    <row r="86" spans="30:55"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</row>
    <row r="87" spans="30:55"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</row>
    <row r="88" spans="30:55"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</row>
    <row r="89" spans="30:55"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</row>
    <row r="90" spans="30:55"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</row>
    <row r="91" spans="30:55"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</row>
    <row r="92" spans="30:55"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</row>
    <row r="93" spans="30:55"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</row>
    <row r="94" spans="30:55"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</row>
    <row r="95" spans="30:55"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</row>
    <row r="96" spans="30:55"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</row>
    <row r="97" spans="30:55"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</row>
    <row r="98" spans="30:55"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</row>
    <row r="99" spans="30:55"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</row>
    <row r="100" spans="30:55"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</row>
    <row r="101" spans="30:55"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</row>
    <row r="102" spans="30:55"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</row>
    <row r="103" spans="30:55"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</row>
    <row r="104" spans="30:55"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</row>
    <row r="105" spans="30:55"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</row>
    <row r="106" spans="30:55"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</row>
    <row r="107" spans="30:55"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D147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6.7265625" hidden="1" customWidth="1"/>
    <col min="29" max="29" width="1.7265625" customWidth="1"/>
    <col min="30" max="49" width="5.6328125" style="30" customWidth="1"/>
    <col min="50" max="55" width="6.7265625" style="30" hidden="1" customWidth="1"/>
  </cols>
  <sheetData>
    <row r="1" spans="1:56" ht="9" customHeight="1" thickBot="1">
      <c r="A1" s="53"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75" t="s">
        <v>39</v>
      </c>
      <c r="C2" s="478" t="s">
        <v>90</v>
      </c>
      <c r="D2" s="479"/>
      <c r="E2" s="479"/>
      <c r="F2" s="479"/>
      <c r="G2" s="479"/>
      <c r="H2" s="479"/>
      <c r="I2" s="479"/>
      <c r="J2" s="479"/>
      <c r="K2" s="479"/>
      <c r="L2" s="479"/>
      <c r="M2" s="479"/>
      <c r="N2" s="479"/>
      <c r="O2" s="479"/>
      <c r="P2" s="479"/>
      <c r="Q2" s="479"/>
      <c r="R2" s="479"/>
      <c r="S2" s="479"/>
      <c r="T2" s="479"/>
      <c r="U2" s="479"/>
      <c r="V2" s="479"/>
      <c r="W2" s="479"/>
      <c r="X2" s="479"/>
      <c r="Y2" s="479"/>
      <c r="Z2" s="479"/>
      <c r="AA2" s="479"/>
      <c r="AB2" s="480"/>
      <c r="AC2" s="3"/>
      <c r="AD2" s="471" t="s">
        <v>5</v>
      </c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279"/>
    </row>
    <row r="3" spans="1:56" ht="13" thickBot="1">
      <c r="B3" s="476"/>
      <c r="C3" s="481" t="s">
        <v>4</v>
      </c>
      <c r="D3" s="482"/>
      <c r="E3" s="482"/>
      <c r="F3" s="482"/>
      <c r="G3" s="482"/>
      <c r="H3" s="482"/>
      <c r="I3" s="482"/>
      <c r="J3" s="482"/>
      <c r="K3" s="482"/>
      <c r="L3" s="482"/>
      <c r="M3" s="482"/>
      <c r="N3" s="482"/>
      <c r="O3" s="482"/>
      <c r="P3" s="482"/>
      <c r="Q3" s="482"/>
      <c r="R3" s="482"/>
      <c r="S3" s="482"/>
      <c r="T3" s="482"/>
      <c r="U3" s="482"/>
      <c r="V3" s="482"/>
      <c r="W3" s="482"/>
      <c r="X3" s="482"/>
      <c r="Y3" s="482"/>
      <c r="Z3" s="482"/>
      <c r="AA3" s="482"/>
      <c r="AB3" s="483"/>
      <c r="AC3" s="4"/>
      <c r="AD3" s="473" t="s">
        <v>119</v>
      </c>
      <c r="AE3" s="474"/>
      <c r="AF3" s="474"/>
      <c r="AG3" s="474"/>
      <c r="AH3" s="474"/>
      <c r="AI3" s="474"/>
      <c r="AJ3" s="474"/>
      <c r="AK3" s="474"/>
      <c r="AL3" s="474"/>
      <c r="AM3" s="474"/>
      <c r="AN3" s="474"/>
      <c r="AO3" s="474"/>
      <c r="AP3" s="474"/>
      <c r="AQ3" s="474"/>
      <c r="AR3" s="474"/>
      <c r="AS3" s="474"/>
      <c r="AT3" s="474"/>
      <c r="AU3" s="474"/>
      <c r="AV3" s="474"/>
      <c r="AW3" s="474"/>
      <c r="AX3" s="474"/>
      <c r="AY3" s="474"/>
      <c r="AZ3" s="474"/>
      <c r="BA3" s="474"/>
      <c r="BB3" s="474"/>
      <c r="BC3" s="474"/>
      <c r="BD3" s="279"/>
    </row>
    <row r="4" spans="1:56" ht="20" customHeight="1" thickTop="1" thickBot="1">
      <c r="B4" s="477"/>
      <c r="C4" s="54">
        <v>2000</v>
      </c>
      <c r="D4" s="263">
        <f>1+C4</f>
        <v>2001</v>
      </c>
      <c r="E4" s="263">
        <f>1+D4</f>
        <v>2002</v>
      </c>
      <c r="F4" s="263">
        <f t="shared" ref="F4:AB4" si="0">1+E4</f>
        <v>2003</v>
      </c>
      <c r="G4" s="263">
        <f t="shared" si="0"/>
        <v>2004</v>
      </c>
      <c r="H4" s="263">
        <f t="shared" si="0"/>
        <v>2005</v>
      </c>
      <c r="I4" s="263">
        <f t="shared" si="0"/>
        <v>2006</v>
      </c>
      <c r="J4" s="263">
        <f t="shared" si="0"/>
        <v>2007</v>
      </c>
      <c r="K4" s="263">
        <f t="shared" si="0"/>
        <v>2008</v>
      </c>
      <c r="L4" s="263">
        <f t="shared" si="0"/>
        <v>2009</v>
      </c>
      <c r="M4" s="263">
        <f t="shared" si="0"/>
        <v>2010</v>
      </c>
      <c r="N4" s="263">
        <f t="shared" si="0"/>
        <v>2011</v>
      </c>
      <c r="O4" s="263">
        <f t="shared" si="0"/>
        <v>2012</v>
      </c>
      <c r="P4" s="263">
        <f t="shared" si="0"/>
        <v>2013</v>
      </c>
      <c r="Q4" s="263">
        <f t="shared" si="0"/>
        <v>2014</v>
      </c>
      <c r="R4" s="263">
        <f t="shared" si="0"/>
        <v>2015</v>
      </c>
      <c r="S4" s="263">
        <f t="shared" si="0"/>
        <v>2016</v>
      </c>
      <c r="T4" s="263">
        <f t="shared" si="0"/>
        <v>2017</v>
      </c>
      <c r="U4" s="263">
        <f t="shared" si="0"/>
        <v>2018</v>
      </c>
      <c r="V4" s="263">
        <f t="shared" si="0"/>
        <v>2019</v>
      </c>
      <c r="W4" s="263">
        <f t="shared" si="0"/>
        <v>2020</v>
      </c>
      <c r="X4" s="263">
        <f t="shared" si="0"/>
        <v>2021</v>
      </c>
      <c r="Y4" s="263">
        <f t="shared" si="0"/>
        <v>2022</v>
      </c>
      <c r="Z4" s="263">
        <f t="shared" si="0"/>
        <v>2023</v>
      </c>
      <c r="AA4" s="263">
        <f t="shared" si="0"/>
        <v>2024</v>
      </c>
      <c r="AB4" s="263">
        <f t="shared" si="0"/>
        <v>2025</v>
      </c>
      <c r="AC4" s="55"/>
      <c r="AD4" s="265">
        <v>2000</v>
      </c>
      <c r="AE4" s="263">
        <f>1+AD4</f>
        <v>2001</v>
      </c>
      <c r="AF4" s="263">
        <f>1+AE4</f>
        <v>2002</v>
      </c>
      <c r="AG4" s="263">
        <f t="shared" ref="AG4:BC4" si="1">1+AF4</f>
        <v>2003</v>
      </c>
      <c r="AH4" s="263">
        <f t="shared" si="1"/>
        <v>2004</v>
      </c>
      <c r="AI4" s="263">
        <f t="shared" si="1"/>
        <v>2005</v>
      </c>
      <c r="AJ4" s="263">
        <f t="shared" si="1"/>
        <v>2006</v>
      </c>
      <c r="AK4" s="263">
        <f t="shared" si="1"/>
        <v>2007</v>
      </c>
      <c r="AL4" s="263">
        <f t="shared" si="1"/>
        <v>2008</v>
      </c>
      <c r="AM4" s="263">
        <f t="shared" si="1"/>
        <v>2009</v>
      </c>
      <c r="AN4" s="263">
        <f t="shared" si="1"/>
        <v>2010</v>
      </c>
      <c r="AO4" s="263">
        <f t="shared" si="1"/>
        <v>2011</v>
      </c>
      <c r="AP4" s="263">
        <f t="shared" si="1"/>
        <v>2012</v>
      </c>
      <c r="AQ4" s="263">
        <f t="shared" si="1"/>
        <v>2013</v>
      </c>
      <c r="AR4" s="263">
        <f t="shared" si="1"/>
        <v>2014</v>
      </c>
      <c r="AS4" s="263">
        <f t="shared" si="1"/>
        <v>2015</v>
      </c>
      <c r="AT4" s="263">
        <f t="shared" si="1"/>
        <v>2016</v>
      </c>
      <c r="AU4" s="263">
        <f t="shared" si="1"/>
        <v>2017</v>
      </c>
      <c r="AV4" s="263">
        <f t="shared" si="1"/>
        <v>2018</v>
      </c>
      <c r="AW4" s="263">
        <f t="shared" si="1"/>
        <v>2019</v>
      </c>
      <c r="AX4" s="263">
        <f t="shared" si="1"/>
        <v>2020</v>
      </c>
      <c r="AY4" s="263">
        <f t="shared" si="1"/>
        <v>2021</v>
      </c>
      <c r="AZ4" s="263">
        <f t="shared" si="1"/>
        <v>2022</v>
      </c>
      <c r="BA4" s="263">
        <f t="shared" si="1"/>
        <v>2023</v>
      </c>
      <c r="BB4" s="263">
        <f t="shared" si="1"/>
        <v>2024</v>
      </c>
      <c r="BC4" s="219">
        <f t="shared" si="1"/>
        <v>2025</v>
      </c>
      <c r="BD4" s="279"/>
    </row>
    <row r="5" spans="1:56" ht="20" customHeight="1" thickTop="1" thickBot="1">
      <c r="B5" s="173" t="s">
        <v>15</v>
      </c>
      <c r="C5" s="267">
        <f>1/$A$1*[1]PaperSectorMinusCoreVPAImp!B$263</f>
        <v>60.128173515109765</v>
      </c>
      <c r="D5" s="221">
        <f>1/$A$1*[1]PaperSectorMinusCoreVPAImp!C$263</f>
        <v>58.955499545929911</v>
      </c>
      <c r="E5" s="221">
        <f>1/$A$1*[1]PaperSectorMinusCoreVPAImp!D$263</f>
        <v>61.483489557987205</v>
      </c>
      <c r="F5" s="221">
        <f>1/$A$1*[1]PaperSectorMinusCoreVPAImp!E$263</f>
        <v>63.244230616697344</v>
      </c>
      <c r="G5" s="221">
        <f>1/$A$1*[1]PaperSectorMinusCoreVPAImp!F$263</f>
        <v>66.202488764101446</v>
      </c>
      <c r="H5" s="221">
        <f>1/$A$1*[1]PaperSectorMinusCoreVPAImp!G$263</f>
        <v>67.876597072405559</v>
      </c>
      <c r="I5" s="221">
        <f>1/$A$1*[1]PaperSectorMinusCoreVPAImp!H$263</f>
        <v>71.472706932287608</v>
      </c>
      <c r="J5" s="221">
        <f>1/$A$1*[1]PaperSectorMinusCoreVPAImp!I$263</f>
        <v>74.485948204945814</v>
      </c>
      <c r="K5" s="221">
        <f>1/$A$1*[1]PaperSectorMinusCoreVPAImp!J$263</f>
        <v>73.727234093673871</v>
      </c>
      <c r="L5" s="221">
        <f>1/$A$1*[1]PaperSectorMinusCoreVPAImp!K$263</f>
        <v>64.105731290423165</v>
      </c>
      <c r="M5" s="221">
        <f>1/$A$1*[1]PaperSectorMinusCoreVPAImp!L$263</f>
        <v>71.801988977621846</v>
      </c>
      <c r="N5" s="221">
        <f>1/$A$1*[1]PaperSectorMinusCoreVPAImp!M$263</f>
        <v>70.851324611941678</v>
      </c>
      <c r="O5" s="221">
        <f>1/$A$1*[1]PaperSectorMinusCoreVPAImp!N$263</f>
        <v>65.046722761481291</v>
      </c>
      <c r="P5" s="221">
        <f>1/$A$1*[1]PaperSectorMinusCoreVPAImp!O$263</f>
        <v>64.963175573952071</v>
      </c>
      <c r="Q5" s="221">
        <f>1/$A$1*[1]PaperSectorMinusCoreVPAImp!P$263</f>
        <v>72.337654382915289</v>
      </c>
      <c r="R5" s="221">
        <f>1/$A$1*[1]PaperSectorMinusCoreVPAImp!Q$263</f>
        <v>68.405496795544323</v>
      </c>
      <c r="S5" s="221">
        <f>1/$A$1*[1]PaperSectorMinusCoreVPAImp!R$263</f>
        <v>72.722112908824556</v>
      </c>
      <c r="T5" s="221">
        <f>1/$A$1*[1]PaperSectorMinusCoreVPAImp!S$263</f>
        <v>73.39763845525151</v>
      </c>
      <c r="U5" s="221">
        <f>1/$A$1*[1]PaperSectorMinusCoreVPAImp!T$263</f>
        <v>71.365424286830191</v>
      </c>
      <c r="V5" s="221">
        <f>1/$A$1*[1]PaperSectorMinusCoreVPAImp!U$263</f>
        <v>62.556252011146121</v>
      </c>
      <c r="W5" s="221">
        <f>1/$A$1*[1]PaperSectorMinusCoreVPAImp!V$263</f>
        <v>0</v>
      </c>
      <c r="X5" s="221">
        <f>1/$A$1*[1]PaperSectorMinusCoreVPAImp!W$263</f>
        <v>0</v>
      </c>
      <c r="Y5" s="221">
        <f>1/$A$1*[1]PaperSectorMinusCoreVPAImp!X$263</f>
        <v>0</v>
      </c>
      <c r="Z5" s="221">
        <f>1/$A$1*[1]PaperSectorMinusCoreVPAImp!Y$263</f>
        <v>0</v>
      </c>
      <c r="AA5" s="221">
        <f>1/$A$1*[1]PaperSectorMinusCoreVPAImp!Z$263</f>
        <v>0</v>
      </c>
      <c r="AB5" s="268">
        <f>1/$A$1*[1]PaperSectorMinusCoreVPAImp!AA$263</f>
        <v>0</v>
      </c>
      <c r="AC5" s="16"/>
      <c r="AD5" s="160">
        <f>1/1000*[1]PaperSectorMinusCoreVPAImp!AB$263</f>
        <v>11.891500088659095</v>
      </c>
      <c r="AE5" s="139">
        <f>1/1000*[1]PaperSectorMinusCoreVPAImp!AC$263</f>
        <v>11.620603429896804</v>
      </c>
      <c r="AF5" s="139">
        <f>1/1000*[1]PaperSectorMinusCoreVPAImp!AD$263</f>
        <v>12.007323601128</v>
      </c>
      <c r="AG5" s="139">
        <f>1/1000*[1]PaperSectorMinusCoreVPAImp!AE$263</f>
        <v>14.238722981179206</v>
      </c>
      <c r="AH5" s="139">
        <f>1/1000*[1]PaperSectorMinusCoreVPAImp!AF$263</f>
        <v>15.551762122508496</v>
      </c>
      <c r="AI5" s="139">
        <f>1/1000*[1]PaperSectorMinusCoreVPAImp!AG$263</f>
        <v>16.089665827864199</v>
      </c>
      <c r="AJ5" s="139">
        <f>1/1000*[1]PaperSectorMinusCoreVPAImp!AH$263</f>
        <v>17.679687067256012</v>
      </c>
      <c r="AK5" s="139">
        <f>1/1000*[1]PaperSectorMinusCoreVPAImp!AI$263</f>
        <v>20.892364679429491</v>
      </c>
      <c r="AL5" s="139">
        <f>1/1000*[1]PaperSectorMinusCoreVPAImp!AJ$263</f>
        <v>22.213378180613589</v>
      </c>
      <c r="AM5" s="139">
        <f>1/1000*[1]PaperSectorMinusCoreVPAImp!AK$263</f>
        <v>17.533980425403211</v>
      </c>
      <c r="AN5" s="139">
        <f>1/1000*[1]PaperSectorMinusCoreVPAImp!AL$263</f>
        <v>19.817661934495803</v>
      </c>
      <c r="AO5" s="139">
        <f>1/1000*[1]PaperSectorMinusCoreVPAImp!AM$263</f>
        <v>21.114376335167997</v>
      </c>
      <c r="AP5" s="139">
        <f>1/1000*[1]PaperSectorMinusCoreVPAImp!AN$263</f>
        <v>17.552693444316791</v>
      </c>
      <c r="AQ5" s="139">
        <f>1/1000*[1]PaperSectorMinusCoreVPAImp!AO$263</f>
        <v>17.6239703993676</v>
      </c>
      <c r="AR5" s="139">
        <f>1/1000*[1]PaperSectorMinusCoreVPAImp!AP$263</f>
        <v>19.545688148793996</v>
      </c>
      <c r="AS5" s="139">
        <f>1/1000*[1]PaperSectorMinusCoreVPAImp!AQ$263</f>
        <v>15.763615376575501</v>
      </c>
      <c r="AT5" s="139">
        <f>1/1000*[1]PaperSectorMinusCoreVPAImp!AR$263</f>
        <v>16.551584089861798</v>
      </c>
      <c r="AU5" s="139">
        <f>1/1000*[1]PaperSectorMinusCoreVPAImp!AS$263</f>
        <v>17.360468817091402</v>
      </c>
      <c r="AV5" s="139">
        <f>1/1000*[1]PaperSectorMinusCoreVPAImp!AT$263</f>
        <v>18.985247075213003</v>
      </c>
      <c r="AW5" s="139">
        <f>1/1000*[1]PaperSectorMinusCoreVPAImp!AU$263</f>
        <v>16.072223906063751</v>
      </c>
      <c r="AX5" s="139">
        <f>1/1000*[1]PaperSectorMinusCoreVPAImp!AV$263</f>
        <v>0</v>
      </c>
      <c r="AY5" s="139">
        <f>1/1000*[1]PaperSectorMinusCoreVPAImp!AW$263</f>
        <v>0</v>
      </c>
      <c r="AZ5" s="139">
        <f>1/1000*[1]PaperSectorMinusCoreVPAImp!AX$263</f>
        <v>0</v>
      </c>
      <c r="BA5" s="139">
        <f>1/1000*[1]PaperSectorMinusCoreVPAImp!AY$263</f>
        <v>0</v>
      </c>
      <c r="BB5" s="139">
        <f>1/1000*[1]PaperSectorMinusCoreVPAImp!AZ$263</f>
        <v>0</v>
      </c>
      <c r="BC5" s="140">
        <f>1/1000*[1]PaperSectorMinusCoreVPAImp!BA$263</f>
        <v>0</v>
      </c>
      <c r="BD5" s="279"/>
    </row>
    <row r="6" spans="1:56" ht="17.149999999999999" customHeight="1" thickTop="1">
      <c r="B6" s="48" t="s">
        <v>20</v>
      </c>
      <c r="C6" s="42">
        <f>1/$A$1*[1]PaperSectorMinusCoreVPAImp!B$266</f>
        <v>8.864962559999999E-2</v>
      </c>
      <c r="D6" s="31">
        <f>1/$A$1*[1]PaperSectorMinusCoreVPAImp!C$266</f>
        <v>0.12322878419570707</v>
      </c>
      <c r="E6" s="31">
        <f>1/$A$1*[1]PaperSectorMinusCoreVPAImp!D$266</f>
        <v>0.11606251180128205</v>
      </c>
      <c r="F6" s="31">
        <f>1/$A$1*[1]PaperSectorMinusCoreVPAImp!E$266</f>
        <v>0.13144089756565658</v>
      </c>
      <c r="G6" s="31">
        <f>1/$A$1*[1]PaperSectorMinusCoreVPAImp!F$266</f>
        <v>0.17335529421060608</v>
      </c>
      <c r="H6" s="31">
        <f>1/$A$1*[1]PaperSectorMinusCoreVPAImp!G$266</f>
        <v>0.12807290376666669</v>
      </c>
      <c r="I6" s="31">
        <f>1/$A$1*[1]PaperSectorMinusCoreVPAImp!H$266</f>
        <v>5.6677392030303024E-2</v>
      </c>
      <c r="J6" s="31">
        <f>1/$A$1*[1]PaperSectorMinusCoreVPAImp!I$266</f>
        <v>5.6293953066666673E-2</v>
      </c>
      <c r="K6" s="31">
        <f>1/$A$1*[1]PaperSectorMinusCoreVPAImp!J$266</f>
        <v>2.5445770070512824E-2</v>
      </c>
      <c r="L6" s="31">
        <f>1/$A$1*[1]PaperSectorMinusCoreVPAImp!K$266</f>
        <v>0.15331743349120044</v>
      </c>
      <c r="M6" s="31">
        <f>1/$A$1*[1]PaperSectorMinusCoreVPAImp!L$266</f>
        <v>0.28290892006666662</v>
      </c>
      <c r="N6" s="31">
        <f>1/$A$1*[1]PaperSectorMinusCoreVPAImp!M$266</f>
        <v>9.6870546041666658E-2</v>
      </c>
      <c r="O6" s="31">
        <f>1/$A$1*[1]PaperSectorMinusCoreVPAImp!N$266</f>
        <v>0.14750708208627447</v>
      </c>
      <c r="P6" s="31">
        <f>1/$A$1*[1]PaperSectorMinusCoreVPAImp!O$266</f>
        <v>0.15817357925833334</v>
      </c>
      <c r="Q6" s="31">
        <f>1/$A$1*[1]PaperSectorMinusCoreVPAImp!P$266</f>
        <v>0.14552787951085855</v>
      </c>
      <c r="R6" s="31">
        <f>1/$A$1*[1]PaperSectorMinusCoreVPAImp!Q$266</f>
        <v>6.2287314487500002E-2</v>
      </c>
      <c r="S6" s="31">
        <f>1/$A$1*[1]PaperSectorMinusCoreVPAImp!R$266</f>
        <v>7.323130356666667E-2</v>
      </c>
      <c r="T6" s="31">
        <f>1/$A$1*[1]PaperSectorMinusCoreVPAImp!S$266</f>
        <v>6.7870391590909074E-2</v>
      </c>
      <c r="U6" s="31">
        <f>1/$A$1*[1]PaperSectorMinusCoreVPAImp!T$266</f>
        <v>4.4990938947222205E-2</v>
      </c>
      <c r="V6" s="31">
        <f>1/$A$1*[1]PaperSectorMinusCoreVPAImp!U$266</f>
        <v>3.8333269970454546E-2</v>
      </c>
      <c r="W6" s="31">
        <f>1/$A$1*[1]PaperSectorMinusCoreVPAImp!V$266</f>
        <v>0</v>
      </c>
      <c r="X6" s="31">
        <f>1/$A$1*[1]PaperSectorMinusCoreVPAImp!W$266</f>
        <v>0</v>
      </c>
      <c r="Y6" s="31">
        <f>1/$A$1*[1]PaperSectorMinusCoreVPAImp!X$266</f>
        <v>0</v>
      </c>
      <c r="Z6" s="31">
        <f>1/$A$1*[1]PaperSectorMinusCoreVPAImp!Y$266</f>
        <v>0</v>
      </c>
      <c r="AA6" s="31">
        <f>1/$A$1*[1]PaperSectorMinusCoreVPAImp!Z$266</f>
        <v>0</v>
      </c>
      <c r="AB6" s="31">
        <f>1/$A$1*[1]PaperSectorMinusCoreVPAImp!AA$266</f>
        <v>0</v>
      </c>
      <c r="AC6" s="13"/>
      <c r="AD6" s="51">
        <f>1/1000*[1]PaperSectorMinusCoreVPAImp!AB$266</f>
        <v>1.4065115882744998E-2</v>
      </c>
      <c r="AE6" s="31">
        <f>1/1000*[1]PaperSectorMinusCoreVPAImp!AC$266</f>
        <v>1.7426689585199995E-2</v>
      </c>
      <c r="AF6" s="31">
        <f>1/1000*[1]PaperSectorMinusCoreVPAImp!AD$266</f>
        <v>1.66908489552E-2</v>
      </c>
      <c r="AG6" s="31">
        <f>1/1000*[1]PaperSectorMinusCoreVPAImp!AE$266</f>
        <v>2.2017108937600002E-2</v>
      </c>
      <c r="AH6" s="31">
        <f>1/1000*[1]PaperSectorMinusCoreVPAImp!AF$266</f>
        <v>2.7459644791599999E-2</v>
      </c>
      <c r="AI6" s="31">
        <f>1/1000*[1]PaperSectorMinusCoreVPAImp!AG$266</f>
        <v>2.1984050688600005E-2</v>
      </c>
      <c r="AJ6" s="31">
        <f>1/1000*[1]PaperSectorMinusCoreVPAImp!AH$266</f>
        <v>1.12678711708E-2</v>
      </c>
      <c r="AK6" s="31">
        <f>1/1000*[1]PaperSectorMinusCoreVPAImp!AI$266</f>
        <v>1.3604702698500001E-2</v>
      </c>
      <c r="AL6" s="31">
        <f>1/1000*[1]PaperSectorMinusCoreVPAImp!AJ$266</f>
        <v>8.4205844483999995E-3</v>
      </c>
      <c r="AM6" s="31">
        <f>1/1000*[1]PaperSectorMinusCoreVPAImp!AK$266</f>
        <v>2.7093701276400001E-2</v>
      </c>
      <c r="AN6" s="31">
        <f>1/1000*[1]PaperSectorMinusCoreVPAImp!AL$266</f>
        <v>5.9750167333500012E-2</v>
      </c>
      <c r="AO6" s="31">
        <f>1/1000*[1]PaperSectorMinusCoreVPAImp!AM$266</f>
        <v>2.2938250175999993E-2</v>
      </c>
      <c r="AP6" s="31">
        <f>1/1000*[1]PaperSectorMinusCoreVPAImp!AN$266</f>
        <v>3.1446379359999999E-2</v>
      </c>
      <c r="AQ6" s="31">
        <f>1/1000*[1]PaperSectorMinusCoreVPAImp!AO$266</f>
        <v>3.4420378324800015E-2</v>
      </c>
      <c r="AR6" s="31">
        <f>1/1000*[1]PaperSectorMinusCoreVPAImp!AP$266</f>
        <v>3.2032075938499993E-2</v>
      </c>
      <c r="AS6" s="31">
        <f>1/1000*[1]PaperSectorMinusCoreVPAImp!AQ$266</f>
        <v>1.2842849715499998E-2</v>
      </c>
      <c r="AT6" s="31">
        <f>1/1000*[1]PaperSectorMinusCoreVPAImp!AR$266</f>
        <v>1.6014480875399997E-2</v>
      </c>
      <c r="AU6" s="31">
        <f>1/1000*[1]PaperSectorMinusCoreVPAImp!AS$266</f>
        <v>1.5169799130199998E-2</v>
      </c>
      <c r="AV6" s="31">
        <f>1/1000*[1]PaperSectorMinusCoreVPAImp!AT$266</f>
        <v>1.2095685081000002E-2</v>
      </c>
      <c r="AW6" s="31">
        <f>1/1000*[1]PaperSectorMinusCoreVPAImp!AU$266</f>
        <v>1.0547563235E-2</v>
      </c>
      <c r="AX6" s="31">
        <f>1/1000*[1]PaperSectorMinusCoreVPAImp!AV$266</f>
        <v>0</v>
      </c>
      <c r="AY6" s="31">
        <f>1/1000*[1]PaperSectorMinusCoreVPAImp!AW$266</f>
        <v>0</v>
      </c>
      <c r="AZ6" s="31">
        <f>1/1000*[1]PaperSectorMinusCoreVPAImp!AX$266</f>
        <v>0</v>
      </c>
      <c r="BA6" s="31">
        <f>1/1000*[1]PaperSectorMinusCoreVPAImp!AY$266</f>
        <v>0</v>
      </c>
      <c r="BB6" s="31">
        <f>1/1000*[1]PaperSectorMinusCoreVPAImp!AZ$266</f>
        <v>0</v>
      </c>
      <c r="BC6" s="32">
        <f>1/1000*[1]PaperSectorMinusCoreVPAImp!BA$266</f>
        <v>0</v>
      </c>
      <c r="BD6" s="279"/>
    </row>
    <row r="7" spans="1:56">
      <c r="B7" s="5" t="s">
        <v>109</v>
      </c>
      <c r="C7" s="43">
        <f>1/$A$1*[1]PaperSectorMinusCoreVPAImp!B$154</f>
        <v>6.3046666666666657E-6</v>
      </c>
      <c r="D7" s="10">
        <f>1/$A$1*[1]PaperSectorMinusCoreVPAImp!C$154</f>
        <v>4.3953585858585851E-6</v>
      </c>
      <c r="E7" s="10">
        <f>1/$A$1*[1]PaperSectorMinusCoreVPAImp!D$154</f>
        <v>8.6271769230769225E-5</v>
      </c>
      <c r="F7" s="10">
        <f>1/$A$1*[1]PaperSectorMinusCoreVPAImp!E$154</f>
        <v>1.3929999999999998E-6</v>
      </c>
      <c r="G7" s="10">
        <f>1/$A$1*[1]PaperSectorMinusCoreVPAImp!F$154</f>
        <v>2.3579958500000005E-2</v>
      </c>
      <c r="H7" s="10">
        <f>1/$A$1*[1]PaperSectorMinusCoreVPAImp!G$154</f>
        <v>3.8991235750000006E-2</v>
      </c>
      <c r="I7" s="10">
        <f>1/$A$1*[1]PaperSectorMinusCoreVPAImp!H$154</f>
        <v>2.4939426863636364E-2</v>
      </c>
      <c r="J7" s="10">
        <f>1/$A$1*[1]PaperSectorMinusCoreVPAImp!I$154</f>
        <v>3.4268861000000005E-3</v>
      </c>
      <c r="K7" s="10">
        <f>1/$A$1*[1]PaperSectorMinusCoreVPAImp!J$154</f>
        <v>9.0999999999999989E-5</v>
      </c>
      <c r="L7" s="10">
        <f>1/$A$1*[1]PaperSectorMinusCoreVPAImp!K$154</f>
        <v>4.5963706932400927E-3</v>
      </c>
      <c r="M7" s="10">
        <f>1/$A$1*[1]PaperSectorMinusCoreVPAImp!L$154</f>
        <v>3.9173832066666664E-2</v>
      </c>
      <c r="N7" s="10">
        <f>1/$A$1*[1]PaperSectorMinusCoreVPAImp!M$154</f>
        <v>8.3737641666666654E-3</v>
      </c>
      <c r="O7" s="10">
        <f>1/$A$1*[1]PaperSectorMinusCoreVPAImp!N$154</f>
        <v>5.1687416666666673E-5</v>
      </c>
      <c r="P7" s="10">
        <f>1/$A$1*[1]PaperSectorMinusCoreVPAImp!O$154</f>
        <v>5.861185000000001E-5</v>
      </c>
      <c r="Q7" s="10">
        <f>1/$A$1*[1]PaperSectorMinusCoreVPAImp!P$154</f>
        <v>3.928462310606061E-5</v>
      </c>
      <c r="R7" s="10">
        <f>1/$A$1*[1]PaperSectorMinusCoreVPAImp!Q$154</f>
        <v>1.1121813333333331E-4</v>
      </c>
      <c r="S7" s="10">
        <f>1/$A$1*[1]PaperSectorMinusCoreVPAImp!R$154</f>
        <v>2.7497414999999998E-4</v>
      </c>
      <c r="T7" s="10">
        <f>1/$A$1*[1]PaperSectorMinusCoreVPAImp!S$154</f>
        <v>9.8845218181818159E-5</v>
      </c>
      <c r="U7" s="10">
        <f>1/$A$1*[1]PaperSectorMinusCoreVPAImp!T$154</f>
        <v>6.1772983333333316E-5</v>
      </c>
      <c r="V7" s="10">
        <f>1/$A$1*[1]PaperSectorMinusCoreVPAImp!U$154</f>
        <v>6.7000590909090907E-5</v>
      </c>
      <c r="W7" s="10">
        <f>1/$A$1*[1]PaperSectorMinusCoreVPAImp!V$154</f>
        <v>0</v>
      </c>
      <c r="X7" s="10">
        <f>1/$A$1*[1]PaperSectorMinusCoreVPAImp!W$154</f>
        <v>0</v>
      </c>
      <c r="Y7" s="10">
        <f>1/$A$1*[1]PaperSectorMinusCoreVPAImp!X$154</f>
        <v>0</v>
      </c>
      <c r="Z7" s="10">
        <f>1/$A$1*[1]PaperSectorMinusCoreVPAImp!Y$154</f>
        <v>0</v>
      </c>
      <c r="AA7" s="10">
        <f>1/$A$1*[1]PaperSectorMinusCoreVPAImp!Z$154</f>
        <v>0</v>
      </c>
      <c r="AB7" s="10">
        <f>1/$A$1*[1]PaperSectorMinusCoreVPAImp!AA$154</f>
        <v>0</v>
      </c>
      <c r="AC7" s="4"/>
      <c r="AD7" s="43">
        <f>1/1000*[1]PaperSectorMinusCoreVPAImp!AB$154</f>
        <v>1.0003652403E-5</v>
      </c>
      <c r="AE7" s="10">
        <f>1/1000*[1]PaperSectorMinusCoreVPAImp!AC$154</f>
        <v>6.5047427999999991E-6</v>
      </c>
      <c r="AF7" s="10">
        <f>1/1000*[1]PaperSectorMinusCoreVPAImp!AD$154</f>
        <v>2.7293798399999997E-5</v>
      </c>
      <c r="AG7" s="10">
        <f>1/1000*[1]PaperSectorMinusCoreVPAImp!AE$154</f>
        <v>3.8166687999999997E-6</v>
      </c>
      <c r="AH7" s="10">
        <f>1/1000*[1]PaperSectorMinusCoreVPAImp!AF$154</f>
        <v>2.5011594860000004E-3</v>
      </c>
      <c r="AI7" s="10">
        <f>1/1000*[1]PaperSectorMinusCoreVPAImp!AG$154</f>
        <v>4.4729438324999996E-3</v>
      </c>
      <c r="AJ7" s="10">
        <f>1/1000*[1]PaperSectorMinusCoreVPAImp!AH$154</f>
        <v>3.1284404039999998E-3</v>
      </c>
      <c r="AK7" s="10">
        <f>1/1000*[1]PaperSectorMinusCoreVPAImp!AI$154</f>
        <v>5.2396270749999999E-4</v>
      </c>
      <c r="AL7" s="10">
        <f>1/1000*[1]PaperSectorMinusCoreVPAImp!AJ$154</f>
        <v>1.2081151199999999E-4</v>
      </c>
      <c r="AM7" s="10">
        <f>1/1000*[1]PaperSectorMinusCoreVPAImp!AK$154</f>
        <v>7.2177691960000003E-4</v>
      </c>
      <c r="AN7" s="10">
        <f>1/1000*[1]PaperSectorMinusCoreVPAImp!AL$154</f>
        <v>8.5672076571000014E-3</v>
      </c>
      <c r="AO7" s="10">
        <f>1/1000*[1]PaperSectorMinusCoreVPAImp!AM$154</f>
        <v>1.4477913599999998E-3</v>
      </c>
      <c r="AP7" s="10">
        <f>1/1000*[1]PaperSectorMinusCoreVPAImp!AN$154</f>
        <v>4.3011249599999996E-5</v>
      </c>
      <c r="AQ7" s="10">
        <f>1/1000*[1]PaperSectorMinusCoreVPAImp!AO$154</f>
        <v>5.8263746999999998E-5</v>
      </c>
      <c r="AR7" s="10">
        <f>1/1000*[1]PaperSectorMinusCoreVPAImp!AP$154</f>
        <v>6.811086649999999E-5</v>
      </c>
      <c r="AS7" s="10">
        <f>1/1000*[1]PaperSectorMinusCoreVPAImp!AQ$154</f>
        <v>1.3084111599999997E-4</v>
      </c>
      <c r="AT7" s="10">
        <f>1/1000*[1]PaperSectorMinusCoreVPAImp!AR$154</f>
        <v>2.370260315E-4</v>
      </c>
      <c r="AU7" s="10">
        <f>1/1000*[1]PaperSectorMinusCoreVPAImp!AS$154</f>
        <v>1.4806187109999997E-4</v>
      </c>
      <c r="AV7" s="10">
        <f>1/1000*[1]PaperSectorMinusCoreVPAImp!AT$154</f>
        <v>8.9457206999999994E-5</v>
      </c>
      <c r="AW7" s="10">
        <f>1/1000*[1]PaperSectorMinusCoreVPAImp!AU$154</f>
        <v>1.2844643708333334E-4</v>
      </c>
      <c r="AX7" s="10">
        <f>1/1000*[1]PaperSectorMinusCoreVPAImp!AV$154</f>
        <v>0</v>
      </c>
      <c r="AY7" s="10">
        <f>1/1000*[1]PaperSectorMinusCoreVPAImp!AW$154</f>
        <v>0</v>
      </c>
      <c r="AZ7" s="10">
        <f>1/1000*[1]PaperSectorMinusCoreVPAImp!AX$154</f>
        <v>0</v>
      </c>
      <c r="BA7" s="10">
        <f>1/1000*[1]PaperSectorMinusCoreVPAImp!AY$154</f>
        <v>0</v>
      </c>
      <c r="BB7" s="10">
        <f>1/1000*[1]PaperSectorMinusCoreVPAImp!AZ$154</f>
        <v>0</v>
      </c>
      <c r="BC7" s="36">
        <f>1/1000*[1]PaperSectorMinusCoreVPAImp!BA$154</f>
        <v>0</v>
      </c>
      <c r="BD7" s="279"/>
    </row>
    <row r="8" spans="1:56">
      <c r="B8" s="5" t="s">
        <v>37</v>
      </c>
      <c r="C8" s="43">
        <f>1/$A$1*[1]PaperSectorMinusCoreVPAImp!B$211</f>
        <v>8.5998987433333327E-2</v>
      </c>
      <c r="D8" s="10">
        <f>1/$A$1*[1]PaperSectorMinusCoreVPAImp!C$211</f>
        <v>0.1199372319848485</v>
      </c>
      <c r="E8" s="10">
        <f>1/$A$1*[1]PaperSectorMinusCoreVPAImp!D$211</f>
        <v>0.10546257016666666</v>
      </c>
      <c r="F8" s="10">
        <f>1/$A$1*[1]PaperSectorMinusCoreVPAImp!E$211</f>
        <v>0.12353702602525252</v>
      </c>
      <c r="G8" s="10">
        <f>1/$A$1*[1]PaperSectorMinusCoreVPAImp!F$211</f>
        <v>0.14427582237121211</v>
      </c>
      <c r="H8" s="10">
        <f>1/$A$1*[1]PaperSectorMinusCoreVPAImp!G$211</f>
        <v>8.6090549916666675E-2</v>
      </c>
      <c r="I8" s="10">
        <f>1/$A$1*[1]PaperSectorMinusCoreVPAImp!H$211</f>
        <v>2.2407381712121206E-2</v>
      </c>
      <c r="J8" s="10">
        <f>1/$A$1*[1]PaperSectorMinusCoreVPAImp!I$211</f>
        <v>4.2570087516666674E-2</v>
      </c>
      <c r="K8" s="10">
        <f>1/$A$1*[1]PaperSectorMinusCoreVPAImp!J$211</f>
        <v>1.3527812458333335E-2</v>
      </c>
      <c r="L8" s="10">
        <f>1/$A$1*[1]PaperSectorMinusCoreVPAImp!K$211</f>
        <v>0.1375362528923077</v>
      </c>
      <c r="M8" s="10">
        <f>1/$A$1*[1]PaperSectorMinusCoreVPAImp!L$211</f>
        <v>0.24076746783749997</v>
      </c>
      <c r="N8" s="10">
        <f>1/$A$1*[1]PaperSectorMinusCoreVPAImp!M$211</f>
        <v>8.6694955033333326E-2</v>
      </c>
      <c r="O8" s="10">
        <f>1/$A$1*[1]PaperSectorMinusCoreVPAImp!N$211</f>
        <v>0.14637869207516335</v>
      </c>
      <c r="P8" s="10">
        <f>1/$A$1*[1]PaperSectorMinusCoreVPAImp!O$211</f>
        <v>0.1571853392</v>
      </c>
      <c r="Q8" s="10">
        <f>1/$A$1*[1]PaperSectorMinusCoreVPAImp!P$211</f>
        <v>0.14490441909633836</v>
      </c>
      <c r="R8" s="10">
        <f>1/$A$1*[1]PaperSectorMinusCoreVPAImp!Q$211</f>
        <v>6.0786695908333341E-2</v>
      </c>
      <c r="S8" s="10">
        <f>1/$A$1*[1]PaperSectorMinusCoreVPAImp!R$211</f>
        <v>7.1168201450000024E-2</v>
      </c>
      <c r="T8" s="10">
        <f>1/$A$1*[1]PaperSectorMinusCoreVPAImp!S$211</f>
        <v>6.5794997187499982E-2</v>
      </c>
      <c r="U8" s="10">
        <f>1/$A$1*[1]PaperSectorMinusCoreVPAImp!T$211</f>
        <v>4.2346967822222213E-2</v>
      </c>
      <c r="V8" s="10">
        <f>1/$A$1*[1]PaperSectorMinusCoreVPAImp!U$211</f>
        <v>3.4631426212878791E-2</v>
      </c>
      <c r="W8" s="10">
        <f>1/$A$1*[1]PaperSectorMinusCoreVPAImp!V$211</f>
        <v>0</v>
      </c>
      <c r="X8" s="10">
        <f>1/$A$1*[1]PaperSectorMinusCoreVPAImp!W$211</f>
        <v>0</v>
      </c>
      <c r="Y8" s="10">
        <f>1/$A$1*[1]PaperSectorMinusCoreVPAImp!X$211</f>
        <v>0</v>
      </c>
      <c r="Z8" s="10">
        <f>1/$A$1*[1]PaperSectorMinusCoreVPAImp!Y$211</f>
        <v>0</v>
      </c>
      <c r="AA8" s="10">
        <f>1/$A$1*[1]PaperSectorMinusCoreVPAImp!Z$211</f>
        <v>0</v>
      </c>
      <c r="AB8" s="10">
        <f>1/$A$1*[1]PaperSectorMinusCoreVPAImp!AA$211</f>
        <v>0</v>
      </c>
      <c r="AC8" s="4"/>
      <c r="AD8" s="43">
        <f>1/1000*[1]PaperSectorMinusCoreVPAImp!AB$211</f>
        <v>1.1293470568596E-2</v>
      </c>
      <c r="AE8" s="10">
        <f>1/1000*[1]PaperSectorMinusCoreVPAImp!AC$211</f>
        <v>1.4233790503199999E-2</v>
      </c>
      <c r="AF8" s="10">
        <f>1/1000*[1]PaperSectorMinusCoreVPAImp!AD$211</f>
        <v>1.2797833612799998E-2</v>
      </c>
      <c r="AG8" s="10">
        <f>1/1000*[1]PaperSectorMinusCoreVPAImp!AE$211</f>
        <v>1.8078870073599998E-2</v>
      </c>
      <c r="AH8" s="10">
        <f>1/1000*[1]PaperSectorMinusCoreVPAImp!AF$211</f>
        <v>2.05887690932E-2</v>
      </c>
      <c r="AI8" s="10">
        <f>1/1000*[1]PaperSectorMinusCoreVPAImp!AG$211</f>
        <v>1.31723553819E-2</v>
      </c>
      <c r="AJ8" s="10">
        <f>1/1000*[1]PaperSectorMinusCoreVPAImp!AH$211</f>
        <v>4.1343417432000004E-3</v>
      </c>
      <c r="AK8" s="10">
        <f>1/1000*[1]PaperSectorMinusCoreVPAImp!AI$211</f>
        <v>8.2454624949999996E-3</v>
      </c>
      <c r="AL8" s="10">
        <f>1/1000*[1]PaperSectorMinusCoreVPAImp!AJ$211</f>
        <v>3.1740672940000006E-3</v>
      </c>
      <c r="AM8" s="10">
        <f>1/1000*[1]PaperSectorMinusCoreVPAImp!AK$211</f>
        <v>2.2606227974000002E-2</v>
      </c>
      <c r="AN8" s="10">
        <f>1/1000*[1]PaperSectorMinusCoreVPAImp!AL$211</f>
        <v>4.8440660404500006E-2</v>
      </c>
      <c r="AO8" s="10">
        <f>1/1000*[1]PaperSectorMinusCoreVPAImp!AM$211</f>
        <v>1.9696769375999994E-2</v>
      </c>
      <c r="AP8" s="10">
        <f>1/1000*[1]PaperSectorMinusCoreVPAImp!AN$211</f>
        <v>3.0177253919999997E-2</v>
      </c>
      <c r="AQ8" s="10">
        <f>1/1000*[1]PaperSectorMinusCoreVPAImp!AO$211</f>
        <v>3.3340200064200007E-2</v>
      </c>
      <c r="AR8" s="10">
        <f>1/1000*[1]PaperSectorMinusCoreVPAImp!AP$211</f>
        <v>3.1442855632999998E-2</v>
      </c>
      <c r="AS8" s="10">
        <f>1/1000*[1]PaperSectorMinusCoreVPAImp!AQ$211</f>
        <v>1.1348096921E-2</v>
      </c>
      <c r="AT8" s="10">
        <f>1/1000*[1]PaperSectorMinusCoreVPAImp!AR$211</f>
        <v>1.4191233936899998E-2</v>
      </c>
      <c r="AU8" s="10">
        <f>1/1000*[1]PaperSectorMinusCoreVPAImp!AS$211</f>
        <v>1.3540218177199999E-2</v>
      </c>
      <c r="AV8" s="10">
        <f>1/1000*[1]PaperSectorMinusCoreVPAImp!AT$211</f>
        <v>9.9085722850000002E-3</v>
      </c>
      <c r="AW8" s="10">
        <f>1/1000*[1]PaperSectorMinusCoreVPAImp!AU$211</f>
        <v>7.8278758799999997E-3</v>
      </c>
      <c r="AX8" s="10">
        <f>1/1000*[1]PaperSectorMinusCoreVPAImp!AV$211</f>
        <v>0</v>
      </c>
      <c r="AY8" s="10">
        <f>1/1000*[1]PaperSectorMinusCoreVPAImp!AW$211</f>
        <v>0</v>
      </c>
      <c r="AZ8" s="10">
        <f>1/1000*[1]PaperSectorMinusCoreVPAImp!AX$211</f>
        <v>0</v>
      </c>
      <c r="BA8" s="10">
        <f>1/1000*[1]PaperSectorMinusCoreVPAImp!AY$211</f>
        <v>0</v>
      </c>
      <c r="BB8" s="10">
        <f>1/1000*[1]PaperSectorMinusCoreVPAImp!AZ$211</f>
        <v>0</v>
      </c>
      <c r="BC8" s="36">
        <f>1/1000*[1]PaperSectorMinusCoreVPAImp!BA$211</f>
        <v>0</v>
      </c>
      <c r="BD8" s="279"/>
    </row>
    <row r="9" spans="1:56">
      <c r="B9" s="5" t="s">
        <v>89</v>
      </c>
      <c r="C9" s="43">
        <f>1/$A$1*[1]PaperSectorMinusCoreVPAImp!B$224</f>
        <v>0</v>
      </c>
      <c r="D9" s="10">
        <f>1/$A$1*[1]PaperSectorMinusCoreVPAImp!C$224</f>
        <v>1.0035000000000001E-4</v>
      </c>
      <c r="E9" s="10">
        <f>1/$A$1*[1]PaperSectorMinusCoreVPAImp!D$224</f>
        <v>0</v>
      </c>
      <c r="F9" s="10">
        <f>1/$A$1*[1]PaperSectorMinusCoreVPAImp!E$224</f>
        <v>0</v>
      </c>
      <c r="G9" s="10">
        <f>1/$A$1*[1]PaperSectorMinusCoreVPAImp!F$224</f>
        <v>2.0999999999999998E-6</v>
      </c>
      <c r="H9" s="10">
        <f>1/$A$1*[1]PaperSectorMinusCoreVPAImp!G$224</f>
        <v>0</v>
      </c>
      <c r="I9" s="10">
        <f>1/$A$1*[1]PaperSectorMinusCoreVPAImp!H$224</f>
        <v>6.9084000000000003E-3</v>
      </c>
      <c r="J9" s="10">
        <f>1/$A$1*[1]PaperSectorMinusCoreVPAImp!I$224</f>
        <v>7.6662000000000006E-3</v>
      </c>
      <c r="K9" s="10">
        <f>1/$A$1*[1]PaperSectorMinusCoreVPAImp!J$224</f>
        <v>9.6211496250000004E-3</v>
      </c>
      <c r="L9" s="10">
        <f>1/$A$1*[1]PaperSectorMinusCoreVPAImp!K$224</f>
        <v>0</v>
      </c>
      <c r="M9" s="10">
        <f>1/$A$1*[1]PaperSectorMinusCoreVPAImp!L$224</f>
        <v>0</v>
      </c>
      <c r="N9" s="10">
        <f>1/$A$1*[1]PaperSectorMinusCoreVPAImp!M$224</f>
        <v>0</v>
      </c>
      <c r="O9" s="10">
        <f>1/$A$1*[1]PaperSectorMinusCoreVPAImp!N$224</f>
        <v>2.8781666666666825E-6</v>
      </c>
      <c r="P9" s="10">
        <f>1/$A$1*[1]PaperSectorMinusCoreVPAImp!O$224</f>
        <v>9.4799999999999997E-7</v>
      </c>
      <c r="Q9" s="10">
        <f>1/$A$1*[1]PaperSectorMinusCoreVPAImp!P$224</f>
        <v>5.6000000000000005E-8</v>
      </c>
      <c r="R9" s="10">
        <f>1/$A$1*[1]PaperSectorMinusCoreVPAImp!Q$224</f>
        <v>3.4999999999999998E-7</v>
      </c>
      <c r="S9" s="10">
        <f>1/$A$1*[1]PaperSectorMinusCoreVPAImp!R$224</f>
        <v>1.1917499999999999E-6</v>
      </c>
      <c r="T9" s="10">
        <f>1/$A$1*[1]PaperSectorMinusCoreVPAImp!S$224</f>
        <v>3.4999999999999998E-7</v>
      </c>
      <c r="U9" s="10">
        <f>1/$A$1*[1]PaperSectorMinusCoreVPAImp!T$224</f>
        <v>3.4999999999999998E-7</v>
      </c>
      <c r="V9" s="10">
        <f>1/$A$1*[1]PaperSectorMinusCoreVPAImp!U$224</f>
        <v>0</v>
      </c>
      <c r="W9" s="10">
        <f>1/$A$1*[1]PaperSectorMinusCoreVPAImp!V$224</f>
        <v>0</v>
      </c>
      <c r="X9" s="10">
        <f>1/$A$1*[1]PaperSectorMinusCoreVPAImp!W$224</f>
        <v>0</v>
      </c>
      <c r="Y9" s="10">
        <f>1/$A$1*[1]PaperSectorMinusCoreVPAImp!X$224</f>
        <v>0</v>
      </c>
      <c r="Z9" s="10">
        <f>1/$A$1*[1]PaperSectorMinusCoreVPAImp!Y$224</f>
        <v>0</v>
      </c>
      <c r="AA9" s="10">
        <f>1/$A$1*[1]PaperSectorMinusCoreVPAImp!Z$224</f>
        <v>0</v>
      </c>
      <c r="AB9" s="10">
        <f>1/$A$1*[1]PaperSectorMinusCoreVPAImp!AA$224</f>
        <v>0</v>
      </c>
      <c r="AC9" s="4"/>
      <c r="AD9" s="43">
        <f>1/1000*[1]PaperSectorMinusCoreVPAImp!AB$224</f>
        <v>0</v>
      </c>
      <c r="AE9" s="10">
        <f>1/1000*[1]PaperSectorMinusCoreVPAImp!AC$224</f>
        <v>9.2497567999999999E-6</v>
      </c>
      <c r="AF9" s="10">
        <f>1/1000*[1]PaperSectorMinusCoreVPAImp!AD$224</f>
        <v>0</v>
      </c>
      <c r="AG9" s="10">
        <f>1/1000*[1]PaperSectorMinusCoreVPAImp!AE$224</f>
        <v>0</v>
      </c>
      <c r="AH9" s="10">
        <f>1/1000*[1]PaperSectorMinusCoreVPAImp!AF$224</f>
        <v>3.1868718000000001E-6</v>
      </c>
      <c r="AI9" s="10">
        <f>1/1000*[1]PaperSectorMinusCoreVPAImp!AG$224</f>
        <v>0</v>
      </c>
      <c r="AJ9" s="10">
        <f>1/1000*[1]PaperSectorMinusCoreVPAImp!AH$224</f>
        <v>6.9791395960000003E-4</v>
      </c>
      <c r="AK9" s="10">
        <f>1/1000*[1]PaperSectorMinusCoreVPAImp!AI$224</f>
        <v>1.0020863015E-3</v>
      </c>
      <c r="AL9" s="10">
        <f>1/1000*[1]PaperSectorMinusCoreVPAImp!AJ$224</f>
        <v>1.3275117224E-3</v>
      </c>
      <c r="AM9" s="10">
        <f>1/1000*[1]PaperSectorMinusCoreVPAImp!AK$224</f>
        <v>0</v>
      </c>
      <c r="AN9" s="10">
        <f>1/1000*[1]PaperSectorMinusCoreVPAImp!AL$224</f>
        <v>0</v>
      </c>
      <c r="AO9" s="10">
        <f>1/1000*[1]PaperSectorMinusCoreVPAImp!AM$224</f>
        <v>0</v>
      </c>
      <c r="AP9" s="10">
        <f>1/1000*[1]PaperSectorMinusCoreVPAImp!AN$224</f>
        <v>4.1743152000000009E-6</v>
      </c>
      <c r="AQ9" s="10">
        <f>1/1000*[1]PaperSectorMinusCoreVPAImp!AO$224</f>
        <v>1.6840308E-6</v>
      </c>
      <c r="AR9" s="10">
        <f>1/1000*[1]PaperSectorMinusCoreVPAImp!AP$224</f>
        <v>7.4396E-8</v>
      </c>
      <c r="AS9" s="10">
        <f>1/1000*[1]PaperSectorMinusCoreVPAImp!AQ$224</f>
        <v>2.1102689999999997E-6</v>
      </c>
      <c r="AT9" s="10">
        <f>1/1000*[1]PaperSectorMinusCoreVPAImp!AR$224</f>
        <v>1.7655054999999999E-6</v>
      </c>
      <c r="AU9" s="10">
        <f>1/1000*[1]PaperSectorMinusCoreVPAImp!AS$224</f>
        <v>8.3823739999999991E-7</v>
      </c>
      <c r="AV9" s="10">
        <f>1/1000*[1]PaperSectorMinusCoreVPAImp!AT$224</f>
        <v>8.8220699999999998E-7</v>
      </c>
      <c r="AW9" s="10">
        <f>1/1000*[1]PaperSectorMinusCoreVPAImp!AU$224</f>
        <v>0</v>
      </c>
      <c r="AX9" s="10">
        <f>1/1000*[1]PaperSectorMinusCoreVPAImp!AV$224</f>
        <v>0</v>
      </c>
      <c r="AY9" s="10">
        <f>1/1000*[1]PaperSectorMinusCoreVPAImp!AW$224</f>
        <v>0</v>
      </c>
      <c r="AZ9" s="10">
        <f>1/1000*[1]PaperSectorMinusCoreVPAImp!AX$224</f>
        <v>0</v>
      </c>
      <c r="BA9" s="10">
        <f>1/1000*[1]PaperSectorMinusCoreVPAImp!AY$224</f>
        <v>0</v>
      </c>
      <c r="BB9" s="10">
        <f>1/1000*[1]PaperSectorMinusCoreVPAImp!AZ$224</f>
        <v>0</v>
      </c>
      <c r="BC9" s="36">
        <f>1/1000*[1]PaperSectorMinusCoreVPAImp!BA$224</f>
        <v>0</v>
      </c>
      <c r="BD9" s="279"/>
    </row>
    <row r="10" spans="1:56">
      <c r="B10" s="8" t="s">
        <v>19</v>
      </c>
      <c r="C10" s="44">
        <f t="shared" ref="C10:AB10" si="2">SUM(C6:C6)-SUM(C7:C9)</f>
        <v>2.6443334999999984E-3</v>
      </c>
      <c r="D10" s="37">
        <f t="shared" si="2"/>
        <v>3.1868068522727111E-3</v>
      </c>
      <c r="E10" s="37">
        <f t="shared" si="2"/>
        <v>1.0513669865384614E-2</v>
      </c>
      <c r="F10" s="37">
        <f t="shared" si="2"/>
        <v>7.9024785404040593E-3</v>
      </c>
      <c r="G10" s="37">
        <f t="shared" si="2"/>
        <v>5.4974133393939639E-3</v>
      </c>
      <c r="H10" s="37">
        <f t="shared" si="2"/>
        <v>2.9911181000000231E-3</v>
      </c>
      <c r="I10" s="37">
        <f t="shared" si="2"/>
        <v>2.4221834545454513E-3</v>
      </c>
      <c r="J10" s="37">
        <f t="shared" si="2"/>
        <v>2.6307794500000023E-3</v>
      </c>
      <c r="K10" s="37">
        <f t="shared" si="2"/>
        <v>2.2058079871794881E-3</v>
      </c>
      <c r="L10" s="37">
        <f t="shared" si="2"/>
        <v>1.1184809905652654E-2</v>
      </c>
      <c r="M10" s="37">
        <f t="shared" si="2"/>
        <v>2.9676201625000176E-3</v>
      </c>
      <c r="N10" s="37">
        <f t="shared" si="2"/>
        <v>1.8018268416666733E-3</v>
      </c>
      <c r="O10" s="37">
        <f t="shared" si="2"/>
        <v>1.0738244277777864E-3</v>
      </c>
      <c r="P10" s="37">
        <f t="shared" si="2"/>
        <v>9.2868020833333786E-4</v>
      </c>
      <c r="Q10" s="37">
        <f t="shared" si="2"/>
        <v>5.8411979141412274E-4</v>
      </c>
      <c r="R10" s="37">
        <f t="shared" si="2"/>
        <v>1.3890504458333244E-3</v>
      </c>
      <c r="S10" s="37">
        <f t="shared" si="2"/>
        <v>1.7869362166666458E-3</v>
      </c>
      <c r="T10" s="37">
        <f t="shared" si="2"/>
        <v>1.9761991852272759E-3</v>
      </c>
      <c r="U10" s="37">
        <f t="shared" si="2"/>
        <v>2.5818481416666553E-3</v>
      </c>
      <c r="V10" s="37">
        <f t="shared" si="2"/>
        <v>3.6348431666666653E-3</v>
      </c>
      <c r="W10" s="37">
        <f t="shared" si="2"/>
        <v>0</v>
      </c>
      <c r="X10" s="37">
        <f t="shared" si="2"/>
        <v>0</v>
      </c>
      <c r="Y10" s="37">
        <f t="shared" si="2"/>
        <v>0</v>
      </c>
      <c r="Z10" s="37">
        <f t="shared" si="2"/>
        <v>0</v>
      </c>
      <c r="AA10" s="37">
        <f t="shared" si="2"/>
        <v>0</v>
      </c>
      <c r="AB10" s="37">
        <f t="shared" si="2"/>
        <v>0</v>
      </c>
      <c r="AC10" s="4"/>
      <c r="AD10" s="45">
        <f t="shared" ref="AD10:BC10" si="3">SUM(AD6:AD6)-SUM(AD7:AD9)</f>
        <v>2.7616416617459987E-3</v>
      </c>
      <c r="AE10" s="38">
        <f t="shared" si="3"/>
        <v>3.1771445823999961E-3</v>
      </c>
      <c r="AF10" s="38">
        <f t="shared" si="3"/>
        <v>3.8657215440000021E-3</v>
      </c>
      <c r="AG10" s="38">
        <f t="shared" si="3"/>
        <v>3.9344221952000019E-3</v>
      </c>
      <c r="AH10" s="38">
        <f t="shared" si="3"/>
        <v>4.3665293406000005E-3</v>
      </c>
      <c r="AI10" s="38">
        <f t="shared" si="3"/>
        <v>4.338751474200004E-3</v>
      </c>
      <c r="AJ10" s="38">
        <f t="shared" si="3"/>
        <v>3.3071750639999987E-3</v>
      </c>
      <c r="AK10" s="38">
        <f t="shared" si="3"/>
        <v>3.8331911945000009E-3</v>
      </c>
      <c r="AL10" s="38">
        <f t="shared" si="3"/>
        <v>3.798193919999999E-3</v>
      </c>
      <c r="AM10" s="38">
        <f t="shared" si="3"/>
        <v>3.765696382799999E-3</v>
      </c>
      <c r="AN10" s="38">
        <f t="shared" si="3"/>
        <v>2.7422992719000061E-3</v>
      </c>
      <c r="AO10" s="38">
        <f t="shared" si="3"/>
        <v>1.7936894399999993E-3</v>
      </c>
      <c r="AP10" s="38">
        <f t="shared" si="3"/>
        <v>1.221939875200001E-3</v>
      </c>
      <c r="AQ10" s="38">
        <f t="shared" si="3"/>
        <v>1.0202304828000053E-3</v>
      </c>
      <c r="AR10" s="38">
        <f t="shared" si="3"/>
        <v>5.2103504299999548E-4</v>
      </c>
      <c r="AS10" s="38">
        <f t="shared" si="3"/>
        <v>1.3618014094999974E-3</v>
      </c>
      <c r="AT10" s="38">
        <f t="shared" si="3"/>
        <v>1.5844554014999984E-3</v>
      </c>
      <c r="AU10" s="38">
        <f t="shared" si="3"/>
        <v>1.4806808444999976E-3</v>
      </c>
      <c r="AV10" s="38">
        <f t="shared" si="3"/>
        <v>2.0967733820000025E-3</v>
      </c>
      <c r="AW10" s="38">
        <f t="shared" si="3"/>
        <v>2.5912409179166662E-3</v>
      </c>
      <c r="AX10" s="38">
        <f t="shared" si="3"/>
        <v>0</v>
      </c>
      <c r="AY10" s="38">
        <f t="shared" si="3"/>
        <v>0</v>
      </c>
      <c r="AZ10" s="38">
        <f t="shared" si="3"/>
        <v>0</v>
      </c>
      <c r="BA10" s="38">
        <f t="shared" si="3"/>
        <v>0</v>
      </c>
      <c r="BB10" s="38">
        <f t="shared" si="3"/>
        <v>0</v>
      </c>
      <c r="BC10" s="39">
        <f t="shared" si="3"/>
        <v>0</v>
      </c>
      <c r="BD10" s="279"/>
    </row>
    <row r="11" spans="1:56" ht="17.149999999999999" customHeight="1">
      <c r="B11" s="14" t="s">
        <v>96</v>
      </c>
      <c r="C11" s="144">
        <f>1/$A$1*[1]PaperSectorMinusCoreVPAImp!B$268</f>
        <v>6.1845423696833333</v>
      </c>
      <c r="D11" s="145">
        <f>1/$A$1*[1]PaperSectorMinusCoreVPAImp!C$268</f>
        <v>5.2825467608144425</v>
      </c>
      <c r="E11" s="145">
        <f>1/$A$1*[1]PaperSectorMinusCoreVPAImp!D$268</f>
        <v>5.1219463867993982</v>
      </c>
      <c r="F11" s="145">
        <f>1/$A$1*[1]PaperSectorMinusCoreVPAImp!E$268</f>
        <v>4.7227397418492423</v>
      </c>
      <c r="G11" s="145">
        <f>1/$A$1*[1]PaperSectorMinusCoreVPAImp!F$268</f>
        <v>4.3653500273370636</v>
      </c>
      <c r="H11" s="145">
        <f>1/$A$1*[1]PaperSectorMinusCoreVPAImp!G$268</f>
        <v>4.0784083377944444</v>
      </c>
      <c r="I11" s="145">
        <f>1/$A$1*[1]PaperSectorMinusCoreVPAImp!H$268</f>
        <v>3.4765162056262628</v>
      </c>
      <c r="J11" s="145">
        <f>1/$A$1*[1]PaperSectorMinusCoreVPAImp!I$268</f>
        <v>3.3614100372611109</v>
      </c>
      <c r="K11" s="145">
        <f>1/$A$1*[1]PaperSectorMinusCoreVPAImp!J$268</f>
        <v>3.1276657023735042</v>
      </c>
      <c r="L11" s="145">
        <f>1/$A$1*[1]PaperSectorMinusCoreVPAImp!K$268</f>
        <v>2.5897644344705708</v>
      </c>
      <c r="M11" s="145">
        <f>1/$A$1*[1]PaperSectorMinusCoreVPAImp!L$268</f>
        <v>2.9027758348848485</v>
      </c>
      <c r="N11" s="145">
        <f>1/$A$1*[1]PaperSectorMinusCoreVPAImp!M$268</f>
        <v>2.3520654654722222</v>
      </c>
      <c r="O11" s="145">
        <f>1/$A$1*[1]PaperSectorMinusCoreVPAImp!N$268</f>
        <v>2.2751069704344768</v>
      </c>
      <c r="P11" s="145">
        <f>1/$A$1*[1]PaperSectorMinusCoreVPAImp!O$268</f>
        <v>2.2729909592310436</v>
      </c>
      <c r="Q11" s="145">
        <f>1/$A$1*[1]PaperSectorMinusCoreVPAImp!P$268</f>
        <v>2.1940598962821065</v>
      </c>
      <c r="R11" s="145">
        <f>1/$A$1*[1]PaperSectorMinusCoreVPAImp!Q$268</f>
        <v>1.8227216219911035</v>
      </c>
      <c r="S11" s="145">
        <f>1/$A$1*[1]PaperSectorMinusCoreVPAImp!R$268</f>
        <v>1.6837976765909093</v>
      </c>
      <c r="T11" s="145">
        <f>1/$A$1*[1]PaperSectorMinusCoreVPAImp!S$268</f>
        <v>1.722595143502188</v>
      </c>
      <c r="U11" s="145">
        <f>1/$A$1*[1]PaperSectorMinusCoreVPAImp!T$268</f>
        <v>1.8091884766152777</v>
      </c>
      <c r="V11" s="145">
        <f>1/$A$1*[1]PaperSectorMinusCoreVPAImp!U$268</f>
        <v>1.4862313606376263</v>
      </c>
      <c r="W11" s="145">
        <f>1/$A$1*[1]PaperSectorMinusCoreVPAImp!V$268</f>
        <v>0</v>
      </c>
      <c r="X11" s="145">
        <f>1/$A$1*[1]PaperSectorMinusCoreVPAImp!W$268</f>
        <v>0</v>
      </c>
      <c r="Y11" s="145">
        <f>1/$A$1*[1]PaperSectorMinusCoreVPAImp!X$268</f>
        <v>0</v>
      </c>
      <c r="Z11" s="145">
        <f>1/$A$1*[1]PaperSectorMinusCoreVPAImp!Y$268</f>
        <v>0</v>
      </c>
      <c r="AA11" s="145">
        <f>1/$A$1*[1]PaperSectorMinusCoreVPAImp!Z$268</f>
        <v>0</v>
      </c>
      <c r="AB11" s="145">
        <f>1/$A$1*[1]PaperSectorMinusCoreVPAImp!AA$268</f>
        <v>0</v>
      </c>
      <c r="AC11" s="13"/>
      <c r="AD11" s="144">
        <f>1/1000*[1]PaperSectorMinusCoreVPAImp!AB$268</f>
        <v>0.97815582228210585</v>
      </c>
      <c r="AE11" s="145">
        <f>1/1000*[1]PaperSectorMinusCoreVPAImp!AC$268</f>
        <v>0.76881987423679998</v>
      </c>
      <c r="AF11" s="145">
        <f>1/1000*[1]PaperSectorMinusCoreVPAImp!AD$268</f>
        <v>0.64945810497119993</v>
      </c>
      <c r="AG11" s="145">
        <f>1/1000*[1]PaperSectorMinusCoreVPAImp!AE$268</f>
        <v>0.65849338722719997</v>
      </c>
      <c r="AH11" s="145">
        <f>1/1000*[1]PaperSectorMinusCoreVPAImp!AF$268</f>
        <v>0.67507691302450012</v>
      </c>
      <c r="AI11" s="145">
        <f>1/1000*[1]PaperSectorMinusCoreVPAImp!AG$268</f>
        <v>0.665995406505</v>
      </c>
      <c r="AJ11" s="145">
        <f>1/1000*[1]PaperSectorMinusCoreVPAImp!AH$268</f>
        <v>0.65271897033400006</v>
      </c>
      <c r="AK11" s="145">
        <f>1/1000*[1]PaperSectorMinusCoreVPAImp!AI$268</f>
        <v>0.72108956998300011</v>
      </c>
      <c r="AL11" s="145">
        <f>1/1000*[1]PaperSectorMinusCoreVPAImp!AJ$268</f>
        <v>0.75607222048879996</v>
      </c>
      <c r="AM11" s="145">
        <f>1/1000*[1]PaperSectorMinusCoreVPAImp!AK$268</f>
        <v>0.59334056382480005</v>
      </c>
      <c r="AN11" s="145">
        <f>1/1000*[1]PaperSectorMinusCoreVPAImp!AL$268</f>
        <v>0.72941791896270003</v>
      </c>
      <c r="AO11" s="145">
        <f>1/1000*[1]PaperSectorMinusCoreVPAImp!AM$268</f>
        <v>0.67924349654399996</v>
      </c>
      <c r="AP11" s="145">
        <f>1/1000*[1]PaperSectorMinusCoreVPAImp!AN$268</f>
        <v>0.63729152470719996</v>
      </c>
      <c r="AQ11" s="145">
        <f>1/1000*[1]PaperSectorMinusCoreVPAImp!AO$268</f>
        <v>0.64367287935779993</v>
      </c>
      <c r="AR11" s="145">
        <f>1/1000*[1]PaperSectorMinusCoreVPAImp!AP$268</f>
        <v>0.62790621354350007</v>
      </c>
      <c r="AS11" s="145">
        <f>1/1000*[1]PaperSectorMinusCoreVPAImp!AQ$268</f>
        <v>0.50043492788449984</v>
      </c>
      <c r="AT11" s="145">
        <f>1/1000*[1]PaperSectorMinusCoreVPAImp!AR$268</f>
        <v>0.46079499178360001</v>
      </c>
      <c r="AU11" s="145">
        <f>1/1000*[1]PaperSectorMinusCoreVPAImp!AS$268</f>
        <v>0.48140741852059998</v>
      </c>
      <c r="AV11" s="145">
        <f>1/1000*[1]PaperSectorMinusCoreVPAImp!AT$268</f>
        <v>0.53805168607199994</v>
      </c>
      <c r="AW11" s="145">
        <f>1/1000*[1]PaperSectorMinusCoreVPAImp!AU$268</f>
        <v>0.45012322720124998</v>
      </c>
      <c r="AX11" s="145">
        <f>1/1000*[1]PaperSectorMinusCoreVPAImp!AV$268</f>
        <v>0</v>
      </c>
      <c r="AY11" s="145">
        <f>1/1000*[1]PaperSectorMinusCoreVPAImp!AW$268</f>
        <v>0</v>
      </c>
      <c r="AZ11" s="145">
        <f>1/1000*[1]PaperSectorMinusCoreVPAImp!AX$268</f>
        <v>0</v>
      </c>
      <c r="BA11" s="145">
        <f>1/1000*[1]PaperSectorMinusCoreVPAImp!AY$268</f>
        <v>0</v>
      </c>
      <c r="BB11" s="145">
        <f>1/1000*[1]PaperSectorMinusCoreVPAImp!AZ$268</f>
        <v>0</v>
      </c>
      <c r="BC11" s="146">
        <f>1/1000*[1]PaperSectorMinusCoreVPAImp!BA$268</f>
        <v>0</v>
      </c>
      <c r="BD11" s="279"/>
    </row>
    <row r="12" spans="1:56">
      <c r="B12" s="5" t="s">
        <v>97</v>
      </c>
      <c r="C12" s="141">
        <f>1/$A$1*[1]PaperSectorMinusCoreVPAImp!B$39</f>
        <v>4.1732391676000002</v>
      </c>
      <c r="D12" s="142">
        <f>1/$A$1*[1]PaperSectorMinusCoreVPAImp!C$39</f>
        <v>3.4421634386948332</v>
      </c>
      <c r="E12" s="142">
        <f>1/$A$1*[1]PaperSectorMinusCoreVPAImp!D$39</f>
        <v>3.2779673467800894</v>
      </c>
      <c r="F12" s="142">
        <f>1/$A$1*[1]PaperSectorMinusCoreVPAImp!E$39</f>
        <v>3.0409185355876263</v>
      </c>
      <c r="G12" s="142">
        <f>1/$A$1*[1]PaperSectorMinusCoreVPAImp!F$39</f>
        <v>2.9337303944166671</v>
      </c>
      <c r="H12" s="142">
        <f>1/$A$1*[1]PaperSectorMinusCoreVPAImp!G$39</f>
        <v>2.6232366896500001</v>
      </c>
      <c r="I12" s="142">
        <f>1/$A$1*[1]PaperSectorMinusCoreVPAImp!H$39</f>
        <v>1.7037957461606061</v>
      </c>
      <c r="J12" s="142">
        <f>1/$A$1*[1]PaperSectorMinusCoreVPAImp!I$39</f>
        <v>1.48842667585</v>
      </c>
      <c r="K12" s="142">
        <f>1/$A$1*[1]PaperSectorMinusCoreVPAImp!J$39</f>
        <v>1.106265234681624</v>
      </c>
      <c r="L12" s="142">
        <f>1/$A$1*[1]PaperSectorMinusCoreVPAImp!K$39</f>
        <v>0.7752426691607226</v>
      </c>
      <c r="M12" s="142">
        <f>1/$A$1*[1]PaperSectorMinusCoreVPAImp!L$39</f>
        <v>0.784659322975505</v>
      </c>
      <c r="N12" s="142">
        <f>1/$A$1*[1]PaperSectorMinusCoreVPAImp!M$39</f>
        <v>0.54699294422499989</v>
      </c>
      <c r="O12" s="142">
        <f>1/$A$1*[1]PaperSectorMinusCoreVPAImp!N$39</f>
        <v>0.56131955022083335</v>
      </c>
      <c r="P12" s="142">
        <f>1/$A$1*[1]PaperSectorMinusCoreVPAImp!O$39</f>
        <v>0.55694509273589732</v>
      </c>
      <c r="Q12" s="142">
        <f>1/$A$1*[1]PaperSectorMinusCoreVPAImp!P$39</f>
        <v>0.56134899935458149</v>
      </c>
      <c r="R12" s="142">
        <f>1/$A$1*[1]PaperSectorMinusCoreVPAImp!Q$39</f>
        <v>0.51074247043378385</v>
      </c>
      <c r="S12" s="142">
        <f>1/$A$1*[1]PaperSectorMinusCoreVPAImp!R$39</f>
        <v>0.4718145391969697</v>
      </c>
      <c r="T12" s="142">
        <f>1/$A$1*[1]PaperSectorMinusCoreVPAImp!S$39</f>
        <v>0.48204520111899762</v>
      </c>
      <c r="U12" s="142">
        <f>1/$A$1*[1]PaperSectorMinusCoreVPAImp!T$39</f>
        <v>0.38473719695833331</v>
      </c>
      <c r="V12" s="142">
        <f>1/$A$1*[1]PaperSectorMinusCoreVPAImp!U$39</f>
        <v>0.14712978232651513</v>
      </c>
      <c r="W12" s="142">
        <f>1/$A$1*[1]PaperSectorMinusCoreVPAImp!V$39</f>
        <v>0</v>
      </c>
      <c r="X12" s="142">
        <f>1/$A$1*[1]PaperSectorMinusCoreVPAImp!W$39</f>
        <v>0</v>
      </c>
      <c r="Y12" s="142">
        <f>1/$A$1*[1]PaperSectorMinusCoreVPAImp!X$39</f>
        <v>0</v>
      </c>
      <c r="Z12" s="142">
        <f>1/$A$1*[1]PaperSectorMinusCoreVPAImp!Y$39</f>
        <v>0</v>
      </c>
      <c r="AA12" s="142">
        <f>1/$A$1*[1]PaperSectorMinusCoreVPAImp!Z$39</f>
        <v>0</v>
      </c>
      <c r="AB12" s="142">
        <f>1/$A$1*[1]PaperSectorMinusCoreVPAImp!AA$39</f>
        <v>0</v>
      </c>
      <c r="AC12" s="4"/>
      <c r="AD12" s="43">
        <f>1/1000*[1]PaperSectorMinusCoreVPAImp!AB$39</f>
        <v>0.56019228376516783</v>
      </c>
      <c r="AE12" s="10">
        <f>1/1000*[1]PaperSectorMinusCoreVPAImp!AC$39</f>
        <v>0.38623169857279999</v>
      </c>
      <c r="AF12" s="10">
        <f>1/1000*[1]PaperSectorMinusCoreVPAImp!AD$39</f>
        <v>0.30710626981439992</v>
      </c>
      <c r="AG12" s="10">
        <f>1/1000*[1]PaperSectorMinusCoreVPAImp!AE$39</f>
        <v>0.32405007110559997</v>
      </c>
      <c r="AH12" s="10">
        <f>1/1000*[1]PaperSectorMinusCoreVPAImp!AF$39</f>
        <v>0.3468716801508</v>
      </c>
      <c r="AI12" s="10">
        <f>1/1000*[1]PaperSectorMinusCoreVPAImp!AG$39</f>
        <v>0.31974303448230001</v>
      </c>
      <c r="AJ12" s="10">
        <f>1/1000*[1]PaperSectorMinusCoreVPAImp!AH$39</f>
        <v>0.23199340753199998</v>
      </c>
      <c r="AK12" s="10">
        <f>1/1000*[1]PaperSectorMinusCoreVPAImp!AI$39</f>
        <v>0.23988581971850001</v>
      </c>
      <c r="AL12" s="10">
        <f>1/1000*[1]PaperSectorMinusCoreVPAImp!AJ$39</f>
        <v>0.19325218166040004</v>
      </c>
      <c r="AM12" s="10">
        <f>1/1000*[1]PaperSectorMinusCoreVPAImp!AK$39</f>
        <v>0.12241860554879999</v>
      </c>
      <c r="AN12" s="10">
        <f>1/1000*[1]PaperSectorMinusCoreVPAImp!AL$39</f>
        <v>0.14914508127300002</v>
      </c>
      <c r="AO12" s="10">
        <f>1/1000*[1]PaperSectorMinusCoreVPAImp!AM$39</f>
        <v>0.11651226667199999</v>
      </c>
      <c r="AP12" s="10">
        <f>1/1000*[1]PaperSectorMinusCoreVPAImp!AN$39</f>
        <v>0.10361591827839998</v>
      </c>
      <c r="AQ12" s="10">
        <f>1/1000*[1]PaperSectorMinusCoreVPAImp!AO$39</f>
        <v>0.11584386647790001</v>
      </c>
      <c r="AR12" s="10">
        <f>1/1000*[1]PaperSectorMinusCoreVPAImp!AP$39</f>
        <v>0.122819902053</v>
      </c>
      <c r="AS12" s="10">
        <f>1/1000*[1]PaperSectorMinusCoreVPAImp!AQ$39</f>
        <v>0.10373221210099999</v>
      </c>
      <c r="AT12" s="10">
        <f>1/1000*[1]PaperSectorMinusCoreVPAImp!AR$39</f>
        <v>9.3259594782599986E-2</v>
      </c>
      <c r="AU12" s="10">
        <f>1/1000*[1]PaperSectorMinusCoreVPAImp!AS$39</f>
        <v>9.9585778706700004E-2</v>
      </c>
      <c r="AV12" s="10">
        <f>1/1000*[1]PaperSectorMinusCoreVPAImp!AT$39</f>
        <v>9.0483618823999995E-2</v>
      </c>
      <c r="AW12" s="10">
        <f>1/1000*[1]PaperSectorMinusCoreVPAImp!AU$39</f>
        <v>3.0738071969583336E-2</v>
      </c>
      <c r="AX12" s="10">
        <f>1/1000*[1]PaperSectorMinusCoreVPAImp!AV$39</f>
        <v>0</v>
      </c>
      <c r="AY12" s="10">
        <f>1/1000*[1]PaperSectorMinusCoreVPAImp!AW$39</f>
        <v>0</v>
      </c>
      <c r="AZ12" s="10">
        <f>1/1000*[1]PaperSectorMinusCoreVPAImp!AX$39</f>
        <v>0</v>
      </c>
      <c r="BA12" s="10">
        <f>1/1000*[1]PaperSectorMinusCoreVPAImp!AY$39</f>
        <v>0</v>
      </c>
      <c r="BB12" s="10">
        <f>1/1000*[1]PaperSectorMinusCoreVPAImp!AZ$39</f>
        <v>0</v>
      </c>
      <c r="BC12" s="36">
        <f>1/1000*[1]PaperSectorMinusCoreVPAImp!BA$39</f>
        <v>0</v>
      </c>
      <c r="BD12" s="279"/>
    </row>
    <row r="13" spans="1:56">
      <c r="B13" s="5" t="s">
        <v>33</v>
      </c>
      <c r="C13" s="43">
        <f>1/$A$1*[1]PaperSectorMinusCoreVPAImp!B$147</f>
        <v>4.3785679416666664E-3</v>
      </c>
      <c r="D13" s="10">
        <f>1/$A$1*[1]PaperSectorMinusCoreVPAImp!C$147</f>
        <v>2.7915074449300697E-3</v>
      </c>
      <c r="E13" s="10">
        <f>1/$A$1*[1]PaperSectorMinusCoreVPAImp!D$147</f>
        <v>2.3264406410256409E-3</v>
      </c>
      <c r="F13" s="10">
        <f>1/$A$1*[1]PaperSectorMinusCoreVPAImp!E$147</f>
        <v>2.3838251987373738E-3</v>
      </c>
      <c r="G13" s="10">
        <f>1/$A$1*[1]PaperSectorMinusCoreVPAImp!F$147</f>
        <v>2.7395147181818185E-3</v>
      </c>
      <c r="H13" s="10">
        <f>1/$A$1*[1]PaperSectorMinusCoreVPAImp!G$147</f>
        <v>3.958383749999999E-3</v>
      </c>
      <c r="I13" s="10">
        <f>1/$A$1*[1]PaperSectorMinusCoreVPAImp!H$147</f>
        <v>3.3979438712121212E-3</v>
      </c>
      <c r="J13" s="10">
        <f>1/$A$1*[1]PaperSectorMinusCoreVPAImp!I$147</f>
        <v>2.9685668833333329E-3</v>
      </c>
      <c r="K13" s="10">
        <f>1/$A$1*[1]PaperSectorMinusCoreVPAImp!J$147</f>
        <v>2.7369592916666667E-3</v>
      </c>
      <c r="L13" s="10">
        <f>1/$A$1*[1]PaperSectorMinusCoreVPAImp!K$147</f>
        <v>2.8297405499999998E-3</v>
      </c>
      <c r="M13" s="10">
        <f>1/$A$1*[1]PaperSectorMinusCoreVPAImp!L$147</f>
        <v>2.9223878166666668E-3</v>
      </c>
      <c r="N13" s="10">
        <f>1/$A$1*[1]PaperSectorMinusCoreVPAImp!M$147</f>
        <v>3.0251608499999995E-3</v>
      </c>
      <c r="O13" s="10">
        <f>1/$A$1*[1]PaperSectorMinusCoreVPAImp!N$147</f>
        <v>3.2327525708333326E-3</v>
      </c>
      <c r="P13" s="10">
        <f>1/$A$1*[1]PaperSectorMinusCoreVPAImp!O$147</f>
        <v>3.7494385000000001E-3</v>
      </c>
      <c r="Q13" s="10">
        <f>1/$A$1*[1]PaperSectorMinusCoreVPAImp!P$147</f>
        <v>3.1535160715909093E-3</v>
      </c>
      <c r="R13" s="10">
        <f>1/$A$1*[1]PaperSectorMinusCoreVPAImp!Q$147</f>
        <v>2.5270604411036031E-3</v>
      </c>
      <c r="S13" s="10">
        <f>1/$A$1*[1]PaperSectorMinusCoreVPAImp!R$147</f>
        <v>2.1173880166666663E-3</v>
      </c>
      <c r="T13" s="10">
        <f>1/$A$1*[1]PaperSectorMinusCoreVPAImp!S$147</f>
        <v>1.9915455312062942E-3</v>
      </c>
      <c r="U13" s="10">
        <f>1/$A$1*[1]PaperSectorMinusCoreVPAImp!T$147</f>
        <v>1.8503108361111109E-3</v>
      </c>
      <c r="V13" s="10">
        <f>1/$A$1*[1]PaperSectorMinusCoreVPAImp!U$147</f>
        <v>1.4496775694444444E-3</v>
      </c>
      <c r="W13" s="10">
        <f>1/$A$1*[1]PaperSectorMinusCoreVPAImp!V$147</f>
        <v>0</v>
      </c>
      <c r="X13" s="10">
        <f>1/$A$1*[1]PaperSectorMinusCoreVPAImp!W$147</f>
        <v>0</v>
      </c>
      <c r="Y13" s="10">
        <f>1/$A$1*[1]PaperSectorMinusCoreVPAImp!X$147</f>
        <v>0</v>
      </c>
      <c r="Z13" s="10">
        <f>1/$A$1*[1]PaperSectorMinusCoreVPAImp!Y$147</f>
        <v>0</v>
      </c>
      <c r="AA13" s="10">
        <f>1/$A$1*[1]PaperSectorMinusCoreVPAImp!Z$147</f>
        <v>0</v>
      </c>
      <c r="AB13" s="10">
        <f>1/$A$1*[1]PaperSectorMinusCoreVPAImp!AA$147</f>
        <v>0</v>
      </c>
      <c r="AC13" s="4"/>
      <c r="AD13" s="43">
        <f>1/1000*[1]PaperSectorMinusCoreVPAImp!AB$147</f>
        <v>4.3137548359859995E-3</v>
      </c>
      <c r="AE13" s="10">
        <f>1/1000*[1]PaperSectorMinusCoreVPAImp!AC$147</f>
        <v>3.3514570015999996E-3</v>
      </c>
      <c r="AF13" s="10">
        <f>1/1000*[1]PaperSectorMinusCoreVPAImp!AD$147</f>
        <v>2.0705765376000003E-3</v>
      </c>
      <c r="AG13" s="10">
        <f>1/1000*[1]PaperSectorMinusCoreVPAImp!AE$147</f>
        <v>2.1468173775999995E-3</v>
      </c>
      <c r="AH13" s="10">
        <f>1/1000*[1]PaperSectorMinusCoreVPAImp!AF$147</f>
        <v>2.6019626541999999E-3</v>
      </c>
      <c r="AI13" s="10">
        <f>1/1000*[1]PaperSectorMinusCoreVPAImp!AG$147</f>
        <v>3.9638792621999996E-3</v>
      </c>
      <c r="AJ13" s="10">
        <f>1/1000*[1]PaperSectorMinusCoreVPAImp!AH$147</f>
        <v>3.9944917596000003E-3</v>
      </c>
      <c r="AK13" s="10">
        <f>1/1000*[1]PaperSectorMinusCoreVPAImp!AI$147</f>
        <v>3.344592869E-3</v>
      </c>
      <c r="AL13" s="10">
        <f>1/1000*[1]PaperSectorMinusCoreVPAImp!AJ$147</f>
        <v>3.6353028200000002E-3</v>
      </c>
      <c r="AM13" s="10">
        <f>1/1000*[1]PaperSectorMinusCoreVPAImp!AK$147</f>
        <v>3.6037391808000003E-3</v>
      </c>
      <c r="AN13" s="10">
        <f>1/1000*[1]PaperSectorMinusCoreVPAImp!AL$147</f>
        <v>4.1745033585000001E-3</v>
      </c>
      <c r="AO13" s="10">
        <f>1/1000*[1]PaperSectorMinusCoreVPAImp!AM$147</f>
        <v>5.3070139199999991E-3</v>
      </c>
      <c r="AP13" s="10">
        <f>1/1000*[1]PaperSectorMinusCoreVPAImp!AN$147</f>
        <v>5.4100820927999987E-3</v>
      </c>
      <c r="AQ13" s="10">
        <f>1/1000*[1]PaperSectorMinusCoreVPAImp!AO$147</f>
        <v>5.7035095128000002E-3</v>
      </c>
      <c r="AR13" s="10">
        <f>1/1000*[1]PaperSectorMinusCoreVPAImp!AP$147</f>
        <v>4.8298653729999998E-3</v>
      </c>
      <c r="AS13" s="10">
        <f>1/1000*[1]PaperSectorMinusCoreVPAImp!AQ$147</f>
        <v>3.2599362284999995E-3</v>
      </c>
      <c r="AT13" s="10">
        <f>1/1000*[1]PaperSectorMinusCoreVPAImp!AR$147</f>
        <v>2.9338760845999999E-3</v>
      </c>
      <c r="AU13" s="10">
        <f>1/1000*[1]PaperSectorMinusCoreVPAImp!AS$147</f>
        <v>2.6055638036999998E-3</v>
      </c>
      <c r="AV13" s="10">
        <f>1/1000*[1]PaperSectorMinusCoreVPAImp!AT$147</f>
        <v>2.5047014110000003E-3</v>
      </c>
      <c r="AW13" s="10">
        <f>1/1000*[1]PaperSectorMinusCoreVPAImp!AU$147</f>
        <v>2.4585994020833333E-3</v>
      </c>
      <c r="AX13" s="10">
        <f>1/1000*[1]PaperSectorMinusCoreVPAImp!AV$147</f>
        <v>0</v>
      </c>
      <c r="AY13" s="10">
        <f>1/1000*[1]PaperSectorMinusCoreVPAImp!AW$147</f>
        <v>0</v>
      </c>
      <c r="AZ13" s="10">
        <f>1/1000*[1]PaperSectorMinusCoreVPAImp!AX$147</f>
        <v>0</v>
      </c>
      <c r="BA13" s="10">
        <f>1/1000*[1]PaperSectorMinusCoreVPAImp!AY$147</f>
        <v>0</v>
      </c>
      <c r="BB13" s="10">
        <f>1/1000*[1]PaperSectorMinusCoreVPAImp!AZ$147</f>
        <v>0</v>
      </c>
      <c r="BC13" s="36">
        <f>1/1000*[1]PaperSectorMinusCoreVPAImp!BA$147</f>
        <v>0</v>
      </c>
      <c r="BD13" s="279"/>
    </row>
    <row r="14" spans="1:56">
      <c r="B14" s="5" t="s">
        <v>98</v>
      </c>
      <c r="C14" s="141">
        <f>1/$A$1*[1]PaperSectorMinusCoreVPAImp!B$247</f>
        <v>2.0069246341416664</v>
      </c>
      <c r="D14" s="142">
        <f>1/$A$1*[1]PaperSectorMinusCoreVPAImp!C$247</f>
        <v>1.8375918146746795</v>
      </c>
      <c r="E14" s="142">
        <f>1/$A$1*[1]PaperSectorMinusCoreVPAImp!D$247</f>
        <v>1.8416525993782831</v>
      </c>
      <c r="F14" s="142">
        <f>1/$A$1*[1]PaperSectorMinusCoreVPAImp!E$247</f>
        <v>1.6794373810628789</v>
      </c>
      <c r="G14" s="142">
        <f>1/$A$1*[1]PaperSectorMinusCoreVPAImp!F$247</f>
        <v>1.4288801182022146</v>
      </c>
      <c r="H14" s="142">
        <f>1/$A$1*[1]PaperSectorMinusCoreVPAImp!G$247</f>
        <v>1.4512132643944446</v>
      </c>
      <c r="I14" s="142">
        <f>1/$A$1*[1]PaperSectorMinusCoreVPAImp!H$247</f>
        <v>1.7693225155944445</v>
      </c>
      <c r="J14" s="142">
        <f>1/$A$1*[1]PaperSectorMinusCoreVPAImp!I$247</f>
        <v>1.8700147945277776</v>
      </c>
      <c r="K14" s="142">
        <f>1/$A$1*[1]PaperSectorMinusCoreVPAImp!J$247</f>
        <v>2.0186635084002136</v>
      </c>
      <c r="L14" s="142">
        <f>1/$A$1*[1]PaperSectorMinusCoreVPAImp!K$247</f>
        <v>1.8116920247598483</v>
      </c>
      <c r="M14" s="142">
        <f>1/$A$1*[1]PaperSectorMinusCoreVPAImp!L$247</f>
        <v>2.1151941240926768</v>
      </c>
      <c r="N14" s="142">
        <f>1/$A$1*[1]PaperSectorMinusCoreVPAImp!M$247</f>
        <v>1.802047360397222</v>
      </c>
      <c r="O14" s="142">
        <f>1/$A$1*[1]PaperSectorMinusCoreVPAImp!N$247</f>
        <v>1.7105546676428103</v>
      </c>
      <c r="P14" s="142">
        <f>1/$A$1*[1]PaperSectorMinusCoreVPAImp!O$247</f>
        <v>1.7122964279951463</v>
      </c>
      <c r="Q14" s="142">
        <f>1/$A$1*[1]PaperSectorMinusCoreVPAImp!P$247</f>
        <v>1.629557380855934</v>
      </c>
      <c r="R14" s="142">
        <f>1/$A$1*[1]PaperSectorMinusCoreVPAImp!Q$247</f>
        <v>1.3094520911162162</v>
      </c>
      <c r="S14" s="142">
        <f>1/$A$1*[1]PaperSectorMinusCoreVPAImp!R$247</f>
        <v>1.2098657493772729</v>
      </c>
      <c r="T14" s="142">
        <f>1/$A$1*[1]PaperSectorMinusCoreVPAImp!S$247</f>
        <v>1.238558396851984</v>
      </c>
      <c r="U14" s="142">
        <f>1/$A$1*[1]PaperSectorMinusCoreVPAImp!T$247</f>
        <v>1.4226009688208334</v>
      </c>
      <c r="V14" s="142">
        <f>1/$A$1*[1]PaperSectorMinusCoreVPAImp!U$247</f>
        <v>1.3376519007416667</v>
      </c>
      <c r="W14" s="142">
        <f>1/$A$1*[1]PaperSectorMinusCoreVPAImp!V$247</f>
        <v>0</v>
      </c>
      <c r="X14" s="142">
        <f>1/$A$1*[1]PaperSectorMinusCoreVPAImp!W$247</f>
        <v>0</v>
      </c>
      <c r="Y14" s="142">
        <f>1/$A$1*[1]PaperSectorMinusCoreVPAImp!X$247</f>
        <v>0</v>
      </c>
      <c r="Z14" s="142">
        <f>1/$A$1*[1]PaperSectorMinusCoreVPAImp!Y$247</f>
        <v>0</v>
      </c>
      <c r="AA14" s="142">
        <f>1/$A$1*[1]PaperSectorMinusCoreVPAImp!Z$247</f>
        <v>0</v>
      </c>
      <c r="AB14" s="142">
        <f>1/$A$1*[1]PaperSectorMinusCoreVPAImp!AA$247</f>
        <v>0</v>
      </c>
      <c r="AC14" s="4"/>
      <c r="AD14" s="43">
        <f>1/1000*[1]PaperSectorMinusCoreVPAImp!AB$247</f>
        <v>0.41364978368095201</v>
      </c>
      <c r="AE14" s="10">
        <f>1/1000*[1]PaperSectorMinusCoreVPAImp!AC$247</f>
        <v>0.37923671866239994</v>
      </c>
      <c r="AF14" s="10">
        <f>1/1000*[1]PaperSectorMinusCoreVPAImp!AD$247</f>
        <v>0.3402812586192</v>
      </c>
      <c r="AG14" s="10">
        <f>1/1000*[1]PaperSectorMinusCoreVPAImp!AE$247</f>
        <v>0.33229649874399997</v>
      </c>
      <c r="AH14" s="10">
        <f>1/1000*[1]PaperSectorMinusCoreVPAImp!AF$247</f>
        <v>0.32560327021950003</v>
      </c>
      <c r="AI14" s="10">
        <f>1/1000*[1]PaperSectorMinusCoreVPAImp!AG$247</f>
        <v>0.3422884927605</v>
      </c>
      <c r="AJ14" s="10">
        <f>1/1000*[1]PaperSectorMinusCoreVPAImp!AH$247</f>
        <v>0.41673107104240004</v>
      </c>
      <c r="AK14" s="10">
        <f>1/1000*[1]PaperSectorMinusCoreVPAImp!AI$247</f>
        <v>0.4778591573955</v>
      </c>
      <c r="AL14" s="10">
        <f>1/1000*[1]PaperSectorMinusCoreVPAImp!AJ$247</f>
        <v>0.55918473600840002</v>
      </c>
      <c r="AM14" s="10">
        <f>1/1000*[1]PaperSectorMinusCoreVPAImp!AK$247</f>
        <v>0.46731821909519999</v>
      </c>
      <c r="AN14" s="10">
        <f>1/1000*[1]PaperSectorMinusCoreVPAImp!AL$247</f>
        <v>0.57609833433120006</v>
      </c>
      <c r="AO14" s="10">
        <f>1/1000*[1]PaperSectorMinusCoreVPAImp!AM$247</f>
        <v>0.55742421595199998</v>
      </c>
      <c r="AP14" s="10">
        <f>1/1000*[1]PaperSectorMinusCoreVPAImp!AN$247</f>
        <v>0.52826552433600005</v>
      </c>
      <c r="AQ14" s="10">
        <f>1/1000*[1]PaperSectorMinusCoreVPAImp!AO$247</f>
        <v>0.52212550336710006</v>
      </c>
      <c r="AR14" s="10">
        <f>1/1000*[1]PaperSectorMinusCoreVPAImp!AP$247</f>
        <v>0.50025644611749998</v>
      </c>
      <c r="AS14" s="10">
        <f>1/1000*[1]PaperSectorMinusCoreVPAImp!AQ$247</f>
        <v>0.3934427795549999</v>
      </c>
      <c r="AT14" s="10">
        <f>1/1000*[1]PaperSectorMinusCoreVPAImp!AR$247</f>
        <v>0.36460152091639997</v>
      </c>
      <c r="AU14" s="10">
        <f>1/1000*[1]PaperSectorMinusCoreVPAImp!AS$247</f>
        <v>0.37921607601019997</v>
      </c>
      <c r="AV14" s="10">
        <f>1/1000*[1]PaperSectorMinusCoreVPAImp!AT$247</f>
        <v>0.44506336583700001</v>
      </c>
      <c r="AW14" s="10">
        <f>1/1000*[1]PaperSectorMinusCoreVPAImp!AU$247</f>
        <v>0.41692655582958332</v>
      </c>
      <c r="AX14" s="10">
        <f>1/1000*[1]PaperSectorMinusCoreVPAImp!AV$247</f>
        <v>0</v>
      </c>
      <c r="AY14" s="10">
        <f>1/1000*[1]PaperSectorMinusCoreVPAImp!AW$247</f>
        <v>0</v>
      </c>
      <c r="AZ14" s="10">
        <f>1/1000*[1]PaperSectorMinusCoreVPAImp!AX$247</f>
        <v>0</v>
      </c>
      <c r="BA14" s="10">
        <f>1/1000*[1]PaperSectorMinusCoreVPAImp!AY$247</f>
        <v>0</v>
      </c>
      <c r="BB14" s="10">
        <f>1/1000*[1]PaperSectorMinusCoreVPAImp!AZ$247</f>
        <v>0</v>
      </c>
      <c r="BC14" s="36">
        <f>1/1000*[1]PaperSectorMinusCoreVPAImp!BA$247</f>
        <v>0</v>
      </c>
      <c r="BD14" s="279"/>
    </row>
    <row r="15" spans="1:56" ht="17.149999999999999" customHeight="1">
      <c r="B15" s="9" t="s">
        <v>95</v>
      </c>
      <c r="C15" s="91">
        <f>1/$A$1*[1]PaperSectorMinusCoreVPAImp!B$269</f>
        <v>1.890021761883333</v>
      </c>
      <c r="D15" s="74">
        <f>1/$A$1*[1]PaperSectorMinusCoreVPAImp!C$269</f>
        <v>1.850494226555119</v>
      </c>
      <c r="E15" s="74">
        <f>1/$A$1*[1]PaperSectorMinusCoreVPAImp!D$269</f>
        <v>2.1337497980651712</v>
      </c>
      <c r="F15" s="74">
        <f>1/$A$1*[1]PaperSectorMinusCoreVPAImp!E$269</f>
        <v>2.2941733441489904</v>
      </c>
      <c r="G15" s="74">
        <f>1/$A$1*[1]PaperSectorMinusCoreVPAImp!F$269</f>
        <v>2.6881993645219708</v>
      </c>
      <c r="H15" s="74">
        <f>1/$A$1*[1]PaperSectorMinusCoreVPAImp!G$269</f>
        <v>2.8749225178333337</v>
      </c>
      <c r="I15" s="74">
        <f>1/$A$1*[1]PaperSectorMinusCoreVPAImp!H$269</f>
        <v>2.9541703516848488</v>
      </c>
      <c r="J15" s="74">
        <f>1/$A$1*[1]PaperSectorMinusCoreVPAImp!I$269</f>
        <v>3.3345901543833336</v>
      </c>
      <c r="K15" s="74">
        <f>1/$A$1*[1]PaperSectorMinusCoreVPAImp!J$269</f>
        <v>3.5414463981057693</v>
      </c>
      <c r="L15" s="74">
        <f>1/$A$1*[1]PaperSectorMinusCoreVPAImp!K$269</f>
        <v>3.3682380312178326</v>
      </c>
      <c r="M15" s="74">
        <f>1/$A$1*[1]PaperSectorMinusCoreVPAImp!L$269</f>
        <v>4.4202472919055547</v>
      </c>
      <c r="N15" s="74">
        <f>1/$A$1*[1]PaperSectorMinusCoreVPAImp!M$269</f>
        <v>4.0419211149416663</v>
      </c>
      <c r="O15" s="74">
        <f>1/$A$1*[1]PaperSectorMinusCoreVPAImp!N$269</f>
        <v>4.2208465269532685</v>
      </c>
      <c r="P15" s="74">
        <f>1/$A$1*[1]PaperSectorMinusCoreVPAImp!O$269</f>
        <v>4.0230435929583326</v>
      </c>
      <c r="Q15" s="74">
        <f>1/$A$1*[1]PaperSectorMinusCoreVPAImp!P$269</f>
        <v>4.1297610910713383</v>
      </c>
      <c r="R15" s="74">
        <f>1/$A$1*[1]PaperSectorMinusCoreVPAImp!Q$269</f>
        <v>4.727491158945238</v>
      </c>
      <c r="S15" s="74">
        <f>1/$A$1*[1]PaperSectorMinusCoreVPAImp!R$269</f>
        <v>5.2468114719166659</v>
      </c>
      <c r="T15" s="74">
        <f>1/$A$1*[1]PaperSectorMinusCoreVPAImp!S$269</f>
        <v>5.0454800690986721</v>
      </c>
      <c r="U15" s="74">
        <f>1/$A$1*[1]PaperSectorMinusCoreVPAImp!T$269</f>
        <v>4.7237625146689401</v>
      </c>
      <c r="V15" s="74">
        <f>1/$A$1*[1]PaperSectorMinusCoreVPAImp!U$269</f>
        <v>4.1553597523666665</v>
      </c>
      <c r="W15" s="74">
        <f>1/$A$1*[1]PaperSectorMinusCoreVPAImp!V$269</f>
        <v>0</v>
      </c>
      <c r="X15" s="74">
        <f>1/$A$1*[1]PaperSectorMinusCoreVPAImp!W$269</f>
        <v>0</v>
      </c>
      <c r="Y15" s="74">
        <f>1/$A$1*[1]PaperSectorMinusCoreVPAImp!X$269</f>
        <v>0</v>
      </c>
      <c r="Z15" s="74">
        <f>1/$A$1*[1]PaperSectorMinusCoreVPAImp!Y$269</f>
        <v>0</v>
      </c>
      <c r="AA15" s="74">
        <f>1/$A$1*[1]PaperSectorMinusCoreVPAImp!Z$269</f>
        <v>0</v>
      </c>
      <c r="AB15" s="74">
        <f>1/$A$1*[1]PaperSectorMinusCoreVPAImp!AA$269</f>
        <v>0</v>
      </c>
      <c r="AC15" s="133"/>
      <c r="AD15" s="47">
        <f>1/1000*[1]PaperSectorMinusCoreVPAImp!AB$269</f>
        <v>0.25847052855863406</v>
      </c>
      <c r="AE15" s="23">
        <f>1/1000*[1]PaperSectorMinusCoreVPAImp!AC$269</f>
        <v>0.20031116148280004</v>
      </c>
      <c r="AF15" s="23">
        <f>1/1000*[1]PaperSectorMinusCoreVPAImp!AD$269</f>
        <v>0.20863825158239996</v>
      </c>
      <c r="AG15" s="23">
        <f>1/1000*[1]PaperSectorMinusCoreVPAImp!AE$269</f>
        <v>0.24652830842079995</v>
      </c>
      <c r="AH15" s="23">
        <f>1/1000*[1]PaperSectorMinusCoreVPAImp!AF$269</f>
        <v>0.299862917886</v>
      </c>
      <c r="AI15" s="23">
        <f>1/1000*[1]PaperSectorMinusCoreVPAImp!AG$269</f>
        <v>0.33368099780729998</v>
      </c>
      <c r="AJ15" s="23">
        <f>1/1000*[1]PaperSectorMinusCoreVPAImp!AH$269</f>
        <v>0.37623624082560009</v>
      </c>
      <c r="AK15" s="23">
        <f>1/1000*[1]PaperSectorMinusCoreVPAImp!AI$269</f>
        <v>0.4650130141124999</v>
      </c>
      <c r="AL15" s="23">
        <f>1/1000*[1]PaperSectorMinusCoreVPAImp!AJ$269</f>
        <v>0.54051301972719989</v>
      </c>
      <c r="AM15" s="23">
        <f>1/1000*[1]PaperSectorMinusCoreVPAImp!AK$269</f>
        <v>0.36490380725039995</v>
      </c>
      <c r="AN15" s="23">
        <f>1/1000*[1]PaperSectorMinusCoreVPAImp!AL$269</f>
        <v>0.6961323374874</v>
      </c>
      <c r="AO15" s="23">
        <f>1/1000*[1]PaperSectorMinusCoreVPAImp!AM$269</f>
        <v>0.63385062710399986</v>
      </c>
      <c r="AP15" s="23">
        <f>1/1000*[1]PaperSectorMinusCoreVPAImp!AN$269</f>
        <v>0.58446385064319972</v>
      </c>
      <c r="AQ15" s="23">
        <f>1/1000*[1]PaperSectorMinusCoreVPAImp!AO$269</f>
        <v>0.56694509062589993</v>
      </c>
      <c r="AR15" s="23">
        <f>1/1000*[1]PaperSectorMinusCoreVPAImp!AP$269</f>
        <v>0.54199978930249992</v>
      </c>
      <c r="AS15" s="23">
        <f>1/1000*[1]PaperSectorMinusCoreVPAImp!AQ$269</f>
        <v>0.63795305926449974</v>
      </c>
      <c r="AT15" s="23">
        <f>1/1000*[1]PaperSectorMinusCoreVPAImp!AR$269</f>
        <v>0.63222781841300013</v>
      </c>
      <c r="AU15" s="23">
        <f>1/1000*[1]PaperSectorMinusCoreVPAImp!AS$269</f>
        <v>0.64308245365649996</v>
      </c>
      <c r="AV15" s="23">
        <f>1/1000*[1]PaperSectorMinusCoreVPAImp!AT$269</f>
        <v>0.77650154539799987</v>
      </c>
      <c r="AW15" s="23">
        <f>1/1000*[1]PaperSectorMinusCoreVPAImp!AU$269</f>
        <v>0.56988746906999999</v>
      </c>
      <c r="AX15" s="23">
        <f>1/1000*[1]PaperSectorMinusCoreVPAImp!AV$269</f>
        <v>0</v>
      </c>
      <c r="AY15" s="23">
        <f>1/1000*[1]PaperSectorMinusCoreVPAImp!AW$269</f>
        <v>0</v>
      </c>
      <c r="AZ15" s="23">
        <f>1/1000*[1]PaperSectorMinusCoreVPAImp!AX$269</f>
        <v>0</v>
      </c>
      <c r="BA15" s="23">
        <f>1/1000*[1]PaperSectorMinusCoreVPAImp!AY$269</f>
        <v>0</v>
      </c>
      <c r="BB15" s="23">
        <f>1/1000*[1]PaperSectorMinusCoreVPAImp!AZ$269</f>
        <v>0</v>
      </c>
      <c r="BC15" s="41">
        <f>1/1000*[1]PaperSectorMinusCoreVPAImp!BA$269</f>
        <v>0</v>
      </c>
      <c r="BD15" s="279"/>
    </row>
    <row r="16" spans="1:56">
      <c r="B16" s="5" t="s">
        <v>74</v>
      </c>
      <c r="C16" s="43">
        <f>1/$A$1*[1]PaperSectorMinusCoreVPAImp!B$12</f>
        <v>0.131405238625</v>
      </c>
      <c r="D16" s="10">
        <f>1/$A$1*[1]PaperSectorMinusCoreVPAImp!C$12</f>
        <v>0.12626592398547981</v>
      </c>
      <c r="E16" s="10">
        <f>1/$A$1*[1]PaperSectorMinusCoreVPAImp!D$12</f>
        <v>8.8616896395299155E-2</v>
      </c>
      <c r="F16" s="10">
        <f>1/$A$1*[1]PaperSectorMinusCoreVPAImp!E$12</f>
        <v>0.12030646495454546</v>
      </c>
      <c r="G16" s="10">
        <f>1/$A$1*[1]PaperSectorMinusCoreVPAImp!F$12</f>
        <v>0.1109886293409091</v>
      </c>
      <c r="H16" s="10">
        <f>1/$A$1*[1]PaperSectorMinusCoreVPAImp!G$12</f>
        <v>3.7342891349999997E-2</v>
      </c>
      <c r="I16" s="10">
        <f>1/$A$1*[1]PaperSectorMinusCoreVPAImp!H$12</f>
        <v>7.8207780000000005E-3</v>
      </c>
      <c r="J16" s="10">
        <f>1/$A$1*[1]PaperSectorMinusCoreVPAImp!I$12</f>
        <v>7.0155226833333341E-3</v>
      </c>
      <c r="K16" s="10">
        <f>1/$A$1*[1]PaperSectorMinusCoreVPAImp!J$12</f>
        <v>1.1094013E-2</v>
      </c>
      <c r="L16" s="10">
        <f>1/$A$1*[1]PaperSectorMinusCoreVPAImp!K$12</f>
        <v>4.2433273102564098E-3</v>
      </c>
      <c r="M16" s="10">
        <f>1/$A$1*[1]PaperSectorMinusCoreVPAImp!L$12</f>
        <v>2.8333098166666666E-3</v>
      </c>
      <c r="N16" s="10">
        <f>1/$A$1*[1]PaperSectorMinusCoreVPAImp!M$12</f>
        <v>1.7407658333333334E-5</v>
      </c>
      <c r="O16" s="10">
        <f>1/$A$1*[1]PaperSectorMinusCoreVPAImp!N$12</f>
        <v>6.1140368055555557E-5</v>
      </c>
      <c r="P16" s="10">
        <f>1/$A$1*[1]PaperSectorMinusCoreVPAImp!O$12</f>
        <v>7.466829166666666E-5</v>
      </c>
      <c r="Q16" s="10">
        <f>1/$A$1*[1]PaperSectorMinusCoreVPAImp!P$12</f>
        <v>6.3295305555555558E-5</v>
      </c>
      <c r="R16" s="10">
        <f>1/$A$1*[1]PaperSectorMinusCoreVPAImp!Q$12</f>
        <v>5.9820974999999994E-5</v>
      </c>
      <c r="S16" s="10">
        <f>1/$A$1*[1]PaperSectorMinusCoreVPAImp!R$12</f>
        <v>2.4680199999999998E-5</v>
      </c>
      <c r="T16" s="10">
        <f>1/$A$1*[1]PaperSectorMinusCoreVPAImp!S$12</f>
        <v>9.5514172727272718E-5</v>
      </c>
      <c r="U16" s="10">
        <f>1/$A$1*[1]PaperSectorMinusCoreVPAImp!T$12</f>
        <v>3.8208058333333333E-5</v>
      </c>
      <c r="V16" s="10">
        <f>1/$A$1*[1]PaperSectorMinusCoreVPAImp!U$12</f>
        <v>3.200525757575758E-5</v>
      </c>
      <c r="W16" s="10">
        <f>1/$A$1*[1]PaperSectorMinusCoreVPAImp!V$12</f>
        <v>0</v>
      </c>
      <c r="X16" s="10">
        <f>1/$A$1*[1]PaperSectorMinusCoreVPAImp!W$12</f>
        <v>0</v>
      </c>
      <c r="Y16" s="10">
        <f>1/$A$1*[1]PaperSectorMinusCoreVPAImp!X$12</f>
        <v>0</v>
      </c>
      <c r="Z16" s="10">
        <f>1/$A$1*[1]PaperSectorMinusCoreVPAImp!Y$12</f>
        <v>0</v>
      </c>
      <c r="AA16" s="10">
        <f>1/$A$1*[1]PaperSectorMinusCoreVPAImp!Z$12</f>
        <v>0</v>
      </c>
      <c r="AB16" s="10">
        <f>1/$A$1*[1]PaperSectorMinusCoreVPAImp!AA$12</f>
        <v>0</v>
      </c>
      <c r="AC16" s="4"/>
      <c r="AD16" s="43">
        <f>1/1000*[1]PaperSectorMinusCoreVPAImp!AB$12</f>
        <v>1.8412796871447E-2</v>
      </c>
      <c r="AE16" s="10">
        <f>1/1000*[1]PaperSectorMinusCoreVPAImp!AC$12</f>
        <v>1.3085631303199998E-2</v>
      </c>
      <c r="AF16" s="10">
        <f>1/1000*[1]PaperSectorMinusCoreVPAImp!AD$12</f>
        <v>8.3307388367999981E-3</v>
      </c>
      <c r="AG16" s="10">
        <f>1/1000*[1]PaperSectorMinusCoreVPAImp!AE$12</f>
        <v>1.2930122777600001E-2</v>
      </c>
      <c r="AH16" s="10">
        <f>1/1000*[1]PaperSectorMinusCoreVPAImp!AF$12</f>
        <v>1.3630928614100002E-2</v>
      </c>
      <c r="AI16" s="10">
        <f>1/1000*[1]PaperSectorMinusCoreVPAImp!AG$12</f>
        <v>4.6057490192999992E-3</v>
      </c>
      <c r="AJ16" s="10">
        <f>1/1000*[1]PaperSectorMinusCoreVPAImp!AH$12</f>
        <v>1.3093183347999999E-3</v>
      </c>
      <c r="AK16" s="10">
        <f>1/1000*[1]PaperSectorMinusCoreVPAImp!AI$12</f>
        <v>1.4638502370000002E-3</v>
      </c>
      <c r="AL16" s="10">
        <f>1/1000*[1]PaperSectorMinusCoreVPAImp!AJ$12</f>
        <v>1.4350066112000003E-3</v>
      </c>
      <c r="AM16" s="10">
        <f>1/1000*[1]PaperSectorMinusCoreVPAImp!AK$12</f>
        <v>6.3652813840000004E-4</v>
      </c>
      <c r="AN16" s="10">
        <f>1/1000*[1]PaperSectorMinusCoreVPAImp!AL$12</f>
        <v>1.9638919800000001E-4</v>
      </c>
      <c r="AO16" s="10">
        <f>1/1000*[1]PaperSectorMinusCoreVPAImp!AM$12</f>
        <v>4.695076799999999E-5</v>
      </c>
      <c r="AP16" s="10">
        <f>1/1000*[1]PaperSectorMinusCoreVPAImp!AN$12</f>
        <v>1.8863048159999999E-4</v>
      </c>
      <c r="AQ16" s="10">
        <f>1/1000*[1]PaperSectorMinusCoreVPAImp!AO$12</f>
        <v>1.8098815559999999E-4</v>
      </c>
      <c r="AR16" s="10">
        <f>1/1000*[1]PaperSectorMinusCoreVPAImp!AP$12</f>
        <v>1.7685124849999999E-4</v>
      </c>
      <c r="AS16" s="10">
        <f>1/1000*[1]PaperSectorMinusCoreVPAImp!AQ$12</f>
        <v>8.9302545499999995E-5</v>
      </c>
      <c r="AT16" s="10">
        <f>1/1000*[1]PaperSectorMinusCoreVPAImp!AR$12</f>
        <v>3.3191503399999997E-5</v>
      </c>
      <c r="AU16" s="10">
        <f>1/1000*[1]PaperSectorMinusCoreVPAImp!AS$12</f>
        <v>6.2026178499999997E-5</v>
      </c>
      <c r="AV16" s="10">
        <f>1/1000*[1]PaperSectorMinusCoreVPAImp!AT$12</f>
        <v>6.8898358999999992E-5</v>
      </c>
      <c r="AW16" s="10">
        <f>1/1000*[1]PaperSectorMinusCoreVPAImp!AU$12</f>
        <v>7.5064703750000005E-5</v>
      </c>
      <c r="AX16" s="10">
        <f>1/1000*[1]PaperSectorMinusCoreVPAImp!AV$12</f>
        <v>0</v>
      </c>
      <c r="AY16" s="10">
        <f>1/1000*[1]PaperSectorMinusCoreVPAImp!AW$12</f>
        <v>0</v>
      </c>
      <c r="AZ16" s="10">
        <f>1/1000*[1]PaperSectorMinusCoreVPAImp!AX$12</f>
        <v>0</v>
      </c>
      <c r="BA16" s="10">
        <f>1/1000*[1]PaperSectorMinusCoreVPAImp!AY$12</f>
        <v>0</v>
      </c>
      <c r="BB16" s="10">
        <f>1/1000*[1]PaperSectorMinusCoreVPAImp!AZ$12</f>
        <v>0</v>
      </c>
      <c r="BC16" s="36">
        <f>1/1000*[1]PaperSectorMinusCoreVPAImp!BA$12</f>
        <v>0</v>
      </c>
      <c r="BD16" s="279"/>
    </row>
    <row r="17" spans="2:56">
      <c r="B17" s="5" t="s">
        <v>28</v>
      </c>
      <c r="C17" s="141">
        <f>1/$A$1*[1]PaperSectorMinusCoreVPAImp!B$31</f>
        <v>1.172380929</v>
      </c>
      <c r="D17" s="142">
        <f>1/$A$1*[1]PaperSectorMinusCoreVPAImp!C$31</f>
        <v>1.1172670449255051</v>
      </c>
      <c r="E17" s="142">
        <f>1/$A$1*[1]PaperSectorMinusCoreVPAImp!D$31</f>
        <v>1.4711608395544873</v>
      </c>
      <c r="F17" s="142">
        <f>1/$A$1*[1]PaperSectorMinusCoreVPAImp!E$31</f>
        <v>1.6186633301489901</v>
      </c>
      <c r="G17" s="142">
        <f>1/$A$1*[1]PaperSectorMinusCoreVPAImp!F$31</f>
        <v>1.9127714423818183</v>
      </c>
      <c r="H17" s="142">
        <f>1/$A$1*[1]PaperSectorMinusCoreVPAImp!G$31</f>
        <v>2.4650995862500005</v>
      </c>
      <c r="I17" s="142">
        <f>1/$A$1*[1]PaperSectorMinusCoreVPAImp!H$31</f>
        <v>2.6255875683363641</v>
      </c>
      <c r="J17" s="142">
        <f>1/$A$1*[1]PaperSectorMinusCoreVPAImp!I$31</f>
        <v>3.0287951860250004</v>
      </c>
      <c r="K17" s="142">
        <f>1/$A$1*[1]PaperSectorMinusCoreVPAImp!J$31</f>
        <v>2.5092101610641029</v>
      </c>
      <c r="L17" s="142">
        <f>1/$A$1*[1]PaperSectorMinusCoreVPAImp!K$31</f>
        <v>1.8583604313120627</v>
      </c>
      <c r="M17" s="142">
        <f>1/$A$1*[1]PaperSectorMinusCoreVPAImp!L$31</f>
        <v>2.2981245583999996</v>
      </c>
      <c r="N17" s="142">
        <f>1/$A$1*[1]PaperSectorMinusCoreVPAImp!M$31</f>
        <v>2.1002800818249998</v>
      </c>
      <c r="O17" s="142">
        <f>1/$A$1*[1]PaperSectorMinusCoreVPAImp!N$31</f>
        <v>2.7953863042430558</v>
      </c>
      <c r="P17" s="142">
        <f>1/$A$1*[1]PaperSectorMinusCoreVPAImp!O$31</f>
        <v>2.6460786663749998</v>
      </c>
      <c r="Q17" s="142">
        <f>1/$A$1*[1]PaperSectorMinusCoreVPAImp!P$31</f>
        <v>3.1409429708862371</v>
      </c>
      <c r="R17" s="142">
        <f>1/$A$1*[1]PaperSectorMinusCoreVPAImp!Q$31</f>
        <v>3.6628094833702378</v>
      </c>
      <c r="S17" s="142">
        <f>1/$A$1*[1]PaperSectorMinusCoreVPAImp!R$31</f>
        <v>3.8305000253500001</v>
      </c>
      <c r="T17" s="142">
        <f>1/$A$1*[1]PaperSectorMinusCoreVPAImp!S$31</f>
        <v>3.8160733537225373</v>
      </c>
      <c r="U17" s="142">
        <f>1/$A$1*[1]PaperSectorMinusCoreVPAImp!T$31</f>
        <v>3.3621138374939394</v>
      </c>
      <c r="V17" s="142">
        <f>1/$A$1*[1]PaperSectorMinusCoreVPAImp!U$31</f>
        <v>2.4840852184196969</v>
      </c>
      <c r="W17" s="142">
        <f>1/$A$1*[1]PaperSectorMinusCoreVPAImp!V$31</f>
        <v>0</v>
      </c>
      <c r="X17" s="142">
        <f>1/$A$1*[1]PaperSectorMinusCoreVPAImp!W$31</f>
        <v>0</v>
      </c>
      <c r="Y17" s="142">
        <f>1/$A$1*[1]PaperSectorMinusCoreVPAImp!X$31</f>
        <v>0</v>
      </c>
      <c r="Z17" s="142">
        <f>1/$A$1*[1]PaperSectorMinusCoreVPAImp!Y$31</f>
        <v>0</v>
      </c>
      <c r="AA17" s="142">
        <f>1/$A$1*[1]PaperSectorMinusCoreVPAImp!Z$31</f>
        <v>0</v>
      </c>
      <c r="AB17" s="142">
        <f>1/$A$1*[1]PaperSectorMinusCoreVPAImp!AA$31</f>
        <v>0</v>
      </c>
      <c r="AC17" s="4"/>
      <c r="AD17" s="43">
        <f>1/1000*[1]PaperSectorMinusCoreVPAImp!AB$31</f>
        <v>0.15861980313777899</v>
      </c>
      <c r="AE17" s="10">
        <f>1/1000*[1]PaperSectorMinusCoreVPAImp!AC$31</f>
        <v>0.124729482086</v>
      </c>
      <c r="AF17" s="10">
        <f>1/1000*[1]PaperSectorMinusCoreVPAImp!AD$31</f>
        <v>0.14841333178080002</v>
      </c>
      <c r="AG17" s="10">
        <f>1/1000*[1]PaperSectorMinusCoreVPAImp!AE$31</f>
        <v>0.17575841609759998</v>
      </c>
      <c r="AH17" s="10">
        <f>1/1000*[1]PaperSectorMinusCoreVPAImp!AF$31</f>
        <v>0.20738732806469998</v>
      </c>
      <c r="AI17" s="10">
        <f>1/1000*[1]PaperSectorMinusCoreVPAImp!AG$31</f>
        <v>0.28685269684499998</v>
      </c>
      <c r="AJ17" s="10">
        <f>1/1000*[1]PaperSectorMinusCoreVPAImp!AH$31</f>
        <v>0.3346883652564</v>
      </c>
      <c r="AK17" s="10">
        <f>1/1000*[1]PaperSectorMinusCoreVPAImp!AI$31</f>
        <v>0.42181928905049998</v>
      </c>
      <c r="AL17" s="10">
        <f>1/1000*[1]PaperSectorMinusCoreVPAImp!AJ$31</f>
        <v>0.38487238864439999</v>
      </c>
      <c r="AM17" s="10">
        <f>1/1000*[1]PaperSectorMinusCoreVPAImp!AK$31</f>
        <v>0.2023822175628</v>
      </c>
      <c r="AN17" s="10">
        <f>1/1000*[1]PaperSectorMinusCoreVPAImp!AL$31</f>
        <v>0.35470882191690001</v>
      </c>
      <c r="AO17" s="10">
        <f>1/1000*[1]PaperSectorMinusCoreVPAImp!AM$31</f>
        <v>0.32493528383999992</v>
      </c>
      <c r="AP17" s="10">
        <f>1/1000*[1]PaperSectorMinusCoreVPAImp!AN$31</f>
        <v>0.3801174449071999</v>
      </c>
      <c r="AQ17" s="10">
        <f>1/1000*[1]PaperSectorMinusCoreVPAImp!AO$31</f>
        <v>0.36313805339400002</v>
      </c>
      <c r="AR17" s="10">
        <f>1/1000*[1]PaperSectorMinusCoreVPAImp!AP$31</f>
        <v>0.40512795482750008</v>
      </c>
      <c r="AS17" s="10">
        <f>1/1000*[1]PaperSectorMinusCoreVPAImp!AQ$31</f>
        <v>0.4863374921825</v>
      </c>
      <c r="AT17" s="10">
        <f>1/1000*[1]PaperSectorMinusCoreVPAImp!AR$31</f>
        <v>0.46071022316780003</v>
      </c>
      <c r="AU17" s="10">
        <f>1/1000*[1]PaperSectorMinusCoreVPAImp!AS$31</f>
        <v>0.47164888464979993</v>
      </c>
      <c r="AV17" s="10">
        <f>1/1000*[1]PaperSectorMinusCoreVPAImp!AT$31</f>
        <v>0.53668777869699991</v>
      </c>
      <c r="AW17" s="10">
        <f>1/1000*[1]PaperSectorMinusCoreVPAImp!AU$31</f>
        <v>0.34169566224916664</v>
      </c>
      <c r="AX17" s="10">
        <f>1/1000*[1]PaperSectorMinusCoreVPAImp!AV$31</f>
        <v>0</v>
      </c>
      <c r="AY17" s="10">
        <f>1/1000*[1]PaperSectorMinusCoreVPAImp!AW$31</f>
        <v>0</v>
      </c>
      <c r="AZ17" s="10">
        <f>1/1000*[1]PaperSectorMinusCoreVPAImp!AX$31</f>
        <v>0</v>
      </c>
      <c r="BA17" s="10">
        <f>1/1000*[1]PaperSectorMinusCoreVPAImp!AY$31</f>
        <v>0</v>
      </c>
      <c r="BB17" s="10">
        <f>1/1000*[1]PaperSectorMinusCoreVPAImp!AZ$31</f>
        <v>0</v>
      </c>
      <c r="BC17" s="36">
        <f>1/1000*[1]PaperSectorMinusCoreVPAImp!BA$31</f>
        <v>0</v>
      </c>
      <c r="BD17" s="279"/>
    </row>
    <row r="18" spans="2:56">
      <c r="B18" s="5" t="s">
        <v>30</v>
      </c>
      <c r="C18" s="141">
        <f>1/$A$1*[1]PaperSectorMinusCoreVPAImp!B$46</f>
        <v>0.58563278320833345</v>
      </c>
      <c r="D18" s="142">
        <f>1/$A$1*[1]PaperSectorMinusCoreVPAImp!C$46</f>
        <v>0.60612566776767685</v>
      </c>
      <c r="E18" s="142">
        <f>1/$A$1*[1]PaperSectorMinusCoreVPAImp!D$46</f>
        <v>0.56853382823076937</v>
      </c>
      <c r="F18" s="142">
        <f>1/$A$1*[1]PaperSectorMinusCoreVPAImp!E$46</f>
        <v>0.55456699945454557</v>
      </c>
      <c r="G18" s="142">
        <f>1/$A$1*[1]PaperSectorMinusCoreVPAImp!F$46</f>
        <v>0.66337533959090922</v>
      </c>
      <c r="H18" s="142">
        <f>1/$A$1*[1]PaperSectorMinusCoreVPAImp!G$46</f>
        <v>0.37173359923333338</v>
      </c>
      <c r="I18" s="142">
        <f>1/$A$1*[1]PaperSectorMinusCoreVPAImp!H$46</f>
        <v>0.31973500183333331</v>
      </c>
      <c r="J18" s="142">
        <f>1/$A$1*[1]PaperSectorMinusCoreVPAImp!I$46</f>
        <v>0.29810568570000001</v>
      </c>
      <c r="K18" s="142">
        <f>1/$A$1*[1]PaperSectorMinusCoreVPAImp!J$46</f>
        <v>0.23367694270833334</v>
      </c>
      <c r="L18" s="142">
        <f>1/$A$1*[1]PaperSectorMinusCoreVPAImp!K$46</f>
        <v>0.29285715556346154</v>
      </c>
      <c r="M18" s="142">
        <f>1/$A$1*[1]PaperSectorMinusCoreVPAImp!L$46</f>
        <v>0.51245926500555561</v>
      </c>
      <c r="N18" s="142">
        <f>1/$A$1*[1]PaperSectorMinusCoreVPAImp!M$46</f>
        <v>0.63401984229166664</v>
      </c>
      <c r="O18" s="142">
        <f>1/$A$1*[1]PaperSectorMinusCoreVPAImp!N$46</f>
        <v>0.79120259362361112</v>
      </c>
      <c r="P18" s="142">
        <f>1/$A$1*[1]PaperSectorMinusCoreVPAImp!O$46</f>
        <v>0.78517121111666655</v>
      </c>
      <c r="Q18" s="142">
        <f>1/$A$1*[1]PaperSectorMinusCoreVPAImp!P$46</f>
        <v>0.81897121862878786</v>
      </c>
      <c r="R18" s="142">
        <f>1/$A$1*[1]PaperSectorMinusCoreVPAImp!Q$46</f>
        <v>0.89319073564999996</v>
      </c>
      <c r="S18" s="142">
        <f>1/$A$1*[1]PaperSectorMinusCoreVPAImp!R$46</f>
        <v>0.84738468759999996</v>
      </c>
      <c r="T18" s="142">
        <f>1/$A$1*[1]PaperSectorMinusCoreVPAImp!S$46</f>
        <v>0.77459269168465916</v>
      </c>
      <c r="U18" s="142">
        <f>1/$A$1*[1]PaperSectorMinusCoreVPAImp!T$46</f>
        <v>0.77194537095833338</v>
      </c>
      <c r="V18" s="142">
        <f>1/$A$1*[1]PaperSectorMinusCoreVPAImp!U$46</f>
        <v>0.80201535381565647</v>
      </c>
      <c r="W18" s="142">
        <f>1/$A$1*[1]PaperSectorMinusCoreVPAImp!V$46</f>
        <v>0</v>
      </c>
      <c r="X18" s="142">
        <f>1/$A$1*[1]PaperSectorMinusCoreVPAImp!W$46</f>
        <v>0</v>
      </c>
      <c r="Y18" s="142">
        <f>1/$A$1*[1]PaperSectorMinusCoreVPAImp!X$46</f>
        <v>0</v>
      </c>
      <c r="Z18" s="142">
        <f>1/$A$1*[1]PaperSectorMinusCoreVPAImp!Y$46</f>
        <v>0</v>
      </c>
      <c r="AA18" s="142">
        <f>1/$A$1*[1]PaperSectorMinusCoreVPAImp!Z$46</f>
        <v>0</v>
      </c>
      <c r="AB18" s="142">
        <f>1/$A$1*[1]PaperSectorMinusCoreVPAImp!AA$46</f>
        <v>0</v>
      </c>
      <c r="AC18" s="4"/>
      <c r="AD18" s="43">
        <f>1/1000*[1]PaperSectorMinusCoreVPAImp!AB$46</f>
        <v>8.0662746623798992E-2</v>
      </c>
      <c r="AE18" s="10">
        <f>1/1000*[1]PaperSectorMinusCoreVPAImp!AC$46</f>
        <v>6.1880569383599995E-2</v>
      </c>
      <c r="AF18" s="10">
        <f>1/1000*[1]PaperSectorMinusCoreVPAImp!AD$46</f>
        <v>5.0982960144E-2</v>
      </c>
      <c r="AG18" s="10">
        <f>1/1000*[1]PaperSectorMinusCoreVPAImp!AE$46</f>
        <v>5.7407585535999991E-2</v>
      </c>
      <c r="AH18" s="10">
        <f>1/1000*[1]PaperSectorMinusCoreVPAImp!AF$46</f>
        <v>7.82657936837E-2</v>
      </c>
      <c r="AI18" s="10">
        <f>1/1000*[1]PaperSectorMinusCoreVPAImp!AG$46</f>
        <v>4.1611575677099999E-2</v>
      </c>
      <c r="AJ18" s="10">
        <f>1/1000*[1]PaperSectorMinusCoreVPAImp!AH$46</f>
        <v>3.9537715215599997E-2</v>
      </c>
      <c r="AK18" s="10">
        <f>1/1000*[1]PaperSectorMinusCoreVPAImp!AI$46</f>
        <v>4.1284297865E-2</v>
      </c>
      <c r="AL18" s="10">
        <f>1/1000*[1]PaperSectorMinusCoreVPAImp!AJ$46</f>
        <v>3.6069500613200002E-2</v>
      </c>
      <c r="AM18" s="10">
        <f>1/1000*[1]PaperSectorMinusCoreVPAImp!AK$46</f>
        <v>3.1656319428799998E-2</v>
      </c>
      <c r="AN18" s="10">
        <f>1/1000*[1]PaperSectorMinusCoreVPAImp!AL$46</f>
        <v>8.6713425852300005E-2</v>
      </c>
      <c r="AO18" s="10">
        <f>1/1000*[1]PaperSectorMinusCoreVPAImp!AM$46</f>
        <v>0.10635579340799999</v>
      </c>
      <c r="AP18" s="10">
        <f>1/1000*[1]PaperSectorMinusCoreVPAImp!AN$46</f>
        <v>0.11749850861759999</v>
      </c>
      <c r="AQ18" s="10">
        <f>1/1000*[1]PaperSectorMinusCoreVPAImp!AO$46</f>
        <v>0.12108603522179999</v>
      </c>
      <c r="AR18" s="10">
        <f>1/1000*[1]PaperSectorMinusCoreVPAImp!AP$46</f>
        <v>0.114615683878</v>
      </c>
      <c r="AS18" s="10">
        <f>1/1000*[1]PaperSectorMinusCoreVPAImp!AQ$46</f>
        <v>0.12884136762349999</v>
      </c>
      <c r="AT18" s="10">
        <f>1/1000*[1]PaperSectorMinusCoreVPAImp!AR$46</f>
        <v>0.1085461915008</v>
      </c>
      <c r="AU18" s="10">
        <f>1/1000*[1]PaperSectorMinusCoreVPAImp!AS$46</f>
        <v>0.11055858530859999</v>
      </c>
      <c r="AV18" s="10">
        <f>1/1000*[1]PaperSectorMinusCoreVPAImp!AT$46</f>
        <v>0.13676359691500001</v>
      </c>
      <c r="AW18" s="10">
        <f>1/1000*[1]PaperSectorMinusCoreVPAImp!AU$46</f>
        <v>0.11253905673000002</v>
      </c>
      <c r="AX18" s="10">
        <f>1/1000*[1]PaperSectorMinusCoreVPAImp!AV$46</f>
        <v>0</v>
      </c>
      <c r="AY18" s="10">
        <f>1/1000*[1]PaperSectorMinusCoreVPAImp!AW$46</f>
        <v>0</v>
      </c>
      <c r="AZ18" s="10">
        <f>1/1000*[1]PaperSectorMinusCoreVPAImp!AX$46</f>
        <v>0</v>
      </c>
      <c r="BA18" s="10">
        <f>1/1000*[1]PaperSectorMinusCoreVPAImp!AY$46</f>
        <v>0</v>
      </c>
      <c r="BB18" s="10">
        <f>1/1000*[1]PaperSectorMinusCoreVPAImp!AZ$46</f>
        <v>0</v>
      </c>
      <c r="BC18" s="36">
        <f>1/1000*[1]PaperSectorMinusCoreVPAImp!BA$46</f>
        <v>0</v>
      </c>
      <c r="BD18" s="279"/>
    </row>
    <row r="19" spans="2:56">
      <c r="B19" s="5" t="s">
        <v>62</v>
      </c>
      <c r="C19" s="43">
        <f>1/$A$1*[1]PaperSectorMinusCoreVPAImp!B$248</f>
        <v>8.3929999999999985E-7</v>
      </c>
      <c r="D19" s="10">
        <f>1/$A$1*[1]PaperSectorMinusCoreVPAImp!C$248</f>
        <v>6.8716666666666666E-7</v>
      </c>
      <c r="E19" s="10">
        <f>1/$A$1*[1]PaperSectorMinusCoreVPAImp!D$248</f>
        <v>3.5000000000000004E-7</v>
      </c>
      <c r="F19" s="10">
        <f>1/$A$1*[1]PaperSectorMinusCoreVPAImp!E$248</f>
        <v>2.8581E-5</v>
      </c>
      <c r="G19" s="10">
        <f>1/$A$1*[1]PaperSectorMinusCoreVPAImp!F$248</f>
        <v>1.6156000000000026E-5</v>
      </c>
      <c r="H19" s="10">
        <f>1/$A$1*[1]PaperSectorMinusCoreVPAImp!G$248</f>
        <v>1.6972500000000034E-5</v>
      </c>
      <c r="I19" s="10">
        <f>1/$A$1*[1]PaperSectorMinusCoreVPAImp!H$248</f>
        <v>4.0630545454545452E-5</v>
      </c>
      <c r="J19" s="10">
        <f>1/$A$1*[1]PaperSectorMinusCoreVPAImp!I$248</f>
        <v>1.7500000000000019E-6</v>
      </c>
      <c r="K19" s="10">
        <f>1/$A$1*[1]PaperSectorMinusCoreVPAImp!J$248</f>
        <v>0.78697530000000004</v>
      </c>
      <c r="L19" s="10">
        <f>1/$A$1*[1]PaperSectorMinusCoreVPAImp!K$248</f>
        <v>1.2121870869076923</v>
      </c>
      <c r="M19" s="10">
        <f>1/$A$1*[1]PaperSectorMinusCoreVPAImp!L$248</f>
        <v>1.6064649408333331</v>
      </c>
      <c r="N19" s="10">
        <f>1/$A$1*[1]PaperSectorMinusCoreVPAImp!M$248</f>
        <v>1.3073607</v>
      </c>
      <c r="O19" s="10">
        <f>1/$A$1*[1]PaperSectorMinusCoreVPAImp!N$248</f>
        <v>0.63410231223611102</v>
      </c>
      <c r="P19" s="10">
        <f>1/$A$1*[1]PaperSectorMinusCoreVPAImp!O$248</f>
        <v>0.59146057164999999</v>
      </c>
      <c r="Q19" s="10">
        <f>1/$A$1*[1]PaperSectorMinusCoreVPAImp!P$248</f>
        <v>0.16971086723232323</v>
      </c>
      <c r="R19" s="10">
        <f>1/$A$1*[1]PaperSectorMinusCoreVPAImp!Q$248</f>
        <v>0.1713776719</v>
      </c>
      <c r="S19" s="10">
        <f>1/$A$1*[1]PaperSectorMinusCoreVPAImp!R$248</f>
        <v>0.56886839999999994</v>
      </c>
      <c r="T19" s="10">
        <f>1/$A$1*[1]PaperSectorMinusCoreVPAImp!S$248</f>
        <v>0.45466334999999997</v>
      </c>
      <c r="U19" s="10">
        <f>1/$A$1*[1]PaperSectorMinusCoreVPAImp!T$248</f>
        <v>0.58839704999999998</v>
      </c>
      <c r="V19" s="10">
        <f>1/$A$1*[1]PaperSectorMinusCoreVPAImp!U$248</f>
        <v>0.86750579522222215</v>
      </c>
      <c r="W19" s="10">
        <f>1/$A$1*[1]PaperSectorMinusCoreVPAImp!V$248</f>
        <v>0</v>
      </c>
      <c r="X19" s="10">
        <f>1/$A$1*[1]PaperSectorMinusCoreVPAImp!W$248</f>
        <v>0</v>
      </c>
      <c r="Y19" s="10">
        <f>1/$A$1*[1]PaperSectorMinusCoreVPAImp!X$248</f>
        <v>0</v>
      </c>
      <c r="Z19" s="10">
        <f>1/$A$1*[1]PaperSectorMinusCoreVPAImp!Y$248</f>
        <v>0</v>
      </c>
      <c r="AA19" s="10">
        <f>1/$A$1*[1]PaperSectorMinusCoreVPAImp!Z$248</f>
        <v>0</v>
      </c>
      <c r="AB19" s="10">
        <f>1/$A$1*[1]PaperSectorMinusCoreVPAImp!AA$248</f>
        <v>0</v>
      </c>
      <c r="AC19" s="4"/>
      <c r="AD19" s="43">
        <f>1/1000*[1]PaperSectorMinusCoreVPAImp!AB$248</f>
        <v>2.4134007690000002E-6</v>
      </c>
      <c r="AE19" s="10">
        <f>1/1000*[1]PaperSectorMinusCoreVPAImp!AC$248</f>
        <v>1.4338556E-6</v>
      </c>
      <c r="AF19" s="10">
        <f>1/1000*[1]PaperSectorMinusCoreVPAImp!AD$248</f>
        <v>1.1375567999999999E-6</v>
      </c>
      <c r="AG19" s="10">
        <f>1/1000*[1]PaperSectorMinusCoreVPAImp!AE$248</f>
        <v>8.5858080000000002E-6</v>
      </c>
      <c r="AH19" s="10">
        <f>1/1000*[1]PaperSectorMinusCoreVPAImp!AF$248</f>
        <v>5.7667204000000081E-6</v>
      </c>
      <c r="AI19" s="10">
        <f>1/1000*[1]PaperSectorMinusCoreVPAImp!AG$248</f>
        <v>6.2145283199999986E-5</v>
      </c>
      <c r="AJ19" s="10">
        <f>1/1000*[1]PaperSectorMinusCoreVPAImp!AH$248</f>
        <v>2.3506087599999999E-5</v>
      </c>
      <c r="AK19" s="10">
        <f>1/1000*[1]PaperSectorMinusCoreVPAImp!AI$248</f>
        <v>5.7944740000000007E-6</v>
      </c>
      <c r="AL19" s="10">
        <f>1/1000*[1]PaperSectorMinusCoreVPAImp!AJ$248</f>
        <v>0.11780282881199999</v>
      </c>
      <c r="AM19" s="10">
        <f>1/1000*[1]PaperSectorMinusCoreVPAImp!AK$248</f>
        <v>0.12998382918839999</v>
      </c>
      <c r="AN19" s="10">
        <f>1/1000*[1]PaperSectorMinusCoreVPAImp!AL$248</f>
        <v>0.2543140434717</v>
      </c>
      <c r="AO19" s="10">
        <f>1/1000*[1]PaperSectorMinusCoreVPAImp!AM$248</f>
        <v>0.20219956056000002</v>
      </c>
      <c r="AP19" s="10">
        <f>1/1000*[1]PaperSectorMinusCoreVPAImp!AN$248</f>
        <v>8.6455908492800007E-2</v>
      </c>
      <c r="AQ19" s="10">
        <f>1/1000*[1]PaperSectorMinusCoreVPAImp!AO$248</f>
        <v>8.225050797599999E-2</v>
      </c>
      <c r="AR19" s="10">
        <f>1/1000*[1]PaperSectorMinusCoreVPAImp!AP$248</f>
        <v>2.1893776980500001E-2</v>
      </c>
      <c r="AS19" s="10">
        <f>1/1000*[1]PaperSectorMinusCoreVPAImp!AQ$248</f>
        <v>2.25879321605E-2</v>
      </c>
      <c r="AT19" s="10">
        <f>1/1000*[1]PaperSectorMinusCoreVPAImp!AR$248</f>
        <v>6.2830820803000009E-2</v>
      </c>
      <c r="AU19" s="10">
        <f>1/1000*[1]PaperSectorMinusCoreVPAImp!AS$248</f>
        <v>6.0748345457799995E-2</v>
      </c>
      <c r="AV19" s="10">
        <f>1/1000*[1]PaperSectorMinusCoreVPAImp!AT$248</f>
        <v>0.102596444939</v>
      </c>
      <c r="AW19" s="10">
        <f>1/1000*[1]PaperSectorMinusCoreVPAImp!AU$248</f>
        <v>0.11446719307041667</v>
      </c>
      <c r="AX19" s="10">
        <f>1/1000*[1]PaperSectorMinusCoreVPAImp!AV$248</f>
        <v>0</v>
      </c>
      <c r="AY19" s="10">
        <f>1/1000*[1]PaperSectorMinusCoreVPAImp!AW$248</f>
        <v>0</v>
      </c>
      <c r="AZ19" s="10">
        <f>1/1000*[1]PaperSectorMinusCoreVPAImp!AX$248</f>
        <v>0</v>
      </c>
      <c r="BA19" s="10">
        <f>1/1000*[1]PaperSectorMinusCoreVPAImp!AY$248</f>
        <v>0</v>
      </c>
      <c r="BB19" s="10">
        <f>1/1000*[1]PaperSectorMinusCoreVPAImp!AZ$248</f>
        <v>0</v>
      </c>
      <c r="BC19" s="36">
        <f>1/1000*[1]PaperSectorMinusCoreVPAImp!BA$248</f>
        <v>0</v>
      </c>
      <c r="BD19" s="279"/>
    </row>
    <row r="20" spans="2:56">
      <c r="B20" s="8" t="s">
        <v>19</v>
      </c>
      <c r="C20" s="44">
        <f t="shared" ref="C20:AB20" si="4">SUM(C15:C15)-SUM(C16:C19)</f>
        <v>6.0197174999965242E-4</v>
      </c>
      <c r="D20" s="37">
        <f t="shared" si="4"/>
        <v>8.3490270979069692E-4</v>
      </c>
      <c r="E20" s="37">
        <f t="shared" si="4"/>
        <v>5.4378838846154132E-3</v>
      </c>
      <c r="F20" s="37">
        <f t="shared" si="4"/>
        <v>6.0796859090928024E-4</v>
      </c>
      <c r="G20" s="37">
        <f t="shared" si="4"/>
        <v>1.0477972083338116E-3</v>
      </c>
      <c r="H20" s="37">
        <f t="shared" si="4"/>
        <v>7.2946849999988572E-4</v>
      </c>
      <c r="I20" s="37">
        <f t="shared" si="4"/>
        <v>9.8637296969705801E-4</v>
      </c>
      <c r="J20" s="37">
        <f t="shared" si="4"/>
        <v>6.7200997499972104E-4</v>
      </c>
      <c r="K20" s="37">
        <f t="shared" si="4"/>
        <v>4.8998133333322258E-4</v>
      </c>
      <c r="L20" s="37">
        <f t="shared" si="4"/>
        <v>5.9003012435976387E-4</v>
      </c>
      <c r="M20" s="37">
        <f t="shared" si="4"/>
        <v>3.6521784999976603E-4</v>
      </c>
      <c r="N20" s="37">
        <f t="shared" si="4"/>
        <v>2.4308316666665775E-4</v>
      </c>
      <c r="O20" s="37">
        <f t="shared" si="4"/>
        <v>9.4176482434704667E-5</v>
      </c>
      <c r="P20" s="37">
        <f t="shared" si="4"/>
        <v>2.5847552499946858E-4</v>
      </c>
      <c r="Q20" s="37">
        <f t="shared" si="4"/>
        <v>7.2739018434297975E-5</v>
      </c>
      <c r="R20" s="37">
        <f t="shared" si="4"/>
        <v>5.3447049999988394E-5</v>
      </c>
      <c r="S20" s="37">
        <f t="shared" si="4"/>
        <v>3.3678766665268256E-5</v>
      </c>
      <c r="T20" s="37">
        <f t="shared" si="4"/>
        <v>5.5159518748126857E-5</v>
      </c>
      <c r="U20" s="37">
        <f t="shared" si="4"/>
        <v>1.2680481583338121E-3</v>
      </c>
      <c r="V20" s="37">
        <f t="shared" si="4"/>
        <v>1.7213796515154201E-3</v>
      </c>
      <c r="W20" s="37">
        <f t="shared" si="4"/>
        <v>0</v>
      </c>
      <c r="X20" s="37">
        <f t="shared" si="4"/>
        <v>0</v>
      </c>
      <c r="Y20" s="37">
        <f t="shared" si="4"/>
        <v>0</v>
      </c>
      <c r="Z20" s="37">
        <f t="shared" si="4"/>
        <v>0</v>
      </c>
      <c r="AA20" s="37">
        <f t="shared" si="4"/>
        <v>0</v>
      </c>
      <c r="AB20" s="37">
        <f t="shared" si="4"/>
        <v>0</v>
      </c>
      <c r="AC20" s="4"/>
      <c r="AD20" s="45">
        <f t="shared" ref="AD20:BC20" si="5">SUM(AD15:AD15)-SUM(AD16:AD19)</f>
        <v>7.7276852484009506E-4</v>
      </c>
      <c r="AE20" s="38">
        <f t="shared" si="5"/>
        <v>6.1404485440005874E-4</v>
      </c>
      <c r="AF20" s="38">
        <f t="shared" si="5"/>
        <v>9.10083263999939E-4</v>
      </c>
      <c r="AG20" s="38">
        <f t="shared" si="5"/>
        <v>4.235982015999562E-4</v>
      </c>
      <c r="AH20" s="38">
        <f t="shared" si="5"/>
        <v>5.7310080310002398E-4</v>
      </c>
      <c r="AI20" s="38">
        <f t="shared" si="5"/>
        <v>5.4883098270003261E-4</v>
      </c>
      <c r="AJ20" s="38">
        <f t="shared" si="5"/>
        <v>6.7733593120006264E-4</v>
      </c>
      <c r="AK20" s="38">
        <f t="shared" si="5"/>
        <v>4.3978248599990666E-4</v>
      </c>
      <c r="AL20" s="38">
        <f t="shared" si="5"/>
        <v>3.3329504639989516E-4</v>
      </c>
      <c r="AM20" s="38">
        <f t="shared" si="5"/>
        <v>2.4491293199990771E-4</v>
      </c>
      <c r="AN20" s="38">
        <f t="shared" si="5"/>
        <v>1.9965704849989052E-4</v>
      </c>
      <c r="AO20" s="38">
        <f t="shared" si="5"/>
        <v>3.1303852799990928E-4</v>
      </c>
      <c r="AP20" s="38">
        <f t="shared" si="5"/>
        <v>2.0335814399985441E-4</v>
      </c>
      <c r="AQ20" s="38">
        <f t="shared" si="5"/>
        <v>2.8950587849985165E-4</v>
      </c>
      <c r="AR20" s="38">
        <f t="shared" si="5"/>
        <v>1.8552236799984634E-4</v>
      </c>
      <c r="AS20" s="38">
        <f t="shared" si="5"/>
        <v>9.6964752499761886E-5</v>
      </c>
      <c r="AT20" s="38">
        <f t="shared" si="5"/>
        <v>1.0739143800009288E-4</v>
      </c>
      <c r="AU20" s="38">
        <f t="shared" si="5"/>
        <v>6.4612061800084497E-5</v>
      </c>
      <c r="AV20" s="38">
        <f t="shared" si="5"/>
        <v>3.8482648799986752E-4</v>
      </c>
      <c r="AW20" s="38">
        <f t="shared" si="5"/>
        <v>1.1104923166666003E-3</v>
      </c>
      <c r="AX20" s="38">
        <f t="shared" si="5"/>
        <v>0</v>
      </c>
      <c r="AY20" s="38">
        <f t="shared" si="5"/>
        <v>0</v>
      </c>
      <c r="AZ20" s="38">
        <f t="shared" si="5"/>
        <v>0</v>
      </c>
      <c r="BA20" s="38">
        <f t="shared" si="5"/>
        <v>0</v>
      </c>
      <c r="BB20" s="38">
        <f t="shared" si="5"/>
        <v>0</v>
      </c>
      <c r="BC20" s="39">
        <f t="shared" si="5"/>
        <v>0</v>
      </c>
      <c r="BD20" s="279"/>
    </row>
    <row r="21" spans="2:56" ht="17.149999999999999" customHeight="1">
      <c r="B21" s="14" t="s">
        <v>114</v>
      </c>
      <c r="C21" s="26">
        <f>1/$A$1*[1]PaperSectorMinusCoreVPAImp!B$267</f>
        <v>0.364027905175</v>
      </c>
      <c r="D21" s="28">
        <f>1/$A$1*[1]PaperSectorMinusCoreVPAImp!C$267</f>
        <v>0.30446127806619078</v>
      </c>
      <c r="E21" s="28">
        <f>1/$A$1*[1]PaperSectorMinusCoreVPAImp!D$267</f>
        <v>0.26249346606909479</v>
      </c>
      <c r="F21" s="28">
        <f>1/$A$1*[1]PaperSectorMinusCoreVPAImp!E$267</f>
        <v>0.28218808352563129</v>
      </c>
      <c r="G21" s="28">
        <f>1/$A$1*[1]PaperSectorMinusCoreVPAImp!F$267</f>
        <v>0.24646206605658513</v>
      </c>
      <c r="H21" s="28">
        <f>1/$A$1*[1]PaperSectorMinusCoreVPAImp!G$267</f>
        <v>0.23290958581111107</v>
      </c>
      <c r="I21" s="28">
        <f>1/$A$1*[1]PaperSectorMinusCoreVPAImp!H$267</f>
        <v>0.21598753123484848</v>
      </c>
      <c r="J21" s="28">
        <f>1/$A$1*[1]PaperSectorMinusCoreVPAImp!I$267</f>
        <v>0.33992662367777776</v>
      </c>
      <c r="K21" s="28">
        <f>1/$A$1*[1]PaperSectorMinusCoreVPAImp!J$267</f>
        <v>0.37273760424914532</v>
      </c>
      <c r="L21" s="28">
        <f>1/$A$1*[1]PaperSectorMinusCoreVPAImp!K$267</f>
        <v>0.35913203299877605</v>
      </c>
      <c r="M21" s="28">
        <f>1/$A$1*[1]PaperSectorMinusCoreVPAImp!L$267</f>
        <v>0.3748298719599748</v>
      </c>
      <c r="N21" s="28">
        <f>1/$A$1*[1]PaperSectorMinusCoreVPAImp!M$267</f>
        <v>0.37601936910833317</v>
      </c>
      <c r="O21" s="28">
        <f>1/$A$1*[1]PaperSectorMinusCoreVPAImp!N$267</f>
        <v>0.35109937114172507</v>
      </c>
      <c r="P21" s="28">
        <f>1/$A$1*[1]PaperSectorMinusCoreVPAImp!O$267</f>
        <v>0.34242217851144691</v>
      </c>
      <c r="Q21" s="28">
        <f>1/$A$1*[1]PaperSectorMinusCoreVPAImp!P$267</f>
        <v>0.40854828899393941</v>
      </c>
      <c r="R21" s="28">
        <f>1/$A$1*[1]PaperSectorMinusCoreVPAImp!Q$267</f>
        <v>0.38941871475105105</v>
      </c>
      <c r="S21" s="28">
        <f>1/$A$1*[1]PaperSectorMinusCoreVPAImp!R$267</f>
        <v>0.40133970058636359</v>
      </c>
      <c r="T21" s="28">
        <f>1/$A$1*[1]PaperSectorMinusCoreVPAImp!S$267</f>
        <v>0.43025723469700372</v>
      </c>
      <c r="U21" s="28">
        <f>1/$A$1*[1]PaperSectorMinusCoreVPAImp!T$267</f>
        <v>0.40308331186111102</v>
      </c>
      <c r="V21" s="28">
        <f>1/$A$1*[1]PaperSectorMinusCoreVPAImp!U$267</f>
        <v>0.38890662457499997</v>
      </c>
      <c r="W21" s="28">
        <f>1/$A$1*[1]PaperSectorMinusCoreVPAImp!V$267</f>
        <v>0</v>
      </c>
      <c r="X21" s="28">
        <f>1/$A$1*[1]PaperSectorMinusCoreVPAImp!W$267</f>
        <v>0</v>
      </c>
      <c r="Y21" s="28">
        <f>1/$A$1*[1]PaperSectorMinusCoreVPAImp!X$267</f>
        <v>0</v>
      </c>
      <c r="Z21" s="28">
        <f>1/$A$1*[1]PaperSectorMinusCoreVPAImp!Y$267</f>
        <v>0</v>
      </c>
      <c r="AA21" s="28">
        <f>1/$A$1*[1]PaperSectorMinusCoreVPAImp!Z$267</f>
        <v>0</v>
      </c>
      <c r="AB21" s="28">
        <f>1/$A$1*[1]PaperSectorMinusCoreVPAImp!AA$267</f>
        <v>0</v>
      </c>
      <c r="AC21" s="13"/>
      <c r="AD21" s="26">
        <f>1/1000*[1]PaperSectorMinusCoreVPAImp!AB$267</f>
        <v>0.19561596326422198</v>
      </c>
      <c r="AE21" s="28">
        <f>1/1000*[1]PaperSectorMinusCoreVPAImp!AC$267</f>
        <v>0.14537691764399999</v>
      </c>
      <c r="AF21" s="28">
        <f>1/1000*[1]PaperSectorMinusCoreVPAImp!AD$267</f>
        <v>0.1347937679856</v>
      </c>
      <c r="AG21" s="28">
        <f>1/1000*[1]PaperSectorMinusCoreVPAImp!AE$267</f>
        <v>0.17185152278560004</v>
      </c>
      <c r="AH21" s="28">
        <f>1/1000*[1]PaperSectorMinusCoreVPAImp!AF$267</f>
        <v>0.18328602917589998</v>
      </c>
      <c r="AI21" s="28">
        <f>1/1000*[1]PaperSectorMinusCoreVPAImp!AG$267</f>
        <v>0.20704666768499996</v>
      </c>
      <c r="AJ21" s="28">
        <f>1/1000*[1]PaperSectorMinusCoreVPAImp!AH$267</f>
        <v>0.22603795108240002</v>
      </c>
      <c r="AK21" s="28">
        <f>1/1000*[1]PaperSectorMinusCoreVPAImp!AI$267</f>
        <v>0.32745141468549999</v>
      </c>
      <c r="AL21" s="28">
        <f>1/1000*[1]PaperSectorMinusCoreVPAImp!AJ$267</f>
        <v>0.38486698345439996</v>
      </c>
      <c r="AM21" s="28">
        <f>1/1000*[1]PaperSectorMinusCoreVPAImp!AK$267</f>
        <v>0.33587978925159995</v>
      </c>
      <c r="AN21" s="28">
        <f>1/1000*[1]PaperSectorMinusCoreVPAImp!AL$267</f>
        <v>0.39532253493870001</v>
      </c>
      <c r="AO21" s="28">
        <f>1/1000*[1]PaperSectorMinusCoreVPAImp!AM$267</f>
        <v>0.43377770150399997</v>
      </c>
      <c r="AP21" s="28">
        <f>1/1000*[1]PaperSectorMinusCoreVPAImp!AN$267</f>
        <v>0.40943089181280001</v>
      </c>
      <c r="AQ21" s="28">
        <f>1/1000*[1]PaperSectorMinusCoreVPAImp!AO$267</f>
        <v>0.40500739001610003</v>
      </c>
      <c r="AR21" s="28">
        <f>1/1000*[1]PaperSectorMinusCoreVPAImp!AP$267</f>
        <v>0.45915607833349997</v>
      </c>
      <c r="AS21" s="28">
        <f>1/1000*[1]PaperSectorMinusCoreVPAImp!AQ$267</f>
        <v>0.42795987486699982</v>
      </c>
      <c r="AT21" s="28">
        <f>1/1000*[1]PaperSectorMinusCoreVPAImp!AR$267</f>
        <v>0.42065485832649996</v>
      </c>
      <c r="AU21" s="28">
        <f>1/1000*[1]PaperSectorMinusCoreVPAImp!AS$267</f>
        <v>0.44781573705439986</v>
      </c>
      <c r="AV21" s="28">
        <f>1/1000*[1]PaperSectorMinusCoreVPAImp!AT$267</f>
        <v>0.46345318687500003</v>
      </c>
      <c r="AW21" s="28">
        <f>1/1000*[1]PaperSectorMinusCoreVPAImp!AU$267</f>
        <v>0.45235441907583346</v>
      </c>
      <c r="AX21" s="28">
        <f>1/1000*[1]PaperSectorMinusCoreVPAImp!AV$267</f>
        <v>0</v>
      </c>
      <c r="AY21" s="28">
        <f>1/1000*[1]PaperSectorMinusCoreVPAImp!AW$267</f>
        <v>0</v>
      </c>
      <c r="AZ21" s="28">
        <f>1/1000*[1]PaperSectorMinusCoreVPAImp!AX$267</f>
        <v>0</v>
      </c>
      <c r="BA21" s="28">
        <f>1/1000*[1]PaperSectorMinusCoreVPAImp!AY$267</f>
        <v>0</v>
      </c>
      <c r="BB21" s="28">
        <f>1/1000*[1]PaperSectorMinusCoreVPAImp!AZ$267</f>
        <v>0</v>
      </c>
      <c r="BC21" s="33">
        <f>1/1000*[1]PaperSectorMinusCoreVPAImp!BA$267</f>
        <v>0</v>
      </c>
      <c r="BD21" s="279"/>
    </row>
    <row r="22" spans="2:56">
      <c r="B22" s="49" t="s">
        <v>38</v>
      </c>
      <c r="C22" s="58">
        <f>1/$A$1*(SUM([1]PaperSectorMinusCoreVPAImp!B$47:B$47)+SUM([1]PaperSectorMinusCoreVPAImp!B$105:B$105))</f>
        <v>6.4344142041666677E-2</v>
      </c>
      <c r="D22" s="46">
        <f>1/$A$1*(SUM([1]PaperSectorMinusCoreVPAImp!C$47:C$47)+SUM([1]PaperSectorMinusCoreVPAImp!C$105:C$105))</f>
        <v>6.1215878290501159E-2</v>
      </c>
      <c r="E22" s="46">
        <f>1/$A$1*(SUM([1]PaperSectorMinusCoreVPAImp!D$47:D$47)+SUM([1]PaperSectorMinusCoreVPAImp!D$105:D$105))</f>
        <v>6.0407102220979031E-2</v>
      </c>
      <c r="F22" s="46">
        <f>1/$A$1*(SUM([1]PaperSectorMinusCoreVPAImp!E$47:E$47)+SUM([1]PaperSectorMinusCoreVPAImp!E$105:E$105))</f>
        <v>7.5214315688005046E-2</v>
      </c>
      <c r="G22" s="46">
        <f>1/$A$1*(SUM([1]PaperSectorMinusCoreVPAImp!F$47:F$47)+SUM([1]PaperSectorMinusCoreVPAImp!F$105:F$105))</f>
        <v>9.7503927228613049E-2</v>
      </c>
      <c r="H22" s="46">
        <f>1/$A$1*(SUM([1]PaperSectorMinusCoreVPAImp!G$47:G$47)+SUM([1]PaperSectorMinusCoreVPAImp!G$105:G$105))</f>
        <v>0.12808393602222221</v>
      </c>
      <c r="I22" s="46">
        <f>1/$A$1*(SUM([1]PaperSectorMinusCoreVPAImp!H$47:H$47)+SUM([1]PaperSectorMinusCoreVPAImp!H$105:H$105))</f>
        <v>0.1682026766439394</v>
      </c>
      <c r="J22" s="46">
        <f>1/$A$1*(SUM([1]PaperSectorMinusCoreVPAImp!I$47:I$47)+SUM([1]PaperSectorMinusCoreVPAImp!I$105:I$105))</f>
        <v>0.26875506947777777</v>
      </c>
      <c r="K22" s="46">
        <f>1/$A$1*(SUM([1]PaperSectorMinusCoreVPAImp!J$47:J$47)+SUM([1]PaperSectorMinusCoreVPAImp!J$105:J$105))</f>
        <v>0.27774040338888889</v>
      </c>
      <c r="L22" s="46">
        <f>1/$A$1*(SUM([1]PaperSectorMinusCoreVPAImp!K$47:K$47)+SUM([1]PaperSectorMinusCoreVPAImp!K$105:K$105))</f>
        <v>0.27054197640897432</v>
      </c>
      <c r="M22" s="46">
        <f>1/$A$1*(SUM([1]PaperSectorMinusCoreVPAImp!L$47:L$47)+SUM([1]PaperSectorMinusCoreVPAImp!L$105:L$105))</f>
        <v>0.31017924638522731</v>
      </c>
      <c r="N22" s="46">
        <f>1/$A$1*(SUM([1]PaperSectorMinusCoreVPAImp!M$47:M$47)+SUM([1]PaperSectorMinusCoreVPAImp!M$105:M$105))</f>
        <v>0.30860968871944439</v>
      </c>
      <c r="O22" s="46">
        <f>1/$A$1*(SUM([1]PaperSectorMinusCoreVPAImp!N$47:N$47)+SUM([1]PaperSectorMinusCoreVPAImp!N$105:N$105))</f>
        <v>0.27290857869646357</v>
      </c>
      <c r="P22" s="46">
        <f>1/$A$1*(SUM([1]PaperSectorMinusCoreVPAImp!O$47:O$47)+SUM([1]PaperSectorMinusCoreVPAImp!O$105:O$105))</f>
        <v>0.26758186839899273</v>
      </c>
      <c r="Q22" s="46">
        <f>1/$A$1*(SUM([1]PaperSectorMinusCoreVPAImp!P$47:P$47)+SUM([1]PaperSectorMinusCoreVPAImp!P$105:P$105))</f>
        <v>0.3149829837810606</v>
      </c>
      <c r="R22" s="46">
        <f>1/$A$1*(SUM([1]PaperSectorMinusCoreVPAImp!Q$47:Q$47)+SUM([1]PaperSectorMinusCoreVPAImp!Q$105:Q$105))</f>
        <v>0.30180344273753751</v>
      </c>
      <c r="S22" s="46">
        <f>1/$A$1*(SUM([1]PaperSectorMinusCoreVPAImp!R$47:R$47)+SUM([1]PaperSectorMinusCoreVPAImp!R$105:R$105))</f>
        <v>0.30424011728446959</v>
      </c>
      <c r="T22" s="46">
        <f>1/$A$1*(SUM([1]PaperSectorMinusCoreVPAImp!S$47:S$47)+SUM([1]PaperSectorMinusCoreVPAImp!S$105:S$105))</f>
        <v>0.32550757548168224</v>
      </c>
      <c r="U22" s="46">
        <f>1/$A$1*(SUM([1]PaperSectorMinusCoreVPAImp!T$47:T$47)+SUM([1]PaperSectorMinusCoreVPAImp!T$105:T$105))</f>
        <v>0.3052383554625</v>
      </c>
      <c r="V22" s="46">
        <f>1/$A$1*(SUM([1]PaperSectorMinusCoreVPAImp!U$47:U$47)+SUM([1]PaperSectorMinusCoreVPAImp!U$105:U$105))</f>
        <v>0.29955126716944436</v>
      </c>
      <c r="W22" s="46">
        <f>1/$A$1*(SUM([1]PaperSectorMinusCoreVPAImp!V$47:V$47)+SUM([1]PaperSectorMinusCoreVPAImp!V$105:V$105))</f>
        <v>0</v>
      </c>
      <c r="X22" s="46">
        <f>1/$A$1*(SUM([1]PaperSectorMinusCoreVPAImp!W$47:W$47)+SUM([1]PaperSectorMinusCoreVPAImp!W$105:W$105))</f>
        <v>0</v>
      </c>
      <c r="Y22" s="46">
        <f>1/$A$1*(SUM([1]PaperSectorMinusCoreVPAImp!X$47:X$47)+SUM([1]PaperSectorMinusCoreVPAImp!X$105:X$105))</f>
        <v>0</v>
      </c>
      <c r="Z22" s="46">
        <f>1/$A$1*(SUM([1]PaperSectorMinusCoreVPAImp!Y$47:Y$47)+SUM([1]PaperSectorMinusCoreVPAImp!Y$105:Y$105))</f>
        <v>0</v>
      </c>
      <c r="AA22" s="46">
        <f>1/$A$1*(SUM([1]PaperSectorMinusCoreVPAImp!Z$47:Z$47)+SUM([1]PaperSectorMinusCoreVPAImp!Z$105:Z$105))</f>
        <v>0</v>
      </c>
      <c r="AB22" s="46">
        <f>1/$A$1*(SUM([1]PaperSectorMinusCoreVPAImp!AA$47:AA$47)+SUM([1]PaperSectorMinusCoreVPAImp!AA$105:AA$105))</f>
        <v>0</v>
      </c>
      <c r="AC22" s="34"/>
      <c r="AD22" s="46">
        <f>1/1000*(SUM([1]PaperSectorMinusCoreVPAImp!AB$47:AB$47)+SUM([1]PaperSectorMinusCoreVPAImp!AB$105:AB$105))</f>
        <v>5.8638009643319999E-2</v>
      </c>
      <c r="AE22" s="46">
        <f>1/1000*(SUM([1]PaperSectorMinusCoreVPAImp!AC$47:AC$47)+SUM([1]PaperSectorMinusCoreVPAImp!AC$105:AC$105))</f>
        <v>5.5090612016399997E-2</v>
      </c>
      <c r="AF22" s="46">
        <f>1/1000*(SUM([1]PaperSectorMinusCoreVPAImp!AD$47:AD$47)+SUM([1]PaperSectorMinusCoreVPAImp!AD$105:AD$105))</f>
        <v>5.5390837665600004E-2</v>
      </c>
      <c r="AG22" s="46">
        <f>1/1000*(SUM([1]PaperSectorMinusCoreVPAImp!AE$47:AE$47)+SUM([1]PaperSectorMinusCoreVPAImp!AE$105:AE$105))</f>
        <v>7.0156409758399998E-2</v>
      </c>
      <c r="AH22" s="46">
        <f>1/1000*(SUM([1]PaperSectorMinusCoreVPAImp!AF$47:AF$47)+SUM([1]PaperSectorMinusCoreVPAImp!AF$105:AF$105))</f>
        <v>9.2271372538799995E-2</v>
      </c>
      <c r="AI22" s="46">
        <f>1/1000*(SUM([1]PaperSectorMinusCoreVPAImp!AG$47:AG$47)+SUM([1]PaperSectorMinusCoreVPAImp!AG$105:AG$105))</f>
        <v>0.12067906104540001</v>
      </c>
      <c r="AJ22" s="46">
        <f>1/1000*(SUM([1]PaperSectorMinusCoreVPAImp!AH$47:AH$47)+SUM([1]PaperSectorMinusCoreVPAImp!AH$105:AH$105))</f>
        <v>0.15321804038880002</v>
      </c>
      <c r="AK22" s="46">
        <f>1/1000*(SUM([1]PaperSectorMinusCoreVPAImp!AI$47:AI$47)+SUM([1]PaperSectorMinusCoreVPAImp!AI$105:AI$105))</f>
        <v>0.2358519229105</v>
      </c>
      <c r="AL22" s="46">
        <f>1/1000*(SUM([1]PaperSectorMinusCoreVPAImp!AJ$47:AJ$47)+SUM([1]PaperSectorMinusCoreVPAImp!AJ$105:AJ$105))</f>
        <v>0.28035629049319999</v>
      </c>
      <c r="AM22" s="46">
        <f>1/1000*(SUM([1]PaperSectorMinusCoreVPAImp!AK$47:AK$47)+SUM([1]PaperSectorMinusCoreVPAImp!AK$105:AK$105))</f>
        <v>0.25158719784879996</v>
      </c>
      <c r="AN22" s="46">
        <f>1/1000*(SUM([1]PaperSectorMinusCoreVPAImp!AL$47:AL$47)+SUM([1]PaperSectorMinusCoreVPAImp!AL$105:AL$105))</f>
        <v>0.30827848348350001</v>
      </c>
      <c r="AO22" s="46">
        <f>1/1000*(SUM([1]PaperSectorMinusCoreVPAImp!AM$47:AM$47)+SUM([1]PaperSectorMinusCoreVPAImp!AM$105:AM$105))</f>
        <v>0.34708528617599999</v>
      </c>
      <c r="AP22" s="46">
        <f>1/1000*(SUM([1]PaperSectorMinusCoreVPAImp!AN$47:AN$47)+SUM([1]PaperSectorMinusCoreVPAImp!AN$105:AN$105))</f>
        <v>0.31587521577920002</v>
      </c>
      <c r="AQ22" s="46">
        <f>1/1000*(SUM([1]PaperSectorMinusCoreVPAImp!AO$47:AO$47)+SUM([1]PaperSectorMinusCoreVPAImp!AO$105:AO$105))</f>
        <v>0.3134983941333</v>
      </c>
      <c r="AR22" s="46">
        <f>1/1000*(SUM([1]PaperSectorMinusCoreVPAImp!AP$47:AP$47)+SUM([1]PaperSectorMinusCoreVPAImp!AP$105:AP$105))</f>
        <v>0.3563859833045</v>
      </c>
      <c r="AS22" s="46">
        <f>1/1000*(SUM([1]PaperSectorMinusCoreVPAImp!AQ$47:AQ$47)+SUM([1]PaperSectorMinusCoreVPAImp!AQ$105:AQ$105))</f>
        <v>0.33931672518799993</v>
      </c>
      <c r="AT22" s="46">
        <f>1/1000*(SUM([1]PaperSectorMinusCoreVPAImp!AR$47:AR$47)+SUM([1]PaperSectorMinusCoreVPAImp!AR$105:AR$105))</f>
        <v>0.32084467361989993</v>
      </c>
      <c r="AU22" s="46">
        <f>1/1000*(SUM([1]PaperSectorMinusCoreVPAImp!AS$47:AS$47)+SUM([1]PaperSectorMinusCoreVPAImp!AS$105:AS$105))</f>
        <v>0.34019293024859998</v>
      </c>
      <c r="AV22" s="46">
        <f>1/1000*(SUM([1]PaperSectorMinusCoreVPAImp!AT$47:AT$47)+SUM([1]PaperSectorMinusCoreVPAImp!AT$105:AT$105))</f>
        <v>0.35922560142400001</v>
      </c>
      <c r="AW22" s="46">
        <f>1/1000*(SUM([1]PaperSectorMinusCoreVPAImp!AU$47:AU$47)+SUM([1]PaperSectorMinusCoreVPAImp!AU$105:AU$105))</f>
        <v>0.35694138228750005</v>
      </c>
      <c r="AX22" s="46">
        <f>1/1000*(SUM([1]PaperSectorMinusCoreVPAImp!AV$47:AV$47)+SUM([1]PaperSectorMinusCoreVPAImp!AV$105:AV$105))</f>
        <v>0</v>
      </c>
      <c r="AY22" s="46">
        <f>1/1000*(SUM([1]PaperSectorMinusCoreVPAImp!AW$47:AW$47)+SUM([1]PaperSectorMinusCoreVPAImp!AW$105:AW$105))</f>
        <v>0</v>
      </c>
      <c r="AZ22" s="46">
        <f>1/1000*(SUM([1]PaperSectorMinusCoreVPAImp!AX$47:AX$47)+SUM([1]PaperSectorMinusCoreVPAImp!AX$105:AX$105))</f>
        <v>0</v>
      </c>
      <c r="BA22" s="46">
        <f>1/1000*(SUM([1]PaperSectorMinusCoreVPAImp!AY$47:AY$47)+SUM([1]PaperSectorMinusCoreVPAImp!AY$105:AY$105))</f>
        <v>0</v>
      </c>
      <c r="BB22" s="46">
        <f>1/1000*(SUM([1]PaperSectorMinusCoreVPAImp!AZ$47:AZ$47)+SUM([1]PaperSectorMinusCoreVPAImp!AZ$105:AZ$105))</f>
        <v>0</v>
      </c>
      <c r="BC22" s="79">
        <f>1/1000*(SUM([1]PaperSectorMinusCoreVPAImp!BA$47:BA$47)+SUM([1]PaperSectorMinusCoreVPAImp!BA$105:BA$105))</f>
        <v>0</v>
      </c>
      <c r="BD22" s="279"/>
    </row>
    <row r="23" spans="2:56">
      <c r="B23" s="5" t="s">
        <v>23</v>
      </c>
      <c r="C23" s="43">
        <f>1/$A$1*[1]PaperSectorMinusCoreVPAImp!B$109</f>
        <v>0.16176503030833334</v>
      </c>
      <c r="D23" s="10">
        <f>1/$A$1*[1]PaperSectorMinusCoreVPAImp!C$109</f>
        <v>0.16729339969696969</v>
      </c>
      <c r="E23" s="10">
        <f>1/$A$1*[1]PaperSectorMinusCoreVPAImp!D$109</f>
        <v>0.14336289900384616</v>
      </c>
      <c r="F23" s="10">
        <f>1/$A$1*[1]PaperSectorMinusCoreVPAImp!E$109</f>
        <v>0.14851466764646465</v>
      </c>
      <c r="G23" s="10">
        <f>1/$A$1*[1]PaperSectorMinusCoreVPAImp!F$109</f>
        <v>9.6630030339393949E-2</v>
      </c>
      <c r="H23" s="10">
        <f>1/$A$1*[1]PaperSectorMinusCoreVPAImp!G$109</f>
        <v>5.45521375E-2</v>
      </c>
      <c r="I23" s="10">
        <f>1/$A$1*[1]PaperSectorMinusCoreVPAImp!H$109</f>
        <v>7.7167203181818175E-3</v>
      </c>
      <c r="J23" s="10">
        <f>1/$A$1*[1]PaperSectorMinusCoreVPAImp!I$109</f>
        <v>1.2667004899999999E-2</v>
      </c>
      <c r="K23" s="10">
        <f>1/$A$1*[1]PaperSectorMinusCoreVPAImp!J$109</f>
        <v>2.4632352291666666E-2</v>
      </c>
      <c r="L23" s="10">
        <f>1/$A$1*[1]PaperSectorMinusCoreVPAImp!K$109</f>
        <v>4.1997368046153845E-2</v>
      </c>
      <c r="M23" s="10">
        <f>1/$A$1*[1]PaperSectorMinusCoreVPAImp!L$109</f>
        <v>2.1757687173484842E-2</v>
      </c>
      <c r="N23" s="10">
        <f>1/$A$1*[1]PaperSectorMinusCoreVPAImp!M$109</f>
        <v>2.934762895833333E-2</v>
      </c>
      <c r="O23" s="10">
        <f>1/$A$1*[1]PaperSectorMinusCoreVPAImp!N$109</f>
        <v>3.3140866238970591E-2</v>
      </c>
      <c r="P23" s="10">
        <f>1/$A$1*[1]PaperSectorMinusCoreVPAImp!O$109</f>
        <v>2.8721735689743583E-2</v>
      </c>
      <c r="Q23" s="10">
        <f>1/$A$1*[1]PaperSectorMinusCoreVPAImp!P$109</f>
        <v>3.2832090843939399E-2</v>
      </c>
      <c r="R23" s="10">
        <f>1/$A$1*[1]PaperSectorMinusCoreVPAImp!Q$109</f>
        <v>3.5092844591666679E-2</v>
      </c>
      <c r="S23" s="10">
        <f>1/$A$1*[1]PaperSectorMinusCoreVPAImp!R$109</f>
        <v>4.0204691066666673E-2</v>
      </c>
      <c r="T23" s="10">
        <f>1/$A$1*[1]PaperSectorMinusCoreVPAImp!S$109</f>
        <v>4.2388126467803017E-2</v>
      </c>
      <c r="U23" s="10">
        <f>1/$A$1*[1]PaperSectorMinusCoreVPAImp!T$109</f>
        <v>5.2669315068055569E-2</v>
      </c>
      <c r="V23" s="10">
        <f>1/$A$1*[1]PaperSectorMinusCoreVPAImp!U$109</f>
        <v>5.0995294358080812E-2</v>
      </c>
      <c r="W23" s="10">
        <f>1/$A$1*[1]PaperSectorMinusCoreVPAImp!V$109</f>
        <v>0</v>
      </c>
      <c r="X23" s="10">
        <f>1/$A$1*[1]PaperSectorMinusCoreVPAImp!W$109</f>
        <v>0</v>
      </c>
      <c r="Y23" s="10">
        <f>1/$A$1*[1]PaperSectorMinusCoreVPAImp!X$109</f>
        <v>0</v>
      </c>
      <c r="Z23" s="10">
        <f>1/$A$1*[1]PaperSectorMinusCoreVPAImp!Y$109</f>
        <v>0</v>
      </c>
      <c r="AA23" s="10">
        <f>1/$A$1*[1]PaperSectorMinusCoreVPAImp!Z$109</f>
        <v>0</v>
      </c>
      <c r="AB23" s="10">
        <f>1/$A$1*[1]PaperSectorMinusCoreVPAImp!AA$109</f>
        <v>0</v>
      </c>
      <c r="AC23" s="4"/>
      <c r="AD23" s="43">
        <f>1/1000*[1]PaperSectorMinusCoreVPAImp!AB$109</f>
        <v>2.8560520895478E-2</v>
      </c>
      <c r="AE23" s="10">
        <f>1/1000*[1]PaperSectorMinusCoreVPAImp!AC$109</f>
        <v>2.0318439584799997E-2</v>
      </c>
      <c r="AF23" s="10">
        <f>1/1000*[1]PaperSectorMinusCoreVPAImp!AD$109</f>
        <v>1.9231883241599999E-2</v>
      </c>
      <c r="AG23" s="10">
        <f>1/1000*[1]PaperSectorMinusCoreVPAImp!AE$109</f>
        <v>2.29339307008E-2</v>
      </c>
      <c r="AH23" s="10">
        <f>1/1000*[1]PaperSectorMinusCoreVPAImp!AF$109</f>
        <v>1.7189466539000001E-2</v>
      </c>
      <c r="AI23" s="10">
        <f>1/1000*[1]PaperSectorMinusCoreVPAImp!AG$109</f>
        <v>1.09367002173E-2</v>
      </c>
      <c r="AJ23" s="10">
        <f>1/1000*[1]PaperSectorMinusCoreVPAImp!AH$109</f>
        <v>5.1602673912E-3</v>
      </c>
      <c r="AK23" s="10">
        <f>1/1000*[1]PaperSectorMinusCoreVPAImp!AI$109</f>
        <v>7.9754890705000005E-3</v>
      </c>
      <c r="AL23" s="10">
        <f>1/1000*[1]PaperSectorMinusCoreVPAImp!AJ$109</f>
        <v>1.28342655152E-2</v>
      </c>
      <c r="AM23" s="10">
        <f>1/1000*[1]PaperSectorMinusCoreVPAImp!AK$109</f>
        <v>1.6128998547200003E-2</v>
      </c>
      <c r="AN23" s="10">
        <f>1/1000*[1]PaperSectorMinusCoreVPAImp!AL$109</f>
        <v>1.32541444422E-2</v>
      </c>
      <c r="AO23" s="10">
        <f>1/1000*[1]PaperSectorMinusCoreVPAImp!AM$109</f>
        <v>1.4245821263999998E-2</v>
      </c>
      <c r="AP23" s="10">
        <f>1/1000*[1]PaperSectorMinusCoreVPAImp!AN$109</f>
        <v>1.5763013340799999E-2</v>
      </c>
      <c r="AQ23" s="10">
        <f>1/1000*[1]PaperSectorMinusCoreVPAImp!AO$109</f>
        <v>1.48637578626E-2</v>
      </c>
      <c r="AR23" s="10">
        <f>1/1000*[1]PaperSectorMinusCoreVPAImp!AP$109</f>
        <v>1.4173599109E-2</v>
      </c>
      <c r="AS23" s="10">
        <f>1/1000*[1]PaperSectorMinusCoreVPAImp!AQ$109</f>
        <v>1.3841561702499998E-2</v>
      </c>
      <c r="AT23" s="10">
        <f>1/1000*[1]PaperSectorMinusCoreVPAImp!AR$109</f>
        <v>1.4413299107999999E-2</v>
      </c>
      <c r="AU23" s="10">
        <f>1/1000*[1]PaperSectorMinusCoreVPAImp!AS$109</f>
        <v>1.44109706026E-2</v>
      </c>
      <c r="AV23" s="10">
        <f>1/1000*[1]PaperSectorMinusCoreVPAImp!AT$109</f>
        <v>1.8472127290000001E-2</v>
      </c>
      <c r="AW23" s="10">
        <f>1/1000*[1]PaperSectorMinusCoreVPAImp!AU$109</f>
        <v>1.7820688932083332E-2</v>
      </c>
      <c r="AX23" s="10">
        <f>1/1000*[1]PaperSectorMinusCoreVPAImp!AV$109</f>
        <v>0</v>
      </c>
      <c r="AY23" s="10">
        <f>1/1000*[1]PaperSectorMinusCoreVPAImp!AW$109</f>
        <v>0</v>
      </c>
      <c r="AZ23" s="10">
        <f>1/1000*[1]PaperSectorMinusCoreVPAImp!AX$109</f>
        <v>0</v>
      </c>
      <c r="BA23" s="10">
        <f>1/1000*[1]PaperSectorMinusCoreVPAImp!AY$109</f>
        <v>0</v>
      </c>
      <c r="BB23" s="10">
        <f>1/1000*[1]PaperSectorMinusCoreVPAImp!AZ$109</f>
        <v>0</v>
      </c>
      <c r="BC23" s="36">
        <f>1/1000*[1]PaperSectorMinusCoreVPAImp!BA$109</f>
        <v>0</v>
      </c>
      <c r="BD23" s="279"/>
    </row>
    <row r="24" spans="2:56">
      <c r="B24" s="5" t="s">
        <v>82</v>
      </c>
      <c r="C24" s="43">
        <f>1/$A$1*[1]PaperSectorMinusCoreVPAImp!B$116</f>
        <v>6.239575369999998E-2</v>
      </c>
      <c r="D24" s="10">
        <f>1/$A$1*[1]PaperSectorMinusCoreVPAImp!C$116</f>
        <v>4.1955803871114999E-2</v>
      </c>
      <c r="E24" s="10">
        <f>1/$A$1*[1]PaperSectorMinusCoreVPAImp!D$116</f>
        <v>4.1555818381876462E-2</v>
      </c>
      <c r="F24" s="10">
        <f>1/$A$1*[1]PaperSectorMinusCoreVPAImp!E$116</f>
        <v>3.2181257436994959E-2</v>
      </c>
      <c r="G24" s="10">
        <f>1/$A$1*[1]PaperSectorMinusCoreVPAImp!F$116</f>
        <v>2.188007679650349E-2</v>
      </c>
      <c r="H24" s="10">
        <f>1/$A$1*[1]PaperSectorMinusCoreVPAImp!G$116</f>
        <v>1.890605257777778E-2</v>
      </c>
      <c r="I24" s="10">
        <f>1/$A$1*[1]PaperSectorMinusCoreVPAImp!H$116</f>
        <v>1.8100139194949488E-2</v>
      </c>
      <c r="J24" s="10">
        <f>1/$A$1*[1]PaperSectorMinusCoreVPAImp!I$116</f>
        <v>2.0215274786111109E-2</v>
      </c>
      <c r="K24" s="10">
        <f>1/$A$1*[1]PaperSectorMinusCoreVPAImp!J$116</f>
        <v>1.8655973781196575E-2</v>
      </c>
      <c r="L24" s="10">
        <f>1/$A$1*[1]PaperSectorMinusCoreVPAImp!K$116</f>
        <v>1.4029240199708623E-2</v>
      </c>
      <c r="M24" s="10">
        <f>1/$A$1*[1]PaperSectorMinusCoreVPAImp!L$116</f>
        <v>1.6963011920202022E-2</v>
      </c>
      <c r="N24" s="10">
        <f>1/$A$1*[1]PaperSectorMinusCoreVPAImp!M$116</f>
        <v>1.2867016213888886E-2</v>
      </c>
      <c r="O24" s="10">
        <f>1/$A$1*[1]PaperSectorMinusCoreVPAImp!N$116</f>
        <v>1.334224554133987E-2</v>
      </c>
      <c r="P24" s="10">
        <f>1/$A$1*[1]PaperSectorMinusCoreVPAImp!O$116</f>
        <v>1.5030381721153842E-2</v>
      </c>
      <c r="Q24" s="10">
        <f>1/$A$1*[1]PaperSectorMinusCoreVPAImp!P$116</f>
        <v>1.8950877964267681E-2</v>
      </c>
      <c r="R24" s="10">
        <f>1/$A$1*[1]PaperSectorMinusCoreVPAImp!Q$116</f>
        <v>1.7243207706081082E-2</v>
      </c>
      <c r="S24" s="10">
        <f>1/$A$1*[1]PaperSectorMinusCoreVPAImp!R$116</f>
        <v>2.0009722639015164E-2</v>
      </c>
      <c r="T24" s="10">
        <f>1/$A$1*[1]PaperSectorMinusCoreVPAImp!S$116</f>
        <v>2.2672794541545256E-2</v>
      </c>
      <c r="U24" s="10">
        <f>1/$A$1*[1]PaperSectorMinusCoreVPAImp!T$116</f>
        <v>2.0034684850000008E-2</v>
      </c>
      <c r="V24" s="10">
        <f>1/$A$1*[1]PaperSectorMinusCoreVPAImp!U$116</f>
        <v>1.8495690061616162E-2</v>
      </c>
      <c r="W24" s="10">
        <f>1/$A$1*[1]PaperSectorMinusCoreVPAImp!V$116</f>
        <v>0</v>
      </c>
      <c r="X24" s="10">
        <f>1/$A$1*[1]PaperSectorMinusCoreVPAImp!W$116</f>
        <v>0</v>
      </c>
      <c r="Y24" s="10">
        <f>1/$A$1*[1]PaperSectorMinusCoreVPAImp!X$116</f>
        <v>0</v>
      </c>
      <c r="Z24" s="10">
        <f>1/$A$1*[1]PaperSectorMinusCoreVPAImp!Y$116</f>
        <v>0</v>
      </c>
      <c r="AA24" s="10">
        <f>1/$A$1*[1]PaperSectorMinusCoreVPAImp!Z$116</f>
        <v>0</v>
      </c>
      <c r="AB24" s="10">
        <f>1/$A$1*[1]PaperSectorMinusCoreVPAImp!AA$116</f>
        <v>0</v>
      </c>
      <c r="AC24" s="4"/>
      <c r="AD24" s="43">
        <f>1/1000*[1]PaperSectorMinusCoreVPAImp!AB$116</f>
        <v>7.7816623004555996E-2</v>
      </c>
      <c r="AE24" s="10">
        <f>1/1000*[1]PaperSectorMinusCoreVPAImp!AC$116</f>
        <v>5.0792352667199996E-2</v>
      </c>
      <c r="AF24" s="10">
        <f>1/1000*[1]PaperSectorMinusCoreVPAImp!AD$116</f>
        <v>4.4570774678400003E-2</v>
      </c>
      <c r="AG24" s="10">
        <f>1/1000*[1]PaperSectorMinusCoreVPAImp!AE$116</f>
        <v>5.7141039748799999E-2</v>
      </c>
      <c r="AH24" s="10">
        <f>1/1000*[1]PaperSectorMinusCoreVPAImp!AF$116</f>
        <v>4.7910275058099999E-2</v>
      </c>
      <c r="AI24" s="10">
        <f>1/1000*[1]PaperSectorMinusCoreVPAImp!AG$116</f>
        <v>4.6858609726500002E-2</v>
      </c>
      <c r="AJ24" s="10">
        <f>1/1000*[1]PaperSectorMinusCoreVPAImp!AH$116</f>
        <v>3.9417494026799997E-2</v>
      </c>
      <c r="AK24" s="10">
        <f>1/1000*[1]PaperSectorMinusCoreVPAImp!AI$116</f>
        <v>4.67346872825E-2</v>
      </c>
      <c r="AL24" s="10">
        <f>1/1000*[1]PaperSectorMinusCoreVPAImp!AJ$116</f>
        <v>4.4385374397200007E-2</v>
      </c>
      <c r="AM24" s="10">
        <f>1/1000*[1]PaperSectorMinusCoreVPAImp!AK$116</f>
        <v>3.4908278891200004E-2</v>
      </c>
      <c r="AN24" s="10">
        <f>1/1000*[1]PaperSectorMinusCoreVPAImp!AL$116</f>
        <v>3.6208164015900005E-2</v>
      </c>
      <c r="AO24" s="10">
        <f>1/1000*[1]PaperSectorMinusCoreVPAImp!AM$116</f>
        <v>3.2775459887999993E-2</v>
      </c>
      <c r="AP24" s="10">
        <f>1/1000*[1]PaperSectorMinusCoreVPAImp!AN$116</f>
        <v>3.3734398737600001E-2</v>
      </c>
      <c r="AQ24" s="10">
        <f>1/1000*[1]PaperSectorMinusCoreVPAImp!AO$116</f>
        <v>3.2594544959700003E-2</v>
      </c>
      <c r="AR24" s="10">
        <f>1/1000*[1]PaperSectorMinusCoreVPAImp!AP$116</f>
        <v>4.2420902098E-2</v>
      </c>
      <c r="AS24" s="10">
        <f>1/1000*[1]PaperSectorMinusCoreVPAImp!AQ$116</f>
        <v>3.3993731957499995E-2</v>
      </c>
      <c r="AT24" s="10">
        <f>1/1000*[1]PaperSectorMinusCoreVPAImp!AR$116</f>
        <v>4.2918819947899998E-2</v>
      </c>
      <c r="AU24" s="10">
        <f>1/1000*[1]PaperSectorMinusCoreVPAImp!AS$116</f>
        <v>4.8641619426399996E-2</v>
      </c>
      <c r="AV24" s="10">
        <f>1/1000*[1]PaperSectorMinusCoreVPAImp!AT$116</f>
        <v>4.7468231792999999E-2</v>
      </c>
      <c r="AW24" s="10">
        <f>1/1000*[1]PaperSectorMinusCoreVPAImp!AU$116</f>
        <v>4.5462452430833342E-2</v>
      </c>
      <c r="AX24" s="10">
        <f>1/1000*[1]PaperSectorMinusCoreVPAImp!AV$116</f>
        <v>0</v>
      </c>
      <c r="AY24" s="10">
        <f>1/1000*[1]PaperSectorMinusCoreVPAImp!AW$116</f>
        <v>0</v>
      </c>
      <c r="AZ24" s="10">
        <f>1/1000*[1]PaperSectorMinusCoreVPAImp!AX$116</f>
        <v>0</v>
      </c>
      <c r="BA24" s="10">
        <f>1/1000*[1]PaperSectorMinusCoreVPAImp!AY$116</f>
        <v>0</v>
      </c>
      <c r="BB24" s="10">
        <f>1/1000*[1]PaperSectorMinusCoreVPAImp!AZ$116</f>
        <v>0</v>
      </c>
      <c r="BC24" s="36">
        <f>1/1000*[1]PaperSectorMinusCoreVPAImp!BA$116</f>
        <v>0</v>
      </c>
      <c r="BD24" s="279"/>
    </row>
    <row r="25" spans="2:56">
      <c r="B25" s="5" t="s">
        <v>102</v>
      </c>
      <c r="C25" s="43">
        <f>1/$A$1*[1]PaperSectorMinusCoreVPAImp!B$138</f>
        <v>1.1553249750000001E-3</v>
      </c>
      <c r="D25" s="10">
        <f>1/$A$1*[1]PaperSectorMinusCoreVPAImp!C$138</f>
        <v>7.9494229419191907E-4</v>
      </c>
      <c r="E25" s="10">
        <f>1/$A$1*[1]PaperSectorMinusCoreVPAImp!D$138</f>
        <v>4.9592770256410255E-4</v>
      </c>
      <c r="F25" s="10">
        <f>1/$A$1*[1]PaperSectorMinusCoreVPAImp!E$138</f>
        <v>6.4262116540404041E-4</v>
      </c>
      <c r="G25" s="10">
        <f>1/$A$1*[1]PaperSectorMinusCoreVPAImp!F$138</f>
        <v>3.2987676431818179E-3</v>
      </c>
      <c r="H25" s="10">
        <f>1/$A$1*[1]PaperSectorMinusCoreVPAImp!G$138</f>
        <v>3.1409583333333328E-3</v>
      </c>
      <c r="I25" s="10">
        <f>1/$A$1*[1]PaperSectorMinusCoreVPAImp!H$138</f>
        <v>4.3126512757575763E-3</v>
      </c>
      <c r="J25" s="10">
        <f>1/$A$1*[1]PaperSectorMinusCoreVPAImp!I$138</f>
        <v>7.4351368000000004E-3</v>
      </c>
      <c r="K25" s="10">
        <f>1/$A$1*[1]PaperSectorMinusCoreVPAImp!J$138</f>
        <v>8.1291595416666668E-3</v>
      </c>
      <c r="L25" s="10">
        <f>1/$A$1*[1]PaperSectorMinusCoreVPAImp!K$138</f>
        <v>7.3996839051282048E-3</v>
      </c>
      <c r="M25" s="10">
        <f>1/$A$1*[1]PaperSectorMinusCoreVPAImp!L$138</f>
        <v>7.7205270499999994E-3</v>
      </c>
      <c r="N25" s="10">
        <f>1/$A$1*[1]PaperSectorMinusCoreVPAImp!M$138</f>
        <v>6.1190662666666664E-3</v>
      </c>
      <c r="O25" s="10">
        <f>1/$A$1*[1]PaperSectorMinusCoreVPAImp!N$138</f>
        <v>6.4154088750816999E-3</v>
      </c>
      <c r="P25" s="10">
        <f>1/$A$1*[1]PaperSectorMinusCoreVPAImp!O$138</f>
        <v>5.8491702916666647E-3</v>
      </c>
      <c r="Q25" s="10">
        <f>1/$A$1*[1]PaperSectorMinusCoreVPAImp!P$138</f>
        <v>6.2169689595959598E-3</v>
      </c>
      <c r="R25" s="10">
        <f>1/$A$1*[1]PaperSectorMinusCoreVPAImp!Q$138</f>
        <v>5.1178355050675688E-3</v>
      </c>
      <c r="S25" s="10">
        <f>1/$A$1*[1]PaperSectorMinusCoreVPAImp!R$138</f>
        <v>4.3317133984848476E-3</v>
      </c>
      <c r="T25" s="10">
        <f>1/$A$1*[1]PaperSectorMinusCoreVPAImp!S$138</f>
        <v>4.2648017098484859E-3</v>
      </c>
      <c r="U25" s="10">
        <f>1/$A$1*[1]PaperSectorMinusCoreVPAImp!T$138</f>
        <v>3.8413897069444446E-3</v>
      </c>
      <c r="V25" s="10">
        <f>1/$A$1*[1]PaperSectorMinusCoreVPAImp!U$138</f>
        <v>2.7679737724747469E-3</v>
      </c>
      <c r="W25" s="10">
        <f>1/$A$1*[1]PaperSectorMinusCoreVPAImp!V$138</f>
        <v>0</v>
      </c>
      <c r="X25" s="10">
        <f>1/$A$1*[1]PaperSectorMinusCoreVPAImp!W$138</f>
        <v>0</v>
      </c>
      <c r="Y25" s="10">
        <f>1/$A$1*[1]PaperSectorMinusCoreVPAImp!X$138</f>
        <v>0</v>
      </c>
      <c r="Z25" s="10">
        <f>1/$A$1*[1]PaperSectorMinusCoreVPAImp!Y$138</f>
        <v>0</v>
      </c>
      <c r="AA25" s="10">
        <f>1/$A$1*[1]PaperSectorMinusCoreVPAImp!Z$138</f>
        <v>0</v>
      </c>
      <c r="AB25" s="10">
        <f>1/$A$1*[1]PaperSectorMinusCoreVPAImp!AA$138</f>
        <v>0</v>
      </c>
      <c r="AC25" s="4"/>
      <c r="AD25" s="43">
        <f>1/1000*[1]PaperSectorMinusCoreVPAImp!AB$138</f>
        <v>7.3227917814599997E-4</v>
      </c>
      <c r="AE25" s="10">
        <f>1/1000*[1]PaperSectorMinusCoreVPAImp!AC$138</f>
        <v>5.9758909999999986E-4</v>
      </c>
      <c r="AF25" s="10">
        <f>1/1000*[1]PaperSectorMinusCoreVPAImp!AD$138</f>
        <v>2.9196534720000002E-4</v>
      </c>
      <c r="AG25" s="10">
        <f>1/1000*[1]PaperSectorMinusCoreVPAImp!AE$138</f>
        <v>6.2924923039999999E-4</v>
      </c>
      <c r="AH25" s="10">
        <f>1/1000*[1]PaperSectorMinusCoreVPAImp!AF$138</f>
        <v>2.7737788295000001E-3</v>
      </c>
      <c r="AI25" s="10">
        <f>1/1000*[1]PaperSectorMinusCoreVPAImp!AG$138</f>
        <v>3.3289043072999998E-3</v>
      </c>
      <c r="AJ25" s="10">
        <f>1/1000*[1]PaperSectorMinusCoreVPAImp!AH$138</f>
        <v>4.4386037576000003E-3</v>
      </c>
      <c r="AK25" s="10">
        <f>1/1000*[1]PaperSectorMinusCoreVPAImp!AI$138</f>
        <v>7.6849540345000009E-3</v>
      </c>
      <c r="AL25" s="10">
        <f>1/1000*[1]PaperSectorMinusCoreVPAImp!AJ$138</f>
        <v>9.9926799152E-3</v>
      </c>
      <c r="AM25" s="10">
        <f>1/1000*[1]PaperSectorMinusCoreVPAImp!AK$138</f>
        <v>7.5103522076000002E-3</v>
      </c>
      <c r="AN25" s="10">
        <f>1/1000*[1]PaperSectorMinusCoreVPAImp!AL$138</f>
        <v>1.26724736817E-2</v>
      </c>
      <c r="AO25" s="10">
        <f>1/1000*[1]PaperSectorMinusCoreVPAImp!AM$138</f>
        <v>1.1991674927999999E-2</v>
      </c>
      <c r="AP25" s="10">
        <f>1/1000*[1]PaperSectorMinusCoreVPAImp!AN$138</f>
        <v>1.41929903104E-2</v>
      </c>
      <c r="AQ25" s="10">
        <f>1/1000*[1]PaperSectorMinusCoreVPAImp!AO$138</f>
        <v>1.3717833339600001E-2</v>
      </c>
      <c r="AR25" s="10">
        <f>1/1000*[1]PaperSectorMinusCoreVPAImp!AP$138</f>
        <v>1.2383139804000002E-2</v>
      </c>
      <c r="AS25" s="10">
        <f>1/1000*[1]PaperSectorMinusCoreVPAImp!AQ$138</f>
        <v>1.0240910228499999E-2</v>
      </c>
      <c r="AT25" s="10">
        <f>1/1000*[1]PaperSectorMinusCoreVPAImp!AR$138</f>
        <v>1.0048942946399998E-2</v>
      </c>
      <c r="AU25" s="10">
        <f>1/1000*[1]PaperSectorMinusCoreVPAImp!AS$138</f>
        <v>7.7738068693999993E-3</v>
      </c>
      <c r="AV25" s="10">
        <f>1/1000*[1]PaperSectorMinusCoreVPAImp!AT$138</f>
        <v>7.6952495560000007E-3</v>
      </c>
      <c r="AW25" s="10">
        <f>1/1000*[1]PaperSectorMinusCoreVPAImp!AU$138</f>
        <v>5.4626967504166667E-3</v>
      </c>
      <c r="AX25" s="10">
        <f>1/1000*[1]PaperSectorMinusCoreVPAImp!AV$138</f>
        <v>0</v>
      </c>
      <c r="AY25" s="10">
        <f>1/1000*[1]PaperSectorMinusCoreVPAImp!AW$138</f>
        <v>0</v>
      </c>
      <c r="AZ25" s="10">
        <f>1/1000*[1]PaperSectorMinusCoreVPAImp!AX$138</f>
        <v>0</v>
      </c>
      <c r="BA25" s="10">
        <f>1/1000*[1]PaperSectorMinusCoreVPAImp!AY$138</f>
        <v>0</v>
      </c>
      <c r="BB25" s="10">
        <f>1/1000*[1]PaperSectorMinusCoreVPAImp!AZ$138</f>
        <v>0</v>
      </c>
      <c r="BC25" s="36">
        <f>1/1000*[1]PaperSectorMinusCoreVPAImp!BA$138</f>
        <v>0</v>
      </c>
      <c r="BD25" s="279"/>
    </row>
    <row r="26" spans="2:56">
      <c r="B26" s="5" t="s">
        <v>36</v>
      </c>
      <c r="C26" s="43">
        <f>1/$A$1*[1]PaperSectorMinusCoreVPAImp!B$121</f>
        <v>1.8580662833333334E-3</v>
      </c>
      <c r="D26" s="10">
        <f>1/$A$1*[1]PaperSectorMinusCoreVPAImp!C$121</f>
        <v>1.6647564889763016E-3</v>
      </c>
      <c r="E26" s="10">
        <f>1/$A$1*[1]PaperSectorMinusCoreVPAImp!D$121</f>
        <v>3.6827663205128204E-3</v>
      </c>
      <c r="F26" s="10">
        <f>1/$A$1*[1]PaperSectorMinusCoreVPAImp!E$121</f>
        <v>1.0058883016287877E-2</v>
      </c>
      <c r="G26" s="10">
        <f>1/$A$1*[1]PaperSectorMinusCoreVPAImp!F$121</f>
        <v>9.9305523749417257E-3</v>
      </c>
      <c r="H26" s="10">
        <f>1/$A$1*[1]PaperSectorMinusCoreVPAImp!G$121</f>
        <v>8.9349462222222224E-3</v>
      </c>
      <c r="I26" s="10">
        <f>1/$A$1*[1]PaperSectorMinusCoreVPAImp!H$121</f>
        <v>7.0343855378787882E-3</v>
      </c>
      <c r="J26" s="10">
        <f>1/$A$1*[1]PaperSectorMinusCoreVPAImp!I$121</f>
        <v>1.2756248947222222E-2</v>
      </c>
      <c r="K26" s="10">
        <f>1/$A$1*[1]PaperSectorMinusCoreVPAImp!J$121</f>
        <v>1.500783922222222E-2</v>
      </c>
      <c r="L26" s="10">
        <f>1/$A$1*[1]PaperSectorMinusCoreVPAImp!K$121</f>
        <v>8.0472638474358964E-3</v>
      </c>
      <c r="M26" s="10">
        <f>1/$A$1*[1]PaperSectorMinusCoreVPAImp!L$121</f>
        <v>4.3330196462121199E-3</v>
      </c>
      <c r="N26" s="10">
        <f>1/$A$1*[1]PaperSectorMinusCoreVPAImp!M$121</f>
        <v>5.2888334249999993E-3</v>
      </c>
      <c r="O26" s="10">
        <f>1/$A$1*[1]PaperSectorMinusCoreVPAImp!N$121</f>
        <v>1.0466210150000002E-2</v>
      </c>
      <c r="P26" s="10">
        <f>1/$A$1*[1]PaperSectorMinusCoreVPAImp!O$121</f>
        <v>1.1514702425000002E-2</v>
      </c>
      <c r="Q26" s="10">
        <f>1/$A$1*[1]PaperSectorMinusCoreVPAImp!P$121</f>
        <v>2.213983428560606E-2</v>
      </c>
      <c r="R26" s="10">
        <f>1/$A$1*[1]PaperSectorMinusCoreVPAImp!Q$121</f>
        <v>1.8696332752702702E-2</v>
      </c>
      <c r="S26" s="10">
        <f>1/$A$1*[1]PaperSectorMinusCoreVPAImp!R$121</f>
        <v>1.9324021256060607E-2</v>
      </c>
      <c r="T26" s="10">
        <f>1/$A$1*[1]PaperSectorMinusCoreVPAImp!S$121</f>
        <v>1.9399298829482318E-2</v>
      </c>
      <c r="U26" s="10">
        <f>1/$A$1*[1]PaperSectorMinusCoreVPAImp!T$121</f>
        <v>6.8687668861111099E-3</v>
      </c>
      <c r="V26" s="10">
        <f>1/$A$1*[1]PaperSectorMinusCoreVPAImp!U$121</f>
        <v>4.2533512085858594E-3</v>
      </c>
      <c r="W26" s="10">
        <f>1/$A$1*[1]PaperSectorMinusCoreVPAImp!V$121</f>
        <v>0</v>
      </c>
      <c r="X26" s="10">
        <f>1/$A$1*[1]PaperSectorMinusCoreVPAImp!W$121</f>
        <v>0</v>
      </c>
      <c r="Y26" s="10">
        <f>1/$A$1*[1]PaperSectorMinusCoreVPAImp!X$121</f>
        <v>0</v>
      </c>
      <c r="Z26" s="10">
        <f>1/$A$1*[1]PaperSectorMinusCoreVPAImp!Y$121</f>
        <v>0</v>
      </c>
      <c r="AA26" s="10">
        <f>1/$A$1*[1]PaperSectorMinusCoreVPAImp!Z$121</f>
        <v>0</v>
      </c>
      <c r="AB26" s="10">
        <f>1/$A$1*[1]PaperSectorMinusCoreVPAImp!AA$121</f>
        <v>0</v>
      </c>
      <c r="AC26" s="4"/>
      <c r="AD26" s="43">
        <f>1/1000*[1]PaperSectorMinusCoreVPAImp!AB$121</f>
        <v>1.8906930750059998E-3</v>
      </c>
      <c r="AE26" s="10">
        <f>1/1000*[1]PaperSectorMinusCoreVPAImp!AC$121</f>
        <v>1.8606645271999997E-3</v>
      </c>
      <c r="AF26" s="10">
        <f>1/1000*[1]PaperSectorMinusCoreVPAImp!AD$121</f>
        <v>2.7948787152000006E-3</v>
      </c>
      <c r="AG26" s="10">
        <f>1/1000*[1]PaperSectorMinusCoreVPAImp!AE$121</f>
        <v>5.1869773311999995E-3</v>
      </c>
      <c r="AH26" s="10">
        <f>1/1000*[1]PaperSectorMinusCoreVPAImp!AF$121</f>
        <v>6.4883752044999988E-3</v>
      </c>
      <c r="AI26" s="10">
        <f>1/1000*[1]PaperSectorMinusCoreVPAImp!AG$121</f>
        <v>6.3173519408999991E-3</v>
      </c>
      <c r="AJ26" s="10">
        <f>1/1000*[1]PaperSectorMinusCoreVPAImp!AH$121</f>
        <v>7.0555604344000001E-3</v>
      </c>
      <c r="AK26" s="10">
        <f>1/1000*[1]PaperSectorMinusCoreVPAImp!AI$121</f>
        <v>8.4329592294999992E-3</v>
      </c>
      <c r="AL26" s="10">
        <f>1/1000*[1]PaperSectorMinusCoreVPAImp!AJ$121</f>
        <v>1.00605190944E-2</v>
      </c>
      <c r="AM26" s="10">
        <f>1/1000*[1]PaperSectorMinusCoreVPAImp!AK$121</f>
        <v>5.8290323915999994E-3</v>
      </c>
      <c r="AN26" s="10">
        <f>1/1000*[1]PaperSectorMinusCoreVPAImp!AL$121</f>
        <v>5.7291703083000006E-3</v>
      </c>
      <c r="AO26" s="10">
        <f>1/1000*[1]PaperSectorMinusCoreVPAImp!AM$121</f>
        <v>6.0020367360000002E-3</v>
      </c>
      <c r="AP26" s="10">
        <f>1/1000*[1]PaperSectorMinusCoreVPAImp!AN$121</f>
        <v>7.9266494031999986E-3</v>
      </c>
      <c r="AQ26" s="10">
        <f>1/1000*[1]PaperSectorMinusCoreVPAImp!AO$121</f>
        <v>8.4941597162999996E-3</v>
      </c>
      <c r="AR26" s="10">
        <f>1/1000*[1]PaperSectorMinusCoreVPAImp!AP$121</f>
        <v>1.3190652587000001E-2</v>
      </c>
      <c r="AS26" s="10">
        <f>1/1000*[1]PaperSectorMinusCoreVPAImp!AQ$121</f>
        <v>1.14424454725E-2</v>
      </c>
      <c r="AT26" s="10">
        <f>1/1000*[1]PaperSectorMinusCoreVPAImp!AR$121</f>
        <v>1.1388079421599999E-2</v>
      </c>
      <c r="AU26" s="10">
        <f>1/1000*[1]PaperSectorMinusCoreVPAImp!AS$121</f>
        <v>1.1945234286699998E-2</v>
      </c>
      <c r="AV26" s="10">
        <f>1/1000*[1]PaperSectorMinusCoreVPAImp!AT$121</f>
        <v>7.6687538210000001E-3</v>
      </c>
      <c r="AW26" s="10">
        <f>1/1000*[1]PaperSectorMinusCoreVPAImp!AU$121</f>
        <v>6.1186561470833326E-3</v>
      </c>
      <c r="AX26" s="10">
        <f>1/1000*[1]PaperSectorMinusCoreVPAImp!AV$121</f>
        <v>0</v>
      </c>
      <c r="AY26" s="10">
        <f>1/1000*[1]PaperSectorMinusCoreVPAImp!AW$121</f>
        <v>0</v>
      </c>
      <c r="AZ26" s="10">
        <f>1/1000*[1]PaperSectorMinusCoreVPAImp!AX$121</f>
        <v>0</v>
      </c>
      <c r="BA26" s="10">
        <f>1/1000*[1]PaperSectorMinusCoreVPAImp!AY$121</f>
        <v>0</v>
      </c>
      <c r="BB26" s="10">
        <f>1/1000*[1]PaperSectorMinusCoreVPAImp!AZ$121</f>
        <v>0</v>
      </c>
      <c r="BC26" s="36">
        <f>1/1000*[1]PaperSectorMinusCoreVPAImp!BA$121</f>
        <v>0</v>
      </c>
      <c r="BD26" s="279"/>
    </row>
    <row r="27" spans="2:56">
      <c r="B27" s="5" t="s">
        <v>25</v>
      </c>
      <c r="C27" s="43">
        <f>1/$A$1*[1]PaperSectorMinusCoreVPAImp!B$231</f>
        <v>5.6419679858333335E-2</v>
      </c>
      <c r="D27" s="10">
        <f>1/$A$1*[1]PaperSectorMinusCoreVPAImp!C$231</f>
        <v>2.2038146352272726E-2</v>
      </c>
      <c r="E27" s="10">
        <f>1/$A$1*[1]PaperSectorMinusCoreVPAImp!D$231</f>
        <v>3.7230185064102564E-3</v>
      </c>
      <c r="F27" s="10">
        <f>1/$A$1*[1]PaperSectorMinusCoreVPAImp!E$231</f>
        <v>5.9386543818181819E-3</v>
      </c>
      <c r="G27" s="10">
        <f>1/$A$1*[1]PaperSectorMinusCoreVPAImp!F$231</f>
        <v>6.5979806057692315E-3</v>
      </c>
      <c r="H27" s="10">
        <f>1/$A$1*[1]PaperSectorMinusCoreVPAImp!G$231</f>
        <v>9.3637870555555551E-3</v>
      </c>
      <c r="I27" s="10">
        <f>1/$A$1*[1]PaperSectorMinusCoreVPAImp!H$231</f>
        <v>4.2193188621212126E-3</v>
      </c>
      <c r="J27" s="10">
        <f>1/$A$1*[1]PaperSectorMinusCoreVPAImp!I$231</f>
        <v>1.0389305500000001E-2</v>
      </c>
      <c r="K27" s="10">
        <f>1/$A$1*[1]PaperSectorMinusCoreVPAImp!J$231</f>
        <v>1.7006494267094018E-2</v>
      </c>
      <c r="L27" s="10">
        <f>1/$A$1*[1]PaperSectorMinusCoreVPAImp!K$231</f>
        <v>8.4378371583333344E-3</v>
      </c>
      <c r="M27" s="10">
        <f>1/$A$1*[1]PaperSectorMinusCoreVPAImp!L$231</f>
        <v>5.4252302799242414E-3</v>
      </c>
      <c r="N27" s="10">
        <f>1/$A$1*[1]PaperSectorMinusCoreVPAImp!M$231</f>
        <v>3.4985303999999998E-3</v>
      </c>
      <c r="O27" s="10">
        <f>1/$A$1*[1]PaperSectorMinusCoreVPAImp!N$231</f>
        <v>4.5748199252450975E-3</v>
      </c>
      <c r="P27" s="10">
        <f>1/$A$1*[1]PaperSectorMinusCoreVPAImp!O$231</f>
        <v>2.4237058227106231E-3</v>
      </c>
      <c r="Q27" s="10">
        <f>1/$A$1*[1]PaperSectorMinusCoreVPAImp!P$231</f>
        <v>2.2249411234848489E-3</v>
      </c>
      <c r="R27" s="10">
        <f>1/$A$1*[1]PaperSectorMinusCoreVPAImp!Q$231</f>
        <v>1.5110159249999994E-3</v>
      </c>
      <c r="S27" s="10">
        <f>1/$A$1*[1]PaperSectorMinusCoreVPAImp!R$231</f>
        <v>1.6746961500000001E-3</v>
      </c>
      <c r="T27" s="10">
        <f>1/$A$1*[1]PaperSectorMinusCoreVPAImp!S$231</f>
        <v>1.878097006881313E-3</v>
      </c>
      <c r="U27" s="10">
        <f>1/$A$1*[1]PaperSectorMinusCoreVPAImp!T$231</f>
        <v>1.295826672222222E-3</v>
      </c>
      <c r="V27" s="10">
        <f>1/$A$1*[1]PaperSectorMinusCoreVPAImp!U$231</f>
        <v>9.6693263409090911E-4</v>
      </c>
      <c r="W27" s="10">
        <f>1/$A$1*[1]PaperSectorMinusCoreVPAImp!V$231</f>
        <v>0</v>
      </c>
      <c r="X27" s="10">
        <f>1/$A$1*[1]PaperSectorMinusCoreVPAImp!W$231</f>
        <v>0</v>
      </c>
      <c r="Y27" s="10">
        <f>1/$A$1*[1]PaperSectorMinusCoreVPAImp!X$231</f>
        <v>0</v>
      </c>
      <c r="Z27" s="10">
        <f>1/$A$1*[1]PaperSectorMinusCoreVPAImp!Y$231</f>
        <v>0</v>
      </c>
      <c r="AA27" s="10">
        <f>1/$A$1*[1]PaperSectorMinusCoreVPAImp!Z$231</f>
        <v>0</v>
      </c>
      <c r="AB27" s="10">
        <f>1/$A$1*[1]PaperSectorMinusCoreVPAImp!AA$231</f>
        <v>0</v>
      </c>
      <c r="AC27" s="4"/>
      <c r="AD27" s="43">
        <f>1/1000*[1]PaperSectorMinusCoreVPAImp!AB$231</f>
        <v>1.3998779226246E-2</v>
      </c>
      <c r="AE27" s="10">
        <f>1/1000*[1]PaperSectorMinusCoreVPAImp!AC$231</f>
        <v>5.8215665815999993E-3</v>
      </c>
      <c r="AF27" s="10">
        <f>1/1000*[1]PaperSectorMinusCoreVPAImp!AD$231</f>
        <v>4.4810830367999991E-3</v>
      </c>
      <c r="AG27" s="10">
        <f>1/1000*[1]PaperSectorMinusCoreVPAImp!AE$231</f>
        <v>5.5050221296000009E-3</v>
      </c>
      <c r="AH27" s="10">
        <f>1/1000*[1]PaperSectorMinusCoreVPAImp!AF$231</f>
        <v>5.6379419207999992E-3</v>
      </c>
      <c r="AI27" s="10">
        <f>1/1000*[1]PaperSectorMinusCoreVPAImp!AG$231</f>
        <v>6.3668584122000002E-3</v>
      </c>
      <c r="AJ27" s="10">
        <f>1/1000*[1]PaperSectorMinusCoreVPAImp!AH$231</f>
        <v>5.8851717284000007E-3</v>
      </c>
      <c r="AK27" s="10">
        <f>1/1000*[1]PaperSectorMinusCoreVPAImp!AI$231</f>
        <v>7.4857340430000002E-3</v>
      </c>
      <c r="AL27" s="10">
        <f>1/1000*[1]PaperSectorMinusCoreVPAImp!AJ$231</f>
        <v>9.846398559600001E-3</v>
      </c>
      <c r="AM27" s="10">
        <f>1/1000*[1]PaperSectorMinusCoreVPAImp!AK$231</f>
        <v>6.8254914596000008E-3</v>
      </c>
      <c r="AN27" s="10">
        <f>1/1000*[1]PaperSectorMinusCoreVPAImp!AL$231</f>
        <v>5.5396416078000001E-3</v>
      </c>
      <c r="AO27" s="10">
        <f>1/1000*[1]PaperSectorMinusCoreVPAImp!AM$231</f>
        <v>5.1606938399999993E-3</v>
      </c>
      <c r="AP27" s="10">
        <f>1/1000*[1]PaperSectorMinusCoreVPAImp!AN$231</f>
        <v>5.0833201935999986E-3</v>
      </c>
      <c r="AQ27" s="10">
        <f>1/1000*[1]PaperSectorMinusCoreVPAImp!AO$231</f>
        <v>4.5192281337000009E-3</v>
      </c>
      <c r="AR27" s="10">
        <f>1/1000*[1]PaperSectorMinusCoreVPAImp!AP$231</f>
        <v>3.3812796009999998E-3</v>
      </c>
      <c r="AS27" s="10">
        <f>1/1000*[1]PaperSectorMinusCoreVPAImp!AQ$231</f>
        <v>2.5310590794999999E-3</v>
      </c>
      <c r="AT27" s="10">
        <f>1/1000*[1]PaperSectorMinusCoreVPAImp!AR$231</f>
        <v>2.6865514554999998E-3</v>
      </c>
      <c r="AU27" s="10">
        <f>1/1000*[1]PaperSectorMinusCoreVPAImp!AS$231</f>
        <v>2.9683545319999999E-3</v>
      </c>
      <c r="AV27" s="10">
        <f>1/1000*[1]PaperSectorMinusCoreVPAImp!AT$231</f>
        <v>2.6384319459999998E-3</v>
      </c>
      <c r="AW27" s="10">
        <f>1/1000*[1]PaperSectorMinusCoreVPAImp!AU$231</f>
        <v>1.9435888295833335E-3</v>
      </c>
      <c r="AX27" s="10">
        <f>1/1000*[1]PaperSectorMinusCoreVPAImp!AV$231</f>
        <v>0</v>
      </c>
      <c r="AY27" s="10">
        <f>1/1000*[1]PaperSectorMinusCoreVPAImp!AW$231</f>
        <v>0</v>
      </c>
      <c r="AZ27" s="10">
        <f>1/1000*[1]PaperSectorMinusCoreVPAImp!AX$231</f>
        <v>0</v>
      </c>
      <c r="BA27" s="10">
        <f>1/1000*[1]PaperSectorMinusCoreVPAImp!AY$231</f>
        <v>0</v>
      </c>
      <c r="BB27" s="10">
        <f>1/1000*[1]PaperSectorMinusCoreVPAImp!AZ$231</f>
        <v>0</v>
      </c>
      <c r="BC27" s="36">
        <f>1/1000*[1]PaperSectorMinusCoreVPAImp!BA$231</f>
        <v>0</v>
      </c>
      <c r="BD27" s="279"/>
    </row>
    <row r="28" spans="2:56">
      <c r="B28" s="8" t="s">
        <v>19</v>
      </c>
      <c r="C28" s="44">
        <f t="shared" ref="C28:AB28" si="6">SUM(C21:C21)-SUM(C22:C27)</f>
        <v>1.608990800833332E-2</v>
      </c>
      <c r="D28" s="37">
        <f t="shared" si="6"/>
        <v>9.4983510721639575E-3</v>
      </c>
      <c r="E28" s="37">
        <f t="shared" si="6"/>
        <v>9.2659339329059787E-3</v>
      </c>
      <c r="F28" s="37">
        <f t="shared" si="6"/>
        <v>9.6376841906565813E-3</v>
      </c>
      <c r="G28" s="37">
        <f t="shared" si="6"/>
        <v>1.0620731068181843E-2</v>
      </c>
      <c r="H28" s="37">
        <f t="shared" si="6"/>
        <v>9.927768099999984E-3</v>
      </c>
      <c r="I28" s="37">
        <f t="shared" si="6"/>
        <v>6.4016394020201817E-3</v>
      </c>
      <c r="J28" s="37">
        <f t="shared" si="6"/>
        <v>7.7085832666666243E-3</v>
      </c>
      <c r="K28" s="37">
        <f t="shared" si="6"/>
        <v>1.1565381756410309E-2</v>
      </c>
      <c r="L28" s="37">
        <f t="shared" si="6"/>
        <v>8.6786634330418555E-3</v>
      </c>
      <c r="M28" s="37">
        <f t="shared" si="6"/>
        <v>8.4511495049242602E-3</v>
      </c>
      <c r="N28" s="37">
        <f t="shared" si="6"/>
        <v>1.0288605125000017E-2</v>
      </c>
      <c r="O28" s="37">
        <f t="shared" si="6"/>
        <v>1.0251241714624215E-2</v>
      </c>
      <c r="P28" s="37">
        <f t="shared" si="6"/>
        <v>1.1300614162179479E-2</v>
      </c>
      <c r="Q28" s="37">
        <f t="shared" si="6"/>
        <v>1.1200592035984835E-2</v>
      </c>
      <c r="R28" s="37">
        <f t="shared" si="6"/>
        <v>9.9540355329955088E-3</v>
      </c>
      <c r="S28" s="37">
        <f t="shared" si="6"/>
        <v>1.1554738791666685E-2</v>
      </c>
      <c r="T28" s="37">
        <f t="shared" si="6"/>
        <v>1.4146540659761064E-2</v>
      </c>
      <c r="U28" s="37">
        <f t="shared" si="6"/>
        <v>1.3134973215277734E-2</v>
      </c>
      <c r="V28" s="37">
        <f t="shared" si="6"/>
        <v>1.1876115370707097E-2</v>
      </c>
      <c r="W28" s="37">
        <f t="shared" si="6"/>
        <v>0</v>
      </c>
      <c r="X28" s="37">
        <f t="shared" si="6"/>
        <v>0</v>
      </c>
      <c r="Y28" s="37">
        <f t="shared" si="6"/>
        <v>0</v>
      </c>
      <c r="Z28" s="37">
        <f t="shared" si="6"/>
        <v>0</v>
      </c>
      <c r="AA28" s="37">
        <f t="shared" si="6"/>
        <v>0</v>
      </c>
      <c r="AB28" s="37">
        <f t="shared" si="6"/>
        <v>0</v>
      </c>
      <c r="AC28" s="4"/>
      <c r="AD28" s="45">
        <f t="shared" ref="AD28:BC28" si="7">SUM(AD21:AD21)-SUM(AD22:AD27)</f>
        <v>1.3979058241469972E-2</v>
      </c>
      <c r="AE28" s="38">
        <f t="shared" si="7"/>
        <v>1.089569316680003E-2</v>
      </c>
      <c r="AF28" s="38">
        <f t="shared" si="7"/>
        <v>8.0323453008000201E-3</v>
      </c>
      <c r="AG28" s="38">
        <f t="shared" si="7"/>
        <v>1.029889388640004E-2</v>
      </c>
      <c r="AH28" s="38">
        <f t="shared" si="7"/>
        <v>1.1014819085199995E-2</v>
      </c>
      <c r="AI28" s="38">
        <f t="shared" si="7"/>
        <v>1.2559182035399963E-2</v>
      </c>
      <c r="AJ28" s="38">
        <f t="shared" si="7"/>
        <v>1.0862813355199979E-2</v>
      </c>
      <c r="AK28" s="38">
        <f t="shared" si="7"/>
        <v>1.3285668114999982E-2</v>
      </c>
      <c r="AL28" s="38">
        <f t="shared" si="7"/>
        <v>1.7391455479599971E-2</v>
      </c>
      <c r="AM28" s="38">
        <f t="shared" si="7"/>
        <v>1.3090437905599994E-2</v>
      </c>
      <c r="AN28" s="38">
        <f t="shared" si="7"/>
        <v>1.3640457399299977E-2</v>
      </c>
      <c r="AO28" s="38">
        <f t="shared" si="7"/>
        <v>1.6516728671999936E-2</v>
      </c>
      <c r="AP28" s="38">
        <f t="shared" si="7"/>
        <v>1.6855304048000064E-2</v>
      </c>
      <c r="AQ28" s="38">
        <f t="shared" si="7"/>
        <v>1.7319471870899994E-2</v>
      </c>
      <c r="AR28" s="38">
        <f t="shared" si="7"/>
        <v>1.7220521829999946E-2</v>
      </c>
      <c r="AS28" s="38">
        <f t="shared" si="7"/>
        <v>1.6593441238499873E-2</v>
      </c>
      <c r="AT28" s="38">
        <f t="shared" si="7"/>
        <v>1.8354491827200059E-2</v>
      </c>
      <c r="AU28" s="38">
        <f t="shared" si="7"/>
        <v>2.1882821088699878E-2</v>
      </c>
      <c r="AV28" s="38">
        <f t="shared" si="7"/>
        <v>2.0284791045000083E-2</v>
      </c>
      <c r="AW28" s="38">
        <f t="shared" si="7"/>
        <v>1.8604953698333371E-2</v>
      </c>
      <c r="AX28" s="38">
        <f t="shared" si="7"/>
        <v>0</v>
      </c>
      <c r="AY28" s="38">
        <f t="shared" si="7"/>
        <v>0</v>
      </c>
      <c r="AZ28" s="38">
        <f t="shared" si="7"/>
        <v>0</v>
      </c>
      <c r="BA28" s="38">
        <f t="shared" si="7"/>
        <v>0</v>
      </c>
      <c r="BB28" s="38">
        <f t="shared" si="7"/>
        <v>0</v>
      </c>
      <c r="BC28" s="39">
        <f t="shared" si="7"/>
        <v>0</v>
      </c>
      <c r="BD28" s="279"/>
    </row>
    <row r="29" spans="2:56" ht="17.149999999999999" customHeight="1">
      <c r="B29" s="14" t="s">
        <v>183</v>
      </c>
      <c r="C29" s="147">
        <f>1/$A$1*[1]PaperSectorMinusCoreVPAImp!B$264</f>
        <v>46.053289639334722</v>
      </c>
      <c r="D29" s="148">
        <f>1/$A$1*[1]PaperSectorMinusCoreVPAImp!C$264</f>
        <v>45.425526541962888</v>
      </c>
      <c r="E29" s="148">
        <f>1/$A$1*[1]PaperSectorMinusCoreVPAImp!D$264</f>
        <v>47.594375347430933</v>
      </c>
      <c r="F29" s="148">
        <f>1/$A$1*[1]PaperSectorMinusCoreVPAImp!E$264</f>
        <v>49.436348590666661</v>
      </c>
      <c r="G29" s="148">
        <f>1/$A$1*[1]PaperSectorMinusCoreVPAImp!F$264</f>
        <v>51.81412580718132</v>
      </c>
      <c r="H29" s="148">
        <f>1/$A$1*[1]PaperSectorMinusCoreVPAImp!G$264</f>
        <v>54.19888305538889</v>
      </c>
      <c r="I29" s="148">
        <f>1/$A$1*[1]PaperSectorMinusCoreVPAImp!H$264</f>
        <v>58.319755010791667</v>
      </c>
      <c r="J29" s="148">
        <f>1/$A$1*[1]PaperSectorMinusCoreVPAImp!I$264</f>
        <v>61.028899604795839</v>
      </c>
      <c r="K29" s="148">
        <f>1/$A$1*[1]PaperSectorMinusCoreVPAImp!J$264</f>
        <v>60.590238922704671</v>
      </c>
      <c r="L29" s="148">
        <f>1/$A$1*[1]PaperSectorMinusCoreVPAImp!K$264</f>
        <v>52.168285454450952</v>
      </c>
      <c r="M29" s="148">
        <f>1/$A$1*[1]PaperSectorMinusCoreVPAImp!L$264</f>
        <v>57.774982201207067</v>
      </c>
      <c r="N29" s="148">
        <f>1/$A$1*[1]PaperSectorMinusCoreVPAImp!M$264</f>
        <v>58.353209564505562</v>
      </c>
      <c r="O29" s="148">
        <f>1/$A$1*[1]PaperSectorMinusCoreVPAImp!N$264</f>
        <v>53.10735559665148</v>
      </c>
      <c r="P29" s="148">
        <f>1/$A$1*[1]PaperSectorMinusCoreVPAImp!O$264</f>
        <v>53.620727437104748</v>
      </c>
      <c r="Q29" s="148">
        <f>1/$A$1*[1]PaperSectorMinusCoreVPAImp!P$264</f>
        <v>60.929001446947211</v>
      </c>
      <c r="R29" s="148">
        <f>1/$A$1*[1]PaperSectorMinusCoreVPAImp!Q$264</f>
        <v>56.79623736992103</v>
      </c>
      <c r="S29" s="148">
        <f>1/$A$1*[1]PaperSectorMinusCoreVPAImp!R$264</f>
        <v>60.830399874438868</v>
      </c>
      <c r="T29" s="148">
        <f>1/$A$1*[1]PaperSectorMinusCoreVPAImp!S$264</f>
        <v>61.753142723133521</v>
      </c>
      <c r="U29" s="148">
        <f>1/$A$1*[1]PaperSectorMinusCoreVPAImp!T$264</f>
        <v>60.173117669225114</v>
      </c>
      <c r="V29" s="148">
        <f>1/$A$1*[1]PaperSectorMinusCoreVPAImp!U$264</f>
        <v>52.488367117013787</v>
      </c>
      <c r="W29" s="148">
        <f>1/$A$1*[1]PaperSectorMinusCoreVPAImp!V$264</f>
        <v>0</v>
      </c>
      <c r="X29" s="148">
        <f>1/$A$1*[1]PaperSectorMinusCoreVPAImp!W$264</f>
        <v>0</v>
      </c>
      <c r="Y29" s="148">
        <f>1/$A$1*[1]PaperSectorMinusCoreVPAImp!X$264</f>
        <v>0</v>
      </c>
      <c r="Z29" s="148">
        <f>1/$A$1*[1]PaperSectorMinusCoreVPAImp!Y$264</f>
        <v>0</v>
      </c>
      <c r="AA29" s="148">
        <f>1/$A$1*[1]PaperSectorMinusCoreVPAImp!Z$264</f>
        <v>0</v>
      </c>
      <c r="AB29" s="148">
        <f>1/$A$1*[1]PaperSectorMinusCoreVPAImp!AA$264</f>
        <v>0</v>
      </c>
      <c r="AC29" s="16"/>
      <c r="AD29" s="147">
        <f>1/1000*[1]PaperSectorMinusCoreVPAImp!AB$264</f>
        <v>9.3711852130220219</v>
      </c>
      <c r="AE29" s="148">
        <f>1/1000*[1]PaperSectorMinusCoreVPAImp!AC$264</f>
        <v>9.3219325878271988</v>
      </c>
      <c r="AF29" s="148">
        <f>1/1000*[1]PaperSectorMinusCoreVPAImp!AD$264</f>
        <v>9.7936927069871995</v>
      </c>
      <c r="AG29" s="148">
        <f>1/1000*[1]PaperSectorMinusCoreVPAImp!AE$264</f>
        <v>11.7163137720944</v>
      </c>
      <c r="AH29" s="148">
        <f>1/1000*[1]PaperSectorMinusCoreVPAImp!AF$264</f>
        <v>12.715296167607598</v>
      </c>
      <c r="AI29" s="148">
        <f>1/1000*[1]PaperSectorMinusCoreVPAImp!AG$264</f>
        <v>13.298374102727998</v>
      </c>
      <c r="AJ29" s="148">
        <f>1/1000*[1]PaperSectorMinusCoreVPAImp!AH$264</f>
        <v>14.769445028385201</v>
      </c>
      <c r="AK29" s="148">
        <f>1/1000*[1]PaperSectorMinusCoreVPAImp!AI$264</f>
        <v>17.502442543486996</v>
      </c>
      <c r="AL29" s="148">
        <f>1/1000*[1]PaperSectorMinusCoreVPAImp!AJ$264</f>
        <v>18.626640795676401</v>
      </c>
      <c r="AM29" s="148">
        <f>1/1000*[1]PaperSectorMinusCoreVPAImp!AK$264</f>
        <v>14.617584968140003</v>
      </c>
      <c r="AN29" s="148">
        <f>1/1000*[1]PaperSectorMinusCoreVPAImp!AL$264</f>
        <v>16.304576369257802</v>
      </c>
      <c r="AO29" s="148">
        <f>1/1000*[1]PaperSectorMinusCoreVPAImp!AM$264</f>
        <v>17.637448314912</v>
      </c>
      <c r="AP29" s="148">
        <f>1/1000*[1]PaperSectorMinusCoreVPAImp!AN$264</f>
        <v>14.626910863663998</v>
      </c>
      <c r="AQ29" s="148">
        <f>1/1000*[1]PaperSectorMinusCoreVPAImp!AO$264</f>
        <v>14.820623419089001</v>
      </c>
      <c r="AR29" s="148">
        <f>1/1000*[1]PaperSectorMinusCoreVPAImp!AP$264</f>
        <v>16.769099607773999</v>
      </c>
      <c r="AS29" s="148">
        <f>1/1000*[1]PaperSectorMinusCoreVPAImp!AQ$264</f>
        <v>13.265001656322498</v>
      </c>
      <c r="AT29" s="148">
        <f>1/1000*[1]PaperSectorMinusCoreVPAImp!AR$264</f>
        <v>14.121011289921301</v>
      </c>
      <c r="AU29" s="148">
        <f>1/1000*[1]PaperSectorMinusCoreVPAImp!AS$264</f>
        <v>14.809828163601894</v>
      </c>
      <c r="AV29" s="148">
        <f>1/1000*[1]PaperSectorMinusCoreVPAImp!AT$264</f>
        <v>16.171178350418003</v>
      </c>
      <c r="AW29" s="148">
        <f>1/1000*[1]PaperSectorMinusCoreVPAImp!AU$264</f>
        <v>13.695857550503749</v>
      </c>
      <c r="AX29" s="148">
        <f>1/1000*[1]PaperSectorMinusCoreVPAImp!AV$264</f>
        <v>0</v>
      </c>
      <c r="AY29" s="148">
        <f>1/1000*[1]PaperSectorMinusCoreVPAImp!AW$264</f>
        <v>0</v>
      </c>
      <c r="AZ29" s="148">
        <f>1/1000*[1]PaperSectorMinusCoreVPAImp!AX$264</f>
        <v>0</v>
      </c>
      <c r="BA29" s="148">
        <f>1/1000*[1]PaperSectorMinusCoreVPAImp!AY$264</f>
        <v>0</v>
      </c>
      <c r="BB29" s="148">
        <f>1/1000*[1]PaperSectorMinusCoreVPAImp!AZ$264</f>
        <v>0</v>
      </c>
      <c r="BC29" s="149">
        <f>1/1000*[1]PaperSectorMinusCoreVPAImp!BA$264</f>
        <v>0</v>
      </c>
      <c r="BD29" s="279"/>
    </row>
    <row r="30" spans="2:56">
      <c r="B30" s="5" t="s">
        <v>56</v>
      </c>
      <c r="C30" s="157">
        <f>1/$A$1*[1]PaperSectorMinusCoreVPAImp!B$16</f>
        <v>4.893459679206944</v>
      </c>
      <c r="D30" s="158">
        <f>1/$A$1*[1]PaperSectorMinusCoreVPAImp!C$16</f>
        <v>4.2930294236875</v>
      </c>
      <c r="E30" s="158">
        <f>1/$A$1*[1]PaperSectorMinusCoreVPAImp!D$16</f>
        <v>4.3936949008416679</v>
      </c>
      <c r="F30" s="158">
        <f>1/$A$1*[1]PaperSectorMinusCoreVPAImp!E$16</f>
        <v>4.6084013901083356</v>
      </c>
      <c r="G30" s="158">
        <f>1/$A$1*[1]PaperSectorMinusCoreVPAImp!F$16</f>
        <v>4.6136629234902777</v>
      </c>
      <c r="H30" s="158">
        <f>1/$A$1*[1]PaperSectorMinusCoreVPAImp!G$16</f>
        <v>4.8517174617416661</v>
      </c>
      <c r="I30" s="158">
        <f>1/$A$1*[1]PaperSectorMinusCoreVPAImp!H$16</f>
        <v>4.9454749666444453</v>
      </c>
      <c r="J30" s="158">
        <f>1/$A$1*[1]PaperSectorMinusCoreVPAImp!I$16</f>
        <v>5.103173849738889</v>
      </c>
      <c r="K30" s="158">
        <f>1/$A$1*[1]PaperSectorMinusCoreVPAImp!J$16</f>
        <v>5.1163054921750009</v>
      </c>
      <c r="L30" s="158">
        <f>1/$A$1*[1]PaperSectorMinusCoreVPAImp!K$16</f>
        <v>4.2860441756972225</v>
      </c>
      <c r="M30" s="158">
        <f>1/$A$1*[1]PaperSectorMinusCoreVPAImp!L$16</f>
        <v>5.4703257007676758</v>
      </c>
      <c r="N30" s="158">
        <f>1/$A$1*[1]PaperSectorMinusCoreVPAImp!M$16</f>
        <v>5.1661399245499995</v>
      </c>
      <c r="O30" s="158">
        <f>1/$A$1*[1]PaperSectorMinusCoreVPAImp!N$16</f>
        <v>5.0211253667416678</v>
      </c>
      <c r="P30" s="158">
        <f>1/$A$1*[1]PaperSectorMinusCoreVPAImp!O$16</f>
        <v>5.4658319253333314</v>
      </c>
      <c r="Q30" s="158">
        <f>1/$A$1*[1]PaperSectorMinusCoreVPAImp!P$16</f>
        <v>6.0718980998083332</v>
      </c>
      <c r="R30" s="158">
        <f>1/$A$1*[1]PaperSectorMinusCoreVPAImp!Q$16</f>
        <v>5.420213205411109</v>
      </c>
      <c r="S30" s="158">
        <f>1/$A$1*[1]PaperSectorMinusCoreVPAImp!R$16</f>
        <v>5.6910794919402798</v>
      </c>
      <c r="T30" s="158">
        <f>1/$A$1*[1]PaperSectorMinusCoreVPAImp!S$16</f>
        <v>6.0695873380354568</v>
      </c>
      <c r="U30" s="158">
        <f>1/$A$1*[1]PaperSectorMinusCoreVPAImp!T$16</f>
        <v>6.2436709554166674</v>
      </c>
      <c r="V30" s="158">
        <f>1/$A$1*[1]PaperSectorMinusCoreVPAImp!U$16</f>
        <v>5.4912156850653853</v>
      </c>
      <c r="W30" s="158">
        <f>1/$A$1*[1]PaperSectorMinusCoreVPAImp!V$16</f>
        <v>0</v>
      </c>
      <c r="X30" s="158">
        <f>1/$A$1*[1]PaperSectorMinusCoreVPAImp!W$16</f>
        <v>0</v>
      </c>
      <c r="Y30" s="158">
        <f>1/$A$1*[1]PaperSectorMinusCoreVPAImp!X$16</f>
        <v>0</v>
      </c>
      <c r="Z30" s="158">
        <f>1/$A$1*[1]PaperSectorMinusCoreVPAImp!Y$16</f>
        <v>0</v>
      </c>
      <c r="AA30" s="158">
        <f>1/$A$1*[1]PaperSectorMinusCoreVPAImp!Z$16</f>
        <v>0</v>
      </c>
      <c r="AB30" s="158">
        <f>1/$A$1*[1]PaperSectorMinusCoreVPAImp!AA$16</f>
        <v>0</v>
      </c>
      <c r="AC30" s="156"/>
      <c r="AD30" s="157">
        <f>1/1000*[1]PaperSectorMinusCoreVPAImp!AB$16</f>
        <v>1.0003901695384829</v>
      </c>
      <c r="AE30" s="158">
        <f>1/1000*[1]PaperSectorMinusCoreVPAImp!AC$16</f>
        <v>0.87950182285599987</v>
      </c>
      <c r="AF30" s="158">
        <f>1/1000*[1]PaperSectorMinusCoreVPAImp!AD$16</f>
        <v>0.93996934726079984</v>
      </c>
      <c r="AG30" s="158">
        <f>1/1000*[1]PaperSectorMinusCoreVPAImp!AE$16</f>
        <v>1.1371264880192</v>
      </c>
      <c r="AH30" s="158">
        <f>1/1000*[1]PaperSectorMinusCoreVPAImp!AF$16</f>
        <v>1.2289532217221</v>
      </c>
      <c r="AI30" s="158">
        <f>1/1000*[1]PaperSectorMinusCoreVPAImp!AG$16</f>
        <v>1.3163221249463999</v>
      </c>
      <c r="AJ30" s="158">
        <f>1/1000*[1]PaperSectorMinusCoreVPAImp!AH$16</f>
        <v>1.4012736083276001</v>
      </c>
      <c r="AK30" s="158">
        <f>1/1000*[1]PaperSectorMinusCoreVPAImp!AI$16</f>
        <v>1.5574700952059999</v>
      </c>
      <c r="AL30" s="158">
        <f>1/1000*[1]PaperSectorMinusCoreVPAImp!AJ$16</f>
        <v>1.6838617529456001</v>
      </c>
      <c r="AM30" s="158">
        <f>1/1000*[1]PaperSectorMinusCoreVPAImp!AK$16</f>
        <v>1.38693406027</v>
      </c>
      <c r="AN30" s="158">
        <f>1/1000*[1]PaperSectorMinusCoreVPAImp!AL$16</f>
        <v>1.6802738895195</v>
      </c>
      <c r="AO30" s="158">
        <f>1/1000*[1]PaperSectorMinusCoreVPAImp!AM$16</f>
        <v>1.7275521499680002</v>
      </c>
      <c r="AP30" s="158">
        <f>1/1000*[1]PaperSectorMinusCoreVPAImp!AN$16</f>
        <v>1.5562700609631999</v>
      </c>
      <c r="AQ30" s="158">
        <f>1/1000*[1]PaperSectorMinusCoreVPAImp!AO$16</f>
        <v>1.6450662040118997</v>
      </c>
      <c r="AR30" s="158">
        <f>1/1000*[1]PaperSectorMinusCoreVPAImp!AP$16</f>
        <v>1.8502672165479999</v>
      </c>
      <c r="AS30" s="158">
        <f>1/1000*[1]PaperSectorMinusCoreVPAImp!AQ$16</f>
        <v>1.4337166543069999</v>
      </c>
      <c r="AT30" s="158">
        <f>1/1000*[1]PaperSectorMinusCoreVPAImp!AR$16</f>
        <v>1.5185694525725999</v>
      </c>
      <c r="AU30" s="158">
        <f>1/1000*[1]PaperSectorMinusCoreVPAImp!AS$16</f>
        <v>1.6332559021206998</v>
      </c>
      <c r="AV30" s="158">
        <f>1/1000*[1]PaperSectorMinusCoreVPAImp!AT$16</f>
        <v>1.7984513624380001</v>
      </c>
      <c r="AW30" s="158">
        <f>1/1000*[1]PaperSectorMinusCoreVPAImp!AU$16</f>
        <v>1.50844861890875</v>
      </c>
      <c r="AX30" s="158">
        <f>1/1000*[1]PaperSectorMinusCoreVPAImp!AV$16</f>
        <v>0</v>
      </c>
      <c r="AY30" s="158">
        <f>1/1000*[1]PaperSectorMinusCoreVPAImp!AW$16</f>
        <v>0</v>
      </c>
      <c r="AZ30" s="158">
        <f>1/1000*[1]PaperSectorMinusCoreVPAImp!AX$16</f>
        <v>0</v>
      </c>
      <c r="BA30" s="158">
        <f>1/1000*[1]PaperSectorMinusCoreVPAImp!AY$16</f>
        <v>0</v>
      </c>
      <c r="BB30" s="158">
        <f>1/1000*[1]PaperSectorMinusCoreVPAImp!AZ$16</f>
        <v>0</v>
      </c>
      <c r="BC30" s="159">
        <f>1/1000*[1]PaperSectorMinusCoreVPAImp!BA$16</f>
        <v>0</v>
      </c>
      <c r="BD30" s="279"/>
    </row>
    <row r="31" spans="2:56">
      <c r="B31" s="5" t="s">
        <v>34</v>
      </c>
      <c r="C31" s="157">
        <f>1/$A$1*[1]PaperSectorMinusCoreVPAImp!B$23</f>
        <v>1.8941788994166671</v>
      </c>
      <c r="D31" s="158">
        <f>1/$A$1*[1]PaperSectorMinusCoreVPAImp!C$23</f>
        <v>2.2287818796972219</v>
      </c>
      <c r="E31" s="158">
        <f>1/$A$1*[1]PaperSectorMinusCoreVPAImp!D$23</f>
        <v>2.2633221776612178</v>
      </c>
      <c r="F31" s="158">
        <f>1/$A$1*[1]PaperSectorMinusCoreVPAImp!E$23</f>
        <v>2.2063784911416668</v>
      </c>
      <c r="G31" s="158">
        <f>1/$A$1*[1]PaperSectorMinusCoreVPAImp!F$23</f>
        <v>2.5237834015555554</v>
      </c>
      <c r="H31" s="158">
        <f>1/$A$1*[1]PaperSectorMinusCoreVPAImp!G$23</f>
        <v>2.4959724238555552</v>
      </c>
      <c r="I31" s="158">
        <f>1/$A$1*[1]PaperSectorMinusCoreVPAImp!H$23</f>
        <v>2.7249458389666672</v>
      </c>
      <c r="J31" s="158">
        <f>1/$A$1*[1]PaperSectorMinusCoreVPAImp!I$23</f>
        <v>2.4763445108555553</v>
      </c>
      <c r="K31" s="158">
        <f>1/$A$1*[1]PaperSectorMinusCoreVPAImp!J$23</f>
        <v>2.3287738051715907</v>
      </c>
      <c r="L31" s="158">
        <f>1/$A$1*[1]PaperSectorMinusCoreVPAImp!K$23</f>
        <v>2.488961392899748</v>
      </c>
      <c r="M31" s="158">
        <f>1/$A$1*[1]PaperSectorMinusCoreVPAImp!L$23</f>
        <v>2.4487436125757567</v>
      </c>
      <c r="N31" s="158">
        <f>1/$A$1*[1]PaperSectorMinusCoreVPAImp!M$23</f>
        <v>2.3862391425249996</v>
      </c>
      <c r="O31" s="158">
        <f>1/$A$1*[1]PaperSectorMinusCoreVPAImp!N$23</f>
        <v>2.3788643499397057</v>
      </c>
      <c r="P31" s="158">
        <f>1/$A$1*[1]PaperSectorMinusCoreVPAImp!O$23</f>
        <v>2.3687855199500003</v>
      </c>
      <c r="Q31" s="158">
        <f>1/$A$1*[1]PaperSectorMinusCoreVPAImp!P$23</f>
        <v>2.6639701041305544</v>
      </c>
      <c r="R31" s="158">
        <f>1/$A$1*[1]PaperSectorMinusCoreVPAImp!Q$23</f>
        <v>2.5015163876694437</v>
      </c>
      <c r="S31" s="158">
        <f>1/$A$1*[1]PaperSectorMinusCoreVPAImp!R$23</f>
        <v>2.9049408098222225</v>
      </c>
      <c r="T31" s="158">
        <f>1/$A$1*[1]PaperSectorMinusCoreVPAImp!S$23</f>
        <v>2.3064720204422908</v>
      </c>
      <c r="U31" s="158">
        <f>1/$A$1*[1]PaperSectorMinusCoreVPAImp!T$23</f>
        <v>2.1847635351109851</v>
      </c>
      <c r="V31" s="158">
        <f>1/$A$1*[1]PaperSectorMinusCoreVPAImp!U$23</f>
        <v>1.8090946912465427</v>
      </c>
      <c r="W31" s="158">
        <f>1/$A$1*[1]PaperSectorMinusCoreVPAImp!V$23</f>
        <v>0</v>
      </c>
      <c r="X31" s="158">
        <f>1/$A$1*[1]PaperSectorMinusCoreVPAImp!W$23</f>
        <v>0</v>
      </c>
      <c r="Y31" s="158">
        <f>1/$A$1*[1]PaperSectorMinusCoreVPAImp!X$23</f>
        <v>0</v>
      </c>
      <c r="Z31" s="158">
        <f>1/$A$1*[1]PaperSectorMinusCoreVPAImp!Y$23</f>
        <v>0</v>
      </c>
      <c r="AA31" s="158">
        <f>1/$A$1*[1]PaperSectorMinusCoreVPAImp!Z$23</f>
        <v>0</v>
      </c>
      <c r="AB31" s="158">
        <f>1/$A$1*[1]PaperSectorMinusCoreVPAImp!AA$23</f>
        <v>0</v>
      </c>
      <c r="AC31" s="156"/>
      <c r="AD31" s="157">
        <f>1/1000*[1]PaperSectorMinusCoreVPAImp!AB$23</f>
        <v>0.49988926311255294</v>
      </c>
      <c r="AE31" s="158">
        <f>1/1000*[1]PaperSectorMinusCoreVPAImp!AC$23</f>
        <v>0.54263578704600002</v>
      </c>
      <c r="AF31" s="158">
        <f>1/1000*[1]PaperSectorMinusCoreVPAImp!AD$23</f>
        <v>0.60997771919999988</v>
      </c>
      <c r="AG31" s="158">
        <f>1/1000*[1]PaperSectorMinusCoreVPAImp!AE$23</f>
        <v>0.71088514486080001</v>
      </c>
      <c r="AH31" s="158">
        <f>1/1000*[1]PaperSectorMinusCoreVPAImp!AF$23</f>
        <v>0.79147591781509996</v>
      </c>
      <c r="AI31" s="158">
        <f>1/1000*[1]PaperSectorMinusCoreVPAImp!AG$23</f>
        <v>0.75119483434709988</v>
      </c>
      <c r="AJ31" s="158">
        <f>1/1000*[1]PaperSectorMinusCoreVPAImp!AH$23</f>
        <v>0.78408734956639992</v>
      </c>
      <c r="AK31" s="158">
        <f>1/1000*[1]PaperSectorMinusCoreVPAImp!AI$23</f>
        <v>0.85899357650050001</v>
      </c>
      <c r="AL31" s="158">
        <f>1/1000*[1]PaperSectorMinusCoreVPAImp!AJ$23</f>
        <v>0.89496843336960008</v>
      </c>
      <c r="AM31" s="158">
        <f>1/1000*[1]PaperSectorMinusCoreVPAImp!AK$23</f>
        <v>0.87151350747560008</v>
      </c>
      <c r="AN31" s="158">
        <f>1/1000*[1]PaperSectorMinusCoreVPAImp!AL$23</f>
        <v>0.85595360963400002</v>
      </c>
      <c r="AO31" s="158">
        <f>1/1000*[1]PaperSectorMinusCoreVPAImp!AM$23</f>
        <v>0.85653635188799992</v>
      </c>
      <c r="AP31" s="158">
        <f>1/1000*[1]PaperSectorMinusCoreVPAImp!AN$23</f>
        <v>0.70215843772800002</v>
      </c>
      <c r="AQ31" s="158">
        <f>1/1000*[1]PaperSectorMinusCoreVPAImp!AO$23</f>
        <v>0.65945150288970011</v>
      </c>
      <c r="AR31" s="158">
        <f>1/1000*[1]PaperSectorMinusCoreVPAImp!AP$23</f>
        <v>0.7375619931545</v>
      </c>
      <c r="AS31" s="158">
        <f>1/1000*[1]PaperSectorMinusCoreVPAImp!AQ$23</f>
        <v>0.55547972258799994</v>
      </c>
      <c r="AT31" s="158">
        <f>1/1000*[1]PaperSectorMinusCoreVPAImp!AR$23</f>
        <v>0.60790487418910011</v>
      </c>
      <c r="AU31" s="158">
        <f>1/1000*[1]PaperSectorMinusCoreVPAImp!AS$23</f>
        <v>0.55041412516089983</v>
      </c>
      <c r="AV31" s="158">
        <f>1/1000*[1]PaperSectorMinusCoreVPAImp!AT$23</f>
        <v>0.57799916105900007</v>
      </c>
      <c r="AW31" s="158">
        <f>1/1000*[1]PaperSectorMinusCoreVPAImp!AU$23</f>
        <v>0.45505336950833331</v>
      </c>
      <c r="AX31" s="158">
        <f>1/1000*[1]PaperSectorMinusCoreVPAImp!AV$23</f>
        <v>0</v>
      </c>
      <c r="AY31" s="158">
        <f>1/1000*[1]PaperSectorMinusCoreVPAImp!AW$23</f>
        <v>0</v>
      </c>
      <c r="AZ31" s="158">
        <f>1/1000*[1]PaperSectorMinusCoreVPAImp!AX$23</f>
        <v>0</v>
      </c>
      <c r="BA31" s="158">
        <f>1/1000*[1]PaperSectorMinusCoreVPAImp!AY$23</f>
        <v>0</v>
      </c>
      <c r="BB31" s="158">
        <f>1/1000*[1]PaperSectorMinusCoreVPAImp!AZ$23</f>
        <v>0</v>
      </c>
      <c r="BC31" s="159">
        <f>1/1000*[1]PaperSectorMinusCoreVPAImp!BA$23</f>
        <v>0</v>
      </c>
      <c r="BD31" s="279"/>
    </row>
    <row r="32" spans="2:56">
      <c r="B32" s="5" t="s">
        <v>80</v>
      </c>
      <c r="C32" s="43">
        <f>1/$A$1*[1]PaperSectorMinusCoreVPAImp!B$63</f>
        <v>6.100964166666667E-2</v>
      </c>
      <c r="D32" s="10">
        <f>1/$A$1*[1]PaperSectorMinusCoreVPAImp!C$63</f>
        <v>5.9456324176767682E-2</v>
      </c>
      <c r="E32" s="10">
        <f>1/$A$1*[1]PaperSectorMinusCoreVPAImp!D$63</f>
        <v>5.2939384696969689E-2</v>
      </c>
      <c r="F32" s="10">
        <f>1/$A$1*[1]PaperSectorMinusCoreVPAImp!E$63</f>
        <v>4.4849172999999999E-2</v>
      </c>
      <c r="G32" s="10">
        <f>1/$A$1*[1]PaperSectorMinusCoreVPAImp!F$63</f>
        <v>4.3206855409090902E-2</v>
      </c>
      <c r="H32" s="10">
        <f>1/$A$1*[1]PaperSectorMinusCoreVPAImp!G$63</f>
        <v>4.2241171000000001E-2</v>
      </c>
      <c r="I32" s="10">
        <f>1/$A$1*[1]PaperSectorMinusCoreVPAImp!H$63</f>
        <v>3.4216711249999997E-2</v>
      </c>
      <c r="J32" s="10">
        <f>1/$A$1*[1]PaperSectorMinusCoreVPAImp!I$63</f>
        <v>3.5603624925000001E-2</v>
      </c>
      <c r="K32" s="10">
        <f>1/$A$1*[1]PaperSectorMinusCoreVPAImp!J$63</f>
        <v>3.0983348624999997E-2</v>
      </c>
      <c r="L32" s="10">
        <f>1/$A$1*[1]PaperSectorMinusCoreVPAImp!K$63</f>
        <v>2.839679621888112E-2</v>
      </c>
      <c r="M32" s="10">
        <f>1/$A$1*[1]PaperSectorMinusCoreVPAImp!L$63</f>
        <v>2.9469696033333333E-2</v>
      </c>
      <c r="N32" s="10">
        <f>1/$A$1*[1]PaperSectorMinusCoreVPAImp!M$63</f>
        <v>4.2321068991666662E-2</v>
      </c>
      <c r="O32" s="10">
        <f>1/$A$1*[1]PaperSectorMinusCoreVPAImp!N$63</f>
        <v>2.5530019446895424E-2</v>
      </c>
      <c r="P32" s="10">
        <f>1/$A$1*[1]PaperSectorMinusCoreVPAImp!O$63</f>
        <v>3.6892122185714277E-2</v>
      </c>
      <c r="Q32" s="10">
        <f>1/$A$1*[1]PaperSectorMinusCoreVPAImp!P$63</f>
        <v>1.8484974750000004E-2</v>
      </c>
      <c r="R32" s="10">
        <f>1/$A$1*[1]PaperSectorMinusCoreVPAImp!Q$63</f>
        <v>4.1471006250000005E-2</v>
      </c>
      <c r="S32" s="10">
        <f>1/$A$1*[1]PaperSectorMinusCoreVPAImp!R$63</f>
        <v>4.1986883216666666E-2</v>
      </c>
      <c r="T32" s="10">
        <f>1/$A$1*[1]PaperSectorMinusCoreVPAImp!S$63</f>
        <v>9.3110071799431815E-2</v>
      </c>
      <c r="U32" s="10">
        <f>1/$A$1*[1]PaperSectorMinusCoreVPAImp!T$63</f>
        <v>9.4848892849999991E-2</v>
      </c>
      <c r="V32" s="10">
        <f>1/$A$1*[1]PaperSectorMinusCoreVPAImp!U$63</f>
        <v>7.8195332056308062E-2</v>
      </c>
      <c r="W32" s="10">
        <f>1/$A$1*[1]PaperSectorMinusCoreVPAImp!V$63</f>
        <v>0</v>
      </c>
      <c r="X32" s="10">
        <f>1/$A$1*[1]PaperSectorMinusCoreVPAImp!W$63</f>
        <v>0</v>
      </c>
      <c r="Y32" s="10">
        <f>1/$A$1*[1]PaperSectorMinusCoreVPAImp!X$63</f>
        <v>0</v>
      </c>
      <c r="Z32" s="10">
        <f>1/$A$1*[1]PaperSectorMinusCoreVPAImp!Y$63</f>
        <v>0</v>
      </c>
      <c r="AA32" s="10">
        <f>1/$A$1*[1]PaperSectorMinusCoreVPAImp!Z$63</f>
        <v>0</v>
      </c>
      <c r="AB32" s="10">
        <f>1/$A$1*[1]PaperSectorMinusCoreVPAImp!AA$63</f>
        <v>0</v>
      </c>
      <c r="AC32" s="4"/>
      <c r="AD32" s="43">
        <f>1/1000*[1]PaperSectorMinusCoreVPAImp!AB$63</f>
        <v>1.0277386358649001E-2</v>
      </c>
      <c r="AE32" s="10">
        <f>1/1000*[1]PaperSectorMinusCoreVPAImp!AC$63</f>
        <v>1.06122357668E-2</v>
      </c>
      <c r="AF32" s="10">
        <f>1/1000*[1]PaperSectorMinusCoreVPAImp!AD$63</f>
        <v>1.0367258644800001E-2</v>
      </c>
      <c r="AG32" s="10">
        <f>1/1000*[1]PaperSectorMinusCoreVPAImp!AE$63</f>
        <v>1.2070979771199999E-2</v>
      </c>
      <c r="AH32" s="10">
        <f>1/1000*[1]PaperSectorMinusCoreVPAImp!AF$63</f>
        <v>1.3400411553900001E-2</v>
      </c>
      <c r="AI32" s="10">
        <f>1/1000*[1]PaperSectorMinusCoreVPAImp!AG$63</f>
        <v>1.1469918989100001E-2</v>
      </c>
      <c r="AJ32" s="10">
        <f>1/1000*[1]PaperSectorMinusCoreVPAImp!AH$63</f>
        <v>1.0211269959199999E-2</v>
      </c>
      <c r="AK32" s="10">
        <f>1/1000*[1]PaperSectorMinusCoreVPAImp!AI$63</f>
        <v>1.14735943855E-2</v>
      </c>
      <c r="AL32" s="10">
        <f>1/1000*[1]PaperSectorMinusCoreVPAImp!AJ$63</f>
        <v>1.1764717404800002E-2</v>
      </c>
      <c r="AM32" s="10">
        <f>1/1000*[1]PaperSectorMinusCoreVPAImp!AK$63</f>
        <v>9.5825479860000024E-3</v>
      </c>
      <c r="AN32" s="10">
        <f>1/1000*[1]PaperSectorMinusCoreVPAImp!AL$63</f>
        <v>9.3117631995000005E-3</v>
      </c>
      <c r="AO32" s="10">
        <f>1/1000*[1]PaperSectorMinusCoreVPAImp!AM$63</f>
        <v>7.9891390079999992E-3</v>
      </c>
      <c r="AP32" s="10">
        <f>1/1000*[1]PaperSectorMinusCoreVPAImp!AN$63</f>
        <v>5.2139663663999993E-3</v>
      </c>
      <c r="AQ32" s="10">
        <f>1/1000*[1]PaperSectorMinusCoreVPAImp!AO$63</f>
        <v>6.7292821569000004E-3</v>
      </c>
      <c r="AR32" s="10">
        <f>1/1000*[1]PaperSectorMinusCoreVPAImp!AP$63</f>
        <v>7.2382684819999998E-3</v>
      </c>
      <c r="AS32" s="10">
        <f>1/1000*[1]PaperSectorMinusCoreVPAImp!AQ$63</f>
        <v>8.8508864674999993E-3</v>
      </c>
      <c r="AT32" s="10">
        <f>1/1000*[1]PaperSectorMinusCoreVPAImp!AR$63</f>
        <v>1.1136399141E-2</v>
      </c>
      <c r="AU32" s="10">
        <f>1/1000*[1]PaperSectorMinusCoreVPAImp!AS$63</f>
        <v>1.9035822319799996E-2</v>
      </c>
      <c r="AV32" s="10">
        <f>1/1000*[1]PaperSectorMinusCoreVPAImp!AT$63</f>
        <v>2.7203501214000003E-2</v>
      </c>
      <c r="AW32" s="10">
        <f>1/1000*[1]PaperSectorMinusCoreVPAImp!AU$63</f>
        <v>2.5460595727083334E-2</v>
      </c>
      <c r="AX32" s="10">
        <f>1/1000*[1]PaperSectorMinusCoreVPAImp!AV$63</f>
        <v>0</v>
      </c>
      <c r="AY32" s="10">
        <f>1/1000*[1]PaperSectorMinusCoreVPAImp!AW$63</f>
        <v>0</v>
      </c>
      <c r="AZ32" s="10">
        <f>1/1000*[1]PaperSectorMinusCoreVPAImp!AX$63</f>
        <v>0</v>
      </c>
      <c r="BA32" s="10">
        <f>1/1000*[1]PaperSectorMinusCoreVPAImp!AY$63</f>
        <v>0</v>
      </c>
      <c r="BB32" s="10">
        <f>1/1000*[1]PaperSectorMinusCoreVPAImp!AZ$63</f>
        <v>0</v>
      </c>
      <c r="BC32" s="36">
        <f>1/1000*[1]PaperSectorMinusCoreVPAImp!BA$63</f>
        <v>0</v>
      </c>
      <c r="BD32" s="279"/>
    </row>
    <row r="33" spans="2:56">
      <c r="B33" s="5" t="s">
        <v>60</v>
      </c>
      <c r="C33" s="141">
        <f>1/$A$1*[1]PaperSectorMinusCoreVPAImp!B$67</f>
        <v>1.071062567025</v>
      </c>
      <c r="D33" s="142">
        <f>1/$A$1*[1]PaperSectorMinusCoreVPAImp!C$67</f>
        <v>1.0168603091249999</v>
      </c>
      <c r="E33" s="142">
        <f>1/$A$1*[1]PaperSectorMinusCoreVPAImp!D$67</f>
        <v>1.0397381506375001</v>
      </c>
      <c r="F33" s="142">
        <f>1/$A$1*[1]PaperSectorMinusCoreVPAImp!E$67</f>
        <v>1.0601489864166669</v>
      </c>
      <c r="G33" s="142">
        <f>1/$A$1*[1]PaperSectorMinusCoreVPAImp!F$67</f>
        <v>0.93810924585416666</v>
      </c>
      <c r="H33" s="142">
        <f>1/$A$1*[1]PaperSectorMinusCoreVPAImp!G$67</f>
        <v>1.0001119783888888</v>
      </c>
      <c r="I33" s="142">
        <f>1/$A$1*[1]PaperSectorMinusCoreVPAImp!H$67</f>
        <v>1.1157044897111112</v>
      </c>
      <c r="J33" s="142">
        <f>1/$A$1*[1]PaperSectorMinusCoreVPAImp!I$67</f>
        <v>1.2012826138124999</v>
      </c>
      <c r="K33" s="142">
        <f>1/$A$1*[1]PaperSectorMinusCoreVPAImp!J$67</f>
        <v>1.2704192438694637</v>
      </c>
      <c r="L33" s="142">
        <f>1/$A$1*[1]PaperSectorMinusCoreVPAImp!K$67</f>
        <v>1.3310751619070706</v>
      </c>
      <c r="M33" s="142">
        <f>1/$A$1*[1]PaperSectorMinusCoreVPAImp!L$67</f>
        <v>1.6201036382363636</v>
      </c>
      <c r="N33" s="142">
        <f>1/$A$1*[1]PaperSectorMinusCoreVPAImp!M$67</f>
        <v>1.6900332027</v>
      </c>
      <c r="O33" s="142">
        <f>1/$A$1*[1]PaperSectorMinusCoreVPAImp!N$67</f>
        <v>1.4085262343419931</v>
      </c>
      <c r="P33" s="142">
        <f>1/$A$1*[1]PaperSectorMinusCoreVPAImp!O$67</f>
        <v>1.4543820925222219</v>
      </c>
      <c r="Q33" s="142">
        <f>1/$A$1*[1]PaperSectorMinusCoreVPAImp!P$67</f>
        <v>1.7032087748333331</v>
      </c>
      <c r="R33" s="142">
        <f>1/$A$1*[1]PaperSectorMinusCoreVPAImp!Q$67</f>
        <v>1.6118063632208333</v>
      </c>
      <c r="S33" s="142">
        <f>1/$A$1*[1]PaperSectorMinusCoreVPAImp!R$67</f>
        <v>1.6033745984055559</v>
      </c>
      <c r="T33" s="142">
        <f>1/$A$1*[1]PaperSectorMinusCoreVPAImp!S$67</f>
        <v>1.6489417510930553</v>
      </c>
      <c r="U33" s="142">
        <f>1/$A$1*[1]PaperSectorMinusCoreVPAImp!T$67</f>
        <v>1.697779166083333</v>
      </c>
      <c r="V33" s="142">
        <f>1/$A$1*[1]PaperSectorMinusCoreVPAImp!U$67</f>
        <v>1.7024102915331971</v>
      </c>
      <c r="W33" s="142">
        <f>1/$A$1*[1]PaperSectorMinusCoreVPAImp!V$67</f>
        <v>0</v>
      </c>
      <c r="X33" s="142">
        <f>1/$A$1*[1]PaperSectorMinusCoreVPAImp!W$67</f>
        <v>0</v>
      </c>
      <c r="Y33" s="142">
        <f>1/$A$1*[1]PaperSectorMinusCoreVPAImp!X$67</f>
        <v>0</v>
      </c>
      <c r="Z33" s="142">
        <f>1/$A$1*[1]PaperSectorMinusCoreVPAImp!Y$67</f>
        <v>0</v>
      </c>
      <c r="AA33" s="142">
        <f>1/$A$1*[1]PaperSectorMinusCoreVPAImp!Z$67</f>
        <v>0</v>
      </c>
      <c r="AB33" s="142">
        <f>1/$A$1*[1]PaperSectorMinusCoreVPAImp!AA$67</f>
        <v>0</v>
      </c>
      <c r="AC33" s="4"/>
      <c r="AD33" s="43">
        <f>1/1000*[1]PaperSectorMinusCoreVPAImp!AB$67</f>
        <v>0.14236007285708702</v>
      </c>
      <c r="AE33" s="10">
        <f>1/1000*[1]PaperSectorMinusCoreVPAImp!AC$67</f>
        <v>0.14378892928399997</v>
      </c>
      <c r="AF33" s="10">
        <f>1/1000*[1]PaperSectorMinusCoreVPAImp!AD$67</f>
        <v>0.16038982007040001</v>
      </c>
      <c r="AG33" s="10">
        <f>1/1000*[1]PaperSectorMinusCoreVPAImp!AE$67</f>
        <v>0.20321654613120002</v>
      </c>
      <c r="AH33" s="10">
        <f>1/1000*[1]PaperSectorMinusCoreVPAImp!AF$67</f>
        <v>0.19396657750189999</v>
      </c>
      <c r="AI33" s="10">
        <f>1/1000*[1]PaperSectorMinusCoreVPAImp!AG$67</f>
        <v>0.2114439067884</v>
      </c>
      <c r="AJ33" s="10">
        <f>1/1000*[1]PaperSectorMinusCoreVPAImp!AH$67</f>
        <v>0.27304017314119999</v>
      </c>
      <c r="AK33" s="10">
        <f>1/1000*[1]PaperSectorMinusCoreVPAImp!AI$67</f>
        <v>0.37551857333400002</v>
      </c>
      <c r="AL33" s="10">
        <f>1/1000*[1]PaperSectorMinusCoreVPAImp!AJ$67</f>
        <v>0.42553241490400001</v>
      </c>
      <c r="AM33" s="10">
        <f>1/1000*[1]PaperSectorMinusCoreVPAImp!AK$67</f>
        <v>0.38554776502880006</v>
      </c>
      <c r="AN33" s="10">
        <f>1/1000*[1]PaperSectorMinusCoreVPAImp!AL$67</f>
        <v>0.46056462265709996</v>
      </c>
      <c r="AO33" s="10">
        <f>1/1000*[1]PaperSectorMinusCoreVPAImp!AM$67</f>
        <v>0.4751153895839999</v>
      </c>
      <c r="AP33" s="10">
        <f>1/1000*[1]PaperSectorMinusCoreVPAImp!AN$67</f>
        <v>0.36808323594239994</v>
      </c>
      <c r="AQ33" s="10">
        <f>1/1000*[1]PaperSectorMinusCoreVPAImp!AO$67</f>
        <v>0.37820495876070004</v>
      </c>
      <c r="AR33" s="10">
        <f>1/1000*[1]PaperSectorMinusCoreVPAImp!AP$67</f>
        <v>0.49016340649750001</v>
      </c>
      <c r="AS33" s="10">
        <f>1/1000*[1]PaperSectorMinusCoreVPAImp!AQ$67</f>
        <v>0.41205308875499996</v>
      </c>
      <c r="AT33" s="10">
        <f>1/1000*[1]PaperSectorMinusCoreVPAImp!AR$67</f>
        <v>0.43039236388890001</v>
      </c>
      <c r="AU33" s="10">
        <f>1/1000*[1]PaperSectorMinusCoreVPAImp!AS$67</f>
        <v>0.45693747033219995</v>
      </c>
      <c r="AV33" s="10">
        <f>1/1000*[1]PaperSectorMinusCoreVPAImp!AT$67</f>
        <v>0.50749279143199999</v>
      </c>
      <c r="AW33" s="10">
        <f>1/1000*[1]PaperSectorMinusCoreVPAImp!AU$67</f>
        <v>0.47644708213583331</v>
      </c>
      <c r="AX33" s="10">
        <f>1/1000*[1]PaperSectorMinusCoreVPAImp!AV$67</f>
        <v>0</v>
      </c>
      <c r="AY33" s="10">
        <f>1/1000*[1]PaperSectorMinusCoreVPAImp!AW$67</f>
        <v>0</v>
      </c>
      <c r="AZ33" s="10">
        <f>1/1000*[1]PaperSectorMinusCoreVPAImp!AX$67</f>
        <v>0</v>
      </c>
      <c r="BA33" s="10">
        <f>1/1000*[1]PaperSectorMinusCoreVPAImp!AY$67</f>
        <v>0</v>
      </c>
      <c r="BB33" s="10">
        <f>1/1000*[1]PaperSectorMinusCoreVPAImp!AZ$67</f>
        <v>0</v>
      </c>
      <c r="BC33" s="36">
        <f>1/1000*[1]PaperSectorMinusCoreVPAImp!BA$67</f>
        <v>0</v>
      </c>
      <c r="BD33" s="279"/>
    </row>
    <row r="34" spans="2:56">
      <c r="B34" s="5" t="s">
        <v>44</v>
      </c>
      <c r="C34" s="141">
        <f>1/$A$1*[1]PaperSectorMinusCoreVPAImp!B$69</f>
        <v>0.46224972273749987</v>
      </c>
      <c r="D34" s="142">
        <f>1/$A$1*[1]PaperSectorMinusCoreVPAImp!C$69</f>
        <v>0.37232746242083337</v>
      </c>
      <c r="E34" s="142">
        <f>1/$A$1*[1]PaperSectorMinusCoreVPAImp!D$69</f>
        <v>0.38056062127499996</v>
      </c>
      <c r="F34" s="142">
        <f>1/$A$1*[1]PaperSectorMinusCoreVPAImp!E$69</f>
        <v>0.42031976519166681</v>
      </c>
      <c r="G34" s="142">
        <f>1/$A$1*[1]PaperSectorMinusCoreVPAImp!F$69</f>
        <v>0.41060933904999997</v>
      </c>
      <c r="H34" s="142">
        <f>1/$A$1*[1]PaperSectorMinusCoreVPAImp!G$69</f>
        <v>0.44891559348611115</v>
      </c>
      <c r="I34" s="142">
        <f>1/$A$1*[1]PaperSectorMinusCoreVPAImp!H$69</f>
        <v>0.39816951639444442</v>
      </c>
      <c r="J34" s="142">
        <f>1/$A$1*[1]PaperSectorMinusCoreVPAImp!I$69</f>
        <v>0.41063518691666667</v>
      </c>
      <c r="K34" s="142">
        <f>1/$A$1*[1]PaperSectorMinusCoreVPAImp!J$69</f>
        <v>0.35882268054999994</v>
      </c>
      <c r="L34" s="142">
        <f>1/$A$1*[1]PaperSectorMinusCoreVPAImp!K$69</f>
        <v>0.37803318858257579</v>
      </c>
      <c r="M34" s="142">
        <f>1/$A$1*[1]PaperSectorMinusCoreVPAImp!L$69</f>
        <v>0.61872436796060593</v>
      </c>
      <c r="N34" s="142">
        <f>1/$A$1*[1]PaperSectorMinusCoreVPAImp!M$69</f>
        <v>0.75632701966111116</v>
      </c>
      <c r="O34" s="142">
        <f>1/$A$1*[1]PaperSectorMinusCoreVPAImp!N$69</f>
        <v>0.51870789288937902</v>
      </c>
      <c r="P34" s="142">
        <f>1/$A$1*[1]PaperSectorMinusCoreVPAImp!O$69</f>
        <v>0.57134294097301586</v>
      </c>
      <c r="Q34" s="142">
        <f>1/$A$1*[1]PaperSectorMinusCoreVPAImp!P$69</f>
        <v>0.5158916963357143</v>
      </c>
      <c r="R34" s="142">
        <f>1/$A$1*[1]PaperSectorMinusCoreVPAImp!Q$69</f>
        <v>0.64408271919861104</v>
      </c>
      <c r="S34" s="142">
        <f>1/$A$1*[1]PaperSectorMinusCoreVPAImp!R$69</f>
        <v>0.69048470359722214</v>
      </c>
      <c r="T34" s="142">
        <f>1/$A$1*[1]PaperSectorMinusCoreVPAImp!S$69</f>
        <v>0.48615352126327238</v>
      </c>
      <c r="U34" s="142">
        <f>1/$A$1*[1]PaperSectorMinusCoreVPAImp!T$69</f>
        <v>0.47327738355833326</v>
      </c>
      <c r="V34" s="142">
        <f>1/$A$1*[1]PaperSectorMinusCoreVPAImp!U$69</f>
        <v>0.31275563462940947</v>
      </c>
      <c r="W34" s="142">
        <f>1/$A$1*[1]PaperSectorMinusCoreVPAImp!V$69</f>
        <v>0</v>
      </c>
      <c r="X34" s="142">
        <f>1/$A$1*[1]PaperSectorMinusCoreVPAImp!W$69</f>
        <v>0</v>
      </c>
      <c r="Y34" s="142">
        <f>1/$A$1*[1]PaperSectorMinusCoreVPAImp!X$69</f>
        <v>0</v>
      </c>
      <c r="Z34" s="142">
        <f>1/$A$1*[1]PaperSectorMinusCoreVPAImp!Y$69</f>
        <v>0</v>
      </c>
      <c r="AA34" s="142">
        <f>1/$A$1*[1]PaperSectorMinusCoreVPAImp!Z$69</f>
        <v>0</v>
      </c>
      <c r="AB34" s="142">
        <f>1/$A$1*[1]PaperSectorMinusCoreVPAImp!AA$69</f>
        <v>0</v>
      </c>
      <c r="AC34" s="4"/>
      <c r="AD34" s="43">
        <f>1/1000*[1]PaperSectorMinusCoreVPAImp!AB$69</f>
        <v>0.11832630858042899</v>
      </c>
      <c r="AE34" s="10">
        <f>1/1000*[1]PaperSectorMinusCoreVPAImp!AC$69</f>
        <v>0.11628139834039999</v>
      </c>
      <c r="AF34" s="10">
        <f>1/1000*[1]PaperSectorMinusCoreVPAImp!AD$69</f>
        <v>0.13373739661920001</v>
      </c>
      <c r="AG34" s="10">
        <f>1/1000*[1]PaperSectorMinusCoreVPAImp!AE$69</f>
        <v>0.15678049428160001</v>
      </c>
      <c r="AH34" s="10">
        <f>1/1000*[1]PaperSectorMinusCoreVPAImp!AF$69</f>
        <v>0.18094750215150004</v>
      </c>
      <c r="AI34" s="10">
        <f>1/1000*[1]PaperSectorMinusCoreVPAImp!AG$69</f>
        <v>0.19587812943269997</v>
      </c>
      <c r="AJ34" s="10">
        <f>1/1000*[1]PaperSectorMinusCoreVPAImp!AH$69</f>
        <v>0.18486017491359999</v>
      </c>
      <c r="AK34" s="10">
        <f>1/1000*[1]PaperSectorMinusCoreVPAImp!AI$69</f>
        <v>0.20628777375149998</v>
      </c>
      <c r="AL34" s="10">
        <f>1/1000*[1]PaperSectorMinusCoreVPAImp!AJ$69</f>
        <v>0.20326290240839998</v>
      </c>
      <c r="AM34" s="10">
        <f>1/1000*[1]PaperSectorMinusCoreVPAImp!AK$69</f>
        <v>0.17751587798559998</v>
      </c>
      <c r="AN34" s="10">
        <f>1/1000*[1]PaperSectorMinusCoreVPAImp!AL$69</f>
        <v>0.19931054631390005</v>
      </c>
      <c r="AO34" s="10">
        <f>1/1000*[1]PaperSectorMinusCoreVPAImp!AM$69</f>
        <v>0.22190992142399998</v>
      </c>
      <c r="AP34" s="10">
        <f>1/1000*[1]PaperSectorMinusCoreVPAImp!AN$69</f>
        <v>0.15771877304479998</v>
      </c>
      <c r="AQ34" s="10">
        <f>1/1000*[1]PaperSectorMinusCoreVPAImp!AO$69</f>
        <v>0.15548084098110002</v>
      </c>
      <c r="AR34" s="10">
        <f>1/1000*[1]PaperSectorMinusCoreVPAImp!AP$69</f>
        <v>0.16642131722200001</v>
      </c>
      <c r="AS34" s="10">
        <f>1/1000*[1]PaperSectorMinusCoreVPAImp!AQ$69</f>
        <v>0.15277460181899999</v>
      </c>
      <c r="AT34" s="10">
        <f>1/1000*[1]PaperSectorMinusCoreVPAImp!AR$69</f>
        <v>0.17855328741489998</v>
      </c>
      <c r="AU34" s="10">
        <f>1/1000*[1]PaperSectorMinusCoreVPAImp!AS$69</f>
        <v>0.16566954362529998</v>
      </c>
      <c r="AV34" s="10">
        <f>1/1000*[1]PaperSectorMinusCoreVPAImp!AT$69</f>
        <v>0.18285291436599999</v>
      </c>
      <c r="AW34" s="10">
        <f>1/1000*[1]PaperSectorMinusCoreVPAImp!AU$69</f>
        <v>0.14074726110083333</v>
      </c>
      <c r="AX34" s="10">
        <f>1/1000*[1]PaperSectorMinusCoreVPAImp!AV$69</f>
        <v>0</v>
      </c>
      <c r="AY34" s="10">
        <f>1/1000*[1]PaperSectorMinusCoreVPAImp!AW$69</f>
        <v>0</v>
      </c>
      <c r="AZ34" s="10">
        <f>1/1000*[1]PaperSectorMinusCoreVPAImp!AX$69</f>
        <v>0</v>
      </c>
      <c r="BA34" s="10">
        <f>1/1000*[1]PaperSectorMinusCoreVPAImp!AY$69</f>
        <v>0</v>
      </c>
      <c r="BB34" s="10">
        <f>1/1000*[1]PaperSectorMinusCoreVPAImp!AZ$69</f>
        <v>0</v>
      </c>
      <c r="BC34" s="36">
        <f>1/1000*[1]PaperSectorMinusCoreVPAImp!BA$69</f>
        <v>0</v>
      </c>
      <c r="BD34" s="279"/>
    </row>
    <row r="35" spans="2:56">
      <c r="B35" s="5" t="s">
        <v>57</v>
      </c>
      <c r="C35" s="166">
        <f>1/$A$1*[1]PaperSectorMinusCoreVPAImp!B$84</f>
        <v>11.285283190304167</v>
      </c>
      <c r="D35" s="167">
        <f>1/$A$1*[1]PaperSectorMinusCoreVPAImp!C$84</f>
        <v>11.303847821377776</v>
      </c>
      <c r="E35" s="167">
        <f>1/$A$1*[1]PaperSectorMinusCoreVPAImp!D$84</f>
        <v>11.103490780325</v>
      </c>
      <c r="F35" s="167">
        <f>1/$A$1*[1]PaperSectorMinusCoreVPAImp!E$84</f>
        <v>10.602037145950002</v>
      </c>
      <c r="G35" s="167">
        <f>1/$A$1*[1]PaperSectorMinusCoreVPAImp!F$84</f>
        <v>12.003937396166666</v>
      </c>
      <c r="H35" s="167">
        <f>1/$A$1*[1]PaperSectorMinusCoreVPAImp!G$84</f>
        <v>11.223043246449999</v>
      </c>
      <c r="I35" s="167">
        <f>1/$A$1*[1]PaperSectorMinusCoreVPAImp!H$84</f>
        <v>12.792672908488889</v>
      </c>
      <c r="J35" s="167">
        <f>1/$A$1*[1]PaperSectorMinusCoreVPAImp!I$84</f>
        <v>13.396101028716668</v>
      </c>
      <c r="K35" s="167">
        <f>1/$A$1*[1]PaperSectorMinusCoreVPAImp!J$84</f>
        <v>13.734342959070833</v>
      </c>
      <c r="L35" s="167">
        <f>1/$A$1*[1]PaperSectorMinusCoreVPAImp!K$84</f>
        <v>9.6185772789749979</v>
      </c>
      <c r="M35" s="167">
        <f>1/$A$1*[1]PaperSectorMinusCoreVPAImp!L$84</f>
        <v>9.6112640873666653</v>
      </c>
      <c r="N35" s="167">
        <f>1/$A$1*[1]PaperSectorMinusCoreVPAImp!M$84</f>
        <v>9.8688756912083324</v>
      </c>
      <c r="O35" s="167">
        <f>1/$A$1*[1]PaperSectorMinusCoreVPAImp!N$84</f>
        <v>8.7219849421916678</v>
      </c>
      <c r="P35" s="167">
        <f>1/$A$1*[1]PaperSectorMinusCoreVPAImp!O$84</f>
        <v>8.3298809009749988</v>
      </c>
      <c r="Q35" s="167">
        <f>1/$A$1*[1]PaperSectorMinusCoreVPAImp!P$84</f>
        <v>9.8860639934388903</v>
      </c>
      <c r="R35" s="167">
        <f>1/$A$1*[1]PaperSectorMinusCoreVPAImp!Q$84</f>
        <v>9.3205108212027774</v>
      </c>
      <c r="S35" s="167">
        <f>1/$A$1*[1]PaperSectorMinusCoreVPAImp!R$84</f>
        <v>11.187115959393056</v>
      </c>
      <c r="T35" s="167">
        <f>1/$A$1*[1]PaperSectorMinusCoreVPAImp!S$84</f>
        <v>10.432440895833333</v>
      </c>
      <c r="U35" s="167">
        <f>1/$A$1*[1]PaperSectorMinusCoreVPAImp!T$84</f>
        <v>9.8115428045125004</v>
      </c>
      <c r="V35" s="167">
        <f>1/$A$1*[1]PaperSectorMinusCoreVPAImp!U$84</f>
        <v>8.9570347743387657</v>
      </c>
      <c r="W35" s="167">
        <f>1/$A$1*[1]PaperSectorMinusCoreVPAImp!V$84</f>
        <v>0</v>
      </c>
      <c r="X35" s="167">
        <f>1/$A$1*[1]PaperSectorMinusCoreVPAImp!W$84</f>
        <v>0</v>
      </c>
      <c r="Y35" s="167">
        <f>1/$A$1*[1]PaperSectorMinusCoreVPAImp!X$84</f>
        <v>0</v>
      </c>
      <c r="Z35" s="167">
        <f>1/$A$1*[1]PaperSectorMinusCoreVPAImp!Y$84</f>
        <v>0</v>
      </c>
      <c r="AA35" s="167">
        <f>1/$A$1*[1]PaperSectorMinusCoreVPAImp!Z$84</f>
        <v>0</v>
      </c>
      <c r="AB35" s="167">
        <f>1/$A$1*[1]PaperSectorMinusCoreVPAImp!AA$84</f>
        <v>0</v>
      </c>
      <c r="AC35" s="4"/>
      <c r="AD35" s="141">
        <f>1/1000*[1]PaperSectorMinusCoreVPAImp!AB$84</f>
        <v>1.981359546074613</v>
      </c>
      <c r="AE35" s="142">
        <f>1/1000*[1]PaperSectorMinusCoreVPAImp!AC$84</f>
        <v>1.9763760588427999</v>
      </c>
      <c r="AF35" s="142">
        <f>1/1000*[1]PaperSectorMinusCoreVPAImp!AD$84</f>
        <v>1.8674566809072002</v>
      </c>
      <c r="AG35" s="142">
        <f>1/1000*[1]PaperSectorMinusCoreVPAImp!AE$84</f>
        <v>2.0514095420447997</v>
      </c>
      <c r="AH35" s="142">
        <f>1/1000*[1]PaperSectorMinusCoreVPAImp!AF$84</f>
        <v>2.4398911827926995</v>
      </c>
      <c r="AI35" s="142">
        <f>1/1000*[1]PaperSectorMinusCoreVPAImp!AG$84</f>
        <v>2.2010013413388001</v>
      </c>
      <c r="AJ35" s="142">
        <f>1/1000*[1]PaperSectorMinusCoreVPAImp!AH$84</f>
        <v>2.6064905438972001</v>
      </c>
      <c r="AK35" s="142">
        <f>1/1000*[1]PaperSectorMinusCoreVPAImp!AI$84</f>
        <v>3.1707165472399996</v>
      </c>
      <c r="AL35" s="142">
        <f>1/1000*[1]PaperSectorMinusCoreVPAImp!AJ$84</f>
        <v>3.5961789090268002</v>
      </c>
      <c r="AM35" s="142">
        <f>1/1000*[1]PaperSectorMinusCoreVPAImp!AK$84</f>
        <v>2.1863769113428004</v>
      </c>
      <c r="AN35" s="142">
        <f>1/1000*[1]PaperSectorMinusCoreVPAImp!AL$84</f>
        <v>2.3148758911536</v>
      </c>
      <c r="AO35" s="142">
        <f>1/1000*[1]PaperSectorMinusCoreVPAImp!AM$84</f>
        <v>2.5801002422879993</v>
      </c>
      <c r="AP35" s="142">
        <f>1/1000*[1]PaperSectorMinusCoreVPAImp!AN$84</f>
        <v>2.1148827797151997</v>
      </c>
      <c r="AQ35" s="142">
        <f>1/1000*[1]PaperSectorMinusCoreVPAImp!AO$84</f>
        <v>2.0003861085582</v>
      </c>
      <c r="AR35" s="142">
        <f>1/1000*[1]PaperSectorMinusCoreVPAImp!AP$84</f>
        <v>2.4252498892389998</v>
      </c>
      <c r="AS35" s="142">
        <f>1/1000*[1]PaperSectorMinusCoreVPAImp!AQ$84</f>
        <v>1.9894953871449998</v>
      </c>
      <c r="AT35" s="142">
        <f>1/1000*[1]PaperSectorMinusCoreVPAImp!AR$84</f>
        <v>2.2082281288422001</v>
      </c>
      <c r="AU35" s="142">
        <f>1/1000*[1]PaperSectorMinusCoreVPAImp!AS$84</f>
        <v>2.1287572996832997</v>
      </c>
      <c r="AV35" s="142">
        <f>1/1000*[1]PaperSectorMinusCoreVPAImp!AT$84</f>
        <v>2.3112864368950001</v>
      </c>
      <c r="AW35" s="142">
        <f>1/1000*[1]PaperSectorMinusCoreVPAImp!AU$84</f>
        <v>1.9937262365725001</v>
      </c>
      <c r="AX35" s="142">
        <f>1/1000*[1]PaperSectorMinusCoreVPAImp!AV$84</f>
        <v>0</v>
      </c>
      <c r="AY35" s="142">
        <f>1/1000*[1]PaperSectorMinusCoreVPAImp!AW$84</f>
        <v>0</v>
      </c>
      <c r="AZ35" s="142">
        <f>1/1000*[1]PaperSectorMinusCoreVPAImp!AX$84</f>
        <v>0</v>
      </c>
      <c r="BA35" s="142">
        <f>1/1000*[1]PaperSectorMinusCoreVPAImp!AY$84</f>
        <v>0</v>
      </c>
      <c r="BB35" s="142">
        <f>1/1000*[1]PaperSectorMinusCoreVPAImp!AZ$84</f>
        <v>0</v>
      </c>
      <c r="BC35" s="143">
        <f>1/1000*[1]PaperSectorMinusCoreVPAImp!BA$84</f>
        <v>0</v>
      </c>
      <c r="BD35" s="279"/>
    </row>
    <row r="36" spans="2:56">
      <c r="B36" s="5" t="s">
        <v>35</v>
      </c>
      <c r="C36" s="141">
        <f>1/$A$1*[1]PaperSectorMinusCoreVPAImp!B$85</f>
        <v>4.1949406912708325</v>
      </c>
      <c r="D36" s="142">
        <f>1/$A$1*[1]PaperSectorMinusCoreVPAImp!C$85</f>
        <v>4.0510343283875008</v>
      </c>
      <c r="E36" s="142">
        <f>1/$A$1*[1]PaperSectorMinusCoreVPAImp!D$85</f>
        <v>4.097582959266667</v>
      </c>
      <c r="F36" s="142">
        <f>1/$A$1*[1]PaperSectorMinusCoreVPAImp!E$85</f>
        <v>4.3224849063333339</v>
      </c>
      <c r="G36" s="142">
        <f>1/$A$1*[1]PaperSectorMinusCoreVPAImp!F$85</f>
        <v>4.3842056784138883</v>
      </c>
      <c r="H36" s="142">
        <f>1/$A$1*[1]PaperSectorMinusCoreVPAImp!G$85</f>
        <v>4.5077833565694441</v>
      </c>
      <c r="I36" s="142">
        <f>1/$A$1*[1]PaperSectorMinusCoreVPAImp!H$85</f>
        <v>4.722967981350001</v>
      </c>
      <c r="J36" s="142">
        <f>1/$A$1*[1]PaperSectorMinusCoreVPAImp!I$85</f>
        <v>4.5336561360222216</v>
      </c>
      <c r="K36" s="142">
        <f>1/$A$1*[1]PaperSectorMinusCoreVPAImp!J$85</f>
        <v>4.4213994881833338</v>
      </c>
      <c r="L36" s="142">
        <f>1/$A$1*[1]PaperSectorMinusCoreVPAImp!K$85</f>
        <v>3.9432630264416675</v>
      </c>
      <c r="M36" s="142">
        <f>1/$A$1*[1]PaperSectorMinusCoreVPAImp!L$85</f>
        <v>4.2558415466833335</v>
      </c>
      <c r="N36" s="142">
        <f>1/$A$1*[1]PaperSectorMinusCoreVPAImp!M$85</f>
        <v>4.6088917252444439</v>
      </c>
      <c r="O36" s="142">
        <f>1/$A$1*[1]PaperSectorMinusCoreVPAImp!N$85</f>
        <v>4.5797784972249982</v>
      </c>
      <c r="P36" s="142">
        <f>1/$A$1*[1]PaperSectorMinusCoreVPAImp!O$85</f>
        <v>4.7382577528698411</v>
      </c>
      <c r="Q36" s="142">
        <f>1/$A$1*[1]PaperSectorMinusCoreVPAImp!P$85</f>
        <v>5.7065535329722223</v>
      </c>
      <c r="R36" s="142">
        <f>1/$A$1*[1]PaperSectorMinusCoreVPAImp!Q$85</f>
        <v>4.7759233186833328</v>
      </c>
      <c r="S36" s="142">
        <f>1/$A$1*[1]PaperSectorMinusCoreVPAImp!R$85</f>
        <v>5.155079719541666</v>
      </c>
      <c r="T36" s="142">
        <f>1/$A$1*[1]PaperSectorMinusCoreVPAImp!S$85</f>
        <v>4.9854235474939399</v>
      </c>
      <c r="U36" s="142">
        <f>1/$A$1*[1]PaperSectorMinusCoreVPAImp!T$85</f>
        <v>5.0504489204375007</v>
      </c>
      <c r="V36" s="142">
        <f>1/$A$1*[1]PaperSectorMinusCoreVPAImp!U$85</f>
        <v>4.5022505245963673</v>
      </c>
      <c r="W36" s="142">
        <f>1/$A$1*[1]PaperSectorMinusCoreVPAImp!V$85</f>
        <v>0</v>
      </c>
      <c r="X36" s="142">
        <f>1/$A$1*[1]PaperSectorMinusCoreVPAImp!W$85</f>
        <v>0</v>
      </c>
      <c r="Y36" s="142">
        <f>1/$A$1*[1]PaperSectorMinusCoreVPAImp!X$85</f>
        <v>0</v>
      </c>
      <c r="Z36" s="142">
        <f>1/$A$1*[1]PaperSectorMinusCoreVPAImp!Y$85</f>
        <v>0</v>
      </c>
      <c r="AA36" s="142">
        <f>1/$A$1*[1]PaperSectorMinusCoreVPAImp!Z$85</f>
        <v>0</v>
      </c>
      <c r="AB36" s="142">
        <f>1/$A$1*[1]PaperSectorMinusCoreVPAImp!AA$85</f>
        <v>0</v>
      </c>
      <c r="AC36" s="4"/>
      <c r="AD36" s="141">
        <f>1/1000*[1]PaperSectorMinusCoreVPAImp!AB$85</f>
        <v>0.95596754299494313</v>
      </c>
      <c r="AE36" s="142">
        <f>1/1000*[1]PaperSectorMinusCoreVPAImp!AC$85</f>
        <v>0.96011076656799998</v>
      </c>
      <c r="AF36" s="142">
        <f>1/1000*[1]PaperSectorMinusCoreVPAImp!AD$85</f>
        <v>0.98496325713600008</v>
      </c>
      <c r="AG36" s="142">
        <f>1/1000*[1]PaperSectorMinusCoreVPAImp!AE$85</f>
        <v>1.2131723695392</v>
      </c>
      <c r="AH36" s="142">
        <f>1/1000*[1]PaperSectorMinusCoreVPAImp!AF$85</f>
        <v>1.2797195732775999</v>
      </c>
      <c r="AI36" s="142">
        <f>1/1000*[1]PaperSectorMinusCoreVPAImp!AG$85</f>
        <v>1.3406057476812001</v>
      </c>
      <c r="AJ36" s="142">
        <f>1/1000*[1]PaperSectorMinusCoreVPAImp!AH$85</f>
        <v>1.4850151584919999</v>
      </c>
      <c r="AK36" s="142">
        <f>1/1000*[1]PaperSectorMinusCoreVPAImp!AI$85</f>
        <v>1.6816561121244999</v>
      </c>
      <c r="AL36" s="142">
        <f>1/1000*[1]PaperSectorMinusCoreVPAImp!AJ$85</f>
        <v>1.7379037382828004</v>
      </c>
      <c r="AM36" s="142">
        <f>1/1000*[1]PaperSectorMinusCoreVPAImp!AK$85</f>
        <v>1.4368475766391999</v>
      </c>
      <c r="AN36" s="142">
        <f>1/1000*[1]PaperSectorMinusCoreVPAImp!AL$85</f>
        <v>1.4735607789069003</v>
      </c>
      <c r="AO36" s="142">
        <f>1/1000*[1]PaperSectorMinusCoreVPAImp!AM$85</f>
        <v>1.7365419420959998</v>
      </c>
      <c r="AP36" s="142">
        <f>1/1000*[1]PaperSectorMinusCoreVPAImp!AN$85</f>
        <v>1.5209109876575997</v>
      </c>
      <c r="AQ36" s="142">
        <f>1/1000*[1]PaperSectorMinusCoreVPAImp!AO$85</f>
        <v>1.5165484399340998</v>
      </c>
      <c r="AR36" s="142">
        <f>1/1000*[1]PaperSectorMinusCoreVPAImp!AP$85</f>
        <v>1.7276875537925001</v>
      </c>
      <c r="AS36" s="142">
        <f>1/1000*[1]PaperSectorMinusCoreVPAImp!AQ$85</f>
        <v>1.2179920236854997</v>
      </c>
      <c r="AT36" s="142">
        <f>1/1000*[1]PaperSectorMinusCoreVPAImp!AR$85</f>
        <v>1.3383058995021999</v>
      </c>
      <c r="AU36" s="142">
        <f>1/1000*[1]PaperSectorMinusCoreVPAImp!AS$85</f>
        <v>1.3435900617281997</v>
      </c>
      <c r="AV36" s="142">
        <f>1/1000*[1]PaperSectorMinusCoreVPAImp!AT$85</f>
        <v>1.4843501695779999</v>
      </c>
      <c r="AW36" s="142">
        <f>1/1000*[1]PaperSectorMinusCoreVPAImp!AU$85</f>
        <v>1.2517348332920832</v>
      </c>
      <c r="AX36" s="142">
        <f>1/1000*[1]PaperSectorMinusCoreVPAImp!AV$85</f>
        <v>0</v>
      </c>
      <c r="AY36" s="142">
        <f>1/1000*[1]PaperSectorMinusCoreVPAImp!AW$85</f>
        <v>0</v>
      </c>
      <c r="AZ36" s="142">
        <f>1/1000*[1]PaperSectorMinusCoreVPAImp!AX$85</f>
        <v>0</v>
      </c>
      <c r="BA36" s="142">
        <f>1/1000*[1]PaperSectorMinusCoreVPAImp!AY$85</f>
        <v>0</v>
      </c>
      <c r="BB36" s="142">
        <f>1/1000*[1]PaperSectorMinusCoreVPAImp!AZ$85</f>
        <v>0</v>
      </c>
      <c r="BC36" s="143">
        <f>1/1000*[1]PaperSectorMinusCoreVPAImp!BA$85</f>
        <v>0</v>
      </c>
      <c r="BD36" s="279"/>
    </row>
    <row r="37" spans="2:56">
      <c r="B37" s="5" t="s">
        <v>86</v>
      </c>
      <c r="C37" s="141">
        <f>1/$A$1*[1]PaperSectorMinusCoreVPAImp!B$106</f>
        <v>0.11876622222222223</v>
      </c>
      <c r="D37" s="142">
        <f>1/$A$1*[1]PaperSectorMinusCoreVPAImp!C$106</f>
        <v>0.12013802473611107</v>
      </c>
      <c r="E37" s="142">
        <f>1/$A$1*[1]PaperSectorMinusCoreVPAImp!D$106</f>
        <v>0.12774891845416667</v>
      </c>
      <c r="F37" s="142">
        <f>1/$A$1*[1]PaperSectorMinusCoreVPAImp!E$106</f>
        <v>0.12777514510833332</v>
      </c>
      <c r="G37" s="142">
        <f>1/$A$1*[1]PaperSectorMinusCoreVPAImp!F$106</f>
        <v>0.54015791358333343</v>
      </c>
      <c r="H37" s="142">
        <f>1/$A$1*[1]PaperSectorMinusCoreVPAImp!G$106</f>
        <v>1.0899274049000001</v>
      </c>
      <c r="I37" s="142">
        <f>1/$A$1*[1]PaperSectorMinusCoreVPAImp!H$106</f>
        <v>1.3136209233777776</v>
      </c>
      <c r="J37" s="142">
        <f>1/$A$1*[1]PaperSectorMinusCoreVPAImp!I$106</f>
        <v>0.95131379493750012</v>
      </c>
      <c r="K37" s="142">
        <f>1/$A$1*[1]PaperSectorMinusCoreVPAImp!J$106</f>
        <v>0.73275902181931818</v>
      </c>
      <c r="L37" s="142">
        <f>1/$A$1*[1]PaperSectorMinusCoreVPAImp!K$106</f>
        <v>1.1830984934368687</v>
      </c>
      <c r="M37" s="142">
        <f>1/$A$1*[1]PaperSectorMinusCoreVPAImp!L$106</f>
        <v>1.1711422173873736</v>
      </c>
      <c r="N37" s="142">
        <f>1/$A$1*[1]PaperSectorMinusCoreVPAImp!M$106</f>
        <v>1.2659278955833333</v>
      </c>
      <c r="O37" s="142">
        <f>1/$A$1*[1]PaperSectorMinusCoreVPAImp!N$106</f>
        <v>1.1143827416204246</v>
      </c>
      <c r="P37" s="142">
        <f>1/$A$1*[1]PaperSectorMinusCoreVPAImp!O$106</f>
        <v>0.27447907180000003</v>
      </c>
      <c r="Q37" s="142">
        <f>1/$A$1*[1]PaperSectorMinusCoreVPAImp!P$106</f>
        <v>0.31472138584761911</v>
      </c>
      <c r="R37" s="142">
        <f>1/$A$1*[1]PaperSectorMinusCoreVPAImp!Q$106</f>
        <v>0.37593466844563483</v>
      </c>
      <c r="S37" s="142">
        <f>1/$A$1*[1]PaperSectorMinusCoreVPAImp!R$106</f>
        <v>0.36987740163333332</v>
      </c>
      <c r="T37" s="142">
        <f>1/$A$1*[1]PaperSectorMinusCoreVPAImp!S$106</f>
        <v>0.35721685606597597</v>
      </c>
      <c r="U37" s="142">
        <f>1/$A$1*[1]PaperSectorMinusCoreVPAImp!T$106</f>
        <v>0.3044787119128789</v>
      </c>
      <c r="V37" s="142">
        <f>1/$A$1*[1]PaperSectorMinusCoreVPAImp!U$106</f>
        <v>0.29702953228574208</v>
      </c>
      <c r="W37" s="142">
        <f>1/$A$1*[1]PaperSectorMinusCoreVPAImp!V$106</f>
        <v>0</v>
      </c>
      <c r="X37" s="142">
        <f>1/$A$1*[1]PaperSectorMinusCoreVPAImp!W$106</f>
        <v>0</v>
      </c>
      <c r="Y37" s="142">
        <f>1/$A$1*[1]PaperSectorMinusCoreVPAImp!X$106</f>
        <v>0</v>
      </c>
      <c r="Z37" s="142">
        <f>1/$A$1*[1]PaperSectorMinusCoreVPAImp!Y$106</f>
        <v>0</v>
      </c>
      <c r="AA37" s="142">
        <f>1/$A$1*[1]PaperSectorMinusCoreVPAImp!Z$106</f>
        <v>0</v>
      </c>
      <c r="AB37" s="142">
        <f>1/$A$1*[1]PaperSectorMinusCoreVPAImp!AA$106</f>
        <v>0</v>
      </c>
      <c r="AC37" s="4"/>
      <c r="AD37" s="43">
        <f>1/1000*[1]PaperSectorMinusCoreVPAImp!AB$106</f>
        <v>2.8142153762094002E-2</v>
      </c>
      <c r="AE37" s="10">
        <f>1/1000*[1]PaperSectorMinusCoreVPAImp!AC$106</f>
        <v>2.77973175488E-2</v>
      </c>
      <c r="AF37" s="10">
        <f>1/1000*[1]PaperSectorMinusCoreVPAImp!AD$106</f>
        <v>3.3678130271999999E-2</v>
      </c>
      <c r="AG37" s="10">
        <f>1/1000*[1]PaperSectorMinusCoreVPAImp!AE$106</f>
        <v>5.3133053355199994E-2</v>
      </c>
      <c r="AH37" s="10">
        <f>1/1000*[1]PaperSectorMinusCoreVPAImp!AF$106</f>
        <v>0.1122385461435</v>
      </c>
      <c r="AI37" s="10">
        <f>1/1000*[1]PaperSectorMinusCoreVPAImp!AG$106</f>
        <v>0.17290861096079999</v>
      </c>
      <c r="AJ37" s="10">
        <f>1/1000*[1]PaperSectorMinusCoreVPAImp!AH$106</f>
        <v>0.22704481672240001</v>
      </c>
      <c r="AK37" s="10">
        <f>1/1000*[1]PaperSectorMinusCoreVPAImp!AI$106</f>
        <v>0.20058985969950002</v>
      </c>
      <c r="AL37" s="10">
        <f>1/1000*[1]PaperSectorMinusCoreVPAImp!AJ$106</f>
        <v>0.17686251453520002</v>
      </c>
      <c r="AM37" s="10">
        <f>1/1000*[1]PaperSectorMinusCoreVPAImp!AK$106</f>
        <v>0.211570419324</v>
      </c>
      <c r="AN37" s="10">
        <f>1/1000*[1]PaperSectorMinusCoreVPAImp!AL$106</f>
        <v>0.2944474116354</v>
      </c>
      <c r="AO37" s="10">
        <f>1/1000*[1]PaperSectorMinusCoreVPAImp!AM$106</f>
        <v>0.31304704843199999</v>
      </c>
      <c r="AP37" s="10">
        <f>1/1000*[1]PaperSectorMinusCoreVPAImp!AN$106</f>
        <v>0.2676018904768</v>
      </c>
      <c r="AQ37" s="10">
        <f>1/1000*[1]PaperSectorMinusCoreVPAImp!AO$106</f>
        <v>0.11766502758719999</v>
      </c>
      <c r="AR37" s="10">
        <f>1/1000*[1]PaperSectorMinusCoreVPAImp!AP$106</f>
        <v>0.12350167629650001</v>
      </c>
      <c r="AS37" s="10">
        <f>1/1000*[1]PaperSectorMinusCoreVPAImp!AQ$106</f>
        <v>0.11762833124699998</v>
      </c>
      <c r="AT37" s="10">
        <f>1/1000*[1]PaperSectorMinusCoreVPAImp!AR$106</f>
        <v>0.1233609577043</v>
      </c>
      <c r="AU37" s="10">
        <f>1/1000*[1]PaperSectorMinusCoreVPAImp!AS$106</f>
        <v>0.1283948944278</v>
      </c>
      <c r="AV37" s="10">
        <f>1/1000*[1]PaperSectorMinusCoreVPAImp!AT$106</f>
        <v>0.12323182646299999</v>
      </c>
      <c r="AW37" s="10">
        <f>1/1000*[1]PaperSectorMinusCoreVPAImp!AU$106</f>
        <v>0.11590011083249999</v>
      </c>
      <c r="AX37" s="10">
        <f>1/1000*[1]PaperSectorMinusCoreVPAImp!AV$106</f>
        <v>0</v>
      </c>
      <c r="AY37" s="10">
        <f>1/1000*[1]PaperSectorMinusCoreVPAImp!AW$106</f>
        <v>0</v>
      </c>
      <c r="AZ37" s="10">
        <f>1/1000*[1]PaperSectorMinusCoreVPAImp!AX$106</f>
        <v>0</v>
      </c>
      <c r="BA37" s="10">
        <f>1/1000*[1]PaperSectorMinusCoreVPAImp!AY$106</f>
        <v>0</v>
      </c>
      <c r="BB37" s="10">
        <f>1/1000*[1]PaperSectorMinusCoreVPAImp!AZ$106</f>
        <v>0</v>
      </c>
      <c r="BC37" s="36">
        <f>1/1000*[1]PaperSectorMinusCoreVPAImp!BA$106</f>
        <v>0</v>
      </c>
      <c r="BD37" s="279"/>
    </row>
    <row r="38" spans="2:56">
      <c r="B38" s="5" t="s">
        <v>42</v>
      </c>
      <c r="C38" s="141">
        <f>1/$A$1*[1]PaperSectorMinusCoreVPAImp!B$114</f>
        <v>2.2008296526333329</v>
      </c>
      <c r="D38" s="142">
        <f>1/$A$1*[1]PaperSectorMinusCoreVPAImp!C$114</f>
        <v>2.2533463753958336</v>
      </c>
      <c r="E38" s="142">
        <f>1/$A$1*[1]PaperSectorMinusCoreVPAImp!D$114</f>
        <v>2.3689018504750003</v>
      </c>
      <c r="F38" s="142">
        <f>1/$A$1*[1]PaperSectorMinusCoreVPAImp!E$114</f>
        <v>2.4271367130499999</v>
      </c>
      <c r="G38" s="142">
        <f>1/$A$1*[1]PaperSectorMinusCoreVPAImp!F$114</f>
        <v>2.3021547624958334</v>
      </c>
      <c r="H38" s="142">
        <f>1/$A$1*[1]PaperSectorMinusCoreVPAImp!G$114</f>
        <v>2.5012260327499996</v>
      </c>
      <c r="I38" s="142">
        <f>1/$A$1*[1]PaperSectorMinusCoreVPAImp!H$114</f>
        <v>2.4933829977027782</v>
      </c>
      <c r="J38" s="142">
        <f>1/$A$1*[1]PaperSectorMinusCoreVPAImp!I$114</f>
        <v>2.461142784866666</v>
      </c>
      <c r="K38" s="142">
        <f>1/$A$1*[1]PaperSectorMinusCoreVPAImp!J$114</f>
        <v>2.3948061705499999</v>
      </c>
      <c r="L38" s="142">
        <f>1/$A$1*[1]PaperSectorMinusCoreVPAImp!K$114</f>
        <v>2.4282912198005051</v>
      </c>
      <c r="M38" s="142">
        <f>1/$A$1*[1]PaperSectorMinusCoreVPAImp!L$114</f>
        <v>2.7150735388250009</v>
      </c>
      <c r="N38" s="142">
        <f>1/$A$1*[1]PaperSectorMinusCoreVPAImp!M$114</f>
        <v>2.7080279894388886</v>
      </c>
      <c r="O38" s="142">
        <f>1/$A$1*[1]PaperSectorMinusCoreVPAImp!N$114</f>
        <v>2.530570965347223</v>
      </c>
      <c r="P38" s="142">
        <f>1/$A$1*[1]PaperSectorMinusCoreVPAImp!O$114</f>
        <v>2.6598102721752266</v>
      </c>
      <c r="Q38" s="142">
        <f>1/$A$1*[1]PaperSectorMinusCoreVPAImp!P$114</f>
        <v>2.9317790584638894</v>
      </c>
      <c r="R38" s="142">
        <f>1/$A$1*[1]PaperSectorMinusCoreVPAImp!Q$114</f>
        <v>2.7900270664978177</v>
      </c>
      <c r="S38" s="142">
        <f>1/$A$1*[1]PaperSectorMinusCoreVPAImp!R$114</f>
        <v>3.1702032519968437</v>
      </c>
      <c r="T38" s="142">
        <f>1/$A$1*[1]PaperSectorMinusCoreVPAImp!S$114</f>
        <v>3.1445727829833334</v>
      </c>
      <c r="U38" s="142">
        <f>1/$A$1*[1]PaperSectorMinusCoreVPAImp!T$114</f>
        <v>3.0206279514443191</v>
      </c>
      <c r="V38" s="142">
        <f>1/$A$1*[1]PaperSectorMinusCoreVPAImp!U$114</f>
        <v>2.833446424461965</v>
      </c>
      <c r="W38" s="142">
        <f>1/$A$1*[1]PaperSectorMinusCoreVPAImp!V$114</f>
        <v>0</v>
      </c>
      <c r="X38" s="142">
        <f>1/$A$1*[1]PaperSectorMinusCoreVPAImp!W$114</f>
        <v>0</v>
      </c>
      <c r="Y38" s="142">
        <f>1/$A$1*[1]PaperSectorMinusCoreVPAImp!X$114</f>
        <v>0</v>
      </c>
      <c r="Z38" s="142">
        <f>1/$A$1*[1]PaperSectorMinusCoreVPAImp!Y$114</f>
        <v>0</v>
      </c>
      <c r="AA38" s="142">
        <f>1/$A$1*[1]PaperSectorMinusCoreVPAImp!Z$114</f>
        <v>0</v>
      </c>
      <c r="AB38" s="142">
        <f>1/$A$1*[1]PaperSectorMinusCoreVPAImp!AA$114</f>
        <v>0</v>
      </c>
      <c r="AC38" s="4"/>
      <c r="AD38" s="141">
        <f>1/1000*[1]PaperSectorMinusCoreVPAImp!AB$114</f>
        <v>0.69784697140200902</v>
      </c>
      <c r="AE38" s="142">
        <f>1/1000*[1]PaperSectorMinusCoreVPAImp!AC$114</f>
        <v>0.75788048116359996</v>
      </c>
      <c r="AF38" s="142">
        <f>1/1000*[1]PaperSectorMinusCoreVPAImp!AD$114</f>
        <v>0.80869217489760004</v>
      </c>
      <c r="AG38" s="142">
        <f>1/1000*[1]PaperSectorMinusCoreVPAImp!AE$114</f>
        <v>0.99372298463199993</v>
      </c>
      <c r="AH38" s="142">
        <f>1/1000*[1]PaperSectorMinusCoreVPAImp!AF$114</f>
        <v>0.94170399342040001</v>
      </c>
      <c r="AI38" s="142">
        <f>1/1000*[1]PaperSectorMinusCoreVPAImp!AG$114</f>
        <v>1.0102921080681</v>
      </c>
      <c r="AJ38" s="142">
        <f>1/1000*[1]PaperSectorMinusCoreVPAImp!AH$114</f>
        <v>1.0490839105436001</v>
      </c>
      <c r="AK38" s="142">
        <f>1/1000*[1]PaperSectorMinusCoreVPAImp!AI$114</f>
        <v>1.230571473066</v>
      </c>
      <c r="AL38" s="142">
        <f>1/1000*[1]PaperSectorMinusCoreVPAImp!AJ$114</f>
        <v>1.2733510067328</v>
      </c>
      <c r="AM38" s="142">
        <f>1/1000*[1]PaperSectorMinusCoreVPAImp!AK$114</f>
        <v>1.1495516897347999</v>
      </c>
      <c r="AN38" s="142">
        <f>1/1000*[1]PaperSectorMinusCoreVPAImp!AL$114</f>
        <v>1.2005236608974998</v>
      </c>
      <c r="AO38" s="142">
        <f>1/1000*[1]PaperSectorMinusCoreVPAImp!AM$114</f>
        <v>1.2931233223679999</v>
      </c>
      <c r="AP38" s="142">
        <f>1/1000*[1]PaperSectorMinusCoreVPAImp!AN$114</f>
        <v>1.0441986607535998</v>
      </c>
      <c r="AQ38" s="142">
        <f>1/1000*[1]PaperSectorMinusCoreVPAImp!AO$114</f>
        <v>1.0732713145218</v>
      </c>
      <c r="AR38" s="142">
        <f>1/1000*[1]PaperSectorMinusCoreVPAImp!AP$114</f>
        <v>1.1710827908029999</v>
      </c>
      <c r="AS38" s="142">
        <f>1/1000*[1]PaperSectorMinusCoreVPAImp!AQ$114</f>
        <v>0.9427836475189999</v>
      </c>
      <c r="AT38" s="142">
        <f>1/1000*[1]PaperSectorMinusCoreVPAImp!AR$114</f>
        <v>1.0773683540807</v>
      </c>
      <c r="AU38" s="142">
        <f>1/1000*[1]PaperSectorMinusCoreVPAImp!AS$114</f>
        <v>1.1051339075633999</v>
      </c>
      <c r="AV38" s="142">
        <f>1/1000*[1]PaperSectorMinusCoreVPAImp!AT$114</f>
        <v>1.169230895668</v>
      </c>
      <c r="AW38" s="142">
        <f>1/1000*[1]PaperSectorMinusCoreVPAImp!AU$114</f>
        <v>1.0528757840058334</v>
      </c>
      <c r="AX38" s="142">
        <f>1/1000*[1]PaperSectorMinusCoreVPAImp!AV$114</f>
        <v>0</v>
      </c>
      <c r="AY38" s="142">
        <f>1/1000*[1]PaperSectorMinusCoreVPAImp!AW$114</f>
        <v>0</v>
      </c>
      <c r="AZ38" s="142">
        <f>1/1000*[1]PaperSectorMinusCoreVPAImp!AX$114</f>
        <v>0</v>
      </c>
      <c r="BA38" s="142">
        <f>1/1000*[1]PaperSectorMinusCoreVPAImp!AY$114</f>
        <v>0</v>
      </c>
      <c r="BB38" s="142">
        <f>1/1000*[1]PaperSectorMinusCoreVPAImp!AZ$114</f>
        <v>0</v>
      </c>
      <c r="BC38" s="143">
        <f>1/1000*[1]PaperSectorMinusCoreVPAImp!BA$114</f>
        <v>0</v>
      </c>
      <c r="BD38" s="279"/>
    </row>
    <row r="39" spans="2:56">
      <c r="B39" s="5" t="s">
        <v>116</v>
      </c>
      <c r="C39" s="43">
        <f>1/$A$1*[1]PaperSectorMinusCoreVPAImp!B$133</f>
        <v>8.5163672316666661E-2</v>
      </c>
      <c r="D39" s="10">
        <f>1/$A$1*[1]PaperSectorMinusCoreVPAImp!C$133</f>
        <v>7.6446339249999995E-2</v>
      </c>
      <c r="E39" s="10">
        <f>1/$A$1*[1]PaperSectorMinusCoreVPAImp!D$133</f>
        <v>7.0796592675000006E-2</v>
      </c>
      <c r="F39" s="10">
        <f>1/$A$1*[1]PaperSectorMinusCoreVPAImp!E$133</f>
        <v>7.3496900050000008E-2</v>
      </c>
      <c r="G39" s="10">
        <f>1/$A$1*[1]PaperSectorMinusCoreVPAImp!F$133</f>
        <v>0.11069522183333333</v>
      </c>
      <c r="H39" s="10">
        <f>1/$A$1*[1]PaperSectorMinusCoreVPAImp!G$133</f>
        <v>0.13098864462499998</v>
      </c>
      <c r="I39" s="10">
        <f>1/$A$1*[1]PaperSectorMinusCoreVPAImp!H$133</f>
        <v>0.18901300646666669</v>
      </c>
      <c r="J39" s="10">
        <f>1/$A$1*[1]PaperSectorMinusCoreVPAImp!I$133</f>
        <v>0.19353735984999998</v>
      </c>
      <c r="K39" s="10">
        <f>1/$A$1*[1]PaperSectorMinusCoreVPAImp!J$133</f>
        <v>0.15802453851249998</v>
      </c>
      <c r="L39" s="10">
        <f>1/$A$1*[1]PaperSectorMinusCoreVPAImp!K$133</f>
        <v>0.11605040248484845</v>
      </c>
      <c r="M39" s="10">
        <f>1/$A$1*[1]PaperSectorMinusCoreVPAImp!L$133</f>
        <v>0.16713148279999995</v>
      </c>
      <c r="N39" s="10">
        <f>1/$A$1*[1]PaperSectorMinusCoreVPAImp!M$133</f>
        <v>0.176768361825</v>
      </c>
      <c r="O39" s="10">
        <f>1/$A$1*[1]PaperSectorMinusCoreVPAImp!N$133</f>
        <v>0.15753515511666666</v>
      </c>
      <c r="P39" s="10">
        <f>1/$A$1*[1]PaperSectorMinusCoreVPAImp!O$133</f>
        <v>0.15533997496666666</v>
      </c>
      <c r="Q39" s="10">
        <f>1/$A$1*[1]PaperSectorMinusCoreVPAImp!P$133</f>
        <v>0.17627234904761907</v>
      </c>
      <c r="R39" s="10">
        <f>1/$A$1*[1]PaperSectorMinusCoreVPAImp!Q$133</f>
        <v>0.17507143819444443</v>
      </c>
      <c r="S39" s="10">
        <f>1/$A$1*[1]PaperSectorMinusCoreVPAImp!R$133</f>
        <v>0.24292878266904758</v>
      </c>
      <c r="T39" s="10">
        <f>1/$A$1*[1]PaperSectorMinusCoreVPAImp!S$133</f>
        <v>0.13226601229209745</v>
      </c>
      <c r="U39" s="10">
        <f>1/$A$1*[1]PaperSectorMinusCoreVPAImp!T$133</f>
        <v>0.13302650293030305</v>
      </c>
      <c r="V39" s="10">
        <f>1/$A$1*[1]PaperSectorMinusCoreVPAImp!U$133</f>
        <v>0.12768392857422892</v>
      </c>
      <c r="W39" s="10">
        <f>1/$A$1*[1]PaperSectorMinusCoreVPAImp!V$133</f>
        <v>0</v>
      </c>
      <c r="X39" s="10">
        <f>1/$A$1*[1]PaperSectorMinusCoreVPAImp!W$133</f>
        <v>0</v>
      </c>
      <c r="Y39" s="10">
        <f>1/$A$1*[1]PaperSectorMinusCoreVPAImp!X$133</f>
        <v>0</v>
      </c>
      <c r="Z39" s="10">
        <f>1/$A$1*[1]PaperSectorMinusCoreVPAImp!Y$133</f>
        <v>0</v>
      </c>
      <c r="AA39" s="10">
        <f>1/$A$1*[1]PaperSectorMinusCoreVPAImp!Z$133</f>
        <v>0</v>
      </c>
      <c r="AB39" s="10">
        <f>1/$A$1*[1]PaperSectorMinusCoreVPAImp!AA$133</f>
        <v>0</v>
      </c>
      <c r="AC39" s="4"/>
      <c r="AD39" s="43">
        <f>1/1000*[1]PaperSectorMinusCoreVPAImp!AB$133</f>
        <v>2.995953967329E-2</v>
      </c>
      <c r="AE39" s="10">
        <f>1/1000*[1]PaperSectorMinusCoreVPAImp!AC$133</f>
        <v>3.2983549968399993E-2</v>
      </c>
      <c r="AF39" s="10">
        <f>1/1000*[1]PaperSectorMinusCoreVPAImp!AD$133</f>
        <v>2.9039256854399995E-2</v>
      </c>
      <c r="AG39" s="10">
        <f>1/1000*[1]PaperSectorMinusCoreVPAImp!AE$133</f>
        <v>3.8247520158399995E-2</v>
      </c>
      <c r="AH39" s="10">
        <f>1/1000*[1]PaperSectorMinusCoreVPAImp!AF$133</f>
        <v>5.9078292867299993E-2</v>
      </c>
      <c r="AI39" s="10">
        <f>1/1000*[1]PaperSectorMinusCoreVPAImp!AG$133</f>
        <v>8.0386236344699991E-2</v>
      </c>
      <c r="AJ39" s="10">
        <f>1/1000*[1]PaperSectorMinusCoreVPAImp!AH$133</f>
        <v>9.1540095576E-2</v>
      </c>
      <c r="AK39" s="10">
        <f>1/1000*[1]PaperSectorMinusCoreVPAImp!AI$133</f>
        <v>0.10595570951899999</v>
      </c>
      <c r="AL39" s="10">
        <f>1/1000*[1]PaperSectorMinusCoreVPAImp!AJ$133</f>
        <v>0.10152741195999999</v>
      </c>
      <c r="AM39" s="10">
        <f>1/1000*[1]PaperSectorMinusCoreVPAImp!AK$133</f>
        <v>6.89382647756E-2</v>
      </c>
      <c r="AN39" s="10">
        <f>1/1000*[1]PaperSectorMinusCoreVPAImp!AL$133</f>
        <v>9.9058044644099993E-2</v>
      </c>
      <c r="AO39" s="10">
        <f>1/1000*[1]PaperSectorMinusCoreVPAImp!AM$133</f>
        <v>0.10383103531199998</v>
      </c>
      <c r="AP39" s="10">
        <f>1/1000*[1]PaperSectorMinusCoreVPAImp!AN$133</f>
        <v>0.1055192415552</v>
      </c>
      <c r="AQ39" s="10">
        <f>1/1000*[1]PaperSectorMinusCoreVPAImp!AO$133</f>
        <v>8.5864157843699995E-2</v>
      </c>
      <c r="AR39" s="10">
        <f>1/1000*[1]PaperSectorMinusCoreVPAImp!AP$133</f>
        <v>9.8073874098999994E-2</v>
      </c>
      <c r="AS39" s="10">
        <f>1/1000*[1]PaperSectorMinusCoreVPAImp!AQ$133</f>
        <v>7.7988067538499989E-2</v>
      </c>
      <c r="AT39" s="10">
        <f>1/1000*[1]PaperSectorMinusCoreVPAImp!AR$133</f>
        <v>8.1332839155299999E-2</v>
      </c>
      <c r="AU39" s="10">
        <f>1/1000*[1]PaperSectorMinusCoreVPAImp!AS$133</f>
        <v>7.1052661122299993E-2</v>
      </c>
      <c r="AV39" s="10">
        <f>1/1000*[1]PaperSectorMinusCoreVPAImp!AT$133</f>
        <v>8.5956968647999996E-2</v>
      </c>
      <c r="AW39" s="10">
        <f>1/1000*[1]PaperSectorMinusCoreVPAImp!AU$133</f>
        <v>7.9359328012916661E-2</v>
      </c>
      <c r="AX39" s="10">
        <f>1/1000*[1]PaperSectorMinusCoreVPAImp!AV$133</f>
        <v>0</v>
      </c>
      <c r="AY39" s="10">
        <f>1/1000*[1]PaperSectorMinusCoreVPAImp!AW$133</f>
        <v>0</v>
      </c>
      <c r="AZ39" s="10">
        <f>1/1000*[1]PaperSectorMinusCoreVPAImp!AX$133</f>
        <v>0</v>
      </c>
      <c r="BA39" s="10">
        <f>1/1000*[1]PaperSectorMinusCoreVPAImp!AY$133</f>
        <v>0</v>
      </c>
      <c r="BB39" s="10">
        <f>1/1000*[1]PaperSectorMinusCoreVPAImp!AZ$133</f>
        <v>0</v>
      </c>
      <c r="BC39" s="36">
        <f>1/1000*[1]PaperSectorMinusCoreVPAImp!BA$133</f>
        <v>0</v>
      </c>
      <c r="BD39" s="279"/>
    </row>
    <row r="40" spans="2:56">
      <c r="B40" s="5" t="s">
        <v>66</v>
      </c>
      <c r="C40" s="141">
        <f>1/$A$1*[1]PaperSectorMinusCoreVPAImp!B$160</f>
        <v>3.98430795175</v>
      </c>
      <c r="D40" s="142">
        <f>1/$A$1*[1]PaperSectorMinusCoreVPAImp!C$160</f>
        <v>3.8401377283041667</v>
      </c>
      <c r="E40" s="142">
        <f>1/$A$1*[1]PaperSectorMinusCoreVPAImp!D$160</f>
        <v>3.6299032582750002</v>
      </c>
      <c r="F40" s="142">
        <f>1/$A$1*[1]PaperSectorMinusCoreVPAImp!E$160</f>
        <v>4.1917429675833331</v>
      </c>
      <c r="G40" s="142">
        <f>1/$A$1*[1]PaperSectorMinusCoreVPAImp!F$160</f>
        <v>5.248003014129166</v>
      </c>
      <c r="H40" s="142">
        <f>1/$A$1*[1]PaperSectorMinusCoreVPAImp!G$160</f>
        <v>4.7556985709166666</v>
      </c>
      <c r="I40" s="142">
        <f>1/$A$1*[1]PaperSectorMinusCoreVPAImp!H$160</f>
        <v>5.6672624527555566</v>
      </c>
      <c r="J40" s="142">
        <f>1/$A$1*[1]PaperSectorMinusCoreVPAImp!I$160</f>
        <v>6.9307979410833322</v>
      </c>
      <c r="K40" s="142">
        <f>1/$A$1*[1]PaperSectorMinusCoreVPAImp!J$160</f>
        <v>6.633988942654895</v>
      </c>
      <c r="L40" s="142">
        <f>1/$A$1*[1]PaperSectorMinusCoreVPAImp!K$160</f>
        <v>5.1973198800189389</v>
      </c>
      <c r="M40" s="142">
        <f>1/$A$1*[1]PaperSectorMinusCoreVPAImp!L$160</f>
        <v>6.1047684163861113</v>
      </c>
      <c r="N40" s="142">
        <f>1/$A$1*[1]PaperSectorMinusCoreVPAImp!M$160</f>
        <v>6.4587630882111107</v>
      </c>
      <c r="O40" s="142">
        <f>1/$A$1*[1]PaperSectorMinusCoreVPAImp!N$160</f>
        <v>5.6319362318611113</v>
      </c>
      <c r="P40" s="142">
        <f>1/$A$1*[1]PaperSectorMinusCoreVPAImp!O$160</f>
        <v>6.4507997057499988</v>
      </c>
      <c r="Q40" s="142">
        <f>1/$A$1*[1]PaperSectorMinusCoreVPAImp!P$160</f>
        <v>7.7014052743111101</v>
      </c>
      <c r="R40" s="142">
        <f>1/$A$1*[1]PaperSectorMinusCoreVPAImp!Q$160</f>
        <v>6.7820586738305551</v>
      </c>
      <c r="S40" s="142">
        <f>1/$A$1*[1]PaperSectorMinusCoreVPAImp!R$160</f>
        <v>7.5208194759361104</v>
      </c>
      <c r="T40" s="142">
        <f>1/$A$1*[1]PaperSectorMinusCoreVPAImp!S$160</f>
        <v>7.8783139049156574</v>
      </c>
      <c r="U40" s="142">
        <f>1/$A$1*[1]PaperSectorMinusCoreVPAImp!T$160</f>
        <v>8.2919650639166669</v>
      </c>
      <c r="V40" s="142">
        <f>1/$A$1*[1]PaperSectorMinusCoreVPAImp!U$160</f>
        <v>7.3492415061720084</v>
      </c>
      <c r="W40" s="142">
        <f>1/$A$1*[1]PaperSectorMinusCoreVPAImp!V$160</f>
        <v>0</v>
      </c>
      <c r="X40" s="142">
        <f>1/$A$1*[1]PaperSectorMinusCoreVPAImp!W$160</f>
        <v>0</v>
      </c>
      <c r="Y40" s="142">
        <f>1/$A$1*[1]PaperSectorMinusCoreVPAImp!X$160</f>
        <v>0</v>
      </c>
      <c r="Z40" s="142">
        <f>1/$A$1*[1]PaperSectorMinusCoreVPAImp!Y$160</f>
        <v>0</v>
      </c>
      <c r="AA40" s="142">
        <f>1/$A$1*[1]PaperSectorMinusCoreVPAImp!Z$160</f>
        <v>0</v>
      </c>
      <c r="AB40" s="142">
        <f>1/$A$1*[1]PaperSectorMinusCoreVPAImp!AA$160</f>
        <v>0</v>
      </c>
      <c r="AC40" s="4"/>
      <c r="AD40" s="141">
        <f>1/1000*[1]PaperSectorMinusCoreVPAImp!AB$160</f>
        <v>0.84716690970110997</v>
      </c>
      <c r="AE40" s="142">
        <f>1/1000*[1]PaperSectorMinusCoreVPAImp!AC$160</f>
        <v>0.84078715921919978</v>
      </c>
      <c r="AF40" s="142">
        <f>1/1000*[1]PaperSectorMinusCoreVPAImp!AD$160</f>
        <v>0.81517820415839992</v>
      </c>
      <c r="AG40" s="142">
        <f>1/1000*[1]PaperSectorMinusCoreVPAImp!AE$160</f>
        <v>1.038902218984</v>
      </c>
      <c r="AH40" s="142">
        <f>1/1000*[1]PaperSectorMinusCoreVPAImp!AF$160</f>
        <v>1.2262024911157001</v>
      </c>
      <c r="AI40" s="142">
        <f>1/1000*[1]PaperSectorMinusCoreVPAImp!AG$160</f>
        <v>1.1965141329569999</v>
      </c>
      <c r="AJ40" s="142">
        <f>1/1000*[1]PaperSectorMinusCoreVPAImp!AH$160</f>
        <v>1.4155512380791999</v>
      </c>
      <c r="AK40" s="142">
        <f>1/1000*[1]PaperSectorMinusCoreVPAImp!AI$160</f>
        <v>1.6950651005705</v>
      </c>
      <c r="AL40" s="142">
        <f>1/1000*[1]PaperSectorMinusCoreVPAImp!AJ$160</f>
        <v>1.7085468717968002</v>
      </c>
      <c r="AM40" s="142">
        <f>1/1000*[1]PaperSectorMinusCoreVPAImp!AK$160</f>
        <v>1.3171071781779999</v>
      </c>
      <c r="AN40" s="142">
        <f>1/1000*[1]PaperSectorMinusCoreVPAImp!AL$160</f>
        <v>1.5800986562742001</v>
      </c>
      <c r="AO40" s="142">
        <f>1/1000*[1]PaperSectorMinusCoreVPAImp!AM$160</f>
        <v>1.707448039632</v>
      </c>
      <c r="AP40" s="142">
        <f>1/1000*[1]PaperSectorMinusCoreVPAImp!AN$160</f>
        <v>1.3995172211151998</v>
      </c>
      <c r="AQ40" s="142">
        <f>1/1000*[1]PaperSectorMinusCoreVPAImp!AO$160</f>
        <v>1.5401606328828001</v>
      </c>
      <c r="AR40" s="142">
        <f>1/1000*[1]PaperSectorMinusCoreVPAImp!AP$160</f>
        <v>1.789860132901</v>
      </c>
      <c r="AS40" s="142">
        <f>1/1000*[1]PaperSectorMinusCoreVPAImp!AQ$160</f>
        <v>1.3997646373304999</v>
      </c>
      <c r="AT40" s="142">
        <f>1/1000*[1]PaperSectorMinusCoreVPAImp!AR$160</f>
        <v>1.4618039954750999</v>
      </c>
      <c r="AU40" s="142">
        <f>1/1000*[1]PaperSectorMinusCoreVPAImp!AS$160</f>
        <v>1.6680865086314001</v>
      </c>
      <c r="AV40" s="142">
        <f>1/1000*[1]PaperSectorMinusCoreVPAImp!AT$160</f>
        <v>1.9387707106100003</v>
      </c>
      <c r="AW40" s="142">
        <f>1/1000*[1]PaperSectorMinusCoreVPAImp!AU$160</f>
        <v>1.5818435122591668</v>
      </c>
      <c r="AX40" s="142">
        <f>1/1000*[1]PaperSectorMinusCoreVPAImp!AV$160</f>
        <v>0</v>
      </c>
      <c r="AY40" s="142">
        <f>1/1000*[1]PaperSectorMinusCoreVPAImp!AW$160</f>
        <v>0</v>
      </c>
      <c r="AZ40" s="142">
        <f>1/1000*[1]PaperSectorMinusCoreVPAImp!AX$160</f>
        <v>0</v>
      </c>
      <c r="BA40" s="142">
        <f>1/1000*[1]PaperSectorMinusCoreVPAImp!AY$160</f>
        <v>0</v>
      </c>
      <c r="BB40" s="142">
        <f>1/1000*[1]PaperSectorMinusCoreVPAImp!AZ$160</f>
        <v>0</v>
      </c>
      <c r="BC40" s="143">
        <f>1/1000*[1]PaperSectorMinusCoreVPAImp!BA$160</f>
        <v>0</v>
      </c>
      <c r="BD40" s="279"/>
    </row>
    <row r="41" spans="2:56">
      <c r="B41" s="5" t="s">
        <v>41</v>
      </c>
      <c r="C41" s="141">
        <f>1/$A$1*[1]PaperSectorMinusCoreVPAImp!B$188</f>
        <v>1.1593988079166668</v>
      </c>
      <c r="D41" s="142">
        <f>1/$A$1*[1]PaperSectorMinusCoreVPAImp!C$188</f>
        <v>1.4806490576930555</v>
      </c>
      <c r="E41" s="142">
        <f>1/$A$1*[1]PaperSectorMinusCoreVPAImp!D$188</f>
        <v>1.9566036113375</v>
      </c>
      <c r="F41" s="142">
        <f>1/$A$1*[1]PaperSectorMinusCoreVPAImp!E$188</f>
        <v>2.2357265978333332</v>
      </c>
      <c r="G41" s="142">
        <f>1/$A$1*[1]PaperSectorMinusCoreVPAImp!F$188</f>
        <v>1.6572080227500003</v>
      </c>
      <c r="H41" s="142">
        <f>1/$A$1*[1]PaperSectorMinusCoreVPAImp!G$188</f>
        <v>1.56037212805</v>
      </c>
      <c r="I41" s="142">
        <f>1/$A$1*[1]PaperSectorMinusCoreVPAImp!H$188</f>
        <v>1.655913261022222</v>
      </c>
      <c r="J41" s="142">
        <f>1/$A$1*[1]PaperSectorMinusCoreVPAImp!I$188</f>
        <v>2.0152134389208332</v>
      </c>
      <c r="K41" s="142">
        <f>1/$A$1*[1]PaperSectorMinusCoreVPAImp!J$188</f>
        <v>2.040107565375</v>
      </c>
      <c r="L41" s="142">
        <f>1/$A$1*[1]PaperSectorMinusCoreVPAImp!K$188</f>
        <v>2.3885628706560609</v>
      </c>
      <c r="M41" s="142">
        <f>1/$A$1*[1]PaperSectorMinusCoreVPAImp!L$188</f>
        <v>2.7822024927611109</v>
      </c>
      <c r="N41" s="142">
        <f>1/$A$1*[1]PaperSectorMinusCoreVPAImp!M$188</f>
        <v>3.0551433084194448</v>
      </c>
      <c r="O41" s="142">
        <f>1/$A$1*[1]PaperSectorMinusCoreVPAImp!N$188</f>
        <v>2.7027781630999996</v>
      </c>
      <c r="P41" s="142">
        <f>1/$A$1*[1]PaperSectorMinusCoreVPAImp!O$188</f>
        <v>3.2760543152916672</v>
      </c>
      <c r="Q41" s="142">
        <f>1/$A$1*[1]PaperSectorMinusCoreVPAImp!P$188</f>
        <v>4.1583626548527777</v>
      </c>
      <c r="R41" s="142">
        <f>1/$A$1*[1]PaperSectorMinusCoreVPAImp!Q$188</f>
        <v>4.108588352619444</v>
      </c>
      <c r="S41" s="142">
        <f>1/$A$1*[1]PaperSectorMinusCoreVPAImp!R$188</f>
        <v>4.4213963983305558</v>
      </c>
      <c r="T41" s="142">
        <f>1/$A$1*[1]PaperSectorMinusCoreVPAImp!S$188</f>
        <v>4.7807212730934339</v>
      </c>
      <c r="U41" s="142">
        <f>1/$A$1*[1]PaperSectorMinusCoreVPAImp!T$188</f>
        <v>4.8910310947291658</v>
      </c>
      <c r="V41" s="142">
        <f>1/$A$1*[1]PaperSectorMinusCoreVPAImp!U$188</f>
        <v>4.2047937967841875</v>
      </c>
      <c r="W41" s="142">
        <f>1/$A$1*[1]PaperSectorMinusCoreVPAImp!V$188</f>
        <v>0</v>
      </c>
      <c r="X41" s="142">
        <f>1/$A$1*[1]PaperSectorMinusCoreVPAImp!W$188</f>
        <v>0</v>
      </c>
      <c r="Y41" s="142">
        <f>1/$A$1*[1]PaperSectorMinusCoreVPAImp!X$188</f>
        <v>0</v>
      </c>
      <c r="Z41" s="142">
        <f>1/$A$1*[1]PaperSectorMinusCoreVPAImp!Y$188</f>
        <v>0</v>
      </c>
      <c r="AA41" s="142">
        <f>1/$A$1*[1]PaperSectorMinusCoreVPAImp!Z$188</f>
        <v>0</v>
      </c>
      <c r="AB41" s="142">
        <f>1/$A$1*[1]PaperSectorMinusCoreVPAImp!AA$188</f>
        <v>0</v>
      </c>
      <c r="AC41" s="4"/>
      <c r="AD41" s="141">
        <f>1/1000*[1]PaperSectorMinusCoreVPAImp!AB$188</f>
        <v>0.23632611534729298</v>
      </c>
      <c r="AE41" s="142">
        <f>1/1000*[1]PaperSectorMinusCoreVPAImp!AC$188</f>
        <v>0.35957025080080002</v>
      </c>
      <c r="AF41" s="142">
        <f>1/1000*[1]PaperSectorMinusCoreVPAImp!AD$188</f>
        <v>0.50044880595359997</v>
      </c>
      <c r="AG41" s="142">
        <f>1/1000*[1]PaperSectorMinusCoreVPAImp!AE$188</f>
        <v>0.62818056313600001</v>
      </c>
      <c r="AH41" s="142">
        <f>1/1000*[1]PaperSectorMinusCoreVPAImp!AF$188</f>
        <v>0.47919749471230005</v>
      </c>
      <c r="AI41" s="142">
        <f>1/1000*[1]PaperSectorMinusCoreVPAImp!AG$188</f>
        <v>0.47887301898149998</v>
      </c>
      <c r="AJ41" s="142">
        <f>1/1000*[1]PaperSectorMinusCoreVPAImp!AH$188</f>
        <v>0.56899010298520003</v>
      </c>
      <c r="AK41" s="142">
        <f>1/1000*[1]PaperSectorMinusCoreVPAImp!AI$188</f>
        <v>0.77188026983199998</v>
      </c>
      <c r="AL41" s="142">
        <f>1/1000*[1]PaperSectorMinusCoreVPAImp!AJ$188</f>
        <v>0.88454494878040002</v>
      </c>
      <c r="AM41" s="142">
        <f>1/1000*[1]PaperSectorMinusCoreVPAImp!AK$188</f>
        <v>0.92474836902799995</v>
      </c>
      <c r="AN41" s="142">
        <f>1/1000*[1]PaperSectorMinusCoreVPAImp!AL$188</f>
        <v>1.0345170198843001</v>
      </c>
      <c r="AO41" s="142">
        <f>1/1000*[1]PaperSectorMinusCoreVPAImp!AM$188</f>
        <v>1.209128788176</v>
      </c>
      <c r="AP41" s="142">
        <f>1/1000*[1]PaperSectorMinusCoreVPAImp!AN$188</f>
        <v>1.0310053630447999</v>
      </c>
      <c r="AQ41" s="142">
        <f>1/1000*[1]PaperSectorMinusCoreVPAImp!AO$188</f>
        <v>1.1580467703591</v>
      </c>
      <c r="AR41" s="142">
        <f>1/1000*[1]PaperSectorMinusCoreVPAImp!AP$188</f>
        <v>1.3539734800129997</v>
      </c>
      <c r="AS41" s="142">
        <f>1/1000*[1]PaperSectorMinusCoreVPAImp!AQ$188</f>
        <v>1.1589820257644998</v>
      </c>
      <c r="AT41" s="142">
        <f>1/1000*[1]PaperSectorMinusCoreVPAImp!AR$188</f>
        <v>1.3140422021007998</v>
      </c>
      <c r="AU41" s="142">
        <f>1/1000*[1]PaperSectorMinusCoreVPAImp!AS$188</f>
        <v>1.4356669843659</v>
      </c>
      <c r="AV41" s="142">
        <f>1/1000*[1]PaperSectorMinusCoreVPAImp!AT$188</f>
        <v>1.6452610782689998</v>
      </c>
      <c r="AW41" s="142">
        <f>1/1000*[1]PaperSectorMinusCoreVPAImp!AU$188</f>
        <v>1.4466890401333332</v>
      </c>
      <c r="AX41" s="142">
        <f>1/1000*[1]PaperSectorMinusCoreVPAImp!AV$188</f>
        <v>0</v>
      </c>
      <c r="AY41" s="142">
        <f>1/1000*[1]PaperSectorMinusCoreVPAImp!AW$188</f>
        <v>0</v>
      </c>
      <c r="AZ41" s="142">
        <f>1/1000*[1]PaperSectorMinusCoreVPAImp!AX$188</f>
        <v>0</v>
      </c>
      <c r="BA41" s="142">
        <f>1/1000*[1]PaperSectorMinusCoreVPAImp!AY$188</f>
        <v>0</v>
      </c>
      <c r="BB41" s="142">
        <f>1/1000*[1]PaperSectorMinusCoreVPAImp!AZ$188</f>
        <v>0</v>
      </c>
      <c r="BC41" s="143">
        <f>1/1000*[1]PaperSectorMinusCoreVPAImp!BA$188</f>
        <v>0</v>
      </c>
      <c r="BD41" s="279"/>
    </row>
    <row r="42" spans="2:56">
      <c r="B42" s="5" t="s">
        <v>107</v>
      </c>
      <c r="C42" s="141">
        <f>1/$A$1*[1]PaperSectorMinusCoreVPAImp!B$189</f>
        <v>1.2378622691222223</v>
      </c>
      <c r="D42" s="142">
        <f>1/$A$1*[1]PaperSectorMinusCoreVPAImp!C$189</f>
        <v>1.2384631858888888</v>
      </c>
      <c r="E42" s="142">
        <f>1/$A$1*[1]PaperSectorMinusCoreVPAImp!D$189</f>
        <v>1.6173394583875</v>
      </c>
      <c r="F42" s="142">
        <f>1/$A$1*[1]PaperSectorMinusCoreVPAImp!E$189</f>
        <v>2.1257700909000001</v>
      </c>
      <c r="G42" s="142">
        <f>1/$A$1*[1]PaperSectorMinusCoreVPAImp!F$189</f>
        <v>2.1481234107500002</v>
      </c>
      <c r="H42" s="142">
        <f>1/$A$1*[1]PaperSectorMinusCoreVPAImp!G$189</f>
        <v>2.1489065523499997</v>
      </c>
      <c r="I42" s="142">
        <f>1/$A$1*[1]PaperSectorMinusCoreVPAImp!H$189</f>
        <v>2.0292783917944446</v>
      </c>
      <c r="J42" s="142">
        <f>1/$A$1*[1]PaperSectorMinusCoreVPAImp!I$189</f>
        <v>2.0382948767291666</v>
      </c>
      <c r="K42" s="142">
        <f>1/$A$1*[1]PaperSectorMinusCoreVPAImp!J$189</f>
        <v>2.0804407086666665</v>
      </c>
      <c r="L42" s="142">
        <f>1/$A$1*[1]PaperSectorMinusCoreVPAImp!K$189</f>
        <v>1.9057542322727272</v>
      </c>
      <c r="M42" s="142">
        <f>1/$A$1*[1]PaperSectorMinusCoreVPAImp!L$189</f>
        <v>2.0342503189166665</v>
      </c>
      <c r="N42" s="142">
        <f>1/$A$1*[1]PaperSectorMinusCoreVPAImp!M$189</f>
        <v>2.0311208657111108</v>
      </c>
      <c r="O42" s="142">
        <f>1/$A$1*[1]PaperSectorMinusCoreVPAImp!N$189</f>
        <v>1.7941198230761439</v>
      </c>
      <c r="P42" s="142">
        <f>1/$A$1*[1]PaperSectorMinusCoreVPAImp!O$189</f>
        <v>2.0219243838833334</v>
      </c>
      <c r="Q42" s="142">
        <f>1/$A$1*[1]PaperSectorMinusCoreVPAImp!P$189</f>
        <v>1.9812100098388885</v>
      </c>
      <c r="R42" s="142">
        <f>1/$A$1*[1]PaperSectorMinusCoreVPAImp!Q$189</f>
        <v>2.0159524590319444</v>
      </c>
      <c r="S42" s="142">
        <f>1/$A$1*[1]PaperSectorMinusCoreVPAImp!R$189</f>
        <v>2.2136759887347219</v>
      </c>
      <c r="T42" s="142">
        <f>1/$A$1*[1]PaperSectorMinusCoreVPAImp!S$189</f>
        <v>2.4355354824632798</v>
      </c>
      <c r="U42" s="142">
        <f>1/$A$1*[1]PaperSectorMinusCoreVPAImp!T$189</f>
        <v>2.1586889619416665</v>
      </c>
      <c r="V42" s="142">
        <f>1/$A$1*[1]PaperSectorMinusCoreVPAImp!U$189</f>
        <v>1.5607152519799423</v>
      </c>
      <c r="W42" s="142">
        <f>1/$A$1*[1]PaperSectorMinusCoreVPAImp!V$189</f>
        <v>0</v>
      </c>
      <c r="X42" s="142">
        <f>1/$A$1*[1]PaperSectorMinusCoreVPAImp!W$189</f>
        <v>0</v>
      </c>
      <c r="Y42" s="142">
        <f>1/$A$1*[1]PaperSectorMinusCoreVPAImp!X$189</f>
        <v>0</v>
      </c>
      <c r="Z42" s="142">
        <f>1/$A$1*[1]PaperSectorMinusCoreVPAImp!Y$189</f>
        <v>0</v>
      </c>
      <c r="AA42" s="142">
        <f>1/$A$1*[1]PaperSectorMinusCoreVPAImp!Z$189</f>
        <v>0</v>
      </c>
      <c r="AB42" s="142">
        <f>1/$A$1*[1]PaperSectorMinusCoreVPAImp!AA$189</f>
        <v>0</v>
      </c>
      <c r="AC42" s="4"/>
      <c r="AD42" s="43">
        <f>1/1000*[1]PaperSectorMinusCoreVPAImp!AB$189</f>
        <v>0.17619449879521801</v>
      </c>
      <c r="AE42" s="10">
        <f>1/1000*[1]PaperSectorMinusCoreVPAImp!AC$189</f>
        <v>0.17368581892919999</v>
      </c>
      <c r="AF42" s="10">
        <f>1/1000*[1]PaperSectorMinusCoreVPAImp!AD$189</f>
        <v>0.2225789137152</v>
      </c>
      <c r="AG42" s="10">
        <f>1/1000*[1]PaperSectorMinusCoreVPAImp!AE$189</f>
        <v>0.30620448614559997</v>
      </c>
      <c r="AH42" s="10">
        <f>1/1000*[1]PaperSectorMinusCoreVPAImp!AF$189</f>
        <v>0.3255713517455</v>
      </c>
      <c r="AI42" s="10">
        <f>1/1000*[1]PaperSectorMinusCoreVPAImp!AG$189</f>
        <v>0.34363236211589998</v>
      </c>
      <c r="AJ42" s="10">
        <f>1/1000*[1]PaperSectorMinusCoreVPAImp!AH$189</f>
        <v>0.3618526484788</v>
      </c>
      <c r="AK42" s="10">
        <f>1/1000*[1]PaperSectorMinusCoreVPAImp!AI$189</f>
        <v>0.40682138127849998</v>
      </c>
      <c r="AL42" s="10">
        <f>1/1000*[1]PaperSectorMinusCoreVPAImp!AJ$189</f>
        <v>0.4677727731104</v>
      </c>
      <c r="AM42" s="10">
        <f>1/1000*[1]PaperSectorMinusCoreVPAImp!AK$189</f>
        <v>0.343735830086</v>
      </c>
      <c r="AN42" s="10">
        <f>1/1000*[1]PaperSectorMinusCoreVPAImp!AL$189</f>
        <v>0.39846730877640002</v>
      </c>
      <c r="AO42" s="10">
        <f>1/1000*[1]PaperSectorMinusCoreVPAImp!AM$189</f>
        <v>0.43285628380799995</v>
      </c>
      <c r="AP42" s="10">
        <f>1/1000*[1]PaperSectorMinusCoreVPAImp!AN$189</f>
        <v>0.34207601369919999</v>
      </c>
      <c r="AQ42" s="10">
        <f>1/1000*[1]PaperSectorMinusCoreVPAImp!AO$189</f>
        <v>0.39990397319160004</v>
      </c>
      <c r="AR42" s="10">
        <f>1/1000*[1]PaperSectorMinusCoreVPAImp!AP$189</f>
        <v>0.41754167537299997</v>
      </c>
      <c r="AS42" s="10">
        <f>1/1000*[1]PaperSectorMinusCoreVPAImp!AQ$189</f>
        <v>0.349810123222</v>
      </c>
      <c r="AT42" s="10">
        <f>1/1000*[1]PaperSectorMinusCoreVPAImp!AR$189</f>
        <v>0.36932608447600002</v>
      </c>
      <c r="AU42" s="10">
        <f>1/1000*[1]PaperSectorMinusCoreVPAImp!AS$189</f>
        <v>0.40210534231009992</v>
      </c>
      <c r="AV42" s="10">
        <f>1/1000*[1]PaperSectorMinusCoreVPAImp!AT$189</f>
        <v>0.43953460999800004</v>
      </c>
      <c r="AW42" s="10">
        <f>1/1000*[1]PaperSectorMinusCoreVPAImp!AU$189</f>
        <v>0.31019677294708337</v>
      </c>
      <c r="AX42" s="10">
        <f>1/1000*[1]PaperSectorMinusCoreVPAImp!AV$189</f>
        <v>0</v>
      </c>
      <c r="AY42" s="10">
        <f>1/1000*[1]PaperSectorMinusCoreVPAImp!AW$189</f>
        <v>0</v>
      </c>
      <c r="AZ42" s="10">
        <f>1/1000*[1]PaperSectorMinusCoreVPAImp!AX$189</f>
        <v>0</v>
      </c>
      <c r="BA42" s="10">
        <f>1/1000*[1]PaperSectorMinusCoreVPAImp!AY$189</f>
        <v>0</v>
      </c>
      <c r="BB42" s="10">
        <f>1/1000*[1]PaperSectorMinusCoreVPAImp!AZ$189</f>
        <v>0</v>
      </c>
      <c r="BC42" s="36">
        <f>1/1000*[1]PaperSectorMinusCoreVPAImp!BA$189</f>
        <v>0</v>
      </c>
      <c r="BD42" s="279"/>
    </row>
    <row r="43" spans="2:56">
      <c r="B43" s="5" t="s">
        <v>87</v>
      </c>
      <c r="C43" s="141">
        <f>1/$A$1*[1]PaperSectorMinusCoreVPAImp!B$207</f>
        <v>0.30517206576388894</v>
      </c>
      <c r="D43" s="142">
        <f>1/$A$1*[1]PaperSectorMinusCoreVPAImp!C$207</f>
        <v>0.50455639916666672</v>
      </c>
      <c r="E43" s="142">
        <f>1/$A$1*[1]PaperSectorMinusCoreVPAImp!D$207</f>
        <v>0.33650119709583337</v>
      </c>
      <c r="F43" s="142">
        <f>1/$A$1*[1]PaperSectorMinusCoreVPAImp!E$207</f>
        <v>0.38877480720000002</v>
      </c>
      <c r="G43" s="142">
        <f>1/$A$1*[1]PaperSectorMinusCoreVPAImp!F$207</f>
        <v>0.50607548116666667</v>
      </c>
      <c r="H43" s="142">
        <f>1/$A$1*[1]PaperSectorMinusCoreVPAImp!G$207</f>
        <v>0.5519917903999999</v>
      </c>
      <c r="I43" s="142">
        <f>1/$A$1*[1]PaperSectorMinusCoreVPAImp!H$207</f>
        <v>0.66872624652222223</v>
      </c>
      <c r="J43" s="142">
        <f>1/$A$1*[1]PaperSectorMinusCoreVPAImp!I$207</f>
        <v>0.71596809899999991</v>
      </c>
      <c r="K43" s="142">
        <f>1/$A$1*[1]PaperSectorMinusCoreVPAImp!J$207</f>
        <v>0.64932003825000006</v>
      </c>
      <c r="L43" s="142">
        <f>1/$A$1*[1]PaperSectorMinusCoreVPAImp!K$207</f>
        <v>0.6500933555106061</v>
      </c>
      <c r="M43" s="142">
        <f>1/$A$1*[1]PaperSectorMinusCoreVPAImp!L$207</f>
        <v>0.83015738145176776</v>
      </c>
      <c r="N43" s="142">
        <f>1/$A$1*[1]PaperSectorMinusCoreVPAImp!M$207</f>
        <v>0.62337206115833355</v>
      </c>
      <c r="O43" s="142">
        <f>1/$A$1*[1]PaperSectorMinusCoreVPAImp!N$207</f>
        <v>0.52682421560915016</v>
      </c>
      <c r="P43" s="142">
        <f>1/$A$1*[1]PaperSectorMinusCoreVPAImp!O$207</f>
        <v>0.48481727059722229</v>
      </c>
      <c r="Q43" s="142">
        <f>1/$A$1*[1]PaperSectorMinusCoreVPAImp!P$207</f>
        <v>0.59503855318888899</v>
      </c>
      <c r="R43" s="142">
        <f>1/$A$1*[1]PaperSectorMinusCoreVPAImp!Q$207</f>
        <v>0.57391589515555541</v>
      </c>
      <c r="S43" s="142">
        <f>1/$A$1*[1]PaperSectorMinusCoreVPAImp!R$207</f>
        <v>0.57941982679305581</v>
      </c>
      <c r="T43" s="142">
        <f>1/$A$1*[1]PaperSectorMinusCoreVPAImp!S$207</f>
        <v>0.63236047633636372</v>
      </c>
      <c r="U43" s="142">
        <f>1/$A$1*[1]PaperSectorMinusCoreVPAImp!T$207</f>
        <v>0.62824976122916654</v>
      </c>
      <c r="V43" s="142">
        <f>1/$A$1*[1]PaperSectorMinusCoreVPAImp!U$207</f>
        <v>0.5122666311280456</v>
      </c>
      <c r="W43" s="142">
        <f>1/$A$1*[1]PaperSectorMinusCoreVPAImp!V$207</f>
        <v>0</v>
      </c>
      <c r="X43" s="142">
        <f>1/$A$1*[1]PaperSectorMinusCoreVPAImp!W$207</f>
        <v>0</v>
      </c>
      <c r="Y43" s="142">
        <f>1/$A$1*[1]PaperSectorMinusCoreVPAImp!X$207</f>
        <v>0</v>
      </c>
      <c r="Z43" s="142">
        <f>1/$A$1*[1]PaperSectorMinusCoreVPAImp!Y$207</f>
        <v>0</v>
      </c>
      <c r="AA43" s="142">
        <f>1/$A$1*[1]PaperSectorMinusCoreVPAImp!Z$207</f>
        <v>0</v>
      </c>
      <c r="AB43" s="142">
        <f>1/$A$1*[1]PaperSectorMinusCoreVPAImp!AA$207</f>
        <v>0</v>
      </c>
      <c r="AC43" s="4"/>
      <c r="AD43" s="43">
        <f>1/1000*[1]PaperSectorMinusCoreVPAImp!AB$207</f>
        <v>5.7297499901832E-2</v>
      </c>
      <c r="AE43" s="10">
        <f>1/1000*[1]PaperSectorMinusCoreVPAImp!AC$207</f>
        <v>0.10474403732839999</v>
      </c>
      <c r="AF43" s="10">
        <f>1/1000*[1]PaperSectorMinusCoreVPAImp!AD$207</f>
        <v>6.0482238364799996E-2</v>
      </c>
      <c r="AG43" s="10">
        <f>1/1000*[1]PaperSectorMinusCoreVPAImp!AE$207</f>
        <v>8.1489554148799992E-2</v>
      </c>
      <c r="AH43" s="10">
        <f>1/1000*[1]PaperSectorMinusCoreVPAImp!AF$207</f>
        <v>0.11654123978</v>
      </c>
      <c r="AI43" s="10">
        <f>1/1000*[1]PaperSectorMinusCoreVPAImp!AG$207</f>
        <v>0.14177797190699998</v>
      </c>
      <c r="AJ43" s="10">
        <f>1/1000*[1]PaperSectorMinusCoreVPAImp!AH$207</f>
        <v>0.18180157349280004</v>
      </c>
      <c r="AK43" s="10">
        <f>1/1000*[1]PaperSectorMinusCoreVPAImp!AI$207</f>
        <v>0.23893519980349998</v>
      </c>
      <c r="AL43" s="10">
        <f>1/1000*[1]PaperSectorMinusCoreVPAImp!AJ$207</f>
        <v>0.22138781496120002</v>
      </c>
      <c r="AM43" s="10">
        <f>1/1000*[1]PaperSectorMinusCoreVPAImp!AK$207</f>
        <v>0.18286890000719999</v>
      </c>
      <c r="AN43" s="10">
        <f>1/1000*[1]PaperSectorMinusCoreVPAImp!AL$207</f>
        <v>0.23512659743520001</v>
      </c>
      <c r="AO43" s="10">
        <f>1/1000*[1]PaperSectorMinusCoreVPAImp!AM$207</f>
        <v>0.18073747487999997</v>
      </c>
      <c r="AP43" s="10">
        <f>1/1000*[1]PaperSectorMinusCoreVPAImp!AN$207</f>
        <v>0.136261237024</v>
      </c>
      <c r="AQ43" s="10">
        <f>1/1000*[1]PaperSectorMinusCoreVPAImp!AO$207</f>
        <v>0.14118276075149999</v>
      </c>
      <c r="AR43" s="10">
        <f>1/1000*[1]PaperSectorMinusCoreVPAImp!AP$207</f>
        <v>0.172404620836</v>
      </c>
      <c r="AS43" s="10">
        <f>1/1000*[1]PaperSectorMinusCoreVPAImp!AQ$207</f>
        <v>0.1406479920475</v>
      </c>
      <c r="AT43" s="10">
        <f>1/1000*[1]PaperSectorMinusCoreVPAImp!AR$207</f>
        <v>0.1484818971314</v>
      </c>
      <c r="AU43" s="10">
        <f>1/1000*[1]PaperSectorMinusCoreVPAImp!AS$207</f>
        <v>0.16923338449159997</v>
      </c>
      <c r="AV43" s="10">
        <f>1/1000*[1]PaperSectorMinusCoreVPAImp!AT$207</f>
        <v>0.18276478932699999</v>
      </c>
      <c r="AW43" s="10">
        <f>1/1000*[1]PaperSectorMinusCoreVPAImp!AU$207</f>
        <v>0.14426739791875001</v>
      </c>
      <c r="AX43" s="10">
        <f>1/1000*[1]PaperSectorMinusCoreVPAImp!AV$207</f>
        <v>0</v>
      </c>
      <c r="AY43" s="10">
        <f>1/1000*[1]PaperSectorMinusCoreVPAImp!AW$207</f>
        <v>0</v>
      </c>
      <c r="AZ43" s="10">
        <f>1/1000*[1]PaperSectorMinusCoreVPAImp!AX$207</f>
        <v>0</v>
      </c>
      <c r="BA43" s="10">
        <f>1/1000*[1]PaperSectorMinusCoreVPAImp!AY$207</f>
        <v>0</v>
      </c>
      <c r="BB43" s="10">
        <f>1/1000*[1]PaperSectorMinusCoreVPAImp!AZ$207</f>
        <v>0</v>
      </c>
      <c r="BC43" s="36">
        <f>1/1000*[1]PaperSectorMinusCoreVPAImp!BA$207</f>
        <v>0</v>
      </c>
      <c r="BD43" s="279"/>
    </row>
    <row r="44" spans="2:56">
      <c r="B44" s="5" t="s">
        <v>88</v>
      </c>
      <c r="C44" s="43">
        <f>1/$A$1*[1]PaperSectorMinusCoreVPAImp!B$208</f>
        <v>9.9167270788888887E-2</v>
      </c>
      <c r="D44" s="10">
        <f>1/$A$1*[1]PaperSectorMinusCoreVPAImp!C$208</f>
        <v>8.4291070277777769E-2</v>
      </c>
      <c r="E44" s="10">
        <f>1/$A$1*[1]PaperSectorMinusCoreVPAImp!D$208</f>
        <v>6.9095747162499999E-2</v>
      </c>
      <c r="F44" s="10">
        <f>1/$A$1*[1]PaperSectorMinusCoreVPAImp!E$208</f>
        <v>5.5951348200000015E-2</v>
      </c>
      <c r="G44" s="10">
        <f>1/$A$1*[1]PaperSectorMinusCoreVPAImp!F$208</f>
        <v>9.2705234166666664E-2</v>
      </c>
      <c r="H44" s="10">
        <f>1/$A$1*[1]PaperSectorMinusCoreVPAImp!G$208</f>
        <v>0.18432596980000002</v>
      </c>
      <c r="I44" s="10">
        <f>1/$A$1*[1]PaperSectorMinusCoreVPAImp!H$208</f>
        <v>0.1991172799722222</v>
      </c>
      <c r="J44" s="10">
        <f>1/$A$1*[1]PaperSectorMinusCoreVPAImp!I$208</f>
        <v>0.17003797154166669</v>
      </c>
      <c r="K44" s="10">
        <f>1/$A$1*[1]PaperSectorMinusCoreVPAImp!J$208</f>
        <v>0.20370581987500005</v>
      </c>
      <c r="L44" s="10">
        <f>1/$A$1*[1]PaperSectorMinusCoreVPAImp!K$208</f>
        <v>0.21983466517651509</v>
      </c>
      <c r="M44" s="10">
        <f>1/$A$1*[1]PaperSectorMinusCoreVPAImp!L$208</f>
        <v>0.22623515383333331</v>
      </c>
      <c r="N44" s="10">
        <f>1/$A$1*[1]PaperSectorMinusCoreVPAImp!M$208</f>
        <v>0.22940945397222223</v>
      </c>
      <c r="O44" s="10">
        <f>1/$A$1*[1]PaperSectorMinusCoreVPAImp!N$208</f>
        <v>0.2303583446063725</v>
      </c>
      <c r="P44" s="10">
        <f>1/$A$1*[1]PaperSectorMinusCoreVPAImp!O$208</f>
        <v>0.24830345739166665</v>
      </c>
      <c r="Q44" s="10">
        <f>1/$A$1*[1]PaperSectorMinusCoreVPAImp!P$208</f>
        <v>0.25295597894444444</v>
      </c>
      <c r="R44" s="10">
        <f>1/$A$1*[1]PaperSectorMinusCoreVPAImp!Q$208</f>
        <v>0.2119980805652778</v>
      </c>
      <c r="S44" s="10">
        <f>1/$A$1*[1]PaperSectorMinusCoreVPAImp!R$208</f>
        <v>0.25878542298333335</v>
      </c>
      <c r="T44" s="10">
        <f>1/$A$1*[1]PaperSectorMinusCoreVPAImp!S$208</f>
        <v>0.28038747258749996</v>
      </c>
      <c r="U44" s="10">
        <f>1/$A$1*[1]PaperSectorMinusCoreVPAImp!T$208</f>
        <v>0.25211620277499996</v>
      </c>
      <c r="V44" s="10">
        <f>1/$A$1*[1]PaperSectorMinusCoreVPAImp!U$208</f>
        <v>0.21696824939869011</v>
      </c>
      <c r="W44" s="10">
        <f>1/$A$1*[1]PaperSectorMinusCoreVPAImp!V$208</f>
        <v>0</v>
      </c>
      <c r="X44" s="10">
        <f>1/$A$1*[1]PaperSectorMinusCoreVPAImp!W$208</f>
        <v>0</v>
      </c>
      <c r="Y44" s="10">
        <f>1/$A$1*[1]PaperSectorMinusCoreVPAImp!X$208</f>
        <v>0</v>
      </c>
      <c r="Z44" s="10">
        <f>1/$A$1*[1]PaperSectorMinusCoreVPAImp!Y$208</f>
        <v>0</v>
      </c>
      <c r="AA44" s="10">
        <f>1/$A$1*[1]PaperSectorMinusCoreVPAImp!Z$208</f>
        <v>0</v>
      </c>
      <c r="AB44" s="10">
        <f>1/$A$1*[1]PaperSectorMinusCoreVPAImp!AA$208</f>
        <v>0</v>
      </c>
      <c r="AC44" s="4"/>
      <c r="AD44" s="43">
        <f>1/1000*[1]PaperSectorMinusCoreVPAImp!AB$208</f>
        <v>2.7089530498254001E-2</v>
      </c>
      <c r="AE44" s="10">
        <f>1/1000*[1]PaperSectorMinusCoreVPAImp!AC$208</f>
        <v>2.2055471905600001E-2</v>
      </c>
      <c r="AF44" s="10">
        <f>1/1000*[1]PaperSectorMinusCoreVPAImp!AD$208</f>
        <v>2.1294550780800003E-2</v>
      </c>
      <c r="AG44" s="10">
        <f>1/1000*[1]PaperSectorMinusCoreVPAImp!AE$208</f>
        <v>2.4339788323200003E-2</v>
      </c>
      <c r="AH44" s="10">
        <f>1/1000*[1]PaperSectorMinusCoreVPAImp!AF$208</f>
        <v>3.08767587499E-2</v>
      </c>
      <c r="AI44" s="10">
        <f>1/1000*[1]PaperSectorMinusCoreVPAImp!AG$208</f>
        <v>5.9590811237099993E-2</v>
      </c>
      <c r="AJ44" s="10">
        <f>1/1000*[1]PaperSectorMinusCoreVPAImp!AH$208</f>
        <v>7.1022570773199997E-2</v>
      </c>
      <c r="AK44" s="10">
        <f>1/1000*[1]PaperSectorMinusCoreVPAImp!AI$208</f>
        <v>7.4886167526999989E-2</v>
      </c>
      <c r="AL44" s="10">
        <f>1/1000*[1]PaperSectorMinusCoreVPAImp!AJ$208</f>
        <v>9.2539872352399993E-2</v>
      </c>
      <c r="AM44" s="10">
        <f>1/1000*[1]PaperSectorMinusCoreVPAImp!AK$208</f>
        <v>9.3258043604000015E-2</v>
      </c>
      <c r="AN44" s="10">
        <f>1/1000*[1]PaperSectorMinusCoreVPAImp!AL$208</f>
        <v>9.6603538933799998E-2</v>
      </c>
      <c r="AO44" s="10">
        <f>1/1000*[1]PaperSectorMinusCoreVPAImp!AM$208</f>
        <v>0.10462709783999999</v>
      </c>
      <c r="AP44" s="10">
        <f>1/1000*[1]PaperSectorMinusCoreVPAImp!AN$208</f>
        <v>9.1861569588799985E-2</v>
      </c>
      <c r="AQ44" s="10">
        <f>1/1000*[1]PaperSectorMinusCoreVPAImp!AO$208</f>
        <v>0.10165280587440001</v>
      </c>
      <c r="AR44" s="10">
        <f>1/1000*[1]PaperSectorMinusCoreVPAImp!AP$208</f>
        <v>0.100519321102</v>
      </c>
      <c r="AS44" s="10">
        <f>1/1000*[1]PaperSectorMinusCoreVPAImp!AQ$208</f>
        <v>7.8056661266500002E-2</v>
      </c>
      <c r="AT44" s="10">
        <f>1/1000*[1]PaperSectorMinusCoreVPAImp!AR$208</f>
        <v>9.4952714557099985E-2</v>
      </c>
      <c r="AU44" s="10">
        <f>1/1000*[1]PaperSectorMinusCoreVPAImp!AS$208</f>
        <v>9.8000034632499997E-2</v>
      </c>
      <c r="AV44" s="10">
        <f>1/1000*[1]PaperSectorMinusCoreVPAImp!AT$208</f>
        <v>9.9150016490000006E-2</v>
      </c>
      <c r="AW44" s="10">
        <f>1/1000*[1]PaperSectorMinusCoreVPAImp!AU$208</f>
        <v>8.4821635148333324E-2</v>
      </c>
      <c r="AX44" s="10">
        <f>1/1000*[1]PaperSectorMinusCoreVPAImp!AV$208</f>
        <v>0</v>
      </c>
      <c r="AY44" s="10">
        <f>1/1000*[1]PaperSectorMinusCoreVPAImp!AW$208</f>
        <v>0</v>
      </c>
      <c r="AZ44" s="10">
        <f>1/1000*[1]PaperSectorMinusCoreVPAImp!AX$208</f>
        <v>0</v>
      </c>
      <c r="BA44" s="10">
        <f>1/1000*[1]PaperSectorMinusCoreVPAImp!AY$208</f>
        <v>0</v>
      </c>
      <c r="BB44" s="10">
        <f>1/1000*[1]PaperSectorMinusCoreVPAImp!AZ$208</f>
        <v>0</v>
      </c>
      <c r="BC44" s="36">
        <f>1/1000*[1]PaperSectorMinusCoreVPAImp!BA$208</f>
        <v>0</v>
      </c>
      <c r="BD44" s="279"/>
    </row>
    <row r="45" spans="2:56">
      <c r="B45" s="5" t="s">
        <v>77</v>
      </c>
      <c r="C45" s="141">
        <f>1/$A$1*[1]PaperSectorMinusCoreVPAImp!B$212</f>
        <v>0.85598453990833345</v>
      </c>
      <c r="D45" s="142">
        <f>1/$A$1*[1]PaperSectorMinusCoreVPAImp!C$212</f>
        <v>0.94631429029722236</v>
      </c>
      <c r="E45" s="142">
        <f>1/$A$1*[1]PaperSectorMinusCoreVPAImp!D$212</f>
        <v>1.1141242683634616</v>
      </c>
      <c r="F45" s="142">
        <f>1/$A$1*[1]PaperSectorMinusCoreVPAImp!E$212</f>
        <v>1.1159267107166668</v>
      </c>
      <c r="G45" s="142">
        <f>1/$A$1*[1]PaperSectorMinusCoreVPAImp!F$212</f>
        <v>1.2493852835833335</v>
      </c>
      <c r="H45" s="142">
        <f>1/$A$1*[1]PaperSectorMinusCoreVPAImp!G$212</f>
        <v>1.3698674987333335</v>
      </c>
      <c r="I45" s="142">
        <f>1/$A$1*[1]PaperSectorMinusCoreVPAImp!H$212</f>
        <v>1.4129031957666667</v>
      </c>
      <c r="J45" s="142">
        <f>1/$A$1*[1]PaperSectorMinusCoreVPAImp!I$212</f>
        <v>1.6163724307500003</v>
      </c>
      <c r="K45" s="142">
        <f>1/$A$1*[1]PaperSectorMinusCoreVPAImp!J$212</f>
        <v>1.6565826862931818</v>
      </c>
      <c r="L45" s="142">
        <f>1/$A$1*[1]PaperSectorMinusCoreVPAImp!K$212</f>
        <v>1.6014496470505051</v>
      </c>
      <c r="M45" s="142">
        <f>1/$A$1*[1]PaperSectorMinusCoreVPAImp!L$212</f>
        <v>2.0748215066333335</v>
      </c>
      <c r="N45" s="142">
        <f>1/$A$1*[1]PaperSectorMinusCoreVPAImp!M$212</f>
        <v>2.1725453566805553</v>
      </c>
      <c r="O45" s="142">
        <f>1/$A$1*[1]PaperSectorMinusCoreVPAImp!N$212</f>
        <v>2.0942985538874184</v>
      </c>
      <c r="P45" s="142">
        <f>1/$A$1*[1]PaperSectorMinusCoreVPAImp!O$212</f>
        <v>1.647965944158333</v>
      </c>
      <c r="Q45" s="142">
        <f>1/$A$1*[1]PaperSectorMinusCoreVPAImp!P$212</f>
        <v>1.8247872265249998</v>
      </c>
      <c r="R45" s="142">
        <f>1/$A$1*[1]PaperSectorMinusCoreVPAImp!Q$212</f>
        <v>1.6871902864138888</v>
      </c>
      <c r="S45" s="142">
        <f>1/$A$1*[1]PaperSectorMinusCoreVPAImp!R$212</f>
        <v>1.3883336070066918</v>
      </c>
      <c r="T45" s="142">
        <f>1/$A$1*[1]PaperSectorMinusCoreVPAImp!S$212</f>
        <v>1.5184362015583259</v>
      </c>
      <c r="U45" s="142">
        <f>1/$A$1*[1]PaperSectorMinusCoreVPAImp!T$212</f>
        <v>1.5006550016208333</v>
      </c>
      <c r="V45" s="142">
        <f>1/$A$1*[1]PaperSectorMinusCoreVPAImp!U$212</f>
        <v>1.0391249575292345</v>
      </c>
      <c r="W45" s="142">
        <f>1/$A$1*[1]PaperSectorMinusCoreVPAImp!V$212</f>
        <v>0</v>
      </c>
      <c r="X45" s="142">
        <f>1/$A$1*[1]PaperSectorMinusCoreVPAImp!W$212</f>
        <v>0</v>
      </c>
      <c r="Y45" s="142">
        <f>1/$A$1*[1]PaperSectorMinusCoreVPAImp!X$212</f>
        <v>0</v>
      </c>
      <c r="Z45" s="142">
        <f>1/$A$1*[1]PaperSectorMinusCoreVPAImp!Y$212</f>
        <v>0</v>
      </c>
      <c r="AA45" s="142">
        <f>1/$A$1*[1]PaperSectorMinusCoreVPAImp!Z$212</f>
        <v>0</v>
      </c>
      <c r="AB45" s="142">
        <f>1/$A$1*[1]PaperSectorMinusCoreVPAImp!AA$212</f>
        <v>0</v>
      </c>
      <c r="AC45" s="4"/>
      <c r="AD45" s="43">
        <f>1/1000*[1]PaperSectorMinusCoreVPAImp!AB$212</f>
        <v>0.14620051482231902</v>
      </c>
      <c r="AE45" s="10">
        <f>1/1000*[1]PaperSectorMinusCoreVPAImp!AC$212</f>
        <v>0.1486060222516</v>
      </c>
      <c r="AF45" s="10">
        <f>1/1000*[1]PaperSectorMinusCoreVPAImp!AD$212</f>
        <v>0.16371727678079998</v>
      </c>
      <c r="AG45" s="10">
        <f>1/1000*[1]PaperSectorMinusCoreVPAImp!AE$212</f>
        <v>0.19885016390400001</v>
      </c>
      <c r="AH45" s="10">
        <f>1/1000*[1]PaperSectorMinusCoreVPAImp!AF$212</f>
        <v>0.24421093761750001</v>
      </c>
      <c r="AI45" s="10">
        <f>1/1000*[1]PaperSectorMinusCoreVPAImp!AG$212</f>
        <v>0.27132684390240003</v>
      </c>
      <c r="AJ45" s="10">
        <f>1/1000*[1]PaperSectorMinusCoreVPAImp!AH$212</f>
        <v>0.30011483665799998</v>
      </c>
      <c r="AK45" s="10">
        <f>1/1000*[1]PaperSectorMinusCoreVPAImp!AI$212</f>
        <v>0.37321958014149992</v>
      </c>
      <c r="AL45" s="10">
        <f>1/1000*[1]PaperSectorMinusCoreVPAImp!AJ$212</f>
        <v>0.4133217185816</v>
      </c>
      <c r="AM45" s="10">
        <f>1/1000*[1]PaperSectorMinusCoreVPAImp!AK$212</f>
        <v>0.33266083215200004</v>
      </c>
      <c r="AN45" s="10">
        <f>1/1000*[1]PaperSectorMinusCoreVPAImp!AL$212</f>
        <v>0.47103249170700007</v>
      </c>
      <c r="AO45" s="10">
        <f>1/1000*[1]PaperSectorMinusCoreVPAImp!AM$212</f>
        <v>0.51642753446400003</v>
      </c>
      <c r="AP45" s="10">
        <f>1/1000*[1]PaperSectorMinusCoreVPAImp!AN$212</f>
        <v>0.4495972280447999</v>
      </c>
      <c r="AQ45" s="10">
        <f>1/1000*[1]PaperSectorMinusCoreVPAImp!AO$212</f>
        <v>0.39744004222859997</v>
      </c>
      <c r="AR45" s="10">
        <f>1/1000*[1]PaperSectorMinusCoreVPAImp!AP$212</f>
        <v>0.42479600542000001</v>
      </c>
      <c r="AS45" s="10">
        <f>1/1000*[1]PaperSectorMinusCoreVPAImp!AQ$212</f>
        <v>0.33901932149399999</v>
      </c>
      <c r="AT45" s="10">
        <f>1/1000*[1]PaperSectorMinusCoreVPAImp!AR$212</f>
        <v>0.30859884410550004</v>
      </c>
      <c r="AU45" s="10">
        <f>1/1000*[1]PaperSectorMinusCoreVPAImp!AS$212</f>
        <v>0.32992076019759997</v>
      </c>
      <c r="AV45" s="10">
        <f>1/1000*[1]PaperSectorMinusCoreVPAImp!AT$212</f>
        <v>0.37058875944500003</v>
      </c>
      <c r="AW45" s="10">
        <f>1/1000*[1]PaperSectorMinusCoreVPAImp!AU$212</f>
        <v>0.27529088296208337</v>
      </c>
      <c r="AX45" s="10">
        <f>1/1000*[1]PaperSectorMinusCoreVPAImp!AV$212</f>
        <v>0</v>
      </c>
      <c r="AY45" s="10">
        <f>1/1000*[1]PaperSectorMinusCoreVPAImp!AW$212</f>
        <v>0</v>
      </c>
      <c r="AZ45" s="10">
        <f>1/1000*[1]PaperSectorMinusCoreVPAImp!AX$212</f>
        <v>0</v>
      </c>
      <c r="BA45" s="10">
        <f>1/1000*[1]PaperSectorMinusCoreVPAImp!AY$212</f>
        <v>0</v>
      </c>
      <c r="BB45" s="10">
        <f>1/1000*[1]PaperSectorMinusCoreVPAImp!AZ$212</f>
        <v>0</v>
      </c>
      <c r="BC45" s="36">
        <f>1/1000*[1]PaperSectorMinusCoreVPAImp!BA$212</f>
        <v>0</v>
      </c>
      <c r="BD45" s="279"/>
    </row>
    <row r="46" spans="2:56">
      <c r="B46" s="5" t="s">
        <v>43</v>
      </c>
      <c r="C46" s="166">
        <f>1/$A$1*[1]PaperSectorMinusCoreVPAImp!B$225</f>
        <v>10.925128386843053</v>
      </c>
      <c r="D46" s="167">
        <f>1/$A$1*[1]PaperSectorMinusCoreVPAImp!C$225</f>
        <v>10.294207610566669</v>
      </c>
      <c r="E46" s="167">
        <f>1/$A$1*[1]PaperSectorMinusCoreVPAImp!D$225</f>
        <v>11.949841009474998</v>
      </c>
      <c r="F46" s="167">
        <f>1/$A$1*[1]PaperSectorMinusCoreVPAImp!E$225</f>
        <v>12.344696319025001</v>
      </c>
      <c r="G46" s="167">
        <f>1/$A$1*[1]PaperSectorMinusCoreVPAImp!F$225</f>
        <v>11.894985962991665</v>
      </c>
      <c r="H46" s="167">
        <f>1/$A$1*[1]PaperSectorMinusCoreVPAImp!G$225</f>
        <v>14.254773721977777</v>
      </c>
      <c r="I46" s="167">
        <f>1/$A$1*[1]PaperSectorMinusCoreVPAImp!H$225</f>
        <v>14.918137448500001</v>
      </c>
      <c r="J46" s="167">
        <f>1/$A$1*[1]PaperSectorMinusCoreVPAImp!I$225</f>
        <v>15.769470054045833</v>
      </c>
      <c r="K46" s="167">
        <f>1/$A$1*[1]PaperSectorMinusCoreVPAImp!J$225</f>
        <v>15.727906160987498</v>
      </c>
      <c r="L46" s="167">
        <f>1/$A$1*[1]PaperSectorMinusCoreVPAImp!K$225</f>
        <v>13.480662078081062</v>
      </c>
      <c r="M46" s="167">
        <f>1/$A$1*[1]PaperSectorMinusCoreVPAImp!L$225</f>
        <v>14.380542870908329</v>
      </c>
      <c r="N46" s="167">
        <f>1/$A$1*[1]PaperSectorMinusCoreVPAImp!M$225</f>
        <v>13.891143800141666</v>
      </c>
      <c r="O46" s="167">
        <f>1/$A$1*[1]PaperSectorMinusCoreVPAImp!N$225</f>
        <v>12.508858277880719</v>
      </c>
      <c r="P46" s="167">
        <f>1/$A$1*[1]PaperSectorMinusCoreVPAImp!O$225</f>
        <v>12.265621514483332</v>
      </c>
      <c r="Q46" s="167">
        <f>1/$A$1*[1]PaperSectorMinusCoreVPAImp!P$225</f>
        <v>13.17917434128611</v>
      </c>
      <c r="R46" s="167">
        <f>1/$A$1*[1]PaperSectorMinusCoreVPAImp!Q$225</f>
        <v>12.708333312536112</v>
      </c>
      <c r="S46" s="167">
        <f>1/$A$1*[1]PaperSectorMinusCoreVPAImp!R$225</f>
        <v>12.39153806590139</v>
      </c>
      <c r="T46" s="167">
        <f>1/$A$1*[1]PaperSectorMinusCoreVPAImp!S$225</f>
        <v>13.428992417135314</v>
      </c>
      <c r="U46" s="167">
        <f>1/$A$1*[1]PaperSectorMinusCoreVPAImp!T$225</f>
        <v>12.386748337366663</v>
      </c>
      <c r="V46" s="167">
        <f>1/$A$1*[1]PaperSectorMinusCoreVPAImp!U$225</f>
        <v>10.56046164790064</v>
      </c>
      <c r="W46" s="167">
        <f>1/$A$1*[1]PaperSectorMinusCoreVPAImp!V$225</f>
        <v>0</v>
      </c>
      <c r="X46" s="167">
        <f>1/$A$1*[1]PaperSectorMinusCoreVPAImp!W$225</f>
        <v>0</v>
      </c>
      <c r="Y46" s="167">
        <f>1/$A$1*[1]PaperSectorMinusCoreVPAImp!X$225</f>
        <v>0</v>
      </c>
      <c r="Z46" s="167">
        <f>1/$A$1*[1]PaperSectorMinusCoreVPAImp!Y$225</f>
        <v>0</v>
      </c>
      <c r="AA46" s="167">
        <f>1/$A$1*[1]PaperSectorMinusCoreVPAImp!Z$225</f>
        <v>0</v>
      </c>
      <c r="AB46" s="167">
        <f>1/$A$1*[1]PaperSectorMinusCoreVPAImp!AA$225</f>
        <v>0</v>
      </c>
      <c r="AC46" s="4"/>
      <c r="AD46" s="141">
        <f>1/1000*[1]PaperSectorMinusCoreVPAImp!AB$225</f>
        <v>1.9704976401455578</v>
      </c>
      <c r="AE46" s="142">
        <f>1/1000*[1]PaperSectorMinusCoreVPAImp!AC$225</f>
        <v>1.8119729816615997</v>
      </c>
      <c r="AF46" s="142">
        <f>1/1000*[1]PaperSectorMinusCoreVPAImp!AD$225</f>
        <v>2.0278681438703998</v>
      </c>
      <c r="AG46" s="142">
        <f>1/1000*[1]PaperSectorMinusCoreVPAImp!AE$225</f>
        <v>2.3848671282239997</v>
      </c>
      <c r="AH46" s="142">
        <f>1/1000*[1]PaperSectorMinusCoreVPAImp!AF$225</f>
        <v>2.5034760905307998</v>
      </c>
      <c r="AI46" s="142">
        <f>1/1000*[1]PaperSectorMinusCoreVPAImp!AG$225</f>
        <v>2.9601254644532999</v>
      </c>
      <c r="AJ46" s="142">
        <f>1/1000*[1]PaperSectorMinusCoreVPAImp!AH$225</f>
        <v>3.1928393043264003</v>
      </c>
      <c r="AK46" s="142">
        <f>1/1000*[1]PaperSectorMinusCoreVPAImp!AI$225</f>
        <v>3.9292302743814997</v>
      </c>
      <c r="AL46" s="142">
        <f>1/1000*[1]PaperSectorMinusCoreVPAImp!AJ$225</f>
        <v>4.0843942475016002</v>
      </c>
      <c r="AM46" s="142">
        <f>1/1000*[1]PaperSectorMinusCoreVPAImp!AK$225</f>
        <v>3.0728391376056003</v>
      </c>
      <c r="AN46" s="142">
        <f>1/1000*[1]PaperSectorMinusCoreVPAImp!AL$225</f>
        <v>3.3986499905304002</v>
      </c>
      <c r="AO46" s="142">
        <f>1/1000*[1]PaperSectorMinusCoreVPAImp!AM$225</f>
        <v>3.6368044513919995</v>
      </c>
      <c r="AP46" s="142">
        <f>1/1000*[1]PaperSectorMinusCoreVPAImp!AN$225</f>
        <v>2.8822215933983997</v>
      </c>
      <c r="AQ46" s="142">
        <f>1/1000*[1]PaperSectorMinusCoreVPAImp!AO$225</f>
        <v>2.9691346475577003</v>
      </c>
      <c r="AR46" s="142">
        <f>1/1000*[1]PaperSectorMinusCoreVPAImp!AP$225</f>
        <v>3.1691960343125003</v>
      </c>
      <c r="AS46" s="142">
        <f>1/1000*[1]PaperSectorMinusCoreVPAImp!AQ$225</f>
        <v>2.4888624767545</v>
      </c>
      <c r="AT46" s="142">
        <f>1/1000*[1]PaperSectorMinusCoreVPAImp!AR$225</f>
        <v>2.4322593181633998</v>
      </c>
      <c r="AU46" s="142">
        <f>1/1000*[1]PaperSectorMinusCoreVPAImp!AS$225</f>
        <v>2.6280186325678998</v>
      </c>
      <c r="AV46" s="142">
        <f>1/1000*[1]PaperSectorMinusCoreVPAImp!AT$225</f>
        <v>2.745941773737</v>
      </c>
      <c r="AW46" s="142">
        <f>1/1000*[1]PaperSectorMinusCoreVPAImp!AU$225</f>
        <v>2.3084840655066663</v>
      </c>
      <c r="AX46" s="142">
        <f>1/1000*[1]PaperSectorMinusCoreVPAImp!AV$225</f>
        <v>0</v>
      </c>
      <c r="AY46" s="142">
        <f>1/1000*[1]PaperSectorMinusCoreVPAImp!AW$225</f>
        <v>0</v>
      </c>
      <c r="AZ46" s="142">
        <f>1/1000*[1]PaperSectorMinusCoreVPAImp!AX$225</f>
        <v>0</v>
      </c>
      <c r="BA46" s="142">
        <f>1/1000*[1]PaperSectorMinusCoreVPAImp!AY$225</f>
        <v>0</v>
      </c>
      <c r="BB46" s="142">
        <f>1/1000*[1]PaperSectorMinusCoreVPAImp!AZ$225</f>
        <v>0</v>
      </c>
      <c r="BC46" s="143">
        <f>1/1000*[1]PaperSectorMinusCoreVPAImp!BA$225</f>
        <v>0</v>
      </c>
      <c r="BD46" s="279"/>
    </row>
    <row r="47" spans="2:56">
      <c r="B47" s="5" t="s">
        <v>78</v>
      </c>
      <c r="C47" s="157">
        <f>1/$A$1*[1]PaperSectorMinusCoreVPAImp!B$246</f>
        <v>1.1483752524111113</v>
      </c>
      <c r="D47" s="158">
        <f>1/$A$1*[1]PaperSectorMinusCoreVPAImp!C$246</f>
        <v>1.1088494422833335</v>
      </c>
      <c r="E47" s="158">
        <f>1/$A$1*[1]PaperSectorMinusCoreVPAImp!D$246</f>
        <v>0.83226446248846153</v>
      </c>
      <c r="F47" s="158">
        <f>1/$A$1*[1]PaperSectorMinusCoreVPAImp!E$246</f>
        <v>0.84649548961666654</v>
      </c>
      <c r="G47" s="158">
        <f>1/$A$1*[1]PaperSectorMinusCoreVPAImp!F$246</f>
        <v>0.8718220809749998</v>
      </c>
      <c r="H47" s="158">
        <f>1/$A$1*[1]PaperSectorMinusCoreVPAImp!G$246</f>
        <v>0.88274694429999989</v>
      </c>
      <c r="I47" s="158">
        <f>1/$A$1*[1]PaperSectorMinusCoreVPAImp!H$246</f>
        <v>0.86817465788333337</v>
      </c>
      <c r="J47" s="158">
        <f>1/$A$1*[1]PaperSectorMinusCoreVPAImp!I$246</f>
        <v>0.77541808924999978</v>
      </c>
      <c r="K47" s="158">
        <f>1/$A$1*[1]PaperSectorMinusCoreVPAImp!J$246</f>
        <v>0.80693050743219707</v>
      </c>
      <c r="L47" s="158">
        <f>1/$A$1*[1]PaperSectorMinusCoreVPAImp!K$246</f>
        <v>0.69718221151035364</v>
      </c>
      <c r="M47" s="158">
        <f>1/$A$1*[1]PaperSectorMinusCoreVPAImp!L$246</f>
        <v>0.83862616804848467</v>
      </c>
      <c r="N47" s="158">
        <f>1/$A$1*[1]PaperSectorMinusCoreVPAImp!M$246</f>
        <v>0.79125109011944439</v>
      </c>
      <c r="O47" s="158">
        <f>1/$A$1*[1]PaperSectorMinusCoreVPAImp!N$246</f>
        <v>0.71861310924019606</v>
      </c>
      <c r="P47" s="158">
        <f>1/$A$1*[1]PaperSectorMinusCoreVPAImp!O$246</f>
        <v>0.73464106645674576</v>
      </c>
      <c r="Q47" s="158">
        <f>1/$A$1*[1]PaperSectorMinusCoreVPAImp!P$246</f>
        <v>0.81980169396071423</v>
      </c>
      <c r="R47" s="158">
        <f>1/$A$1*[1]PaperSectorMinusCoreVPAImp!Q$246</f>
        <v>0.70415987456111118</v>
      </c>
      <c r="S47" s="158">
        <f>1/$A$1*[1]PaperSectorMinusCoreVPAImp!R$246</f>
        <v>0.69786835406071412</v>
      </c>
      <c r="T47" s="158">
        <f>1/$A$1*[1]PaperSectorMinusCoreVPAImp!S$246</f>
        <v>0.67993274506111101</v>
      </c>
      <c r="U47" s="158">
        <f>1/$A$1*[1]PaperSectorMinusCoreVPAImp!T$246</f>
        <v>0.6853047311349747</v>
      </c>
      <c r="V47" s="158">
        <f>1/$A$1*[1]PaperSectorMinusCoreVPAImp!U$246</f>
        <v>0.6657477998737179</v>
      </c>
      <c r="W47" s="158">
        <f>1/$A$1*[1]PaperSectorMinusCoreVPAImp!V$246</f>
        <v>0</v>
      </c>
      <c r="X47" s="158">
        <f>1/$A$1*[1]PaperSectorMinusCoreVPAImp!W$246</f>
        <v>0</v>
      </c>
      <c r="Y47" s="158">
        <f>1/$A$1*[1]PaperSectorMinusCoreVPAImp!X$246</f>
        <v>0</v>
      </c>
      <c r="Z47" s="158">
        <f>1/$A$1*[1]PaperSectorMinusCoreVPAImp!Y$246</f>
        <v>0</v>
      </c>
      <c r="AA47" s="158">
        <f>1/$A$1*[1]PaperSectorMinusCoreVPAImp!Z$246</f>
        <v>0</v>
      </c>
      <c r="AB47" s="158">
        <f>1/$A$1*[1]PaperSectorMinusCoreVPAImp!AA$246</f>
        <v>0</v>
      </c>
      <c r="AC47" s="156"/>
      <c r="AD47" s="157">
        <f>1/1000*[1]PaperSectorMinusCoreVPAImp!AB$246</f>
        <v>0.42473583108923396</v>
      </c>
      <c r="AE47" s="158">
        <f>1/1000*[1]PaperSectorMinusCoreVPAImp!AC$246</f>
        <v>0.37810910631759997</v>
      </c>
      <c r="AF47" s="158">
        <f>1/1000*[1]PaperSectorMinusCoreVPAImp!AD$246</f>
        <v>0.36552757014239995</v>
      </c>
      <c r="AG47" s="158">
        <f>1/1000*[1]PaperSectorMinusCoreVPAImp!AE$246</f>
        <v>0.397761146776</v>
      </c>
      <c r="AH47" s="158">
        <f>1/1000*[1]PaperSectorMinusCoreVPAImp!AF$246</f>
        <v>0.44546187312899999</v>
      </c>
      <c r="AI47" s="158">
        <f>1/1000*[1]PaperSectorMinusCoreVPAImp!AG$246</f>
        <v>0.47823096634169998</v>
      </c>
      <c r="AJ47" s="158">
        <f>1/1000*[1]PaperSectorMinusCoreVPAImp!AH$246</f>
        <v>0.48480308728600002</v>
      </c>
      <c r="AK47" s="158">
        <f>1/1000*[1]PaperSectorMinusCoreVPAImp!AI$246</f>
        <v>0.52610257056700005</v>
      </c>
      <c r="AL47" s="158">
        <f>1/1000*[1]PaperSectorMinusCoreVPAImp!AJ$246</f>
        <v>0.53557119938399989</v>
      </c>
      <c r="AM47" s="158">
        <f>1/1000*[1]PaperSectorMinusCoreVPAImp!AK$246</f>
        <v>0.40002953546160008</v>
      </c>
      <c r="AN47" s="158">
        <f>1/1000*[1]PaperSectorMinusCoreVPAImp!AL$246</f>
        <v>0.41266615234140008</v>
      </c>
      <c r="AO47" s="158">
        <f>1/1000*[1]PaperSectorMinusCoreVPAImp!AM$246</f>
        <v>0.43057304327999996</v>
      </c>
      <c r="AP47" s="158">
        <f>1/1000*[1]PaperSectorMinusCoreVPAImp!AN$246</f>
        <v>0.35814484926879991</v>
      </c>
      <c r="AQ47" s="158">
        <f>1/1000*[1]PaperSectorMinusCoreVPAImp!AO$246</f>
        <v>0.36965088048479999</v>
      </c>
      <c r="AR47" s="158">
        <f>1/1000*[1]PaperSectorMinusCoreVPAImp!AP$246</f>
        <v>0.4241468033395</v>
      </c>
      <c r="AS47" s="158">
        <f>1/1000*[1]PaperSectorMinusCoreVPAImp!AQ$246</f>
        <v>0.30432229080049994</v>
      </c>
      <c r="AT47" s="158">
        <f>1/1000*[1]PaperSectorMinusCoreVPAImp!AR$246</f>
        <v>0.31046141145269995</v>
      </c>
      <c r="AU47" s="158">
        <f>1/1000*[1]PaperSectorMinusCoreVPAImp!AS$246</f>
        <v>0.34816946969089996</v>
      </c>
      <c r="AV47" s="158">
        <f>1/1000*[1]PaperSectorMinusCoreVPAImp!AT$246</f>
        <v>0.34668580365499996</v>
      </c>
      <c r="AW47" s="158">
        <f>1/1000*[1]PaperSectorMinusCoreVPAImp!AU$246</f>
        <v>0.31444111000499997</v>
      </c>
      <c r="AX47" s="158">
        <f>1/1000*[1]PaperSectorMinusCoreVPAImp!AV$246</f>
        <v>0</v>
      </c>
      <c r="AY47" s="158">
        <f>1/1000*[1]PaperSectorMinusCoreVPAImp!AW$246</f>
        <v>0</v>
      </c>
      <c r="AZ47" s="158">
        <f>1/1000*[1]PaperSectorMinusCoreVPAImp!AX$246</f>
        <v>0</v>
      </c>
      <c r="BA47" s="158">
        <f>1/1000*[1]PaperSectorMinusCoreVPAImp!AY$246</f>
        <v>0</v>
      </c>
      <c r="BB47" s="158">
        <f>1/1000*[1]PaperSectorMinusCoreVPAImp!AZ$246</f>
        <v>0</v>
      </c>
      <c r="BC47" s="159">
        <f>1/1000*[1]PaperSectorMinusCoreVPAImp!BA$246</f>
        <v>0</v>
      </c>
      <c r="BD47" s="279"/>
    </row>
    <row r="48" spans="2:56">
      <c r="B48" s="5" t="s">
        <v>19</v>
      </c>
      <c r="C48" s="19">
        <f t="shared" ref="C48:AB48" si="8">SUM(C29:C29)-SUM(C30:C47)</f>
        <v>7.0949156030550853E-2</v>
      </c>
      <c r="D48" s="15">
        <f t="shared" si="8"/>
        <v>0.15278946923055514</v>
      </c>
      <c r="E48" s="15">
        <f t="shared" si="8"/>
        <v>0.1899259985374897</v>
      </c>
      <c r="F48" s="15">
        <f t="shared" si="8"/>
        <v>0.23823564324166568</v>
      </c>
      <c r="G48" s="15">
        <f t="shared" si="8"/>
        <v>0.27529457881666985</v>
      </c>
      <c r="H48" s="15">
        <f t="shared" si="8"/>
        <v>0.19827256509444879</v>
      </c>
      <c r="I48" s="15">
        <f t="shared" si="8"/>
        <v>0.17007273622223806</v>
      </c>
      <c r="J48" s="15">
        <f t="shared" si="8"/>
        <v>0.23453581283333591</v>
      </c>
      <c r="K48" s="15">
        <f t="shared" si="8"/>
        <v>0.24461974464318814</v>
      </c>
      <c r="L48" s="15">
        <f t="shared" si="8"/>
        <v>0.22563537772980169</v>
      </c>
      <c r="M48" s="15">
        <f t="shared" si="8"/>
        <v>0.39555800363181959</v>
      </c>
      <c r="N48" s="15">
        <f t="shared" si="8"/>
        <v>0.43090851836389277</v>
      </c>
      <c r="O48" s="15">
        <f t="shared" si="8"/>
        <v>0.44256271252974244</v>
      </c>
      <c r="P48" s="15">
        <f t="shared" si="8"/>
        <v>0.43559720534145185</v>
      </c>
      <c r="Q48" s="15">
        <f t="shared" si="8"/>
        <v>0.42742174441110592</v>
      </c>
      <c r="R48" s="15">
        <f t="shared" si="8"/>
        <v>0.3474834404331375</v>
      </c>
      <c r="S48" s="15">
        <f t="shared" si="8"/>
        <v>0.30149113247640003</v>
      </c>
      <c r="T48" s="15">
        <f t="shared" si="8"/>
        <v>0.46227795268035266</v>
      </c>
      <c r="U48" s="15">
        <f t="shared" si="8"/>
        <v>0.36389369025416585</v>
      </c>
      <c r="V48" s="15">
        <f t="shared" si="8"/>
        <v>0.26793045745942123</v>
      </c>
      <c r="W48" s="15">
        <f t="shared" si="8"/>
        <v>0</v>
      </c>
      <c r="X48" s="15">
        <f t="shared" si="8"/>
        <v>0</v>
      </c>
      <c r="Y48" s="15">
        <f t="shared" si="8"/>
        <v>0</v>
      </c>
      <c r="Z48" s="15">
        <f t="shared" si="8"/>
        <v>0</v>
      </c>
      <c r="AA48" s="15">
        <f t="shared" si="8"/>
        <v>0</v>
      </c>
      <c r="AB48" s="15">
        <f t="shared" si="8"/>
        <v>0</v>
      </c>
      <c r="AC48" s="4"/>
      <c r="AD48" s="20">
        <f t="shared" ref="AD48:BC48" si="9">SUM(AD29:AD29)-SUM(AD30:AD47)</f>
        <v>2.1157718367055267E-2</v>
      </c>
      <c r="AE48" s="12">
        <f t="shared" si="9"/>
        <v>3.4433392028399012E-2</v>
      </c>
      <c r="AF48" s="12">
        <f t="shared" si="9"/>
        <v>3.8325961358399496E-2</v>
      </c>
      <c r="AG48" s="12">
        <f t="shared" si="9"/>
        <v>8.595359965920224E-2</v>
      </c>
      <c r="AH48" s="12">
        <f t="shared" si="9"/>
        <v>0.10238271098089768</v>
      </c>
      <c r="AI48" s="12">
        <f t="shared" si="9"/>
        <v>7.6799571934797584E-2</v>
      </c>
      <c r="AJ48" s="12">
        <f t="shared" si="9"/>
        <v>7.982256516640085E-2</v>
      </c>
      <c r="AK48" s="12">
        <f t="shared" si="9"/>
        <v>8.7068684558996523E-2</v>
      </c>
      <c r="AL48" s="12">
        <f t="shared" si="9"/>
        <v>0.11334754763799992</v>
      </c>
      <c r="AM48" s="12">
        <f t="shared" si="9"/>
        <v>6.5958521455202757E-2</v>
      </c>
      <c r="AN48" s="12">
        <f t="shared" si="9"/>
        <v>8.9534394813600926E-2</v>
      </c>
      <c r="AO48" s="12">
        <f t="shared" si="9"/>
        <v>0.1030990590720009</v>
      </c>
      <c r="AP48" s="12">
        <f t="shared" si="9"/>
        <v>9.366775427679741E-2</v>
      </c>
      <c r="AQ48" s="12">
        <f t="shared" si="9"/>
        <v>0.10478306851320163</v>
      </c>
      <c r="AR48" s="12">
        <f t="shared" si="9"/>
        <v>0.119413548343001</v>
      </c>
      <c r="AS48" s="12">
        <f t="shared" si="9"/>
        <v>9.6773716571002311E-2</v>
      </c>
      <c r="AT48" s="12">
        <f t="shared" si="9"/>
        <v>0.10593226596810013</v>
      </c>
      <c r="AU48" s="12">
        <f t="shared" si="9"/>
        <v>0.12838535863009604</v>
      </c>
      <c r="AV48" s="12">
        <f t="shared" si="9"/>
        <v>0.13442478112600043</v>
      </c>
      <c r="AW48" s="12">
        <f t="shared" si="9"/>
        <v>0.1300699135266683</v>
      </c>
      <c r="AX48" s="12">
        <f t="shared" si="9"/>
        <v>0</v>
      </c>
      <c r="AY48" s="12">
        <f t="shared" si="9"/>
        <v>0</v>
      </c>
      <c r="AZ48" s="12">
        <f t="shared" si="9"/>
        <v>0</v>
      </c>
      <c r="BA48" s="12">
        <f t="shared" si="9"/>
        <v>0</v>
      </c>
      <c r="BB48" s="12">
        <f t="shared" si="9"/>
        <v>0</v>
      </c>
      <c r="BC48" s="82">
        <f t="shared" si="9"/>
        <v>0</v>
      </c>
      <c r="BD48" s="279"/>
    </row>
    <row r="49" spans="2:56" ht="17.149999999999999" customHeight="1">
      <c r="B49" s="17" t="s">
        <v>27</v>
      </c>
      <c r="C49" s="151">
        <f>1/$A$1*[1]PaperSectorMinusCoreVPAImp!B$194</f>
        <v>1.0353876635833332</v>
      </c>
      <c r="D49" s="152">
        <f>1/$A$1*[1]PaperSectorMinusCoreVPAImp!C$194</f>
        <v>1.0886852000366161</v>
      </c>
      <c r="E49" s="152">
        <f>1/$A$1*[1]PaperSectorMinusCoreVPAImp!D$194</f>
        <v>1.0969759990000001</v>
      </c>
      <c r="F49" s="152">
        <f>1/$A$1*[1]PaperSectorMinusCoreVPAImp!E$194</f>
        <v>1.116169767111111</v>
      </c>
      <c r="G49" s="152">
        <f>1/$A$1*[1]PaperSectorMinusCoreVPAImp!F$194</f>
        <v>1.0970999182121213</v>
      </c>
      <c r="H49" s="152">
        <f>1/$A$1*[1]PaperSectorMinusCoreVPAImp!G$194</f>
        <v>1.0714217000500001</v>
      </c>
      <c r="I49" s="152">
        <f>1/$A$1*[1]PaperSectorMinusCoreVPAImp!H$194</f>
        <v>1.0239308139636361</v>
      </c>
      <c r="J49" s="152">
        <f>1/$A$1*[1]PaperSectorMinusCoreVPAImp!I$194</f>
        <v>1.0333632096583334</v>
      </c>
      <c r="K49" s="152">
        <f>1/$A$1*[1]PaperSectorMinusCoreVPAImp!J$194</f>
        <v>1.0072744451666666</v>
      </c>
      <c r="L49" s="152">
        <f>1/$A$1*[1]PaperSectorMinusCoreVPAImp!K$194</f>
        <v>1.0835628705217946</v>
      </c>
      <c r="M49" s="152">
        <f>1/$A$1*[1]PaperSectorMinusCoreVPAImp!L$194</f>
        <v>1.0483803894916668</v>
      </c>
      <c r="N49" s="152">
        <f>1/$A$1*[1]PaperSectorMinusCoreVPAImp!M$194</f>
        <v>0.83866009382500006</v>
      </c>
      <c r="O49" s="152">
        <f>1/$A$1*[1]PaperSectorMinusCoreVPAImp!N$194</f>
        <v>0.93760116520138914</v>
      </c>
      <c r="P49" s="152">
        <f>1/$A$1*[1]PaperSectorMinusCoreVPAImp!O$194</f>
        <v>0.78995218234487208</v>
      </c>
      <c r="Q49" s="152">
        <f>1/$A$1*[1]PaperSectorMinusCoreVPAImp!P$194</f>
        <v>1.0006317262430555</v>
      </c>
      <c r="R49" s="152">
        <f>1/$A$1*[1]PaperSectorMinusCoreVPAImp!Q$194</f>
        <v>0.87554111658749978</v>
      </c>
      <c r="S49" s="152">
        <f>1/$A$1*[1]PaperSectorMinusCoreVPAImp!R$194</f>
        <v>0.77630288967499994</v>
      </c>
      <c r="T49" s="152">
        <f>1/$A$1*[1]PaperSectorMinusCoreVPAImp!S$194</f>
        <v>0.58477149777499993</v>
      </c>
      <c r="U49" s="152">
        <f>1/$A$1*[1]PaperSectorMinusCoreVPAImp!T$194</f>
        <v>0.631893824748611</v>
      </c>
      <c r="V49" s="152">
        <f>1/$A$1*[1]PaperSectorMinusCoreVPAImp!U$194</f>
        <v>0.64277141483838351</v>
      </c>
      <c r="W49" s="152">
        <f>1/$A$1*[1]PaperSectorMinusCoreVPAImp!V$194</f>
        <v>0</v>
      </c>
      <c r="X49" s="152">
        <f>1/$A$1*[1]PaperSectorMinusCoreVPAImp!W$194</f>
        <v>0</v>
      </c>
      <c r="Y49" s="152">
        <f>1/$A$1*[1]PaperSectorMinusCoreVPAImp!X$194</f>
        <v>0</v>
      </c>
      <c r="Z49" s="152">
        <f>1/$A$1*[1]PaperSectorMinusCoreVPAImp!Y$194</f>
        <v>0</v>
      </c>
      <c r="AA49" s="152">
        <f>1/$A$1*[1]PaperSectorMinusCoreVPAImp!Z$194</f>
        <v>0</v>
      </c>
      <c r="AB49" s="152">
        <f>1/$A$1*[1]PaperSectorMinusCoreVPAImp!AA$194</f>
        <v>0</v>
      </c>
      <c r="AC49" s="4"/>
      <c r="AD49" s="60">
        <f>1/1000*[1]PaperSectorMinusCoreVPAImp!AB$194</f>
        <v>0.11691757062301801</v>
      </c>
      <c r="AE49" s="61">
        <f>1/1000*[1]PaperSectorMinusCoreVPAImp!AC$194</f>
        <v>0.1347223844804</v>
      </c>
      <c r="AF49" s="61">
        <f>1/1000*[1]PaperSectorMinusCoreVPAImp!AD$194</f>
        <v>0.11984023586879999</v>
      </c>
      <c r="AG49" s="61">
        <f>1/1000*[1]PaperSectorMinusCoreVPAImp!AE$194</f>
        <v>0.1345912370656</v>
      </c>
      <c r="AH49" s="61">
        <f>1/1000*[1]PaperSectorMinusCoreVPAImp!AF$194</f>
        <v>0.1363888870337</v>
      </c>
      <c r="AI49" s="61">
        <f>1/1000*[1]PaperSectorMinusCoreVPAImp!AG$194</f>
        <v>0.1405370393856</v>
      </c>
      <c r="AJ49" s="61">
        <f>1/1000*[1]PaperSectorMinusCoreVPAImp!AH$194</f>
        <v>0.14892803437999999</v>
      </c>
      <c r="AK49" s="61">
        <f>1/1000*[1]PaperSectorMinusCoreVPAImp!AI$194</f>
        <v>0.18439458445149998</v>
      </c>
      <c r="AL49" s="61">
        <f>1/1000*[1]PaperSectorMinusCoreVPAImp!AJ$194</f>
        <v>0.1790963435132</v>
      </c>
      <c r="AM49" s="61">
        <f>1/1000*[1]PaperSectorMinusCoreVPAImp!AK$194</f>
        <v>0.1768378880224</v>
      </c>
      <c r="AN49" s="61">
        <f>1/1000*[1]PaperSectorMinusCoreVPAImp!AL$194</f>
        <v>0.13847262091920001</v>
      </c>
      <c r="AO49" s="61">
        <f>1/1000*[1]PaperSectorMinusCoreVPAImp!AM$194</f>
        <v>0.13663223745599998</v>
      </c>
      <c r="AP49" s="61">
        <f>1/1000*[1]PaperSectorMinusCoreVPAImp!AN$194</f>
        <v>0.14406149936639998</v>
      </c>
      <c r="AQ49" s="61">
        <f>1/1000*[1]PaperSectorMinusCoreVPAImp!AO$194</f>
        <v>0.12309003453</v>
      </c>
      <c r="AR49" s="61">
        <f>1/1000*[1]PaperSectorMinusCoreVPAImp!AP$194</f>
        <v>0.14877099375799999</v>
      </c>
      <c r="AS49" s="61">
        <f>1/1000*[1]PaperSectorMinusCoreVPAImp!AQ$194</f>
        <v>9.502641494849999E-2</v>
      </c>
      <c r="AT49" s="61">
        <f>1/1000*[1]PaperSectorMinusCoreVPAImp!AR$194</f>
        <v>8.9417883593999992E-2</v>
      </c>
      <c r="AU49" s="61">
        <f>1/1000*[1]PaperSectorMinusCoreVPAImp!AS$194</f>
        <v>8.8849662330000009E-2</v>
      </c>
      <c r="AV49" s="61">
        <f>1/1000*[1]PaperSectorMinusCoreVPAImp!AT$194</f>
        <v>0.119735501945</v>
      </c>
      <c r="AW49" s="61">
        <f>1/1000*[1]PaperSectorMinusCoreVPAImp!AU$194</f>
        <v>0.10892373741541667</v>
      </c>
      <c r="AX49" s="61">
        <f>1/1000*[1]PaperSectorMinusCoreVPAImp!AV$194</f>
        <v>0</v>
      </c>
      <c r="AY49" s="61">
        <f>1/1000*[1]PaperSectorMinusCoreVPAImp!AW$194</f>
        <v>0</v>
      </c>
      <c r="AZ49" s="61">
        <f>1/1000*[1]PaperSectorMinusCoreVPAImp!AX$194</f>
        <v>0</v>
      </c>
      <c r="BA49" s="61">
        <f>1/1000*[1]PaperSectorMinusCoreVPAImp!AY$194</f>
        <v>0</v>
      </c>
      <c r="BB49" s="61">
        <f>1/1000*[1]PaperSectorMinusCoreVPAImp!AZ$194</f>
        <v>0</v>
      </c>
      <c r="BC49" s="62">
        <f>1/1000*[1]PaperSectorMinusCoreVPAImp!BA$194</f>
        <v>0</v>
      </c>
      <c r="BD49" s="279"/>
    </row>
    <row r="50" spans="2:56" ht="17.149999999999999" customHeight="1">
      <c r="B50" s="9" t="s">
        <v>115</v>
      </c>
      <c r="C50" s="26">
        <f>1/$A$1*[1]PaperSectorMinusCoreVPAImp!B$273</f>
        <v>1.6557108333333332E-3</v>
      </c>
      <c r="D50" s="28">
        <f>1/$A$1*[1]PaperSectorMinusCoreVPAImp!C$273</f>
        <v>1.1382531174242423E-3</v>
      </c>
      <c r="E50" s="28">
        <f>1/$A$1*[1]PaperSectorMinusCoreVPAImp!D$273</f>
        <v>2.5254328076923073E-3</v>
      </c>
      <c r="F50" s="28">
        <f>1/$A$1*[1]PaperSectorMinusCoreVPAImp!E$273</f>
        <v>3.9966294696969695E-3</v>
      </c>
      <c r="G50" s="28">
        <f>1/$A$1*[1]PaperSectorMinusCoreVPAImp!F$273</f>
        <v>1.9679176041666666E-2</v>
      </c>
      <c r="H50" s="28">
        <f>1/$A$1*[1]PaperSectorMinusCoreVPAImp!G$273</f>
        <v>2.7110936499999995E-2</v>
      </c>
      <c r="I50" s="28">
        <f>1/$A$1*[1]PaperSectorMinusCoreVPAImp!H$273</f>
        <v>5.2015957106060599E-2</v>
      </c>
      <c r="J50" s="28">
        <f>1/$A$1*[1]PaperSectorMinusCoreVPAImp!I$273</f>
        <v>8.2880926977777769E-2</v>
      </c>
      <c r="K50" s="28">
        <f>1/$A$1*[1]PaperSectorMinusCoreVPAImp!J$273</f>
        <v>0.12665125808333333</v>
      </c>
      <c r="L50" s="28">
        <f>1/$A$1*[1]PaperSectorMinusCoreVPAImp!K$273</f>
        <v>0.17916395313321681</v>
      </c>
      <c r="M50" s="28">
        <f>1/$A$1*[1]PaperSectorMinusCoreVPAImp!L$273</f>
        <v>0.28531435738888888</v>
      </c>
      <c r="N50" s="28">
        <f>1/$A$1*[1]PaperSectorMinusCoreVPAImp!M$273</f>
        <v>0.30827552869166663</v>
      </c>
      <c r="O50" s="28">
        <f>1/$A$1*[1]PaperSectorMinusCoreVPAImp!N$273</f>
        <v>0.22891675548611112</v>
      </c>
      <c r="P50" s="28">
        <f>1/$A$1*[1]PaperSectorMinusCoreVPAImp!O$273</f>
        <v>0.2910808978333333</v>
      </c>
      <c r="Q50" s="28">
        <f>1/$A$1*[1]PaperSectorMinusCoreVPAImp!P$273</f>
        <v>0.27870527798825756</v>
      </c>
      <c r="R50" s="28">
        <f>1/$A$1*[1]PaperSectorMinusCoreVPAImp!Q$273</f>
        <v>0.29173069803333335</v>
      </c>
      <c r="S50" s="28">
        <f>1/$A$1*[1]PaperSectorMinusCoreVPAImp!R$273</f>
        <v>0.26694206482499999</v>
      </c>
      <c r="T50" s="28">
        <f>1/$A$1*[1]PaperSectorMinusCoreVPAImp!S$273</f>
        <v>0.23640883362825371</v>
      </c>
      <c r="U50" s="28">
        <f>1/$A$1*[1]PaperSectorMinusCoreVPAImp!T$273</f>
        <v>0.27885692009305552</v>
      </c>
      <c r="V50" s="28">
        <f>1/$A$1*[1]PaperSectorMinusCoreVPAImp!U$273</f>
        <v>0.26070129836641409</v>
      </c>
      <c r="W50" s="28">
        <f>1/$A$1*[1]PaperSectorMinusCoreVPAImp!V$273</f>
        <v>0</v>
      </c>
      <c r="X50" s="28">
        <f>1/$A$1*[1]PaperSectorMinusCoreVPAImp!W$273</f>
        <v>0</v>
      </c>
      <c r="Y50" s="28">
        <f>1/$A$1*[1]PaperSectorMinusCoreVPAImp!X$273</f>
        <v>0</v>
      </c>
      <c r="Z50" s="28">
        <f>1/$A$1*[1]PaperSectorMinusCoreVPAImp!Y$273</f>
        <v>0</v>
      </c>
      <c r="AA50" s="28">
        <f>1/$A$1*[1]PaperSectorMinusCoreVPAImp!Z$273</f>
        <v>0</v>
      </c>
      <c r="AB50" s="28">
        <f>1/$A$1*[1]PaperSectorMinusCoreVPAImp!AA$273</f>
        <v>0</v>
      </c>
      <c r="AC50" s="13"/>
      <c r="AD50" s="26">
        <f>1/1000*[1]PaperSectorMinusCoreVPAImp!AB$273</f>
        <v>4.3830793805399996E-4</v>
      </c>
      <c r="AE50" s="28">
        <f>1/1000*[1]PaperSectorMinusCoreVPAImp!AC$273</f>
        <v>2.348334848E-4</v>
      </c>
      <c r="AF50" s="28">
        <f>1/1000*[1]PaperSectorMinusCoreVPAImp!AD$273</f>
        <v>8.9663872319999994E-4</v>
      </c>
      <c r="AG50" s="28">
        <f>1/1000*[1]PaperSectorMinusCoreVPAImp!AE$273</f>
        <v>1.0959099535999999E-3</v>
      </c>
      <c r="AH50" s="28">
        <f>1/1000*[1]PaperSectorMinusCoreVPAImp!AF$273</f>
        <v>4.4219612562999997E-3</v>
      </c>
      <c r="AI50" s="28">
        <f>1/1000*[1]PaperSectorMinusCoreVPAImp!AG$273</f>
        <v>6.686296016399999E-3</v>
      </c>
      <c r="AJ50" s="28">
        <f>1/1000*[1]PaperSectorMinusCoreVPAImp!AH$273</f>
        <v>1.39613277888E-2</v>
      </c>
      <c r="AK50" s="28">
        <f>1/1000*[1]PaperSectorMinusCoreVPAImp!AI$273</f>
        <v>2.2756064323000001E-2</v>
      </c>
      <c r="AL50" s="28">
        <f>1/1000*[1]PaperSectorMinusCoreVPAImp!AJ$273</f>
        <v>3.7443845549200008E-2</v>
      </c>
      <c r="AM50" s="28">
        <f>1/1000*[1]PaperSectorMinusCoreVPAImp!AK$273</f>
        <v>4.3359487859600004E-2</v>
      </c>
      <c r="AN50" s="28">
        <f>1/1000*[1]PaperSectorMinusCoreVPAImp!AL$273</f>
        <v>4.6467998918999998E-2</v>
      </c>
      <c r="AO50" s="28">
        <f>1/1000*[1]PaperSectorMinusCoreVPAImp!AM$273</f>
        <v>5.3884637375999987E-2</v>
      </c>
      <c r="AP50" s="28">
        <f>1/1000*[1]PaperSectorMinusCoreVPAImp!AN$273</f>
        <v>3.44491573888E-2</v>
      </c>
      <c r="AQ50" s="28">
        <f>1/1000*[1]PaperSectorMinusCoreVPAImp!AO$273</f>
        <v>3.8610359843700003E-2</v>
      </c>
      <c r="AR50" s="28">
        <f>1/1000*[1]PaperSectorMinusCoreVPAImp!AP$273</f>
        <v>4.5701647461500003E-2</v>
      </c>
      <c r="AS50" s="28">
        <f>1/1000*[1]PaperSectorMinusCoreVPAImp!AQ$273</f>
        <v>4.8387380860000002E-2</v>
      </c>
      <c r="AT50" s="28">
        <f>1/1000*[1]PaperSectorMinusCoreVPAImp!AR$273</f>
        <v>4.5658178281699997E-2</v>
      </c>
      <c r="AU50" s="28">
        <f>1/1000*[1]PaperSectorMinusCoreVPAImp!AS$273</f>
        <v>5.9826644692099994E-2</v>
      </c>
      <c r="AV50" s="28">
        <f>1/1000*[1]PaperSectorMinusCoreVPAImp!AT$273</f>
        <v>6.6146392800000009E-2</v>
      </c>
      <c r="AW50" s="28">
        <f>1/1000*[1]PaperSectorMinusCoreVPAImp!AU$273</f>
        <v>5.3977993187916663E-2</v>
      </c>
      <c r="AX50" s="28">
        <f>1/1000*[1]PaperSectorMinusCoreVPAImp!AV$273</f>
        <v>0</v>
      </c>
      <c r="AY50" s="28">
        <f>1/1000*[1]PaperSectorMinusCoreVPAImp!AW$273</f>
        <v>0</v>
      </c>
      <c r="AZ50" s="28">
        <f>1/1000*[1]PaperSectorMinusCoreVPAImp!AX$273</f>
        <v>0</v>
      </c>
      <c r="BA50" s="28">
        <f>1/1000*[1]PaperSectorMinusCoreVPAImp!AY$273</f>
        <v>0</v>
      </c>
      <c r="BB50" s="28">
        <f>1/1000*[1]PaperSectorMinusCoreVPAImp!AZ$273</f>
        <v>0</v>
      </c>
      <c r="BC50" s="33">
        <f>1/1000*[1]PaperSectorMinusCoreVPAImp!BA$273</f>
        <v>0</v>
      </c>
      <c r="BD50" s="279"/>
    </row>
    <row r="51" spans="2:56">
      <c r="B51" s="5" t="s">
        <v>105</v>
      </c>
      <c r="C51" s="43">
        <f>1/$A$1*[1]PaperSectorMinusCoreVPAImp!B$29</f>
        <v>1.5119999999999999E-4</v>
      </c>
      <c r="D51" s="10">
        <f>1/$A$1*[1]PaperSectorMinusCoreVPAImp!C$29</f>
        <v>2.5199999999999999E-5</v>
      </c>
      <c r="E51" s="10">
        <f>1/$A$1*[1]PaperSectorMinusCoreVPAImp!D$29</f>
        <v>5.9674999999999995E-4</v>
      </c>
      <c r="F51" s="10">
        <f>1/$A$1*[1]PaperSectorMinusCoreVPAImp!E$29</f>
        <v>1.3001434090909088E-3</v>
      </c>
      <c r="G51" s="10">
        <f>1/$A$1*[1]PaperSectorMinusCoreVPAImp!F$29</f>
        <v>5.0680910000000003E-3</v>
      </c>
      <c r="H51" s="10">
        <f>1/$A$1*[1]PaperSectorMinusCoreVPAImp!G$29</f>
        <v>1.0224096249999998E-2</v>
      </c>
      <c r="I51" s="10">
        <f>1/$A$1*[1]PaperSectorMinusCoreVPAImp!H$29</f>
        <v>1.3115391333333332E-2</v>
      </c>
      <c r="J51" s="10">
        <f>1/$A$1*[1]PaperSectorMinusCoreVPAImp!I$29</f>
        <v>1.6881790000000001E-2</v>
      </c>
      <c r="K51" s="10">
        <f>1/$A$1*[1]PaperSectorMinusCoreVPAImp!J$29</f>
        <v>2.6151150666666664E-2</v>
      </c>
      <c r="L51" s="10">
        <f>1/$A$1*[1]PaperSectorMinusCoreVPAImp!K$29</f>
        <v>3.2287170810256408E-2</v>
      </c>
      <c r="M51" s="10">
        <f>1/$A$1*[1]PaperSectorMinusCoreVPAImp!L$29</f>
        <v>2.3289862049999999E-2</v>
      </c>
      <c r="N51" s="10">
        <f>1/$A$1*[1]PaperSectorMinusCoreVPAImp!M$29</f>
        <v>2.7525402333333331E-2</v>
      </c>
      <c r="O51" s="10">
        <f>1/$A$1*[1]PaperSectorMinusCoreVPAImp!N$29</f>
        <v>3.0108849944444443E-2</v>
      </c>
      <c r="P51" s="10">
        <f>1/$A$1*[1]PaperSectorMinusCoreVPAImp!O$29</f>
        <v>3.2062186916666666E-2</v>
      </c>
      <c r="Q51" s="10">
        <f>1/$A$1*[1]PaperSectorMinusCoreVPAImp!P$29</f>
        <v>3.392641819696969E-2</v>
      </c>
      <c r="R51" s="10">
        <f>1/$A$1*[1]PaperSectorMinusCoreVPAImp!Q$29</f>
        <v>4.383873214999999E-2</v>
      </c>
      <c r="S51" s="10">
        <f>1/$A$1*[1]PaperSectorMinusCoreVPAImp!R$29</f>
        <v>2.4875805816666666E-2</v>
      </c>
      <c r="T51" s="10">
        <f>1/$A$1*[1]PaperSectorMinusCoreVPAImp!S$29</f>
        <v>3.4473384812500001E-2</v>
      </c>
      <c r="U51" s="10">
        <f>1/$A$1*[1]PaperSectorMinusCoreVPAImp!T$29</f>
        <v>3.4517350674999996E-2</v>
      </c>
      <c r="V51" s="10">
        <f>1/$A$1*[1]PaperSectorMinusCoreVPAImp!U$29</f>
        <v>1.8444821636363636E-2</v>
      </c>
      <c r="W51" s="10">
        <f>1/$A$1*[1]PaperSectorMinusCoreVPAImp!V$29</f>
        <v>0</v>
      </c>
      <c r="X51" s="10">
        <f>1/$A$1*[1]PaperSectorMinusCoreVPAImp!W$29</f>
        <v>0</v>
      </c>
      <c r="Y51" s="10">
        <f>1/$A$1*[1]PaperSectorMinusCoreVPAImp!X$29</f>
        <v>0</v>
      </c>
      <c r="Z51" s="10">
        <f>1/$A$1*[1]PaperSectorMinusCoreVPAImp!Y$29</f>
        <v>0</v>
      </c>
      <c r="AA51" s="10">
        <f>1/$A$1*[1]PaperSectorMinusCoreVPAImp!Z$29</f>
        <v>0</v>
      </c>
      <c r="AB51" s="10">
        <f>1/$A$1*[1]PaperSectorMinusCoreVPAImp!AA$29</f>
        <v>0</v>
      </c>
      <c r="AC51" s="4"/>
      <c r="AD51" s="43">
        <f>1/1000*[1]PaperSectorMinusCoreVPAImp!AB$29</f>
        <v>9.0466046124000003E-5</v>
      </c>
      <c r="AE51" s="10">
        <f>1/1000*[1]PaperSectorMinusCoreVPAImp!AC$29</f>
        <v>5.1685075999999993E-6</v>
      </c>
      <c r="AF51" s="10">
        <f>1/1000*[1]PaperSectorMinusCoreVPAImp!AD$29</f>
        <v>1.7764419840000001E-4</v>
      </c>
      <c r="AG51" s="10">
        <f>1/1000*[1]PaperSectorMinusCoreVPAImp!AE$29</f>
        <v>3.4921048959999995E-4</v>
      </c>
      <c r="AH51" s="10">
        <f>1/1000*[1]PaperSectorMinusCoreVPAImp!AF$29</f>
        <v>1.4546490014E-3</v>
      </c>
      <c r="AI51" s="10">
        <f>1/1000*[1]PaperSectorMinusCoreVPAImp!AG$29</f>
        <v>2.9869397844000003E-3</v>
      </c>
      <c r="AJ51" s="10">
        <f>1/1000*[1]PaperSectorMinusCoreVPAImp!AH$29</f>
        <v>3.8332526300000002E-3</v>
      </c>
      <c r="AK51" s="10">
        <f>1/1000*[1]PaperSectorMinusCoreVPAImp!AI$29</f>
        <v>4.2167475475000001E-3</v>
      </c>
      <c r="AL51" s="10">
        <f>1/1000*[1]PaperSectorMinusCoreVPAImp!AJ$29</f>
        <v>6.1397648812000008E-3</v>
      </c>
      <c r="AM51" s="10">
        <f>1/1000*[1]PaperSectorMinusCoreVPAImp!AK$29</f>
        <v>5.6231794388000005E-3</v>
      </c>
      <c r="AN51" s="10">
        <f>1/1000*[1]PaperSectorMinusCoreVPAImp!AL$29</f>
        <v>2.6135870589000004E-3</v>
      </c>
      <c r="AO51" s="10">
        <f>1/1000*[1]PaperSectorMinusCoreVPAImp!AM$29</f>
        <v>3.2030783039999999E-3</v>
      </c>
      <c r="AP51" s="10">
        <f>1/1000*[1]PaperSectorMinusCoreVPAImp!AN$29</f>
        <v>3.287854592E-3</v>
      </c>
      <c r="AQ51" s="10">
        <f>1/1000*[1]PaperSectorMinusCoreVPAImp!AO$29</f>
        <v>4.3287573440999993E-3</v>
      </c>
      <c r="AR51" s="10">
        <f>1/1000*[1]PaperSectorMinusCoreVPAImp!AP$29</f>
        <v>5.9855447934999998E-3</v>
      </c>
      <c r="AS51" s="10">
        <f>1/1000*[1]PaperSectorMinusCoreVPAImp!AQ$29</f>
        <v>7.5342627884999996E-3</v>
      </c>
      <c r="AT51" s="10">
        <f>1/1000*[1]PaperSectorMinusCoreVPAImp!AR$29</f>
        <v>4.2173354898E-3</v>
      </c>
      <c r="AU51" s="10">
        <f>1/1000*[1]PaperSectorMinusCoreVPAImp!AS$29</f>
        <v>6.662620392999999E-3</v>
      </c>
      <c r="AV51" s="10">
        <f>1/1000*[1]PaperSectorMinusCoreVPAImp!AT$29</f>
        <v>9.1481511860000003E-3</v>
      </c>
      <c r="AW51" s="10">
        <f>1/1000*[1]PaperSectorMinusCoreVPAImp!AU$29</f>
        <v>4.323081832083334E-3</v>
      </c>
      <c r="AX51" s="10">
        <f>1/1000*[1]PaperSectorMinusCoreVPAImp!AV$29</f>
        <v>0</v>
      </c>
      <c r="AY51" s="10">
        <f>1/1000*[1]PaperSectorMinusCoreVPAImp!AW$29</f>
        <v>0</v>
      </c>
      <c r="AZ51" s="10">
        <f>1/1000*[1]PaperSectorMinusCoreVPAImp!AX$29</f>
        <v>0</v>
      </c>
      <c r="BA51" s="10">
        <f>1/1000*[1]PaperSectorMinusCoreVPAImp!AY$29</f>
        <v>0</v>
      </c>
      <c r="BB51" s="10">
        <f>1/1000*[1]PaperSectorMinusCoreVPAImp!AZ$29</f>
        <v>0</v>
      </c>
      <c r="BC51" s="36">
        <f>1/1000*[1]PaperSectorMinusCoreVPAImp!BA$29</f>
        <v>0</v>
      </c>
      <c r="BD51" s="279"/>
    </row>
    <row r="52" spans="2:56">
      <c r="B52" s="5" t="s">
        <v>112</v>
      </c>
      <c r="C52" s="59">
        <f>SUM(C65:C68)</f>
        <v>0</v>
      </c>
      <c r="D52" s="10">
        <f>SUM(D65:D68)</f>
        <v>0</v>
      </c>
      <c r="E52" s="10">
        <f>SUM(E65:E68)</f>
        <v>0</v>
      </c>
      <c r="F52" s="10">
        <f t="shared" ref="F52:AB52" si="10">SUM(F65:F68)</f>
        <v>0</v>
      </c>
      <c r="G52" s="10">
        <f t="shared" si="10"/>
        <v>7.5904013939393925E-3</v>
      </c>
      <c r="H52" s="10">
        <f t="shared" si="10"/>
        <v>9.1734999999999994E-3</v>
      </c>
      <c r="I52" s="10">
        <f t="shared" si="10"/>
        <v>8.2326427272727265E-3</v>
      </c>
      <c r="J52" s="10">
        <f t="shared" si="10"/>
        <v>2.0679358699999997E-2</v>
      </c>
      <c r="K52" s="10">
        <f t="shared" si="10"/>
        <v>2.1900433E-2</v>
      </c>
      <c r="L52" s="10">
        <f t="shared" si="10"/>
        <v>3.0386780791841501E-2</v>
      </c>
      <c r="M52" s="10">
        <f t="shared" si="10"/>
        <v>4.9671415066666662E-2</v>
      </c>
      <c r="N52" s="10">
        <f t="shared" si="10"/>
        <v>4.4537896899999992E-2</v>
      </c>
      <c r="O52" s="10">
        <f t="shared" si="10"/>
        <v>3.9041440131944445E-2</v>
      </c>
      <c r="P52" s="10">
        <f t="shared" si="10"/>
        <v>4.3429231750000005E-2</v>
      </c>
      <c r="Q52" s="10">
        <f t="shared" si="10"/>
        <v>4.0201186359469683E-2</v>
      </c>
      <c r="R52" s="10">
        <f t="shared" si="10"/>
        <v>5.2295709950000005E-2</v>
      </c>
      <c r="S52" s="10">
        <f t="shared" si="10"/>
        <v>4.5157137266666675E-2</v>
      </c>
      <c r="T52" s="10">
        <f t="shared" si="10"/>
        <v>6.8072409734882489E-2</v>
      </c>
      <c r="U52" s="10">
        <f t="shared" si="10"/>
        <v>6.7062786758333326E-2</v>
      </c>
      <c r="V52" s="10">
        <f t="shared" si="10"/>
        <v>5.1921537309090895E-2</v>
      </c>
      <c r="W52" s="10">
        <f t="shared" si="10"/>
        <v>0</v>
      </c>
      <c r="X52" s="10">
        <f t="shared" si="10"/>
        <v>0</v>
      </c>
      <c r="Y52" s="10">
        <f t="shared" si="10"/>
        <v>0</v>
      </c>
      <c r="Z52" s="10">
        <f t="shared" si="10"/>
        <v>0</v>
      </c>
      <c r="AA52" s="10">
        <f t="shared" si="10"/>
        <v>0</v>
      </c>
      <c r="AB52" s="10">
        <f t="shared" si="10"/>
        <v>0</v>
      </c>
      <c r="AC52" s="4"/>
      <c r="AD52" s="59">
        <f>SUM(AD65:AD68)</f>
        <v>0</v>
      </c>
      <c r="AE52" s="10">
        <f>SUM(AE65:AE68)</f>
        <v>0</v>
      </c>
      <c r="AF52" s="10">
        <f>SUM(AF65:AF68)</f>
        <v>0</v>
      </c>
      <c r="AG52" s="10">
        <f t="shared" ref="AG52:BC52" si="11">SUM(AG65:AG68)</f>
        <v>0</v>
      </c>
      <c r="AH52" s="10">
        <f t="shared" si="11"/>
        <v>1.5532305641999999E-3</v>
      </c>
      <c r="AI52" s="10">
        <f t="shared" si="11"/>
        <v>1.4966311502999999E-3</v>
      </c>
      <c r="AJ52" s="10">
        <f t="shared" si="11"/>
        <v>1.4230380268000001E-3</v>
      </c>
      <c r="AK52" s="10">
        <f t="shared" si="11"/>
        <v>4.575082589000001E-3</v>
      </c>
      <c r="AL52" s="10">
        <f t="shared" si="11"/>
        <v>6.0798783176000005E-3</v>
      </c>
      <c r="AM52" s="10">
        <f t="shared" si="11"/>
        <v>7.3419091855999995E-3</v>
      </c>
      <c r="AN52" s="10">
        <f t="shared" si="11"/>
        <v>1.51118067555E-2</v>
      </c>
      <c r="AO52" s="10">
        <f t="shared" si="11"/>
        <v>1.6563375983999998E-2</v>
      </c>
      <c r="AP52" s="10">
        <f t="shared" si="11"/>
        <v>1.3571817775999999E-2</v>
      </c>
      <c r="AQ52" s="10">
        <f t="shared" si="11"/>
        <v>1.53007293246E-2</v>
      </c>
      <c r="AR52" s="10">
        <f t="shared" si="11"/>
        <v>1.8928502541000005E-2</v>
      </c>
      <c r="AS52" s="10">
        <f t="shared" si="11"/>
        <v>2.2875310412500002E-2</v>
      </c>
      <c r="AT52" s="10">
        <f t="shared" si="11"/>
        <v>2.0383684152099998E-2</v>
      </c>
      <c r="AU52" s="10">
        <f t="shared" si="11"/>
        <v>3.2540661682099993E-2</v>
      </c>
      <c r="AV52" s="10">
        <f t="shared" si="11"/>
        <v>3.2347591181000002E-2</v>
      </c>
      <c r="AW52" s="10">
        <f t="shared" si="11"/>
        <v>2.2600080462916665E-2</v>
      </c>
      <c r="AX52" s="10">
        <f t="shared" si="11"/>
        <v>0</v>
      </c>
      <c r="AY52" s="10">
        <f t="shared" si="11"/>
        <v>0</v>
      </c>
      <c r="AZ52" s="10">
        <f t="shared" si="11"/>
        <v>0</v>
      </c>
      <c r="BA52" s="10">
        <f t="shared" si="11"/>
        <v>0</v>
      </c>
      <c r="BB52" s="10">
        <f t="shared" si="11"/>
        <v>0</v>
      </c>
      <c r="BC52" s="36">
        <f t="shared" si="11"/>
        <v>0</v>
      </c>
      <c r="BD52" s="279"/>
    </row>
    <row r="53" spans="2:56">
      <c r="B53" s="5" t="s">
        <v>84</v>
      </c>
      <c r="C53" s="43">
        <f>1/$A$1*[1]PaperSectorMinusCoreVPAImp!B$244</f>
        <v>2.5934383333333332E-4</v>
      </c>
      <c r="D53" s="10">
        <f>1/$A$1*[1]PaperSectorMinusCoreVPAImp!C$244</f>
        <v>8.9459828409090892E-4</v>
      </c>
      <c r="E53" s="10">
        <f>1/$A$1*[1]PaperSectorMinusCoreVPAImp!D$244</f>
        <v>1.3172328076923076E-3</v>
      </c>
      <c r="F53" s="10">
        <f>1/$A$1*[1]PaperSectorMinusCoreVPAImp!E$244</f>
        <v>1.877729424242424E-3</v>
      </c>
      <c r="G53" s="10">
        <f>1/$A$1*[1]PaperSectorMinusCoreVPAImp!F$244</f>
        <v>1.856860647727273E-3</v>
      </c>
      <c r="H53" s="10">
        <f>1/$A$1*[1]PaperSectorMinusCoreVPAImp!G$244</f>
        <v>4.602376E-3</v>
      </c>
      <c r="I53" s="10">
        <f>1/$A$1*[1]PaperSectorMinusCoreVPAImp!H$244</f>
        <v>2.6327307999999997E-2</v>
      </c>
      <c r="J53" s="10">
        <f>1/$A$1*[1]PaperSectorMinusCoreVPAImp!I$244</f>
        <v>4.1892517727777773E-2</v>
      </c>
      <c r="K53" s="10">
        <f>1/$A$1*[1]PaperSectorMinusCoreVPAImp!J$244</f>
        <v>7.6597023708333323E-2</v>
      </c>
      <c r="L53" s="10">
        <f>1/$A$1*[1]PaperSectorMinusCoreVPAImp!K$244</f>
        <v>0.10496589009475527</v>
      </c>
      <c r="M53" s="10">
        <f>1/$A$1*[1]PaperSectorMinusCoreVPAImp!L$244</f>
        <v>0.10837054382638889</v>
      </c>
      <c r="N53" s="10">
        <f>1/$A$1*[1]PaperSectorMinusCoreVPAImp!M$244</f>
        <v>0.12322478443333332</v>
      </c>
      <c r="O53" s="10">
        <f>1/$A$1*[1]PaperSectorMinusCoreVPAImp!N$244</f>
        <v>8.4184194187499992E-2</v>
      </c>
      <c r="P53" s="10">
        <f>1/$A$1*[1]PaperSectorMinusCoreVPAImp!O$244</f>
        <v>0.10766437433333333</v>
      </c>
      <c r="Q53" s="10">
        <f>1/$A$1*[1]PaperSectorMinusCoreVPAImp!P$244</f>
        <v>0.11047718977424241</v>
      </c>
      <c r="R53" s="10">
        <f>1/$A$1*[1]PaperSectorMinusCoreVPAImp!Q$244</f>
        <v>0.11934443250833331</v>
      </c>
      <c r="S53" s="10">
        <f>1/$A$1*[1]PaperSectorMinusCoreVPAImp!R$244</f>
        <v>0.13554093292499997</v>
      </c>
      <c r="T53" s="10">
        <f>1/$A$1*[1]PaperSectorMinusCoreVPAImp!S$244</f>
        <v>7.6937648060795436E-2</v>
      </c>
      <c r="U53" s="10">
        <f>1/$A$1*[1]PaperSectorMinusCoreVPAImp!T$244</f>
        <v>0.11176364819305554</v>
      </c>
      <c r="V53" s="10">
        <f>1/$A$1*[1]PaperSectorMinusCoreVPAImp!U$244</f>
        <v>0.10907372759772727</v>
      </c>
      <c r="W53" s="10">
        <f>1/$A$1*[1]PaperSectorMinusCoreVPAImp!V$244</f>
        <v>0</v>
      </c>
      <c r="X53" s="10">
        <f>1/$A$1*[1]PaperSectorMinusCoreVPAImp!W$244</f>
        <v>0</v>
      </c>
      <c r="Y53" s="10">
        <f>1/$A$1*[1]PaperSectorMinusCoreVPAImp!X$244</f>
        <v>0</v>
      </c>
      <c r="Z53" s="10">
        <f>1/$A$1*[1]PaperSectorMinusCoreVPAImp!Y$244</f>
        <v>0</v>
      </c>
      <c r="AA53" s="10">
        <f>1/$A$1*[1]PaperSectorMinusCoreVPAImp!Z$244</f>
        <v>0</v>
      </c>
      <c r="AB53" s="10">
        <f>1/$A$1*[1]PaperSectorMinusCoreVPAImp!AA$244</f>
        <v>0</v>
      </c>
      <c r="AC53" s="4"/>
      <c r="AD53" s="43">
        <f>1/1000*[1]PaperSectorMinusCoreVPAImp!AB$244</f>
        <v>1.2575268078899999E-4</v>
      </c>
      <c r="AE53" s="10">
        <f>1/1000*[1]PaperSectorMinusCoreVPAImp!AC$244</f>
        <v>1.6407212879999999E-4</v>
      </c>
      <c r="AF53" s="10">
        <f>1/1000*[1]PaperSectorMinusCoreVPAImp!AD$244</f>
        <v>5.6624702880000001E-4</v>
      </c>
      <c r="AG53" s="10">
        <f>1/1000*[1]PaperSectorMinusCoreVPAImp!AE$244</f>
        <v>6.3688369919999985E-4</v>
      </c>
      <c r="AH53" s="10">
        <f>1/1000*[1]PaperSectorMinusCoreVPAImp!AF$244</f>
        <v>9.1681649499999996E-4</v>
      </c>
      <c r="AI53" s="10">
        <f>1/1000*[1]PaperSectorMinusCoreVPAImp!AG$244</f>
        <v>1.8238020801000002E-3</v>
      </c>
      <c r="AJ53" s="10">
        <f>1/1000*[1]PaperSectorMinusCoreVPAImp!AH$244</f>
        <v>8.3384308108000009E-3</v>
      </c>
      <c r="AK53" s="10">
        <f>1/1000*[1]PaperSectorMinusCoreVPAImp!AI$244</f>
        <v>1.3174382144500001E-2</v>
      </c>
      <c r="AL53" s="10">
        <f>1/1000*[1]PaperSectorMinusCoreVPAImp!AJ$244</f>
        <v>2.4858243777600004E-2</v>
      </c>
      <c r="AM53" s="10">
        <f>1/1000*[1]PaperSectorMinusCoreVPAImp!AK$244</f>
        <v>2.9198602325199999E-2</v>
      </c>
      <c r="AN53" s="10">
        <f>1/1000*[1]PaperSectorMinusCoreVPAImp!AL$244</f>
        <v>2.22282796914E-2</v>
      </c>
      <c r="AO53" s="10">
        <f>1/1000*[1]PaperSectorMinusCoreVPAImp!AM$244</f>
        <v>2.5125316031999998E-2</v>
      </c>
      <c r="AP53" s="10">
        <f>1/1000*[1]PaperSectorMinusCoreVPAImp!AN$244</f>
        <v>1.20498963728E-2</v>
      </c>
      <c r="AQ53" s="10">
        <f>1/1000*[1]PaperSectorMinusCoreVPAImp!AO$244</f>
        <v>1.0317327584700001E-2</v>
      </c>
      <c r="AR53" s="10">
        <f>1/1000*[1]PaperSectorMinusCoreVPAImp!AP$244</f>
        <v>1.1843097911500001E-2</v>
      </c>
      <c r="AS53" s="10">
        <f>1/1000*[1]PaperSectorMinusCoreVPAImp!AQ$244</f>
        <v>1.2468030659E-2</v>
      </c>
      <c r="AT53" s="10">
        <f>1/1000*[1]PaperSectorMinusCoreVPAImp!AR$244</f>
        <v>1.6459340664699999E-2</v>
      </c>
      <c r="AU53" s="10">
        <f>1/1000*[1]PaperSectorMinusCoreVPAImp!AS$244</f>
        <v>1.56507632567E-2</v>
      </c>
      <c r="AV53" s="10">
        <f>1/1000*[1]PaperSectorMinusCoreVPAImp!AT$244</f>
        <v>1.7512998217E-2</v>
      </c>
      <c r="AW53" s="10">
        <f>1/1000*[1]PaperSectorMinusCoreVPAImp!AU$244</f>
        <v>1.9842731444166668E-2</v>
      </c>
      <c r="AX53" s="10">
        <f>1/1000*[1]PaperSectorMinusCoreVPAImp!AV$244</f>
        <v>0</v>
      </c>
      <c r="AY53" s="10">
        <f>1/1000*[1]PaperSectorMinusCoreVPAImp!AW$244</f>
        <v>0</v>
      </c>
      <c r="AZ53" s="10">
        <f>1/1000*[1]PaperSectorMinusCoreVPAImp!AX$244</f>
        <v>0</v>
      </c>
      <c r="BA53" s="10">
        <f>1/1000*[1]PaperSectorMinusCoreVPAImp!AY$244</f>
        <v>0</v>
      </c>
      <c r="BB53" s="10">
        <f>1/1000*[1]PaperSectorMinusCoreVPAImp!AZ$244</f>
        <v>0</v>
      </c>
      <c r="BC53" s="36">
        <f>1/1000*[1]PaperSectorMinusCoreVPAImp!BA$244</f>
        <v>0</v>
      </c>
      <c r="BD53" s="279"/>
    </row>
    <row r="54" spans="2:56">
      <c r="B54" s="5" t="s">
        <v>19</v>
      </c>
      <c r="C54" s="19">
        <f t="shared" ref="C54:AB54" si="12">SUM(C50:C50)-SUM(C51:C53)</f>
        <v>1.2451669999999999E-3</v>
      </c>
      <c r="D54" s="15">
        <f t="shared" si="12"/>
        <v>2.1845483333333342E-4</v>
      </c>
      <c r="E54" s="15">
        <f t="shared" si="12"/>
        <v>6.1144999999999993E-4</v>
      </c>
      <c r="F54" s="15">
        <f t="shared" si="12"/>
        <v>8.1875663636363661E-4</v>
      </c>
      <c r="G54" s="15">
        <f t="shared" si="12"/>
        <v>5.1638230000000014E-3</v>
      </c>
      <c r="H54" s="15">
        <f t="shared" si="12"/>
        <v>3.1109642500000007E-3</v>
      </c>
      <c r="I54" s="15">
        <f t="shared" si="12"/>
        <v>4.340615045454542E-3</v>
      </c>
      <c r="J54" s="15">
        <f t="shared" si="12"/>
        <v>3.4272605500000053E-3</v>
      </c>
      <c r="K54" s="15">
        <f t="shared" si="12"/>
        <v>2.002650708333345E-3</v>
      </c>
      <c r="L54" s="15">
        <f t="shared" si="12"/>
        <v>1.1524111436363643E-2</v>
      </c>
      <c r="M54" s="15">
        <f t="shared" si="12"/>
        <v>0.10398253644583333</v>
      </c>
      <c r="N54" s="15">
        <f t="shared" si="12"/>
        <v>0.11298744502499999</v>
      </c>
      <c r="O54" s="15">
        <f t="shared" si="12"/>
        <v>7.5582271222222247E-2</v>
      </c>
      <c r="P54" s="15">
        <f t="shared" si="12"/>
        <v>0.10792510483333329</v>
      </c>
      <c r="Q54" s="15">
        <f t="shared" si="12"/>
        <v>9.4100483657575784E-2</v>
      </c>
      <c r="R54" s="15">
        <f t="shared" si="12"/>
        <v>7.6251823425000032E-2</v>
      </c>
      <c r="S54" s="15">
        <f t="shared" si="12"/>
        <v>6.1368188816666669E-2</v>
      </c>
      <c r="T54" s="15">
        <f t="shared" si="12"/>
        <v>5.6925391020075766E-2</v>
      </c>
      <c r="U54" s="15">
        <f t="shared" si="12"/>
        <v>6.551313446666665E-2</v>
      </c>
      <c r="V54" s="15">
        <f t="shared" si="12"/>
        <v>8.1261211823232288E-2</v>
      </c>
      <c r="W54" s="15">
        <f t="shared" si="12"/>
        <v>0</v>
      </c>
      <c r="X54" s="15">
        <f t="shared" si="12"/>
        <v>0</v>
      </c>
      <c r="Y54" s="15">
        <f t="shared" si="12"/>
        <v>0</v>
      </c>
      <c r="Z54" s="15">
        <f t="shared" si="12"/>
        <v>0</v>
      </c>
      <c r="AA54" s="15">
        <f t="shared" si="12"/>
        <v>0</v>
      </c>
      <c r="AB54" s="15">
        <f t="shared" si="12"/>
        <v>0</v>
      </c>
      <c r="AC54" s="4"/>
      <c r="AD54" s="20">
        <f t="shared" ref="AD54:BC54" si="13">SUM(AD50:AD50)-SUM(AD51:AD53)</f>
        <v>2.2208921114099997E-4</v>
      </c>
      <c r="AE54" s="12">
        <f t="shared" si="13"/>
        <v>6.5592848399999998E-5</v>
      </c>
      <c r="AF54" s="12">
        <f t="shared" si="13"/>
        <v>1.5274749599999992E-4</v>
      </c>
      <c r="AG54" s="12">
        <f t="shared" si="13"/>
        <v>1.0981576480000011E-4</v>
      </c>
      <c r="AH54" s="12">
        <f t="shared" si="13"/>
        <v>4.9726519569999982E-4</v>
      </c>
      <c r="AI54" s="12">
        <f t="shared" si="13"/>
        <v>3.7892300159999767E-4</v>
      </c>
      <c r="AJ54" s="12">
        <f t="shared" si="13"/>
        <v>3.6660632119999911E-4</v>
      </c>
      <c r="AK54" s="12">
        <f t="shared" si="13"/>
        <v>7.8985204200000131E-4</v>
      </c>
      <c r="AL54" s="12">
        <f t="shared" si="13"/>
        <v>3.6595857280000144E-4</v>
      </c>
      <c r="AM54" s="12">
        <f t="shared" si="13"/>
        <v>1.1957969100000049E-3</v>
      </c>
      <c r="AN54" s="12">
        <f t="shared" si="13"/>
        <v>6.5143254131999964E-3</v>
      </c>
      <c r="AO54" s="12">
        <f t="shared" si="13"/>
        <v>8.992867055999991E-3</v>
      </c>
      <c r="AP54" s="12">
        <f t="shared" si="13"/>
        <v>5.5395886480000024E-3</v>
      </c>
      <c r="AQ54" s="12">
        <f t="shared" si="13"/>
        <v>8.6635455903000015E-3</v>
      </c>
      <c r="AR54" s="12">
        <f t="shared" si="13"/>
        <v>8.9445022154999998E-3</v>
      </c>
      <c r="AS54" s="12">
        <f t="shared" si="13"/>
        <v>5.5097770000000004E-3</v>
      </c>
      <c r="AT54" s="12">
        <f t="shared" si="13"/>
        <v>4.5978179750999978E-3</v>
      </c>
      <c r="AU54" s="12">
        <f t="shared" si="13"/>
        <v>4.9725993602999993E-3</v>
      </c>
      <c r="AV54" s="12">
        <f t="shared" si="13"/>
        <v>7.1376522160000039E-3</v>
      </c>
      <c r="AW54" s="12">
        <f t="shared" si="13"/>
        <v>7.212099448750002E-3</v>
      </c>
      <c r="AX54" s="12">
        <f t="shared" si="13"/>
        <v>0</v>
      </c>
      <c r="AY54" s="12">
        <f t="shared" si="13"/>
        <v>0</v>
      </c>
      <c r="AZ54" s="12">
        <f t="shared" si="13"/>
        <v>0</v>
      </c>
      <c r="BA54" s="12">
        <f t="shared" si="13"/>
        <v>0</v>
      </c>
      <c r="BB54" s="12">
        <f t="shared" si="13"/>
        <v>0</v>
      </c>
      <c r="BC54" s="82">
        <f t="shared" si="13"/>
        <v>0</v>
      </c>
      <c r="BD54" s="279"/>
    </row>
    <row r="55" spans="2:56" ht="17.149999999999999" customHeight="1">
      <c r="B55" s="9" t="s">
        <v>117</v>
      </c>
      <c r="C55" s="69">
        <f t="shared" ref="C55:AB55" si="14">C5-SUM(C6,C11,C15,C21,C29,C49,C50)</f>
        <v>4.5105988390167084</v>
      </c>
      <c r="D55" s="70">
        <f t="shared" si="14"/>
        <v>4.8794185011815259</v>
      </c>
      <c r="E55" s="70">
        <f t="shared" si="14"/>
        <v>5.1553606160136312</v>
      </c>
      <c r="F55" s="70">
        <f t="shared" si="14"/>
        <v>5.2571735623603573</v>
      </c>
      <c r="G55" s="70">
        <f t="shared" si="14"/>
        <v>5.7982171105401079</v>
      </c>
      <c r="H55" s="70">
        <f t="shared" si="14"/>
        <v>5.2648680352611095</v>
      </c>
      <c r="I55" s="70">
        <f t="shared" si="14"/>
        <v>5.3736536698499862</v>
      </c>
      <c r="J55" s="70">
        <f t="shared" si="14"/>
        <v>5.248583695124978</v>
      </c>
      <c r="K55" s="70">
        <f t="shared" si="14"/>
        <v>4.9357739929202609</v>
      </c>
      <c r="L55" s="70">
        <f t="shared" si="14"/>
        <v>4.2042670801388198</v>
      </c>
      <c r="M55" s="70">
        <f t="shared" si="14"/>
        <v>4.7125501107171885</v>
      </c>
      <c r="N55" s="70">
        <f t="shared" si="14"/>
        <v>4.4843029293555645</v>
      </c>
      <c r="O55" s="70">
        <f t="shared" si="14"/>
        <v>3.7782892935265693</v>
      </c>
      <c r="P55" s="70">
        <f t="shared" si="14"/>
        <v>3.4647847467099666</v>
      </c>
      <c r="Q55" s="70">
        <f t="shared" si="14"/>
        <v>3.2514187758785198</v>
      </c>
      <c r="R55" s="70">
        <f t="shared" si="14"/>
        <v>3.4400688008275608</v>
      </c>
      <c r="S55" s="70">
        <f t="shared" si="14"/>
        <v>3.4432879272250858</v>
      </c>
      <c r="T55" s="70">
        <f t="shared" si="14"/>
        <v>3.55711256182596</v>
      </c>
      <c r="U55" s="70">
        <f t="shared" si="14"/>
        <v>3.3005306306708491</v>
      </c>
      <c r="V55" s="70">
        <f t="shared" si="14"/>
        <v>3.0955811733777878</v>
      </c>
      <c r="W55" s="70">
        <f t="shared" si="14"/>
        <v>0</v>
      </c>
      <c r="X55" s="70">
        <f t="shared" si="14"/>
        <v>0</v>
      </c>
      <c r="Y55" s="70">
        <f t="shared" si="14"/>
        <v>0</v>
      </c>
      <c r="Z55" s="70">
        <f t="shared" si="14"/>
        <v>0</v>
      </c>
      <c r="AA55" s="70">
        <f t="shared" si="14"/>
        <v>0</v>
      </c>
      <c r="AB55" s="70">
        <f t="shared" si="14"/>
        <v>0</v>
      </c>
      <c r="AC55" s="4"/>
      <c r="AD55" s="73">
        <f t="shared" ref="AD55:BC55" si="15">AD5-SUM(AD6,AD11,AD15,AD21,AD29,AD49,AD50)</f>
        <v>0.95665156708829358</v>
      </c>
      <c r="AE55" s="74">
        <f t="shared" si="15"/>
        <v>1.0317789811556057</v>
      </c>
      <c r="AF55" s="74">
        <f t="shared" si="15"/>
        <v>1.0833130460544016</v>
      </c>
      <c r="AG55" s="74">
        <f t="shared" si="15"/>
        <v>1.2878317346944073</v>
      </c>
      <c r="AH55" s="74">
        <f t="shared" si="15"/>
        <v>1.5099696017328981</v>
      </c>
      <c r="AI55" s="74">
        <f t="shared" si="15"/>
        <v>1.4153612670483007</v>
      </c>
      <c r="AJ55" s="74">
        <f t="shared" si="15"/>
        <v>1.4810916432892114</v>
      </c>
      <c r="AK55" s="74">
        <f t="shared" si="15"/>
        <v>1.6556127856884935</v>
      </c>
      <c r="AL55" s="74">
        <f t="shared" si="15"/>
        <v>1.6803243877559879</v>
      </c>
      <c r="AM55" s="74">
        <f t="shared" si="15"/>
        <v>1.3749802197780063</v>
      </c>
      <c r="AN55" s="74">
        <f t="shared" si="15"/>
        <v>1.4475219866775042</v>
      </c>
      <c r="AO55" s="74">
        <f t="shared" si="15"/>
        <v>1.516601070095998</v>
      </c>
      <c r="AP55" s="74">
        <f t="shared" si="15"/>
        <v>1.0846392773743929</v>
      </c>
      <c r="AQ55" s="74">
        <f t="shared" si="15"/>
        <v>0.99160084758029754</v>
      </c>
      <c r="AR55" s="74">
        <f t="shared" si="15"/>
        <v>0.92102174268249826</v>
      </c>
      <c r="AS55" s="74">
        <f t="shared" si="15"/>
        <v>0.77600921271300471</v>
      </c>
      <c r="AT55" s="74">
        <f t="shared" si="15"/>
        <v>0.76580458866629719</v>
      </c>
      <c r="AU55" s="74">
        <f t="shared" si="15"/>
        <v>0.81448893810570766</v>
      </c>
      <c r="AV55" s="74">
        <f t="shared" si="15"/>
        <v>0.8380847266239968</v>
      </c>
      <c r="AW55" s="74">
        <f t="shared" si="15"/>
        <v>0.7305519463745842</v>
      </c>
      <c r="AX55" s="74">
        <f t="shared" si="15"/>
        <v>0</v>
      </c>
      <c r="AY55" s="74">
        <f t="shared" si="15"/>
        <v>0</v>
      </c>
      <c r="AZ55" s="74">
        <f t="shared" si="15"/>
        <v>0</v>
      </c>
      <c r="BA55" s="74">
        <f t="shared" si="15"/>
        <v>0</v>
      </c>
      <c r="BB55" s="74">
        <f t="shared" si="15"/>
        <v>0</v>
      </c>
      <c r="BC55" s="83">
        <f t="shared" si="15"/>
        <v>0</v>
      </c>
      <c r="BD55" s="279"/>
    </row>
    <row r="56" spans="2:56">
      <c r="B56" s="5" t="s">
        <v>24</v>
      </c>
      <c r="C56" s="43">
        <f>1/$A$1*[1]PaperSectorMinusCoreVPAImp!B$15</f>
        <v>6.5464388333333345E-4</v>
      </c>
      <c r="D56" s="10">
        <f>1/$A$1*[1]PaperSectorMinusCoreVPAImp!C$15</f>
        <v>1.3644291287878788E-4</v>
      </c>
      <c r="E56" s="10">
        <f>1/$A$1*[1]PaperSectorMinusCoreVPAImp!D$15</f>
        <v>4.067351634615385E-4</v>
      </c>
      <c r="F56" s="10">
        <f>1/$A$1*[1]PaperSectorMinusCoreVPAImp!E$15</f>
        <v>7.0625529166666676E-4</v>
      </c>
      <c r="G56" s="10">
        <f>1/$A$1*[1]PaperSectorMinusCoreVPAImp!F$15</f>
        <v>1.9658829537878789E-3</v>
      </c>
      <c r="H56" s="10">
        <f>1/$A$1*[1]PaperSectorMinusCoreVPAImp!G$15</f>
        <v>4.1888561E-3</v>
      </c>
      <c r="I56" s="10">
        <f>1/$A$1*[1]PaperSectorMinusCoreVPAImp!H$15</f>
        <v>1.298020534040404E-2</v>
      </c>
      <c r="J56" s="10">
        <f>1/$A$1*[1]PaperSectorMinusCoreVPAImp!I$15</f>
        <v>3.4965868899999995E-2</v>
      </c>
      <c r="K56" s="10">
        <f>1/$A$1*[1]PaperSectorMinusCoreVPAImp!J$15</f>
        <v>4.4204644973290595E-2</v>
      </c>
      <c r="L56" s="10">
        <f>1/$A$1*[1]PaperSectorMinusCoreVPAImp!K$15</f>
        <v>4.1279188808974361E-2</v>
      </c>
      <c r="M56" s="10">
        <f>1/$A$1*[1]PaperSectorMinusCoreVPAImp!L$15</f>
        <v>7.0793638190909128E-2</v>
      </c>
      <c r="N56" s="10">
        <f>1/$A$1*[1]PaperSectorMinusCoreVPAImp!M$15</f>
        <v>7.457746618333333E-2</v>
      </c>
      <c r="O56" s="10">
        <f>1/$A$1*[1]PaperSectorMinusCoreVPAImp!N$15</f>
        <v>5.3391137015277736E-2</v>
      </c>
      <c r="P56" s="10">
        <f>1/$A$1*[1]PaperSectorMinusCoreVPAImp!O$15</f>
        <v>5.7885973583333333E-2</v>
      </c>
      <c r="Q56" s="10">
        <f>1/$A$1*[1]PaperSectorMinusCoreVPAImp!P$15</f>
        <v>2.0197966618939391E-2</v>
      </c>
      <c r="R56" s="10">
        <f>1/$A$1*[1]PaperSectorMinusCoreVPAImp!Q$15</f>
        <v>4.5097597334572068E-2</v>
      </c>
      <c r="S56" s="10">
        <f>1/$A$1*[1]PaperSectorMinusCoreVPAImp!R$15</f>
        <v>3.1194484984848472E-2</v>
      </c>
      <c r="T56" s="10">
        <f>1/$A$1*[1]PaperSectorMinusCoreVPAImp!S$15</f>
        <v>2.6702874767045442E-2</v>
      </c>
      <c r="U56" s="10">
        <f>1/$A$1*[1]PaperSectorMinusCoreVPAImp!T$15</f>
        <v>1.2848528124999995E-3</v>
      </c>
      <c r="V56" s="10">
        <f>1/$A$1*[1]PaperSectorMinusCoreVPAImp!U$15</f>
        <v>4.6930360373737346E-3</v>
      </c>
      <c r="W56" s="10">
        <f>1/$A$1*[1]PaperSectorMinusCoreVPAImp!V$15</f>
        <v>0</v>
      </c>
      <c r="X56" s="10">
        <f>1/$A$1*[1]PaperSectorMinusCoreVPAImp!W$15</f>
        <v>0</v>
      </c>
      <c r="Y56" s="10">
        <f>1/$A$1*[1]PaperSectorMinusCoreVPAImp!X$15</f>
        <v>0</v>
      </c>
      <c r="Z56" s="10">
        <f>1/$A$1*[1]PaperSectorMinusCoreVPAImp!Y$15</f>
        <v>0</v>
      </c>
      <c r="AA56" s="10">
        <f>1/$A$1*[1]PaperSectorMinusCoreVPAImp!Z$15</f>
        <v>0</v>
      </c>
      <c r="AB56" s="10">
        <f>1/$A$1*[1]PaperSectorMinusCoreVPAImp!AA$15</f>
        <v>0</v>
      </c>
      <c r="AC56" s="4"/>
      <c r="AD56" s="43">
        <f>1/1000*[1]PaperSectorMinusCoreVPAImp!AB$15</f>
        <v>4.47851631183E-4</v>
      </c>
      <c r="AE56" s="10">
        <f>1/1000*[1]PaperSectorMinusCoreVPAImp!AC$15</f>
        <v>1.4727335959999999E-4</v>
      </c>
      <c r="AF56" s="10">
        <f>1/1000*[1]PaperSectorMinusCoreVPAImp!AD$15</f>
        <v>2.527134912E-4</v>
      </c>
      <c r="AG56" s="10">
        <f>1/1000*[1]PaperSectorMinusCoreVPAImp!AE$15</f>
        <v>5.6757733759999992E-4</v>
      </c>
      <c r="AH56" s="10">
        <f>1/1000*[1]PaperSectorMinusCoreVPAImp!AF$15</f>
        <v>4.7313229179999993E-4</v>
      </c>
      <c r="AI56" s="10">
        <f>1/1000*[1]PaperSectorMinusCoreVPAImp!AG$15</f>
        <v>1.0300563272999999E-3</v>
      </c>
      <c r="AJ56" s="10">
        <f>1/1000*[1]PaperSectorMinusCoreVPAImp!AH$15</f>
        <v>2.3327993296000001E-3</v>
      </c>
      <c r="AK56" s="10">
        <f>1/1000*[1]PaperSectorMinusCoreVPAImp!AI$15</f>
        <v>7.8557854890000008E-3</v>
      </c>
      <c r="AL56" s="10">
        <f>1/1000*[1]PaperSectorMinusCoreVPAImp!AJ$15</f>
        <v>1.1760953627600001E-2</v>
      </c>
      <c r="AM56" s="10">
        <f>1/1000*[1]PaperSectorMinusCoreVPAImp!AK$15</f>
        <v>7.5788996535999997E-3</v>
      </c>
      <c r="AN56" s="10">
        <f>1/1000*[1]PaperSectorMinusCoreVPAImp!AL$15</f>
        <v>1.4495354929800001E-2</v>
      </c>
      <c r="AO56" s="10">
        <f>1/1000*[1]PaperSectorMinusCoreVPAImp!AM$15</f>
        <v>1.5212265984E-2</v>
      </c>
      <c r="AP56" s="10">
        <f>1/1000*[1]PaperSectorMinusCoreVPAImp!AN$15</f>
        <v>9.1910313615999988E-3</v>
      </c>
      <c r="AQ56" s="10">
        <f>1/1000*[1]PaperSectorMinusCoreVPAImp!AO$15</f>
        <v>1.1798775323100001E-2</v>
      </c>
      <c r="AR56" s="10">
        <f>1/1000*[1]PaperSectorMinusCoreVPAImp!AP$15</f>
        <v>4.2296211744999998E-3</v>
      </c>
      <c r="AS56" s="10">
        <f>1/1000*[1]PaperSectorMinusCoreVPAImp!AQ$15</f>
        <v>7.7780920559999984E-3</v>
      </c>
      <c r="AT56" s="10">
        <f>1/1000*[1]PaperSectorMinusCoreVPAImp!AR$15</f>
        <v>6.3009884016000002E-3</v>
      </c>
      <c r="AU56" s="10">
        <f>1/1000*[1]PaperSectorMinusCoreVPAImp!AS$15</f>
        <v>5.7626991135999997E-3</v>
      </c>
      <c r="AV56" s="10">
        <f>1/1000*[1]PaperSectorMinusCoreVPAImp!AT$15</f>
        <v>5.2126033200000004E-4</v>
      </c>
      <c r="AW56" s="10">
        <f>1/1000*[1]PaperSectorMinusCoreVPAImp!AU$15</f>
        <v>1.1003298587499999E-3</v>
      </c>
      <c r="AX56" s="10">
        <f>1/1000*[1]PaperSectorMinusCoreVPAImp!AV$15</f>
        <v>0</v>
      </c>
      <c r="AY56" s="10">
        <f>1/1000*[1]PaperSectorMinusCoreVPAImp!AW$15</f>
        <v>0</v>
      </c>
      <c r="AZ56" s="10">
        <f>1/1000*[1]PaperSectorMinusCoreVPAImp!AX$15</f>
        <v>0</v>
      </c>
      <c r="BA56" s="10">
        <f>1/1000*[1]PaperSectorMinusCoreVPAImp!AY$15</f>
        <v>0</v>
      </c>
      <c r="BB56" s="10">
        <f>1/1000*[1]PaperSectorMinusCoreVPAImp!AZ$15</f>
        <v>0</v>
      </c>
      <c r="BC56" s="36">
        <f>1/1000*[1]PaperSectorMinusCoreVPAImp!BA$15</f>
        <v>0</v>
      </c>
      <c r="BD56" s="279"/>
    </row>
    <row r="57" spans="2:56">
      <c r="B57" s="5" t="s">
        <v>81</v>
      </c>
      <c r="C57" s="43">
        <f>1/$A$1*[1]PaperSectorMinusCoreVPAImp!B$113</f>
        <v>2.2653891833333335E-2</v>
      </c>
      <c r="D57" s="10">
        <f>1/$A$1*[1]PaperSectorMinusCoreVPAImp!C$113</f>
        <v>2.4638464628787878E-2</v>
      </c>
      <c r="E57" s="10">
        <f>1/$A$1*[1]PaperSectorMinusCoreVPAImp!D$113</f>
        <v>1.5404609299358975E-2</v>
      </c>
      <c r="F57" s="10">
        <f>1/$A$1*[1]PaperSectorMinusCoreVPAImp!E$113</f>
        <v>1.3222768171717175E-2</v>
      </c>
      <c r="G57" s="10">
        <f>1/$A$1*[1]PaperSectorMinusCoreVPAImp!F$113</f>
        <v>5.9133299272727275E-3</v>
      </c>
      <c r="H57" s="10">
        <f>1/$A$1*[1]PaperSectorMinusCoreVPAImp!G$113</f>
        <v>3.4088442166666667E-3</v>
      </c>
      <c r="I57" s="10">
        <f>1/$A$1*[1]PaperSectorMinusCoreVPAImp!H$113</f>
        <v>2.605158568939394E-2</v>
      </c>
      <c r="J57" s="10">
        <f>1/$A$1*[1]PaperSectorMinusCoreVPAImp!I$113</f>
        <v>2.8632080150000003E-2</v>
      </c>
      <c r="K57" s="10">
        <f>1/$A$1*[1]PaperSectorMinusCoreVPAImp!J$113</f>
        <v>3.2093025E-3</v>
      </c>
      <c r="L57" s="10">
        <f>1/$A$1*[1]PaperSectorMinusCoreVPAImp!K$113</f>
        <v>3.1552709480769225E-3</v>
      </c>
      <c r="M57" s="10">
        <f>1/$A$1*[1]PaperSectorMinusCoreVPAImp!L$113</f>
        <v>6.6622658534090905E-3</v>
      </c>
      <c r="N57" s="10">
        <f>1/$A$1*[1]PaperSectorMinusCoreVPAImp!M$113</f>
        <v>6.7341734083333311E-3</v>
      </c>
      <c r="O57" s="10">
        <f>1/$A$1*[1]PaperSectorMinusCoreVPAImp!N$113</f>
        <v>3.1741173402777775E-3</v>
      </c>
      <c r="P57" s="10">
        <f>1/$A$1*[1]PaperSectorMinusCoreVPAImp!O$113</f>
        <v>3.3371042666666666E-3</v>
      </c>
      <c r="Q57" s="10">
        <f>1/$A$1*[1]PaperSectorMinusCoreVPAImp!P$113</f>
        <v>4.97389019949495E-3</v>
      </c>
      <c r="R57" s="10">
        <f>1/$A$1*[1]PaperSectorMinusCoreVPAImp!Q$113</f>
        <v>2.5858131666666668E-3</v>
      </c>
      <c r="S57" s="10">
        <f>1/$A$1*[1]PaperSectorMinusCoreVPAImp!R$113</f>
        <v>3.2351893666666665E-3</v>
      </c>
      <c r="T57" s="10">
        <f>1/$A$1*[1]PaperSectorMinusCoreVPAImp!S$113</f>
        <v>3.3531873056818176E-3</v>
      </c>
      <c r="U57" s="10">
        <f>1/$A$1*[1]PaperSectorMinusCoreVPAImp!T$113</f>
        <v>3.2042154750000001E-3</v>
      </c>
      <c r="V57" s="10">
        <f>1/$A$1*[1]PaperSectorMinusCoreVPAImp!U$113</f>
        <v>2.972414708333333E-3</v>
      </c>
      <c r="W57" s="10">
        <f>1/$A$1*[1]PaperSectorMinusCoreVPAImp!V$113</f>
        <v>0</v>
      </c>
      <c r="X57" s="10">
        <f>1/$A$1*[1]PaperSectorMinusCoreVPAImp!W$113</f>
        <v>0</v>
      </c>
      <c r="Y57" s="10">
        <f>1/$A$1*[1]PaperSectorMinusCoreVPAImp!X$113</f>
        <v>0</v>
      </c>
      <c r="Z57" s="10">
        <f>1/$A$1*[1]PaperSectorMinusCoreVPAImp!Y$113</f>
        <v>0</v>
      </c>
      <c r="AA57" s="10">
        <f>1/$A$1*[1]PaperSectorMinusCoreVPAImp!Z$113</f>
        <v>0</v>
      </c>
      <c r="AB57" s="10">
        <f>1/$A$1*[1]PaperSectorMinusCoreVPAImp!AA$113</f>
        <v>0</v>
      </c>
      <c r="AC57" s="4"/>
      <c r="AD57" s="43">
        <f>1/1000*[1]PaperSectorMinusCoreVPAImp!AB$113</f>
        <v>1.0252602127406999E-2</v>
      </c>
      <c r="AE57" s="10">
        <f>1/1000*[1]PaperSectorMinusCoreVPAImp!AC$113</f>
        <v>9.2009331659999982E-3</v>
      </c>
      <c r="AF57" s="10">
        <f>1/1000*[1]PaperSectorMinusCoreVPAImp!AD$113</f>
        <v>6.5347550831999996E-3</v>
      </c>
      <c r="AG57" s="10">
        <f>1/1000*[1]PaperSectorMinusCoreVPAImp!AE$113</f>
        <v>6.4204366799999997E-3</v>
      </c>
      <c r="AH57" s="10">
        <f>1/1000*[1]PaperSectorMinusCoreVPAImp!AF$113</f>
        <v>3.1405054274999998E-3</v>
      </c>
      <c r="AI57" s="10">
        <f>1/1000*[1]PaperSectorMinusCoreVPAImp!AG$113</f>
        <v>2.3597541395999999E-3</v>
      </c>
      <c r="AJ57" s="10">
        <f>1/1000*[1]PaperSectorMinusCoreVPAImp!AH$113</f>
        <v>1.11432453372E-2</v>
      </c>
      <c r="AK57" s="10">
        <f>1/1000*[1]PaperSectorMinusCoreVPAImp!AI$113</f>
        <v>1.4161406650999998E-2</v>
      </c>
      <c r="AL57" s="10">
        <f>1/1000*[1]PaperSectorMinusCoreVPAImp!AJ$113</f>
        <v>3.3708353303999999E-3</v>
      </c>
      <c r="AM57" s="10">
        <f>1/1000*[1]PaperSectorMinusCoreVPAImp!AK$113</f>
        <v>2.6644641232000002E-3</v>
      </c>
      <c r="AN57" s="10">
        <f>1/1000*[1]PaperSectorMinusCoreVPAImp!AL$113</f>
        <v>2.8297742607000004E-3</v>
      </c>
      <c r="AO57" s="10">
        <f>1/1000*[1]PaperSectorMinusCoreVPAImp!AM$113</f>
        <v>6.0940033919999999E-3</v>
      </c>
      <c r="AP57" s="10">
        <f>1/1000*[1]PaperSectorMinusCoreVPAImp!AN$113</f>
        <v>2.6722349631999997E-3</v>
      </c>
      <c r="AQ57" s="10">
        <f>1/1000*[1]PaperSectorMinusCoreVPAImp!AO$113</f>
        <v>2.7564117855E-3</v>
      </c>
      <c r="AR57" s="10">
        <f>1/1000*[1]PaperSectorMinusCoreVPAImp!AP$113</f>
        <v>2.5516858194999997E-3</v>
      </c>
      <c r="AS57" s="10">
        <f>1/1000*[1]PaperSectorMinusCoreVPAImp!AQ$113</f>
        <v>1.2722680879999999E-3</v>
      </c>
      <c r="AT57" s="10">
        <f>1/1000*[1]PaperSectorMinusCoreVPAImp!AR$113</f>
        <v>1.6116486138E-3</v>
      </c>
      <c r="AU57" s="10">
        <f>1/1000*[1]PaperSectorMinusCoreVPAImp!AS$113</f>
        <v>2.0431901061000002E-3</v>
      </c>
      <c r="AV57" s="10">
        <f>1/1000*[1]PaperSectorMinusCoreVPAImp!AT$113</f>
        <v>1.6254386439999999E-3</v>
      </c>
      <c r="AW57" s="10">
        <f>1/1000*[1]PaperSectorMinusCoreVPAImp!AU$113</f>
        <v>1.9690537524999999E-3</v>
      </c>
      <c r="AX57" s="10">
        <f>1/1000*[1]PaperSectorMinusCoreVPAImp!AV$113</f>
        <v>0</v>
      </c>
      <c r="AY57" s="10">
        <f>1/1000*[1]PaperSectorMinusCoreVPAImp!AW$113</f>
        <v>0</v>
      </c>
      <c r="AZ57" s="10">
        <f>1/1000*[1]PaperSectorMinusCoreVPAImp!AX$113</f>
        <v>0</v>
      </c>
      <c r="BA57" s="10">
        <f>1/1000*[1]PaperSectorMinusCoreVPAImp!AY$113</f>
        <v>0</v>
      </c>
      <c r="BB57" s="10">
        <f>1/1000*[1]PaperSectorMinusCoreVPAImp!AZ$113</f>
        <v>0</v>
      </c>
      <c r="BC57" s="36">
        <f>1/1000*[1]PaperSectorMinusCoreVPAImp!BA$113</f>
        <v>0</v>
      </c>
      <c r="BD57" s="279"/>
    </row>
    <row r="58" spans="2:56">
      <c r="B58" s="5" t="s">
        <v>79</v>
      </c>
      <c r="C58" s="43">
        <f>1/$A$1*[1]PaperSectorMinusCoreVPAImp!B$108</f>
        <v>8.6876519999999993E-4</v>
      </c>
      <c r="D58" s="10">
        <f>1/$A$1*[1]PaperSectorMinusCoreVPAImp!C$108</f>
        <v>8.6171562247474762E-4</v>
      </c>
      <c r="E58" s="10">
        <f>1/$A$1*[1]PaperSectorMinusCoreVPAImp!D$108</f>
        <v>2.4479955779914526E-3</v>
      </c>
      <c r="F58" s="10">
        <f>1/$A$1*[1]PaperSectorMinusCoreVPAImp!E$108</f>
        <v>2.874397707070707E-3</v>
      </c>
      <c r="G58" s="10">
        <f>1/$A$1*[1]PaperSectorMinusCoreVPAImp!F$108</f>
        <v>7.3323236022727282E-3</v>
      </c>
      <c r="H58" s="10">
        <f>1/$A$1*[1]PaperSectorMinusCoreVPAImp!G$108</f>
        <v>6.1576453499999993E-3</v>
      </c>
      <c r="I58" s="10">
        <f>1/$A$1*[1]PaperSectorMinusCoreVPAImp!H$108</f>
        <v>6.9363944545454545E-3</v>
      </c>
      <c r="J58" s="10">
        <f>1/$A$1*[1]PaperSectorMinusCoreVPAImp!I$108</f>
        <v>6.8232585166666674E-3</v>
      </c>
      <c r="K58" s="10">
        <f>1/$A$1*[1]PaperSectorMinusCoreVPAImp!J$108</f>
        <v>5.9887300000000003E-3</v>
      </c>
      <c r="L58" s="10">
        <f>1/$A$1*[1]PaperSectorMinusCoreVPAImp!K$108</f>
        <v>6.3345606090909092E-3</v>
      </c>
      <c r="M58" s="10">
        <f>1/$A$1*[1]PaperSectorMinusCoreVPAImp!L$108</f>
        <v>6.4389973703282821E-3</v>
      </c>
      <c r="N58" s="10">
        <f>1/$A$1*[1]PaperSectorMinusCoreVPAImp!M$108</f>
        <v>7.1186306416666668E-3</v>
      </c>
      <c r="O58" s="10">
        <f>1/$A$1*[1]PaperSectorMinusCoreVPAImp!N$108</f>
        <v>6.0281160517973867E-3</v>
      </c>
      <c r="P58" s="10">
        <f>1/$A$1*[1]PaperSectorMinusCoreVPAImp!O$108</f>
        <v>6.8123227865384594E-3</v>
      </c>
      <c r="Q58" s="10">
        <f>1/$A$1*[1]PaperSectorMinusCoreVPAImp!P$108</f>
        <v>9.5550763047979811E-3</v>
      </c>
      <c r="R58" s="10">
        <f>1/$A$1*[1]PaperSectorMinusCoreVPAImp!Q$108</f>
        <v>1.2654837583108109E-2</v>
      </c>
      <c r="S58" s="10">
        <f>1/$A$1*[1]PaperSectorMinusCoreVPAImp!R$108</f>
        <v>1.1372019136363636E-2</v>
      </c>
      <c r="T58" s="10">
        <f>1/$A$1*[1]PaperSectorMinusCoreVPAImp!S$108</f>
        <v>1.2901762330764368E-2</v>
      </c>
      <c r="U58" s="10">
        <f>1/$A$1*[1]PaperSectorMinusCoreVPAImp!T$108</f>
        <v>1.7234575783333327E-2</v>
      </c>
      <c r="V58" s="10">
        <f>1/$A$1*[1]PaperSectorMinusCoreVPAImp!U$108</f>
        <v>1.6372830925505059E-2</v>
      </c>
      <c r="W58" s="10">
        <f>1/$A$1*[1]PaperSectorMinusCoreVPAImp!V$108</f>
        <v>0</v>
      </c>
      <c r="X58" s="10">
        <f>1/$A$1*[1]PaperSectorMinusCoreVPAImp!W$108</f>
        <v>0</v>
      </c>
      <c r="Y58" s="10">
        <f>1/$A$1*[1]PaperSectorMinusCoreVPAImp!X$108</f>
        <v>0</v>
      </c>
      <c r="Z58" s="10">
        <f>1/$A$1*[1]PaperSectorMinusCoreVPAImp!Y$108</f>
        <v>0</v>
      </c>
      <c r="AA58" s="10">
        <f>1/$A$1*[1]PaperSectorMinusCoreVPAImp!Z$108</f>
        <v>0</v>
      </c>
      <c r="AB58" s="10">
        <f>1/$A$1*[1]PaperSectorMinusCoreVPAImp!AA$108</f>
        <v>0</v>
      </c>
      <c r="AC58" s="4"/>
      <c r="AD58" s="43">
        <f>1/1000*[1]PaperSectorMinusCoreVPAImp!AB$108</f>
        <v>1.1521776618840002E-3</v>
      </c>
      <c r="AE58" s="10">
        <f>1/1000*[1]PaperSectorMinusCoreVPAImp!AC$108</f>
        <v>1.223331386E-3</v>
      </c>
      <c r="AF58" s="10">
        <f>1/1000*[1]PaperSectorMinusCoreVPAImp!AD$108</f>
        <v>1.6285841856000002E-3</v>
      </c>
      <c r="AG58" s="10">
        <f>1/1000*[1]PaperSectorMinusCoreVPAImp!AE$108</f>
        <v>4.0949111952E-3</v>
      </c>
      <c r="AH58" s="10">
        <f>1/1000*[1]PaperSectorMinusCoreVPAImp!AF$108</f>
        <v>5.5058273018000004E-3</v>
      </c>
      <c r="AI58" s="10">
        <f>1/1000*[1]PaperSectorMinusCoreVPAImp!AG$108</f>
        <v>7.5574720650000001E-3</v>
      </c>
      <c r="AJ58" s="10">
        <f>1/1000*[1]PaperSectorMinusCoreVPAImp!AH$108</f>
        <v>7.0890447752000006E-3</v>
      </c>
      <c r="AK58" s="10">
        <f>1/1000*[1]PaperSectorMinusCoreVPAImp!AI$108</f>
        <v>6.350581785E-3</v>
      </c>
      <c r="AL58" s="10">
        <f>1/1000*[1]PaperSectorMinusCoreVPAImp!AJ$108</f>
        <v>7.2751371748000001E-3</v>
      </c>
      <c r="AM58" s="10">
        <f>1/1000*[1]PaperSectorMinusCoreVPAImp!AK$108</f>
        <v>7.4492543883999994E-3</v>
      </c>
      <c r="AN58" s="10">
        <f>1/1000*[1]PaperSectorMinusCoreVPAImp!AL$108</f>
        <v>7.0834550517000008E-3</v>
      </c>
      <c r="AO58" s="10">
        <f>1/1000*[1]PaperSectorMinusCoreVPAImp!AM$108</f>
        <v>8.0879918879999974E-3</v>
      </c>
      <c r="AP58" s="10">
        <f>1/1000*[1]PaperSectorMinusCoreVPAImp!AN$108</f>
        <v>6.8887262927999999E-3</v>
      </c>
      <c r="AQ58" s="10">
        <f>1/1000*[1]PaperSectorMinusCoreVPAImp!AO$108</f>
        <v>7.0244430851999998E-3</v>
      </c>
      <c r="AR58" s="10">
        <f>1/1000*[1]PaperSectorMinusCoreVPAImp!AP$108</f>
        <v>8.5008416694999991E-3</v>
      </c>
      <c r="AS58" s="10">
        <f>1/1000*[1]PaperSectorMinusCoreVPAImp!AQ$108</f>
        <v>1.0209468107999999E-2</v>
      </c>
      <c r="AT58" s="10">
        <f>1/1000*[1]PaperSectorMinusCoreVPAImp!AR$108</f>
        <v>8.6999074645000007E-3</v>
      </c>
      <c r="AU58" s="10">
        <f>1/1000*[1]PaperSectorMinusCoreVPAImp!AS$108</f>
        <v>9.8951484917999995E-3</v>
      </c>
      <c r="AV58" s="10">
        <f>1/1000*[1]PaperSectorMinusCoreVPAImp!AT$108</f>
        <v>1.178783263E-2</v>
      </c>
      <c r="AW58" s="10">
        <f>1/1000*[1]PaperSectorMinusCoreVPAImp!AU$108</f>
        <v>1.1437982414583336E-2</v>
      </c>
      <c r="AX58" s="10">
        <f>1/1000*[1]PaperSectorMinusCoreVPAImp!AV$108</f>
        <v>0</v>
      </c>
      <c r="AY58" s="10">
        <f>1/1000*[1]PaperSectorMinusCoreVPAImp!AW$108</f>
        <v>0</v>
      </c>
      <c r="AZ58" s="10">
        <f>1/1000*[1]PaperSectorMinusCoreVPAImp!AX$108</f>
        <v>0</v>
      </c>
      <c r="BA58" s="10">
        <f>1/1000*[1]PaperSectorMinusCoreVPAImp!AY$108</f>
        <v>0</v>
      </c>
      <c r="BB58" s="10">
        <f>1/1000*[1]PaperSectorMinusCoreVPAImp!AZ$108</f>
        <v>0</v>
      </c>
      <c r="BC58" s="36">
        <f>1/1000*[1]PaperSectorMinusCoreVPAImp!BA$108</f>
        <v>0</v>
      </c>
      <c r="BD58" s="279"/>
    </row>
    <row r="59" spans="2:56">
      <c r="B59" s="5" t="s">
        <v>55</v>
      </c>
      <c r="C59" s="141">
        <f>1/$A$1*[1]PaperSectorMinusCoreVPAImp!B$171</f>
        <v>1.4569056762583337</v>
      </c>
      <c r="D59" s="142">
        <f>1/$A$1*[1]PaperSectorMinusCoreVPAImp!C$171</f>
        <v>1.6024588398535353</v>
      </c>
      <c r="E59" s="142">
        <f>1/$A$1*[1]PaperSectorMinusCoreVPAImp!D$171</f>
        <v>1.7633255002365384</v>
      </c>
      <c r="F59" s="142">
        <f>1/$A$1*[1]PaperSectorMinusCoreVPAImp!E$171</f>
        <v>1.4229095832765151</v>
      </c>
      <c r="G59" s="142">
        <f>1/$A$1*[1]PaperSectorMinusCoreVPAImp!F$171</f>
        <v>1.8230645764504076</v>
      </c>
      <c r="H59" s="142">
        <f>1/$A$1*[1]PaperSectorMinusCoreVPAImp!G$171</f>
        <v>1.0286901784166667</v>
      </c>
      <c r="I59" s="142">
        <f>1/$A$1*[1]PaperSectorMinusCoreVPAImp!H$171</f>
        <v>1.0569601265075756</v>
      </c>
      <c r="J59" s="142">
        <f>1/$A$1*[1]PaperSectorMinusCoreVPAImp!I$171</f>
        <v>0.98467124707500009</v>
      </c>
      <c r="K59" s="142">
        <f>1/$A$1*[1]PaperSectorMinusCoreVPAImp!J$171</f>
        <v>0.78176895301175209</v>
      </c>
      <c r="L59" s="142">
        <f>1/$A$1*[1]PaperSectorMinusCoreVPAImp!K$171</f>
        <v>0.64231868550897442</v>
      </c>
      <c r="M59" s="142">
        <f>1/$A$1*[1]PaperSectorMinusCoreVPAImp!L$171</f>
        <v>0.90480374564090882</v>
      </c>
      <c r="N59" s="142">
        <f>1/$A$1*[1]PaperSectorMinusCoreVPAImp!M$171</f>
        <v>0.99734260399166663</v>
      </c>
      <c r="O59" s="142">
        <f>1/$A$1*[1]PaperSectorMinusCoreVPAImp!N$171</f>
        <v>0.76970159272303917</v>
      </c>
      <c r="P59" s="142">
        <f>1/$A$1*[1]PaperSectorMinusCoreVPAImp!O$171</f>
        <v>0.57398162902738104</v>
      </c>
      <c r="Q59" s="142">
        <f>1/$A$1*[1]PaperSectorMinusCoreVPAImp!P$171</f>
        <v>0.32837522228737381</v>
      </c>
      <c r="R59" s="142">
        <f>1/$A$1*[1]PaperSectorMinusCoreVPAImp!Q$171</f>
        <v>0.366692294925</v>
      </c>
      <c r="S59" s="142">
        <f>1/$A$1*[1]PaperSectorMinusCoreVPAImp!R$171</f>
        <v>0.37089843644404763</v>
      </c>
      <c r="T59" s="142">
        <f>1/$A$1*[1]PaperSectorMinusCoreVPAImp!S$171</f>
        <v>0.52878873621022726</v>
      </c>
      <c r="U59" s="142">
        <f>1/$A$1*[1]PaperSectorMinusCoreVPAImp!T$171</f>
        <v>0.50295427327500009</v>
      </c>
      <c r="V59" s="142">
        <f>1/$A$1*[1]PaperSectorMinusCoreVPAImp!U$171</f>
        <v>0.48118716780959586</v>
      </c>
      <c r="W59" s="142">
        <f>1/$A$1*[1]PaperSectorMinusCoreVPAImp!V$171</f>
        <v>0</v>
      </c>
      <c r="X59" s="142">
        <f>1/$A$1*[1]PaperSectorMinusCoreVPAImp!W$171</f>
        <v>0</v>
      </c>
      <c r="Y59" s="142">
        <f>1/$A$1*[1]PaperSectorMinusCoreVPAImp!X$171</f>
        <v>0</v>
      </c>
      <c r="Z59" s="142">
        <f>1/$A$1*[1]PaperSectorMinusCoreVPAImp!Y$171</f>
        <v>0</v>
      </c>
      <c r="AA59" s="142">
        <f>1/$A$1*[1]PaperSectorMinusCoreVPAImp!Z$171</f>
        <v>0</v>
      </c>
      <c r="AB59" s="142">
        <f>1/$A$1*[1]PaperSectorMinusCoreVPAImp!AA$171</f>
        <v>0</v>
      </c>
      <c r="AC59" s="4"/>
      <c r="AD59" s="43">
        <f>1/1000*[1]PaperSectorMinusCoreVPAImp!AB$171</f>
        <v>0.22409822365937102</v>
      </c>
      <c r="AE59" s="10">
        <f>1/1000*[1]PaperSectorMinusCoreVPAImp!AC$171</f>
        <v>0.24891506091839999</v>
      </c>
      <c r="AF59" s="10">
        <f>1/1000*[1]PaperSectorMinusCoreVPAImp!AD$171</f>
        <v>0.25913183346720003</v>
      </c>
      <c r="AG59" s="10">
        <f>1/1000*[1]PaperSectorMinusCoreVPAImp!AE$171</f>
        <v>0.2330768528928</v>
      </c>
      <c r="AH59" s="10">
        <f>1/1000*[1]PaperSectorMinusCoreVPAImp!AF$171</f>
        <v>0.32711988409939996</v>
      </c>
      <c r="AI59" s="10">
        <f>1/1000*[1]PaperSectorMinusCoreVPAImp!AG$171</f>
        <v>0.18291024188579996</v>
      </c>
      <c r="AJ59" s="10">
        <f>1/1000*[1]PaperSectorMinusCoreVPAImp!AH$171</f>
        <v>0.19388964150720001</v>
      </c>
      <c r="AK59" s="10">
        <f>1/1000*[1]PaperSectorMinusCoreVPAImp!AI$171</f>
        <v>0.20416611229499998</v>
      </c>
      <c r="AL59" s="10">
        <f>1/1000*[1]PaperSectorMinusCoreVPAImp!AJ$171</f>
        <v>0.1856322036592</v>
      </c>
      <c r="AM59" s="10">
        <f>1/1000*[1]PaperSectorMinusCoreVPAImp!AK$171</f>
        <v>0.15691102063559997</v>
      </c>
      <c r="AN59" s="10">
        <f>1/1000*[1]PaperSectorMinusCoreVPAImp!AL$171</f>
        <v>0.21232995966269999</v>
      </c>
      <c r="AO59" s="10">
        <f>1/1000*[1]PaperSectorMinusCoreVPAImp!AM$171</f>
        <v>0.26359338647999991</v>
      </c>
      <c r="AP59" s="10">
        <f>1/1000*[1]PaperSectorMinusCoreVPAImp!AN$171</f>
        <v>0.17917063795839999</v>
      </c>
      <c r="AQ59" s="10">
        <f>1/1000*[1]PaperSectorMinusCoreVPAImp!AO$171</f>
        <v>0.14577069681059998</v>
      </c>
      <c r="AR59" s="10">
        <f>1/1000*[1]PaperSectorMinusCoreVPAImp!AP$171</f>
        <v>8.9966259130000004E-2</v>
      </c>
      <c r="AS59" s="10">
        <f>1/1000*[1]PaperSectorMinusCoreVPAImp!AQ$171</f>
        <v>7.3606876157500015E-2</v>
      </c>
      <c r="AT59" s="10">
        <f>1/1000*[1]PaperSectorMinusCoreVPAImp!AR$171</f>
        <v>8.0032834915800002E-2</v>
      </c>
      <c r="AU59" s="10">
        <f>1/1000*[1]PaperSectorMinusCoreVPAImp!AS$171</f>
        <v>0.10388852132229999</v>
      </c>
      <c r="AV59" s="10">
        <f>1/1000*[1]PaperSectorMinusCoreVPAImp!AT$171</f>
        <v>0.11099141219399999</v>
      </c>
      <c r="AW59" s="10">
        <f>1/1000*[1]PaperSectorMinusCoreVPAImp!AU$171</f>
        <v>0.10228970347249999</v>
      </c>
      <c r="AX59" s="10">
        <f>1/1000*[1]PaperSectorMinusCoreVPAImp!AV$171</f>
        <v>0</v>
      </c>
      <c r="AY59" s="10">
        <f>1/1000*[1]PaperSectorMinusCoreVPAImp!AW$171</f>
        <v>0</v>
      </c>
      <c r="AZ59" s="10">
        <f>1/1000*[1]PaperSectorMinusCoreVPAImp!AX$171</f>
        <v>0</v>
      </c>
      <c r="BA59" s="10">
        <f>1/1000*[1]PaperSectorMinusCoreVPAImp!AY$171</f>
        <v>0</v>
      </c>
      <c r="BB59" s="10">
        <f>1/1000*[1]PaperSectorMinusCoreVPAImp!AZ$171</f>
        <v>0</v>
      </c>
      <c r="BC59" s="36">
        <f>1/1000*[1]PaperSectorMinusCoreVPAImp!BA$171</f>
        <v>0</v>
      </c>
      <c r="BD59" s="279"/>
    </row>
    <row r="60" spans="2:56">
      <c r="B60" s="5" t="s">
        <v>85</v>
      </c>
      <c r="C60" s="157">
        <f>1/$A$1*[1]PaperSectorMinusCoreVPAImp!B$226</f>
        <v>2.6188547297166673</v>
      </c>
      <c r="D60" s="158">
        <f>1/$A$1*[1]PaperSectorMinusCoreVPAImp!C$226</f>
        <v>2.7553578287777785</v>
      </c>
      <c r="E60" s="158">
        <f>1/$A$1*[1]PaperSectorMinusCoreVPAImp!D$226</f>
        <v>2.9088836619924248</v>
      </c>
      <c r="F60" s="158">
        <f>1/$A$1*[1]PaperSectorMinusCoreVPAImp!E$226</f>
        <v>3.3639091514666659</v>
      </c>
      <c r="G60" s="158">
        <f>1/$A$1*[1]PaperSectorMinusCoreVPAImp!F$226</f>
        <v>3.5630883511598475</v>
      </c>
      <c r="H60" s="158">
        <f>1/$A$1*[1]PaperSectorMinusCoreVPAImp!G$226</f>
        <v>3.8413339185111104</v>
      </c>
      <c r="I60" s="158">
        <f>1/$A$1*[1]PaperSectorMinusCoreVPAImp!H$226</f>
        <v>3.8728436713277778</v>
      </c>
      <c r="J60" s="158">
        <f>1/$A$1*[1]PaperSectorMinusCoreVPAImp!I$226</f>
        <v>3.9027996466666668</v>
      </c>
      <c r="K60" s="158">
        <f>1/$A$1*[1]PaperSectorMinusCoreVPAImp!J$226</f>
        <v>3.9438829248249991</v>
      </c>
      <c r="L60" s="158">
        <f>1/$A$1*[1]PaperSectorMinusCoreVPAImp!K$226</f>
        <v>3.4681264564916665</v>
      </c>
      <c r="M60" s="158">
        <f>1/$A$1*[1]PaperSectorMinusCoreVPAImp!L$226</f>
        <v>3.6854510924214638</v>
      </c>
      <c r="N60" s="158">
        <f>1/$A$1*[1]PaperSectorMinusCoreVPAImp!M$226</f>
        <v>3.3488920634611103</v>
      </c>
      <c r="O60" s="158">
        <f>1/$A$1*[1]PaperSectorMinusCoreVPAImp!N$226</f>
        <v>2.895149205426589</v>
      </c>
      <c r="P60" s="158">
        <f>1/$A$1*[1]PaperSectorMinusCoreVPAImp!O$226</f>
        <v>2.7708803616595228</v>
      </c>
      <c r="Q60" s="158">
        <f>1/$A$1*[1]PaperSectorMinusCoreVPAImp!P$226</f>
        <v>2.838636638196212</v>
      </c>
      <c r="R60" s="158">
        <f>1/$A$1*[1]PaperSectorMinusCoreVPAImp!Q$226</f>
        <v>2.9609035358583329</v>
      </c>
      <c r="S60" s="158">
        <f>1/$A$1*[1]PaperSectorMinusCoreVPAImp!R$226</f>
        <v>2.978724016764394</v>
      </c>
      <c r="T60" s="158">
        <f>1/$A$1*[1]PaperSectorMinusCoreVPAImp!S$226</f>
        <v>2.9372692178831192</v>
      </c>
      <c r="U60" s="158">
        <f>1/$A$1*[1]PaperSectorMinusCoreVPAImp!T$226</f>
        <v>2.7200214222416665</v>
      </c>
      <c r="V60" s="158">
        <f>1/$A$1*[1]PaperSectorMinusCoreVPAImp!U$226</f>
        <v>2.5222416934083345</v>
      </c>
      <c r="W60" s="158">
        <f>1/$A$1*[1]PaperSectorMinusCoreVPAImp!V$226</f>
        <v>0</v>
      </c>
      <c r="X60" s="158">
        <f>1/$A$1*[1]PaperSectorMinusCoreVPAImp!W$226</f>
        <v>0</v>
      </c>
      <c r="Y60" s="158">
        <f>1/$A$1*[1]PaperSectorMinusCoreVPAImp!X$226</f>
        <v>0</v>
      </c>
      <c r="Z60" s="158">
        <f>1/$A$1*[1]PaperSectorMinusCoreVPAImp!Y$226</f>
        <v>0</v>
      </c>
      <c r="AA60" s="158">
        <f>1/$A$1*[1]PaperSectorMinusCoreVPAImp!Z$226</f>
        <v>0</v>
      </c>
      <c r="AB60" s="158">
        <f>1/$A$1*[1]PaperSectorMinusCoreVPAImp!AA$226</f>
        <v>0</v>
      </c>
      <c r="AC60" s="156"/>
      <c r="AD60" s="157">
        <f>1/1000*[1]PaperSectorMinusCoreVPAImp!AB$226</f>
        <v>0.64190729529096291</v>
      </c>
      <c r="AE60" s="158">
        <f>1/1000*[1]PaperSectorMinusCoreVPAImp!AC$226</f>
        <v>0.6925388763271999</v>
      </c>
      <c r="AF60" s="158">
        <f>1/1000*[1]PaperSectorMinusCoreVPAImp!AD$226</f>
        <v>0.74306105280959989</v>
      </c>
      <c r="AG60" s="158">
        <f>1/1000*[1]PaperSectorMinusCoreVPAImp!AE$226</f>
        <v>0.95965048612159987</v>
      </c>
      <c r="AH60" s="158">
        <f>1/1000*[1]PaperSectorMinusCoreVPAImp!AF$226</f>
        <v>1.1026294883673999</v>
      </c>
      <c r="AI60" s="158">
        <f>1/1000*[1]PaperSectorMinusCoreVPAImp!AG$226</f>
        <v>1.1501063141567998</v>
      </c>
      <c r="AJ60" s="158">
        <f>1/1000*[1]PaperSectorMinusCoreVPAImp!AH$226</f>
        <v>1.1824281910835999</v>
      </c>
      <c r="AK60" s="158">
        <f>1/1000*[1]PaperSectorMinusCoreVPAImp!AI$226</f>
        <v>1.3392232836344999</v>
      </c>
      <c r="AL60" s="158">
        <f>1/1000*[1]PaperSectorMinusCoreVPAImp!AJ$226</f>
        <v>1.4075089373992</v>
      </c>
      <c r="AM60" s="158">
        <f>1/1000*[1]PaperSectorMinusCoreVPAImp!AK$226</f>
        <v>1.1568159517991998</v>
      </c>
      <c r="AN60" s="158">
        <f>1/1000*[1]PaperSectorMinusCoreVPAImp!AL$226</f>
        <v>1.1724239394252001</v>
      </c>
      <c r="AO60" s="158">
        <f>1/1000*[1]PaperSectorMinusCoreVPAImp!AM$226</f>
        <v>1.1757549339359998</v>
      </c>
      <c r="AP60" s="158">
        <f>1/1000*[1]PaperSectorMinusCoreVPAImp!AN$226</f>
        <v>0.83455733083359984</v>
      </c>
      <c r="AQ60" s="158">
        <f>1/1000*[1]PaperSectorMinusCoreVPAImp!AO$226</f>
        <v>0.76849369912019994</v>
      </c>
      <c r="AR60" s="158">
        <f>1/1000*[1]PaperSectorMinusCoreVPAImp!AP$226</f>
        <v>0.75603852936749993</v>
      </c>
      <c r="AS60" s="158">
        <f>1/1000*[1]PaperSectorMinusCoreVPAImp!AQ$226</f>
        <v>0.63374501645350001</v>
      </c>
      <c r="AT60" s="158">
        <f>1/1000*[1]PaperSectorMinusCoreVPAImp!AR$226</f>
        <v>0.61519659232879997</v>
      </c>
      <c r="AU60" s="158">
        <f>1/1000*[1]PaperSectorMinusCoreVPAImp!AS$226</f>
        <v>0.63581953779629996</v>
      </c>
      <c r="AV60" s="158">
        <f>1/1000*[1]PaperSectorMinusCoreVPAImp!AT$226</f>
        <v>0.65169815987299995</v>
      </c>
      <c r="AW60" s="158">
        <f>1/1000*[1]PaperSectorMinusCoreVPAImp!AU$226</f>
        <v>0.55013626804166671</v>
      </c>
      <c r="AX60" s="158">
        <f>1/1000*[1]PaperSectorMinusCoreVPAImp!AV$226</f>
        <v>0</v>
      </c>
      <c r="AY60" s="158">
        <f>1/1000*[1]PaperSectorMinusCoreVPAImp!AW$226</f>
        <v>0</v>
      </c>
      <c r="AZ60" s="158">
        <f>1/1000*[1]PaperSectorMinusCoreVPAImp!AX$226</f>
        <v>0</v>
      </c>
      <c r="BA60" s="158">
        <f>1/1000*[1]PaperSectorMinusCoreVPAImp!AY$226</f>
        <v>0</v>
      </c>
      <c r="BB60" s="158">
        <f>1/1000*[1]PaperSectorMinusCoreVPAImp!AZ$226</f>
        <v>0</v>
      </c>
      <c r="BC60" s="159">
        <f>1/1000*[1]PaperSectorMinusCoreVPAImp!BA$226</f>
        <v>0</v>
      </c>
      <c r="BD60" s="279"/>
    </row>
    <row r="61" spans="2:56">
      <c r="B61" s="5" t="s">
        <v>83</v>
      </c>
      <c r="C61" s="43">
        <f>1/$A$1*[1]PaperSectorMinusCoreVPAImp!B$238</f>
        <v>8.6476695249999985E-3</v>
      </c>
      <c r="D61" s="10">
        <f>1/$A$1*[1]PaperSectorMinusCoreVPAImp!C$238</f>
        <v>0.13817598382954546</v>
      </c>
      <c r="E61" s="10">
        <f>1/$A$1*[1]PaperSectorMinusCoreVPAImp!D$238</f>
        <v>8.0600464336013991E-2</v>
      </c>
      <c r="F61" s="10">
        <f>1/$A$1*[1]PaperSectorMinusCoreVPAImp!E$238</f>
        <v>1.2821167258585857E-2</v>
      </c>
      <c r="G61" s="10">
        <f>1/$A$1*[1]PaperSectorMinusCoreVPAImp!F$238</f>
        <v>3.4911824718181814E-2</v>
      </c>
      <c r="H61" s="10">
        <f>1/$A$1*[1]PaperSectorMinusCoreVPAImp!G$238</f>
        <v>1.6294569916666665E-2</v>
      </c>
      <c r="I61" s="10">
        <f>1/$A$1*[1]PaperSectorMinusCoreVPAImp!H$238</f>
        <v>2.2908669957575758E-2</v>
      </c>
      <c r="J61" s="10">
        <f>1/$A$1*[1]PaperSectorMinusCoreVPAImp!I$238</f>
        <v>3.1567797216666665E-2</v>
      </c>
      <c r="K61" s="10">
        <f>1/$A$1*[1]PaperSectorMinusCoreVPAImp!J$238</f>
        <v>3.4298773478846155E-2</v>
      </c>
      <c r="L61" s="10">
        <f>1/$A$1*[1]PaperSectorMinusCoreVPAImp!K$238</f>
        <v>3.4761433332167829E-2</v>
      </c>
      <c r="M61" s="10">
        <f>1/$A$1*[1]PaperSectorMinusCoreVPAImp!L$238</f>
        <v>3.4827180429545454E-2</v>
      </c>
      <c r="N61" s="10">
        <f>1/$A$1*[1]PaperSectorMinusCoreVPAImp!M$238</f>
        <v>4.6393752519444449E-2</v>
      </c>
      <c r="O61" s="10">
        <f>1/$A$1*[1]PaperSectorMinusCoreVPAImp!N$238</f>
        <v>4.7437539934068629E-2</v>
      </c>
      <c r="P61" s="10">
        <f>1/$A$1*[1]PaperSectorMinusCoreVPAImp!O$238</f>
        <v>4.8733911055128212E-2</v>
      </c>
      <c r="Q61" s="10">
        <f>1/$A$1*[1]PaperSectorMinusCoreVPAImp!P$238</f>
        <v>4.7277166493434331E-2</v>
      </c>
      <c r="R61" s="10">
        <f>1/$A$1*[1]PaperSectorMinusCoreVPAImp!Q$238</f>
        <v>4.8793038201576579E-2</v>
      </c>
      <c r="S61" s="10">
        <f>1/$A$1*[1]PaperSectorMinusCoreVPAImp!R$238</f>
        <v>4.5190690728787883E-2</v>
      </c>
      <c r="T61" s="10">
        <f>1/$A$1*[1]PaperSectorMinusCoreVPAImp!S$238</f>
        <v>4.3212796424999991E-2</v>
      </c>
      <c r="U61" s="10">
        <f>1/$A$1*[1]PaperSectorMinusCoreVPAImp!T$238</f>
        <v>5.2825180604166667E-2</v>
      </c>
      <c r="V61" s="10">
        <f>1/$A$1*[1]PaperSectorMinusCoreVPAImp!U$238</f>
        <v>6.4843710952777772E-2</v>
      </c>
      <c r="W61" s="10">
        <f>1/$A$1*[1]PaperSectorMinusCoreVPAImp!V$238</f>
        <v>0</v>
      </c>
      <c r="X61" s="10">
        <f>1/$A$1*[1]PaperSectorMinusCoreVPAImp!W$238</f>
        <v>0</v>
      </c>
      <c r="Y61" s="10">
        <f>1/$A$1*[1]PaperSectorMinusCoreVPAImp!X$238</f>
        <v>0</v>
      </c>
      <c r="Z61" s="10">
        <f>1/$A$1*[1]PaperSectorMinusCoreVPAImp!Y$238</f>
        <v>0</v>
      </c>
      <c r="AA61" s="10">
        <f>1/$A$1*[1]PaperSectorMinusCoreVPAImp!Z$238</f>
        <v>0</v>
      </c>
      <c r="AB61" s="10">
        <f>1/$A$1*[1]PaperSectorMinusCoreVPAImp!AA$238</f>
        <v>0</v>
      </c>
      <c r="AC61" s="4"/>
      <c r="AD61" s="43">
        <f>1/1000*[1]PaperSectorMinusCoreVPAImp!AB$238</f>
        <v>6.6609297820470004E-3</v>
      </c>
      <c r="AE61" s="10">
        <f>1/1000*[1]PaperSectorMinusCoreVPAImp!AC$238</f>
        <v>1.7394936087199997E-2</v>
      </c>
      <c r="AF61" s="10">
        <f>1/1000*[1]PaperSectorMinusCoreVPAImp!AD$238</f>
        <v>1.4380323580799999E-2</v>
      </c>
      <c r="AG61" s="10">
        <f>1/1000*[1]PaperSectorMinusCoreVPAImp!AE$238</f>
        <v>8.947426622400001E-3</v>
      </c>
      <c r="AH61" s="10">
        <f>1/1000*[1]PaperSectorMinusCoreVPAImp!AF$238</f>
        <v>1.46788148521E-2</v>
      </c>
      <c r="AI61" s="10">
        <f>1/1000*[1]PaperSectorMinusCoreVPAImp!AG$238</f>
        <v>1.3236868187400001E-2</v>
      </c>
      <c r="AJ61" s="10">
        <f>1/1000*[1]PaperSectorMinusCoreVPAImp!AH$238</f>
        <v>1.8470743619600001E-2</v>
      </c>
      <c r="AK61" s="10">
        <f>1/1000*[1]PaperSectorMinusCoreVPAImp!AI$238</f>
        <v>3.2130976425500002E-2</v>
      </c>
      <c r="AL61" s="10">
        <f>1/1000*[1]PaperSectorMinusCoreVPAImp!AJ$238</f>
        <v>3.6150082803599999E-2</v>
      </c>
      <c r="AM61" s="10">
        <f>1/1000*[1]PaperSectorMinusCoreVPAImp!AK$238</f>
        <v>3.3145691053199998E-2</v>
      </c>
      <c r="AN61" s="10">
        <f>1/1000*[1]PaperSectorMinusCoreVPAImp!AL$238</f>
        <v>3.4070275236600008E-2</v>
      </c>
      <c r="AO61" s="10">
        <f>1/1000*[1]PaperSectorMinusCoreVPAImp!AM$238</f>
        <v>4.3174817663999998E-2</v>
      </c>
      <c r="AP61" s="10">
        <f>1/1000*[1]PaperSectorMinusCoreVPAImp!AN$238</f>
        <v>4.6569513478399993E-2</v>
      </c>
      <c r="AQ61" s="10">
        <f>1/1000*[1]PaperSectorMinusCoreVPAImp!AO$238</f>
        <v>5.1271574088599989E-2</v>
      </c>
      <c r="AR61" s="10">
        <f>1/1000*[1]PaperSectorMinusCoreVPAImp!AP$238</f>
        <v>5.63344247475E-2</v>
      </c>
      <c r="AS61" s="10">
        <f>1/1000*[1]PaperSectorMinusCoreVPAImp!AQ$238</f>
        <v>4.5192021969499993E-2</v>
      </c>
      <c r="AT61" s="10">
        <f>1/1000*[1]PaperSectorMinusCoreVPAImp!AR$238</f>
        <v>4.9551739987E-2</v>
      </c>
      <c r="AU61" s="10">
        <f>1/1000*[1]PaperSectorMinusCoreVPAImp!AS$238</f>
        <v>5.0605356601799996E-2</v>
      </c>
      <c r="AV61" s="10">
        <f>1/1000*[1]PaperSectorMinusCoreVPAImp!AT$238</f>
        <v>5.6715745232999999E-2</v>
      </c>
      <c r="AW61" s="10">
        <f>1/1000*[1]PaperSectorMinusCoreVPAImp!AU$238</f>
        <v>5.9829756342499998E-2</v>
      </c>
      <c r="AX61" s="10">
        <f>1/1000*[1]PaperSectorMinusCoreVPAImp!AV$238</f>
        <v>0</v>
      </c>
      <c r="AY61" s="10">
        <f>1/1000*[1]PaperSectorMinusCoreVPAImp!AW$238</f>
        <v>0</v>
      </c>
      <c r="AZ61" s="10">
        <f>1/1000*[1]PaperSectorMinusCoreVPAImp!AX$238</f>
        <v>0</v>
      </c>
      <c r="BA61" s="10">
        <f>1/1000*[1]PaperSectorMinusCoreVPAImp!AY$238</f>
        <v>0</v>
      </c>
      <c r="BB61" s="10">
        <f>1/1000*[1]PaperSectorMinusCoreVPAImp!AZ$238</f>
        <v>0</v>
      </c>
      <c r="BC61" s="36">
        <f>1/1000*[1]PaperSectorMinusCoreVPAImp!BA$238</f>
        <v>0</v>
      </c>
      <c r="BD61" s="279"/>
    </row>
    <row r="62" spans="2:56" ht="13">
      <c r="B62" s="92" t="s">
        <v>113</v>
      </c>
      <c r="C62" s="93">
        <f>1/$A$1*SUM(C74:C89)</f>
        <v>0.38719581787500001</v>
      </c>
      <c r="D62" s="94">
        <f>1/$A$1*SUM(D74:D89)</f>
        <v>0.34694441218181815</v>
      </c>
      <c r="E62" s="94">
        <f>1/$A$1*SUM(E74:E89)</f>
        <v>0.37418220071153852</v>
      </c>
      <c r="F62" s="94">
        <f t="shared" ref="F62:AB62" si="16">1/$A$1*SUM(F74:F89)</f>
        <v>0.41636632300000004</v>
      </c>
      <c r="G62" s="94">
        <f t="shared" si="16"/>
        <v>0.3579312</v>
      </c>
      <c r="H62" s="94">
        <f t="shared" si="16"/>
        <v>0.32733090000000004</v>
      </c>
      <c r="I62" s="94">
        <f t="shared" si="16"/>
        <v>0.37192860000000005</v>
      </c>
      <c r="J62" s="94">
        <f t="shared" si="16"/>
        <v>0.25462335000000003</v>
      </c>
      <c r="K62" s="94">
        <f t="shared" si="16"/>
        <v>0.11661885000000001</v>
      </c>
      <c r="L62" s="94">
        <f t="shared" si="16"/>
        <v>4.0015849999999993E-3</v>
      </c>
      <c r="M62" s="94">
        <f t="shared" si="16"/>
        <v>0</v>
      </c>
      <c r="N62" s="94">
        <f t="shared" si="16"/>
        <v>0</v>
      </c>
      <c r="O62" s="94">
        <f t="shared" si="16"/>
        <v>0</v>
      </c>
      <c r="P62" s="94">
        <f t="shared" si="16"/>
        <v>0</v>
      </c>
      <c r="Q62" s="94">
        <f t="shared" si="16"/>
        <v>0</v>
      </c>
      <c r="R62" s="94">
        <f t="shared" si="16"/>
        <v>0</v>
      </c>
      <c r="S62" s="94">
        <f t="shared" si="16"/>
        <v>0</v>
      </c>
      <c r="T62" s="94">
        <f t="shared" si="16"/>
        <v>0</v>
      </c>
      <c r="U62" s="94">
        <f t="shared" si="16"/>
        <v>0</v>
      </c>
      <c r="V62" s="94">
        <f t="shared" si="16"/>
        <v>0</v>
      </c>
      <c r="W62" s="94">
        <f t="shared" si="16"/>
        <v>0</v>
      </c>
      <c r="X62" s="94">
        <f t="shared" si="16"/>
        <v>0</v>
      </c>
      <c r="Y62" s="94">
        <f t="shared" si="16"/>
        <v>0</v>
      </c>
      <c r="Z62" s="94">
        <f t="shared" si="16"/>
        <v>0</v>
      </c>
      <c r="AA62" s="94">
        <f t="shared" si="16"/>
        <v>0</v>
      </c>
      <c r="AB62" s="94">
        <f t="shared" si="16"/>
        <v>0</v>
      </c>
      <c r="AC62" s="96"/>
      <c r="AD62" s="93">
        <f>1/1000*SUM(AD74:AD89)</f>
        <v>6.5824455826494002E-2</v>
      </c>
      <c r="AE62" s="94">
        <f>1/1000*SUM(AE74:AE89)</f>
        <v>5.834523943279999E-2</v>
      </c>
      <c r="AF62" s="94">
        <f>1/1000*SUM(AF74:AF89)</f>
        <v>5.4533190758400005E-2</v>
      </c>
      <c r="AG62" s="94">
        <f t="shared" ref="AG62:BC62" si="17">1/1000*SUM(AG74:AG89)</f>
        <v>6.9402860878399988E-2</v>
      </c>
      <c r="AH62" s="94">
        <f t="shared" si="17"/>
        <v>5.2539524786000005E-2</v>
      </c>
      <c r="AI62" s="94">
        <f t="shared" si="17"/>
        <v>4.9807904288999991E-2</v>
      </c>
      <c r="AJ62" s="94">
        <f t="shared" si="17"/>
        <v>6.1949143112400004E-2</v>
      </c>
      <c r="AK62" s="94">
        <f t="shared" si="17"/>
        <v>4.7518132236999994E-2</v>
      </c>
      <c r="AL62" s="94">
        <f t="shared" si="17"/>
        <v>2.3747830960000001E-2</v>
      </c>
      <c r="AM62" s="94">
        <f t="shared" si="17"/>
        <v>4.7840663640000003E-3</v>
      </c>
      <c r="AN62" s="94">
        <f t="shared" si="17"/>
        <v>0</v>
      </c>
      <c r="AO62" s="94">
        <f t="shared" si="17"/>
        <v>0</v>
      </c>
      <c r="AP62" s="94">
        <f t="shared" si="17"/>
        <v>0</v>
      </c>
      <c r="AQ62" s="94">
        <f t="shared" si="17"/>
        <v>0</v>
      </c>
      <c r="AR62" s="94">
        <f t="shared" si="17"/>
        <v>0</v>
      </c>
      <c r="AS62" s="94">
        <f t="shared" si="17"/>
        <v>0</v>
      </c>
      <c r="AT62" s="94">
        <f t="shared" si="17"/>
        <v>0</v>
      </c>
      <c r="AU62" s="94">
        <f t="shared" si="17"/>
        <v>0</v>
      </c>
      <c r="AV62" s="94">
        <f t="shared" si="17"/>
        <v>0</v>
      </c>
      <c r="AW62" s="94">
        <f t="shared" si="17"/>
        <v>0</v>
      </c>
      <c r="AX62" s="94">
        <f t="shared" si="17"/>
        <v>0</v>
      </c>
      <c r="AY62" s="94">
        <f t="shared" si="17"/>
        <v>0</v>
      </c>
      <c r="AZ62" s="94">
        <f t="shared" si="17"/>
        <v>0</v>
      </c>
      <c r="BA62" s="94">
        <f t="shared" si="17"/>
        <v>0</v>
      </c>
      <c r="BB62" s="94">
        <f t="shared" si="17"/>
        <v>0</v>
      </c>
      <c r="BC62" s="95">
        <f t="shared" si="17"/>
        <v>0</v>
      </c>
      <c r="BD62" s="279"/>
    </row>
    <row r="63" spans="2:56" ht="13" thickBot="1">
      <c r="B63" s="6" t="s">
        <v>19</v>
      </c>
      <c r="C63" s="179">
        <f t="shared" ref="C63:AB63" si="18">SUM(C55:C55)-SUM(C56:C62)</f>
        <v>1.4817644725041212E-2</v>
      </c>
      <c r="D63" s="180">
        <f t="shared" si="18"/>
        <v>1.0844813374707662E-2</v>
      </c>
      <c r="E63" s="180">
        <f t="shared" si="18"/>
        <v>1.0109448696304035E-2</v>
      </c>
      <c r="F63" s="180">
        <f t="shared" si="18"/>
        <v>2.4363916188135271E-2</v>
      </c>
      <c r="G63" s="180">
        <f t="shared" si="18"/>
        <v>4.0096217283371871E-3</v>
      </c>
      <c r="H63" s="180">
        <f t="shared" si="18"/>
        <v>3.74631227499993E-2</v>
      </c>
      <c r="I63" s="180">
        <f t="shared" si="18"/>
        <v>3.0444165727132599E-3</v>
      </c>
      <c r="J63" s="180">
        <f t="shared" si="18"/>
        <v>4.5004465999776144E-3</v>
      </c>
      <c r="K63" s="180">
        <f t="shared" si="18"/>
        <v>5.8018141313729288E-3</v>
      </c>
      <c r="L63" s="180">
        <f t="shared" si="18"/>
        <v>4.2898994398683499E-3</v>
      </c>
      <c r="M63" s="180">
        <f t="shared" si="18"/>
        <v>3.5731908106244603E-3</v>
      </c>
      <c r="N63" s="180">
        <f t="shared" si="18"/>
        <v>3.2442391500104861E-3</v>
      </c>
      <c r="O63" s="180">
        <f t="shared" si="18"/>
        <v>3.4075850355197446E-3</v>
      </c>
      <c r="P63" s="180">
        <f t="shared" si="18"/>
        <v>3.1534443313963045E-3</v>
      </c>
      <c r="Q63" s="180">
        <f t="shared" si="18"/>
        <v>2.4028157782671755E-3</v>
      </c>
      <c r="R63" s="180">
        <f t="shared" si="18"/>
        <v>3.341683758304459E-3</v>
      </c>
      <c r="S63" s="180">
        <f t="shared" si="18"/>
        <v>2.6730897999778236E-3</v>
      </c>
      <c r="T63" s="180">
        <f t="shared" si="18"/>
        <v>4.8839869041215067E-3</v>
      </c>
      <c r="U63" s="180">
        <f t="shared" si="18"/>
        <v>3.0061104791823112E-3</v>
      </c>
      <c r="V63" s="180">
        <f t="shared" si="18"/>
        <v>3.2703195358676496E-3</v>
      </c>
      <c r="W63" s="180">
        <f t="shared" si="18"/>
        <v>0</v>
      </c>
      <c r="X63" s="180">
        <f t="shared" si="18"/>
        <v>0</v>
      </c>
      <c r="Y63" s="180">
        <f t="shared" si="18"/>
        <v>0</v>
      </c>
      <c r="Z63" s="180">
        <f t="shared" si="18"/>
        <v>0</v>
      </c>
      <c r="AA63" s="180">
        <f t="shared" si="18"/>
        <v>0</v>
      </c>
      <c r="AB63" s="180">
        <f t="shared" si="18"/>
        <v>0</v>
      </c>
      <c r="AC63" s="35"/>
      <c r="AD63" s="67">
        <f t="shared" ref="AD63:BC63" si="19">SUM(AD55:AD55)-SUM(AD56:AD62)</f>
        <v>6.3080311089446228E-3</v>
      </c>
      <c r="AE63" s="181">
        <f t="shared" si="19"/>
        <v>4.0133304784057966E-3</v>
      </c>
      <c r="AF63" s="181">
        <f t="shared" si="19"/>
        <v>3.7905926784018718E-3</v>
      </c>
      <c r="AG63" s="181">
        <f t="shared" si="19"/>
        <v>5.6711829664071178E-3</v>
      </c>
      <c r="AH63" s="181">
        <f t="shared" si="19"/>
        <v>3.8824246068980273E-3</v>
      </c>
      <c r="AI63" s="181">
        <f t="shared" si="19"/>
        <v>8.3526559974009817E-3</v>
      </c>
      <c r="AJ63" s="181">
        <f t="shared" si="19"/>
        <v>3.7888345244114774E-3</v>
      </c>
      <c r="AK63" s="181">
        <f t="shared" si="19"/>
        <v>4.2065071714936231E-3</v>
      </c>
      <c r="AL63" s="181">
        <f t="shared" si="19"/>
        <v>4.8784068011875625E-3</v>
      </c>
      <c r="AM63" s="181">
        <f t="shared" si="19"/>
        <v>5.6308717608064551E-3</v>
      </c>
      <c r="AN63" s="181">
        <f t="shared" si="19"/>
        <v>4.2892281108042329E-3</v>
      </c>
      <c r="AO63" s="181">
        <f t="shared" si="19"/>
        <v>4.6836707519983811E-3</v>
      </c>
      <c r="AP63" s="181">
        <f t="shared" si="19"/>
        <v>5.5898024863929585E-3</v>
      </c>
      <c r="AQ63" s="181">
        <f t="shared" si="19"/>
        <v>4.4852473670976556E-3</v>
      </c>
      <c r="AR63" s="181">
        <f t="shared" si="19"/>
        <v>3.4003807739984016E-3</v>
      </c>
      <c r="AS63" s="181">
        <f t="shared" si="19"/>
        <v>4.2054698805046309E-3</v>
      </c>
      <c r="AT63" s="181">
        <f t="shared" si="19"/>
        <v>4.4108769547972493E-3</v>
      </c>
      <c r="AU63" s="181">
        <f t="shared" si="19"/>
        <v>6.4744846738077344E-3</v>
      </c>
      <c r="AV63" s="181">
        <f t="shared" si="19"/>
        <v>4.7448777179968094E-3</v>
      </c>
      <c r="AW63" s="181">
        <f t="shared" si="19"/>
        <v>3.7888524920841604E-3</v>
      </c>
      <c r="AX63" s="181">
        <f t="shared" si="19"/>
        <v>0</v>
      </c>
      <c r="AY63" s="181">
        <f t="shared" si="19"/>
        <v>0</v>
      </c>
      <c r="AZ63" s="181">
        <f t="shared" si="19"/>
        <v>0</v>
      </c>
      <c r="BA63" s="181">
        <f t="shared" si="19"/>
        <v>0</v>
      </c>
      <c r="BB63" s="181">
        <f t="shared" si="19"/>
        <v>0</v>
      </c>
      <c r="BC63" s="182">
        <f t="shared" si="19"/>
        <v>0</v>
      </c>
      <c r="BD63" s="279"/>
    </row>
    <row r="64" spans="2:56" ht="13" thickTop="1"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  <c r="AA64" s="40"/>
      <c r="AB64" s="40"/>
      <c r="AD64" s="40"/>
      <c r="AE64" s="40"/>
      <c r="AF64" s="40"/>
      <c r="AG64" s="40"/>
      <c r="AH64" s="40"/>
      <c r="AI64" s="40"/>
      <c r="AJ64" s="40"/>
      <c r="AK64" s="40"/>
      <c r="AL64" s="40"/>
      <c r="AM64" s="40"/>
      <c r="AN64" s="40"/>
      <c r="AO64" s="40"/>
      <c r="AP64" s="40"/>
      <c r="AQ64" s="40"/>
      <c r="AR64" s="40"/>
      <c r="AS64" s="40"/>
      <c r="AT64" s="40"/>
      <c r="AU64" s="40"/>
      <c r="AV64" s="40"/>
      <c r="AW64" s="40"/>
      <c r="AX64" s="40"/>
      <c r="AY64" s="40"/>
      <c r="AZ64" s="40"/>
      <c r="BA64" s="40"/>
      <c r="BB64" s="40"/>
      <c r="BC64" s="40"/>
    </row>
    <row r="65" spans="2:55" s="30" customFormat="1">
      <c r="B65" s="170" t="s">
        <v>110</v>
      </c>
      <c r="C65" s="171">
        <f>1/$A$1*[1]PaperSectorMinusCoreVPAImp!B$152</f>
        <v>0</v>
      </c>
      <c r="D65" s="171">
        <f>1/$A$1*[1]PaperSectorMinusCoreVPAImp!C$152</f>
        <v>0</v>
      </c>
      <c r="E65" s="171">
        <f>1/$A$1*[1]PaperSectorMinusCoreVPAImp!D$152</f>
        <v>0</v>
      </c>
      <c r="F65" s="171">
        <f>1/$A$1*[1]PaperSectorMinusCoreVPAImp!E$152</f>
        <v>0</v>
      </c>
      <c r="G65" s="171">
        <f>1/$A$1*[1]PaperSectorMinusCoreVPAImp!F$152</f>
        <v>0</v>
      </c>
      <c r="H65" s="171">
        <f>1/$A$1*[1]PaperSectorMinusCoreVPAImp!G$152</f>
        <v>0</v>
      </c>
      <c r="I65" s="171">
        <f>1/$A$1*[1]PaperSectorMinusCoreVPAImp!H$152</f>
        <v>0</v>
      </c>
      <c r="J65" s="171">
        <f>1/$A$1*[1]PaperSectorMinusCoreVPAImp!I$152</f>
        <v>0</v>
      </c>
      <c r="K65" s="171">
        <f>1/$A$1*[1]PaperSectorMinusCoreVPAImp!J$152</f>
        <v>0</v>
      </c>
      <c r="L65" s="171">
        <f>1/$A$1*[1]PaperSectorMinusCoreVPAImp!K$152</f>
        <v>0</v>
      </c>
      <c r="M65" s="171">
        <f>1/$A$1*[1]PaperSectorMinusCoreVPAImp!L$152</f>
        <v>0</v>
      </c>
      <c r="N65" s="171">
        <f>1/$A$1*[1]PaperSectorMinusCoreVPAImp!M$152</f>
        <v>0</v>
      </c>
      <c r="O65" s="171">
        <f>1/$A$1*[1]PaperSectorMinusCoreVPAImp!N$152</f>
        <v>0</v>
      </c>
      <c r="P65" s="171">
        <f>1/$A$1*[1]PaperSectorMinusCoreVPAImp!O$152</f>
        <v>1.3708333333333334E-8</v>
      </c>
      <c r="Q65" s="171">
        <f>1/$A$1*[1]PaperSectorMinusCoreVPAImp!P$152</f>
        <v>4.5099999999999995E-7</v>
      </c>
      <c r="R65" s="171">
        <f>1/$A$1*[1]PaperSectorMinusCoreVPAImp!Q$152</f>
        <v>2.3624999999999998E-6</v>
      </c>
      <c r="S65" s="171">
        <f>1/$A$1*[1]PaperSectorMinusCoreVPAImp!R$152</f>
        <v>0</v>
      </c>
      <c r="T65" s="171">
        <f>1/$A$1*[1]PaperSectorMinusCoreVPAImp!S$152</f>
        <v>0</v>
      </c>
      <c r="U65" s="171">
        <f>1/$A$1*[1]PaperSectorMinusCoreVPAImp!T$152</f>
        <v>0</v>
      </c>
      <c r="V65" s="171">
        <f>1/$A$1*[1]PaperSectorMinusCoreVPAImp!U$152</f>
        <v>0</v>
      </c>
      <c r="W65" s="171">
        <f>1/$A$1*[1]PaperSectorMinusCoreVPAImp!V$152</f>
        <v>0</v>
      </c>
      <c r="X65" s="171">
        <f>1/$A$1*[1]PaperSectorMinusCoreVPAImp!W$152</f>
        <v>0</v>
      </c>
      <c r="Y65" s="171">
        <f>1/$A$1*[1]PaperSectorMinusCoreVPAImp!X$152</f>
        <v>0</v>
      </c>
      <c r="Z65" s="171">
        <f>1/$A$1*[1]PaperSectorMinusCoreVPAImp!Y$152</f>
        <v>0</v>
      </c>
      <c r="AA65" s="171">
        <f>1/$A$1*[1]PaperSectorMinusCoreVPAImp!Z$152</f>
        <v>0</v>
      </c>
      <c r="AB65" s="171">
        <f>1/$A$1*[1]PaperSectorMinusCoreVPAImp!AA$152</f>
        <v>0</v>
      </c>
      <c r="AC65" s="172"/>
      <c r="AD65" s="171">
        <f>1/1000*[1]PaperSectorMinusCoreVPAImp!AB$152</f>
        <v>0</v>
      </c>
      <c r="AE65" s="171">
        <f>1/1000*[1]PaperSectorMinusCoreVPAImp!AC$152</f>
        <v>0</v>
      </c>
      <c r="AF65" s="171">
        <f>1/1000*[1]PaperSectorMinusCoreVPAImp!AD$152</f>
        <v>0</v>
      </c>
      <c r="AG65" s="171">
        <f>1/1000*[1]PaperSectorMinusCoreVPAImp!AE$152</f>
        <v>0</v>
      </c>
      <c r="AH65" s="171">
        <f>1/1000*[1]PaperSectorMinusCoreVPAImp!AF$152</f>
        <v>0</v>
      </c>
      <c r="AI65" s="171">
        <f>1/1000*[1]PaperSectorMinusCoreVPAImp!AG$152</f>
        <v>0</v>
      </c>
      <c r="AJ65" s="171">
        <f>1/1000*[1]PaperSectorMinusCoreVPAImp!AH$152</f>
        <v>0</v>
      </c>
      <c r="AK65" s="171">
        <f>1/1000*[1]PaperSectorMinusCoreVPAImp!AI$152</f>
        <v>0</v>
      </c>
      <c r="AL65" s="171">
        <f>1/1000*[1]PaperSectorMinusCoreVPAImp!AJ$152</f>
        <v>0</v>
      </c>
      <c r="AM65" s="171">
        <f>1/1000*[1]PaperSectorMinusCoreVPAImp!AK$152</f>
        <v>0</v>
      </c>
      <c r="AN65" s="171">
        <f>1/1000*[1]PaperSectorMinusCoreVPAImp!AL$152</f>
        <v>0</v>
      </c>
      <c r="AO65" s="171">
        <f>1/1000*[1]PaperSectorMinusCoreVPAImp!AM$152</f>
        <v>0</v>
      </c>
      <c r="AP65" s="171">
        <f>1/1000*[1]PaperSectorMinusCoreVPAImp!AN$152</f>
        <v>0</v>
      </c>
      <c r="AQ65" s="171">
        <f>1/1000*[1]PaperSectorMinusCoreVPAImp!AO$152</f>
        <v>6.2420699999999997E-8</v>
      </c>
      <c r="AR65" s="171">
        <f>1/1000*[1]PaperSectorMinusCoreVPAImp!AP$152</f>
        <v>5.6594100000000003E-7</v>
      </c>
      <c r="AS65" s="171">
        <f>1/1000*[1]PaperSectorMinusCoreVPAImp!AQ$152</f>
        <v>2.9956499999999994E-6</v>
      </c>
      <c r="AT65" s="171">
        <f>1/1000*[1]PaperSectorMinusCoreVPAImp!AR$152</f>
        <v>0</v>
      </c>
      <c r="AU65" s="171">
        <f>1/1000*[1]PaperSectorMinusCoreVPAImp!AS$152</f>
        <v>0</v>
      </c>
      <c r="AV65" s="171">
        <f>1/1000*[1]PaperSectorMinusCoreVPAImp!AT$152</f>
        <v>0</v>
      </c>
      <c r="AW65" s="171">
        <f>1/1000*[1]PaperSectorMinusCoreVPAImp!AU$152</f>
        <v>0</v>
      </c>
      <c r="AX65" s="171">
        <f>1/1000*[1]PaperSectorMinusCoreVPAImp!AV$152</f>
        <v>0</v>
      </c>
      <c r="AY65" s="171">
        <f>1/1000*[1]PaperSectorMinusCoreVPAImp!AW$152</f>
        <v>0</v>
      </c>
      <c r="AZ65" s="171">
        <f>1/1000*[1]PaperSectorMinusCoreVPAImp!AX$152</f>
        <v>0</v>
      </c>
      <c r="BA65" s="171">
        <f>1/1000*[1]PaperSectorMinusCoreVPAImp!AY$152</f>
        <v>0</v>
      </c>
      <c r="BB65" s="171">
        <f>1/1000*[1]PaperSectorMinusCoreVPAImp!AZ$152</f>
        <v>0</v>
      </c>
      <c r="BC65" s="171">
        <f>1/1000*[1]PaperSectorMinusCoreVPAImp!BA$152</f>
        <v>0</v>
      </c>
    </row>
    <row r="66" spans="2:55" s="30" customFormat="1">
      <c r="B66" s="170" t="s">
        <v>111</v>
      </c>
      <c r="C66" s="171">
        <f>1/$A$1*[1]PaperSectorMinusCoreVPAImp!B$202</f>
        <v>0</v>
      </c>
      <c r="D66" s="171">
        <f>1/$A$1*[1]PaperSectorMinusCoreVPAImp!C$202</f>
        <v>0</v>
      </c>
      <c r="E66" s="171">
        <f>1/$A$1*[1]PaperSectorMinusCoreVPAImp!D$202</f>
        <v>0</v>
      </c>
      <c r="F66" s="171">
        <f>1/$A$1*[1]PaperSectorMinusCoreVPAImp!E$202</f>
        <v>0</v>
      </c>
      <c r="G66" s="171">
        <f>1/$A$1*[1]PaperSectorMinusCoreVPAImp!F$202</f>
        <v>0</v>
      </c>
      <c r="H66" s="171">
        <f>1/$A$1*[1]PaperSectorMinusCoreVPAImp!G$202</f>
        <v>5.35535E-3</v>
      </c>
      <c r="I66" s="171">
        <f>1/$A$1*[1]PaperSectorMinusCoreVPAImp!H$202</f>
        <v>8.2326427272727265E-3</v>
      </c>
      <c r="J66" s="171">
        <f>1/$A$1*[1]PaperSectorMinusCoreVPAImp!I$202</f>
        <v>2.0679358699999997E-2</v>
      </c>
      <c r="K66" s="171">
        <f>1/$A$1*[1]PaperSectorMinusCoreVPAImp!J$202</f>
        <v>2.1900433E-2</v>
      </c>
      <c r="L66" s="171">
        <f>1/$A$1*[1]PaperSectorMinusCoreVPAImp!K$202</f>
        <v>3.0386780791841501E-2</v>
      </c>
      <c r="M66" s="171">
        <f>1/$A$1*[1]PaperSectorMinusCoreVPAImp!L$202</f>
        <v>4.9671415066666662E-2</v>
      </c>
      <c r="N66" s="171">
        <f>1/$A$1*[1]PaperSectorMinusCoreVPAImp!M$202</f>
        <v>4.4537896899999992E-2</v>
      </c>
      <c r="O66" s="171">
        <f>1/$A$1*[1]PaperSectorMinusCoreVPAImp!N$202</f>
        <v>3.9041440131944445E-2</v>
      </c>
      <c r="P66" s="171">
        <f>1/$A$1*[1]PaperSectorMinusCoreVPAImp!O$202</f>
        <v>4.3429218041666669E-2</v>
      </c>
      <c r="Q66" s="171">
        <f>1/$A$1*[1]PaperSectorMinusCoreVPAImp!P$202</f>
        <v>4.0200735359469685E-2</v>
      </c>
      <c r="R66" s="171">
        <f>1/$A$1*[1]PaperSectorMinusCoreVPAImp!Q$202</f>
        <v>5.2293347450000006E-2</v>
      </c>
      <c r="S66" s="171">
        <f>1/$A$1*[1]PaperSectorMinusCoreVPAImp!R$202</f>
        <v>4.5157137266666675E-2</v>
      </c>
      <c r="T66" s="171">
        <f>1/$A$1*[1]PaperSectorMinusCoreVPAImp!S$202</f>
        <v>6.8072409734882489E-2</v>
      </c>
      <c r="U66" s="171">
        <f>1/$A$1*[1]PaperSectorMinusCoreVPAImp!T$202</f>
        <v>6.7062786758333326E-2</v>
      </c>
      <c r="V66" s="171">
        <f>1/$A$1*[1]PaperSectorMinusCoreVPAImp!U$202</f>
        <v>5.1921537309090895E-2</v>
      </c>
      <c r="W66" s="171">
        <f>1/$A$1*[1]PaperSectorMinusCoreVPAImp!V$202</f>
        <v>0</v>
      </c>
      <c r="X66" s="171">
        <f>1/$A$1*[1]PaperSectorMinusCoreVPAImp!W$202</f>
        <v>0</v>
      </c>
      <c r="Y66" s="171">
        <f>1/$A$1*[1]PaperSectorMinusCoreVPAImp!X$202</f>
        <v>0</v>
      </c>
      <c r="Z66" s="171">
        <f>1/$A$1*[1]PaperSectorMinusCoreVPAImp!Y$202</f>
        <v>0</v>
      </c>
      <c r="AA66" s="171">
        <f>1/$A$1*[1]PaperSectorMinusCoreVPAImp!Z$202</f>
        <v>0</v>
      </c>
      <c r="AB66" s="171">
        <f>1/$A$1*[1]PaperSectorMinusCoreVPAImp!AA$202</f>
        <v>0</v>
      </c>
      <c r="AC66" s="172"/>
      <c r="AD66" s="171">
        <f>1/1000*[1]PaperSectorMinusCoreVPAImp!AB$202</f>
        <v>0</v>
      </c>
      <c r="AE66" s="171">
        <f>1/1000*[1]PaperSectorMinusCoreVPAImp!AC$202</f>
        <v>0</v>
      </c>
      <c r="AF66" s="171">
        <f>1/1000*[1]PaperSectorMinusCoreVPAImp!AD$202</f>
        <v>0</v>
      </c>
      <c r="AG66" s="171">
        <f>1/1000*[1]PaperSectorMinusCoreVPAImp!AE$202</f>
        <v>0</v>
      </c>
      <c r="AH66" s="171">
        <f>1/1000*[1]PaperSectorMinusCoreVPAImp!AF$202</f>
        <v>0</v>
      </c>
      <c r="AI66" s="171">
        <f>1/1000*[1]PaperSectorMinusCoreVPAImp!AG$202</f>
        <v>8.9764676429999991E-4</v>
      </c>
      <c r="AJ66" s="171">
        <f>1/1000*[1]PaperSectorMinusCoreVPAImp!AH$202</f>
        <v>1.4230380268000001E-3</v>
      </c>
      <c r="AK66" s="171">
        <f>1/1000*[1]PaperSectorMinusCoreVPAImp!AI$202</f>
        <v>4.575082589000001E-3</v>
      </c>
      <c r="AL66" s="171">
        <f>1/1000*[1]PaperSectorMinusCoreVPAImp!AJ$202</f>
        <v>6.0798783176000005E-3</v>
      </c>
      <c r="AM66" s="171">
        <f>1/1000*[1]PaperSectorMinusCoreVPAImp!AK$202</f>
        <v>7.3419091855999995E-3</v>
      </c>
      <c r="AN66" s="171">
        <f>1/1000*[1]PaperSectorMinusCoreVPAImp!AL$202</f>
        <v>1.51118067555E-2</v>
      </c>
      <c r="AO66" s="171">
        <f>1/1000*[1]PaperSectorMinusCoreVPAImp!AM$202</f>
        <v>1.6563375983999998E-2</v>
      </c>
      <c r="AP66" s="171">
        <f>1/1000*[1]PaperSectorMinusCoreVPAImp!AN$202</f>
        <v>1.3571817775999999E-2</v>
      </c>
      <c r="AQ66" s="171">
        <f>1/1000*[1]PaperSectorMinusCoreVPAImp!AO$202</f>
        <v>1.5300666903900001E-2</v>
      </c>
      <c r="AR66" s="171">
        <f>1/1000*[1]PaperSectorMinusCoreVPAImp!AP$202</f>
        <v>1.8927936600000004E-2</v>
      </c>
      <c r="AS66" s="171">
        <f>1/1000*[1]PaperSectorMinusCoreVPAImp!AQ$202</f>
        <v>2.2872314762500002E-2</v>
      </c>
      <c r="AT66" s="171">
        <f>1/1000*[1]PaperSectorMinusCoreVPAImp!AR$202</f>
        <v>2.0383684152099998E-2</v>
      </c>
      <c r="AU66" s="171">
        <f>1/1000*[1]PaperSectorMinusCoreVPAImp!AS$202</f>
        <v>3.2540661682099993E-2</v>
      </c>
      <c r="AV66" s="171">
        <f>1/1000*[1]PaperSectorMinusCoreVPAImp!AT$202</f>
        <v>3.2347591181000002E-2</v>
      </c>
      <c r="AW66" s="171">
        <f>1/1000*[1]PaperSectorMinusCoreVPAImp!AU$202</f>
        <v>2.2600080462916665E-2</v>
      </c>
      <c r="AX66" s="171">
        <f>1/1000*[1]PaperSectorMinusCoreVPAImp!AV$202</f>
        <v>0</v>
      </c>
      <c r="AY66" s="171">
        <f>1/1000*[1]PaperSectorMinusCoreVPAImp!AW$202</f>
        <v>0</v>
      </c>
      <c r="AZ66" s="171">
        <f>1/1000*[1]PaperSectorMinusCoreVPAImp!AX$202</f>
        <v>0</v>
      </c>
      <c r="BA66" s="171">
        <f>1/1000*[1]PaperSectorMinusCoreVPAImp!AY$202</f>
        <v>0</v>
      </c>
      <c r="BB66" s="171">
        <f>1/1000*[1]PaperSectorMinusCoreVPAImp!AZ$202</f>
        <v>0</v>
      </c>
      <c r="BC66" s="171">
        <f>1/1000*[1]PaperSectorMinusCoreVPAImp!BA$202</f>
        <v>0</v>
      </c>
    </row>
    <row r="67" spans="2:55" s="30" customFormat="1">
      <c r="B67" s="170" t="s">
        <v>112</v>
      </c>
      <c r="C67" s="171">
        <f>1/$A$1*[1]PaperSectorMinusCoreVPAImp!B$203</f>
        <v>0</v>
      </c>
      <c r="D67" s="171">
        <f>1/$A$1*[1]PaperSectorMinusCoreVPAImp!C$203</f>
        <v>0</v>
      </c>
      <c r="E67" s="171">
        <f>1/$A$1*[1]PaperSectorMinusCoreVPAImp!D$203</f>
        <v>0</v>
      </c>
      <c r="F67" s="171">
        <f>1/$A$1*[1]PaperSectorMinusCoreVPAImp!E$203</f>
        <v>0</v>
      </c>
      <c r="G67" s="171">
        <f>1/$A$1*[1]PaperSectorMinusCoreVPAImp!F$203</f>
        <v>7.5904013939393925E-3</v>
      </c>
      <c r="H67" s="171">
        <f>1/$A$1*[1]PaperSectorMinusCoreVPAImp!G$203</f>
        <v>3.8181499999999998E-3</v>
      </c>
      <c r="I67" s="171">
        <f>1/$A$1*[1]PaperSectorMinusCoreVPAImp!H$203</f>
        <v>0</v>
      </c>
      <c r="J67" s="171">
        <f>1/$A$1*[1]PaperSectorMinusCoreVPAImp!I$203</f>
        <v>0</v>
      </c>
      <c r="K67" s="171">
        <f>1/$A$1*[1]PaperSectorMinusCoreVPAImp!J$203</f>
        <v>0</v>
      </c>
      <c r="L67" s="171">
        <f>1/$A$1*[1]PaperSectorMinusCoreVPAImp!K$203</f>
        <v>0</v>
      </c>
      <c r="M67" s="171">
        <f>1/$A$1*[1]PaperSectorMinusCoreVPAImp!L$203</f>
        <v>0</v>
      </c>
      <c r="N67" s="171">
        <f>1/$A$1*[1]PaperSectorMinusCoreVPAImp!M$203</f>
        <v>0</v>
      </c>
      <c r="O67" s="171">
        <f>1/$A$1*[1]PaperSectorMinusCoreVPAImp!N$203</f>
        <v>0</v>
      </c>
      <c r="P67" s="171">
        <f>1/$A$1*[1]PaperSectorMinusCoreVPAImp!O$203</f>
        <v>0</v>
      </c>
      <c r="Q67" s="171">
        <f>1/$A$1*[1]PaperSectorMinusCoreVPAImp!P$203</f>
        <v>0</v>
      </c>
      <c r="R67" s="171">
        <f>1/$A$1*[1]PaperSectorMinusCoreVPAImp!Q$203</f>
        <v>0</v>
      </c>
      <c r="S67" s="171">
        <f>1/$A$1*[1]PaperSectorMinusCoreVPAImp!R$203</f>
        <v>0</v>
      </c>
      <c r="T67" s="171">
        <f>1/$A$1*[1]PaperSectorMinusCoreVPAImp!S$203</f>
        <v>0</v>
      </c>
      <c r="U67" s="171">
        <f>1/$A$1*[1]PaperSectorMinusCoreVPAImp!T$203</f>
        <v>0</v>
      </c>
      <c r="V67" s="171">
        <f>1/$A$1*[1]PaperSectorMinusCoreVPAImp!U$203</f>
        <v>0</v>
      </c>
      <c r="W67" s="171">
        <f>1/$A$1*[1]PaperSectorMinusCoreVPAImp!V$203</f>
        <v>0</v>
      </c>
      <c r="X67" s="171">
        <f>1/$A$1*[1]PaperSectorMinusCoreVPAImp!W$203</f>
        <v>0</v>
      </c>
      <c r="Y67" s="171">
        <f>1/$A$1*[1]PaperSectorMinusCoreVPAImp!X$203</f>
        <v>0</v>
      </c>
      <c r="Z67" s="171">
        <f>1/$A$1*[1]PaperSectorMinusCoreVPAImp!Y$203</f>
        <v>0</v>
      </c>
      <c r="AA67" s="171">
        <f>1/$A$1*[1]PaperSectorMinusCoreVPAImp!Z$203</f>
        <v>0</v>
      </c>
      <c r="AB67" s="171">
        <f>1/$A$1*[1]PaperSectorMinusCoreVPAImp!AA$203</f>
        <v>0</v>
      </c>
      <c r="AC67" s="172"/>
      <c r="AD67" s="171">
        <f>1/1000*[1]PaperSectorMinusCoreVPAImp!AB$203</f>
        <v>0</v>
      </c>
      <c r="AE67" s="171">
        <f>1/1000*[1]PaperSectorMinusCoreVPAImp!AC$203</f>
        <v>0</v>
      </c>
      <c r="AF67" s="171">
        <f>1/1000*[1]PaperSectorMinusCoreVPAImp!AD$203</f>
        <v>0</v>
      </c>
      <c r="AG67" s="171">
        <f>1/1000*[1]PaperSectorMinusCoreVPAImp!AE$203</f>
        <v>0</v>
      </c>
      <c r="AH67" s="171">
        <f>1/1000*[1]PaperSectorMinusCoreVPAImp!AF$203</f>
        <v>1.5532305641999999E-3</v>
      </c>
      <c r="AI67" s="171">
        <f>1/1000*[1]PaperSectorMinusCoreVPAImp!AG$203</f>
        <v>5.9898438600000008E-4</v>
      </c>
      <c r="AJ67" s="171">
        <f>1/1000*[1]PaperSectorMinusCoreVPAImp!AH$203</f>
        <v>0</v>
      </c>
      <c r="AK67" s="171">
        <f>1/1000*[1]PaperSectorMinusCoreVPAImp!AI$203</f>
        <v>0</v>
      </c>
      <c r="AL67" s="171">
        <f>1/1000*[1]PaperSectorMinusCoreVPAImp!AJ$203</f>
        <v>0</v>
      </c>
      <c r="AM67" s="171">
        <f>1/1000*[1]PaperSectorMinusCoreVPAImp!AK$203</f>
        <v>0</v>
      </c>
      <c r="AN67" s="171">
        <f>1/1000*[1]PaperSectorMinusCoreVPAImp!AL$203</f>
        <v>0</v>
      </c>
      <c r="AO67" s="171">
        <f>1/1000*[1]PaperSectorMinusCoreVPAImp!AM$203</f>
        <v>0</v>
      </c>
      <c r="AP67" s="171">
        <f>1/1000*[1]PaperSectorMinusCoreVPAImp!AN$203</f>
        <v>0</v>
      </c>
      <c r="AQ67" s="171">
        <f>1/1000*[1]PaperSectorMinusCoreVPAImp!AO$203</f>
        <v>0</v>
      </c>
      <c r="AR67" s="171">
        <f>1/1000*[1]PaperSectorMinusCoreVPAImp!AP$203</f>
        <v>0</v>
      </c>
      <c r="AS67" s="171">
        <f>1/1000*[1]PaperSectorMinusCoreVPAImp!AQ$203</f>
        <v>0</v>
      </c>
      <c r="AT67" s="171">
        <f>1/1000*[1]PaperSectorMinusCoreVPAImp!AR$203</f>
        <v>0</v>
      </c>
      <c r="AU67" s="171">
        <f>1/1000*[1]PaperSectorMinusCoreVPAImp!AS$203</f>
        <v>0</v>
      </c>
      <c r="AV67" s="171">
        <f>1/1000*[1]PaperSectorMinusCoreVPAImp!AT$203</f>
        <v>0</v>
      </c>
      <c r="AW67" s="171">
        <f>1/1000*[1]PaperSectorMinusCoreVPAImp!AU$203</f>
        <v>0</v>
      </c>
      <c r="AX67" s="171">
        <f>1/1000*[1]PaperSectorMinusCoreVPAImp!AV$203</f>
        <v>0</v>
      </c>
      <c r="AY67" s="171">
        <f>1/1000*[1]PaperSectorMinusCoreVPAImp!AW$203</f>
        <v>0</v>
      </c>
      <c r="AZ67" s="171">
        <f>1/1000*[1]PaperSectorMinusCoreVPAImp!AX$203</f>
        <v>0</v>
      </c>
      <c r="BA67" s="171">
        <f>1/1000*[1]PaperSectorMinusCoreVPAImp!AY$203</f>
        <v>0</v>
      </c>
      <c r="BB67" s="171">
        <f>1/1000*[1]PaperSectorMinusCoreVPAImp!AZ$203</f>
        <v>0</v>
      </c>
      <c r="BC67" s="171">
        <f>1/1000*[1]PaperSectorMinusCoreVPAImp!BA$203</f>
        <v>0</v>
      </c>
    </row>
    <row r="68" spans="2:55" s="30" customFormat="1">
      <c r="B68" s="170" t="s">
        <v>106</v>
      </c>
      <c r="C68" s="171">
        <f>1/$A$1*[1]PaperSectorMinusCoreVPAImp!B$260</f>
        <v>0</v>
      </c>
      <c r="D68" s="171">
        <f>1/$A$1*[1]PaperSectorMinusCoreVPAImp!C$260</f>
        <v>0</v>
      </c>
      <c r="E68" s="171">
        <f>1/$A$1*[1]PaperSectorMinusCoreVPAImp!D$260</f>
        <v>0</v>
      </c>
      <c r="F68" s="171">
        <f>1/$A$1*[1]PaperSectorMinusCoreVPAImp!E$260</f>
        <v>0</v>
      </c>
      <c r="G68" s="171">
        <f>1/$A$1*[1]PaperSectorMinusCoreVPAImp!F$260</f>
        <v>0</v>
      </c>
      <c r="H68" s="171">
        <f>1/$A$1*[1]PaperSectorMinusCoreVPAImp!G$260</f>
        <v>0</v>
      </c>
      <c r="I68" s="171">
        <f>1/$A$1*[1]PaperSectorMinusCoreVPAImp!H$260</f>
        <v>0</v>
      </c>
      <c r="J68" s="171">
        <f>1/$A$1*[1]PaperSectorMinusCoreVPAImp!I$260</f>
        <v>0</v>
      </c>
      <c r="K68" s="171">
        <f>1/$A$1*[1]PaperSectorMinusCoreVPAImp!J$260</f>
        <v>0</v>
      </c>
      <c r="L68" s="171">
        <f>1/$A$1*[1]PaperSectorMinusCoreVPAImp!K$260</f>
        <v>0</v>
      </c>
      <c r="M68" s="171">
        <f>1/$A$1*[1]PaperSectorMinusCoreVPAImp!L$260</f>
        <v>0</v>
      </c>
      <c r="N68" s="171">
        <f>1/$A$1*[1]PaperSectorMinusCoreVPAImp!M$260</f>
        <v>0</v>
      </c>
      <c r="O68" s="171">
        <f>1/$A$1*[1]PaperSectorMinusCoreVPAImp!N$260</f>
        <v>0</v>
      </c>
      <c r="P68" s="171">
        <f>1/$A$1*[1]PaperSectorMinusCoreVPAImp!O$260</f>
        <v>0</v>
      </c>
      <c r="Q68" s="171">
        <f>1/$A$1*[1]PaperSectorMinusCoreVPAImp!P$260</f>
        <v>0</v>
      </c>
      <c r="R68" s="171">
        <f>1/$A$1*[1]PaperSectorMinusCoreVPAImp!Q$260</f>
        <v>0</v>
      </c>
      <c r="S68" s="171">
        <f>1/$A$1*[1]PaperSectorMinusCoreVPAImp!R$260</f>
        <v>0</v>
      </c>
      <c r="T68" s="171">
        <f>1/$A$1*[1]PaperSectorMinusCoreVPAImp!S$260</f>
        <v>0</v>
      </c>
      <c r="U68" s="171">
        <f>1/$A$1*[1]PaperSectorMinusCoreVPAImp!T$260</f>
        <v>0</v>
      </c>
      <c r="V68" s="171">
        <f>1/$A$1*[1]PaperSectorMinusCoreVPAImp!U$260</f>
        <v>0</v>
      </c>
      <c r="W68" s="171">
        <f>1/$A$1*[1]PaperSectorMinusCoreVPAImp!V$260</f>
        <v>0</v>
      </c>
      <c r="X68" s="171">
        <f>1/$A$1*[1]PaperSectorMinusCoreVPAImp!W$260</f>
        <v>0</v>
      </c>
      <c r="Y68" s="171">
        <f>1/$A$1*[1]PaperSectorMinusCoreVPAImp!X$260</f>
        <v>0</v>
      </c>
      <c r="Z68" s="171">
        <f>1/$A$1*[1]PaperSectorMinusCoreVPAImp!Y$260</f>
        <v>0</v>
      </c>
      <c r="AA68" s="171">
        <f>1/$A$1*[1]PaperSectorMinusCoreVPAImp!Z$260</f>
        <v>0</v>
      </c>
      <c r="AB68" s="171">
        <f>1/$A$1*[1]PaperSectorMinusCoreVPAImp!AA$260</f>
        <v>0</v>
      </c>
      <c r="AC68" s="172"/>
      <c r="AD68" s="171">
        <f>1/1000*[1]PaperSectorMinusCoreVPAImp!AB$260</f>
        <v>0</v>
      </c>
      <c r="AE68" s="171">
        <f>1/1000*[1]PaperSectorMinusCoreVPAImp!AC$260</f>
        <v>0</v>
      </c>
      <c r="AF68" s="171">
        <f>1/1000*[1]PaperSectorMinusCoreVPAImp!AD$260</f>
        <v>0</v>
      </c>
      <c r="AG68" s="171">
        <f>1/1000*[1]PaperSectorMinusCoreVPAImp!AE$260</f>
        <v>0</v>
      </c>
      <c r="AH68" s="171">
        <f>1/1000*[1]PaperSectorMinusCoreVPAImp!AF$260</f>
        <v>0</v>
      </c>
      <c r="AI68" s="171">
        <f>1/1000*[1]PaperSectorMinusCoreVPAImp!AG$260</f>
        <v>0</v>
      </c>
      <c r="AJ68" s="171">
        <f>1/1000*[1]PaperSectorMinusCoreVPAImp!AH$260</f>
        <v>0</v>
      </c>
      <c r="AK68" s="171">
        <f>1/1000*[1]PaperSectorMinusCoreVPAImp!AI$260</f>
        <v>0</v>
      </c>
      <c r="AL68" s="171">
        <f>1/1000*[1]PaperSectorMinusCoreVPAImp!AJ$260</f>
        <v>0</v>
      </c>
      <c r="AM68" s="171">
        <f>1/1000*[1]PaperSectorMinusCoreVPAImp!AK$260</f>
        <v>0</v>
      </c>
      <c r="AN68" s="171">
        <f>1/1000*[1]PaperSectorMinusCoreVPAImp!AL$260</f>
        <v>0</v>
      </c>
      <c r="AO68" s="171">
        <f>1/1000*[1]PaperSectorMinusCoreVPAImp!AM$260</f>
        <v>0</v>
      </c>
      <c r="AP68" s="171">
        <f>1/1000*[1]PaperSectorMinusCoreVPAImp!AN$260</f>
        <v>0</v>
      </c>
      <c r="AQ68" s="171">
        <f>1/1000*[1]PaperSectorMinusCoreVPAImp!AO$260</f>
        <v>0</v>
      </c>
      <c r="AR68" s="171">
        <f>1/1000*[1]PaperSectorMinusCoreVPAImp!AP$260</f>
        <v>0</v>
      </c>
      <c r="AS68" s="171">
        <f>1/1000*[1]PaperSectorMinusCoreVPAImp!AQ$260</f>
        <v>0</v>
      </c>
      <c r="AT68" s="171">
        <f>1/1000*[1]PaperSectorMinusCoreVPAImp!AR$260</f>
        <v>0</v>
      </c>
      <c r="AU68" s="171">
        <f>1/1000*[1]PaperSectorMinusCoreVPAImp!AS$260</f>
        <v>0</v>
      </c>
      <c r="AV68" s="171">
        <f>1/1000*[1]PaperSectorMinusCoreVPAImp!AT$260</f>
        <v>0</v>
      </c>
      <c r="AW68" s="171">
        <f>1/1000*[1]PaperSectorMinusCoreVPAImp!AU$260</f>
        <v>0</v>
      </c>
      <c r="AX68" s="171">
        <f>1/1000*[1]PaperSectorMinusCoreVPAImp!AV$260</f>
        <v>0</v>
      </c>
      <c r="AY68" s="171">
        <f>1/1000*[1]PaperSectorMinusCoreVPAImp!AW$260</f>
        <v>0</v>
      </c>
      <c r="AZ68" s="171">
        <f>1/1000*[1]PaperSectorMinusCoreVPAImp!AX$260</f>
        <v>0</v>
      </c>
      <c r="BA68" s="171">
        <f>1/1000*[1]PaperSectorMinusCoreVPAImp!AY$260</f>
        <v>0</v>
      </c>
      <c r="BB68" s="171">
        <f>1/1000*[1]PaperSectorMinusCoreVPAImp!AZ$260</f>
        <v>0</v>
      </c>
      <c r="BC68" s="171">
        <f>1/1000*[1]PaperSectorMinusCoreVPAImp!BA$260</f>
        <v>0</v>
      </c>
    </row>
    <row r="69" spans="2:55">
      <c r="B69" s="174"/>
      <c r="C69" s="175"/>
      <c r="D69" s="175"/>
      <c r="E69" s="175"/>
      <c r="F69" s="175"/>
      <c r="G69" s="175"/>
      <c r="H69" s="175"/>
      <c r="I69" s="175"/>
      <c r="J69" s="175"/>
      <c r="K69" s="175"/>
      <c r="L69" s="175"/>
      <c r="M69" s="175"/>
      <c r="N69" s="175"/>
      <c r="O69" s="175"/>
      <c r="P69" s="175"/>
      <c r="Q69" s="175"/>
      <c r="R69" s="175"/>
      <c r="S69" s="175"/>
      <c r="T69" s="175"/>
      <c r="U69" s="175"/>
      <c r="V69" s="175"/>
      <c r="W69" s="175"/>
      <c r="X69" s="175"/>
      <c r="Y69" s="175"/>
      <c r="Z69" s="175"/>
      <c r="AA69" s="175"/>
      <c r="AB69" s="175"/>
      <c r="AC69" s="174"/>
      <c r="AD69" s="176"/>
      <c r="AE69" s="176"/>
      <c r="AF69" s="176"/>
      <c r="AG69" s="176"/>
      <c r="AH69" s="176"/>
      <c r="AI69" s="176"/>
      <c r="AJ69" s="176"/>
      <c r="AK69" s="176"/>
      <c r="AL69" s="176"/>
      <c r="AM69" s="176"/>
      <c r="AN69" s="176"/>
      <c r="AO69" s="176"/>
      <c r="AP69" s="176"/>
      <c r="AQ69" s="176"/>
      <c r="AR69" s="176"/>
      <c r="AS69" s="176"/>
      <c r="AT69" s="176"/>
      <c r="AU69" s="176"/>
      <c r="AV69" s="176"/>
      <c r="AW69" s="176"/>
      <c r="AX69" s="176"/>
      <c r="AY69" s="176"/>
      <c r="AZ69" s="176"/>
      <c r="BA69" s="176"/>
      <c r="BB69" s="176"/>
      <c r="BC69" s="176"/>
    </row>
    <row r="70" spans="2:55">
      <c r="B70" s="177" t="s">
        <v>38</v>
      </c>
      <c r="C70" s="178">
        <f>[1]PaperSectorMinusCoreVPAImp!B$47</f>
        <v>5.9410423950000006E-2</v>
      </c>
      <c r="D70" s="178">
        <f>[1]PaperSectorMinusCoreVPAImp!C$47</f>
        <v>5.8746197559731927E-2</v>
      </c>
      <c r="E70" s="178">
        <f>[1]PaperSectorMinusCoreVPAImp!D$47</f>
        <v>5.8280337754953393E-2</v>
      </c>
      <c r="F70" s="178">
        <f>[1]PaperSectorMinusCoreVPAImp!E$47</f>
        <v>7.2888816160227271E-2</v>
      </c>
      <c r="G70" s="178">
        <f>[1]PaperSectorMinusCoreVPAImp!F$47</f>
        <v>9.4966773649067596E-2</v>
      </c>
      <c r="H70" s="178">
        <f>[1]PaperSectorMinusCoreVPAImp!G$47</f>
        <v>0.12410670338888888</v>
      </c>
      <c r="I70" s="178">
        <f>[1]PaperSectorMinusCoreVPAImp!H$47</f>
        <v>0.16393611045000001</v>
      </c>
      <c r="J70" s="178">
        <f>[1]PaperSectorMinusCoreVPAImp!I$47</f>
        <v>0.25806288927777776</v>
      </c>
      <c r="K70" s="178">
        <f>[1]PaperSectorMinusCoreVPAImp!J$47</f>
        <v>0.26485594125</v>
      </c>
      <c r="L70" s="178">
        <f>[1]PaperSectorMinusCoreVPAImp!K$47</f>
        <v>0.2655401340666666</v>
      </c>
      <c r="M70" s="178">
        <f>[1]PaperSectorMinusCoreVPAImp!L$47</f>
        <v>0.30602884191363638</v>
      </c>
      <c r="N70" s="178">
        <f>[1]PaperSectorMinusCoreVPAImp!M$47</f>
        <v>0.30503401951666659</v>
      </c>
      <c r="O70" s="178">
        <f>[1]PaperSectorMinusCoreVPAImp!N$47</f>
        <v>0.27004974437138185</v>
      </c>
      <c r="P70" s="178">
        <f>[1]PaperSectorMinusCoreVPAImp!O$47</f>
        <v>0.26446304590989017</v>
      </c>
      <c r="Q70" s="178">
        <f>[1]PaperSectorMinusCoreVPAImp!P$47</f>
        <v>0.31070255661212121</v>
      </c>
      <c r="R70" s="178">
        <f>[1]PaperSectorMinusCoreVPAImp!Q$47</f>
        <v>0.29844708403348347</v>
      </c>
      <c r="S70" s="178">
        <f>[1]PaperSectorMinusCoreVPAImp!R$47</f>
        <v>0.3007828106844696</v>
      </c>
      <c r="T70" s="178">
        <f>[1]PaperSectorMinusCoreVPAImp!S$47</f>
        <v>0.32261403051324788</v>
      </c>
      <c r="U70" s="178">
        <f>[1]PaperSectorMinusCoreVPAImp!T$47</f>
        <v>0.30218778683333336</v>
      </c>
      <c r="V70" s="178">
        <f>[1]PaperSectorMinusCoreVPAImp!U$47</f>
        <v>0.29536460554722216</v>
      </c>
      <c r="W70" s="178">
        <f>[1]PaperSectorMinusCoreVPAImp!V$47</f>
        <v>0</v>
      </c>
      <c r="X70" s="178">
        <f>[1]PaperSectorMinusCoreVPAImp!W$47</f>
        <v>0</v>
      </c>
      <c r="Y70" s="178">
        <f>[1]PaperSectorMinusCoreVPAImp!X$47</f>
        <v>0</v>
      </c>
      <c r="Z70" s="178">
        <f>[1]PaperSectorMinusCoreVPAImp!Y$47</f>
        <v>0</v>
      </c>
      <c r="AA70" s="178">
        <f>[1]PaperSectorMinusCoreVPAImp!Z$47</f>
        <v>0</v>
      </c>
      <c r="AB70" s="178">
        <f>[1]PaperSectorMinusCoreVPAImp!AA$47</f>
        <v>0</v>
      </c>
      <c r="AC70" s="174"/>
      <c r="AD70" s="176">
        <f>[1]PaperSectorMinusCoreVPAImp!AB$47</f>
        <v>54.857030806640999</v>
      </c>
      <c r="AE70" s="176">
        <f>[1]PaperSectorMinusCoreVPAImp!AC$47</f>
        <v>51.221104150799995</v>
      </c>
      <c r="AF70" s="176">
        <f>[1]PaperSectorMinusCoreVPAImp!AD$47</f>
        <v>51.627046128000003</v>
      </c>
      <c r="AG70" s="176">
        <f>[1]PaperSectorMinusCoreVPAImp!AE$47</f>
        <v>66.153082777600005</v>
      </c>
      <c r="AH70" s="176">
        <f>[1]PaperSectorMinusCoreVPAImp!AF$47</f>
        <v>88.234866038899995</v>
      </c>
      <c r="AI70" s="176">
        <f>[1]PaperSectorMinusCoreVPAImp!AG$47</f>
        <v>114.60512597820001</v>
      </c>
      <c r="AJ70" s="176">
        <f>[1]PaperSectorMinusCoreVPAImp!AH$47</f>
        <v>145.18022784120001</v>
      </c>
      <c r="AK70" s="176">
        <f>[1]PaperSectorMinusCoreVPAImp!AI$47</f>
        <v>224.168439191</v>
      </c>
      <c r="AL70" s="176">
        <f>[1]PaperSectorMinusCoreVPAImp!AJ$47</f>
        <v>268.96498714640001</v>
      </c>
      <c r="AM70" s="176">
        <f>[1]PaperSectorMinusCoreVPAImp!AK$47</f>
        <v>243.78803416879998</v>
      </c>
      <c r="AN70" s="176">
        <f>[1]PaperSectorMinusCoreVPAImp!AL$47</f>
        <v>298.1923550514</v>
      </c>
      <c r="AO70" s="176">
        <f>[1]PaperSectorMinusCoreVPAImp!AM$47</f>
        <v>338.02934203199993</v>
      </c>
      <c r="AP70" s="176">
        <f>[1]PaperSectorMinusCoreVPAImp!AN$47</f>
        <v>308.31062558560001</v>
      </c>
      <c r="AQ70" s="176">
        <f>[1]PaperSectorMinusCoreVPAImp!AO$47</f>
        <v>306.2553816468</v>
      </c>
      <c r="AR70" s="176">
        <f>[1]PaperSectorMinusCoreVPAImp!AP$47</f>
        <v>347.15789947899998</v>
      </c>
      <c r="AS70" s="176">
        <f>[1]PaperSectorMinusCoreVPAImp!AQ$47</f>
        <v>331.31172484899992</v>
      </c>
      <c r="AT70" s="176">
        <f>[1]PaperSectorMinusCoreVPAImp!AR$47</f>
        <v>313.51494785489996</v>
      </c>
      <c r="AU70" s="176">
        <f>[1]PaperSectorMinusCoreVPAImp!AS$47</f>
        <v>333.99183410449996</v>
      </c>
      <c r="AV70" s="176">
        <f>[1]PaperSectorMinusCoreVPAImp!AT$47</f>
        <v>351.59841407900001</v>
      </c>
      <c r="AW70" s="176">
        <f>[1]PaperSectorMinusCoreVPAImp!AU$47</f>
        <v>348.35687743625004</v>
      </c>
      <c r="AX70" s="176">
        <f>[1]PaperSectorMinusCoreVPAImp!AV$47</f>
        <v>0</v>
      </c>
      <c r="AY70" s="176">
        <f>[1]PaperSectorMinusCoreVPAImp!AW$47</f>
        <v>0</v>
      </c>
      <c r="AZ70" s="176">
        <f>[1]PaperSectorMinusCoreVPAImp!AX$47</f>
        <v>0</v>
      </c>
      <c r="BA70" s="176">
        <f>[1]PaperSectorMinusCoreVPAImp!AY$47</f>
        <v>0</v>
      </c>
      <c r="BB70" s="176">
        <f>[1]PaperSectorMinusCoreVPAImp!AZ$47</f>
        <v>0</v>
      </c>
      <c r="BC70" s="176">
        <f>[1]PaperSectorMinusCoreVPAImp!BA$47</f>
        <v>0</v>
      </c>
    </row>
    <row r="71" spans="2:55">
      <c r="B71" s="177" t="s">
        <v>101</v>
      </c>
      <c r="C71" s="178">
        <f>[1]PaperSectorMinusCoreVPAImp!B$105</f>
        <v>4.9337180916666657E-3</v>
      </c>
      <c r="D71" s="178">
        <f>[1]PaperSectorMinusCoreVPAImp!C$105</f>
        <v>2.4696807307692304E-3</v>
      </c>
      <c r="E71" s="178">
        <f>[1]PaperSectorMinusCoreVPAImp!D$105</f>
        <v>2.126764466025641E-3</v>
      </c>
      <c r="F71" s="178">
        <f>[1]PaperSectorMinusCoreVPAImp!E$105</f>
        <v>2.3254995277777776E-3</v>
      </c>
      <c r="G71" s="178">
        <f>[1]PaperSectorMinusCoreVPAImp!F$105</f>
        <v>2.5371535795454541E-3</v>
      </c>
      <c r="H71" s="178">
        <f>[1]PaperSectorMinusCoreVPAImp!G$105</f>
        <v>3.9772326333333335E-3</v>
      </c>
      <c r="I71" s="178">
        <f>[1]PaperSectorMinusCoreVPAImp!H$105</f>
        <v>4.2665661939393935E-3</v>
      </c>
      <c r="J71" s="178">
        <f>[1]PaperSectorMinusCoreVPAImp!I$105</f>
        <v>1.06921802E-2</v>
      </c>
      <c r="K71" s="178">
        <f>[1]PaperSectorMinusCoreVPAImp!J$105</f>
        <v>1.2884462138888888E-2</v>
      </c>
      <c r="L71" s="178">
        <f>[1]PaperSectorMinusCoreVPAImp!K$105</f>
        <v>5.0018423423076903E-3</v>
      </c>
      <c r="M71" s="178">
        <f>[1]PaperSectorMinusCoreVPAImp!L$105</f>
        <v>4.1504044715909086E-3</v>
      </c>
      <c r="N71" s="178">
        <f>[1]PaperSectorMinusCoreVPAImp!M$105</f>
        <v>3.5756692027777773E-3</v>
      </c>
      <c r="O71" s="178">
        <f>[1]PaperSectorMinusCoreVPAImp!N$105</f>
        <v>2.8588343250816987E-3</v>
      </c>
      <c r="P71" s="178">
        <f>[1]PaperSectorMinusCoreVPAImp!O$105</f>
        <v>3.1188224891025643E-3</v>
      </c>
      <c r="Q71" s="178">
        <f>[1]PaperSectorMinusCoreVPAImp!P$105</f>
        <v>4.2804271689393944E-3</v>
      </c>
      <c r="R71" s="178">
        <f>[1]PaperSectorMinusCoreVPAImp!Q$105</f>
        <v>3.356358704054054E-3</v>
      </c>
      <c r="S71" s="178">
        <f>[1]PaperSectorMinusCoreVPAImp!R$105</f>
        <v>3.4573066000000005E-3</v>
      </c>
      <c r="T71" s="178">
        <f>[1]PaperSectorMinusCoreVPAImp!S$105</f>
        <v>2.8935449684343432E-3</v>
      </c>
      <c r="U71" s="178">
        <f>[1]PaperSectorMinusCoreVPAImp!T$105</f>
        <v>3.0505686291666663E-3</v>
      </c>
      <c r="V71" s="178">
        <f>[1]PaperSectorMinusCoreVPAImp!U$105</f>
        <v>4.186661622222222E-3</v>
      </c>
      <c r="W71" s="178">
        <f>[1]PaperSectorMinusCoreVPAImp!V$105</f>
        <v>0</v>
      </c>
      <c r="X71" s="178">
        <f>[1]PaperSectorMinusCoreVPAImp!W$105</f>
        <v>0</v>
      </c>
      <c r="Y71" s="178">
        <f>[1]PaperSectorMinusCoreVPAImp!X$105</f>
        <v>0</v>
      </c>
      <c r="Z71" s="178">
        <f>[1]PaperSectorMinusCoreVPAImp!Y$105</f>
        <v>0</v>
      </c>
      <c r="AA71" s="178">
        <f>[1]PaperSectorMinusCoreVPAImp!Z$105</f>
        <v>0</v>
      </c>
      <c r="AB71" s="178">
        <f>[1]PaperSectorMinusCoreVPAImp!AA$105</f>
        <v>0</v>
      </c>
      <c r="AC71" s="174"/>
      <c r="AD71" s="176">
        <f>[1]PaperSectorMinusCoreVPAImp!AB$105</f>
        <v>3.780978836679</v>
      </c>
      <c r="AE71" s="176">
        <f>[1]PaperSectorMinusCoreVPAImp!AC$105</f>
        <v>3.8695078655999997</v>
      </c>
      <c r="AF71" s="176">
        <f>[1]PaperSectorMinusCoreVPAImp!AD$105</f>
        <v>3.7637915376</v>
      </c>
      <c r="AG71" s="176">
        <f>[1]PaperSectorMinusCoreVPAImp!AE$105</f>
        <v>4.0033269807999998</v>
      </c>
      <c r="AH71" s="176">
        <f>[1]PaperSectorMinusCoreVPAImp!AF$105</f>
        <v>4.0365064998999998</v>
      </c>
      <c r="AI71" s="176">
        <f>[1]PaperSectorMinusCoreVPAImp!AG$105</f>
        <v>6.0739350671999999</v>
      </c>
      <c r="AJ71" s="176">
        <f>[1]PaperSectorMinusCoreVPAImp!AH$105</f>
        <v>8.0378125475999997</v>
      </c>
      <c r="AK71" s="176">
        <f>[1]PaperSectorMinusCoreVPAImp!AI$105</f>
        <v>11.6834837195</v>
      </c>
      <c r="AL71" s="176">
        <f>[1]PaperSectorMinusCoreVPAImp!AJ$105</f>
        <v>11.391303346800001</v>
      </c>
      <c r="AM71" s="176">
        <f>[1]PaperSectorMinusCoreVPAImp!AK$105</f>
        <v>7.7991636799999995</v>
      </c>
      <c r="AN71" s="176">
        <f>[1]PaperSectorMinusCoreVPAImp!AL$105</f>
        <v>10.086128432100001</v>
      </c>
      <c r="AO71" s="176">
        <f>[1]PaperSectorMinusCoreVPAImp!AM$105</f>
        <v>9.0559441439999997</v>
      </c>
      <c r="AP71" s="176">
        <f>[1]PaperSectorMinusCoreVPAImp!AN$105</f>
        <v>7.5645901935999991</v>
      </c>
      <c r="AQ71" s="176">
        <f>[1]PaperSectorMinusCoreVPAImp!AO$105</f>
        <v>7.2430124865000005</v>
      </c>
      <c r="AR71" s="176">
        <f>[1]PaperSectorMinusCoreVPAImp!AP$105</f>
        <v>9.2280838255000006</v>
      </c>
      <c r="AS71" s="176">
        <f>[1]PaperSectorMinusCoreVPAImp!AQ$105</f>
        <v>8.0050003389999986</v>
      </c>
      <c r="AT71" s="176">
        <f>[1]PaperSectorMinusCoreVPAImp!AR$105</f>
        <v>7.3297257649999992</v>
      </c>
      <c r="AU71" s="176">
        <f>[1]PaperSectorMinusCoreVPAImp!AS$105</f>
        <v>6.2010961440999992</v>
      </c>
      <c r="AV71" s="176">
        <f>[1]PaperSectorMinusCoreVPAImp!AT$105</f>
        <v>7.6271873450000003</v>
      </c>
      <c r="AW71" s="176">
        <f>[1]PaperSectorMinusCoreVPAImp!AU$105</f>
        <v>8.5845048512499993</v>
      </c>
      <c r="AX71" s="176">
        <f>[1]PaperSectorMinusCoreVPAImp!AV$105</f>
        <v>0</v>
      </c>
      <c r="AY71" s="176">
        <f>[1]PaperSectorMinusCoreVPAImp!AW$105</f>
        <v>0</v>
      </c>
      <c r="AZ71" s="176">
        <f>[1]PaperSectorMinusCoreVPAImp!AX$105</f>
        <v>0</v>
      </c>
      <c r="BA71" s="176">
        <f>[1]PaperSectorMinusCoreVPAImp!AY$105</f>
        <v>0</v>
      </c>
      <c r="BB71" s="176">
        <f>[1]PaperSectorMinusCoreVPAImp!AZ$105</f>
        <v>0</v>
      </c>
      <c r="BC71" s="176">
        <f>[1]PaperSectorMinusCoreVPAImp!BA$105</f>
        <v>0</v>
      </c>
    </row>
    <row r="72" spans="2:55">
      <c r="B72" s="177" t="s">
        <v>108</v>
      </c>
      <c r="C72" s="178">
        <f>[1]PaperSectorMinusCoreVPAImp!B$182</f>
        <v>0</v>
      </c>
      <c r="D72" s="178">
        <f>[1]PaperSectorMinusCoreVPAImp!C$182</f>
        <v>9.8074999999999988E-7</v>
      </c>
      <c r="E72" s="178">
        <f>[1]PaperSectorMinusCoreVPAImp!D$182</f>
        <v>0</v>
      </c>
      <c r="F72" s="178">
        <f>[1]PaperSectorMinusCoreVPAImp!E$182</f>
        <v>0</v>
      </c>
      <c r="G72" s="178">
        <f>[1]PaperSectorMinusCoreVPAImp!F$182</f>
        <v>0</v>
      </c>
      <c r="H72" s="178">
        <f>[1]PaperSectorMinusCoreVPAImp!G$182</f>
        <v>0</v>
      </c>
      <c r="I72" s="178">
        <f>[1]PaperSectorMinusCoreVPAImp!H$182</f>
        <v>0</v>
      </c>
      <c r="J72" s="178">
        <f>[1]PaperSectorMinusCoreVPAImp!I$182</f>
        <v>0</v>
      </c>
      <c r="K72" s="178">
        <f>[1]PaperSectorMinusCoreVPAImp!J$182</f>
        <v>0</v>
      </c>
      <c r="L72" s="178">
        <f>[1]PaperSectorMinusCoreVPAImp!K$182</f>
        <v>0</v>
      </c>
      <c r="M72" s="178">
        <f>[1]PaperSectorMinusCoreVPAImp!L$182</f>
        <v>0</v>
      </c>
      <c r="N72" s="178">
        <f>[1]PaperSectorMinusCoreVPAImp!M$182</f>
        <v>0</v>
      </c>
      <c r="O72" s="178">
        <f>[1]PaperSectorMinusCoreVPAImp!N$182</f>
        <v>1.3066666666666665E-7</v>
      </c>
      <c r="P72" s="178">
        <f>[1]PaperSectorMinusCoreVPAImp!O$182</f>
        <v>0</v>
      </c>
      <c r="Q72" s="178">
        <f>[1]PaperSectorMinusCoreVPAImp!P$182</f>
        <v>0</v>
      </c>
      <c r="R72" s="178">
        <f>[1]PaperSectorMinusCoreVPAImp!Q$182</f>
        <v>0</v>
      </c>
      <c r="S72" s="178">
        <f>[1]PaperSectorMinusCoreVPAImp!R$182</f>
        <v>0</v>
      </c>
      <c r="T72" s="178">
        <f>[1]PaperSectorMinusCoreVPAImp!S$182</f>
        <v>2.6075E-7</v>
      </c>
      <c r="U72" s="178">
        <f>[1]PaperSectorMinusCoreVPAImp!T$182</f>
        <v>0</v>
      </c>
      <c r="V72" s="178">
        <f>[1]PaperSectorMinusCoreVPAImp!U$182</f>
        <v>0</v>
      </c>
      <c r="W72" s="178">
        <f>[1]PaperSectorMinusCoreVPAImp!V$182</f>
        <v>0</v>
      </c>
      <c r="X72" s="178">
        <f>[1]PaperSectorMinusCoreVPAImp!W$182</f>
        <v>0</v>
      </c>
      <c r="Y72" s="178">
        <f>[1]PaperSectorMinusCoreVPAImp!X$182</f>
        <v>0</v>
      </c>
      <c r="Z72" s="178">
        <f>[1]PaperSectorMinusCoreVPAImp!Y$182</f>
        <v>0</v>
      </c>
      <c r="AA72" s="178">
        <f>[1]PaperSectorMinusCoreVPAImp!Z$182</f>
        <v>0</v>
      </c>
      <c r="AB72" s="178">
        <f>[1]PaperSectorMinusCoreVPAImp!AA$182</f>
        <v>0</v>
      </c>
      <c r="AC72" s="174"/>
      <c r="AD72" s="176">
        <f>[1]PaperSectorMinusCoreVPAImp!AB$182</f>
        <v>0</v>
      </c>
      <c r="AE72" s="176">
        <f>[1]PaperSectorMinusCoreVPAImp!AC$182</f>
        <v>1.1481591999999998E-3</v>
      </c>
      <c r="AF72" s="176">
        <f>[1]PaperSectorMinusCoreVPAImp!AD$182</f>
        <v>0</v>
      </c>
      <c r="AG72" s="176">
        <f>[1]PaperSectorMinusCoreVPAImp!AE$182</f>
        <v>0</v>
      </c>
      <c r="AH72" s="176">
        <f>[1]PaperSectorMinusCoreVPAImp!AF$182</f>
        <v>0</v>
      </c>
      <c r="AI72" s="176">
        <f>[1]PaperSectorMinusCoreVPAImp!AG$182</f>
        <v>0</v>
      </c>
      <c r="AJ72" s="176">
        <f>[1]PaperSectorMinusCoreVPAImp!AH$182</f>
        <v>0</v>
      </c>
      <c r="AK72" s="176">
        <f>[1]PaperSectorMinusCoreVPAImp!AI$182</f>
        <v>0</v>
      </c>
      <c r="AL72" s="176">
        <f>[1]PaperSectorMinusCoreVPAImp!AJ$182</f>
        <v>0</v>
      </c>
      <c r="AM72" s="176">
        <f>[1]PaperSectorMinusCoreVPAImp!AK$182</f>
        <v>0</v>
      </c>
      <c r="AN72" s="176">
        <f>[1]PaperSectorMinusCoreVPAImp!AL$182</f>
        <v>0</v>
      </c>
      <c r="AO72" s="176">
        <f>[1]PaperSectorMinusCoreVPAImp!AM$182</f>
        <v>0</v>
      </c>
      <c r="AP72" s="176">
        <f>[1]PaperSectorMinusCoreVPAImp!AN$182</f>
        <v>1.438976E-4</v>
      </c>
      <c r="AQ72" s="176">
        <f>[1]PaperSectorMinusCoreVPAImp!AO$182</f>
        <v>0</v>
      </c>
      <c r="AR72" s="176">
        <f>[1]PaperSectorMinusCoreVPAImp!AP$182</f>
        <v>0</v>
      </c>
      <c r="AS72" s="176">
        <f>[1]PaperSectorMinusCoreVPAImp!AQ$182</f>
        <v>0</v>
      </c>
      <c r="AT72" s="176">
        <f>[1]PaperSectorMinusCoreVPAImp!AR$182</f>
        <v>0</v>
      </c>
      <c r="AU72" s="176">
        <f>[1]PaperSectorMinusCoreVPAImp!AS$182</f>
        <v>8.4162649999999989E-4</v>
      </c>
      <c r="AV72" s="176">
        <f>[1]PaperSectorMinusCoreVPAImp!AT$182</f>
        <v>0</v>
      </c>
      <c r="AW72" s="176">
        <f>[1]PaperSectorMinusCoreVPAImp!AU$182</f>
        <v>0</v>
      </c>
      <c r="AX72" s="176">
        <f>[1]PaperSectorMinusCoreVPAImp!AV$182</f>
        <v>0</v>
      </c>
      <c r="AY72" s="176">
        <f>[1]PaperSectorMinusCoreVPAImp!AW$182</f>
        <v>0</v>
      </c>
      <c r="AZ72" s="176">
        <f>[1]PaperSectorMinusCoreVPAImp!AX$182</f>
        <v>0</v>
      </c>
      <c r="BA72" s="176">
        <f>[1]PaperSectorMinusCoreVPAImp!AY$182</f>
        <v>0</v>
      </c>
      <c r="BB72" s="176">
        <f>[1]PaperSectorMinusCoreVPAImp!AZ$182</f>
        <v>0</v>
      </c>
      <c r="BC72" s="176">
        <f>[1]PaperSectorMinusCoreVPAImp!BA$182</f>
        <v>0</v>
      </c>
    </row>
    <row r="73" spans="2:55">
      <c r="B73" s="177" t="s">
        <v>108</v>
      </c>
      <c r="C73" s="178">
        <f>[1]PaperSectorMinusCoreVPAImp!B$257</f>
        <v>0</v>
      </c>
      <c r="D73" s="178">
        <f>[1]PaperSectorMinusCoreVPAImp!C$257</f>
        <v>0</v>
      </c>
      <c r="E73" s="178">
        <f>[1]PaperSectorMinusCoreVPAImp!D$257</f>
        <v>0</v>
      </c>
      <c r="F73" s="178">
        <f>[1]PaperSectorMinusCoreVPAImp!E$257</f>
        <v>0</v>
      </c>
      <c r="G73" s="178">
        <f>[1]PaperSectorMinusCoreVPAImp!F$257</f>
        <v>0</v>
      </c>
      <c r="H73" s="178">
        <f>[1]PaperSectorMinusCoreVPAImp!G$257</f>
        <v>0</v>
      </c>
      <c r="I73" s="178">
        <f>[1]PaperSectorMinusCoreVPAImp!H$257</f>
        <v>0</v>
      </c>
      <c r="J73" s="178">
        <f>[1]PaperSectorMinusCoreVPAImp!I$257</f>
        <v>0</v>
      </c>
      <c r="K73" s="178">
        <f>[1]PaperSectorMinusCoreVPAImp!J$257</f>
        <v>0</v>
      </c>
      <c r="L73" s="178">
        <f>[1]PaperSectorMinusCoreVPAImp!K$257</f>
        <v>0</v>
      </c>
      <c r="M73" s="178">
        <f>[1]PaperSectorMinusCoreVPAImp!L$257</f>
        <v>0</v>
      </c>
      <c r="N73" s="178">
        <f>[1]PaperSectorMinusCoreVPAImp!M$257</f>
        <v>0</v>
      </c>
      <c r="O73" s="178">
        <f>[1]PaperSectorMinusCoreVPAImp!N$257</f>
        <v>0</v>
      </c>
      <c r="P73" s="178">
        <f>[1]PaperSectorMinusCoreVPAImp!O$257</f>
        <v>0</v>
      </c>
      <c r="Q73" s="178">
        <f>[1]PaperSectorMinusCoreVPAImp!P$257</f>
        <v>0</v>
      </c>
      <c r="R73" s="178">
        <f>[1]PaperSectorMinusCoreVPAImp!Q$257</f>
        <v>0</v>
      </c>
      <c r="S73" s="178">
        <f>[1]PaperSectorMinusCoreVPAImp!R$257</f>
        <v>0</v>
      </c>
      <c r="T73" s="178">
        <f>[1]PaperSectorMinusCoreVPAImp!S$257</f>
        <v>0</v>
      </c>
      <c r="U73" s="178">
        <f>[1]PaperSectorMinusCoreVPAImp!T$257</f>
        <v>0</v>
      </c>
      <c r="V73" s="178">
        <f>[1]PaperSectorMinusCoreVPAImp!U$257</f>
        <v>0</v>
      </c>
      <c r="W73" s="178">
        <f>[1]PaperSectorMinusCoreVPAImp!V$257</f>
        <v>0</v>
      </c>
      <c r="X73" s="178">
        <f>[1]PaperSectorMinusCoreVPAImp!W$257</f>
        <v>0</v>
      </c>
      <c r="Y73" s="178">
        <f>[1]PaperSectorMinusCoreVPAImp!X$257</f>
        <v>0</v>
      </c>
      <c r="Z73" s="178">
        <f>[1]PaperSectorMinusCoreVPAImp!Y$257</f>
        <v>0</v>
      </c>
      <c r="AA73" s="178">
        <f>[1]PaperSectorMinusCoreVPAImp!Z$257</f>
        <v>0</v>
      </c>
      <c r="AB73" s="178">
        <f>[1]PaperSectorMinusCoreVPAImp!AA$257</f>
        <v>0</v>
      </c>
      <c r="AC73" s="174"/>
      <c r="AD73" s="176">
        <f>[1]PaperSectorMinusCoreVPAImp!AB$257</f>
        <v>0</v>
      </c>
      <c r="AE73" s="176">
        <f>[1]PaperSectorMinusCoreVPAImp!AC$257</f>
        <v>0</v>
      </c>
      <c r="AF73" s="176">
        <f>[1]PaperSectorMinusCoreVPAImp!AD$257</f>
        <v>0</v>
      </c>
      <c r="AG73" s="176">
        <f>[1]PaperSectorMinusCoreVPAImp!AE$257</f>
        <v>0</v>
      </c>
      <c r="AH73" s="176">
        <f>[1]PaperSectorMinusCoreVPAImp!AF$257</f>
        <v>0</v>
      </c>
      <c r="AI73" s="176">
        <f>[1]PaperSectorMinusCoreVPAImp!AG$257</f>
        <v>0</v>
      </c>
      <c r="AJ73" s="176">
        <f>[1]PaperSectorMinusCoreVPAImp!AH$257</f>
        <v>0</v>
      </c>
      <c r="AK73" s="176">
        <f>[1]PaperSectorMinusCoreVPAImp!AI$257</f>
        <v>0</v>
      </c>
      <c r="AL73" s="176">
        <f>[1]PaperSectorMinusCoreVPAImp!AJ$257</f>
        <v>0</v>
      </c>
      <c r="AM73" s="176">
        <f>[1]PaperSectorMinusCoreVPAImp!AK$257</f>
        <v>0</v>
      </c>
      <c r="AN73" s="176">
        <f>[1]PaperSectorMinusCoreVPAImp!AL$257</f>
        <v>0</v>
      </c>
      <c r="AO73" s="176">
        <f>[1]PaperSectorMinusCoreVPAImp!AM$257</f>
        <v>0</v>
      </c>
      <c r="AP73" s="176">
        <f>[1]PaperSectorMinusCoreVPAImp!AN$257</f>
        <v>0</v>
      </c>
      <c r="AQ73" s="176">
        <f>[1]PaperSectorMinusCoreVPAImp!AO$257</f>
        <v>0</v>
      </c>
      <c r="AR73" s="176">
        <f>[1]PaperSectorMinusCoreVPAImp!AP$257</f>
        <v>0</v>
      </c>
      <c r="AS73" s="176">
        <f>[1]PaperSectorMinusCoreVPAImp!AQ$257</f>
        <v>0</v>
      </c>
      <c r="AT73" s="176">
        <f>[1]PaperSectorMinusCoreVPAImp!AR$257</f>
        <v>0</v>
      </c>
      <c r="AU73" s="176">
        <f>[1]PaperSectorMinusCoreVPAImp!AS$257</f>
        <v>0</v>
      </c>
      <c r="AV73" s="176">
        <f>[1]PaperSectorMinusCoreVPAImp!AT$257</f>
        <v>0</v>
      </c>
      <c r="AW73" s="176">
        <f>[1]PaperSectorMinusCoreVPAImp!AU$257</f>
        <v>0</v>
      </c>
      <c r="AX73" s="176">
        <f>[1]PaperSectorMinusCoreVPAImp!AV$257</f>
        <v>0</v>
      </c>
      <c r="AY73" s="176">
        <f>[1]PaperSectorMinusCoreVPAImp!AW$257</f>
        <v>0</v>
      </c>
      <c r="AZ73" s="176">
        <f>[1]PaperSectorMinusCoreVPAImp!AX$257</f>
        <v>0</v>
      </c>
      <c r="BA73" s="176">
        <f>[1]PaperSectorMinusCoreVPAImp!AY$257</f>
        <v>0</v>
      </c>
      <c r="BB73" s="176">
        <f>[1]PaperSectorMinusCoreVPAImp!AZ$257</f>
        <v>0</v>
      </c>
      <c r="BC73" s="176">
        <f>[1]PaperSectorMinusCoreVPAImp!BA$257</f>
        <v>0</v>
      </c>
    </row>
    <row r="74" spans="2:55">
      <c r="B74" s="177" t="s">
        <v>113</v>
      </c>
      <c r="C74" s="178">
        <f>[1]PaperSectorMinusCoreVPAImp!B$179</f>
        <v>0</v>
      </c>
      <c r="D74" s="178">
        <f>[1]PaperSectorMinusCoreVPAImp!C$179</f>
        <v>0</v>
      </c>
      <c r="E74" s="178">
        <f>[1]PaperSectorMinusCoreVPAImp!D$179</f>
        <v>0</v>
      </c>
      <c r="F74" s="178">
        <f>[1]PaperSectorMinusCoreVPAImp!E$179</f>
        <v>0</v>
      </c>
      <c r="G74" s="178">
        <f>[1]PaperSectorMinusCoreVPAImp!F$179</f>
        <v>0</v>
      </c>
      <c r="H74" s="178">
        <f>[1]PaperSectorMinusCoreVPAImp!G$179</f>
        <v>0</v>
      </c>
      <c r="I74" s="178">
        <f>[1]PaperSectorMinusCoreVPAImp!H$179</f>
        <v>0</v>
      </c>
      <c r="J74" s="178">
        <f>[1]PaperSectorMinusCoreVPAImp!I$179</f>
        <v>0</v>
      </c>
      <c r="K74" s="178">
        <f>[1]PaperSectorMinusCoreVPAImp!J$179</f>
        <v>0</v>
      </c>
      <c r="L74" s="178">
        <f>[1]PaperSectorMinusCoreVPAImp!K$179</f>
        <v>0</v>
      </c>
      <c r="M74" s="178">
        <f>[1]PaperSectorMinusCoreVPAImp!L$179</f>
        <v>0</v>
      </c>
      <c r="N74" s="178">
        <f>[1]PaperSectorMinusCoreVPAImp!M$179</f>
        <v>0</v>
      </c>
      <c r="O74" s="178">
        <f>[1]PaperSectorMinusCoreVPAImp!N$179</f>
        <v>0</v>
      </c>
      <c r="P74" s="178">
        <f>[1]PaperSectorMinusCoreVPAImp!O$179</f>
        <v>0</v>
      </c>
      <c r="Q74" s="178">
        <f>[1]PaperSectorMinusCoreVPAImp!P$179</f>
        <v>0</v>
      </c>
      <c r="R74" s="178">
        <f>[1]PaperSectorMinusCoreVPAImp!Q$179</f>
        <v>0</v>
      </c>
      <c r="S74" s="178">
        <f>[1]PaperSectorMinusCoreVPAImp!R$179</f>
        <v>0</v>
      </c>
      <c r="T74" s="178">
        <f>[1]PaperSectorMinusCoreVPAImp!S$179</f>
        <v>0</v>
      </c>
      <c r="U74" s="178">
        <f>[1]PaperSectorMinusCoreVPAImp!T$179</f>
        <v>0</v>
      </c>
      <c r="V74" s="178">
        <f>[1]PaperSectorMinusCoreVPAImp!U$179</f>
        <v>0</v>
      </c>
      <c r="W74" s="178">
        <f>[1]PaperSectorMinusCoreVPAImp!V$179</f>
        <v>0</v>
      </c>
      <c r="X74" s="178">
        <f>[1]PaperSectorMinusCoreVPAImp!W$179</f>
        <v>0</v>
      </c>
      <c r="Y74" s="178">
        <f>[1]PaperSectorMinusCoreVPAImp!X$179</f>
        <v>0</v>
      </c>
      <c r="Z74" s="178">
        <f>[1]PaperSectorMinusCoreVPAImp!Y$179</f>
        <v>0</v>
      </c>
      <c r="AA74" s="178">
        <f>[1]PaperSectorMinusCoreVPAImp!Z$179</f>
        <v>0</v>
      </c>
      <c r="AB74" s="178">
        <f>[1]PaperSectorMinusCoreVPAImp!AA$179</f>
        <v>0</v>
      </c>
      <c r="AC74" s="174"/>
      <c r="AD74" s="176">
        <f>[1]PaperSectorMinusCoreVPAImp!AB$179</f>
        <v>0</v>
      </c>
      <c r="AE74" s="176">
        <f>[1]PaperSectorMinusCoreVPAImp!AC$179</f>
        <v>0</v>
      </c>
      <c r="AF74" s="176">
        <f>[1]PaperSectorMinusCoreVPAImp!AD$179</f>
        <v>0</v>
      </c>
      <c r="AG74" s="176">
        <f>[1]PaperSectorMinusCoreVPAImp!AE$179</f>
        <v>0</v>
      </c>
      <c r="AH74" s="176">
        <f>[1]PaperSectorMinusCoreVPAImp!AF$179</f>
        <v>0</v>
      </c>
      <c r="AI74" s="176">
        <f>[1]PaperSectorMinusCoreVPAImp!AG$179</f>
        <v>0</v>
      </c>
      <c r="AJ74" s="176">
        <f>[1]PaperSectorMinusCoreVPAImp!AH$179</f>
        <v>0</v>
      </c>
      <c r="AK74" s="176">
        <f>[1]PaperSectorMinusCoreVPAImp!AI$179</f>
        <v>0</v>
      </c>
      <c r="AL74" s="176">
        <f>[1]PaperSectorMinusCoreVPAImp!AJ$179</f>
        <v>0</v>
      </c>
      <c r="AM74" s="176">
        <f>[1]PaperSectorMinusCoreVPAImp!AK$179</f>
        <v>0</v>
      </c>
      <c r="AN74" s="176">
        <f>[1]PaperSectorMinusCoreVPAImp!AL$179</f>
        <v>0</v>
      </c>
      <c r="AO74" s="176">
        <f>[1]PaperSectorMinusCoreVPAImp!AM$179</f>
        <v>0</v>
      </c>
      <c r="AP74" s="176">
        <f>[1]PaperSectorMinusCoreVPAImp!AN$179</f>
        <v>0</v>
      </c>
      <c r="AQ74" s="176">
        <f>[1]PaperSectorMinusCoreVPAImp!AO$179</f>
        <v>0</v>
      </c>
      <c r="AR74" s="176">
        <f>[1]PaperSectorMinusCoreVPAImp!AP$179</f>
        <v>0</v>
      </c>
      <c r="AS74" s="176">
        <f>[1]PaperSectorMinusCoreVPAImp!AQ$179</f>
        <v>0</v>
      </c>
      <c r="AT74" s="176">
        <f>[1]PaperSectorMinusCoreVPAImp!AR$179</f>
        <v>0</v>
      </c>
      <c r="AU74" s="176">
        <f>[1]PaperSectorMinusCoreVPAImp!AS$179</f>
        <v>0</v>
      </c>
      <c r="AV74" s="176">
        <f>[1]PaperSectorMinusCoreVPAImp!AT$179</f>
        <v>0</v>
      </c>
      <c r="AW74" s="176">
        <f>[1]PaperSectorMinusCoreVPAImp!AU$179</f>
        <v>0</v>
      </c>
      <c r="AX74" s="176">
        <f>[1]PaperSectorMinusCoreVPAImp!AV$179</f>
        <v>0</v>
      </c>
      <c r="AY74" s="176">
        <f>[1]PaperSectorMinusCoreVPAImp!AW$179</f>
        <v>0</v>
      </c>
      <c r="AZ74" s="176">
        <f>[1]PaperSectorMinusCoreVPAImp!AX$179</f>
        <v>0</v>
      </c>
      <c r="BA74" s="176">
        <f>[1]PaperSectorMinusCoreVPAImp!AY$179</f>
        <v>0</v>
      </c>
      <c r="BB74" s="176">
        <f>[1]PaperSectorMinusCoreVPAImp!AZ$179</f>
        <v>0</v>
      </c>
      <c r="BC74" s="176">
        <f>[1]PaperSectorMinusCoreVPAImp!BA$179</f>
        <v>0</v>
      </c>
    </row>
    <row r="75" spans="2:55">
      <c r="B75" s="177"/>
      <c r="C75" s="178">
        <f>[1]PaperSectorMinusCoreVPAImp!B$57</f>
        <v>0</v>
      </c>
      <c r="D75" s="178">
        <f>[1]PaperSectorMinusCoreVPAImp!C$57</f>
        <v>0</v>
      </c>
      <c r="E75" s="178">
        <f>[1]PaperSectorMinusCoreVPAImp!D$57</f>
        <v>0</v>
      </c>
      <c r="F75" s="178">
        <f>[1]PaperSectorMinusCoreVPAImp!E$57</f>
        <v>0</v>
      </c>
      <c r="G75" s="178">
        <f>[1]PaperSectorMinusCoreVPAImp!F$57</f>
        <v>0</v>
      </c>
      <c r="H75" s="178">
        <f>[1]PaperSectorMinusCoreVPAImp!G$57</f>
        <v>0</v>
      </c>
      <c r="I75" s="178">
        <f>[1]PaperSectorMinusCoreVPAImp!H$57</f>
        <v>0</v>
      </c>
      <c r="J75" s="178">
        <f>[1]PaperSectorMinusCoreVPAImp!I$57</f>
        <v>0</v>
      </c>
      <c r="K75" s="178">
        <f>[1]PaperSectorMinusCoreVPAImp!J$57</f>
        <v>0</v>
      </c>
      <c r="L75" s="178">
        <f>[1]PaperSectorMinusCoreVPAImp!K$57</f>
        <v>0</v>
      </c>
      <c r="M75" s="178">
        <f>[1]PaperSectorMinusCoreVPAImp!L$57</f>
        <v>0</v>
      </c>
      <c r="N75" s="178">
        <f>[1]PaperSectorMinusCoreVPAImp!M$57</f>
        <v>0</v>
      </c>
      <c r="O75" s="178">
        <f>[1]PaperSectorMinusCoreVPAImp!N$57</f>
        <v>0</v>
      </c>
      <c r="P75" s="178">
        <f>[1]PaperSectorMinusCoreVPAImp!O$57</f>
        <v>0</v>
      </c>
      <c r="Q75" s="178">
        <f>[1]PaperSectorMinusCoreVPAImp!P$57</f>
        <v>0</v>
      </c>
      <c r="R75" s="178">
        <f>[1]PaperSectorMinusCoreVPAImp!Q$57</f>
        <v>0</v>
      </c>
      <c r="S75" s="178">
        <f>[1]PaperSectorMinusCoreVPAImp!R$57</f>
        <v>0</v>
      </c>
      <c r="T75" s="178">
        <f>[1]PaperSectorMinusCoreVPAImp!S$57</f>
        <v>0</v>
      </c>
      <c r="U75" s="178">
        <f>[1]PaperSectorMinusCoreVPAImp!T$57</f>
        <v>0</v>
      </c>
      <c r="V75" s="178">
        <f>[1]PaperSectorMinusCoreVPAImp!U$57</f>
        <v>0</v>
      </c>
      <c r="W75" s="178">
        <f>[1]PaperSectorMinusCoreVPAImp!V$57</f>
        <v>0</v>
      </c>
      <c r="X75" s="178">
        <f>[1]PaperSectorMinusCoreVPAImp!W$57</f>
        <v>0</v>
      </c>
      <c r="Y75" s="178">
        <f>[1]PaperSectorMinusCoreVPAImp!X$57</f>
        <v>0</v>
      </c>
      <c r="Z75" s="178">
        <f>[1]PaperSectorMinusCoreVPAImp!Y$57</f>
        <v>0</v>
      </c>
      <c r="AA75" s="178">
        <f>[1]PaperSectorMinusCoreVPAImp!Z$57</f>
        <v>0</v>
      </c>
      <c r="AB75" s="178">
        <f>[1]PaperSectorMinusCoreVPAImp!AA$57</f>
        <v>0</v>
      </c>
      <c r="AC75" s="174"/>
      <c r="AD75" s="176">
        <f>[1]PaperSectorMinusCoreVPAImp!AB$57</f>
        <v>0</v>
      </c>
      <c r="AE75" s="176">
        <f>[1]PaperSectorMinusCoreVPAImp!AC$57</f>
        <v>0</v>
      </c>
      <c r="AF75" s="176">
        <f>[1]PaperSectorMinusCoreVPAImp!AD$57</f>
        <v>0</v>
      </c>
      <c r="AG75" s="176">
        <f>[1]PaperSectorMinusCoreVPAImp!AE$57</f>
        <v>0</v>
      </c>
      <c r="AH75" s="176">
        <f>[1]PaperSectorMinusCoreVPAImp!AF$57</f>
        <v>0</v>
      </c>
      <c r="AI75" s="176">
        <f>[1]PaperSectorMinusCoreVPAImp!AG$57</f>
        <v>0</v>
      </c>
      <c r="AJ75" s="176">
        <f>[1]PaperSectorMinusCoreVPAImp!AH$57</f>
        <v>0</v>
      </c>
      <c r="AK75" s="176">
        <f>[1]PaperSectorMinusCoreVPAImp!AI$57</f>
        <v>0</v>
      </c>
      <c r="AL75" s="176">
        <f>[1]PaperSectorMinusCoreVPAImp!AJ$57</f>
        <v>0</v>
      </c>
      <c r="AM75" s="176">
        <f>[1]PaperSectorMinusCoreVPAImp!AK$57</f>
        <v>0</v>
      </c>
      <c r="AN75" s="176">
        <f>[1]PaperSectorMinusCoreVPAImp!AL$57</f>
        <v>0</v>
      </c>
      <c r="AO75" s="176">
        <f>[1]PaperSectorMinusCoreVPAImp!AM$57</f>
        <v>0</v>
      </c>
      <c r="AP75" s="176">
        <f>[1]PaperSectorMinusCoreVPAImp!AN$57</f>
        <v>0</v>
      </c>
      <c r="AQ75" s="176">
        <f>[1]PaperSectorMinusCoreVPAImp!AO$57</f>
        <v>0</v>
      </c>
      <c r="AR75" s="176">
        <f>[1]PaperSectorMinusCoreVPAImp!AP$57</f>
        <v>0</v>
      </c>
      <c r="AS75" s="176">
        <f>[1]PaperSectorMinusCoreVPAImp!AQ$57</f>
        <v>0</v>
      </c>
      <c r="AT75" s="176">
        <f>[1]PaperSectorMinusCoreVPAImp!AR$57</f>
        <v>0</v>
      </c>
      <c r="AU75" s="176">
        <f>[1]PaperSectorMinusCoreVPAImp!AS$57</f>
        <v>0</v>
      </c>
      <c r="AV75" s="176">
        <f>[1]PaperSectorMinusCoreVPAImp!AT$57</f>
        <v>0</v>
      </c>
      <c r="AW75" s="176">
        <f>[1]PaperSectorMinusCoreVPAImp!AU$57</f>
        <v>0</v>
      </c>
      <c r="AX75" s="176">
        <f>[1]PaperSectorMinusCoreVPAImp!AV$57</f>
        <v>0</v>
      </c>
      <c r="AY75" s="176">
        <f>[1]PaperSectorMinusCoreVPAImp!AW$57</f>
        <v>0</v>
      </c>
      <c r="AZ75" s="176">
        <f>[1]PaperSectorMinusCoreVPAImp!AX$57</f>
        <v>0</v>
      </c>
      <c r="BA75" s="176">
        <f>[1]PaperSectorMinusCoreVPAImp!AY$57</f>
        <v>0</v>
      </c>
      <c r="BB75" s="176">
        <f>[1]PaperSectorMinusCoreVPAImp!AZ$57</f>
        <v>0</v>
      </c>
      <c r="BC75" s="176">
        <f>[1]PaperSectorMinusCoreVPAImp!BA$57</f>
        <v>0</v>
      </c>
    </row>
    <row r="76" spans="2:55">
      <c r="B76" s="177"/>
      <c r="C76" s="178">
        <f>[1]PaperSectorMinusCoreVPAImp!B$58</f>
        <v>0</v>
      </c>
      <c r="D76" s="178">
        <f>[1]PaperSectorMinusCoreVPAImp!C$58</f>
        <v>0</v>
      </c>
      <c r="E76" s="178">
        <f>[1]PaperSectorMinusCoreVPAImp!D$58</f>
        <v>0</v>
      </c>
      <c r="F76" s="178">
        <f>[1]PaperSectorMinusCoreVPAImp!E$58</f>
        <v>0</v>
      </c>
      <c r="G76" s="178">
        <f>[1]PaperSectorMinusCoreVPAImp!F$58</f>
        <v>0</v>
      </c>
      <c r="H76" s="178">
        <f>[1]PaperSectorMinusCoreVPAImp!G$58</f>
        <v>0</v>
      </c>
      <c r="I76" s="178">
        <f>[1]PaperSectorMinusCoreVPAImp!H$58</f>
        <v>0</v>
      </c>
      <c r="J76" s="178">
        <f>[1]PaperSectorMinusCoreVPAImp!I$58</f>
        <v>0</v>
      </c>
      <c r="K76" s="178">
        <f>[1]PaperSectorMinusCoreVPAImp!J$58</f>
        <v>0</v>
      </c>
      <c r="L76" s="178">
        <f>[1]PaperSectorMinusCoreVPAImp!K$58</f>
        <v>0</v>
      </c>
      <c r="M76" s="178">
        <f>[1]PaperSectorMinusCoreVPAImp!L$58</f>
        <v>0</v>
      </c>
      <c r="N76" s="178">
        <f>[1]PaperSectorMinusCoreVPAImp!M$58</f>
        <v>0</v>
      </c>
      <c r="O76" s="178">
        <f>[1]PaperSectorMinusCoreVPAImp!N$58</f>
        <v>0</v>
      </c>
      <c r="P76" s="178">
        <f>[1]PaperSectorMinusCoreVPAImp!O$58</f>
        <v>0</v>
      </c>
      <c r="Q76" s="178">
        <f>[1]PaperSectorMinusCoreVPAImp!P$58</f>
        <v>0</v>
      </c>
      <c r="R76" s="178">
        <f>[1]PaperSectorMinusCoreVPAImp!Q$58</f>
        <v>0</v>
      </c>
      <c r="S76" s="178">
        <f>[1]PaperSectorMinusCoreVPAImp!R$58</f>
        <v>0</v>
      </c>
      <c r="T76" s="178">
        <f>[1]PaperSectorMinusCoreVPAImp!S$58</f>
        <v>0</v>
      </c>
      <c r="U76" s="178">
        <f>[1]PaperSectorMinusCoreVPAImp!T$58</f>
        <v>0</v>
      </c>
      <c r="V76" s="178">
        <f>[1]PaperSectorMinusCoreVPAImp!U$58</f>
        <v>0</v>
      </c>
      <c r="W76" s="178">
        <f>[1]PaperSectorMinusCoreVPAImp!V$58</f>
        <v>0</v>
      </c>
      <c r="X76" s="178">
        <f>[1]PaperSectorMinusCoreVPAImp!W$58</f>
        <v>0</v>
      </c>
      <c r="Y76" s="178">
        <f>[1]PaperSectorMinusCoreVPAImp!X$58</f>
        <v>0</v>
      </c>
      <c r="Z76" s="178">
        <f>[1]PaperSectorMinusCoreVPAImp!Y$58</f>
        <v>0</v>
      </c>
      <c r="AA76" s="178">
        <f>[1]PaperSectorMinusCoreVPAImp!Z$58</f>
        <v>0</v>
      </c>
      <c r="AB76" s="178">
        <f>[1]PaperSectorMinusCoreVPAImp!AA$58</f>
        <v>0</v>
      </c>
      <c r="AC76" s="174"/>
      <c r="AD76" s="176">
        <f>[1]PaperSectorMinusCoreVPAImp!AB$58</f>
        <v>0</v>
      </c>
      <c r="AE76" s="176">
        <f>[1]PaperSectorMinusCoreVPAImp!AC$58</f>
        <v>0</v>
      </c>
      <c r="AF76" s="176">
        <f>[1]PaperSectorMinusCoreVPAImp!AD$58</f>
        <v>0</v>
      </c>
      <c r="AG76" s="176">
        <f>[1]PaperSectorMinusCoreVPAImp!AE$58</f>
        <v>0</v>
      </c>
      <c r="AH76" s="176">
        <f>[1]PaperSectorMinusCoreVPAImp!AF$58</f>
        <v>0</v>
      </c>
      <c r="AI76" s="176">
        <f>[1]PaperSectorMinusCoreVPAImp!AG$58</f>
        <v>0</v>
      </c>
      <c r="AJ76" s="176">
        <f>[1]PaperSectorMinusCoreVPAImp!AH$58</f>
        <v>0</v>
      </c>
      <c r="AK76" s="176">
        <f>[1]PaperSectorMinusCoreVPAImp!AI$58</f>
        <v>0</v>
      </c>
      <c r="AL76" s="176">
        <f>[1]PaperSectorMinusCoreVPAImp!AJ$58</f>
        <v>0</v>
      </c>
      <c r="AM76" s="176">
        <f>[1]PaperSectorMinusCoreVPAImp!AK$58</f>
        <v>0</v>
      </c>
      <c r="AN76" s="176">
        <f>[1]PaperSectorMinusCoreVPAImp!AL$58</f>
        <v>0</v>
      </c>
      <c r="AO76" s="176">
        <f>[1]PaperSectorMinusCoreVPAImp!AM$58</f>
        <v>0</v>
      </c>
      <c r="AP76" s="176">
        <f>[1]PaperSectorMinusCoreVPAImp!AN$58</f>
        <v>0</v>
      </c>
      <c r="AQ76" s="176">
        <f>[1]PaperSectorMinusCoreVPAImp!AO$58</f>
        <v>0</v>
      </c>
      <c r="AR76" s="176">
        <f>[1]PaperSectorMinusCoreVPAImp!AP$58</f>
        <v>0</v>
      </c>
      <c r="AS76" s="176">
        <f>[1]PaperSectorMinusCoreVPAImp!AQ$58</f>
        <v>0</v>
      </c>
      <c r="AT76" s="176">
        <f>[1]PaperSectorMinusCoreVPAImp!AR$58</f>
        <v>0</v>
      </c>
      <c r="AU76" s="176">
        <f>[1]PaperSectorMinusCoreVPAImp!AS$58</f>
        <v>0</v>
      </c>
      <c r="AV76" s="176">
        <f>[1]PaperSectorMinusCoreVPAImp!AT$58</f>
        <v>0</v>
      </c>
      <c r="AW76" s="176">
        <f>[1]PaperSectorMinusCoreVPAImp!AU$58</f>
        <v>0</v>
      </c>
      <c r="AX76" s="176">
        <f>[1]PaperSectorMinusCoreVPAImp!AV$58</f>
        <v>0</v>
      </c>
      <c r="AY76" s="176">
        <f>[1]PaperSectorMinusCoreVPAImp!AW$58</f>
        <v>0</v>
      </c>
      <c r="AZ76" s="176">
        <f>[1]PaperSectorMinusCoreVPAImp!AX$58</f>
        <v>0</v>
      </c>
      <c r="BA76" s="176">
        <f>[1]PaperSectorMinusCoreVPAImp!AY$58</f>
        <v>0</v>
      </c>
      <c r="BB76" s="176">
        <f>[1]PaperSectorMinusCoreVPAImp!AZ$58</f>
        <v>0</v>
      </c>
      <c r="BC76" s="176">
        <f>[1]PaperSectorMinusCoreVPAImp!BA$58</f>
        <v>0</v>
      </c>
    </row>
    <row r="77" spans="2:55">
      <c r="B77" s="177"/>
      <c r="C77" s="178">
        <f>[1]PaperSectorMinusCoreVPAImp!B$59</f>
        <v>0.35377875000000003</v>
      </c>
      <c r="D77" s="178">
        <f>[1]PaperSectorMinusCoreVPAImp!C$59</f>
        <v>0.2946762</v>
      </c>
      <c r="E77" s="178">
        <f>[1]PaperSectorMinusCoreVPAImp!D$59</f>
        <v>0.32038065000000004</v>
      </c>
      <c r="F77" s="178">
        <f>[1]PaperSectorMinusCoreVPAImp!E$59</f>
        <v>0.33519330000000003</v>
      </c>
      <c r="G77" s="178">
        <f>[1]PaperSectorMinusCoreVPAImp!F$59</f>
        <v>0.3506706</v>
      </c>
      <c r="H77" s="178">
        <f>[1]PaperSectorMinusCoreVPAImp!G$59</f>
        <v>0.32733090000000004</v>
      </c>
      <c r="I77" s="178">
        <f>[1]PaperSectorMinusCoreVPAImp!H$59</f>
        <v>0.37192860000000005</v>
      </c>
      <c r="J77" s="178">
        <f>[1]PaperSectorMinusCoreVPAImp!I$59</f>
        <v>0.25461495000000001</v>
      </c>
      <c r="K77" s="178">
        <f>[1]PaperSectorMinusCoreVPAImp!J$59</f>
        <v>0.11661885000000001</v>
      </c>
      <c r="L77" s="178">
        <f>[1]PaperSectorMinusCoreVPAImp!K$59</f>
        <v>0</v>
      </c>
      <c r="M77" s="178">
        <f>[1]PaperSectorMinusCoreVPAImp!L$59</f>
        <v>0</v>
      </c>
      <c r="N77" s="178">
        <f>[1]PaperSectorMinusCoreVPAImp!M$59</f>
        <v>0</v>
      </c>
      <c r="O77" s="178">
        <f>[1]PaperSectorMinusCoreVPAImp!N$59</f>
        <v>0</v>
      </c>
      <c r="P77" s="178">
        <f>[1]PaperSectorMinusCoreVPAImp!O$59</f>
        <v>0</v>
      </c>
      <c r="Q77" s="178">
        <f>[1]PaperSectorMinusCoreVPAImp!P$59</f>
        <v>0</v>
      </c>
      <c r="R77" s="178">
        <f>[1]PaperSectorMinusCoreVPAImp!Q$59</f>
        <v>0</v>
      </c>
      <c r="S77" s="178">
        <f>[1]PaperSectorMinusCoreVPAImp!R$59</f>
        <v>0</v>
      </c>
      <c r="T77" s="178">
        <f>[1]PaperSectorMinusCoreVPAImp!S$59</f>
        <v>0</v>
      </c>
      <c r="U77" s="178">
        <f>[1]PaperSectorMinusCoreVPAImp!T$59</f>
        <v>0</v>
      </c>
      <c r="V77" s="178">
        <f>[1]PaperSectorMinusCoreVPAImp!U$59</f>
        <v>0</v>
      </c>
      <c r="W77" s="178">
        <f>[1]PaperSectorMinusCoreVPAImp!V$59</f>
        <v>0</v>
      </c>
      <c r="X77" s="178">
        <f>[1]PaperSectorMinusCoreVPAImp!W$59</f>
        <v>0</v>
      </c>
      <c r="Y77" s="178">
        <f>[1]PaperSectorMinusCoreVPAImp!X$59</f>
        <v>0</v>
      </c>
      <c r="Z77" s="178">
        <f>[1]PaperSectorMinusCoreVPAImp!Y$59</f>
        <v>0</v>
      </c>
      <c r="AA77" s="178">
        <f>[1]PaperSectorMinusCoreVPAImp!Z$59</f>
        <v>0</v>
      </c>
      <c r="AB77" s="178">
        <f>[1]PaperSectorMinusCoreVPAImp!AA$59</f>
        <v>0</v>
      </c>
      <c r="AC77" s="174"/>
      <c r="AD77" s="176">
        <f>[1]PaperSectorMinusCoreVPAImp!AB$59</f>
        <v>55.110351067764</v>
      </c>
      <c r="AE77" s="176">
        <f>[1]PaperSectorMinusCoreVPAImp!AC$59</f>
        <v>43.938431547999997</v>
      </c>
      <c r="AF77" s="176">
        <f>[1]PaperSectorMinusCoreVPAImp!AD$59</f>
        <v>38.248105382399999</v>
      </c>
      <c r="AG77" s="176">
        <f>[1]PaperSectorMinusCoreVPAImp!AE$59</f>
        <v>43.589572566399994</v>
      </c>
      <c r="AH77" s="176">
        <f>[1]PaperSectorMinusCoreVPAImp!AF$59</f>
        <v>51.040075482199995</v>
      </c>
      <c r="AI77" s="176">
        <f>[1]PaperSectorMinusCoreVPAImp!AG$59</f>
        <v>49.807904288999993</v>
      </c>
      <c r="AJ77" s="176">
        <f>[1]PaperSectorMinusCoreVPAImp!AH$59</f>
        <v>61.949143112400002</v>
      </c>
      <c r="AK77" s="176">
        <f>[1]PaperSectorMinusCoreVPAImp!AI$59</f>
        <v>47.517201667499997</v>
      </c>
      <c r="AL77" s="176">
        <f>[1]PaperSectorMinusCoreVPAImp!AJ$59</f>
        <v>23.747830960000002</v>
      </c>
      <c r="AM77" s="176">
        <f>[1]PaperSectorMinusCoreVPAImp!AK$59</f>
        <v>0</v>
      </c>
      <c r="AN77" s="176">
        <f>[1]PaperSectorMinusCoreVPAImp!AL$59</f>
        <v>0</v>
      </c>
      <c r="AO77" s="176">
        <f>[1]PaperSectorMinusCoreVPAImp!AM$59</f>
        <v>0</v>
      </c>
      <c r="AP77" s="176">
        <f>[1]PaperSectorMinusCoreVPAImp!AN$59</f>
        <v>0</v>
      </c>
      <c r="AQ77" s="176">
        <f>[1]PaperSectorMinusCoreVPAImp!AO$59</f>
        <v>0</v>
      </c>
      <c r="AR77" s="176">
        <f>[1]PaperSectorMinusCoreVPAImp!AP$59</f>
        <v>0</v>
      </c>
      <c r="AS77" s="176">
        <f>[1]PaperSectorMinusCoreVPAImp!AQ$59</f>
        <v>0</v>
      </c>
      <c r="AT77" s="176">
        <f>[1]PaperSectorMinusCoreVPAImp!AR$59</f>
        <v>0</v>
      </c>
      <c r="AU77" s="176">
        <f>[1]PaperSectorMinusCoreVPAImp!AS$59</f>
        <v>0</v>
      </c>
      <c r="AV77" s="176">
        <f>[1]PaperSectorMinusCoreVPAImp!AT$59</f>
        <v>0</v>
      </c>
      <c r="AW77" s="176">
        <f>[1]PaperSectorMinusCoreVPAImp!AU$59</f>
        <v>0</v>
      </c>
      <c r="AX77" s="176">
        <f>[1]PaperSectorMinusCoreVPAImp!AV$59</f>
        <v>0</v>
      </c>
      <c r="AY77" s="176">
        <f>[1]PaperSectorMinusCoreVPAImp!AW$59</f>
        <v>0</v>
      </c>
      <c r="AZ77" s="176">
        <f>[1]PaperSectorMinusCoreVPAImp!AX$59</f>
        <v>0</v>
      </c>
      <c r="BA77" s="176">
        <f>[1]PaperSectorMinusCoreVPAImp!AY$59</f>
        <v>0</v>
      </c>
      <c r="BB77" s="176">
        <f>[1]PaperSectorMinusCoreVPAImp!AZ$59</f>
        <v>0</v>
      </c>
      <c r="BC77" s="176">
        <f>[1]PaperSectorMinusCoreVPAImp!BA$59</f>
        <v>0</v>
      </c>
    </row>
    <row r="78" spans="2:55">
      <c r="B78" s="177"/>
      <c r="C78" s="178">
        <f>[1]PaperSectorMinusCoreVPAImp!B$60</f>
        <v>3.3093899999999996E-2</v>
      </c>
      <c r="D78" s="178">
        <f>[1]PaperSectorMinusCoreVPAImp!C$60</f>
        <v>5.2012450000000002E-2</v>
      </c>
      <c r="E78" s="178">
        <f>[1]PaperSectorMinusCoreVPAImp!D$60</f>
        <v>5.3396099999999995E-2</v>
      </c>
      <c r="F78" s="178">
        <f>[1]PaperSectorMinusCoreVPAImp!E$60</f>
        <v>8.1161549999999999E-2</v>
      </c>
      <c r="G78" s="178">
        <f>[1]PaperSectorMinusCoreVPAImp!F$60</f>
        <v>6.0358500000000006E-3</v>
      </c>
      <c r="H78" s="178">
        <f>[1]PaperSectorMinusCoreVPAImp!G$60</f>
        <v>0</v>
      </c>
      <c r="I78" s="178">
        <f>[1]PaperSectorMinusCoreVPAImp!H$60</f>
        <v>0</v>
      </c>
      <c r="J78" s="178">
        <f>[1]PaperSectorMinusCoreVPAImp!I$60</f>
        <v>0</v>
      </c>
      <c r="K78" s="178">
        <f>[1]PaperSectorMinusCoreVPAImp!J$60</f>
        <v>0</v>
      </c>
      <c r="L78" s="178">
        <f>[1]PaperSectorMinusCoreVPAImp!K$60</f>
        <v>0</v>
      </c>
      <c r="M78" s="178">
        <f>[1]PaperSectorMinusCoreVPAImp!L$60</f>
        <v>0</v>
      </c>
      <c r="N78" s="178">
        <f>[1]PaperSectorMinusCoreVPAImp!M$60</f>
        <v>0</v>
      </c>
      <c r="O78" s="178">
        <f>[1]PaperSectorMinusCoreVPAImp!N$60</f>
        <v>0</v>
      </c>
      <c r="P78" s="178">
        <f>[1]PaperSectorMinusCoreVPAImp!O$60</f>
        <v>0</v>
      </c>
      <c r="Q78" s="178">
        <f>[1]PaperSectorMinusCoreVPAImp!P$60</f>
        <v>0</v>
      </c>
      <c r="R78" s="178">
        <f>[1]PaperSectorMinusCoreVPAImp!Q$60</f>
        <v>0</v>
      </c>
      <c r="S78" s="178">
        <f>[1]PaperSectorMinusCoreVPAImp!R$60</f>
        <v>0</v>
      </c>
      <c r="T78" s="178">
        <f>[1]PaperSectorMinusCoreVPAImp!S$60</f>
        <v>0</v>
      </c>
      <c r="U78" s="178">
        <f>[1]PaperSectorMinusCoreVPAImp!T$60</f>
        <v>0</v>
      </c>
      <c r="V78" s="178">
        <f>[1]PaperSectorMinusCoreVPAImp!U$60</f>
        <v>0</v>
      </c>
      <c r="W78" s="178">
        <f>[1]PaperSectorMinusCoreVPAImp!V$60</f>
        <v>0</v>
      </c>
      <c r="X78" s="178">
        <f>[1]PaperSectorMinusCoreVPAImp!W$60</f>
        <v>0</v>
      </c>
      <c r="Y78" s="178">
        <f>[1]PaperSectorMinusCoreVPAImp!X$60</f>
        <v>0</v>
      </c>
      <c r="Z78" s="178">
        <f>[1]PaperSectorMinusCoreVPAImp!Y$60</f>
        <v>0</v>
      </c>
      <c r="AA78" s="178">
        <f>[1]PaperSectorMinusCoreVPAImp!Z$60</f>
        <v>0</v>
      </c>
      <c r="AB78" s="178">
        <f>[1]PaperSectorMinusCoreVPAImp!AA$60</f>
        <v>0</v>
      </c>
      <c r="AC78" s="174"/>
      <c r="AD78" s="176">
        <f>[1]PaperSectorMinusCoreVPAImp!AB$60</f>
        <v>10.671919658567999</v>
      </c>
      <c r="AE78" s="176">
        <f>[1]PaperSectorMinusCoreVPAImp!AC$60</f>
        <v>14.135566468799997</v>
      </c>
      <c r="AF78" s="176">
        <f>[1]PaperSectorMinusCoreVPAImp!AD$60</f>
        <v>16.1562104976</v>
      </c>
      <c r="AG78" s="176">
        <f>[1]PaperSectorMinusCoreVPAImp!AE$60</f>
        <v>25.764444227199998</v>
      </c>
      <c r="AH78" s="176">
        <f>[1]PaperSectorMinusCoreVPAImp!AF$60</f>
        <v>1.2383323036</v>
      </c>
      <c r="AI78" s="176">
        <f>[1]PaperSectorMinusCoreVPAImp!AG$60</f>
        <v>0</v>
      </c>
      <c r="AJ78" s="176">
        <f>[1]PaperSectorMinusCoreVPAImp!AH$60</f>
        <v>0</v>
      </c>
      <c r="AK78" s="176">
        <f>[1]PaperSectorMinusCoreVPAImp!AI$60</f>
        <v>0</v>
      </c>
      <c r="AL78" s="176">
        <f>[1]PaperSectorMinusCoreVPAImp!AJ$60</f>
        <v>0</v>
      </c>
      <c r="AM78" s="176">
        <f>[1]PaperSectorMinusCoreVPAImp!AK$60</f>
        <v>0</v>
      </c>
      <c r="AN78" s="176">
        <f>[1]PaperSectorMinusCoreVPAImp!AL$60</f>
        <v>0</v>
      </c>
      <c r="AO78" s="176">
        <f>[1]PaperSectorMinusCoreVPAImp!AM$60</f>
        <v>0</v>
      </c>
      <c r="AP78" s="176">
        <f>[1]PaperSectorMinusCoreVPAImp!AN$60</f>
        <v>0</v>
      </c>
      <c r="AQ78" s="176">
        <f>[1]PaperSectorMinusCoreVPAImp!AO$60</f>
        <v>0</v>
      </c>
      <c r="AR78" s="176">
        <f>[1]PaperSectorMinusCoreVPAImp!AP$60</f>
        <v>0</v>
      </c>
      <c r="AS78" s="176">
        <f>[1]PaperSectorMinusCoreVPAImp!AQ$60</f>
        <v>0</v>
      </c>
      <c r="AT78" s="176">
        <f>[1]PaperSectorMinusCoreVPAImp!AR$60</f>
        <v>0</v>
      </c>
      <c r="AU78" s="176">
        <f>[1]PaperSectorMinusCoreVPAImp!AS$60</f>
        <v>0</v>
      </c>
      <c r="AV78" s="176">
        <f>[1]PaperSectorMinusCoreVPAImp!AT$60</f>
        <v>0</v>
      </c>
      <c r="AW78" s="176">
        <f>[1]PaperSectorMinusCoreVPAImp!AU$60</f>
        <v>0</v>
      </c>
      <c r="AX78" s="176">
        <f>[1]PaperSectorMinusCoreVPAImp!AV$60</f>
        <v>0</v>
      </c>
      <c r="AY78" s="176">
        <f>[1]PaperSectorMinusCoreVPAImp!AW$60</f>
        <v>0</v>
      </c>
      <c r="AZ78" s="176">
        <f>[1]PaperSectorMinusCoreVPAImp!AX$60</f>
        <v>0</v>
      </c>
      <c r="BA78" s="176">
        <f>[1]PaperSectorMinusCoreVPAImp!AY$60</f>
        <v>0</v>
      </c>
      <c r="BB78" s="176">
        <f>[1]PaperSectorMinusCoreVPAImp!AZ$60</f>
        <v>0</v>
      </c>
      <c r="BC78" s="176">
        <f>[1]PaperSectorMinusCoreVPAImp!BA$60</f>
        <v>0</v>
      </c>
    </row>
    <row r="79" spans="2:55">
      <c r="B79" s="177"/>
      <c r="C79" s="178">
        <f>[1]PaperSectorMinusCoreVPAImp!B$61</f>
        <v>0</v>
      </c>
      <c r="D79" s="178">
        <f>[1]PaperSectorMinusCoreVPAImp!C$61</f>
        <v>0</v>
      </c>
      <c r="E79" s="178">
        <f>[1]PaperSectorMinusCoreVPAImp!D$61</f>
        <v>0</v>
      </c>
      <c r="F79" s="178">
        <f>[1]PaperSectorMinusCoreVPAImp!E$61</f>
        <v>0</v>
      </c>
      <c r="G79" s="178">
        <f>[1]PaperSectorMinusCoreVPAImp!F$61</f>
        <v>0</v>
      </c>
      <c r="H79" s="178">
        <f>[1]PaperSectorMinusCoreVPAImp!G$61</f>
        <v>0</v>
      </c>
      <c r="I79" s="178">
        <f>[1]PaperSectorMinusCoreVPAImp!H$61</f>
        <v>0</v>
      </c>
      <c r="J79" s="178">
        <f>[1]PaperSectorMinusCoreVPAImp!I$61</f>
        <v>0</v>
      </c>
      <c r="K79" s="178">
        <f>[1]PaperSectorMinusCoreVPAImp!J$61</f>
        <v>0</v>
      </c>
      <c r="L79" s="178">
        <f>[1]PaperSectorMinusCoreVPAImp!K$61</f>
        <v>0</v>
      </c>
      <c r="M79" s="178">
        <f>[1]PaperSectorMinusCoreVPAImp!L$61</f>
        <v>0</v>
      </c>
      <c r="N79" s="178">
        <f>[1]PaperSectorMinusCoreVPAImp!M$61</f>
        <v>0</v>
      </c>
      <c r="O79" s="178">
        <f>[1]PaperSectorMinusCoreVPAImp!N$61</f>
        <v>0</v>
      </c>
      <c r="P79" s="178">
        <f>[1]PaperSectorMinusCoreVPAImp!O$61</f>
        <v>0</v>
      </c>
      <c r="Q79" s="178">
        <f>[1]PaperSectorMinusCoreVPAImp!P$61</f>
        <v>0</v>
      </c>
      <c r="R79" s="178">
        <f>[1]PaperSectorMinusCoreVPAImp!Q$61</f>
        <v>0</v>
      </c>
      <c r="S79" s="178">
        <f>[1]PaperSectorMinusCoreVPAImp!R$61</f>
        <v>0</v>
      </c>
      <c r="T79" s="178">
        <f>[1]PaperSectorMinusCoreVPAImp!S$61</f>
        <v>0</v>
      </c>
      <c r="U79" s="178">
        <f>[1]PaperSectorMinusCoreVPAImp!T$61</f>
        <v>0</v>
      </c>
      <c r="V79" s="178">
        <f>[1]PaperSectorMinusCoreVPAImp!U$61</f>
        <v>0</v>
      </c>
      <c r="W79" s="178">
        <f>[1]PaperSectorMinusCoreVPAImp!V$61</f>
        <v>0</v>
      </c>
      <c r="X79" s="178">
        <f>[1]PaperSectorMinusCoreVPAImp!W$61</f>
        <v>0</v>
      </c>
      <c r="Y79" s="178">
        <f>[1]PaperSectorMinusCoreVPAImp!X$61</f>
        <v>0</v>
      </c>
      <c r="Z79" s="178">
        <f>[1]PaperSectorMinusCoreVPAImp!Y$61</f>
        <v>0</v>
      </c>
      <c r="AA79" s="178">
        <f>[1]PaperSectorMinusCoreVPAImp!Z$61</f>
        <v>0</v>
      </c>
      <c r="AB79" s="178">
        <f>[1]PaperSectorMinusCoreVPAImp!AA$61</f>
        <v>0</v>
      </c>
      <c r="AC79" s="174"/>
      <c r="AD79" s="176">
        <f>[1]PaperSectorMinusCoreVPAImp!AB$61</f>
        <v>0</v>
      </c>
      <c r="AE79" s="176">
        <f>[1]PaperSectorMinusCoreVPAImp!AC$61</f>
        <v>0</v>
      </c>
      <c r="AF79" s="176">
        <f>[1]PaperSectorMinusCoreVPAImp!AD$61</f>
        <v>0</v>
      </c>
      <c r="AG79" s="176">
        <f>[1]PaperSectorMinusCoreVPAImp!AE$61</f>
        <v>0</v>
      </c>
      <c r="AH79" s="176">
        <f>[1]PaperSectorMinusCoreVPAImp!AF$61</f>
        <v>0</v>
      </c>
      <c r="AI79" s="176">
        <f>[1]PaperSectorMinusCoreVPAImp!AG$61</f>
        <v>0</v>
      </c>
      <c r="AJ79" s="176">
        <f>[1]PaperSectorMinusCoreVPAImp!AH$61</f>
        <v>0</v>
      </c>
      <c r="AK79" s="176">
        <f>[1]PaperSectorMinusCoreVPAImp!AI$61</f>
        <v>0</v>
      </c>
      <c r="AL79" s="176">
        <f>[1]PaperSectorMinusCoreVPAImp!AJ$61</f>
        <v>0</v>
      </c>
      <c r="AM79" s="176">
        <f>[1]PaperSectorMinusCoreVPAImp!AK$61</f>
        <v>0</v>
      </c>
      <c r="AN79" s="176">
        <f>[1]PaperSectorMinusCoreVPAImp!AL$61</f>
        <v>0</v>
      </c>
      <c r="AO79" s="176">
        <f>[1]PaperSectorMinusCoreVPAImp!AM$61</f>
        <v>0</v>
      </c>
      <c r="AP79" s="176">
        <f>[1]PaperSectorMinusCoreVPAImp!AN$61</f>
        <v>0</v>
      </c>
      <c r="AQ79" s="176">
        <f>[1]PaperSectorMinusCoreVPAImp!AO$61</f>
        <v>0</v>
      </c>
      <c r="AR79" s="176">
        <f>[1]PaperSectorMinusCoreVPAImp!AP$61</f>
        <v>0</v>
      </c>
      <c r="AS79" s="176">
        <f>[1]PaperSectorMinusCoreVPAImp!AQ$61</f>
        <v>0</v>
      </c>
      <c r="AT79" s="176">
        <f>[1]PaperSectorMinusCoreVPAImp!AR$61</f>
        <v>0</v>
      </c>
      <c r="AU79" s="176">
        <f>[1]PaperSectorMinusCoreVPAImp!AS$61</f>
        <v>0</v>
      </c>
      <c r="AV79" s="176">
        <f>[1]PaperSectorMinusCoreVPAImp!AT$61</f>
        <v>0</v>
      </c>
      <c r="AW79" s="176">
        <f>[1]PaperSectorMinusCoreVPAImp!AU$61</f>
        <v>0</v>
      </c>
      <c r="AX79" s="176">
        <f>[1]PaperSectorMinusCoreVPAImp!AV$61</f>
        <v>0</v>
      </c>
      <c r="AY79" s="176">
        <f>[1]PaperSectorMinusCoreVPAImp!AW$61</f>
        <v>0</v>
      </c>
      <c r="AZ79" s="176">
        <f>[1]PaperSectorMinusCoreVPAImp!AX$61</f>
        <v>0</v>
      </c>
      <c r="BA79" s="176">
        <f>[1]PaperSectorMinusCoreVPAImp!AY$61</f>
        <v>0</v>
      </c>
      <c r="BB79" s="176">
        <f>[1]PaperSectorMinusCoreVPAImp!AZ$61</f>
        <v>0</v>
      </c>
      <c r="BC79" s="176">
        <f>[1]PaperSectorMinusCoreVPAImp!BA$61</f>
        <v>0</v>
      </c>
    </row>
    <row r="80" spans="2:55">
      <c r="B80" s="177"/>
      <c r="C80" s="178">
        <f>[1]PaperSectorMinusCoreVPAImp!B$62</f>
        <v>3.2281787500000001E-4</v>
      </c>
      <c r="D80" s="178">
        <f>[1]PaperSectorMinusCoreVPAImp!C$62</f>
        <v>2.557621818181818E-4</v>
      </c>
      <c r="E80" s="178">
        <f>[1]PaperSectorMinusCoreVPAImp!D$62</f>
        <v>2.7956371153846154E-4</v>
      </c>
      <c r="F80" s="178">
        <f>[1]PaperSectorMinusCoreVPAImp!E$62</f>
        <v>1.1473E-5</v>
      </c>
      <c r="G80" s="178">
        <f>[1]PaperSectorMinusCoreVPAImp!F$62</f>
        <v>1.2247499999999999E-3</v>
      </c>
      <c r="H80" s="178">
        <f>[1]PaperSectorMinusCoreVPAImp!G$62</f>
        <v>0</v>
      </c>
      <c r="I80" s="178">
        <f>[1]PaperSectorMinusCoreVPAImp!H$62</f>
        <v>0</v>
      </c>
      <c r="J80" s="178">
        <f>[1]PaperSectorMinusCoreVPAImp!I$62</f>
        <v>8.3999999999999992E-6</v>
      </c>
      <c r="K80" s="178">
        <f>[1]PaperSectorMinusCoreVPAImp!J$62</f>
        <v>0</v>
      </c>
      <c r="L80" s="178">
        <f>[1]PaperSectorMinusCoreVPAImp!K$62</f>
        <v>4.0015849999999993E-3</v>
      </c>
      <c r="M80" s="178">
        <f>[1]PaperSectorMinusCoreVPAImp!L$62</f>
        <v>0</v>
      </c>
      <c r="N80" s="178">
        <f>[1]PaperSectorMinusCoreVPAImp!M$62</f>
        <v>0</v>
      </c>
      <c r="O80" s="178">
        <f>[1]PaperSectorMinusCoreVPAImp!N$62</f>
        <v>0</v>
      </c>
      <c r="P80" s="178">
        <f>[1]PaperSectorMinusCoreVPAImp!O$62</f>
        <v>0</v>
      </c>
      <c r="Q80" s="178">
        <f>[1]PaperSectorMinusCoreVPAImp!P$62</f>
        <v>0</v>
      </c>
      <c r="R80" s="178">
        <f>[1]PaperSectorMinusCoreVPAImp!Q$62</f>
        <v>0</v>
      </c>
      <c r="S80" s="178">
        <f>[1]PaperSectorMinusCoreVPAImp!R$62</f>
        <v>0</v>
      </c>
      <c r="T80" s="178">
        <f>[1]PaperSectorMinusCoreVPAImp!S$62</f>
        <v>0</v>
      </c>
      <c r="U80" s="178">
        <f>[1]PaperSectorMinusCoreVPAImp!T$62</f>
        <v>0</v>
      </c>
      <c r="V80" s="178">
        <f>[1]PaperSectorMinusCoreVPAImp!U$62</f>
        <v>0</v>
      </c>
      <c r="W80" s="178">
        <f>[1]PaperSectorMinusCoreVPAImp!V$62</f>
        <v>0</v>
      </c>
      <c r="X80" s="178">
        <f>[1]PaperSectorMinusCoreVPAImp!W$62</f>
        <v>0</v>
      </c>
      <c r="Y80" s="178">
        <f>[1]PaperSectorMinusCoreVPAImp!X$62</f>
        <v>0</v>
      </c>
      <c r="Z80" s="178">
        <f>[1]PaperSectorMinusCoreVPAImp!Y$62</f>
        <v>0</v>
      </c>
      <c r="AA80" s="178">
        <f>[1]PaperSectorMinusCoreVPAImp!Z$62</f>
        <v>0</v>
      </c>
      <c r="AB80" s="178">
        <f>[1]PaperSectorMinusCoreVPAImp!AA$62</f>
        <v>0</v>
      </c>
      <c r="AC80" s="174"/>
      <c r="AD80" s="176">
        <f>[1]PaperSectorMinusCoreVPAImp!AB$62</f>
        <v>4.1599529519999998E-2</v>
      </c>
      <c r="AE80" s="176">
        <f>[1]PaperSectorMinusCoreVPAImp!AC$62</f>
        <v>0.27124141599999996</v>
      </c>
      <c r="AF80" s="176">
        <f>[1]PaperSectorMinusCoreVPAImp!AD$62</f>
        <v>8.7726148800000001E-2</v>
      </c>
      <c r="AG80" s="176">
        <f>[1]PaperSectorMinusCoreVPAImp!AE$62</f>
        <v>4.8844084799999993E-2</v>
      </c>
      <c r="AH80" s="176">
        <f>[1]PaperSectorMinusCoreVPAImp!AF$62</f>
        <v>0.26111700019999995</v>
      </c>
      <c r="AI80" s="176">
        <f>[1]PaperSectorMinusCoreVPAImp!AG$62</f>
        <v>0</v>
      </c>
      <c r="AJ80" s="176">
        <f>[1]PaperSectorMinusCoreVPAImp!AH$62</f>
        <v>0</v>
      </c>
      <c r="AK80" s="176">
        <f>[1]PaperSectorMinusCoreVPAImp!AI$62</f>
        <v>9.3056949999999997E-4</v>
      </c>
      <c r="AL80" s="176">
        <f>[1]PaperSectorMinusCoreVPAImp!AJ$62</f>
        <v>0</v>
      </c>
      <c r="AM80" s="176">
        <f>[1]PaperSectorMinusCoreVPAImp!AK$62</f>
        <v>4.7840663640000001</v>
      </c>
      <c r="AN80" s="176">
        <f>[1]PaperSectorMinusCoreVPAImp!AL$62</f>
        <v>0</v>
      </c>
      <c r="AO80" s="176">
        <f>[1]PaperSectorMinusCoreVPAImp!AM$62</f>
        <v>0</v>
      </c>
      <c r="AP80" s="176">
        <f>[1]PaperSectorMinusCoreVPAImp!AN$62</f>
        <v>0</v>
      </c>
      <c r="AQ80" s="176">
        <f>[1]PaperSectorMinusCoreVPAImp!AO$62</f>
        <v>0</v>
      </c>
      <c r="AR80" s="176">
        <f>[1]PaperSectorMinusCoreVPAImp!AP$62</f>
        <v>0</v>
      </c>
      <c r="AS80" s="176">
        <f>[1]PaperSectorMinusCoreVPAImp!AQ$62</f>
        <v>0</v>
      </c>
      <c r="AT80" s="176">
        <f>[1]PaperSectorMinusCoreVPAImp!AR$62</f>
        <v>0</v>
      </c>
      <c r="AU80" s="176">
        <f>[1]PaperSectorMinusCoreVPAImp!AS$62</f>
        <v>0</v>
      </c>
      <c r="AV80" s="176">
        <f>[1]PaperSectorMinusCoreVPAImp!AT$62</f>
        <v>0</v>
      </c>
      <c r="AW80" s="176">
        <f>[1]PaperSectorMinusCoreVPAImp!AU$62</f>
        <v>0</v>
      </c>
      <c r="AX80" s="176">
        <f>[1]PaperSectorMinusCoreVPAImp!AV$62</f>
        <v>0</v>
      </c>
      <c r="AY80" s="176">
        <f>[1]PaperSectorMinusCoreVPAImp!AW$62</f>
        <v>0</v>
      </c>
      <c r="AZ80" s="176">
        <f>[1]PaperSectorMinusCoreVPAImp!AX$62</f>
        <v>0</v>
      </c>
      <c r="BA80" s="176">
        <f>[1]PaperSectorMinusCoreVPAImp!AY$62</f>
        <v>0</v>
      </c>
      <c r="BB80" s="176">
        <f>[1]PaperSectorMinusCoreVPAImp!AZ$62</f>
        <v>0</v>
      </c>
      <c r="BC80" s="176">
        <f>[1]PaperSectorMinusCoreVPAImp!BA$62</f>
        <v>0</v>
      </c>
    </row>
    <row r="81" spans="2:55">
      <c r="B81" s="177"/>
      <c r="C81" s="178">
        <f>[1]PaperSectorMinusCoreVPAImp!B$178</f>
        <v>0</v>
      </c>
      <c r="D81" s="178">
        <f>[1]PaperSectorMinusCoreVPAImp!C$178</f>
        <v>0</v>
      </c>
      <c r="E81" s="178">
        <f>[1]PaperSectorMinusCoreVPAImp!D$178</f>
        <v>0</v>
      </c>
      <c r="F81" s="178">
        <f>[1]PaperSectorMinusCoreVPAImp!E$178</f>
        <v>0</v>
      </c>
      <c r="G81" s="178">
        <f>[1]PaperSectorMinusCoreVPAImp!F$178</f>
        <v>0</v>
      </c>
      <c r="H81" s="178">
        <f>[1]PaperSectorMinusCoreVPAImp!G$178</f>
        <v>0</v>
      </c>
      <c r="I81" s="178">
        <f>[1]PaperSectorMinusCoreVPAImp!H$178</f>
        <v>0</v>
      </c>
      <c r="J81" s="178">
        <f>[1]PaperSectorMinusCoreVPAImp!I$178</f>
        <v>0</v>
      </c>
      <c r="K81" s="178">
        <f>[1]PaperSectorMinusCoreVPAImp!J$178</f>
        <v>0</v>
      </c>
      <c r="L81" s="178">
        <f>[1]PaperSectorMinusCoreVPAImp!K$178</f>
        <v>0</v>
      </c>
      <c r="M81" s="178">
        <f>[1]PaperSectorMinusCoreVPAImp!L$178</f>
        <v>0</v>
      </c>
      <c r="N81" s="178">
        <f>[1]PaperSectorMinusCoreVPAImp!M$178</f>
        <v>0</v>
      </c>
      <c r="O81" s="178">
        <f>[1]PaperSectorMinusCoreVPAImp!N$178</f>
        <v>0</v>
      </c>
      <c r="P81" s="178">
        <f>[1]PaperSectorMinusCoreVPAImp!O$178</f>
        <v>0</v>
      </c>
      <c r="Q81" s="178">
        <f>[1]PaperSectorMinusCoreVPAImp!P$178</f>
        <v>0</v>
      </c>
      <c r="R81" s="178">
        <f>[1]PaperSectorMinusCoreVPAImp!Q$178</f>
        <v>0</v>
      </c>
      <c r="S81" s="178">
        <f>[1]PaperSectorMinusCoreVPAImp!R$178</f>
        <v>0</v>
      </c>
      <c r="T81" s="178">
        <f>[1]PaperSectorMinusCoreVPAImp!S$178</f>
        <v>0</v>
      </c>
      <c r="U81" s="178">
        <f>[1]PaperSectorMinusCoreVPAImp!T$178</f>
        <v>0</v>
      </c>
      <c r="V81" s="178">
        <f>[1]PaperSectorMinusCoreVPAImp!U$178</f>
        <v>0</v>
      </c>
      <c r="W81" s="178">
        <f>[1]PaperSectorMinusCoreVPAImp!V$178</f>
        <v>0</v>
      </c>
      <c r="X81" s="178">
        <f>[1]PaperSectorMinusCoreVPAImp!W$178</f>
        <v>0</v>
      </c>
      <c r="Y81" s="178">
        <f>[1]PaperSectorMinusCoreVPAImp!X$178</f>
        <v>0</v>
      </c>
      <c r="Z81" s="178">
        <f>[1]PaperSectorMinusCoreVPAImp!Y$178</f>
        <v>0</v>
      </c>
      <c r="AA81" s="178">
        <f>[1]PaperSectorMinusCoreVPAImp!Z$178</f>
        <v>0</v>
      </c>
      <c r="AB81" s="178">
        <f>[1]PaperSectorMinusCoreVPAImp!AA$178</f>
        <v>0</v>
      </c>
      <c r="AC81" s="174"/>
      <c r="AD81" s="176">
        <f>[1]PaperSectorMinusCoreVPAImp!AB$178</f>
        <v>0</v>
      </c>
      <c r="AE81" s="176">
        <f>[1]PaperSectorMinusCoreVPAImp!AC$178</f>
        <v>0</v>
      </c>
      <c r="AF81" s="176">
        <f>[1]PaperSectorMinusCoreVPAImp!AD$178</f>
        <v>0</v>
      </c>
      <c r="AG81" s="176">
        <f>[1]PaperSectorMinusCoreVPAImp!AE$178</f>
        <v>0</v>
      </c>
      <c r="AH81" s="176">
        <f>[1]PaperSectorMinusCoreVPAImp!AF$178</f>
        <v>0</v>
      </c>
      <c r="AI81" s="176">
        <f>[1]PaperSectorMinusCoreVPAImp!AG$178</f>
        <v>0</v>
      </c>
      <c r="AJ81" s="176">
        <f>[1]PaperSectorMinusCoreVPAImp!AH$178</f>
        <v>0</v>
      </c>
      <c r="AK81" s="176">
        <f>[1]PaperSectorMinusCoreVPAImp!AI$178</f>
        <v>0</v>
      </c>
      <c r="AL81" s="176">
        <f>[1]PaperSectorMinusCoreVPAImp!AJ$178</f>
        <v>0</v>
      </c>
      <c r="AM81" s="176">
        <f>[1]PaperSectorMinusCoreVPAImp!AK$178</f>
        <v>0</v>
      </c>
      <c r="AN81" s="176">
        <f>[1]PaperSectorMinusCoreVPAImp!AL$178</f>
        <v>0</v>
      </c>
      <c r="AO81" s="176">
        <f>[1]PaperSectorMinusCoreVPAImp!AM$178</f>
        <v>0</v>
      </c>
      <c r="AP81" s="176">
        <f>[1]PaperSectorMinusCoreVPAImp!AN$178</f>
        <v>0</v>
      </c>
      <c r="AQ81" s="176">
        <f>[1]PaperSectorMinusCoreVPAImp!AO$178</f>
        <v>0</v>
      </c>
      <c r="AR81" s="176">
        <f>[1]PaperSectorMinusCoreVPAImp!AP$178</f>
        <v>0</v>
      </c>
      <c r="AS81" s="176">
        <f>[1]PaperSectorMinusCoreVPAImp!AQ$178</f>
        <v>0</v>
      </c>
      <c r="AT81" s="176">
        <f>[1]PaperSectorMinusCoreVPAImp!AR$178</f>
        <v>0</v>
      </c>
      <c r="AU81" s="176">
        <f>[1]PaperSectorMinusCoreVPAImp!AS$178</f>
        <v>0</v>
      </c>
      <c r="AV81" s="176">
        <f>[1]PaperSectorMinusCoreVPAImp!AT$178</f>
        <v>0</v>
      </c>
      <c r="AW81" s="176">
        <f>[1]PaperSectorMinusCoreVPAImp!AU$178</f>
        <v>0</v>
      </c>
      <c r="AX81" s="176">
        <f>[1]PaperSectorMinusCoreVPAImp!AV$178</f>
        <v>0</v>
      </c>
      <c r="AY81" s="176">
        <f>[1]PaperSectorMinusCoreVPAImp!AW$178</f>
        <v>0</v>
      </c>
      <c r="AZ81" s="176">
        <f>[1]PaperSectorMinusCoreVPAImp!AX$178</f>
        <v>0</v>
      </c>
      <c r="BA81" s="176">
        <f>[1]PaperSectorMinusCoreVPAImp!AY$178</f>
        <v>0</v>
      </c>
      <c r="BB81" s="176">
        <f>[1]PaperSectorMinusCoreVPAImp!AZ$178</f>
        <v>0</v>
      </c>
      <c r="BC81" s="176">
        <f>[1]PaperSectorMinusCoreVPAImp!BA$178</f>
        <v>0</v>
      </c>
    </row>
    <row r="82" spans="2:55">
      <c r="B82" s="177"/>
      <c r="C82" s="178">
        <f>[1]PaperSectorMinusCoreVPAImp!B$173</f>
        <v>0</v>
      </c>
      <c r="D82" s="178">
        <f>[1]PaperSectorMinusCoreVPAImp!C$173</f>
        <v>0</v>
      </c>
      <c r="E82" s="178">
        <f>[1]PaperSectorMinusCoreVPAImp!D$173</f>
        <v>0</v>
      </c>
      <c r="F82" s="178">
        <f>[1]PaperSectorMinusCoreVPAImp!E$173</f>
        <v>0</v>
      </c>
      <c r="G82" s="178">
        <f>[1]PaperSectorMinusCoreVPAImp!F$173</f>
        <v>0</v>
      </c>
      <c r="H82" s="178">
        <f>[1]PaperSectorMinusCoreVPAImp!G$173</f>
        <v>0</v>
      </c>
      <c r="I82" s="178">
        <f>[1]PaperSectorMinusCoreVPAImp!H$173</f>
        <v>0</v>
      </c>
      <c r="J82" s="178">
        <f>[1]PaperSectorMinusCoreVPAImp!I$173</f>
        <v>0</v>
      </c>
      <c r="K82" s="178">
        <f>[1]PaperSectorMinusCoreVPAImp!J$173</f>
        <v>0</v>
      </c>
      <c r="L82" s="178">
        <f>[1]PaperSectorMinusCoreVPAImp!K$173</f>
        <v>0</v>
      </c>
      <c r="M82" s="178">
        <f>[1]PaperSectorMinusCoreVPAImp!L$173</f>
        <v>0</v>
      </c>
      <c r="N82" s="178">
        <f>[1]PaperSectorMinusCoreVPAImp!M$173</f>
        <v>0</v>
      </c>
      <c r="O82" s="178">
        <f>[1]PaperSectorMinusCoreVPAImp!N$173</f>
        <v>0</v>
      </c>
      <c r="P82" s="178">
        <f>[1]PaperSectorMinusCoreVPAImp!O$173</f>
        <v>0</v>
      </c>
      <c r="Q82" s="178">
        <f>[1]PaperSectorMinusCoreVPAImp!P$173</f>
        <v>0</v>
      </c>
      <c r="R82" s="178">
        <f>[1]PaperSectorMinusCoreVPAImp!Q$173</f>
        <v>0</v>
      </c>
      <c r="S82" s="178">
        <f>[1]PaperSectorMinusCoreVPAImp!R$173</f>
        <v>0</v>
      </c>
      <c r="T82" s="178">
        <f>[1]PaperSectorMinusCoreVPAImp!S$173</f>
        <v>0</v>
      </c>
      <c r="U82" s="178">
        <f>[1]PaperSectorMinusCoreVPAImp!T$173</f>
        <v>0</v>
      </c>
      <c r="V82" s="178">
        <f>[1]PaperSectorMinusCoreVPAImp!U$173</f>
        <v>0</v>
      </c>
      <c r="W82" s="178">
        <f>[1]PaperSectorMinusCoreVPAImp!V$173</f>
        <v>0</v>
      </c>
      <c r="X82" s="178">
        <f>[1]PaperSectorMinusCoreVPAImp!W$173</f>
        <v>0</v>
      </c>
      <c r="Y82" s="178">
        <f>[1]PaperSectorMinusCoreVPAImp!X$173</f>
        <v>0</v>
      </c>
      <c r="Z82" s="178">
        <f>[1]PaperSectorMinusCoreVPAImp!Y$173</f>
        <v>0</v>
      </c>
      <c r="AA82" s="178">
        <f>[1]PaperSectorMinusCoreVPAImp!Z$173</f>
        <v>0</v>
      </c>
      <c r="AB82" s="178">
        <f>[1]PaperSectorMinusCoreVPAImp!AA$173</f>
        <v>0</v>
      </c>
      <c r="AC82" s="174"/>
      <c r="AD82" s="176">
        <f>[1]PaperSectorMinusCoreVPAImp!AB$173</f>
        <v>0</v>
      </c>
      <c r="AE82" s="176">
        <f>[1]PaperSectorMinusCoreVPAImp!AC$173</f>
        <v>0</v>
      </c>
      <c r="AF82" s="176">
        <f>[1]PaperSectorMinusCoreVPAImp!AD$173</f>
        <v>0</v>
      </c>
      <c r="AG82" s="176">
        <f>[1]PaperSectorMinusCoreVPAImp!AE$173</f>
        <v>0</v>
      </c>
      <c r="AH82" s="176">
        <f>[1]PaperSectorMinusCoreVPAImp!AF$173</f>
        <v>0</v>
      </c>
      <c r="AI82" s="176">
        <f>[1]PaperSectorMinusCoreVPAImp!AG$173</f>
        <v>0</v>
      </c>
      <c r="AJ82" s="176">
        <f>[1]PaperSectorMinusCoreVPAImp!AH$173</f>
        <v>0</v>
      </c>
      <c r="AK82" s="176">
        <f>[1]PaperSectorMinusCoreVPAImp!AI$173</f>
        <v>0</v>
      </c>
      <c r="AL82" s="176">
        <f>[1]PaperSectorMinusCoreVPAImp!AJ$173</f>
        <v>0</v>
      </c>
      <c r="AM82" s="176">
        <f>[1]PaperSectorMinusCoreVPAImp!AK$173</f>
        <v>0</v>
      </c>
      <c r="AN82" s="176">
        <f>[1]PaperSectorMinusCoreVPAImp!AL$173</f>
        <v>0</v>
      </c>
      <c r="AO82" s="176">
        <f>[1]PaperSectorMinusCoreVPAImp!AM$173</f>
        <v>0</v>
      </c>
      <c r="AP82" s="176">
        <f>[1]PaperSectorMinusCoreVPAImp!AN$173</f>
        <v>0</v>
      </c>
      <c r="AQ82" s="176">
        <f>[1]PaperSectorMinusCoreVPAImp!AO$173</f>
        <v>0</v>
      </c>
      <c r="AR82" s="176">
        <f>[1]PaperSectorMinusCoreVPAImp!AP$173</f>
        <v>0</v>
      </c>
      <c r="AS82" s="176">
        <f>[1]PaperSectorMinusCoreVPAImp!AQ$173</f>
        <v>0</v>
      </c>
      <c r="AT82" s="176">
        <f>[1]PaperSectorMinusCoreVPAImp!AR$173</f>
        <v>0</v>
      </c>
      <c r="AU82" s="176">
        <f>[1]PaperSectorMinusCoreVPAImp!AS$173</f>
        <v>0</v>
      </c>
      <c r="AV82" s="176">
        <f>[1]PaperSectorMinusCoreVPAImp!AT$173</f>
        <v>0</v>
      </c>
      <c r="AW82" s="176">
        <f>[1]PaperSectorMinusCoreVPAImp!AU$173</f>
        <v>0</v>
      </c>
      <c r="AX82" s="176">
        <f>[1]PaperSectorMinusCoreVPAImp!AV$173</f>
        <v>0</v>
      </c>
      <c r="AY82" s="176">
        <f>[1]PaperSectorMinusCoreVPAImp!AW$173</f>
        <v>0</v>
      </c>
      <c r="AZ82" s="176">
        <f>[1]PaperSectorMinusCoreVPAImp!AX$173</f>
        <v>0</v>
      </c>
      <c r="BA82" s="176">
        <f>[1]PaperSectorMinusCoreVPAImp!AY$173</f>
        <v>0</v>
      </c>
      <c r="BB82" s="176">
        <f>[1]PaperSectorMinusCoreVPAImp!AZ$173</f>
        <v>0</v>
      </c>
      <c r="BC82" s="176">
        <f>[1]PaperSectorMinusCoreVPAImp!BA$173</f>
        <v>0</v>
      </c>
    </row>
    <row r="83" spans="2:55">
      <c r="B83" s="177"/>
      <c r="C83" s="178">
        <f>[1]PaperSectorMinusCoreVPAImp!B$174</f>
        <v>0</v>
      </c>
      <c r="D83" s="178">
        <f>[1]PaperSectorMinusCoreVPAImp!C$174</f>
        <v>0</v>
      </c>
      <c r="E83" s="178">
        <f>[1]PaperSectorMinusCoreVPAImp!D$174</f>
        <v>0</v>
      </c>
      <c r="F83" s="178">
        <f>[1]PaperSectorMinusCoreVPAImp!E$174</f>
        <v>0</v>
      </c>
      <c r="G83" s="178">
        <f>[1]PaperSectorMinusCoreVPAImp!F$174</f>
        <v>0</v>
      </c>
      <c r="H83" s="178">
        <f>[1]PaperSectorMinusCoreVPAImp!G$174</f>
        <v>0</v>
      </c>
      <c r="I83" s="178">
        <f>[1]PaperSectorMinusCoreVPAImp!H$174</f>
        <v>0</v>
      </c>
      <c r="J83" s="178">
        <f>[1]PaperSectorMinusCoreVPAImp!I$174</f>
        <v>0</v>
      </c>
      <c r="K83" s="178">
        <f>[1]PaperSectorMinusCoreVPAImp!J$174</f>
        <v>0</v>
      </c>
      <c r="L83" s="178">
        <f>[1]PaperSectorMinusCoreVPAImp!K$174</f>
        <v>0</v>
      </c>
      <c r="M83" s="178">
        <f>[1]PaperSectorMinusCoreVPAImp!L$174</f>
        <v>0</v>
      </c>
      <c r="N83" s="178">
        <f>[1]PaperSectorMinusCoreVPAImp!M$174</f>
        <v>0</v>
      </c>
      <c r="O83" s="178">
        <f>[1]PaperSectorMinusCoreVPAImp!N$174</f>
        <v>0</v>
      </c>
      <c r="P83" s="178">
        <f>[1]PaperSectorMinusCoreVPAImp!O$174</f>
        <v>0</v>
      </c>
      <c r="Q83" s="178">
        <f>[1]PaperSectorMinusCoreVPAImp!P$174</f>
        <v>0</v>
      </c>
      <c r="R83" s="178">
        <f>[1]PaperSectorMinusCoreVPAImp!Q$174</f>
        <v>0</v>
      </c>
      <c r="S83" s="178">
        <f>[1]PaperSectorMinusCoreVPAImp!R$174</f>
        <v>0</v>
      </c>
      <c r="T83" s="178">
        <f>[1]PaperSectorMinusCoreVPAImp!S$174</f>
        <v>0</v>
      </c>
      <c r="U83" s="178">
        <f>[1]PaperSectorMinusCoreVPAImp!T$174</f>
        <v>0</v>
      </c>
      <c r="V83" s="178">
        <f>[1]PaperSectorMinusCoreVPAImp!U$174</f>
        <v>0</v>
      </c>
      <c r="W83" s="178">
        <f>[1]PaperSectorMinusCoreVPAImp!V$174</f>
        <v>0</v>
      </c>
      <c r="X83" s="178">
        <f>[1]PaperSectorMinusCoreVPAImp!W$174</f>
        <v>0</v>
      </c>
      <c r="Y83" s="178">
        <f>[1]PaperSectorMinusCoreVPAImp!X$174</f>
        <v>0</v>
      </c>
      <c r="Z83" s="178">
        <f>[1]PaperSectorMinusCoreVPAImp!Y$174</f>
        <v>0</v>
      </c>
      <c r="AA83" s="178">
        <f>[1]PaperSectorMinusCoreVPAImp!Z$174</f>
        <v>0</v>
      </c>
      <c r="AB83" s="178">
        <f>[1]PaperSectorMinusCoreVPAImp!AA$174</f>
        <v>0</v>
      </c>
      <c r="AC83" s="174"/>
      <c r="AD83" s="176">
        <f>[1]PaperSectorMinusCoreVPAImp!AB$174</f>
        <v>0</v>
      </c>
      <c r="AE83" s="176">
        <f>[1]PaperSectorMinusCoreVPAImp!AC$174</f>
        <v>0</v>
      </c>
      <c r="AF83" s="176">
        <f>[1]PaperSectorMinusCoreVPAImp!AD$174</f>
        <v>0</v>
      </c>
      <c r="AG83" s="176">
        <f>[1]PaperSectorMinusCoreVPAImp!AE$174</f>
        <v>0</v>
      </c>
      <c r="AH83" s="176">
        <f>[1]PaperSectorMinusCoreVPAImp!AF$174</f>
        <v>0</v>
      </c>
      <c r="AI83" s="176">
        <f>[1]PaperSectorMinusCoreVPAImp!AG$174</f>
        <v>0</v>
      </c>
      <c r="AJ83" s="176">
        <f>[1]PaperSectorMinusCoreVPAImp!AH$174</f>
        <v>0</v>
      </c>
      <c r="AK83" s="176">
        <f>[1]PaperSectorMinusCoreVPAImp!AI$174</f>
        <v>0</v>
      </c>
      <c r="AL83" s="176">
        <f>[1]PaperSectorMinusCoreVPAImp!AJ$174</f>
        <v>0</v>
      </c>
      <c r="AM83" s="176">
        <f>[1]PaperSectorMinusCoreVPAImp!AK$174</f>
        <v>0</v>
      </c>
      <c r="AN83" s="176">
        <f>[1]PaperSectorMinusCoreVPAImp!AL$174</f>
        <v>0</v>
      </c>
      <c r="AO83" s="176">
        <f>[1]PaperSectorMinusCoreVPAImp!AM$174</f>
        <v>0</v>
      </c>
      <c r="AP83" s="176">
        <f>[1]PaperSectorMinusCoreVPAImp!AN$174</f>
        <v>0</v>
      </c>
      <c r="AQ83" s="176">
        <f>[1]PaperSectorMinusCoreVPAImp!AO$174</f>
        <v>0</v>
      </c>
      <c r="AR83" s="176">
        <f>[1]PaperSectorMinusCoreVPAImp!AP$174</f>
        <v>0</v>
      </c>
      <c r="AS83" s="176">
        <f>[1]PaperSectorMinusCoreVPAImp!AQ$174</f>
        <v>0</v>
      </c>
      <c r="AT83" s="176">
        <f>[1]PaperSectorMinusCoreVPAImp!AR$174</f>
        <v>0</v>
      </c>
      <c r="AU83" s="176">
        <f>[1]PaperSectorMinusCoreVPAImp!AS$174</f>
        <v>0</v>
      </c>
      <c r="AV83" s="176">
        <f>[1]PaperSectorMinusCoreVPAImp!AT$174</f>
        <v>0</v>
      </c>
      <c r="AW83" s="176">
        <f>[1]PaperSectorMinusCoreVPAImp!AU$174</f>
        <v>0</v>
      </c>
      <c r="AX83" s="176">
        <f>[1]PaperSectorMinusCoreVPAImp!AV$174</f>
        <v>0</v>
      </c>
      <c r="AY83" s="176">
        <f>[1]PaperSectorMinusCoreVPAImp!AW$174</f>
        <v>0</v>
      </c>
      <c r="AZ83" s="176">
        <f>[1]PaperSectorMinusCoreVPAImp!AX$174</f>
        <v>0</v>
      </c>
      <c r="BA83" s="176">
        <f>[1]PaperSectorMinusCoreVPAImp!AY$174</f>
        <v>0</v>
      </c>
      <c r="BB83" s="176">
        <f>[1]PaperSectorMinusCoreVPAImp!AZ$174</f>
        <v>0</v>
      </c>
      <c r="BC83" s="176">
        <f>[1]PaperSectorMinusCoreVPAImp!BA$174</f>
        <v>0</v>
      </c>
    </row>
    <row r="84" spans="2:55">
      <c r="B84" s="177"/>
      <c r="C84" s="178">
        <f>[1]PaperSectorMinusCoreVPAImp!B$175</f>
        <v>0</v>
      </c>
      <c r="D84" s="178">
        <f>[1]PaperSectorMinusCoreVPAImp!C$175</f>
        <v>0</v>
      </c>
      <c r="E84" s="178">
        <f>[1]PaperSectorMinusCoreVPAImp!D$175</f>
        <v>0</v>
      </c>
      <c r="F84" s="178">
        <f>[1]PaperSectorMinusCoreVPAImp!E$175</f>
        <v>0</v>
      </c>
      <c r="G84" s="178">
        <f>[1]PaperSectorMinusCoreVPAImp!F$175</f>
        <v>0</v>
      </c>
      <c r="H84" s="178">
        <f>[1]PaperSectorMinusCoreVPAImp!G$175</f>
        <v>0</v>
      </c>
      <c r="I84" s="178">
        <f>[1]PaperSectorMinusCoreVPAImp!H$175</f>
        <v>0</v>
      </c>
      <c r="J84" s="178">
        <f>[1]PaperSectorMinusCoreVPAImp!I$175</f>
        <v>0</v>
      </c>
      <c r="K84" s="178">
        <f>[1]PaperSectorMinusCoreVPAImp!J$175</f>
        <v>0</v>
      </c>
      <c r="L84" s="178">
        <f>[1]PaperSectorMinusCoreVPAImp!K$175</f>
        <v>0</v>
      </c>
      <c r="M84" s="178">
        <f>[1]PaperSectorMinusCoreVPAImp!L$175</f>
        <v>0</v>
      </c>
      <c r="N84" s="178">
        <f>[1]PaperSectorMinusCoreVPAImp!M$175</f>
        <v>0</v>
      </c>
      <c r="O84" s="178">
        <f>[1]PaperSectorMinusCoreVPAImp!N$175</f>
        <v>0</v>
      </c>
      <c r="P84" s="178">
        <f>[1]PaperSectorMinusCoreVPAImp!O$175</f>
        <v>0</v>
      </c>
      <c r="Q84" s="178">
        <f>[1]PaperSectorMinusCoreVPAImp!P$175</f>
        <v>0</v>
      </c>
      <c r="R84" s="178">
        <f>[1]PaperSectorMinusCoreVPAImp!Q$175</f>
        <v>0</v>
      </c>
      <c r="S84" s="178">
        <f>[1]PaperSectorMinusCoreVPAImp!R$175</f>
        <v>0</v>
      </c>
      <c r="T84" s="178">
        <f>[1]PaperSectorMinusCoreVPAImp!S$175</f>
        <v>0</v>
      </c>
      <c r="U84" s="178">
        <f>[1]PaperSectorMinusCoreVPAImp!T$175</f>
        <v>0</v>
      </c>
      <c r="V84" s="178">
        <f>[1]PaperSectorMinusCoreVPAImp!U$175</f>
        <v>0</v>
      </c>
      <c r="W84" s="178">
        <f>[1]PaperSectorMinusCoreVPAImp!V$175</f>
        <v>0</v>
      </c>
      <c r="X84" s="178">
        <f>[1]PaperSectorMinusCoreVPAImp!W$175</f>
        <v>0</v>
      </c>
      <c r="Y84" s="178">
        <f>[1]PaperSectorMinusCoreVPAImp!X$175</f>
        <v>0</v>
      </c>
      <c r="Z84" s="178">
        <f>[1]PaperSectorMinusCoreVPAImp!Y$175</f>
        <v>0</v>
      </c>
      <c r="AA84" s="178">
        <f>[1]PaperSectorMinusCoreVPAImp!Z$175</f>
        <v>0</v>
      </c>
      <c r="AB84" s="178">
        <f>[1]PaperSectorMinusCoreVPAImp!AA$175</f>
        <v>0</v>
      </c>
      <c r="AC84" s="174"/>
      <c r="AD84" s="176">
        <f>[1]PaperSectorMinusCoreVPAImp!AB$175</f>
        <v>0</v>
      </c>
      <c r="AE84" s="176">
        <f>[1]PaperSectorMinusCoreVPAImp!AC$175</f>
        <v>0</v>
      </c>
      <c r="AF84" s="176">
        <f>[1]PaperSectorMinusCoreVPAImp!AD$175</f>
        <v>0</v>
      </c>
      <c r="AG84" s="176">
        <f>[1]PaperSectorMinusCoreVPAImp!AE$175</f>
        <v>0</v>
      </c>
      <c r="AH84" s="176">
        <f>[1]PaperSectorMinusCoreVPAImp!AF$175</f>
        <v>0</v>
      </c>
      <c r="AI84" s="176">
        <f>[1]PaperSectorMinusCoreVPAImp!AG$175</f>
        <v>0</v>
      </c>
      <c r="AJ84" s="176">
        <f>[1]PaperSectorMinusCoreVPAImp!AH$175</f>
        <v>0</v>
      </c>
      <c r="AK84" s="176">
        <f>[1]PaperSectorMinusCoreVPAImp!AI$175</f>
        <v>0</v>
      </c>
      <c r="AL84" s="176">
        <f>[1]PaperSectorMinusCoreVPAImp!AJ$175</f>
        <v>0</v>
      </c>
      <c r="AM84" s="176">
        <f>[1]PaperSectorMinusCoreVPAImp!AK$175</f>
        <v>0</v>
      </c>
      <c r="AN84" s="176">
        <f>[1]PaperSectorMinusCoreVPAImp!AL$175</f>
        <v>0</v>
      </c>
      <c r="AO84" s="176">
        <f>[1]PaperSectorMinusCoreVPAImp!AM$175</f>
        <v>0</v>
      </c>
      <c r="AP84" s="176">
        <f>[1]PaperSectorMinusCoreVPAImp!AN$175</f>
        <v>0</v>
      </c>
      <c r="AQ84" s="176">
        <f>[1]PaperSectorMinusCoreVPAImp!AO$175</f>
        <v>0</v>
      </c>
      <c r="AR84" s="176">
        <f>[1]PaperSectorMinusCoreVPAImp!AP$175</f>
        <v>0</v>
      </c>
      <c r="AS84" s="176">
        <f>[1]PaperSectorMinusCoreVPAImp!AQ$175</f>
        <v>0</v>
      </c>
      <c r="AT84" s="176">
        <f>[1]PaperSectorMinusCoreVPAImp!AR$175</f>
        <v>0</v>
      </c>
      <c r="AU84" s="176">
        <f>[1]PaperSectorMinusCoreVPAImp!AS$175</f>
        <v>0</v>
      </c>
      <c r="AV84" s="176">
        <f>[1]PaperSectorMinusCoreVPAImp!AT$175</f>
        <v>0</v>
      </c>
      <c r="AW84" s="176">
        <f>[1]PaperSectorMinusCoreVPAImp!AU$175</f>
        <v>0</v>
      </c>
      <c r="AX84" s="176">
        <f>[1]PaperSectorMinusCoreVPAImp!AV$175</f>
        <v>0</v>
      </c>
      <c r="AY84" s="176">
        <f>[1]PaperSectorMinusCoreVPAImp!AW$175</f>
        <v>0</v>
      </c>
      <c r="AZ84" s="176">
        <f>[1]PaperSectorMinusCoreVPAImp!AX$175</f>
        <v>0</v>
      </c>
      <c r="BA84" s="176">
        <f>[1]PaperSectorMinusCoreVPAImp!AY$175</f>
        <v>0</v>
      </c>
      <c r="BB84" s="176">
        <f>[1]PaperSectorMinusCoreVPAImp!AZ$175</f>
        <v>0</v>
      </c>
      <c r="BC84" s="176">
        <f>[1]PaperSectorMinusCoreVPAImp!BA$175</f>
        <v>0</v>
      </c>
    </row>
    <row r="85" spans="2:55">
      <c r="B85" s="177"/>
      <c r="C85" s="178">
        <f>[1]PaperSectorMinusCoreVPAImp!B$176</f>
        <v>0</v>
      </c>
      <c r="D85" s="178">
        <f>[1]PaperSectorMinusCoreVPAImp!C$176</f>
        <v>0</v>
      </c>
      <c r="E85" s="178">
        <f>[1]PaperSectorMinusCoreVPAImp!D$176</f>
        <v>0</v>
      </c>
      <c r="F85" s="178">
        <f>[1]PaperSectorMinusCoreVPAImp!E$176</f>
        <v>0</v>
      </c>
      <c r="G85" s="178">
        <f>[1]PaperSectorMinusCoreVPAImp!F$176</f>
        <v>0</v>
      </c>
      <c r="H85" s="178">
        <f>[1]PaperSectorMinusCoreVPAImp!G$176</f>
        <v>0</v>
      </c>
      <c r="I85" s="178">
        <f>[1]PaperSectorMinusCoreVPAImp!H$176</f>
        <v>0</v>
      </c>
      <c r="J85" s="178">
        <f>[1]PaperSectorMinusCoreVPAImp!I$176</f>
        <v>0</v>
      </c>
      <c r="K85" s="178">
        <f>[1]PaperSectorMinusCoreVPAImp!J$176</f>
        <v>0</v>
      </c>
      <c r="L85" s="178">
        <f>[1]PaperSectorMinusCoreVPAImp!K$176</f>
        <v>0</v>
      </c>
      <c r="M85" s="178">
        <f>[1]PaperSectorMinusCoreVPAImp!L$176</f>
        <v>0</v>
      </c>
      <c r="N85" s="178">
        <f>[1]PaperSectorMinusCoreVPAImp!M$176</f>
        <v>0</v>
      </c>
      <c r="O85" s="178">
        <f>[1]PaperSectorMinusCoreVPAImp!N$176</f>
        <v>0</v>
      </c>
      <c r="P85" s="178">
        <f>[1]PaperSectorMinusCoreVPAImp!O$176</f>
        <v>0</v>
      </c>
      <c r="Q85" s="178">
        <f>[1]PaperSectorMinusCoreVPAImp!P$176</f>
        <v>0</v>
      </c>
      <c r="R85" s="178">
        <f>[1]PaperSectorMinusCoreVPAImp!Q$176</f>
        <v>0</v>
      </c>
      <c r="S85" s="178">
        <f>[1]PaperSectorMinusCoreVPAImp!R$176</f>
        <v>0</v>
      </c>
      <c r="T85" s="178">
        <f>[1]PaperSectorMinusCoreVPAImp!S$176</f>
        <v>0</v>
      </c>
      <c r="U85" s="178">
        <f>[1]PaperSectorMinusCoreVPAImp!T$176</f>
        <v>0</v>
      </c>
      <c r="V85" s="178">
        <f>[1]PaperSectorMinusCoreVPAImp!U$176</f>
        <v>0</v>
      </c>
      <c r="W85" s="178">
        <f>[1]PaperSectorMinusCoreVPAImp!V$176</f>
        <v>0</v>
      </c>
      <c r="X85" s="178">
        <f>[1]PaperSectorMinusCoreVPAImp!W$176</f>
        <v>0</v>
      </c>
      <c r="Y85" s="178">
        <f>[1]PaperSectorMinusCoreVPAImp!X$176</f>
        <v>0</v>
      </c>
      <c r="Z85" s="178">
        <f>[1]PaperSectorMinusCoreVPAImp!Y$176</f>
        <v>0</v>
      </c>
      <c r="AA85" s="178">
        <f>[1]PaperSectorMinusCoreVPAImp!Z$176</f>
        <v>0</v>
      </c>
      <c r="AB85" s="178">
        <f>[1]PaperSectorMinusCoreVPAImp!AA$176</f>
        <v>0</v>
      </c>
      <c r="AC85" s="174"/>
      <c r="AD85" s="176">
        <f>[1]PaperSectorMinusCoreVPAImp!AB$176</f>
        <v>0</v>
      </c>
      <c r="AE85" s="176">
        <f>[1]PaperSectorMinusCoreVPAImp!AC$176</f>
        <v>0</v>
      </c>
      <c r="AF85" s="176">
        <f>[1]PaperSectorMinusCoreVPAImp!AD$176</f>
        <v>0</v>
      </c>
      <c r="AG85" s="176">
        <f>[1]PaperSectorMinusCoreVPAImp!AE$176</f>
        <v>0</v>
      </c>
      <c r="AH85" s="176">
        <f>[1]PaperSectorMinusCoreVPAImp!AF$176</f>
        <v>0</v>
      </c>
      <c r="AI85" s="176">
        <f>[1]PaperSectorMinusCoreVPAImp!AG$176</f>
        <v>0</v>
      </c>
      <c r="AJ85" s="176">
        <f>[1]PaperSectorMinusCoreVPAImp!AH$176</f>
        <v>0</v>
      </c>
      <c r="AK85" s="176">
        <f>[1]PaperSectorMinusCoreVPAImp!AI$176</f>
        <v>0</v>
      </c>
      <c r="AL85" s="176">
        <f>[1]PaperSectorMinusCoreVPAImp!AJ$176</f>
        <v>0</v>
      </c>
      <c r="AM85" s="176">
        <f>[1]PaperSectorMinusCoreVPAImp!AK$176</f>
        <v>0</v>
      </c>
      <c r="AN85" s="176">
        <f>[1]PaperSectorMinusCoreVPAImp!AL$176</f>
        <v>0</v>
      </c>
      <c r="AO85" s="176">
        <f>[1]PaperSectorMinusCoreVPAImp!AM$176</f>
        <v>0</v>
      </c>
      <c r="AP85" s="176">
        <f>[1]PaperSectorMinusCoreVPAImp!AN$176</f>
        <v>0</v>
      </c>
      <c r="AQ85" s="176">
        <f>[1]PaperSectorMinusCoreVPAImp!AO$176</f>
        <v>0</v>
      </c>
      <c r="AR85" s="176">
        <f>[1]PaperSectorMinusCoreVPAImp!AP$176</f>
        <v>0</v>
      </c>
      <c r="AS85" s="176">
        <f>[1]PaperSectorMinusCoreVPAImp!AQ$176</f>
        <v>0</v>
      </c>
      <c r="AT85" s="176">
        <f>[1]PaperSectorMinusCoreVPAImp!AR$176</f>
        <v>0</v>
      </c>
      <c r="AU85" s="176">
        <f>[1]PaperSectorMinusCoreVPAImp!AS$176</f>
        <v>0</v>
      </c>
      <c r="AV85" s="176">
        <f>[1]PaperSectorMinusCoreVPAImp!AT$176</f>
        <v>0</v>
      </c>
      <c r="AW85" s="176">
        <f>[1]PaperSectorMinusCoreVPAImp!AU$176</f>
        <v>0</v>
      </c>
      <c r="AX85" s="176">
        <f>[1]PaperSectorMinusCoreVPAImp!AV$176</f>
        <v>0</v>
      </c>
      <c r="AY85" s="176">
        <f>[1]PaperSectorMinusCoreVPAImp!AW$176</f>
        <v>0</v>
      </c>
      <c r="AZ85" s="176">
        <f>[1]PaperSectorMinusCoreVPAImp!AX$176</f>
        <v>0</v>
      </c>
      <c r="BA85" s="176">
        <f>[1]PaperSectorMinusCoreVPAImp!AY$176</f>
        <v>0</v>
      </c>
      <c r="BB85" s="176">
        <f>[1]PaperSectorMinusCoreVPAImp!AZ$176</f>
        <v>0</v>
      </c>
      <c r="BC85" s="176">
        <f>[1]PaperSectorMinusCoreVPAImp!BA$176</f>
        <v>0</v>
      </c>
    </row>
    <row r="86" spans="2:55">
      <c r="B86" s="177"/>
      <c r="C86" s="178">
        <f>[1]PaperSectorMinusCoreVPAImp!B$177</f>
        <v>0</v>
      </c>
      <c r="D86" s="178">
        <f>[1]PaperSectorMinusCoreVPAImp!C$177</f>
        <v>0</v>
      </c>
      <c r="E86" s="178">
        <f>[1]PaperSectorMinusCoreVPAImp!D$177</f>
        <v>0</v>
      </c>
      <c r="F86" s="178">
        <f>[1]PaperSectorMinusCoreVPAImp!E$177</f>
        <v>0</v>
      </c>
      <c r="G86" s="178">
        <f>[1]PaperSectorMinusCoreVPAImp!F$177</f>
        <v>0</v>
      </c>
      <c r="H86" s="178">
        <f>[1]PaperSectorMinusCoreVPAImp!G$177</f>
        <v>0</v>
      </c>
      <c r="I86" s="178">
        <f>[1]PaperSectorMinusCoreVPAImp!H$177</f>
        <v>0</v>
      </c>
      <c r="J86" s="178">
        <f>[1]PaperSectorMinusCoreVPAImp!I$177</f>
        <v>0</v>
      </c>
      <c r="K86" s="178">
        <f>[1]PaperSectorMinusCoreVPAImp!J$177</f>
        <v>0</v>
      </c>
      <c r="L86" s="178">
        <f>[1]PaperSectorMinusCoreVPAImp!K$177</f>
        <v>0</v>
      </c>
      <c r="M86" s="178">
        <f>[1]PaperSectorMinusCoreVPAImp!L$177</f>
        <v>0</v>
      </c>
      <c r="N86" s="178">
        <f>[1]PaperSectorMinusCoreVPAImp!M$177</f>
        <v>0</v>
      </c>
      <c r="O86" s="178">
        <f>[1]PaperSectorMinusCoreVPAImp!N$177</f>
        <v>0</v>
      </c>
      <c r="P86" s="178">
        <f>[1]PaperSectorMinusCoreVPAImp!O$177</f>
        <v>0</v>
      </c>
      <c r="Q86" s="178">
        <f>[1]PaperSectorMinusCoreVPAImp!P$177</f>
        <v>0</v>
      </c>
      <c r="R86" s="178">
        <f>[1]PaperSectorMinusCoreVPAImp!Q$177</f>
        <v>0</v>
      </c>
      <c r="S86" s="178">
        <f>[1]PaperSectorMinusCoreVPAImp!R$177</f>
        <v>0</v>
      </c>
      <c r="T86" s="178">
        <f>[1]PaperSectorMinusCoreVPAImp!S$177</f>
        <v>0</v>
      </c>
      <c r="U86" s="178">
        <f>[1]PaperSectorMinusCoreVPAImp!T$177</f>
        <v>0</v>
      </c>
      <c r="V86" s="178">
        <f>[1]PaperSectorMinusCoreVPAImp!U$177</f>
        <v>0</v>
      </c>
      <c r="W86" s="178">
        <f>[1]PaperSectorMinusCoreVPAImp!V$177</f>
        <v>0</v>
      </c>
      <c r="X86" s="178">
        <f>[1]PaperSectorMinusCoreVPAImp!W$177</f>
        <v>0</v>
      </c>
      <c r="Y86" s="178">
        <f>[1]PaperSectorMinusCoreVPAImp!X$177</f>
        <v>0</v>
      </c>
      <c r="Z86" s="178">
        <f>[1]PaperSectorMinusCoreVPAImp!Y$177</f>
        <v>0</v>
      </c>
      <c r="AA86" s="178">
        <f>[1]PaperSectorMinusCoreVPAImp!Z$177</f>
        <v>0</v>
      </c>
      <c r="AB86" s="178">
        <f>[1]PaperSectorMinusCoreVPAImp!AA$177</f>
        <v>0</v>
      </c>
      <c r="AC86" s="174"/>
      <c r="AD86" s="176">
        <f>[1]PaperSectorMinusCoreVPAImp!AB$177</f>
        <v>0</v>
      </c>
      <c r="AE86" s="176">
        <f>[1]PaperSectorMinusCoreVPAImp!AC$177</f>
        <v>0</v>
      </c>
      <c r="AF86" s="176">
        <f>[1]PaperSectorMinusCoreVPAImp!AD$177</f>
        <v>0</v>
      </c>
      <c r="AG86" s="176">
        <f>[1]PaperSectorMinusCoreVPAImp!AE$177</f>
        <v>0</v>
      </c>
      <c r="AH86" s="176">
        <f>[1]PaperSectorMinusCoreVPAImp!AF$177</f>
        <v>0</v>
      </c>
      <c r="AI86" s="176">
        <f>[1]PaperSectorMinusCoreVPAImp!AG$177</f>
        <v>0</v>
      </c>
      <c r="AJ86" s="176">
        <f>[1]PaperSectorMinusCoreVPAImp!AH$177</f>
        <v>0</v>
      </c>
      <c r="AK86" s="176">
        <f>[1]PaperSectorMinusCoreVPAImp!AI$177</f>
        <v>0</v>
      </c>
      <c r="AL86" s="176">
        <f>[1]PaperSectorMinusCoreVPAImp!AJ$177</f>
        <v>0</v>
      </c>
      <c r="AM86" s="176">
        <f>[1]PaperSectorMinusCoreVPAImp!AK$177</f>
        <v>0</v>
      </c>
      <c r="AN86" s="176">
        <f>[1]PaperSectorMinusCoreVPAImp!AL$177</f>
        <v>0</v>
      </c>
      <c r="AO86" s="176">
        <f>[1]PaperSectorMinusCoreVPAImp!AM$177</f>
        <v>0</v>
      </c>
      <c r="AP86" s="176">
        <f>[1]PaperSectorMinusCoreVPAImp!AN$177</f>
        <v>0</v>
      </c>
      <c r="AQ86" s="176">
        <f>[1]PaperSectorMinusCoreVPAImp!AO$177</f>
        <v>0</v>
      </c>
      <c r="AR86" s="176">
        <f>[1]PaperSectorMinusCoreVPAImp!AP$177</f>
        <v>0</v>
      </c>
      <c r="AS86" s="176">
        <f>[1]PaperSectorMinusCoreVPAImp!AQ$177</f>
        <v>0</v>
      </c>
      <c r="AT86" s="176">
        <f>[1]PaperSectorMinusCoreVPAImp!AR$177</f>
        <v>0</v>
      </c>
      <c r="AU86" s="176">
        <f>[1]PaperSectorMinusCoreVPAImp!AS$177</f>
        <v>0</v>
      </c>
      <c r="AV86" s="176">
        <f>[1]PaperSectorMinusCoreVPAImp!AT$177</f>
        <v>0</v>
      </c>
      <c r="AW86" s="176">
        <f>[1]PaperSectorMinusCoreVPAImp!AU$177</f>
        <v>0</v>
      </c>
      <c r="AX86" s="176">
        <f>[1]PaperSectorMinusCoreVPAImp!AV$177</f>
        <v>0</v>
      </c>
      <c r="AY86" s="176">
        <f>[1]PaperSectorMinusCoreVPAImp!AW$177</f>
        <v>0</v>
      </c>
      <c r="AZ86" s="176">
        <f>[1]PaperSectorMinusCoreVPAImp!AX$177</f>
        <v>0</v>
      </c>
      <c r="BA86" s="176">
        <f>[1]PaperSectorMinusCoreVPAImp!AY$177</f>
        <v>0</v>
      </c>
      <c r="BB86" s="176">
        <f>[1]PaperSectorMinusCoreVPAImp!AZ$177</f>
        <v>0</v>
      </c>
      <c r="BC86" s="176">
        <f>[1]PaperSectorMinusCoreVPAImp!BA$177</f>
        <v>0</v>
      </c>
    </row>
    <row r="87" spans="2:55">
      <c r="B87" s="177"/>
      <c r="C87" s="178">
        <f>[1]PaperSectorMinusCoreVPAImp!B$218</f>
        <v>0</v>
      </c>
      <c r="D87" s="178">
        <f>[1]PaperSectorMinusCoreVPAImp!C$218</f>
        <v>0</v>
      </c>
      <c r="E87" s="178">
        <f>[1]PaperSectorMinusCoreVPAImp!D$218</f>
        <v>0</v>
      </c>
      <c r="F87" s="178">
        <f>[1]PaperSectorMinusCoreVPAImp!E$218</f>
        <v>0</v>
      </c>
      <c r="G87" s="178">
        <f>[1]PaperSectorMinusCoreVPAImp!F$218</f>
        <v>0</v>
      </c>
      <c r="H87" s="178">
        <f>[1]PaperSectorMinusCoreVPAImp!G$218</f>
        <v>0</v>
      </c>
      <c r="I87" s="178">
        <f>[1]PaperSectorMinusCoreVPAImp!H$218</f>
        <v>0</v>
      </c>
      <c r="J87" s="178">
        <f>[1]PaperSectorMinusCoreVPAImp!I$218</f>
        <v>0</v>
      </c>
      <c r="K87" s="178">
        <f>[1]PaperSectorMinusCoreVPAImp!J$218</f>
        <v>0</v>
      </c>
      <c r="L87" s="178">
        <f>[1]PaperSectorMinusCoreVPAImp!K$218</f>
        <v>0</v>
      </c>
      <c r="M87" s="178">
        <f>[1]PaperSectorMinusCoreVPAImp!L$218</f>
        <v>0</v>
      </c>
      <c r="N87" s="178">
        <f>[1]PaperSectorMinusCoreVPAImp!M$218</f>
        <v>0</v>
      </c>
      <c r="O87" s="178">
        <f>[1]PaperSectorMinusCoreVPAImp!N$218</f>
        <v>0</v>
      </c>
      <c r="P87" s="178">
        <f>[1]PaperSectorMinusCoreVPAImp!O$218</f>
        <v>0</v>
      </c>
      <c r="Q87" s="178">
        <f>[1]PaperSectorMinusCoreVPAImp!P$218</f>
        <v>0</v>
      </c>
      <c r="R87" s="178">
        <f>[1]PaperSectorMinusCoreVPAImp!Q$218</f>
        <v>0</v>
      </c>
      <c r="S87" s="178">
        <f>[1]PaperSectorMinusCoreVPAImp!R$218</f>
        <v>0</v>
      </c>
      <c r="T87" s="178">
        <f>[1]PaperSectorMinusCoreVPAImp!S$218</f>
        <v>0</v>
      </c>
      <c r="U87" s="178">
        <f>[1]PaperSectorMinusCoreVPAImp!T$218</f>
        <v>0</v>
      </c>
      <c r="V87" s="178">
        <f>[1]PaperSectorMinusCoreVPAImp!U$218</f>
        <v>0</v>
      </c>
      <c r="W87" s="178">
        <f>[1]PaperSectorMinusCoreVPAImp!V$218</f>
        <v>0</v>
      </c>
      <c r="X87" s="178">
        <f>[1]PaperSectorMinusCoreVPAImp!W$218</f>
        <v>0</v>
      </c>
      <c r="Y87" s="178">
        <f>[1]PaperSectorMinusCoreVPAImp!X$218</f>
        <v>0</v>
      </c>
      <c r="Z87" s="178">
        <f>[1]PaperSectorMinusCoreVPAImp!Y$218</f>
        <v>0</v>
      </c>
      <c r="AA87" s="178">
        <f>[1]PaperSectorMinusCoreVPAImp!Z$218</f>
        <v>0</v>
      </c>
      <c r="AB87" s="178">
        <f>[1]PaperSectorMinusCoreVPAImp!AA$218</f>
        <v>0</v>
      </c>
      <c r="AC87" s="174"/>
      <c r="AD87" s="176">
        <f>[1]PaperSectorMinusCoreVPAImp!AB$218</f>
        <v>0</v>
      </c>
      <c r="AE87" s="176">
        <f>[1]PaperSectorMinusCoreVPAImp!AC$218</f>
        <v>0</v>
      </c>
      <c r="AF87" s="176">
        <f>[1]PaperSectorMinusCoreVPAImp!AD$218</f>
        <v>0</v>
      </c>
      <c r="AG87" s="176">
        <f>[1]PaperSectorMinusCoreVPAImp!AE$218</f>
        <v>0</v>
      </c>
      <c r="AH87" s="176">
        <f>[1]PaperSectorMinusCoreVPAImp!AF$218</f>
        <v>0</v>
      </c>
      <c r="AI87" s="176">
        <f>[1]PaperSectorMinusCoreVPAImp!AG$218</f>
        <v>0</v>
      </c>
      <c r="AJ87" s="176">
        <f>[1]PaperSectorMinusCoreVPAImp!AH$218</f>
        <v>0</v>
      </c>
      <c r="AK87" s="176">
        <f>[1]PaperSectorMinusCoreVPAImp!AI$218</f>
        <v>0</v>
      </c>
      <c r="AL87" s="176">
        <f>[1]PaperSectorMinusCoreVPAImp!AJ$218</f>
        <v>0</v>
      </c>
      <c r="AM87" s="176">
        <f>[1]PaperSectorMinusCoreVPAImp!AK$218</f>
        <v>0</v>
      </c>
      <c r="AN87" s="176">
        <f>[1]PaperSectorMinusCoreVPAImp!AL$218</f>
        <v>0</v>
      </c>
      <c r="AO87" s="176">
        <f>[1]PaperSectorMinusCoreVPAImp!AM$218</f>
        <v>0</v>
      </c>
      <c r="AP87" s="176">
        <f>[1]PaperSectorMinusCoreVPAImp!AN$218</f>
        <v>0</v>
      </c>
      <c r="AQ87" s="176">
        <f>[1]PaperSectorMinusCoreVPAImp!AO$218</f>
        <v>0</v>
      </c>
      <c r="AR87" s="176">
        <f>[1]PaperSectorMinusCoreVPAImp!AP$218</f>
        <v>0</v>
      </c>
      <c r="AS87" s="176">
        <f>[1]PaperSectorMinusCoreVPAImp!AQ$218</f>
        <v>0</v>
      </c>
      <c r="AT87" s="176">
        <f>[1]PaperSectorMinusCoreVPAImp!AR$218</f>
        <v>0</v>
      </c>
      <c r="AU87" s="176">
        <f>[1]PaperSectorMinusCoreVPAImp!AS$218</f>
        <v>0</v>
      </c>
      <c r="AV87" s="176">
        <f>[1]PaperSectorMinusCoreVPAImp!AT$218</f>
        <v>0</v>
      </c>
      <c r="AW87" s="176">
        <f>[1]PaperSectorMinusCoreVPAImp!AU$218</f>
        <v>0</v>
      </c>
      <c r="AX87" s="176">
        <f>[1]PaperSectorMinusCoreVPAImp!AV$218</f>
        <v>0</v>
      </c>
      <c r="AY87" s="176">
        <f>[1]PaperSectorMinusCoreVPAImp!AW$218</f>
        <v>0</v>
      </c>
      <c r="AZ87" s="176">
        <f>[1]PaperSectorMinusCoreVPAImp!AX$218</f>
        <v>0</v>
      </c>
      <c r="BA87" s="176">
        <f>[1]PaperSectorMinusCoreVPAImp!AY$218</f>
        <v>0</v>
      </c>
      <c r="BB87" s="176">
        <f>[1]PaperSectorMinusCoreVPAImp!AZ$218</f>
        <v>0</v>
      </c>
      <c r="BC87" s="176">
        <f>[1]PaperSectorMinusCoreVPAImp!BA$218</f>
        <v>0</v>
      </c>
    </row>
    <row r="88" spans="2:55">
      <c r="B88" s="177"/>
      <c r="C88" s="178">
        <f>[1]PaperSectorMinusCoreVPAImp!B$219</f>
        <v>0</v>
      </c>
      <c r="D88" s="178">
        <f>[1]PaperSectorMinusCoreVPAImp!C$219</f>
        <v>0</v>
      </c>
      <c r="E88" s="178">
        <f>[1]PaperSectorMinusCoreVPAImp!D$219</f>
        <v>1.2588700000000001E-4</v>
      </c>
      <c r="F88" s="178">
        <f>[1]PaperSectorMinusCoreVPAImp!E$219</f>
        <v>0</v>
      </c>
      <c r="G88" s="178">
        <f>[1]PaperSectorMinusCoreVPAImp!F$219</f>
        <v>0</v>
      </c>
      <c r="H88" s="178">
        <f>[1]PaperSectorMinusCoreVPAImp!G$219</f>
        <v>0</v>
      </c>
      <c r="I88" s="178">
        <f>[1]PaperSectorMinusCoreVPAImp!H$219</f>
        <v>0</v>
      </c>
      <c r="J88" s="178">
        <f>[1]PaperSectorMinusCoreVPAImp!I$219</f>
        <v>0</v>
      </c>
      <c r="K88" s="178">
        <f>[1]PaperSectorMinusCoreVPAImp!J$219</f>
        <v>0</v>
      </c>
      <c r="L88" s="178">
        <f>[1]PaperSectorMinusCoreVPAImp!K$219</f>
        <v>0</v>
      </c>
      <c r="M88" s="178">
        <f>[1]PaperSectorMinusCoreVPAImp!L$219</f>
        <v>0</v>
      </c>
      <c r="N88" s="178">
        <f>[1]PaperSectorMinusCoreVPAImp!M$219</f>
        <v>0</v>
      </c>
      <c r="O88" s="178">
        <f>[1]PaperSectorMinusCoreVPAImp!N$219</f>
        <v>0</v>
      </c>
      <c r="P88" s="178">
        <f>[1]PaperSectorMinusCoreVPAImp!O$219</f>
        <v>0</v>
      </c>
      <c r="Q88" s="178">
        <f>[1]PaperSectorMinusCoreVPAImp!P$219</f>
        <v>0</v>
      </c>
      <c r="R88" s="178">
        <f>[1]PaperSectorMinusCoreVPAImp!Q$219</f>
        <v>0</v>
      </c>
      <c r="S88" s="178">
        <f>[1]PaperSectorMinusCoreVPAImp!R$219</f>
        <v>0</v>
      </c>
      <c r="T88" s="178">
        <f>[1]PaperSectorMinusCoreVPAImp!S$219</f>
        <v>0</v>
      </c>
      <c r="U88" s="178">
        <f>[1]PaperSectorMinusCoreVPAImp!T$219</f>
        <v>0</v>
      </c>
      <c r="V88" s="178">
        <f>[1]PaperSectorMinusCoreVPAImp!U$219</f>
        <v>0</v>
      </c>
      <c r="W88" s="178">
        <f>[1]PaperSectorMinusCoreVPAImp!V$219</f>
        <v>0</v>
      </c>
      <c r="X88" s="178">
        <f>[1]PaperSectorMinusCoreVPAImp!W$219</f>
        <v>0</v>
      </c>
      <c r="Y88" s="178">
        <f>[1]PaperSectorMinusCoreVPAImp!X$219</f>
        <v>0</v>
      </c>
      <c r="Z88" s="178">
        <f>[1]PaperSectorMinusCoreVPAImp!Y$219</f>
        <v>0</v>
      </c>
      <c r="AA88" s="178">
        <f>[1]PaperSectorMinusCoreVPAImp!Z$219</f>
        <v>0</v>
      </c>
      <c r="AB88" s="178">
        <f>[1]PaperSectorMinusCoreVPAImp!AA$219</f>
        <v>0</v>
      </c>
      <c r="AC88" s="174"/>
      <c r="AD88" s="176">
        <f>[1]PaperSectorMinusCoreVPAImp!AB$219</f>
        <v>0</v>
      </c>
      <c r="AE88" s="176">
        <f>[1]PaperSectorMinusCoreVPAImp!AC$219</f>
        <v>0</v>
      </c>
      <c r="AF88" s="176">
        <f>[1]PaperSectorMinusCoreVPAImp!AD$219</f>
        <v>4.1148729599999996E-2</v>
      </c>
      <c r="AG88" s="176">
        <f>[1]PaperSectorMinusCoreVPAImp!AE$219</f>
        <v>0</v>
      </c>
      <c r="AH88" s="176">
        <f>[1]PaperSectorMinusCoreVPAImp!AF$219</f>
        <v>0</v>
      </c>
      <c r="AI88" s="176">
        <f>[1]PaperSectorMinusCoreVPAImp!AG$219</f>
        <v>0</v>
      </c>
      <c r="AJ88" s="176">
        <f>[1]PaperSectorMinusCoreVPAImp!AH$219</f>
        <v>0</v>
      </c>
      <c r="AK88" s="176">
        <f>[1]PaperSectorMinusCoreVPAImp!AI$219</f>
        <v>0</v>
      </c>
      <c r="AL88" s="176">
        <f>[1]PaperSectorMinusCoreVPAImp!AJ$219</f>
        <v>0</v>
      </c>
      <c r="AM88" s="176">
        <f>[1]PaperSectorMinusCoreVPAImp!AK$219</f>
        <v>0</v>
      </c>
      <c r="AN88" s="176">
        <f>[1]PaperSectorMinusCoreVPAImp!AL$219</f>
        <v>0</v>
      </c>
      <c r="AO88" s="176">
        <f>[1]PaperSectorMinusCoreVPAImp!AM$219</f>
        <v>0</v>
      </c>
      <c r="AP88" s="176">
        <f>[1]PaperSectorMinusCoreVPAImp!AN$219</f>
        <v>0</v>
      </c>
      <c r="AQ88" s="176">
        <f>[1]PaperSectorMinusCoreVPAImp!AO$219</f>
        <v>0</v>
      </c>
      <c r="AR88" s="176">
        <f>[1]PaperSectorMinusCoreVPAImp!AP$219</f>
        <v>0</v>
      </c>
      <c r="AS88" s="176">
        <f>[1]PaperSectorMinusCoreVPAImp!AQ$219</f>
        <v>0</v>
      </c>
      <c r="AT88" s="176">
        <f>[1]PaperSectorMinusCoreVPAImp!AR$219</f>
        <v>0</v>
      </c>
      <c r="AU88" s="176">
        <f>[1]PaperSectorMinusCoreVPAImp!AS$219</f>
        <v>0</v>
      </c>
      <c r="AV88" s="176">
        <f>[1]PaperSectorMinusCoreVPAImp!AT$219</f>
        <v>0</v>
      </c>
      <c r="AW88" s="176">
        <f>[1]PaperSectorMinusCoreVPAImp!AU$219</f>
        <v>0</v>
      </c>
      <c r="AX88" s="176">
        <f>[1]PaperSectorMinusCoreVPAImp!AV$219</f>
        <v>0</v>
      </c>
      <c r="AY88" s="176">
        <f>[1]PaperSectorMinusCoreVPAImp!AW$219</f>
        <v>0</v>
      </c>
      <c r="AZ88" s="176">
        <f>[1]PaperSectorMinusCoreVPAImp!AX$219</f>
        <v>0</v>
      </c>
      <c r="BA88" s="176">
        <f>[1]PaperSectorMinusCoreVPAImp!AY$219</f>
        <v>0</v>
      </c>
      <c r="BB88" s="176">
        <f>[1]PaperSectorMinusCoreVPAImp!AZ$219</f>
        <v>0</v>
      </c>
      <c r="BC88" s="176">
        <f>[1]PaperSectorMinusCoreVPAImp!BA$219</f>
        <v>0</v>
      </c>
    </row>
    <row r="89" spans="2:55">
      <c r="B89" s="177"/>
      <c r="C89" s="178">
        <f>[1]PaperSectorMinusCoreVPAImp!B$220</f>
        <v>3.4999999999999998E-7</v>
      </c>
      <c r="D89" s="178">
        <f>[1]PaperSectorMinusCoreVPAImp!C$220</f>
        <v>0</v>
      </c>
      <c r="E89" s="178">
        <f>[1]PaperSectorMinusCoreVPAImp!D$220</f>
        <v>0</v>
      </c>
      <c r="F89" s="178">
        <f>[1]PaperSectorMinusCoreVPAImp!E$220</f>
        <v>0</v>
      </c>
      <c r="G89" s="178">
        <f>[1]PaperSectorMinusCoreVPAImp!F$220</f>
        <v>0</v>
      </c>
      <c r="H89" s="178">
        <f>[1]PaperSectorMinusCoreVPAImp!G$220</f>
        <v>0</v>
      </c>
      <c r="I89" s="178">
        <f>[1]PaperSectorMinusCoreVPAImp!H$220</f>
        <v>0</v>
      </c>
      <c r="J89" s="178">
        <f>[1]PaperSectorMinusCoreVPAImp!I$220</f>
        <v>0</v>
      </c>
      <c r="K89" s="178">
        <f>[1]PaperSectorMinusCoreVPAImp!J$220</f>
        <v>0</v>
      </c>
      <c r="L89" s="178">
        <f>[1]PaperSectorMinusCoreVPAImp!K$220</f>
        <v>0</v>
      </c>
      <c r="M89" s="178">
        <f>[1]PaperSectorMinusCoreVPAImp!L$220</f>
        <v>0</v>
      </c>
      <c r="N89" s="178">
        <f>[1]PaperSectorMinusCoreVPAImp!M$220</f>
        <v>0</v>
      </c>
      <c r="O89" s="178">
        <f>[1]PaperSectorMinusCoreVPAImp!N$220</f>
        <v>0</v>
      </c>
      <c r="P89" s="178">
        <f>[1]PaperSectorMinusCoreVPAImp!O$220</f>
        <v>0</v>
      </c>
      <c r="Q89" s="178">
        <f>[1]PaperSectorMinusCoreVPAImp!P$220</f>
        <v>0</v>
      </c>
      <c r="R89" s="178">
        <f>[1]PaperSectorMinusCoreVPAImp!Q$220</f>
        <v>0</v>
      </c>
      <c r="S89" s="178">
        <f>[1]PaperSectorMinusCoreVPAImp!R$220</f>
        <v>0</v>
      </c>
      <c r="T89" s="178">
        <f>[1]PaperSectorMinusCoreVPAImp!S$220</f>
        <v>0</v>
      </c>
      <c r="U89" s="178">
        <f>[1]PaperSectorMinusCoreVPAImp!T$220</f>
        <v>0</v>
      </c>
      <c r="V89" s="178">
        <f>[1]PaperSectorMinusCoreVPAImp!U$220</f>
        <v>0</v>
      </c>
      <c r="W89" s="178">
        <f>[1]PaperSectorMinusCoreVPAImp!V$220</f>
        <v>0</v>
      </c>
      <c r="X89" s="178">
        <f>[1]PaperSectorMinusCoreVPAImp!W$220</f>
        <v>0</v>
      </c>
      <c r="Y89" s="178">
        <f>[1]PaperSectorMinusCoreVPAImp!X$220</f>
        <v>0</v>
      </c>
      <c r="Z89" s="178">
        <f>[1]PaperSectorMinusCoreVPAImp!Y$220</f>
        <v>0</v>
      </c>
      <c r="AA89" s="178">
        <f>[1]PaperSectorMinusCoreVPAImp!Z$220</f>
        <v>0</v>
      </c>
      <c r="AB89" s="178">
        <f>[1]PaperSectorMinusCoreVPAImp!AA$220</f>
        <v>0</v>
      </c>
      <c r="AC89" s="174"/>
      <c r="AD89" s="176">
        <f>[1]PaperSectorMinusCoreVPAImp!AB$220</f>
        <v>5.8557064200000003E-4</v>
      </c>
      <c r="AE89" s="176">
        <f>[1]PaperSectorMinusCoreVPAImp!AC$220</f>
        <v>0</v>
      </c>
      <c r="AF89" s="176">
        <f>[1]PaperSectorMinusCoreVPAImp!AD$220</f>
        <v>0</v>
      </c>
      <c r="AG89" s="176">
        <f>[1]PaperSectorMinusCoreVPAImp!AE$220</f>
        <v>0</v>
      </c>
      <c r="AH89" s="176">
        <f>[1]PaperSectorMinusCoreVPAImp!AF$220</f>
        <v>0</v>
      </c>
      <c r="AI89" s="176">
        <f>[1]PaperSectorMinusCoreVPAImp!AG$220</f>
        <v>0</v>
      </c>
      <c r="AJ89" s="176">
        <f>[1]PaperSectorMinusCoreVPAImp!AH$220</f>
        <v>0</v>
      </c>
      <c r="AK89" s="176">
        <f>[1]PaperSectorMinusCoreVPAImp!AI$220</f>
        <v>0</v>
      </c>
      <c r="AL89" s="176">
        <f>[1]PaperSectorMinusCoreVPAImp!AJ$220</f>
        <v>0</v>
      </c>
      <c r="AM89" s="176">
        <f>[1]PaperSectorMinusCoreVPAImp!AK$220</f>
        <v>0</v>
      </c>
      <c r="AN89" s="176">
        <f>[1]PaperSectorMinusCoreVPAImp!AL$220</f>
        <v>0</v>
      </c>
      <c r="AO89" s="176">
        <f>[1]PaperSectorMinusCoreVPAImp!AM$220</f>
        <v>0</v>
      </c>
      <c r="AP89" s="176">
        <f>[1]PaperSectorMinusCoreVPAImp!AN$220</f>
        <v>0</v>
      </c>
      <c r="AQ89" s="176">
        <f>[1]PaperSectorMinusCoreVPAImp!AO$220</f>
        <v>0</v>
      </c>
      <c r="AR89" s="176">
        <f>[1]PaperSectorMinusCoreVPAImp!AP$220</f>
        <v>0</v>
      </c>
      <c r="AS89" s="176">
        <f>[1]PaperSectorMinusCoreVPAImp!AQ$220</f>
        <v>0</v>
      </c>
      <c r="AT89" s="176">
        <f>[1]PaperSectorMinusCoreVPAImp!AR$220</f>
        <v>0</v>
      </c>
      <c r="AU89" s="176">
        <f>[1]PaperSectorMinusCoreVPAImp!AS$220</f>
        <v>0</v>
      </c>
      <c r="AV89" s="176">
        <f>[1]PaperSectorMinusCoreVPAImp!AT$220</f>
        <v>0</v>
      </c>
      <c r="AW89" s="176">
        <f>[1]PaperSectorMinusCoreVPAImp!AU$220</f>
        <v>0</v>
      </c>
      <c r="AX89" s="176">
        <f>[1]PaperSectorMinusCoreVPAImp!AV$220</f>
        <v>0</v>
      </c>
      <c r="AY89" s="176">
        <f>[1]PaperSectorMinusCoreVPAImp!AW$220</f>
        <v>0</v>
      </c>
      <c r="AZ89" s="176">
        <f>[1]PaperSectorMinusCoreVPAImp!AX$220</f>
        <v>0</v>
      </c>
      <c r="BA89" s="176">
        <f>[1]PaperSectorMinusCoreVPAImp!AY$220</f>
        <v>0</v>
      </c>
      <c r="BB89" s="176">
        <f>[1]PaperSectorMinusCoreVPAImp!AZ$220</f>
        <v>0</v>
      </c>
      <c r="BC89" s="176">
        <f>[1]PaperSectorMinusCoreVPAImp!BA$220</f>
        <v>0</v>
      </c>
    </row>
    <row r="90" spans="2:55"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</row>
    <row r="91" spans="2:55"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</row>
    <row r="92" spans="2:55"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</row>
    <row r="93" spans="2:55"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</row>
    <row r="94" spans="2:55"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</row>
    <row r="95" spans="2:55"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</row>
    <row r="96" spans="2:55"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</row>
    <row r="97" spans="30:55"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</row>
    <row r="98" spans="30:55"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</row>
    <row r="99" spans="30:55"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</row>
    <row r="100" spans="30:55"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</row>
    <row r="101" spans="30:55"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</row>
    <row r="102" spans="30:55"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</row>
    <row r="103" spans="30:55"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</row>
    <row r="104" spans="30:55"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</row>
    <row r="105" spans="30:55"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</row>
    <row r="106" spans="30:55"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</row>
    <row r="107" spans="30:55"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</row>
    <row r="108" spans="30:55"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</row>
    <row r="109" spans="30:55"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</row>
    <row r="110" spans="30:55"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</row>
    <row r="111" spans="30:55"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</row>
    <row r="112" spans="30:55"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</row>
    <row r="113" spans="30:55"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</row>
    <row r="114" spans="30:55"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</row>
    <row r="115" spans="30:55"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</row>
    <row r="116" spans="30:55"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</row>
    <row r="117" spans="30:55"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</row>
    <row r="118" spans="30:55"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</row>
    <row r="119" spans="30:55"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</row>
    <row r="120" spans="30:55"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</row>
    <row r="121" spans="30:55"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</row>
    <row r="122" spans="30:55"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</row>
    <row r="123" spans="30:55"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</row>
    <row r="124" spans="30:55"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</row>
    <row r="125" spans="30:55"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</row>
    <row r="126" spans="30:55"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</row>
    <row r="127" spans="30:55"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</row>
    <row r="128" spans="30:55"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</row>
    <row r="129" spans="30:55"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</row>
    <row r="130" spans="30:55"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</row>
    <row r="131" spans="30:55"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</row>
    <row r="132" spans="30:55"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</row>
    <row r="133" spans="30:55"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</row>
    <row r="134" spans="30:55"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</row>
    <row r="135" spans="30:55"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</row>
    <row r="136" spans="30:55"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</row>
    <row r="137" spans="30:55"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</row>
    <row r="138" spans="30:55"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</row>
    <row r="139" spans="30:55"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</row>
    <row r="140" spans="30:55"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</row>
    <row r="141" spans="30:55"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</row>
    <row r="142" spans="30:55"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</row>
    <row r="143" spans="30:55"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</row>
    <row r="144" spans="30:55"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</row>
    <row r="145" spans="30:55"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</row>
    <row r="146" spans="30:55"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</row>
    <row r="147" spans="30:55"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BD87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6.7265625" hidden="1" customWidth="1"/>
    <col min="29" max="29" width="1.7265625" customWidth="1"/>
    <col min="30" max="49" width="5.6328125" style="30" customWidth="1"/>
    <col min="50" max="55" width="6.7265625" style="30" hidden="1" customWidth="1"/>
  </cols>
  <sheetData>
    <row r="1" spans="1:56" ht="9" customHeight="1" thickBot="1">
      <c r="A1" s="53">
        <f>[2]RWE!$A$3</f>
        <v>1</v>
      </c>
    </row>
    <row r="2" spans="1:56" ht="16" thickTop="1">
      <c r="B2" s="475" t="s">
        <v>39</v>
      </c>
      <c r="C2" s="484" t="s">
        <v>22</v>
      </c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485"/>
      <c r="W2" s="485"/>
      <c r="X2" s="485"/>
      <c r="Y2" s="485"/>
      <c r="Z2" s="485"/>
      <c r="AA2" s="485"/>
      <c r="AB2" s="486"/>
      <c r="AC2" s="3"/>
      <c r="AD2" s="471" t="s">
        <v>5</v>
      </c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279"/>
    </row>
    <row r="3" spans="1:56" ht="13" thickBot="1">
      <c r="B3" s="476"/>
      <c r="C3" s="481" t="s">
        <v>4</v>
      </c>
      <c r="D3" s="482"/>
      <c r="E3" s="482"/>
      <c r="F3" s="482"/>
      <c r="G3" s="482"/>
      <c r="H3" s="482"/>
      <c r="I3" s="482"/>
      <c r="J3" s="482"/>
      <c r="K3" s="482"/>
      <c r="L3" s="482"/>
      <c r="M3" s="482"/>
      <c r="N3" s="482"/>
      <c r="O3" s="482"/>
      <c r="P3" s="482"/>
      <c r="Q3" s="482"/>
      <c r="R3" s="482"/>
      <c r="S3" s="482"/>
      <c r="T3" s="482"/>
      <c r="U3" s="482"/>
      <c r="V3" s="482"/>
      <c r="W3" s="482"/>
      <c r="X3" s="482"/>
      <c r="Y3" s="482"/>
      <c r="Z3" s="482"/>
      <c r="AA3" s="482"/>
      <c r="AB3" s="483"/>
      <c r="AC3" s="4"/>
      <c r="AD3" s="473" t="s">
        <v>119</v>
      </c>
      <c r="AE3" s="474"/>
      <c r="AF3" s="474"/>
      <c r="AG3" s="474"/>
      <c r="AH3" s="474"/>
      <c r="AI3" s="474"/>
      <c r="AJ3" s="474"/>
      <c r="AK3" s="474"/>
      <c r="AL3" s="474"/>
      <c r="AM3" s="474"/>
      <c r="AN3" s="474"/>
      <c r="AO3" s="474"/>
      <c r="AP3" s="474"/>
      <c r="AQ3" s="474"/>
      <c r="AR3" s="474"/>
      <c r="AS3" s="474"/>
      <c r="AT3" s="474"/>
      <c r="AU3" s="474"/>
      <c r="AV3" s="474"/>
      <c r="AW3" s="474"/>
      <c r="AX3" s="474"/>
      <c r="AY3" s="474"/>
      <c r="AZ3" s="474"/>
      <c r="BA3" s="474"/>
      <c r="BB3" s="474"/>
      <c r="BC3" s="474"/>
      <c r="BD3" s="279"/>
    </row>
    <row r="4" spans="1:56" ht="20" customHeight="1" thickTop="1" thickBot="1">
      <c r="B4" s="477"/>
      <c r="C4" s="54">
        <v>2000</v>
      </c>
      <c r="D4" s="263">
        <f>1+C4</f>
        <v>2001</v>
      </c>
      <c r="E4" s="263">
        <f>1+D4</f>
        <v>2002</v>
      </c>
      <c r="F4" s="263">
        <f t="shared" ref="F4:AB4" si="0">1+E4</f>
        <v>2003</v>
      </c>
      <c r="G4" s="263">
        <f t="shared" si="0"/>
        <v>2004</v>
      </c>
      <c r="H4" s="263">
        <f t="shared" si="0"/>
        <v>2005</v>
      </c>
      <c r="I4" s="263">
        <f t="shared" si="0"/>
        <v>2006</v>
      </c>
      <c r="J4" s="263">
        <f t="shared" si="0"/>
        <v>2007</v>
      </c>
      <c r="K4" s="263">
        <f t="shared" si="0"/>
        <v>2008</v>
      </c>
      <c r="L4" s="263">
        <f t="shared" si="0"/>
        <v>2009</v>
      </c>
      <c r="M4" s="263">
        <f t="shared" si="0"/>
        <v>2010</v>
      </c>
      <c r="N4" s="263">
        <f t="shared" si="0"/>
        <v>2011</v>
      </c>
      <c r="O4" s="263">
        <f t="shared" si="0"/>
        <v>2012</v>
      </c>
      <c r="P4" s="263">
        <f t="shared" si="0"/>
        <v>2013</v>
      </c>
      <c r="Q4" s="263">
        <f t="shared" si="0"/>
        <v>2014</v>
      </c>
      <c r="R4" s="263">
        <f t="shared" si="0"/>
        <v>2015</v>
      </c>
      <c r="S4" s="263">
        <f t="shared" si="0"/>
        <v>2016</v>
      </c>
      <c r="T4" s="263">
        <f t="shared" si="0"/>
        <v>2017</v>
      </c>
      <c r="U4" s="263">
        <f t="shared" si="0"/>
        <v>2018</v>
      </c>
      <c r="V4" s="263">
        <f t="shared" si="0"/>
        <v>2019</v>
      </c>
      <c r="W4" s="263">
        <f t="shared" si="0"/>
        <v>2020</v>
      </c>
      <c r="X4" s="263">
        <f t="shared" si="0"/>
        <v>2021</v>
      </c>
      <c r="Y4" s="263">
        <f t="shared" si="0"/>
        <v>2022</v>
      </c>
      <c r="Z4" s="263">
        <f t="shared" si="0"/>
        <v>2023</v>
      </c>
      <c r="AA4" s="263">
        <f t="shared" si="0"/>
        <v>2024</v>
      </c>
      <c r="AB4" s="263">
        <f t="shared" si="0"/>
        <v>2025</v>
      </c>
      <c r="AC4" s="55"/>
      <c r="AD4" s="265">
        <v>2000</v>
      </c>
      <c r="AE4" s="263">
        <f>1+AD4</f>
        <v>2001</v>
      </c>
      <c r="AF4" s="263">
        <f>1+AE4</f>
        <v>2002</v>
      </c>
      <c r="AG4" s="263">
        <f t="shared" ref="AG4:BC4" si="1">1+AF4</f>
        <v>2003</v>
      </c>
      <c r="AH4" s="263">
        <f t="shared" si="1"/>
        <v>2004</v>
      </c>
      <c r="AI4" s="263">
        <f t="shared" si="1"/>
        <v>2005</v>
      </c>
      <c r="AJ4" s="263">
        <f t="shared" si="1"/>
        <v>2006</v>
      </c>
      <c r="AK4" s="263">
        <f t="shared" si="1"/>
        <v>2007</v>
      </c>
      <c r="AL4" s="263">
        <f t="shared" si="1"/>
        <v>2008</v>
      </c>
      <c r="AM4" s="263">
        <f t="shared" si="1"/>
        <v>2009</v>
      </c>
      <c r="AN4" s="263">
        <f t="shared" si="1"/>
        <v>2010</v>
      </c>
      <c r="AO4" s="263">
        <f t="shared" si="1"/>
        <v>2011</v>
      </c>
      <c r="AP4" s="263">
        <f t="shared" si="1"/>
        <v>2012</v>
      </c>
      <c r="AQ4" s="263">
        <f t="shared" si="1"/>
        <v>2013</v>
      </c>
      <c r="AR4" s="263">
        <f t="shared" si="1"/>
        <v>2014</v>
      </c>
      <c r="AS4" s="263">
        <f t="shared" si="1"/>
        <v>2015</v>
      </c>
      <c r="AT4" s="263">
        <f t="shared" si="1"/>
        <v>2016</v>
      </c>
      <c r="AU4" s="263">
        <f t="shared" si="1"/>
        <v>2017</v>
      </c>
      <c r="AV4" s="263">
        <f t="shared" si="1"/>
        <v>2018</v>
      </c>
      <c r="AW4" s="263">
        <f t="shared" si="1"/>
        <v>2019</v>
      </c>
      <c r="AX4" s="263">
        <f t="shared" si="1"/>
        <v>2020</v>
      </c>
      <c r="AY4" s="263">
        <f t="shared" si="1"/>
        <v>2021</v>
      </c>
      <c r="AZ4" s="263">
        <f t="shared" si="1"/>
        <v>2022</v>
      </c>
      <c r="BA4" s="263">
        <f t="shared" si="1"/>
        <v>2023</v>
      </c>
      <c r="BB4" s="263">
        <f t="shared" si="1"/>
        <v>2024</v>
      </c>
      <c r="BC4" s="219">
        <f t="shared" si="1"/>
        <v>2025</v>
      </c>
      <c r="BD4" s="279"/>
    </row>
    <row r="5" spans="1:56" ht="20" customHeight="1" thickTop="1" thickBot="1">
      <c r="B5" s="25" t="s">
        <v>15</v>
      </c>
      <c r="C5" s="276">
        <f>1/$A$1*'[1]4403Imp'!B$263</f>
        <v>3.5593622999999979</v>
      </c>
      <c r="D5" s="303">
        <f>1/$A$1*'[1]4403Imp'!C$263</f>
        <v>3.5030270719999987</v>
      </c>
      <c r="E5" s="222">
        <f>1/$A$1*'[1]4403Imp'!D$263</f>
        <v>2.4722682400000009</v>
      </c>
      <c r="F5" s="222">
        <f>1/$A$1*'[1]4403Imp'!E$263</f>
        <v>2.275245780000001</v>
      </c>
      <c r="G5" s="222">
        <f>1/$A$1*'[1]4403Imp'!F$263</f>
        <v>2.0374439199999999</v>
      </c>
      <c r="H5" s="222">
        <f>1/$A$1*'[1]4403Imp'!G$263</f>
        <v>2.421118752444444</v>
      </c>
      <c r="I5" s="222">
        <f>1/$A$1*'[1]4403Imp'!H$263</f>
        <v>3.2236270685714281</v>
      </c>
      <c r="J5" s="222">
        <f>1/$A$1*'[1]4403Imp'!I$263</f>
        <v>3.1860448199999998</v>
      </c>
      <c r="K5" s="222">
        <f>1/$A$1*'[1]4403Imp'!J$263</f>
        <v>2.3949102244444442</v>
      </c>
      <c r="L5" s="222">
        <f>1/$A$1*'[1]4403Imp'!K$263</f>
        <v>3.0118905140259753</v>
      </c>
      <c r="M5" s="222">
        <f>1/$A$1*'[1]4403Imp'!L$263</f>
        <v>4.4454787700000011</v>
      </c>
      <c r="N5" s="222">
        <f>1/$A$1*'[1]4403Imp'!M$263</f>
        <v>5.3165220838095246</v>
      </c>
      <c r="O5" s="222">
        <f>1/$A$1*'[1]4403Imp'!N$263</f>
        <v>3.9642153200000001</v>
      </c>
      <c r="P5" s="222">
        <f>1/$A$1*'[1]4403Imp'!O$263</f>
        <v>4.7619125866666652</v>
      </c>
      <c r="Q5" s="222">
        <f>1/$A$1*'[1]4403Imp'!P$263</f>
        <v>5.2101008078571418</v>
      </c>
      <c r="R5" s="222">
        <f>1/$A$1*'[1]4403Imp'!Q$263</f>
        <v>4.9725844371428565</v>
      </c>
      <c r="S5" s="222">
        <f>1/$A$1*'[1]4403Imp'!R$263</f>
        <v>5.3607879425</v>
      </c>
      <c r="T5" s="222">
        <f>1/$A$1*'[1]4403Imp'!S$263</f>
        <v>8.6185993076373624</v>
      </c>
      <c r="U5" s="222">
        <f>1/$A$1*'[1]4403Imp'!T$263</f>
        <v>8.0206411953662986</v>
      </c>
      <c r="V5" s="222">
        <f>1/$A$1*'[1]4403Imp'!U$263</f>
        <v>6.7291566355555563</v>
      </c>
      <c r="W5" s="222">
        <f>1/$A$1*'[1]4403Imp'!V$263</f>
        <v>0</v>
      </c>
      <c r="X5" s="222">
        <f>1/$A$1*'[1]4403Imp'!W$263</f>
        <v>0</v>
      </c>
      <c r="Y5" s="222">
        <f>1/$A$1*'[1]4403Imp'!X$263</f>
        <v>0</v>
      </c>
      <c r="Z5" s="222">
        <f>1/$A$1*'[1]4403Imp'!Y$263</f>
        <v>0</v>
      </c>
      <c r="AA5" s="222">
        <f>1/$A$1*'[1]4403Imp'!Z$263</f>
        <v>0</v>
      </c>
      <c r="AB5" s="272">
        <f>1/$A$1*'[1]4403Imp'!AA$263</f>
        <v>0</v>
      </c>
      <c r="AC5" s="16"/>
      <c r="AD5" s="235">
        <f>1/1000*'[1]4403Imp'!AB$263</f>
        <v>0.31810904723510097</v>
      </c>
      <c r="AE5" s="236">
        <f>1/1000*'[1]4403Imp'!AC$263</f>
        <v>0.28835873688839997</v>
      </c>
      <c r="AF5" s="50">
        <f>1/1000*'[1]4403Imp'!AD$263</f>
        <v>0.22302365540800004</v>
      </c>
      <c r="AG5" s="50">
        <f>1/1000*'[1]4403Imp'!AE$263</f>
        <v>0.2384921078368</v>
      </c>
      <c r="AH5" s="50">
        <f>1/1000*'[1]4403Imp'!AF$263</f>
        <v>0.24770927824579986</v>
      </c>
      <c r="AI5" s="50">
        <f>1/1000*'[1]4403Imp'!AG$263</f>
        <v>0.30249502865010003</v>
      </c>
      <c r="AJ5" s="50">
        <f>1/1000*'[1]4403Imp'!AH$263</f>
        <v>0.32896654834360012</v>
      </c>
      <c r="AK5" s="50">
        <f>1/1000*'[1]4403Imp'!AI$263</f>
        <v>0.42209440733199999</v>
      </c>
      <c r="AL5" s="50">
        <f>1/1000*'[1]4403Imp'!AJ$263</f>
        <v>0.32657409931119996</v>
      </c>
      <c r="AM5" s="50">
        <f>1/1000*'[1]4403Imp'!AK$263</f>
        <v>0.27207639140880008</v>
      </c>
      <c r="AN5" s="50">
        <f>1/1000*'[1]4403Imp'!AL$263</f>
        <v>0.42553501522109988</v>
      </c>
      <c r="AO5" s="50">
        <f>1/1000*'[1]4403Imp'!AM$263</f>
        <v>0.57089463196799994</v>
      </c>
      <c r="AP5" s="50">
        <f>1/1000*'[1]4403Imp'!AN$263</f>
        <v>0.41806648100799981</v>
      </c>
      <c r="AQ5" s="50">
        <f>1/1000*'[1]4403Imp'!AO$263</f>
        <v>0.47269429869809987</v>
      </c>
      <c r="AR5" s="50">
        <f>1/1000*'[1]4403Imp'!AP$263</f>
        <v>0.58356668244600018</v>
      </c>
      <c r="AS5" s="50">
        <f>1/1000*'[1]4403Imp'!AQ$263</f>
        <v>0.44399982871650001</v>
      </c>
      <c r="AT5" s="50">
        <f>1/1000*'[1]4403Imp'!AR$263</f>
        <v>0.45103234409459986</v>
      </c>
      <c r="AU5" s="50">
        <f>1/1000*'[1]4403Imp'!AS$263</f>
        <v>0.6261021521183</v>
      </c>
      <c r="AV5" s="50">
        <f>1/1000*'[1]4403Imp'!AT$263</f>
        <v>0.59417516216699984</v>
      </c>
      <c r="AW5" s="50">
        <f>1/1000*'[1]4403Imp'!AU$263</f>
        <v>0.4382600024058334</v>
      </c>
      <c r="AX5" s="50">
        <f>1/1000*'[1]4403Imp'!AV$263</f>
        <v>0</v>
      </c>
      <c r="AY5" s="50">
        <f>1/1000*'[1]4403Imp'!AW$263</f>
        <v>0</v>
      </c>
      <c r="AZ5" s="50">
        <f>1/1000*'[1]4403Imp'!AX$263</f>
        <v>0</v>
      </c>
      <c r="BA5" s="50">
        <f>1/1000*'[1]4403Imp'!AY$263</f>
        <v>0</v>
      </c>
      <c r="BB5" s="50">
        <f>1/1000*'[1]4403Imp'!AZ$263</f>
        <v>0</v>
      </c>
      <c r="BC5" s="281">
        <f>1/1000*'[1]4403Imp'!BA$263</f>
        <v>0</v>
      </c>
      <c r="BD5" s="279"/>
    </row>
    <row r="6" spans="1:56" ht="17.149999999999999" customHeight="1" thickTop="1">
      <c r="B6" s="48" t="s">
        <v>20</v>
      </c>
      <c r="C6" s="252">
        <f>1/$A$1*'[1]4403Imp'!B$266</f>
        <v>0.15956299999999998</v>
      </c>
      <c r="D6" s="238">
        <f>1/$A$1*'[1]4403Imp'!C$266</f>
        <v>0.14698259999999999</v>
      </c>
      <c r="E6" s="31">
        <f>1/$A$1*'[1]4403Imp'!D$266</f>
        <v>0.11776744000000001</v>
      </c>
      <c r="F6" s="31">
        <f>1/$A$1*'[1]4403Imp'!E$266</f>
        <v>8.3426300000000009E-2</v>
      </c>
      <c r="G6" s="31">
        <f>1/$A$1*'[1]4403Imp'!F$266</f>
        <v>0.1003464</v>
      </c>
      <c r="H6" s="31">
        <f>1/$A$1*'[1]4403Imp'!G$266</f>
        <v>7.9347319999999985E-2</v>
      </c>
      <c r="I6" s="31">
        <f>1/$A$1*'[1]4403Imp'!H$266</f>
        <v>7.7725660000000002E-2</v>
      </c>
      <c r="J6" s="31">
        <f>1/$A$1*'[1]4403Imp'!I$266</f>
        <v>0.10616468000000001</v>
      </c>
      <c r="K6" s="31">
        <f>1/$A$1*'[1]4403Imp'!J$266</f>
        <v>6.869596E-2</v>
      </c>
      <c r="L6" s="31">
        <f>1/$A$1*'[1]4403Imp'!K$266</f>
        <v>3.6045759999999996E-2</v>
      </c>
      <c r="M6" s="31">
        <f>1/$A$1*'[1]4403Imp'!L$266</f>
        <v>3.5635319999999991E-2</v>
      </c>
      <c r="N6" s="31">
        <f>1/$A$1*'[1]4403Imp'!M$266</f>
        <v>2.0980479999999999E-2</v>
      </c>
      <c r="O6" s="31">
        <f>1/$A$1*'[1]4403Imp'!N$266</f>
        <v>1.2540049999999999E-2</v>
      </c>
      <c r="P6" s="31">
        <f>1/$A$1*'[1]4403Imp'!O$266</f>
        <v>9.6647399999999981E-3</v>
      </c>
      <c r="Q6" s="31">
        <f>1/$A$1*'[1]4403Imp'!P$266</f>
        <v>8.6055399999999983E-3</v>
      </c>
      <c r="R6" s="31">
        <f>1/$A$1*'[1]4403Imp'!Q$266</f>
        <v>4.7883600000000002E-3</v>
      </c>
      <c r="S6" s="31">
        <f>1/$A$1*'[1]4403Imp'!R$266</f>
        <v>3.1178E-3</v>
      </c>
      <c r="T6" s="31">
        <f>1/$A$1*'[1]4403Imp'!S$266</f>
        <v>3.1848799999999997E-3</v>
      </c>
      <c r="U6" s="31">
        <f>1/$A$1*'[1]4403Imp'!T$266</f>
        <v>3.6639999999999991E-4</v>
      </c>
      <c r="V6" s="31">
        <f>1/$A$1*'[1]4403Imp'!U$266</f>
        <v>1.0149600000000001E-3</v>
      </c>
      <c r="W6" s="31">
        <f>1/$A$1*'[1]4403Imp'!V$266</f>
        <v>0</v>
      </c>
      <c r="X6" s="31">
        <f>1/$A$1*'[1]4403Imp'!W$266</f>
        <v>0</v>
      </c>
      <c r="Y6" s="31">
        <f>1/$A$1*'[1]4403Imp'!X$266</f>
        <v>0</v>
      </c>
      <c r="Z6" s="31">
        <f>1/$A$1*'[1]4403Imp'!Y$266</f>
        <v>0</v>
      </c>
      <c r="AA6" s="31">
        <f>1/$A$1*'[1]4403Imp'!Z$266</f>
        <v>0</v>
      </c>
      <c r="AB6" s="31">
        <f>1/$A$1*'[1]4403Imp'!AA$266</f>
        <v>0</v>
      </c>
      <c r="AC6" s="13"/>
      <c r="AD6" s="237">
        <f>1/1000*'[1]4403Imp'!AB$266</f>
        <v>4.5726939891557995E-2</v>
      </c>
      <c r="AE6" s="238">
        <f>1/1000*'[1]4403Imp'!AC$266</f>
        <v>4.4231867723199994E-2</v>
      </c>
      <c r="AF6" s="31">
        <f>1/1000*'[1]4403Imp'!AD$266</f>
        <v>3.8993635334400006E-2</v>
      </c>
      <c r="AG6" s="31">
        <f>1/1000*'[1]4403Imp'!AE$266</f>
        <v>3.2646597155200005E-2</v>
      </c>
      <c r="AH6" s="31">
        <f>1/1000*'[1]4403Imp'!AF$266</f>
        <v>4.4667067027100008E-2</v>
      </c>
      <c r="AI6" s="31">
        <f>1/1000*'[1]4403Imp'!AG$266</f>
        <v>4.54364703078E-2</v>
      </c>
      <c r="AJ6" s="31">
        <f>1/1000*'[1]4403Imp'!AH$266</f>
        <v>5.3817463164400003E-2</v>
      </c>
      <c r="AK6" s="31">
        <f>1/1000*'[1]4403Imp'!AI$266</f>
        <v>5.9251461041500003E-2</v>
      </c>
      <c r="AL6" s="31">
        <f>1/1000*'[1]4403Imp'!AJ$266</f>
        <v>4.5239750350800002E-2</v>
      </c>
      <c r="AM6" s="31">
        <f>1/1000*'[1]4403Imp'!AK$266</f>
        <v>2.1181284951200002E-2</v>
      </c>
      <c r="AN6" s="31">
        <f>1/1000*'[1]4403Imp'!AL$266</f>
        <v>1.9013145651900001E-2</v>
      </c>
      <c r="AO6" s="31">
        <f>1/1000*'[1]4403Imp'!AM$266</f>
        <v>1.3097172096E-2</v>
      </c>
      <c r="AP6" s="31">
        <f>1/1000*'[1]4403Imp'!AN$266</f>
        <v>7.2182929103999996E-3</v>
      </c>
      <c r="AQ6" s="31">
        <f>1/1000*'[1]4403Imp'!AO$266</f>
        <v>6.9039326192999991E-3</v>
      </c>
      <c r="AR6" s="31">
        <f>1/1000*'[1]4403Imp'!AP$266</f>
        <v>3.9053741795000005E-3</v>
      </c>
      <c r="AS6" s="31">
        <f>1/1000*'[1]4403Imp'!AQ$266</f>
        <v>2.3298201885000001E-3</v>
      </c>
      <c r="AT6" s="31">
        <f>1/1000*'[1]4403Imp'!AR$266</f>
        <v>1.8684793000999997E-3</v>
      </c>
      <c r="AU6" s="31">
        <f>1/1000*'[1]4403Imp'!AS$266</f>
        <v>1.7669411760000001E-3</v>
      </c>
      <c r="AV6" s="31">
        <f>1/1000*'[1]4403Imp'!AT$266</f>
        <v>5.536126459999999E-4</v>
      </c>
      <c r="AW6" s="31">
        <f>1/1000*'[1]4403Imp'!AU$266</f>
        <v>8.7377321458333341E-4</v>
      </c>
      <c r="AX6" s="31">
        <f>1/1000*'[1]4403Imp'!AV$266</f>
        <v>0</v>
      </c>
      <c r="AY6" s="31">
        <f>1/1000*'[1]4403Imp'!AW$266</f>
        <v>0</v>
      </c>
      <c r="AZ6" s="31">
        <f>1/1000*'[1]4403Imp'!AX$266</f>
        <v>0</v>
      </c>
      <c r="BA6" s="31">
        <f>1/1000*'[1]4403Imp'!AY$266</f>
        <v>0</v>
      </c>
      <c r="BB6" s="31">
        <f>1/1000*'[1]4403Imp'!AZ$266</f>
        <v>0</v>
      </c>
      <c r="BC6" s="32">
        <f>1/1000*'[1]4403Imp'!BA$266</f>
        <v>0</v>
      </c>
      <c r="BD6" s="279"/>
    </row>
    <row r="7" spans="1:56">
      <c r="B7" s="5" t="s">
        <v>21</v>
      </c>
      <c r="C7" s="230">
        <f>1/$A$1*'[1]4403Imp'!B$38</f>
        <v>7.4123999999999995E-2</v>
      </c>
      <c r="D7" s="229">
        <f>1/$A$1*'[1]4403Imp'!C$38</f>
        <v>5.8284000000000002E-2</v>
      </c>
      <c r="E7" s="10">
        <f>1/$A$1*'[1]4403Imp'!D$38</f>
        <v>4.5918E-2</v>
      </c>
      <c r="F7" s="10">
        <f>1/$A$1*'[1]4403Imp'!E$38</f>
        <v>3.9141140000000005E-2</v>
      </c>
      <c r="G7" s="10">
        <f>1/$A$1*'[1]4403Imp'!F$38</f>
        <v>4.0187E-2</v>
      </c>
      <c r="H7" s="10">
        <f>1/$A$1*'[1]4403Imp'!G$38</f>
        <v>3.2756999999999994E-2</v>
      </c>
      <c r="I7" s="10">
        <f>1/$A$1*'[1]4403Imp'!H$38</f>
        <v>2.3518999999999998E-2</v>
      </c>
      <c r="J7" s="10">
        <f>1/$A$1*'[1]4403Imp'!I$38</f>
        <v>3.9734000000000005E-2</v>
      </c>
      <c r="K7" s="10">
        <f>1/$A$1*'[1]4403Imp'!J$38</f>
        <v>2.7952999999999999E-2</v>
      </c>
      <c r="L7" s="10">
        <f>1/$A$1*'[1]4403Imp'!K$38</f>
        <v>1.47312E-2</v>
      </c>
      <c r="M7" s="10">
        <f>1/$A$1*'[1]4403Imp'!L$38</f>
        <v>2.0874999999999998E-2</v>
      </c>
      <c r="N7" s="10">
        <f>1/$A$1*'[1]4403Imp'!M$38</f>
        <v>1.4490000000000001E-2</v>
      </c>
      <c r="O7" s="10">
        <f>1/$A$1*'[1]4403Imp'!N$38</f>
        <v>6.7722199999999989E-3</v>
      </c>
      <c r="P7" s="10">
        <f>1/$A$1*'[1]4403Imp'!O$38</f>
        <v>5.0949999999999997E-3</v>
      </c>
      <c r="Q7" s="10">
        <f>1/$A$1*'[1]4403Imp'!P$38</f>
        <v>6.3000000000000003E-4</v>
      </c>
      <c r="R7" s="10">
        <f>1/$A$1*'[1]4403Imp'!Q$38</f>
        <v>1.11E-4</v>
      </c>
      <c r="S7" s="10">
        <f>1/$A$1*'[1]4403Imp'!R$38</f>
        <v>1.2E-5</v>
      </c>
      <c r="T7" s="10">
        <f>1/$A$1*'[1]4403Imp'!S$38</f>
        <v>0</v>
      </c>
      <c r="U7" s="10">
        <f>1/$A$1*'[1]4403Imp'!T$38</f>
        <v>4.4999999999999996E-5</v>
      </c>
      <c r="V7" s="10">
        <f>1/$A$1*'[1]4403Imp'!U$38</f>
        <v>0</v>
      </c>
      <c r="W7" s="10">
        <f>1/$A$1*'[1]4403Imp'!V$38</f>
        <v>0</v>
      </c>
      <c r="X7" s="10">
        <f>1/$A$1*'[1]4403Imp'!W$38</f>
        <v>0</v>
      </c>
      <c r="Y7" s="10">
        <f>1/$A$1*'[1]4403Imp'!X$38</f>
        <v>0</v>
      </c>
      <c r="Z7" s="10">
        <f>1/$A$1*'[1]4403Imp'!Y$38</f>
        <v>0</v>
      </c>
      <c r="AA7" s="10">
        <f>1/$A$1*'[1]4403Imp'!Z$38</f>
        <v>0</v>
      </c>
      <c r="AB7" s="10">
        <f>1/$A$1*'[1]4403Imp'!AA$38</f>
        <v>0</v>
      </c>
      <c r="AC7" s="4"/>
      <c r="AD7" s="230">
        <f>1/1000*'[1]4403Imp'!AB$38</f>
        <v>2.1677330110271998E-2</v>
      </c>
      <c r="AE7" s="229">
        <f>1/1000*'[1]4403Imp'!AC$38</f>
        <v>1.90067160612E-2</v>
      </c>
      <c r="AF7" s="10">
        <f>1/1000*'[1]4403Imp'!AD$38</f>
        <v>1.73363107872E-2</v>
      </c>
      <c r="AG7" s="10">
        <f>1/1000*'[1]4403Imp'!AE$38</f>
        <v>1.7184657604800001E-2</v>
      </c>
      <c r="AH7" s="10">
        <f>1/1000*'[1]4403Imp'!AF$38</f>
        <v>2.0254173676100003E-2</v>
      </c>
      <c r="AI7" s="10">
        <f>1/1000*'[1]4403Imp'!AG$38</f>
        <v>1.9012637272200004E-2</v>
      </c>
      <c r="AJ7" s="10">
        <f>1/1000*'[1]4403Imp'!AH$38</f>
        <v>1.76118039824E-2</v>
      </c>
      <c r="AK7" s="10">
        <f>1/1000*'[1]4403Imp'!AI$38</f>
        <v>2.6161685557000002E-2</v>
      </c>
      <c r="AL7" s="10">
        <f>1/1000*'[1]4403Imp'!AJ$38</f>
        <v>2.2371332772800002E-2</v>
      </c>
      <c r="AM7" s="10">
        <f>1/1000*'[1]4403Imp'!AK$38</f>
        <v>8.9846418596000004E-3</v>
      </c>
      <c r="AN7" s="10">
        <f>1/1000*'[1]4403Imp'!AL$38</f>
        <v>1.1677884490800001E-2</v>
      </c>
      <c r="AO7" s="10">
        <f>1/1000*'[1]4403Imp'!AM$38</f>
        <v>9.3036742080000005E-3</v>
      </c>
      <c r="AP7" s="10">
        <f>1/1000*'[1]4403Imp'!AN$38</f>
        <v>4.2123709759999996E-3</v>
      </c>
      <c r="AQ7" s="10">
        <f>1/1000*'[1]4403Imp'!AO$38</f>
        <v>3.2619822687000003E-3</v>
      </c>
      <c r="AR7" s="10">
        <f>1/1000*'[1]4403Imp'!AP$38</f>
        <v>3.2692259400000001E-4</v>
      </c>
      <c r="AS7" s="10">
        <f>1/1000*'[1]4403Imp'!AQ$38</f>
        <v>1.0074370949999999E-4</v>
      </c>
      <c r="AT7" s="10">
        <f>1/1000*'[1]4403Imp'!AR$38</f>
        <v>1.6397616599999997E-5</v>
      </c>
      <c r="AU7" s="10">
        <f>1/1000*'[1]4403Imp'!AS$38</f>
        <v>0</v>
      </c>
      <c r="AV7" s="10">
        <f>1/1000*'[1]4403Imp'!AT$38</f>
        <v>2.7041357000000001E-5</v>
      </c>
      <c r="AW7" s="10">
        <f>1/1000*'[1]4403Imp'!AU$38</f>
        <v>0</v>
      </c>
      <c r="AX7" s="10">
        <f>1/1000*'[1]4403Imp'!AV$38</f>
        <v>0</v>
      </c>
      <c r="AY7" s="10">
        <f>1/1000*'[1]4403Imp'!AW$38</f>
        <v>0</v>
      </c>
      <c r="AZ7" s="10">
        <f>1/1000*'[1]4403Imp'!AX$38</f>
        <v>0</v>
      </c>
      <c r="BA7" s="10">
        <f>1/1000*'[1]4403Imp'!AY$38</f>
        <v>0</v>
      </c>
      <c r="BB7" s="10">
        <f>1/1000*'[1]4403Imp'!AZ$38</f>
        <v>0</v>
      </c>
      <c r="BC7" s="36">
        <f>1/1000*'[1]4403Imp'!BA$38</f>
        <v>0</v>
      </c>
      <c r="BD7" s="279"/>
    </row>
    <row r="8" spans="1:56">
      <c r="B8" s="5" t="s">
        <v>54</v>
      </c>
      <c r="C8" s="230">
        <f>1/$A$1*'[1]4403Imp'!B$52</f>
        <v>2.8617E-2</v>
      </c>
      <c r="D8" s="229">
        <f>1/$A$1*'[1]4403Imp'!C$52</f>
        <v>2.0368000000000001E-2</v>
      </c>
      <c r="E8" s="10">
        <f>1/$A$1*'[1]4403Imp'!D$52</f>
        <v>1.5359000000000001E-2</v>
      </c>
      <c r="F8" s="10">
        <f>1/$A$1*'[1]4403Imp'!E$52</f>
        <v>8.685E-3</v>
      </c>
      <c r="G8" s="10">
        <f>1/$A$1*'[1]4403Imp'!F$52</f>
        <v>1.1147999999999998E-2</v>
      </c>
      <c r="H8" s="10">
        <f>1/$A$1*'[1]4403Imp'!G$52</f>
        <v>3.7159999999999997E-3</v>
      </c>
      <c r="I8" s="10">
        <f>1/$A$1*'[1]4403Imp'!H$52</f>
        <v>1.3286000000000003E-2</v>
      </c>
      <c r="J8" s="10">
        <f>1/$A$1*'[1]4403Imp'!I$52</f>
        <v>7.6333399999999989E-3</v>
      </c>
      <c r="K8" s="10">
        <f>1/$A$1*'[1]4403Imp'!J$52</f>
        <v>2.5459999999999997E-3</v>
      </c>
      <c r="L8" s="10">
        <f>1/$A$1*'[1]4403Imp'!K$52</f>
        <v>1.6209999999999998E-3</v>
      </c>
      <c r="M8" s="10">
        <f>1/$A$1*'[1]4403Imp'!L$52</f>
        <v>2.2769999999999995E-3</v>
      </c>
      <c r="N8" s="10">
        <f>1/$A$1*'[1]4403Imp'!M$52</f>
        <v>2.6020000000000001E-3</v>
      </c>
      <c r="O8" s="10">
        <f>1/$A$1*'[1]4403Imp'!N$52</f>
        <v>2.7652600000000003E-3</v>
      </c>
      <c r="P8" s="10">
        <f>1/$A$1*'[1]4403Imp'!O$52</f>
        <v>7.5299999999999998E-4</v>
      </c>
      <c r="Q8" s="10">
        <f>1/$A$1*'[1]4403Imp'!P$52</f>
        <v>1.1789999999999999E-3</v>
      </c>
      <c r="R8" s="10">
        <f>1/$A$1*'[1]4403Imp'!Q$52</f>
        <v>3.5E-4</v>
      </c>
      <c r="S8" s="10">
        <f>1/$A$1*'[1]4403Imp'!R$52</f>
        <v>7.4299999999999995E-4</v>
      </c>
      <c r="T8" s="10">
        <f>1/$A$1*'[1]4403Imp'!S$52</f>
        <v>6.4700000000000001E-4</v>
      </c>
      <c r="U8" s="10">
        <f>1/$A$1*'[1]4403Imp'!T$52</f>
        <v>6.1339999999999992E-5</v>
      </c>
      <c r="V8" s="10">
        <f>1/$A$1*'[1]4403Imp'!U$52</f>
        <v>6.7100000000000005E-4</v>
      </c>
      <c r="W8" s="10">
        <f>1/$A$1*'[1]4403Imp'!V$52</f>
        <v>0</v>
      </c>
      <c r="X8" s="10">
        <f>1/$A$1*'[1]4403Imp'!W$52</f>
        <v>0</v>
      </c>
      <c r="Y8" s="10">
        <f>1/$A$1*'[1]4403Imp'!X$52</f>
        <v>0</v>
      </c>
      <c r="Z8" s="10">
        <f>1/$A$1*'[1]4403Imp'!Y$52</f>
        <v>0</v>
      </c>
      <c r="AA8" s="10">
        <f>1/$A$1*'[1]4403Imp'!Z$52</f>
        <v>0</v>
      </c>
      <c r="AB8" s="10">
        <f>1/$A$1*'[1]4403Imp'!AA$52</f>
        <v>0</v>
      </c>
      <c r="AC8" s="4"/>
      <c r="AD8" s="230">
        <f>1/1000*'[1]4403Imp'!AB$52</f>
        <v>9.8104722787589992E-3</v>
      </c>
      <c r="AE8" s="229">
        <f>1/1000*'[1]4403Imp'!AC$52</f>
        <v>7.5829869860000003E-3</v>
      </c>
      <c r="AF8" s="10">
        <f>1/1000*'[1]4403Imp'!AD$52</f>
        <v>6.0977394240000005E-3</v>
      </c>
      <c r="AG8" s="10">
        <f>1/1000*'[1]4403Imp'!AE$52</f>
        <v>3.6561040096000003E-3</v>
      </c>
      <c r="AH8" s="10">
        <f>1/1000*'[1]4403Imp'!AF$52</f>
        <v>5.4847643431000003E-3</v>
      </c>
      <c r="AI8" s="10">
        <f>1/1000*'[1]4403Imp'!AG$52</f>
        <v>4.1057303001000005E-3</v>
      </c>
      <c r="AJ8" s="10">
        <f>1/1000*'[1]4403Imp'!AH$52</f>
        <v>9.0538767132000014E-3</v>
      </c>
      <c r="AK8" s="10">
        <f>1/1000*'[1]4403Imp'!AI$52</f>
        <v>4.5223717885000004E-3</v>
      </c>
      <c r="AL8" s="10">
        <f>1/1000*'[1]4403Imp'!AJ$52</f>
        <v>1.6127851488000004E-3</v>
      </c>
      <c r="AM8" s="10">
        <f>1/1000*'[1]4403Imp'!AK$52</f>
        <v>9.0348727919999994E-4</v>
      </c>
      <c r="AN8" s="10">
        <f>1/1000*'[1]4403Imp'!AL$52</f>
        <v>1.2660408486000001E-3</v>
      </c>
      <c r="AO8" s="10">
        <f>1/1000*'[1]4403Imp'!AM$52</f>
        <v>1.4667698880000001E-3</v>
      </c>
      <c r="AP8" s="10">
        <f>1/1000*'[1]4403Imp'!AN$52</f>
        <v>1.5811622463999999E-3</v>
      </c>
      <c r="AQ8" s="10">
        <f>1/1000*'[1]4403Imp'!AO$52</f>
        <v>4.3974055050000001E-4</v>
      </c>
      <c r="AR8" s="10">
        <f>1/1000*'[1]4403Imp'!AP$52</f>
        <v>7.7931271350000007E-4</v>
      </c>
      <c r="AS8" s="10">
        <f>1/1000*'[1]4403Imp'!AQ$52</f>
        <v>1.8046572249999997E-4</v>
      </c>
      <c r="AT8" s="10">
        <f>1/1000*'[1]4403Imp'!AR$52</f>
        <v>4.1469122979999996E-4</v>
      </c>
      <c r="AU8" s="10">
        <f>1/1000*'[1]4403Imp'!AS$52</f>
        <v>3.291810236E-4</v>
      </c>
      <c r="AV8" s="10">
        <f>1/1000*'[1]4403Imp'!AT$52</f>
        <v>5.0317686000000003E-5</v>
      </c>
      <c r="AW8" s="10">
        <f>1/1000*'[1]4403Imp'!AU$52</f>
        <v>4.0520743708333338E-4</v>
      </c>
      <c r="AX8" s="10">
        <f>1/1000*'[1]4403Imp'!AV$52</f>
        <v>0</v>
      </c>
      <c r="AY8" s="10">
        <f>1/1000*'[1]4403Imp'!AW$52</f>
        <v>0</v>
      </c>
      <c r="AZ8" s="10">
        <f>1/1000*'[1]4403Imp'!AX$52</f>
        <v>0</v>
      </c>
      <c r="BA8" s="10">
        <f>1/1000*'[1]4403Imp'!AY$52</f>
        <v>0</v>
      </c>
      <c r="BB8" s="10">
        <f>1/1000*'[1]4403Imp'!AZ$52</f>
        <v>0</v>
      </c>
      <c r="BC8" s="36">
        <f>1/1000*'[1]4403Imp'!BA$52</f>
        <v>0</v>
      </c>
      <c r="BD8" s="279"/>
    </row>
    <row r="9" spans="1:56">
      <c r="B9" s="5" t="s">
        <v>99</v>
      </c>
      <c r="C9" s="230">
        <f>1/$A$1*'[1]4403Imp'!B$77</f>
        <v>1.1812E-2</v>
      </c>
      <c r="D9" s="229">
        <f>1/$A$1*'[1]4403Imp'!C$77</f>
        <v>1.6363599999999999E-2</v>
      </c>
      <c r="E9" s="10">
        <f>1/$A$1*'[1]4403Imp'!D$77</f>
        <v>1.3242E-2</v>
      </c>
      <c r="F9" s="10">
        <f>1/$A$1*'[1]4403Imp'!E$77</f>
        <v>6.3080000000000002E-3</v>
      </c>
      <c r="G9" s="10">
        <f>1/$A$1*'[1]4403Imp'!F$77</f>
        <v>1.0179000000000001E-2</v>
      </c>
      <c r="H9" s="10">
        <f>1/$A$1*'[1]4403Imp'!G$77</f>
        <v>1.23278E-2</v>
      </c>
      <c r="I9" s="10">
        <f>1/$A$1*'[1]4403Imp'!H$77</f>
        <v>1.1305000000000001E-2</v>
      </c>
      <c r="J9" s="10">
        <f>1/$A$1*'[1]4403Imp'!I$77</f>
        <v>1.6454000000000003E-2</v>
      </c>
      <c r="K9" s="10">
        <f>1/$A$1*'[1]4403Imp'!J$77</f>
        <v>7.267E-3</v>
      </c>
      <c r="L9" s="10">
        <f>1/$A$1*'[1]4403Imp'!K$77</f>
        <v>0</v>
      </c>
      <c r="M9" s="10">
        <f>1/$A$1*'[1]4403Imp'!L$77</f>
        <v>2.3999999999999998E-3</v>
      </c>
      <c r="N9" s="10">
        <f>1/$A$1*'[1]4403Imp'!M$77</f>
        <v>0</v>
      </c>
      <c r="O9" s="10">
        <f>1/$A$1*'[1]4403Imp'!N$77</f>
        <v>0</v>
      </c>
      <c r="P9" s="10">
        <f>1/$A$1*'[1]4403Imp'!O$77</f>
        <v>0</v>
      </c>
      <c r="Q9" s="10">
        <f>1/$A$1*'[1]4403Imp'!P$77</f>
        <v>0</v>
      </c>
      <c r="R9" s="10">
        <f>1/$A$1*'[1]4403Imp'!Q$77</f>
        <v>0</v>
      </c>
      <c r="S9" s="10">
        <f>1/$A$1*'[1]4403Imp'!R$77</f>
        <v>0</v>
      </c>
      <c r="T9" s="10">
        <f>1/$A$1*'[1]4403Imp'!S$77</f>
        <v>0</v>
      </c>
      <c r="U9" s="10">
        <f>1/$A$1*'[1]4403Imp'!T$77</f>
        <v>0</v>
      </c>
      <c r="V9" s="10">
        <f>1/$A$1*'[1]4403Imp'!U$77</f>
        <v>0</v>
      </c>
      <c r="W9" s="10">
        <f>1/$A$1*'[1]4403Imp'!V$77</f>
        <v>0</v>
      </c>
      <c r="X9" s="10">
        <f>1/$A$1*'[1]4403Imp'!W$77</f>
        <v>0</v>
      </c>
      <c r="Y9" s="10">
        <f>1/$A$1*'[1]4403Imp'!X$77</f>
        <v>0</v>
      </c>
      <c r="Z9" s="10">
        <f>1/$A$1*'[1]4403Imp'!Y$77</f>
        <v>0</v>
      </c>
      <c r="AA9" s="10">
        <f>1/$A$1*'[1]4403Imp'!Z$77</f>
        <v>0</v>
      </c>
      <c r="AB9" s="10">
        <f>1/$A$1*'[1]4403Imp'!AA$77</f>
        <v>0</v>
      </c>
      <c r="AC9" s="4"/>
      <c r="AD9" s="230">
        <f>1/1000*'[1]4403Imp'!AB$77</f>
        <v>2.3851834682369999E-3</v>
      </c>
      <c r="AE9" s="229">
        <f>1/1000*'[1]4403Imp'!AC$77</f>
        <v>3.4733239804000003E-3</v>
      </c>
      <c r="AF9" s="10">
        <f>1/1000*'[1]4403Imp'!AD$77</f>
        <v>3.0961298544E-3</v>
      </c>
      <c r="AG9" s="10">
        <f>1/1000*'[1]4403Imp'!AE$77</f>
        <v>1.7691945376000001E-3</v>
      </c>
      <c r="AH9" s="10">
        <f>1/1000*'[1]4403Imp'!AF$77</f>
        <v>3.1724251454000002E-3</v>
      </c>
      <c r="AI9" s="10">
        <f>1/1000*'[1]4403Imp'!AG$77</f>
        <v>6.4128789153000002E-3</v>
      </c>
      <c r="AJ9" s="10">
        <f>1/1000*'[1]4403Imp'!AH$77</f>
        <v>6.4690797192000007E-3</v>
      </c>
      <c r="AK9" s="10">
        <f>1/1000*'[1]4403Imp'!AI$77</f>
        <v>6.7863363715000005E-3</v>
      </c>
      <c r="AL9" s="10">
        <f>1/1000*'[1]4403Imp'!AJ$77</f>
        <v>3.4343974232000007E-3</v>
      </c>
      <c r="AM9" s="10">
        <f>1/1000*'[1]4403Imp'!AK$77</f>
        <v>0</v>
      </c>
      <c r="AN9" s="10">
        <f>1/1000*'[1]4403Imp'!AL$77</f>
        <v>1.0931125635000002E-3</v>
      </c>
      <c r="AO9" s="10">
        <f>1/1000*'[1]4403Imp'!AM$77</f>
        <v>0</v>
      </c>
      <c r="AP9" s="10">
        <f>1/1000*'[1]4403Imp'!AN$77</f>
        <v>0</v>
      </c>
      <c r="AQ9" s="10">
        <f>1/1000*'[1]4403Imp'!AO$77</f>
        <v>0</v>
      </c>
      <c r="AR9" s="10">
        <f>1/1000*'[1]4403Imp'!AP$77</f>
        <v>0</v>
      </c>
      <c r="AS9" s="10">
        <f>1/1000*'[1]4403Imp'!AQ$77</f>
        <v>0</v>
      </c>
      <c r="AT9" s="10">
        <f>1/1000*'[1]4403Imp'!AR$77</f>
        <v>0</v>
      </c>
      <c r="AU9" s="10">
        <f>1/1000*'[1]4403Imp'!AS$77</f>
        <v>0</v>
      </c>
      <c r="AV9" s="10">
        <f>1/1000*'[1]4403Imp'!AT$77</f>
        <v>0</v>
      </c>
      <c r="AW9" s="10">
        <f>1/1000*'[1]4403Imp'!AU$77</f>
        <v>0</v>
      </c>
      <c r="AX9" s="10">
        <f>1/1000*'[1]4403Imp'!AV$77</f>
        <v>0</v>
      </c>
      <c r="AY9" s="10">
        <f>1/1000*'[1]4403Imp'!AW$77</f>
        <v>0</v>
      </c>
      <c r="AZ9" s="10">
        <f>1/1000*'[1]4403Imp'!AX$77</f>
        <v>0</v>
      </c>
      <c r="BA9" s="10">
        <f>1/1000*'[1]4403Imp'!AY$77</f>
        <v>0</v>
      </c>
      <c r="BB9" s="10">
        <f>1/1000*'[1]4403Imp'!AZ$77</f>
        <v>0</v>
      </c>
      <c r="BC9" s="36">
        <f>1/1000*'[1]4403Imp'!BA$77</f>
        <v>0</v>
      </c>
      <c r="BD9" s="279"/>
    </row>
    <row r="10" spans="1:56">
      <c r="B10" s="5" t="s">
        <v>18</v>
      </c>
      <c r="C10" s="230">
        <f>1/$A$1*'[1]4403Imp'!B$88</f>
        <v>2.5911E-2</v>
      </c>
      <c r="D10" s="229">
        <f>1/$A$1*'[1]4403Imp'!C$88</f>
        <v>2.8768999999999999E-2</v>
      </c>
      <c r="E10" s="10">
        <f>1/$A$1*'[1]4403Imp'!D$88</f>
        <v>1.9746E-2</v>
      </c>
      <c r="F10" s="10">
        <f>1/$A$1*'[1]4403Imp'!E$88</f>
        <v>1.5851999999999998E-2</v>
      </c>
      <c r="G10" s="10">
        <f>1/$A$1*'[1]4403Imp'!F$88</f>
        <v>3.2737000000000002E-2</v>
      </c>
      <c r="H10" s="10">
        <f>1/$A$1*'[1]4403Imp'!G$88</f>
        <v>2.9747999999999997E-2</v>
      </c>
      <c r="I10" s="10">
        <f>1/$A$1*'[1]4403Imp'!H$88</f>
        <v>2.5673999999999999E-2</v>
      </c>
      <c r="J10" s="10">
        <f>1/$A$1*'[1]4403Imp'!I$88</f>
        <v>3.7582999999999998E-2</v>
      </c>
      <c r="K10" s="10">
        <f>1/$A$1*'[1]4403Imp'!J$88</f>
        <v>2.8969000000000002E-2</v>
      </c>
      <c r="L10" s="10">
        <f>1/$A$1*'[1]4403Imp'!K$88</f>
        <v>1.5616419999999999E-2</v>
      </c>
      <c r="M10" s="10">
        <f>1/$A$1*'[1]4403Imp'!L$88</f>
        <v>7.0609999999999996E-3</v>
      </c>
      <c r="N10" s="10">
        <f>1/$A$1*'[1]4403Imp'!M$88</f>
        <v>1.17E-4</v>
      </c>
      <c r="O10" s="10">
        <f>1/$A$1*'[1]4403Imp'!N$88</f>
        <v>0</v>
      </c>
      <c r="P10" s="10">
        <f>1/$A$1*'[1]4403Imp'!O$88</f>
        <v>1.0899999999999999E-4</v>
      </c>
      <c r="Q10" s="10">
        <f>1/$A$1*'[1]4403Imp'!P$88</f>
        <v>0</v>
      </c>
      <c r="R10" s="10">
        <f>1/$A$1*'[1]4403Imp'!Q$88</f>
        <v>0</v>
      </c>
      <c r="S10" s="10">
        <f>1/$A$1*'[1]4403Imp'!R$88</f>
        <v>0</v>
      </c>
      <c r="T10" s="10">
        <f>1/$A$1*'[1]4403Imp'!S$88</f>
        <v>1.45E-4</v>
      </c>
      <c r="U10" s="10">
        <f>1/$A$1*'[1]4403Imp'!T$88</f>
        <v>0</v>
      </c>
      <c r="V10" s="10">
        <f>1/$A$1*'[1]4403Imp'!U$88</f>
        <v>0</v>
      </c>
      <c r="W10" s="10">
        <f>1/$A$1*'[1]4403Imp'!V$88</f>
        <v>0</v>
      </c>
      <c r="X10" s="10">
        <f>1/$A$1*'[1]4403Imp'!W$88</f>
        <v>0</v>
      </c>
      <c r="Y10" s="10">
        <f>1/$A$1*'[1]4403Imp'!X$88</f>
        <v>0</v>
      </c>
      <c r="Z10" s="10">
        <f>1/$A$1*'[1]4403Imp'!Y$88</f>
        <v>0</v>
      </c>
      <c r="AA10" s="10">
        <f>1/$A$1*'[1]4403Imp'!Z$88</f>
        <v>0</v>
      </c>
      <c r="AB10" s="10">
        <f>1/$A$1*'[1]4403Imp'!AA$88</f>
        <v>0</v>
      </c>
      <c r="AC10" s="4"/>
      <c r="AD10" s="230">
        <f>1/1000*'[1]4403Imp'!AB$88</f>
        <v>6.159998111754E-3</v>
      </c>
      <c r="AE10" s="229">
        <f>1/1000*'[1]4403Imp'!AC$88</f>
        <v>7.3053733759999998E-3</v>
      </c>
      <c r="AF10" s="10">
        <f>1/1000*'[1]4403Imp'!AD$88</f>
        <v>5.9552119728000005E-3</v>
      </c>
      <c r="AG10" s="10">
        <f>1/1000*'[1]4403Imp'!AE$88</f>
        <v>5.2281168128000006E-3</v>
      </c>
      <c r="AH10" s="10">
        <f>1/1000*'[1]4403Imp'!AF$88</f>
        <v>1.2637764024900001E-2</v>
      </c>
      <c r="AI10" s="10">
        <f>1/1000*'[1]4403Imp'!AG$88</f>
        <v>1.5502651721700001E-2</v>
      </c>
      <c r="AJ10" s="10">
        <f>1/1000*'[1]4403Imp'!AH$88</f>
        <v>1.6533925373200004E-2</v>
      </c>
      <c r="AK10" s="10">
        <f>1/1000*'[1]4403Imp'!AI$88</f>
        <v>1.8299279182500003E-2</v>
      </c>
      <c r="AL10" s="10">
        <f>1/1000*'[1]4403Imp'!AJ$88</f>
        <v>1.5890471722000005E-2</v>
      </c>
      <c r="AM10" s="10">
        <f>1/1000*'[1]4403Imp'!AK$88</f>
        <v>7.8229492043999996E-3</v>
      </c>
      <c r="AN10" s="10">
        <f>1/1000*'[1]4403Imp'!AL$88</f>
        <v>3.4714369233000003E-3</v>
      </c>
      <c r="AO10" s="10">
        <f>1/1000*'[1]4403Imp'!AM$88</f>
        <v>5.0731439999999996E-5</v>
      </c>
      <c r="AP10" s="10">
        <f>1/1000*'[1]4403Imp'!AN$88</f>
        <v>0</v>
      </c>
      <c r="AQ10" s="10">
        <f>1/1000*'[1]4403Imp'!AO$88</f>
        <v>2.661485838E-4</v>
      </c>
      <c r="AR10" s="10">
        <f>1/1000*'[1]4403Imp'!AP$88</f>
        <v>0</v>
      </c>
      <c r="AS10" s="10">
        <f>1/1000*'[1]4403Imp'!AQ$88</f>
        <v>0</v>
      </c>
      <c r="AT10" s="10">
        <f>1/1000*'[1]4403Imp'!AR$88</f>
        <v>0</v>
      </c>
      <c r="AU10" s="10">
        <f>1/1000*'[1]4403Imp'!AS$88</f>
        <v>7.7629594900000001E-5</v>
      </c>
      <c r="AV10" s="10">
        <f>1/1000*'[1]4403Imp'!AT$88</f>
        <v>0</v>
      </c>
      <c r="AW10" s="10">
        <f>1/1000*'[1]4403Imp'!AU$88</f>
        <v>0</v>
      </c>
      <c r="AX10" s="10">
        <f>1/1000*'[1]4403Imp'!AV$88</f>
        <v>0</v>
      </c>
      <c r="AY10" s="10">
        <f>1/1000*'[1]4403Imp'!AW$88</f>
        <v>0</v>
      </c>
      <c r="AZ10" s="10">
        <f>1/1000*'[1]4403Imp'!AX$88</f>
        <v>0</v>
      </c>
      <c r="BA10" s="10">
        <f>1/1000*'[1]4403Imp'!AY$88</f>
        <v>0</v>
      </c>
      <c r="BB10" s="10">
        <f>1/1000*'[1]4403Imp'!AZ$88</f>
        <v>0</v>
      </c>
      <c r="BC10" s="36">
        <f>1/1000*'[1]4403Imp'!BA$88</f>
        <v>0</v>
      </c>
      <c r="BD10" s="279"/>
    </row>
    <row r="11" spans="1:56">
      <c r="B11" s="5" t="s">
        <v>100</v>
      </c>
      <c r="C11" s="230">
        <f>1/$A$1*'[1]4403Imp'!B$129</f>
        <v>8.8579999999999996E-3</v>
      </c>
      <c r="D11" s="229">
        <f>1/$A$1*'[1]4403Imp'!C$129</f>
        <v>1.8294999999999999E-2</v>
      </c>
      <c r="E11" s="10">
        <f>1/$A$1*'[1]4403Imp'!D$129</f>
        <v>1.8717000000000001E-2</v>
      </c>
      <c r="F11" s="10">
        <f>1/$A$1*'[1]4403Imp'!E$129</f>
        <v>8.404E-3</v>
      </c>
      <c r="G11" s="10">
        <f>1/$A$1*'[1]4403Imp'!F$129</f>
        <v>0</v>
      </c>
      <c r="H11" s="10">
        <f>1/$A$1*'[1]4403Imp'!G$129</f>
        <v>0</v>
      </c>
      <c r="I11" s="10">
        <f>1/$A$1*'[1]4403Imp'!H$129</f>
        <v>0</v>
      </c>
      <c r="J11" s="10">
        <f>1/$A$1*'[1]4403Imp'!I$129</f>
        <v>0</v>
      </c>
      <c r="K11" s="10">
        <f>1/$A$1*'[1]4403Imp'!J$129</f>
        <v>0</v>
      </c>
      <c r="L11" s="10">
        <f>1/$A$1*'[1]4403Imp'!K$129</f>
        <v>0</v>
      </c>
      <c r="M11" s="10">
        <f>1/$A$1*'[1]4403Imp'!L$129</f>
        <v>1.3969999999999998E-3</v>
      </c>
      <c r="N11" s="10">
        <f>1/$A$1*'[1]4403Imp'!M$129</f>
        <v>9.6899999999999992E-4</v>
      </c>
      <c r="O11" s="10">
        <f>1/$A$1*'[1]4403Imp'!N$129</f>
        <v>2.4870000000000001E-3</v>
      </c>
      <c r="P11" s="10">
        <f>1/$A$1*'[1]4403Imp'!O$129</f>
        <v>2.088E-3</v>
      </c>
      <c r="Q11" s="10">
        <f>1/$A$1*'[1]4403Imp'!P$129</f>
        <v>5.525239999999999E-3</v>
      </c>
      <c r="R11" s="10">
        <f>1/$A$1*'[1]4403Imp'!Q$129</f>
        <v>3.2109999999999999E-3</v>
      </c>
      <c r="S11" s="10">
        <f>1/$A$1*'[1]4403Imp'!R$129</f>
        <v>1.4959999999999999E-3</v>
      </c>
      <c r="T11" s="10">
        <f>1/$A$1*'[1]4403Imp'!S$129</f>
        <v>1.542E-3</v>
      </c>
      <c r="U11" s="10">
        <f>1/$A$1*'[1]4403Imp'!T$129</f>
        <v>0</v>
      </c>
      <c r="V11" s="10">
        <f>1/$A$1*'[1]4403Imp'!U$129</f>
        <v>0</v>
      </c>
      <c r="W11" s="10">
        <f>1/$A$1*'[1]4403Imp'!V$129</f>
        <v>0</v>
      </c>
      <c r="X11" s="10">
        <f>1/$A$1*'[1]4403Imp'!W$129</f>
        <v>0</v>
      </c>
      <c r="Y11" s="10">
        <f>1/$A$1*'[1]4403Imp'!X$129</f>
        <v>0</v>
      </c>
      <c r="Z11" s="10">
        <f>1/$A$1*'[1]4403Imp'!Y$129</f>
        <v>0</v>
      </c>
      <c r="AA11" s="10">
        <f>1/$A$1*'[1]4403Imp'!Z$129</f>
        <v>0</v>
      </c>
      <c r="AB11" s="10">
        <f>1/$A$1*'[1]4403Imp'!AA$129</f>
        <v>0</v>
      </c>
      <c r="AC11" s="4"/>
      <c r="AD11" s="230">
        <f>1/1000*'[1]4403Imp'!AB$129</f>
        <v>1.9470879611729998E-3</v>
      </c>
      <c r="AE11" s="229">
        <f>1/1000*'[1]4403Imp'!AC$129</f>
        <v>4.8095896307999994E-3</v>
      </c>
      <c r="AF11" s="10">
        <f>1/1000*'[1]4403Imp'!AD$129</f>
        <v>4.5508768272E-3</v>
      </c>
      <c r="AG11" s="10">
        <f>1/1000*'[1]4403Imp'!AE$129</f>
        <v>1.8705557136000001E-3</v>
      </c>
      <c r="AH11" s="10">
        <f>1/1000*'[1]4403Imp'!AF$129</f>
        <v>0</v>
      </c>
      <c r="AI11" s="10">
        <f>1/1000*'[1]4403Imp'!AG$129</f>
        <v>0</v>
      </c>
      <c r="AJ11" s="10">
        <f>1/1000*'[1]4403Imp'!AH$129</f>
        <v>0</v>
      </c>
      <c r="AK11" s="10">
        <f>1/1000*'[1]4403Imp'!AI$129</f>
        <v>0</v>
      </c>
      <c r="AL11" s="10">
        <f>1/1000*'[1]4403Imp'!AJ$129</f>
        <v>0</v>
      </c>
      <c r="AM11" s="10">
        <f>1/1000*'[1]4403Imp'!AK$129</f>
        <v>0</v>
      </c>
      <c r="AN11" s="10">
        <f>1/1000*'[1]4403Imp'!AL$129</f>
        <v>3.4084409850000002E-4</v>
      </c>
      <c r="AO11" s="10">
        <f>1/1000*'[1]4403Imp'!AM$129</f>
        <v>4.3180675200000005E-4</v>
      </c>
      <c r="AP11" s="10">
        <f>1/1000*'[1]4403Imp'!AN$129</f>
        <v>9.3552711999999997E-4</v>
      </c>
      <c r="AQ11" s="10">
        <f>1/1000*'[1]4403Imp'!AO$129</f>
        <v>9.399056667E-4</v>
      </c>
      <c r="AR11" s="10">
        <f>1/1000*'[1]4403Imp'!AP$129</f>
        <v>1.5693809630000003E-3</v>
      </c>
      <c r="AS11" s="10">
        <f>1/1000*'[1]4403Imp'!AQ$129</f>
        <v>1.2588276050000001E-3</v>
      </c>
      <c r="AT11" s="10">
        <f>1/1000*'[1]4403Imp'!AR$129</f>
        <v>5.4253928669999998E-4</v>
      </c>
      <c r="AU11" s="10">
        <f>1/1000*'[1]4403Imp'!AS$129</f>
        <v>5.5702908690000001E-4</v>
      </c>
      <c r="AV11" s="10">
        <f>1/1000*'[1]4403Imp'!AT$129</f>
        <v>0</v>
      </c>
      <c r="AW11" s="10">
        <f>1/1000*'[1]4403Imp'!AU$129</f>
        <v>0</v>
      </c>
      <c r="AX11" s="10">
        <f>1/1000*'[1]4403Imp'!AV$129</f>
        <v>0</v>
      </c>
      <c r="AY11" s="10">
        <f>1/1000*'[1]4403Imp'!AW$129</f>
        <v>0</v>
      </c>
      <c r="AZ11" s="10">
        <f>1/1000*'[1]4403Imp'!AX$129</f>
        <v>0</v>
      </c>
      <c r="BA11" s="10">
        <f>1/1000*'[1]4403Imp'!AY$129</f>
        <v>0</v>
      </c>
      <c r="BB11" s="10">
        <f>1/1000*'[1]4403Imp'!AZ$129</f>
        <v>0</v>
      </c>
      <c r="BC11" s="36">
        <f>1/1000*'[1]4403Imp'!BA$129</f>
        <v>0</v>
      </c>
      <c r="BD11" s="279"/>
    </row>
    <row r="12" spans="1:56">
      <c r="B12" s="8" t="s">
        <v>19</v>
      </c>
      <c r="C12" s="253">
        <f t="shared" ref="C12:AB12" si="2">SUM(C6:C6)-SUM(C7:C11)</f>
        <v>1.0240999999999972E-2</v>
      </c>
      <c r="D12" s="254">
        <f t="shared" si="2"/>
        <v>4.9029999999999907E-3</v>
      </c>
      <c r="E12" s="37">
        <f t="shared" si="2"/>
        <v>4.7854400000000158E-3</v>
      </c>
      <c r="F12" s="37">
        <f t="shared" si="2"/>
        <v>5.0361600000000117E-3</v>
      </c>
      <c r="G12" s="37">
        <f t="shared" si="2"/>
        <v>6.0954000000000008E-3</v>
      </c>
      <c r="H12" s="37">
        <f t="shared" si="2"/>
        <v>7.9851999999999701E-4</v>
      </c>
      <c r="I12" s="37">
        <f t="shared" si="2"/>
        <v>3.9416599999999996E-3</v>
      </c>
      <c r="J12" s="37">
        <f t="shared" si="2"/>
        <v>4.7603400000000018E-3</v>
      </c>
      <c r="K12" s="37">
        <f t="shared" si="2"/>
        <v>1.9609599999999977E-3</v>
      </c>
      <c r="L12" s="37">
        <f t="shared" si="2"/>
        <v>4.077139999999993E-3</v>
      </c>
      <c r="M12" s="37">
        <f t="shared" si="2"/>
        <v>1.6253199999999926E-3</v>
      </c>
      <c r="N12" s="37">
        <f t="shared" si="2"/>
        <v>2.8024799999999961E-3</v>
      </c>
      <c r="O12" s="37">
        <f t="shared" si="2"/>
        <v>5.1556999999999992E-4</v>
      </c>
      <c r="P12" s="37">
        <f t="shared" si="2"/>
        <v>1.619739999999998E-3</v>
      </c>
      <c r="Q12" s="37">
        <f t="shared" si="2"/>
        <v>1.2712999999999995E-3</v>
      </c>
      <c r="R12" s="37">
        <f t="shared" si="2"/>
        <v>1.1163600000000003E-3</v>
      </c>
      <c r="S12" s="37">
        <f t="shared" si="2"/>
        <v>8.6680000000000004E-4</v>
      </c>
      <c r="T12" s="37">
        <f t="shared" si="2"/>
        <v>8.5087999999999961E-4</v>
      </c>
      <c r="U12" s="37">
        <f t="shared" si="2"/>
        <v>2.6005999999999989E-4</v>
      </c>
      <c r="V12" s="37">
        <f t="shared" si="2"/>
        <v>3.4396000000000003E-4</v>
      </c>
      <c r="W12" s="37">
        <f t="shared" si="2"/>
        <v>0</v>
      </c>
      <c r="X12" s="37">
        <f t="shared" si="2"/>
        <v>0</v>
      </c>
      <c r="Y12" s="37">
        <f t="shared" si="2"/>
        <v>0</v>
      </c>
      <c r="Z12" s="37">
        <f t="shared" si="2"/>
        <v>0</v>
      </c>
      <c r="AA12" s="37">
        <f t="shared" si="2"/>
        <v>0</v>
      </c>
      <c r="AB12" s="37">
        <f t="shared" si="2"/>
        <v>0</v>
      </c>
      <c r="AC12" s="4"/>
      <c r="AD12" s="239">
        <f t="shared" ref="AD12:BC12" si="3">SUM(AD6:AD6)-SUM(AD7:AD11)</f>
        <v>3.7468679613629971E-3</v>
      </c>
      <c r="AE12" s="240">
        <f t="shared" si="3"/>
        <v>2.0538776887999918E-3</v>
      </c>
      <c r="AF12" s="38">
        <f t="shared" si="3"/>
        <v>1.9573664688000078E-3</v>
      </c>
      <c r="AG12" s="38">
        <f t="shared" si="3"/>
        <v>2.9379684768000014E-3</v>
      </c>
      <c r="AH12" s="38">
        <f t="shared" si="3"/>
        <v>3.1179398376000034E-3</v>
      </c>
      <c r="AI12" s="38">
        <f t="shared" si="3"/>
        <v>4.0257209849998976E-4</v>
      </c>
      <c r="AJ12" s="38">
        <f t="shared" si="3"/>
        <v>4.1487773764000008E-3</v>
      </c>
      <c r="AK12" s="38">
        <f t="shared" si="3"/>
        <v>3.4817881419999946E-3</v>
      </c>
      <c r="AL12" s="38">
        <f t="shared" si="3"/>
        <v>1.9307632839999922E-3</v>
      </c>
      <c r="AM12" s="38">
        <f t="shared" si="3"/>
        <v>3.470206608000001E-3</v>
      </c>
      <c r="AN12" s="38">
        <f t="shared" si="3"/>
        <v>1.1638267272000014E-3</v>
      </c>
      <c r="AO12" s="38">
        <f t="shared" si="3"/>
        <v>1.8441898079999998E-3</v>
      </c>
      <c r="AP12" s="38">
        <f t="shared" si="3"/>
        <v>4.8923256800000037E-4</v>
      </c>
      <c r="AQ12" s="38">
        <f t="shared" si="3"/>
        <v>1.9961555495999986E-3</v>
      </c>
      <c r="AR12" s="38">
        <f t="shared" si="3"/>
        <v>1.229757909E-3</v>
      </c>
      <c r="AS12" s="38">
        <f t="shared" si="3"/>
        <v>7.8978315150000011E-4</v>
      </c>
      <c r="AT12" s="38">
        <f t="shared" si="3"/>
        <v>8.9485116699999977E-4</v>
      </c>
      <c r="AU12" s="38">
        <f t="shared" si="3"/>
        <v>8.0310147060000012E-4</v>
      </c>
      <c r="AV12" s="38">
        <f t="shared" si="3"/>
        <v>4.7625360299999992E-4</v>
      </c>
      <c r="AW12" s="38">
        <f t="shared" si="3"/>
        <v>4.6856577750000003E-4</v>
      </c>
      <c r="AX12" s="38">
        <f t="shared" si="3"/>
        <v>0</v>
      </c>
      <c r="AY12" s="38">
        <f t="shared" si="3"/>
        <v>0</v>
      </c>
      <c r="AZ12" s="38">
        <f t="shared" si="3"/>
        <v>0</v>
      </c>
      <c r="BA12" s="38">
        <f t="shared" si="3"/>
        <v>0</v>
      </c>
      <c r="BB12" s="38">
        <f t="shared" si="3"/>
        <v>0</v>
      </c>
      <c r="BC12" s="39">
        <f t="shared" si="3"/>
        <v>0</v>
      </c>
      <c r="BD12" s="279"/>
    </row>
    <row r="13" spans="1:56" ht="17.149999999999999" customHeight="1">
      <c r="B13" s="14" t="s">
        <v>96</v>
      </c>
      <c r="C13" s="241">
        <f>1/$A$1*'[1]4403Imp'!B$268</f>
        <v>7.4113999999999999E-2</v>
      </c>
      <c r="D13" s="242">
        <f>1/$A$1*'[1]4403Imp'!C$268</f>
        <v>6.7187411999999988E-2</v>
      </c>
      <c r="E13" s="28">
        <f>1/$A$1*'[1]4403Imp'!D$268</f>
        <v>5.5549999999999988E-2</v>
      </c>
      <c r="F13" s="28">
        <f>1/$A$1*'[1]4403Imp'!E$268</f>
        <v>4.4841600000000002E-2</v>
      </c>
      <c r="G13" s="28">
        <f>1/$A$1*'[1]4403Imp'!F$268</f>
        <v>4.684174E-2</v>
      </c>
      <c r="H13" s="28">
        <f>1/$A$1*'[1]4403Imp'!G$268</f>
        <v>3.7256224444444444E-2</v>
      </c>
      <c r="I13" s="28">
        <f>1/$A$1*'[1]4403Imp'!H$268</f>
        <v>3.6337579999999994E-2</v>
      </c>
      <c r="J13" s="28">
        <f>1/$A$1*'[1]4403Imp'!I$268</f>
        <v>4.409296E-2</v>
      </c>
      <c r="K13" s="28">
        <f>1/$A$1*'[1]4403Imp'!J$268</f>
        <v>2.5745404444444443E-2</v>
      </c>
      <c r="L13" s="28">
        <f>1/$A$1*'[1]4403Imp'!K$268</f>
        <v>1.7432285454545456E-2</v>
      </c>
      <c r="M13" s="28">
        <f>1/$A$1*'[1]4403Imp'!L$268</f>
        <v>2.3787699999999998E-2</v>
      </c>
      <c r="N13" s="28">
        <f>1/$A$1*'[1]4403Imp'!M$268</f>
        <v>2.2087999999999997E-2</v>
      </c>
      <c r="O13" s="28">
        <f>1/$A$1*'[1]4403Imp'!N$268</f>
        <v>1.6519259999999997E-2</v>
      </c>
      <c r="P13" s="28">
        <f>1/$A$1*'[1]4403Imp'!O$268</f>
        <v>1.172454E-2</v>
      </c>
      <c r="Q13" s="28">
        <f>1/$A$1*'[1]4403Imp'!P$268</f>
        <v>1.2300919999999998E-2</v>
      </c>
      <c r="R13" s="28">
        <f>1/$A$1*'[1]4403Imp'!Q$268</f>
        <v>1.4427562857142856E-2</v>
      </c>
      <c r="S13" s="28">
        <f>1/$A$1*'[1]4403Imp'!R$268</f>
        <v>1.34625475E-2</v>
      </c>
      <c r="T13" s="28">
        <f>1/$A$1*'[1]4403Imp'!S$268</f>
        <v>1.2306662857142854E-2</v>
      </c>
      <c r="U13" s="28">
        <f>1/$A$1*'[1]4403Imp'!T$268</f>
        <v>1.1266077142857144E-2</v>
      </c>
      <c r="V13" s="28">
        <f>1/$A$1*'[1]4403Imp'!U$268</f>
        <v>1.1694680000000001E-2</v>
      </c>
      <c r="W13" s="28">
        <f>1/$A$1*'[1]4403Imp'!V$268</f>
        <v>0</v>
      </c>
      <c r="X13" s="28">
        <f>1/$A$1*'[1]4403Imp'!W$268</f>
        <v>0</v>
      </c>
      <c r="Y13" s="28">
        <f>1/$A$1*'[1]4403Imp'!X$268</f>
        <v>0</v>
      </c>
      <c r="Z13" s="28">
        <f>1/$A$1*'[1]4403Imp'!Y$268</f>
        <v>0</v>
      </c>
      <c r="AA13" s="28">
        <f>1/$A$1*'[1]4403Imp'!Z$268</f>
        <v>0</v>
      </c>
      <c r="AB13" s="28">
        <f>1/$A$1*'[1]4403Imp'!AA$268</f>
        <v>0</v>
      </c>
      <c r="AC13" s="13"/>
      <c r="AD13" s="241">
        <f>1/1000*'[1]4403Imp'!AB$268</f>
        <v>5.0543819978712004E-2</v>
      </c>
      <c r="AE13" s="242">
        <f>1/1000*'[1]4403Imp'!AC$268</f>
        <v>4.7097438439200001E-2</v>
      </c>
      <c r="AF13" s="28">
        <f>1/1000*'[1]4403Imp'!AD$268</f>
        <v>3.9685107225600001E-2</v>
      </c>
      <c r="AG13" s="28">
        <f>1/1000*'[1]4403Imp'!AE$268</f>
        <v>4.3131187702400001E-2</v>
      </c>
      <c r="AH13" s="28">
        <f>1/1000*'[1]4403Imp'!AF$268</f>
        <v>4.2919355185699996E-2</v>
      </c>
      <c r="AI13" s="28">
        <f>1/1000*'[1]4403Imp'!AG$268</f>
        <v>4.6814906981700002E-2</v>
      </c>
      <c r="AJ13" s="28">
        <f>1/1000*'[1]4403Imp'!AH$268</f>
        <v>4.5830936854400005E-2</v>
      </c>
      <c r="AK13" s="28">
        <f>1/1000*'[1]4403Imp'!AI$268</f>
        <v>5.0368403572499998E-2</v>
      </c>
      <c r="AL13" s="28">
        <f>1/1000*'[1]4403Imp'!AJ$268</f>
        <v>3.0116116978800005E-2</v>
      </c>
      <c r="AM13" s="28">
        <f>1/1000*'[1]4403Imp'!AK$268</f>
        <v>1.9389356100400001E-2</v>
      </c>
      <c r="AN13" s="28">
        <f>1/1000*'[1]4403Imp'!AL$268</f>
        <v>2.4800292798300001E-2</v>
      </c>
      <c r="AO13" s="28">
        <f>1/1000*'[1]4403Imp'!AM$268</f>
        <v>2.3308093439999997E-2</v>
      </c>
      <c r="AP13" s="28">
        <f>1/1000*'[1]4403Imp'!AN$268</f>
        <v>1.63016670256E-2</v>
      </c>
      <c r="AQ13" s="28">
        <f>1/1000*'[1]4403Imp'!AO$268</f>
        <v>1.1261286612600001E-2</v>
      </c>
      <c r="AR13" s="28">
        <f>1/1000*'[1]4403Imp'!AP$268</f>
        <v>1.2429124503000001E-2</v>
      </c>
      <c r="AS13" s="28">
        <f>1/1000*'[1]4403Imp'!AQ$268</f>
        <v>1.5782397848E-2</v>
      </c>
      <c r="AT13" s="28">
        <f>1/1000*'[1]4403Imp'!AR$268</f>
        <v>1.24999859303E-2</v>
      </c>
      <c r="AU13" s="28">
        <f>1/1000*'[1]4403Imp'!AS$268</f>
        <v>1.2813723923000002E-2</v>
      </c>
      <c r="AV13" s="28">
        <f>1/1000*'[1]4403Imp'!AT$268</f>
        <v>1.1746427950999999E-2</v>
      </c>
      <c r="AW13" s="28">
        <f>1/1000*'[1]4403Imp'!AU$268</f>
        <v>1.1545136615833335E-2</v>
      </c>
      <c r="AX13" s="28">
        <f>1/1000*'[1]4403Imp'!AV$268</f>
        <v>0</v>
      </c>
      <c r="AY13" s="28">
        <f>1/1000*'[1]4403Imp'!AW$268</f>
        <v>0</v>
      </c>
      <c r="AZ13" s="28">
        <f>1/1000*'[1]4403Imp'!AX$268</f>
        <v>0</v>
      </c>
      <c r="BA13" s="28">
        <f>1/1000*'[1]4403Imp'!AY$268</f>
        <v>0</v>
      </c>
      <c r="BB13" s="28">
        <f>1/1000*'[1]4403Imp'!AZ$268</f>
        <v>0</v>
      </c>
      <c r="BC13" s="33">
        <f>1/1000*'[1]4403Imp'!BA$268</f>
        <v>0</v>
      </c>
      <c r="BD13" s="279"/>
    </row>
    <row r="14" spans="1:56">
      <c r="B14" s="5" t="s">
        <v>98</v>
      </c>
      <c r="C14" s="230">
        <f>1/$A$1*'[1]4403Imp'!B$247</f>
        <v>7.0615999999999998E-2</v>
      </c>
      <c r="D14" s="229">
        <f>1/$A$1*'[1]4403Imp'!C$247</f>
        <v>6.2714999999999993E-2</v>
      </c>
      <c r="E14" s="10">
        <f>1/$A$1*'[1]4403Imp'!D$247</f>
        <v>5.405299999999999E-2</v>
      </c>
      <c r="F14" s="10">
        <f>1/$A$1*'[1]4403Imp'!E$247</f>
        <v>4.3388599999999999E-2</v>
      </c>
      <c r="G14" s="10">
        <f>1/$A$1*'[1]4403Imp'!F$247</f>
        <v>4.4482000000000001E-2</v>
      </c>
      <c r="H14" s="10">
        <f>1/$A$1*'[1]4403Imp'!G$247</f>
        <v>3.6473859999999997E-2</v>
      </c>
      <c r="I14" s="10">
        <f>1/$A$1*'[1]4403Imp'!H$247</f>
        <v>3.5547259999999997E-2</v>
      </c>
      <c r="J14" s="10">
        <f>1/$A$1*'[1]4403Imp'!I$247</f>
        <v>4.2547000000000001E-2</v>
      </c>
      <c r="K14" s="10">
        <f>1/$A$1*'[1]4403Imp'!J$247</f>
        <v>2.5013859999999999E-2</v>
      </c>
      <c r="L14" s="10">
        <f>1/$A$1*'[1]4403Imp'!K$247</f>
        <v>1.6974205454545456E-2</v>
      </c>
      <c r="M14" s="10">
        <f>1/$A$1*'[1]4403Imp'!L$247</f>
        <v>2.228554E-2</v>
      </c>
      <c r="N14" s="10">
        <f>1/$A$1*'[1]4403Imp'!M$247</f>
        <v>2.0811999999999997E-2</v>
      </c>
      <c r="O14" s="10">
        <f>1/$A$1*'[1]4403Imp'!N$247</f>
        <v>1.6322999999999997E-2</v>
      </c>
      <c r="P14" s="10">
        <f>1/$A$1*'[1]4403Imp'!O$247</f>
        <v>1.157994E-2</v>
      </c>
      <c r="Q14" s="10">
        <f>1/$A$1*'[1]4403Imp'!P$247</f>
        <v>1.1994019999999998E-2</v>
      </c>
      <c r="R14" s="10">
        <f>1/$A$1*'[1]4403Imp'!Q$247</f>
        <v>1.3807139999999999E-2</v>
      </c>
      <c r="S14" s="10">
        <f>1/$A$1*'[1]4403Imp'!R$247</f>
        <v>1.3342E-2</v>
      </c>
      <c r="T14" s="10">
        <f>1/$A$1*'[1]4403Imp'!S$247</f>
        <v>1.2069999999999997E-2</v>
      </c>
      <c r="U14" s="10">
        <f>1/$A$1*'[1]4403Imp'!T$247</f>
        <v>1.1088000000000001E-2</v>
      </c>
      <c r="V14" s="10">
        <f>1/$A$1*'[1]4403Imp'!U$247</f>
        <v>1.151868E-2</v>
      </c>
      <c r="W14" s="10">
        <f>1/$A$1*'[1]4403Imp'!V$247</f>
        <v>0</v>
      </c>
      <c r="X14" s="10">
        <f>1/$A$1*'[1]4403Imp'!W$247</f>
        <v>0</v>
      </c>
      <c r="Y14" s="10">
        <f>1/$A$1*'[1]4403Imp'!X$247</f>
        <v>0</v>
      </c>
      <c r="Z14" s="10">
        <f>1/$A$1*'[1]4403Imp'!Y$247</f>
        <v>0</v>
      </c>
      <c r="AA14" s="10">
        <f>1/$A$1*'[1]4403Imp'!Z$247</f>
        <v>0</v>
      </c>
      <c r="AB14" s="10">
        <f>1/$A$1*'[1]4403Imp'!AA$247</f>
        <v>0</v>
      </c>
      <c r="AC14" s="4"/>
      <c r="AD14" s="230">
        <f>1/1000*'[1]4403Imp'!AB$247</f>
        <v>4.7657259658715999E-2</v>
      </c>
      <c r="AE14" s="229">
        <f>1/1000*'[1]4403Imp'!AC$247</f>
        <v>4.3606726384799996E-2</v>
      </c>
      <c r="AF14" s="10">
        <f>1/1000*'[1]4403Imp'!AD$247</f>
        <v>3.85656028752E-2</v>
      </c>
      <c r="AG14" s="10">
        <f>1/1000*'[1]4403Imp'!AE$247</f>
        <v>4.21751280048E-2</v>
      </c>
      <c r="AH14" s="10">
        <f>1/1000*'[1]4403Imp'!AF$247</f>
        <v>4.0942248281899997E-2</v>
      </c>
      <c r="AI14" s="10">
        <f>1/1000*'[1]4403Imp'!AG$247</f>
        <v>4.5975606019200005E-2</v>
      </c>
      <c r="AJ14" s="10">
        <f>1/1000*'[1]4403Imp'!AH$247</f>
        <v>4.4534989404000004E-2</v>
      </c>
      <c r="AK14" s="10">
        <f>1/1000*'[1]4403Imp'!AI$247</f>
        <v>4.8505817324500003E-2</v>
      </c>
      <c r="AL14" s="10">
        <f>1/1000*'[1]4403Imp'!AJ$247</f>
        <v>2.9210074762800006E-2</v>
      </c>
      <c r="AM14" s="10">
        <f>1/1000*'[1]4403Imp'!AK$247</f>
        <v>1.8306763948000002E-2</v>
      </c>
      <c r="AN14" s="10">
        <f>1/1000*'[1]4403Imp'!AL$247</f>
        <v>2.34121642596E-2</v>
      </c>
      <c r="AO14" s="10">
        <f>1/1000*'[1]4403Imp'!AM$247</f>
        <v>2.2136062847999998E-2</v>
      </c>
      <c r="AP14" s="10">
        <f>1/1000*'[1]4403Imp'!AN$247</f>
        <v>1.5893629963200002E-2</v>
      </c>
      <c r="AQ14" s="10">
        <f>1/1000*'[1]4403Imp'!AO$247</f>
        <v>1.0976795639700001E-2</v>
      </c>
      <c r="AR14" s="10">
        <f>1/1000*'[1]4403Imp'!AP$247</f>
        <v>1.2033546357500001E-2</v>
      </c>
      <c r="AS14" s="10">
        <f>1/1000*'[1]4403Imp'!AQ$247</f>
        <v>1.4916562909499999E-2</v>
      </c>
      <c r="AT14" s="10">
        <f>1/1000*'[1]4403Imp'!AR$247</f>
        <v>1.2240079168899999E-2</v>
      </c>
      <c r="AU14" s="10">
        <f>1/1000*'[1]4403Imp'!AS$247</f>
        <v>1.23264775348E-2</v>
      </c>
      <c r="AV14" s="10">
        <f>1/1000*'[1]4403Imp'!AT$247</f>
        <v>1.1432847649999999E-2</v>
      </c>
      <c r="AW14" s="10">
        <f>1/1000*'[1]4403Imp'!AU$247</f>
        <v>1.1242174007083333E-2</v>
      </c>
      <c r="AX14" s="10">
        <f>1/1000*'[1]4403Imp'!AV$247</f>
        <v>0</v>
      </c>
      <c r="AY14" s="10">
        <f>1/1000*'[1]4403Imp'!AW$247</f>
        <v>0</v>
      </c>
      <c r="AZ14" s="10">
        <f>1/1000*'[1]4403Imp'!AX$247</f>
        <v>0</v>
      </c>
      <c r="BA14" s="10">
        <f>1/1000*'[1]4403Imp'!AY$247</f>
        <v>0</v>
      </c>
      <c r="BB14" s="10">
        <f>1/1000*'[1]4403Imp'!AZ$247</f>
        <v>0</v>
      </c>
      <c r="BC14" s="36">
        <f>1/1000*'[1]4403Imp'!BA$247</f>
        <v>0</v>
      </c>
      <c r="BD14" s="279"/>
    </row>
    <row r="15" spans="1:56">
      <c r="B15" s="8" t="s">
        <v>19</v>
      </c>
      <c r="C15" s="243">
        <f t="shared" ref="C15:AB15" si="4">SUM(C13:C13)-SUM(C14:C14)</f>
        <v>3.4980000000000011E-3</v>
      </c>
      <c r="D15" s="240">
        <f t="shared" si="4"/>
        <v>4.4724119999999951E-3</v>
      </c>
      <c r="E15" s="38">
        <f t="shared" si="4"/>
        <v>1.4969999999999983E-3</v>
      </c>
      <c r="F15" s="38">
        <f t="shared" si="4"/>
        <v>1.4530000000000029E-3</v>
      </c>
      <c r="G15" s="38">
        <f t="shared" si="4"/>
        <v>2.3597399999999991E-3</v>
      </c>
      <c r="H15" s="38">
        <f t="shared" si="4"/>
        <v>7.8236444444444719E-4</v>
      </c>
      <c r="I15" s="38">
        <f t="shared" si="4"/>
        <v>7.9031999999999714E-4</v>
      </c>
      <c r="J15" s="38">
        <f t="shared" si="4"/>
        <v>1.545959999999999E-3</v>
      </c>
      <c r="K15" s="38">
        <f t="shared" si="4"/>
        <v>7.3154444444444369E-4</v>
      </c>
      <c r="L15" s="38">
        <f t="shared" si="4"/>
        <v>4.580799999999996E-4</v>
      </c>
      <c r="M15" s="38">
        <f t="shared" si="4"/>
        <v>1.5021599999999989E-3</v>
      </c>
      <c r="N15" s="38">
        <f t="shared" si="4"/>
        <v>1.2759999999999994E-3</v>
      </c>
      <c r="O15" s="38">
        <f t="shared" si="4"/>
        <v>1.9626000000000018E-4</v>
      </c>
      <c r="P15" s="38">
        <f t="shared" si="4"/>
        <v>1.4459999999999994E-4</v>
      </c>
      <c r="Q15" s="38">
        <f t="shared" si="4"/>
        <v>3.0690000000000058E-4</v>
      </c>
      <c r="R15" s="38">
        <f t="shared" si="4"/>
        <v>6.2042285714285737E-4</v>
      </c>
      <c r="S15" s="38">
        <f t="shared" si="4"/>
        <v>1.205475000000001E-4</v>
      </c>
      <c r="T15" s="38">
        <f t="shared" si="4"/>
        <v>2.3666285714285702E-4</v>
      </c>
      <c r="U15" s="38">
        <f t="shared" si="4"/>
        <v>1.7807714285714323E-4</v>
      </c>
      <c r="V15" s="38">
        <f t="shared" si="4"/>
        <v>1.7600000000000081E-4</v>
      </c>
      <c r="W15" s="38">
        <f t="shared" si="4"/>
        <v>0</v>
      </c>
      <c r="X15" s="38">
        <f t="shared" si="4"/>
        <v>0</v>
      </c>
      <c r="Y15" s="38">
        <f t="shared" si="4"/>
        <v>0</v>
      </c>
      <c r="Z15" s="38">
        <f t="shared" si="4"/>
        <v>0</v>
      </c>
      <c r="AA15" s="38">
        <f t="shared" si="4"/>
        <v>0</v>
      </c>
      <c r="AB15" s="38">
        <f t="shared" si="4"/>
        <v>0</v>
      </c>
      <c r="AC15" s="4"/>
      <c r="AD15" s="243">
        <f t="shared" ref="AD15:BC15" si="5">SUM(AD13:AD13)-SUM(AD14:AD14)</f>
        <v>2.8865603199960052E-3</v>
      </c>
      <c r="AE15" s="240">
        <f t="shared" si="5"/>
        <v>3.4907120544000053E-3</v>
      </c>
      <c r="AF15" s="38">
        <f t="shared" si="5"/>
        <v>1.119504350400001E-3</v>
      </c>
      <c r="AG15" s="38">
        <f t="shared" si="5"/>
        <v>9.5605969760000076E-4</v>
      </c>
      <c r="AH15" s="38">
        <f t="shared" si="5"/>
        <v>1.9771069037999994E-3</v>
      </c>
      <c r="AI15" s="38">
        <f t="shared" si="5"/>
        <v>8.3930096249999753E-4</v>
      </c>
      <c r="AJ15" s="38">
        <f t="shared" si="5"/>
        <v>1.2959474504000007E-3</v>
      </c>
      <c r="AK15" s="38">
        <f t="shared" si="5"/>
        <v>1.8625862479999949E-3</v>
      </c>
      <c r="AL15" s="38">
        <f t="shared" si="5"/>
        <v>9.060422159999984E-4</v>
      </c>
      <c r="AM15" s="38">
        <f t="shared" si="5"/>
        <v>1.0825921523999991E-3</v>
      </c>
      <c r="AN15" s="38">
        <f t="shared" si="5"/>
        <v>1.3881285387000002E-3</v>
      </c>
      <c r="AO15" s="38">
        <f t="shared" si="5"/>
        <v>1.1720305919999986E-3</v>
      </c>
      <c r="AP15" s="38">
        <f t="shared" si="5"/>
        <v>4.0803706239999835E-4</v>
      </c>
      <c r="AQ15" s="38">
        <f t="shared" si="5"/>
        <v>2.8449097290000024E-4</v>
      </c>
      <c r="AR15" s="38">
        <f t="shared" si="5"/>
        <v>3.955781454999998E-4</v>
      </c>
      <c r="AS15" s="38">
        <f t="shared" si="5"/>
        <v>8.6583493850000103E-4</v>
      </c>
      <c r="AT15" s="38">
        <f t="shared" si="5"/>
        <v>2.5990676140000106E-4</v>
      </c>
      <c r="AU15" s="38">
        <f t="shared" si="5"/>
        <v>4.8724638820000186E-4</v>
      </c>
      <c r="AV15" s="38">
        <f t="shared" si="5"/>
        <v>3.1358030100000003E-4</v>
      </c>
      <c r="AW15" s="38">
        <f t="shared" si="5"/>
        <v>3.0296260875000217E-4</v>
      </c>
      <c r="AX15" s="38">
        <f t="shared" si="5"/>
        <v>0</v>
      </c>
      <c r="AY15" s="38">
        <f t="shared" si="5"/>
        <v>0</v>
      </c>
      <c r="AZ15" s="38">
        <f t="shared" si="5"/>
        <v>0</v>
      </c>
      <c r="BA15" s="38">
        <f t="shared" si="5"/>
        <v>0</v>
      </c>
      <c r="BB15" s="38">
        <f t="shared" si="5"/>
        <v>0</v>
      </c>
      <c r="BC15" s="39">
        <f t="shared" si="5"/>
        <v>0</v>
      </c>
      <c r="BD15" s="279"/>
    </row>
    <row r="16" spans="1:56" ht="17.149999999999999" customHeight="1">
      <c r="B16" s="186" t="s">
        <v>125</v>
      </c>
      <c r="C16" s="244">
        <f>1/$A$1*'[1]4403Imp'!B$269</f>
        <v>3.3581999999999997E-4</v>
      </c>
      <c r="D16" s="245">
        <f>1/$A$1*'[1]4403Imp'!C$269</f>
        <v>2.9314E-4</v>
      </c>
      <c r="E16" s="188">
        <f>1/$A$1*'[1]4403Imp'!D$269</f>
        <v>3.1399999999999999E-4</v>
      </c>
      <c r="F16" s="188">
        <f>1/$A$1*'[1]4403Imp'!E$269</f>
        <v>4.8379999999999994E-4</v>
      </c>
      <c r="G16" s="188">
        <f>1/$A$1*'[1]4403Imp'!F$269</f>
        <v>5.6775999999999994E-4</v>
      </c>
      <c r="H16" s="188">
        <f>1/$A$1*'[1]4403Imp'!G$269</f>
        <v>1.17246E-3</v>
      </c>
      <c r="I16" s="188">
        <f>1/$A$1*'[1]4403Imp'!H$269</f>
        <v>6.8000000000000005E-4</v>
      </c>
      <c r="J16" s="188">
        <f>1/$A$1*'[1]4403Imp'!I$269</f>
        <v>1.06722E-3</v>
      </c>
      <c r="K16" s="188">
        <f>1/$A$1*'[1]4403Imp'!J$269</f>
        <v>1.2591600000000001E-3</v>
      </c>
      <c r="L16" s="188">
        <f>1/$A$1*'[1]4403Imp'!K$269</f>
        <v>8.6669999999999987E-4</v>
      </c>
      <c r="M16" s="188">
        <f>1/$A$1*'[1]4403Imp'!L$269</f>
        <v>5.5865999999999999E-4</v>
      </c>
      <c r="N16" s="188">
        <f>1/$A$1*'[1]4403Imp'!M$269</f>
        <v>5.4591999999999987E-4</v>
      </c>
      <c r="O16" s="188">
        <f>1/$A$1*'[1]4403Imp'!N$269</f>
        <v>4.0742000000000003E-4</v>
      </c>
      <c r="P16" s="188">
        <f>1/$A$1*'[1]4403Imp'!O$269</f>
        <v>1.6937999999999998E-4</v>
      </c>
      <c r="Q16" s="188">
        <f>1/$A$1*'[1]4403Imp'!P$269</f>
        <v>2.9745999999999999E-4</v>
      </c>
      <c r="R16" s="188">
        <f>1/$A$1*'[1]4403Imp'!Q$269</f>
        <v>6.7949999999999998E-4</v>
      </c>
      <c r="S16" s="188">
        <f>1/$A$1*'[1]4403Imp'!R$269</f>
        <v>2.9524E-4</v>
      </c>
      <c r="T16" s="188">
        <f>1/$A$1*'[1]4403Imp'!S$269</f>
        <v>1.8474769230769232E-4</v>
      </c>
      <c r="U16" s="188">
        <f>1/$A$1*'[1]4403Imp'!T$269</f>
        <v>2.286769230769231E-5</v>
      </c>
      <c r="V16" s="188">
        <f>1/$A$1*'[1]4403Imp'!U$269</f>
        <v>1.7027999999999998E-4</v>
      </c>
      <c r="W16" s="188">
        <f>1/$A$1*'[1]4403Imp'!V$269</f>
        <v>0</v>
      </c>
      <c r="X16" s="188">
        <f>1/$A$1*'[1]4403Imp'!W$269</f>
        <v>0</v>
      </c>
      <c r="Y16" s="188">
        <f>1/$A$1*'[1]4403Imp'!X$269</f>
        <v>0</v>
      </c>
      <c r="Z16" s="188">
        <f>1/$A$1*'[1]4403Imp'!Y$269</f>
        <v>0</v>
      </c>
      <c r="AA16" s="188">
        <f>1/$A$1*'[1]4403Imp'!Z$269</f>
        <v>0</v>
      </c>
      <c r="AB16" s="188">
        <f>1/$A$1*'[1]4403Imp'!AA$269</f>
        <v>0</v>
      </c>
      <c r="AC16" s="4"/>
      <c r="AD16" s="244">
        <f>1/1000*'[1]4403Imp'!AB$269</f>
        <v>3.7519653815099995E-4</v>
      </c>
      <c r="AE16" s="245">
        <f>1/1000*'[1]4403Imp'!AC$269</f>
        <v>3.3955867960000003E-4</v>
      </c>
      <c r="AF16" s="188">
        <f>1/1000*'[1]4403Imp'!AD$269</f>
        <v>4.184535312E-4</v>
      </c>
      <c r="AG16" s="188">
        <f>1/1000*'[1]4403Imp'!AE$269</f>
        <v>3.0724070720000002E-4</v>
      </c>
      <c r="AH16" s="188">
        <f>1/1000*'[1]4403Imp'!AF$269</f>
        <v>5.4901019179999999E-4</v>
      </c>
      <c r="AI16" s="188">
        <f>1/1000*'[1]4403Imp'!AG$269</f>
        <v>6.3665200170000009E-4</v>
      </c>
      <c r="AJ16" s="188">
        <f>1/1000*'[1]4403Imp'!AH$269</f>
        <v>7.0122748800000012E-4</v>
      </c>
      <c r="AK16" s="188">
        <f>1/1000*'[1]4403Imp'!AI$269</f>
        <v>4.5566109900000004E-4</v>
      </c>
      <c r="AL16" s="188">
        <f>1/1000*'[1]4403Imp'!AJ$269</f>
        <v>7.7118309320000017E-4</v>
      </c>
      <c r="AM16" s="188">
        <f>1/1000*'[1]4403Imp'!AK$269</f>
        <v>7.5036055599999999E-4</v>
      </c>
      <c r="AN16" s="188">
        <f>1/1000*'[1]4403Imp'!AL$269</f>
        <v>5.3738840340000001E-4</v>
      </c>
      <c r="AO16" s="188">
        <f>1/1000*'[1]4403Imp'!AM$269</f>
        <v>3.55745088E-4</v>
      </c>
      <c r="AP16" s="188">
        <f>1/1000*'[1]4403Imp'!AN$269</f>
        <v>3.7147936319999999E-4</v>
      </c>
      <c r="AQ16" s="188">
        <f>1/1000*'[1]4403Imp'!AO$269</f>
        <v>9.6598025400000014E-5</v>
      </c>
      <c r="AR16" s="188">
        <f>1/1000*'[1]4403Imp'!AP$269</f>
        <v>4.0563090499999999E-4</v>
      </c>
      <c r="AS16" s="188">
        <f>1/1000*'[1]4403Imp'!AQ$269</f>
        <v>2.6080905550000003E-4</v>
      </c>
      <c r="AT16" s="188">
        <f>1/1000*'[1]4403Imp'!AR$269</f>
        <v>2.0075734610000001E-4</v>
      </c>
      <c r="AU16" s="188">
        <f>1/1000*'[1]4403Imp'!AS$269</f>
        <v>1.3425015889999999E-4</v>
      </c>
      <c r="AV16" s="188">
        <f>1/1000*'[1]4403Imp'!AT$269</f>
        <v>7.9245099999999998E-5</v>
      </c>
      <c r="AW16" s="188">
        <f>1/1000*'[1]4403Imp'!AU$269</f>
        <v>2.0000684499999998E-4</v>
      </c>
      <c r="AX16" s="188">
        <f>1/1000*'[1]4403Imp'!AV$269</f>
        <v>0</v>
      </c>
      <c r="AY16" s="188">
        <f>1/1000*'[1]4403Imp'!AW$269</f>
        <v>0</v>
      </c>
      <c r="AZ16" s="188">
        <f>1/1000*'[1]4403Imp'!AX$269</f>
        <v>0</v>
      </c>
      <c r="BA16" s="188">
        <f>1/1000*'[1]4403Imp'!AY$269</f>
        <v>0</v>
      </c>
      <c r="BB16" s="188">
        <f>1/1000*'[1]4403Imp'!AZ$269</f>
        <v>0</v>
      </c>
      <c r="BC16" s="189">
        <f>1/1000*'[1]4403Imp'!BA$269</f>
        <v>0</v>
      </c>
      <c r="BD16" s="279"/>
    </row>
    <row r="17" spans="2:56" ht="17.149999999999999" customHeight="1">
      <c r="B17" s="17" t="s">
        <v>126</v>
      </c>
      <c r="C17" s="246">
        <f>1/$A$1*'[1]4403Imp'!B$267</f>
        <v>4.5544199999999991E-3</v>
      </c>
      <c r="D17" s="247">
        <f>1/$A$1*'[1]4403Imp'!C$267</f>
        <v>4.9553999999999996E-3</v>
      </c>
      <c r="E17" s="61">
        <f>1/$A$1*'[1]4403Imp'!D$267</f>
        <v>5.0802799999999995E-3</v>
      </c>
      <c r="F17" s="61">
        <f>1/$A$1*'[1]4403Imp'!E$267</f>
        <v>5.3792200000000005E-3</v>
      </c>
      <c r="G17" s="61">
        <f>1/$A$1*'[1]4403Imp'!F$267</f>
        <v>4.6340599999999997E-3</v>
      </c>
      <c r="H17" s="61">
        <f>1/$A$1*'[1]4403Imp'!G$267</f>
        <v>4.4295400000000009E-3</v>
      </c>
      <c r="I17" s="61">
        <f>1/$A$1*'[1]4403Imp'!H$267</f>
        <v>2.9903000000000004E-3</v>
      </c>
      <c r="J17" s="61">
        <f>1/$A$1*'[1]4403Imp'!I$267</f>
        <v>6.3015600000000003E-3</v>
      </c>
      <c r="K17" s="61">
        <f>1/$A$1*'[1]4403Imp'!J$267</f>
        <v>2.9603999999999998E-3</v>
      </c>
      <c r="L17" s="61">
        <f>1/$A$1*'[1]4403Imp'!K$267</f>
        <v>1.71036E-3</v>
      </c>
      <c r="M17" s="61">
        <f>1/$A$1*'[1]4403Imp'!L$267</f>
        <v>2.2149799999999996E-3</v>
      </c>
      <c r="N17" s="61">
        <f>1/$A$1*'[1]4403Imp'!M$267</f>
        <v>2.5335599999999998E-3</v>
      </c>
      <c r="O17" s="61">
        <f>1/$A$1*'[1]4403Imp'!N$267</f>
        <v>2.1202199999999999E-3</v>
      </c>
      <c r="P17" s="61">
        <f>1/$A$1*'[1]4403Imp'!O$267</f>
        <v>2.5539300000000003E-3</v>
      </c>
      <c r="Q17" s="61">
        <f>1/$A$1*'[1]4403Imp'!P$267</f>
        <v>1.71291E-3</v>
      </c>
      <c r="R17" s="61">
        <f>1/$A$1*'[1]4403Imp'!Q$267</f>
        <v>6.9968571428571415E-4</v>
      </c>
      <c r="S17" s="61">
        <f>1/$A$1*'[1]4403Imp'!R$267</f>
        <v>1.0629274999999999E-3</v>
      </c>
      <c r="T17" s="61">
        <f>1/$A$1*'[1]4403Imp'!S$267</f>
        <v>7.9955076923076936E-4</v>
      </c>
      <c r="U17" s="61">
        <f>1/$A$1*'[1]4403Imp'!T$267</f>
        <v>8.8411340659340647E-4</v>
      </c>
      <c r="V17" s="61">
        <f>1/$A$1*'[1]4403Imp'!U$267</f>
        <v>7.2057999999999985E-4</v>
      </c>
      <c r="W17" s="61">
        <f>1/$A$1*'[1]4403Imp'!V$267</f>
        <v>0</v>
      </c>
      <c r="X17" s="61">
        <f>1/$A$1*'[1]4403Imp'!W$267</f>
        <v>0</v>
      </c>
      <c r="Y17" s="61">
        <f>1/$A$1*'[1]4403Imp'!X$267</f>
        <v>0</v>
      </c>
      <c r="Z17" s="61">
        <f>1/$A$1*'[1]4403Imp'!Y$267</f>
        <v>0</v>
      </c>
      <c r="AA17" s="61">
        <f>1/$A$1*'[1]4403Imp'!Z$267</f>
        <v>0</v>
      </c>
      <c r="AB17" s="61">
        <f>1/$A$1*'[1]4403Imp'!AA$267</f>
        <v>0</v>
      </c>
      <c r="AC17" s="4"/>
      <c r="AD17" s="246">
        <f>1/1000*'[1]4403Imp'!AB$267</f>
        <v>5.5269740810399998E-3</v>
      </c>
      <c r="AE17" s="247">
        <f>1/1000*'[1]4403Imp'!AC$267</f>
        <v>5.9073453584000011E-3</v>
      </c>
      <c r="AF17" s="61">
        <f>1/1000*'[1]4403Imp'!AD$267</f>
        <v>6.5889890256000012E-3</v>
      </c>
      <c r="AG17" s="61">
        <f>1/1000*'[1]4403Imp'!AE$267</f>
        <v>9.4484260527999981E-3</v>
      </c>
      <c r="AH17" s="61">
        <f>1/1000*'[1]4403Imp'!AF$267</f>
        <v>8.573062043700003E-3</v>
      </c>
      <c r="AI17" s="61">
        <f>1/1000*'[1]4403Imp'!AG$267</f>
        <v>7.9373754174E-3</v>
      </c>
      <c r="AJ17" s="61">
        <f>1/1000*'[1]4403Imp'!AH$267</f>
        <v>8.0314793012000018E-3</v>
      </c>
      <c r="AK17" s="61">
        <f>1/1000*'[1]4403Imp'!AI$267</f>
        <v>1.32904443075E-2</v>
      </c>
      <c r="AL17" s="61">
        <f>1/1000*'[1]4403Imp'!AJ$267</f>
        <v>7.3393699524000018E-3</v>
      </c>
      <c r="AM17" s="61">
        <f>1/1000*'[1]4403Imp'!AK$267</f>
        <v>3.1600100619999997E-3</v>
      </c>
      <c r="AN17" s="61">
        <f>1/1000*'[1]4403Imp'!AL$267</f>
        <v>4.1941847006999999E-3</v>
      </c>
      <c r="AO17" s="61">
        <f>1/1000*'[1]4403Imp'!AM$267</f>
        <v>5.8998597599999999E-3</v>
      </c>
      <c r="AP17" s="61">
        <f>1/1000*'[1]4403Imp'!AN$267</f>
        <v>4.7317783568E-3</v>
      </c>
      <c r="AQ17" s="61">
        <f>1/1000*'[1]4403Imp'!AO$267</f>
        <v>6.5268252648000005E-3</v>
      </c>
      <c r="AR17" s="61">
        <f>1/1000*'[1]4403Imp'!AP$267</f>
        <v>3.9545486070000002E-3</v>
      </c>
      <c r="AS17" s="61">
        <f>1/1000*'[1]4403Imp'!AQ$267</f>
        <v>7.2994226900000004E-4</v>
      </c>
      <c r="AT17" s="61">
        <f>1/1000*'[1]4403Imp'!AR$267</f>
        <v>1.5262712030000001E-3</v>
      </c>
      <c r="AU17" s="61">
        <f>1/1000*'[1]4403Imp'!AS$267</f>
        <v>1.5932057426999999E-3</v>
      </c>
      <c r="AV17" s="61">
        <f>1/1000*'[1]4403Imp'!AT$267</f>
        <v>8.8324037500000011E-4</v>
      </c>
      <c r="AW17" s="61">
        <f>1/1000*'[1]4403Imp'!AU$267</f>
        <v>4.6371238375000006E-4</v>
      </c>
      <c r="AX17" s="61">
        <f>1/1000*'[1]4403Imp'!AV$267</f>
        <v>0</v>
      </c>
      <c r="AY17" s="61">
        <f>1/1000*'[1]4403Imp'!AW$267</f>
        <v>0</v>
      </c>
      <c r="AZ17" s="61">
        <f>1/1000*'[1]4403Imp'!AX$267</f>
        <v>0</v>
      </c>
      <c r="BA17" s="61">
        <f>1/1000*'[1]4403Imp'!AY$267</f>
        <v>0</v>
      </c>
      <c r="BB17" s="61">
        <f>1/1000*'[1]4403Imp'!AZ$267</f>
        <v>0</v>
      </c>
      <c r="BC17" s="62">
        <f>1/1000*'[1]4403Imp'!BA$267</f>
        <v>0</v>
      </c>
      <c r="BD17" s="279"/>
    </row>
    <row r="18" spans="2:56" ht="17.149999999999999" customHeight="1">
      <c r="B18" s="14" t="s">
        <v>183</v>
      </c>
      <c r="C18" s="255">
        <f>1/$A$1*'[1]4403Imp'!B$264</f>
        <v>2.5188696599999987</v>
      </c>
      <c r="D18" s="256">
        <f>1/$A$1*'[1]4403Imp'!C$264</f>
        <v>2.3923643199999995</v>
      </c>
      <c r="E18" s="145">
        <f>1/$A$1*'[1]4403Imp'!D$264</f>
        <v>1.6714765199999997</v>
      </c>
      <c r="F18" s="145">
        <f>1/$A$1*'[1]4403Imp'!E$264</f>
        <v>1.7394547599999997</v>
      </c>
      <c r="G18" s="145">
        <f>1/$A$1*'[1]4403Imp'!F$264</f>
        <v>1.5146160799999997</v>
      </c>
      <c r="H18" s="145">
        <f>1/$A$1*'[1]4403Imp'!G$264</f>
        <v>2.0358853679999998</v>
      </c>
      <c r="I18" s="145">
        <f>1/$A$1*'[1]4403Imp'!H$264</f>
        <v>2.6582440257142856</v>
      </c>
      <c r="J18" s="145">
        <f>1/$A$1*'[1]4403Imp'!I$264</f>
        <v>2.6476357999999998</v>
      </c>
      <c r="K18" s="145">
        <f>1/$A$1*'[1]4403Imp'!J$264</f>
        <v>2.1757389000000003</v>
      </c>
      <c r="L18" s="145">
        <f>1/$A$1*'[1]4403Imp'!K$264</f>
        <v>2.8248245657142861</v>
      </c>
      <c r="M18" s="145">
        <f>1/$A$1*'[1]4403Imp'!L$264</f>
        <v>4.0991629400000003</v>
      </c>
      <c r="N18" s="145">
        <f>1/$A$1*'[1]4403Imp'!M$264</f>
        <v>4.7667353799999992</v>
      </c>
      <c r="O18" s="145">
        <f>1/$A$1*'[1]4403Imp'!N$264</f>
        <v>3.3499345900000002</v>
      </c>
      <c r="P18" s="145">
        <f>1/$A$1*'[1]4403Imp'!O$264</f>
        <v>4.1075792333333325</v>
      </c>
      <c r="Q18" s="145">
        <f>1/$A$1*'[1]4403Imp'!P$264</f>
        <v>4.4881338700000004</v>
      </c>
      <c r="R18" s="145">
        <f>1/$A$1*'[1]4403Imp'!Q$264</f>
        <v>4.0329534257142852</v>
      </c>
      <c r="S18" s="145">
        <f>1/$A$1*'[1]4403Imp'!R$264</f>
        <v>4.3966903950000003</v>
      </c>
      <c r="T18" s="145">
        <f>1/$A$1*'[1]4403Imp'!S$264</f>
        <v>7.6555797634615379</v>
      </c>
      <c r="U18" s="145">
        <f>1/$A$1*'[1]4403Imp'!T$264</f>
        <v>7.3161146785164828</v>
      </c>
      <c r="V18" s="145">
        <f>1/$A$1*'[1]4403Imp'!U$264</f>
        <v>6.1308523333333325</v>
      </c>
      <c r="W18" s="145">
        <f>1/$A$1*'[1]4403Imp'!V$264</f>
        <v>0</v>
      </c>
      <c r="X18" s="145">
        <f>1/$A$1*'[1]4403Imp'!W$264</f>
        <v>0</v>
      </c>
      <c r="Y18" s="145">
        <f>1/$A$1*'[1]4403Imp'!X$264</f>
        <v>0</v>
      </c>
      <c r="Z18" s="145">
        <f>1/$A$1*'[1]4403Imp'!Y$264</f>
        <v>0</v>
      </c>
      <c r="AA18" s="145">
        <f>1/$A$1*'[1]4403Imp'!Z$264</f>
        <v>0</v>
      </c>
      <c r="AB18" s="145">
        <f>1/$A$1*'[1]4403Imp'!AA$264</f>
        <v>0</v>
      </c>
      <c r="AC18" s="4"/>
      <c r="AD18" s="241">
        <f>1/1000*'[1]4403Imp'!AB$264</f>
        <v>0.16774409191599596</v>
      </c>
      <c r="AE18" s="242">
        <f>1/1000*'[1]4403Imp'!AC$264</f>
        <v>0.13681873779039999</v>
      </c>
      <c r="AF18" s="28">
        <f>1/1000*'[1]4403Imp'!AD$264</f>
        <v>9.8738197900799976E-2</v>
      </c>
      <c r="AG18" s="28">
        <f>1/1000*'[1]4403Imp'!AE$264</f>
        <v>0.12321420777120003</v>
      </c>
      <c r="AH18" s="28">
        <f>1/1000*'[1]4403Imp'!AF$264</f>
        <v>0.1185025914464</v>
      </c>
      <c r="AI18" s="28">
        <f>1/1000*'[1]4403Imp'!AG$264</f>
        <v>0.16059026926800005</v>
      </c>
      <c r="AJ18" s="28">
        <f>1/1000*'[1]4403Imp'!AH$264</f>
        <v>0.1541531660672</v>
      </c>
      <c r="AK18" s="28">
        <f>1/1000*'[1]4403Imp'!AI$264</f>
        <v>0.25171549330249998</v>
      </c>
      <c r="AL18" s="28">
        <f>1/1000*'[1]4403Imp'!AJ$264</f>
        <v>0.22660485287120005</v>
      </c>
      <c r="AM18" s="28">
        <f>1/1000*'[1]4403Imp'!AK$264</f>
        <v>0.21439107733560003</v>
      </c>
      <c r="AN18" s="28">
        <f>1/1000*'[1]4403Imp'!AL$264</f>
        <v>0.34457837135669989</v>
      </c>
      <c r="AO18" s="28">
        <f>1/1000*'[1]4403Imp'!AM$264</f>
        <v>0.46417474982399992</v>
      </c>
      <c r="AP18" s="28">
        <f>1/1000*'[1]4403Imp'!AN$264</f>
        <v>0.32225550302880002</v>
      </c>
      <c r="AQ18" s="28">
        <f>1/1000*'[1]4403Imp'!AO$264</f>
        <v>0.38146567667820003</v>
      </c>
      <c r="AR18" s="28">
        <f>1/1000*'[1]4403Imp'!AP$264</f>
        <v>0.48831217761700013</v>
      </c>
      <c r="AS18" s="28">
        <f>1/1000*'[1]4403Imp'!AQ$264</f>
        <v>0.34839989435650004</v>
      </c>
      <c r="AT18" s="28">
        <f>1/1000*'[1]4403Imp'!AR$264</f>
        <v>0.36297031005889996</v>
      </c>
      <c r="AU18" s="28">
        <f>1/1000*'[1]4403Imp'!AS$264</f>
        <v>0.53386466070079996</v>
      </c>
      <c r="AV18" s="28">
        <f>1/1000*'[1]4403Imp'!AT$264</f>
        <v>0.51748129379700003</v>
      </c>
      <c r="AW18" s="28">
        <f>1/1000*'[1]4403Imp'!AU$264</f>
        <v>0.3733797407108333</v>
      </c>
      <c r="AX18" s="28">
        <f>1/1000*'[1]4403Imp'!AV$264</f>
        <v>0</v>
      </c>
      <c r="AY18" s="28">
        <f>1/1000*'[1]4403Imp'!AW$264</f>
        <v>0</v>
      </c>
      <c r="AZ18" s="28">
        <f>1/1000*'[1]4403Imp'!AX$264</f>
        <v>0</v>
      </c>
      <c r="BA18" s="28">
        <f>1/1000*'[1]4403Imp'!AY$264</f>
        <v>0</v>
      </c>
      <c r="BB18" s="28">
        <f>1/1000*'[1]4403Imp'!AZ$264</f>
        <v>0</v>
      </c>
      <c r="BC18" s="33">
        <f>1/1000*'[1]4403Imp'!BA$264</f>
        <v>0</v>
      </c>
      <c r="BD18" s="279"/>
    </row>
    <row r="19" spans="2:56">
      <c r="B19" s="5" t="s">
        <v>56</v>
      </c>
      <c r="C19" s="230">
        <f>1/$A$1*'[1]4403Imp'!B$16</f>
        <v>2.9546999999999997E-2</v>
      </c>
      <c r="D19" s="229">
        <f>1/$A$1*'[1]4403Imp'!C$16</f>
        <v>0.23470799999999997</v>
      </c>
      <c r="E19" s="10">
        <f>1/$A$1*'[1]4403Imp'!D$16</f>
        <v>3.551399999999999E-2</v>
      </c>
      <c r="F19" s="10">
        <f>1/$A$1*'[1]4403Imp'!E$16</f>
        <v>1.882706E-2</v>
      </c>
      <c r="G19" s="10">
        <f>1/$A$1*'[1]4403Imp'!F$16</f>
        <v>3.9823859999999996E-2</v>
      </c>
      <c r="H19" s="10">
        <f>1/$A$1*'[1]4403Imp'!G$16</f>
        <v>4.3505799999999997E-2</v>
      </c>
      <c r="I19" s="10">
        <f>1/$A$1*'[1]4403Imp'!H$16</f>
        <v>8.0495139999999965E-2</v>
      </c>
      <c r="J19" s="10">
        <f>1/$A$1*'[1]4403Imp'!I$16</f>
        <v>4.5170160000000008E-2</v>
      </c>
      <c r="K19" s="10">
        <f>1/$A$1*'[1]4403Imp'!J$16</f>
        <v>3.6398E-2</v>
      </c>
      <c r="L19" s="10">
        <f>1/$A$1*'[1]4403Imp'!K$16</f>
        <v>0.13873355999999992</v>
      </c>
      <c r="M19" s="10">
        <f>1/$A$1*'[1]4403Imp'!L$16</f>
        <v>0.17352320000000004</v>
      </c>
      <c r="N19" s="10">
        <f>1/$A$1*'[1]4403Imp'!M$16</f>
        <v>0.288074</v>
      </c>
      <c r="O19" s="10">
        <f>1/$A$1*'[1]4403Imp'!N$16</f>
        <v>0.11279100000000004</v>
      </c>
      <c r="P19" s="10">
        <f>1/$A$1*'[1]4403Imp'!O$16</f>
        <v>4.6534999999999993E-2</v>
      </c>
      <c r="Q19" s="10">
        <f>1/$A$1*'[1]4403Imp'!P$16</f>
        <v>4.927200000000001E-2</v>
      </c>
      <c r="R19" s="10">
        <f>1/$A$1*'[1]4403Imp'!Q$16</f>
        <v>5.4271639999999982E-2</v>
      </c>
      <c r="S19" s="10">
        <f>1/$A$1*'[1]4403Imp'!R$16</f>
        <v>7.1432280000000015E-2</v>
      </c>
      <c r="T19" s="10">
        <f>1/$A$1*'[1]4403Imp'!S$16</f>
        <v>0.224658</v>
      </c>
      <c r="U19" s="10">
        <f>1/$A$1*'[1]4403Imp'!T$16</f>
        <v>0.23011411499999998</v>
      </c>
      <c r="V19" s="10">
        <f>1/$A$1*'[1]4403Imp'!U$16</f>
        <v>0.12923799999999996</v>
      </c>
      <c r="W19" s="10">
        <f>1/$A$1*'[1]4403Imp'!V$16</f>
        <v>0</v>
      </c>
      <c r="X19" s="10">
        <f>1/$A$1*'[1]4403Imp'!W$16</f>
        <v>0</v>
      </c>
      <c r="Y19" s="10">
        <f>1/$A$1*'[1]4403Imp'!X$16</f>
        <v>0</v>
      </c>
      <c r="Z19" s="10">
        <f>1/$A$1*'[1]4403Imp'!Y$16</f>
        <v>0</v>
      </c>
      <c r="AA19" s="10">
        <f>1/$A$1*'[1]4403Imp'!Z$16</f>
        <v>0</v>
      </c>
      <c r="AB19" s="10">
        <f>1/$A$1*'[1]4403Imp'!AA$16</f>
        <v>0</v>
      </c>
      <c r="AC19" s="4"/>
      <c r="AD19" s="230">
        <f>1/1000*'[1]4403Imp'!AB$16</f>
        <v>4.7504224373519999E-3</v>
      </c>
      <c r="AE19" s="229">
        <f>1/1000*'[1]4403Imp'!AC$16</f>
        <v>1.6149603391600001E-2</v>
      </c>
      <c r="AF19" s="10">
        <f>1/1000*'[1]4403Imp'!AD$16</f>
        <v>4.5411551136000008E-3</v>
      </c>
      <c r="AG19" s="10">
        <f>1/1000*'[1]4403Imp'!AE$16</f>
        <v>4.4355347455999998E-3</v>
      </c>
      <c r="AH19" s="10">
        <f>1/1000*'[1]4403Imp'!AF$16</f>
        <v>7.1318347233000007E-3</v>
      </c>
      <c r="AI19" s="10">
        <f>1/1000*'[1]4403Imp'!AG$16</f>
        <v>7.0021145337000002E-3</v>
      </c>
      <c r="AJ19" s="10">
        <f>1/1000*'[1]4403Imp'!AH$16</f>
        <v>8.1742661332000009E-3</v>
      </c>
      <c r="AK19" s="10">
        <f>1/1000*'[1]4403Imp'!AI$16</f>
        <v>7.851630133E-3</v>
      </c>
      <c r="AL19" s="10">
        <f>1/1000*'[1]4403Imp'!AJ$16</f>
        <v>4.8841561584000003E-3</v>
      </c>
      <c r="AM19" s="10">
        <f>1/1000*'[1]4403Imp'!AK$16</f>
        <v>1.00550825144E-2</v>
      </c>
      <c r="AN19" s="10">
        <f>1/1000*'[1]4403Imp'!AL$16</f>
        <v>1.7479053566099998E-2</v>
      </c>
      <c r="AO19" s="10">
        <f>1/1000*'[1]4403Imp'!AM$16</f>
        <v>2.9283117024000001E-2</v>
      </c>
      <c r="AP19" s="10">
        <f>1/1000*'[1]4403Imp'!AN$16</f>
        <v>1.3598776734399999E-2</v>
      </c>
      <c r="AQ19" s="10">
        <f>1/1000*'[1]4403Imp'!AO$16</f>
        <v>6.280012488900001E-3</v>
      </c>
      <c r="AR19" s="10">
        <f>1/1000*'[1]4403Imp'!AP$16</f>
        <v>9.8757342180000006E-3</v>
      </c>
      <c r="AS19" s="10">
        <f>1/1000*'[1]4403Imp'!AQ$16</f>
        <v>7.2215091619999994E-3</v>
      </c>
      <c r="AT19" s="10">
        <f>1/1000*'[1]4403Imp'!AR$16</f>
        <v>8.8205407471999998E-3</v>
      </c>
      <c r="AU19" s="10">
        <f>1/1000*'[1]4403Imp'!AS$16</f>
        <v>2.2190313002000001E-2</v>
      </c>
      <c r="AV19" s="10">
        <f>1/1000*'[1]4403Imp'!AT$16</f>
        <v>2.1130918495000001E-2</v>
      </c>
      <c r="AW19" s="10">
        <f>1/1000*'[1]4403Imp'!AU$16</f>
        <v>9.7594325475000004E-3</v>
      </c>
      <c r="AX19" s="10">
        <f>1/1000*'[1]4403Imp'!AV$16</f>
        <v>0</v>
      </c>
      <c r="AY19" s="10">
        <f>1/1000*'[1]4403Imp'!AW$16</f>
        <v>0</v>
      </c>
      <c r="AZ19" s="10">
        <f>1/1000*'[1]4403Imp'!AX$16</f>
        <v>0</v>
      </c>
      <c r="BA19" s="10">
        <f>1/1000*'[1]4403Imp'!AY$16</f>
        <v>0</v>
      </c>
      <c r="BB19" s="10">
        <f>1/1000*'[1]4403Imp'!AZ$16</f>
        <v>0</v>
      </c>
      <c r="BC19" s="36">
        <f>1/1000*'[1]4403Imp'!BA$16</f>
        <v>0</v>
      </c>
      <c r="BD19" s="279"/>
    </row>
    <row r="20" spans="2:56">
      <c r="B20" s="5" t="s">
        <v>34</v>
      </c>
      <c r="C20" s="231">
        <f>1/$A$1*'[1]4403Imp'!B$23</f>
        <v>0.5901829999999999</v>
      </c>
      <c r="D20" s="227">
        <f>1/$A$1*'[1]4403Imp'!C$23</f>
        <v>0.37865700000000002</v>
      </c>
      <c r="E20" s="142">
        <f>1/$A$1*'[1]4403Imp'!D$23</f>
        <v>0.35358200000000001</v>
      </c>
      <c r="F20" s="142">
        <f>1/$A$1*'[1]4403Imp'!E$23</f>
        <v>0.41269269999999991</v>
      </c>
      <c r="G20" s="142">
        <f>1/$A$1*'[1]4403Imp'!F$23</f>
        <v>0.34866151999999995</v>
      </c>
      <c r="H20" s="142">
        <f>1/$A$1*'[1]4403Imp'!G$23</f>
        <v>0.26997699999999991</v>
      </c>
      <c r="I20" s="142">
        <f>1/$A$1*'[1]4403Imp'!H$23</f>
        <v>0.24399495999999998</v>
      </c>
      <c r="J20" s="142">
        <f>1/$A$1*'[1]4403Imp'!I$23</f>
        <v>0.28920685999999995</v>
      </c>
      <c r="K20" s="142">
        <f>1/$A$1*'[1]4403Imp'!J$23</f>
        <v>0.24993099999999999</v>
      </c>
      <c r="L20" s="142">
        <f>1/$A$1*'[1]4403Imp'!K$23</f>
        <v>0.18524309999999999</v>
      </c>
      <c r="M20" s="142">
        <f>1/$A$1*'[1]4403Imp'!L$23</f>
        <v>0.25216463999999994</v>
      </c>
      <c r="N20" s="142">
        <f>1/$A$1*'[1]4403Imp'!M$23</f>
        <v>0.33361799999999997</v>
      </c>
      <c r="O20" s="142">
        <f>1/$A$1*'[1]4403Imp'!N$23</f>
        <v>0.31025651999999998</v>
      </c>
      <c r="P20" s="142">
        <f>1/$A$1*'[1]4403Imp'!O$23</f>
        <v>0.34632200000000002</v>
      </c>
      <c r="Q20" s="142">
        <f>1/$A$1*'[1]4403Imp'!P$23</f>
        <v>0.32366042</v>
      </c>
      <c r="R20" s="142">
        <f>1/$A$1*'[1]4403Imp'!Q$23</f>
        <v>0.28867564000000001</v>
      </c>
      <c r="S20" s="142">
        <f>1/$A$1*'[1]4403Imp'!R$23</f>
        <v>0.28076225999999993</v>
      </c>
      <c r="T20" s="142">
        <f>1/$A$1*'[1]4403Imp'!S$23</f>
        <v>0.33585700000000002</v>
      </c>
      <c r="U20" s="142">
        <f>1/$A$1*'[1]4403Imp'!T$23</f>
        <v>0.27470799999999995</v>
      </c>
      <c r="V20" s="142">
        <f>1/$A$1*'[1]4403Imp'!U$23</f>
        <v>0.20605743999999998</v>
      </c>
      <c r="W20" s="142">
        <f>1/$A$1*'[1]4403Imp'!V$23</f>
        <v>0</v>
      </c>
      <c r="X20" s="142">
        <f>1/$A$1*'[1]4403Imp'!W$23</f>
        <v>0</v>
      </c>
      <c r="Y20" s="142">
        <f>1/$A$1*'[1]4403Imp'!X$23</f>
        <v>0</v>
      </c>
      <c r="Z20" s="142">
        <f>1/$A$1*'[1]4403Imp'!Y$23</f>
        <v>0</v>
      </c>
      <c r="AA20" s="142">
        <f>1/$A$1*'[1]4403Imp'!Z$23</f>
        <v>0</v>
      </c>
      <c r="AB20" s="142">
        <f>1/$A$1*'[1]4403Imp'!AA$23</f>
        <v>0</v>
      </c>
      <c r="AC20" s="4"/>
      <c r="AD20" s="230">
        <f>1/1000*'[1]4403Imp'!AB$23</f>
        <v>3.1776992084622001E-2</v>
      </c>
      <c r="AE20" s="229">
        <f>1/1000*'[1]4403Imp'!AC$23</f>
        <v>1.9572234620799999E-2</v>
      </c>
      <c r="AF20" s="10">
        <f>1/1000*'[1]4403Imp'!AD$23</f>
        <v>1.9104215894399999E-2</v>
      </c>
      <c r="AG20" s="10">
        <f>1/1000*'[1]4403Imp'!AE$23</f>
        <v>2.4334702448000001E-2</v>
      </c>
      <c r="AH20" s="10">
        <f>1/1000*'[1]4403Imp'!AF$23</f>
        <v>2.5495301545700004E-2</v>
      </c>
      <c r="AI20" s="10">
        <f>1/1000*'[1]4403Imp'!AG$23</f>
        <v>1.78630975809E-2</v>
      </c>
      <c r="AJ20" s="10">
        <f>1/1000*'[1]4403Imp'!AH$23</f>
        <v>2.3767942980000002E-2</v>
      </c>
      <c r="AK20" s="10">
        <f>1/1000*'[1]4403Imp'!AI$23</f>
        <v>2.8489090585000001E-2</v>
      </c>
      <c r="AL20" s="10">
        <f>1/1000*'[1]4403Imp'!AJ$23</f>
        <v>2.7983023092800003E-2</v>
      </c>
      <c r="AM20" s="10">
        <f>1/1000*'[1]4403Imp'!AK$23</f>
        <v>1.8924007581599997E-2</v>
      </c>
      <c r="AN20" s="10">
        <f>1/1000*'[1]4403Imp'!AL$23</f>
        <v>2.4731120423700001E-2</v>
      </c>
      <c r="AO20" s="10">
        <f>1/1000*'[1]4403Imp'!AM$23</f>
        <v>3.5388910656E-2</v>
      </c>
      <c r="AP20" s="10">
        <f>1/1000*'[1]4403Imp'!AN$23</f>
        <v>3.2664403164800002E-2</v>
      </c>
      <c r="AQ20" s="10">
        <f>1/1000*'[1]4403Imp'!AO$23</f>
        <v>3.6039409254600002E-2</v>
      </c>
      <c r="AR20" s="10">
        <f>1/1000*'[1]4403Imp'!AP$23</f>
        <v>4.31418352075E-2</v>
      </c>
      <c r="AS20" s="10">
        <f>1/1000*'[1]4403Imp'!AQ$23</f>
        <v>3.0599508506E-2</v>
      </c>
      <c r="AT20" s="10">
        <f>1/1000*'[1]4403Imp'!AR$23</f>
        <v>3.09164796541E-2</v>
      </c>
      <c r="AU20" s="10">
        <f>1/1000*'[1]4403Imp'!AS$23</f>
        <v>3.46143661149E-2</v>
      </c>
      <c r="AV20" s="10">
        <f>1/1000*'[1]4403Imp'!AT$23</f>
        <v>3.2046918028999997E-2</v>
      </c>
      <c r="AW20" s="10">
        <f>1/1000*'[1]4403Imp'!AU$23</f>
        <v>2.0039804980833336E-2</v>
      </c>
      <c r="AX20" s="10">
        <f>1/1000*'[1]4403Imp'!AV$23</f>
        <v>0</v>
      </c>
      <c r="AY20" s="10">
        <f>1/1000*'[1]4403Imp'!AW$23</f>
        <v>0</v>
      </c>
      <c r="AZ20" s="10">
        <f>1/1000*'[1]4403Imp'!AX$23</f>
        <v>0</v>
      </c>
      <c r="BA20" s="10">
        <f>1/1000*'[1]4403Imp'!AY$23</f>
        <v>0</v>
      </c>
      <c r="BB20" s="10">
        <f>1/1000*'[1]4403Imp'!AZ$23</f>
        <v>0</v>
      </c>
      <c r="BC20" s="36">
        <f>1/1000*'[1]4403Imp'!BA$23</f>
        <v>0</v>
      </c>
      <c r="BD20" s="279"/>
    </row>
    <row r="21" spans="2:56">
      <c r="B21" s="5" t="s">
        <v>60</v>
      </c>
      <c r="C21" s="231">
        <f>1/$A$1*'[1]4403Imp'!B$67</f>
        <v>0.32514499999999996</v>
      </c>
      <c r="D21" s="227">
        <f>1/$A$1*'[1]4403Imp'!C$67</f>
        <v>0.32719700000000002</v>
      </c>
      <c r="E21" s="142">
        <f>1/$A$1*'[1]4403Imp'!D$67</f>
        <v>0.19786099999999998</v>
      </c>
      <c r="F21" s="142">
        <f>1/$A$1*'[1]4403Imp'!E$67</f>
        <v>0.23316599999999993</v>
      </c>
      <c r="G21" s="142">
        <f>1/$A$1*'[1]4403Imp'!F$67</f>
        <v>0.18545922000000001</v>
      </c>
      <c r="H21" s="142">
        <f>1/$A$1*'[1]4403Imp'!G$67</f>
        <v>0.39349699999999999</v>
      </c>
      <c r="I21" s="142">
        <f>1/$A$1*'[1]4403Imp'!H$67</f>
        <v>0.6695930000000001</v>
      </c>
      <c r="J21" s="142">
        <f>1/$A$1*'[1]4403Imp'!I$67</f>
        <v>0.614649</v>
      </c>
      <c r="K21" s="142">
        <f>1/$A$1*'[1]4403Imp'!J$67</f>
        <v>0.64702199999999999</v>
      </c>
      <c r="L21" s="142">
        <f>1/$A$1*'[1]4403Imp'!K$67</f>
        <v>1.033463</v>
      </c>
      <c r="M21" s="142">
        <f>1/$A$1*'[1]4403Imp'!L$67</f>
        <v>1.2481375400000001</v>
      </c>
      <c r="N21" s="142">
        <f>1/$A$1*'[1]4403Imp'!M$67</f>
        <v>1.1621819999999996</v>
      </c>
      <c r="O21" s="142">
        <f>1/$A$1*'[1]4403Imp'!N$67</f>
        <v>0.96592399999999978</v>
      </c>
      <c r="P21" s="142">
        <f>1/$A$1*'[1]4403Imp'!O$67</f>
        <v>1.1278789999999996</v>
      </c>
      <c r="Q21" s="142">
        <f>1/$A$1*'[1]4403Imp'!P$67</f>
        <v>1.4711934200000001</v>
      </c>
      <c r="R21" s="142">
        <f>1/$A$1*'[1]4403Imp'!Q$67</f>
        <v>1.3023189999999998</v>
      </c>
      <c r="S21" s="142">
        <f>1/$A$1*'[1]4403Imp'!R$67</f>
        <v>1.8157199999999998</v>
      </c>
      <c r="T21" s="142">
        <f>1/$A$1*'[1]4403Imp'!S$67</f>
        <v>2.1899099999999998</v>
      </c>
      <c r="U21" s="142">
        <f>1/$A$1*'[1]4403Imp'!T$67</f>
        <v>2.3018291199999998</v>
      </c>
      <c r="V21" s="142">
        <f>1/$A$1*'[1]4403Imp'!U$67</f>
        <v>2.5320879999999995</v>
      </c>
      <c r="W21" s="142">
        <f>1/$A$1*'[1]4403Imp'!V$67</f>
        <v>0</v>
      </c>
      <c r="X21" s="142">
        <f>1/$A$1*'[1]4403Imp'!W$67</f>
        <v>0</v>
      </c>
      <c r="Y21" s="142">
        <f>1/$A$1*'[1]4403Imp'!X$67</f>
        <v>0</v>
      </c>
      <c r="Z21" s="142">
        <f>1/$A$1*'[1]4403Imp'!Y$67</f>
        <v>0</v>
      </c>
      <c r="AA21" s="142">
        <f>1/$A$1*'[1]4403Imp'!Z$67</f>
        <v>0</v>
      </c>
      <c r="AB21" s="142">
        <f>1/$A$1*'[1]4403Imp'!AA$67</f>
        <v>0</v>
      </c>
      <c r="AC21" s="4"/>
      <c r="AD21" s="230">
        <f>1/1000*'[1]4403Imp'!AB$67</f>
        <v>1.9135443689616002E-2</v>
      </c>
      <c r="AE21" s="229">
        <f>1/1000*'[1]4403Imp'!AC$67</f>
        <v>1.90299210572E-2</v>
      </c>
      <c r="AF21" s="10">
        <f>1/1000*'[1]4403Imp'!AD$67</f>
        <v>1.3526473257599999E-2</v>
      </c>
      <c r="AG21" s="10">
        <f>1/1000*'[1]4403Imp'!AE$67</f>
        <v>1.8033438819200002E-2</v>
      </c>
      <c r="AH21" s="10">
        <f>1/1000*'[1]4403Imp'!AF$67</f>
        <v>1.4126973543900001E-2</v>
      </c>
      <c r="AI21" s="10">
        <f>1/1000*'[1]4403Imp'!AG$67</f>
        <v>1.7103550893000002E-2</v>
      </c>
      <c r="AJ21" s="10">
        <f>1/1000*'[1]4403Imp'!AH$67</f>
        <v>2.3167238828000002E-2</v>
      </c>
      <c r="AK21" s="10">
        <f>1/1000*'[1]4403Imp'!AI$67</f>
        <v>4.7214105999000007E-2</v>
      </c>
      <c r="AL21" s="10">
        <f>1/1000*'[1]4403Imp'!AJ$67</f>
        <v>4.8111197603200005E-2</v>
      </c>
      <c r="AM21" s="10">
        <f>1/1000*'[1]4403Imp'!AK$67</f>
        <v>7.1303403424000003E-2</v>
      </c>
      <c r="AN21" s="10">
        <f>1/1000*'[1]4403Imp'!AL$67</f>
        <v>0.1076735502036</v>
      </c>
      <c r="AO21" s="10">
        <f>1/1000*'[1]4403Imp'!AM$67</f>
        <v>0.12295829851200001</v>
      </c>
      <c r="AP21" s="10">
        <f>1/1000*'[1]4403Imp'!AN$67</f>
        <v>0.102099420016</v>
      </c>
      <c r="AQ21" s="10">
        <f>1/1000*'[1]4403Imp'!AO$67</f>
        <v>0.12104873287710001</v>
      </c>
      <c r="AR21" s="10">
        <f>1/1000*'[1]4403Imp'!AP$67</f>
        <v>0.1781863179325</v>
      </c>
      <c r="AS21" s="10">
        <f>1/1000*'[1]4403Imp'!AQ$67</f>
        <v>0.12292430093999999</v>
      </c>
      <c r="AT21" s="10">
        <f>1/1000*'[1]4403Imp'!AR$67</f>
        <v>0.14825746208740001</v>
      </c>
      <c r="AU21" s="10">
        <f>1/1000*'[1]4403Imp'!AS$67</f>
        <v>0.1834749983781</v>
      </c>
      <c r="AV21" s="10">
        <f>1/1000*'[1]4403Imp'!AT$67</f>
        <v>0.18787216082300001</v>
      </c>
      <c r="AW21" s="10">
        <f>1/1000*'[1]4403Imp'!AU$67</f>
        <v>0.14524008744041667</v>
      </c>
      <c r="AX21" s="10">
        <f>1/1000*'[1]4403Imp'!AV$67</f>
        <v>0</v>
      </c>
      <c r="AY21" s="10">
        <f>1/1000*'[1]4403Imp'!AW$67</f>
        <v>0</v>
      </c>
      <c r="AZ21" s="10">
        <f>1/1000*'[1]4403Imp'!AX$67</f>
        <v>0</v>
      </c>
      <c r="BA21" s="10">
        <f>1/1000*'[1]4403Imp'!AY$67</f>
        <v>0</v>
      </c>
      <c r="BB21" s="10">
        <f>1/1000*'[1]4403Imp'!AZ$67</f>
        <v>0</v>
      </c>
      <c r="BC21" s="36">
        <f>1/1000*'[1]4403Imp'!BA$67</f>
        <v>0</v>
      </c>
      <c r="BD21" s="279"/>
    </row>
    <row r="22" spans="2:56">
      <c r="B22" s="5" t="s">
        <v>44</v>
      </c>
      <c r="C22" s="230">
        <f>1/$A$1*'[1]4403Imp'!B$69</f>
        <v>0.18104399999999998</v>
      </c>
      <c r="D22" s="229">
        <f>1/$A$1*'[1]4403Imp'!C$69</f>
        <v>8.212899999999998E-2</v>
      </c>
      <c r="E22" s="10">
        <f>1/$A$1*'[1]4403Imp'!D$69</f>
        <v>1.3112579999999999E-2</v>
      </c>
      <c r="F22" s="10">
        <f>1/$A$1*'[1]4403Imp'!E$69</f>
        <v>4.4493279999999996E-2</v>
      </c>
      <c r="G22" s="10">
        <f>1/$A$1*'[1]4403Imp'!F$69</f>
        <v>2.9121999999999995E-2</v>
      </c>
      <c r="H22" s="10">
        <f>1/$A$1*'[1]4403Imp'!G$69</f>
        <v>0.19402398799999998</v>
      </c>
      <c r="I22" s="10">
        <f>1/$A$1*'[1]4403Imp'!H$69</f>
        <v>0.16193533999999998</v>
      </c>
      <c r="J22" s="10">
        <f>1/$A$1*'[1]4403Imp'!I$69</f>
        <v>0.19555299999999992</v>
      </c>
      <c r="K22" s="10">
        <f>1/$A$1*'[1]4403Imp'!J$69</f>
        <v>0.19302363999999997</v>
      </c>
      <c r="L22" s="10">
        <f>1/$A$1*'[1]4403Imp'!K$69</f>
        <v>0.14294998</v>
      </c>
      <c r="M22" s="10">
        <f>1/$A$1*'[1]4403Imp'!L$69</f>
        <v>0.23395586000000002</v>
      </c>
      <c r="N22" s="10">
        <f>1/$A$1*'[1]4403Imp'!M$69</f>
        <v>0.34646321999999996</v>
      </c>
      <c r="O22" s="10">
        <f>1/$A$1*'[1]4403Imp'!N$69</f>
        <v>0.20727133999999997</v>
      </c>
      <c r="P22" s="10">
        <f>1/$A$1*'[1]4403Imp'!O$69</f>
        <v>0.14260854999999997</v>
      </c>
      <c r="Q22" s="10">
        <f>1/$A$1*'[1]4403Imp'!P$69</f>
        <v>0.3033226</v>
      </c>
      <c r="R22" s="10">
        <f>1/$A$1*'[1]4403Imp'!Q$69</f>
        <v>0.23821375999999994</v>
      </c>
      <c r="S22" s="10">
        <f>1/$A$1*'[1]4403Imp'!R$69</f>
        <v>0.21801200000000004</v>
      </c>
      <c r="T22" s="10">
        <f>1/$A$1*'[1]4403Imp'!S$69</f>
        <v>0.23335400000000001</v>
      </c>
      <c r="U22" s="10">
        <f>1/$A$1*'[1]4403Imp'!T$69</f>
        <v>0.19091058</v>
      </c>
      <c r="V22" s="10">
        <f>1/$A$1*'[1]4403Imp'!U$69</f>
        <v>0.169432</v>
      </c>
      <c r="W22" s="10">
        <f>1/$A$1*'[1]4403Imp'!V$69</f>
        <v>0</v>
      </c>
      <c r="X22" s="10">
        <f>1/$A$1*'[1]4403Imp'!W$69</f>
        <v>0</v>
      </c>
      <c r="Y22" s="10">
        <f>1/$A$1*'[1]4403Imp'!X$69</f>
        <v>0</v>
      </c>
      <c r="Z22" s="10">
        <f>1/$A$1*'[1]4403Imp'!Y$69</f>
        <v>0</v>
      </c>
      <c r="AA22" s="10">
        <f>1/$A$1*'[1]4403Imp'!Z$69</f>
        <v>0</v>
      </c>
      <c r="AB22" s="10">
        <f>1/$A$1*'[1]4403Imp'!AA$69</f>
        <v>0</v>
      </c>
      <c r="AC22" s="4"/>
      <c r="AD22" s="230">
        <f>1/1000*'[1]4403Imp'!AB$69</f>
        <v>1.0541647739369999E-2</v>
      </c>
      <c r="AE22" s="229">
        <f>1/1000*'[1]4403Imp'!AC$69</f>
        <v>4.1607963919999998E-3</v>
      </c>
      <c r="AF22" s="10">
        <f>1/1000*'[1]4403Imp'!AD$69</f>
        <v>1.4598626688000001E-3</v>
      </c>
      <c r="AG22" s="10">
        <f>1/1000*'[1]4403Imp'!AE$69</f>
        <v>4.1755272944000001E-3</v>
      </c>
      <c r="AH22" s="10">
        <f>1/1000*'[1]4403Imp'!AF$69</f>
        <v>3.6151726919000002E-3</v>
      </c>
      <c r="AI22" s="10">
        <f>1/1000*'[1]4403Imp'!AG$69</f>
        <v>1.0889018840700001E-2</v>
      </c>
      <c r="AJ22" s="10">
        <f>1/1000*'[1]4403Imp'!AH$69</f>
        <v>1.2253143002000002E-2</v>
      </c>
      <c r="AK22" s="10">
        <f>1/1000*'[1]4403Imp'!AI$69</f>
        <v>1.9734205017E-2</v>
      </c>
      <c r="AL22" s="10">
        <f>1/1000*'[1]4403Imp'!AJ$69</f>
        <v>2.2653480749200004E-2</v>
      </c>
      <c r="AM22" s="10">
        <f>1/1000*'[1]4403Imp'!AK$69</f>
        <v>1.20065346412E-2</v>
      </c>
      <c r="AN22" s="10">
        <f>1/1000*'[1]4403Imp'!AL$69</f>
        <v>2.3134386361500003E-2</v>
      </c>
      <c r="AO22" s="10">
        <f>1/1000*'[1]4403Imp'!AM$69</f>
        <v>3.6072945023999999E-2</v>
      </c>
      <c r="AP22" s="10">
        <f>1/1000*'[1]4403Imp'!AN$69</f>
        <v>1.94512218912E-2</v>
      </c>
      <c r="AQ22" s="10">
        <f>1/1000*'[1]4403Imp'!AO$69</f>
        <v>1.4502312791399999E-2</v>
      </c>
      <c r="AR22" s="10">
        <f>1/1000*'[1]4403Imp'!AP$69</f>
        <v>3.2899462888000004E-2</v>
      </c>
      <c r="AS22" s="10">
        <f>1/1000*'[1]4403Imp'!AQ$69</f>
        <v>2.0589463037500002E-2</v>
      </c>
      <c r="AT22" s="10">
        <f>1/1000*'[1]4403Imp'!AR$69</f>
        <v>1.8135692011099998E-2</v>
      </c>
      <c r="AU22" s="10">
        <f>1/1000*'[1]4403Imp'!AS$69</f>
        <v>1.8846979408400001E-2</v>
      </c>
      <c r="AV22" s="10">
        <f>1/1000*'[1]4403Imp'!AT$69</f>
        <v>1.5966841284E-2</v>
      </c>
      <c r="AW22" s="10">
        <f>1/1000*'[1]4403Imp'!AU$69</f>
        <v>1.3515598804166667E-2</v>
      </c>
      <c r="AX22" s="10">
        <f>1/1000*'[1]4403Imp'!AV$69</f>
        <v>0</v>
      </c>
      <c r="AY22" s="10">
        <f>1/1000*'[1]4403Imp'!AW$69</f>
        <v>0</v>
      </c>
      <c r="AZ22" s="10">
        <f>1/1000*'[1]4403Imp'!AX$69</f>
        <v>0</v>
      </c>
      <c r="BA22" s="10">
        <f>1/1000*'[1]4403Imp'!AY$69</f>
        <v>0</v>
      </c>
      <c r="BB22" s="10">
        <f>1/1000*'[1]4403Imp'!AZ$69</f>
        <v>0</v>
      </c>
      <c r="BC22" s="36">
        <f>1/1000*'[1]4403Imp'!BA$69</f>
        <v>0</v>
      </c>
      <c r="BD22" s="279"/>
    </row>
    <row r="23" spans="2:56">
      <c r="B23" s="5" t="s">
        <v>58</v>
      </c>
      <c r="C23" s="230">
        <f>1/$A$1*'[1]4403Imp'!B$79</f>
        <v>0.15568199999999999</v>
      </c>
      <c r="D23" s="229">
        <f>1/$A$1*'[1]4403Imp'!C$79</f>
        <v>0.21904199999999999</v>
      </c>
      <c r="E23" s="10">
        <f>1/$A$1*'[1]4403Imp'!D$79</f>
        <v>0.232682</v>
      </c>
      <c r="F23" s="10">
        <f>1/$A$1*'[1]4403Imp'!E$79</f>
        <v>0.1527994</v>
      </c>
      <c r="G23" s="10">
        <f>1/$A$1*'[1]4403Imp'!F$79</f>
        <v>3.6279999999999993E-3</v>
      </c>
      <c r="H23" s="10">
        <f>1/$A$1*'[1]4403Imp'!G$79</f>
        <v>3.0020000000000008E-3</v>
      </c>
      <c r="I23" s="10">
        <f>1/$A$1*'[1]4403Imp'!H$79</f>
        <v>4.6999999999999993E-3</v>
      </c>
      <c r="J23" s="10">
        <f>1/$A$1*'[1]4403Imp'!I$79</f>
        <v>1.2343000000000002E-2</v>
      </c>
      <c r="K23" s="10">
        <f>1/$A$1*'[1]4403Imp'!J$79</f>
        <v>1.0150000000000005E-3</v>
      </c>
      <c r="L23" s="10">
        <f>1/$A$1*'[1]4403Imp'!K$79</f>
        <v>6.9900000000000006E-3</v>
      </c>
      <c r="M23" s="10">
        <f>1/$A$1*'[1]4403Imp'!L$79</f>
        <v>9.5974000000000004E-2</v>
      </c>
      <c r="N23" s="10">
        <f>1/$A$1*'[1]4403Imp'!M$79</f>
        <v>0.29378799999999999</v>
      </c>
      <c r="O23" s="10">
        <f>1/$A$1*'[1]4403Imp'!N$79</f>
        <v>0.14432200000000001</v>
      </c>
      <c r="P23" s="10">
        <f>1/$A$1*'[1]4403Imp'!O$79</f>
        <v>0.15214499999999997</v>
      </c>
      <c r="Q23" s="10">
        <f>1/$A$1*'[1]4403Imp'!P$79</f>
        <v>0.10548299999999997</v>
      </c>
      <c r="R23" s="10">
        <f>1/$A$1*'[1]4403Imp'!Q$79</f>
        <v>6.8595000000000017E-2</v>
      </c>
      <c r="S23" s="10">
        <f>1/$A$1*'[1]4403Imp'!R$79</f>
        <v>0.11690399999999995</v>
      </c>
      <c r="T23" s="10">
        <f>1/$A$1*'[1]4403Imp'!S$79</f>
        <v>0.55866484000000005</v>
      </c>
      <c r="U23" s="10">
        <f>1/$A$1*'[1]4403Imp'!T$79</f>
        <v>0.125635</v>
      </c>
      <c r="V23" s="10">
        <f>1/$A$1*'[1]4403Imp'!U$79</f>
        <v>0.1843919</v>
      </c>
      <c r="W23" s="10">
        <f>1/$A$1*'[1]4403Imp'!V$79</f>
        <v>0</v>
      </c>
      <c r="X23" s="10">
        <f>1/$A$1*'[1]4403Imp'!W$79</f>
        <v>0</v>
      </c>
      <c r="Y23" s="10">
        <f>1/$A$1*'[1]4403Imp'!X$79</f>
        <v>0</v>
      </c>
      <c r="Z23" s="10">
        <f>1/$A$1*'[1]4403Imp'!Y$79</f>
        <v>0</v>
      </c>
      <c r="AA23" s="10">
        <f>1/$A$1*'[1]4403Imp'!Z$79</f>
        <v>0</v>
      </c>
      <c r="AB23" s="10">
        <f>1/$A$1*'[1]4403Imp'!AA$79</f>
        <v>0</v>
      </c>
      <c r="AC23" s="4"/>
      <c r="AD23" s="230">
        <f>1/1000*'[1]4403Imp'!AB$79</f>
        <v>9.0110612133210005E-3</v>
      </c>
      <c r="AE23" s="229">
        <f>1/1000*'[1]4403Imp'!AC$79</f>
        <v>1.3029718099599999E-2</v>
      </c>
      <c r="AF23" s="10">
        <f>1/1000*'[1]4403Imp'!AD$79</f>
        <v>1.4186399932800001E-2</v>
      </c>
      <c r="AG23" s="10">
        <f>1/1000*'[1]4403Imp'!AE$79</f>
        <v>1.1792590320000001E-2</v>
      </c>
      <c r="AH23" s="10">
        <f>1/1000*'[1]4403Imp'!AF$79</f>
        <v>7.3025388520000004E-4</v>
      </c>
      <c r="AI23" s="10">
        <f>1/1000*'[1]4403Imp'!AG$79</f>
        <v>1.3203085896000002E-3</v>
      </c>
      <c r="AJ23" s="10">
        <f>1/1000*'[1]4403Imp'!AH$79</f>
        <v>1.7653346764000002E-3</v>
      </c>
      <c r="AK23" s="10">
        <f>1/1000*'[1]4403Imp'!AI$79</f>
        <v>1.527726501E-3</v>
      </c>
      <c r="AL23" s="10">
        <f>1/1000*'[1]4403Imp'!AJ$79</f>
        <v>2.8648389480000002E-4</v>
      </c>
      <c r="AM23" s="10">
        <f>1/1000*'[1]4403Imp'!AK$79</f>
        <v>6.7234660239999999E-4</v>
      </c>
      <c r="AN23" s="10">
        <f>1/1000*'[1]4403Imp'!AL$79</f>
        <v>8.1665174835000003E-3</v>
      </c>
      <c r="AO23" s="10">
        <f>1/1000*'[1]4403Imp'!AM$79</f>
        <v>2.7151714463999999E-2</v>
      </c>
      <c r="AP23" s="10">
        <f>1/1000*'[1]4403Imp'!AN$79</f>
        <v>1.3019609451199999E-2</v>
      </c>
      <c r="AQ23" s="10">
        <f>1/1000*'[1]4403Imp'!AO$79</f>
        <v>1.4490346610399999E-2</v>
      </c>
      <c r="AR23" s="10">
        <f>1/1000*'[1]4403Imp'!AP$79</f>
        <v>1.0965994313000001E-2</v>
      </c>
      <c r="AS23" s="10">
        <f>1/1000*'[1]4403Imp'!AQ$79</f>
        <v>5.3943202109999998E-3</v>
      </c>
      <c r="AT23" s="10">
        <f>1/1000*'[1]4403Imp'!AR$79</f>
        <v>9.9374781164000003E-3</v>
      </c>
      <c r="AU23" s="10">
        <f>1/1000*'[1]4403Imp'!AS$79</f>
        <v>2.9812357103099998E-2</v>
      </c>
      <c r="AV23" s="10">
        <f>1/1000*'[1]4403Imp'!AT$79</f>
        <v>6.700796773000001E-3</v>
      </c>
      <c r="AW23" s="10">
        <f>1/1000*'[1]4403Imp'!AU$79</f>
        <v>7.9580509537500004E-3</v>
      </c>
      <c r="AX23" s="10">
        <f>1/1000*'[1]4403Imp'!AV$79</f>
        <v>0</v>
      </c>
      <c r="AY23" s="10">
        <f>1/1000*'[1]4403Imp'!AW$79</f>
        <v>0</v>
      </c>
      <c r="AZ23" s="10">
        <f>1/1000*'[1]4403Imp'!AX$79</f>
        <v>0</v>
      </c>
      <c r="BA23" s="10">
        <f>1/1000*'[1]4403Imp'!AY$79</f>
        <v>0</v>
      </c>
      <c r="BB23" s="10">
        <f>1/1000*'[1]4403Imp'!AZ$79</f>
        <v>0</v>
      </c>
      <c r="BC23" s="36">
        <f>1/1000*'[1]4403Imp'!BA$79</f>
        <v>0</v>
      </c>
      <c r="BD23" s="279"/>
    </row>
    <row r="24" spans="2:56">
      <c r="B24" s="5" t="s">
        <v>35</v>
      </c>
      <c r="C24" s="231">
        <f>1/$A$1*'[1]4403Imp'!B$85</f>
        <v>0.69970699999999997</v>
      </c>
      <c r="D24" s="227">
        <f>1/$A$1*'[1]4403Imp'!C$85</f>
        <v>0.65472843999999997</v>
      </c>
      <c r="E24" s="142">
        <f>1/$A$1*'[1]4403Imp'!D$85</f>
        <v>0.4471224399999999</v>
      </c>
      <c r="F24" s="142">
        <f>1/$A$1*'[1]4403Imp'!E$85</f>
        <v>0.36465572000000002</v>
      </c>
      <c r="G24" s="142">
        <f>1/$A$1*'[1]4403Imp'!F$85</f>
        <v>0.38191399999999998</v>
      </c>
      <c r="H24" s="142">
        <f>1/$A$1*'[1]4403Imp'!G$85</f>
        <v>0.28941971999999999</v>
      </c>
      <c r="I24" s="142">
        <f>1/$A$1*'[1]4403Imp'!H$85</f>
        <v>0.34538348000000002</v>
      </c>
      <c r="J24" s="142">
        <f>1/$A$1*'[1]4403Imp'!I$85</f>
        <v>0.28926505999999991</v>
      </c>
      <c r="K24" s="142">
        <f>1/$A$1*'[1]4403Imp'!J$85</f>
        <v>0.1921901</v>
      </c>
      <c r="L24" s="142">
        <f>1/$A$1*'[1]4403Imp'!K$85</f>
        <v>0.29239400000000004</v>
      </c>
      <c r="M24" s="142">
        <f>1/$A$1*'[1]4403Imp'!L$85</f>
        <v>0.67577581999999992</v>
      </c>
      <c r="N24" s="142">
        <f>1/$A$1*'[1]4403Imp'!M$85</f>
        <v>0.54821300000000006</v>
      </c>
      <c r="O24" s="142">
        <f>1/$A$1*'[1]4403Imp'!N$85</f>
        <v>0.33546100000000001</v>
      </c>
      <c r="P24" s="142">
        <f>1/$A$1*'[1]4403Imp'!O$85</f>
        <v>0.356846</v>
      </c>
      <c r="Q24" s="142">
        <f>1/$A$1*'[1]4403Imp'!P$85</f>
        <v>0.39754399999999995</v>
      </c>
      <c r="R24" s="142">
        <f>1/$A$1*'[1]4403Imp'!Q$85</f>
        <v>0.48866158000000004</v>
      </c>
      <c r="S24" s="142">
        <f>1/$A$1*'[1]4403Imp'!R$85</f>
        <v>0.47542200000000012</v>
      </c>
      <c r="T24" s="142">
        <f>1/$A$1*'[1]4403Imp'!S$85</f>
        <v>0.55077336346153838</v>
      </c>
      <c r="U24" s="142">
        <f>1/$A$1*'[1]4403Imp'!T$85</f>
        <v>0.56459981428571426</v>
      </c>
      <c r="V24" s="142">
        <f>1/$A$1*'[1]4403Imp'!U$85</f>
        <v>0.47394700000000001</v>
      </c>
      <c r="W24" s="142">
        <f>1/$A$1*'[1]4403Imp'!V$85</f>
        <v>0</v>
      </c>
      <c r="X24" s="142">
        <f>1/$A$1*'[1]4403Imp'!W$85</f>
        <v>0</v>
      </c>
      <c r="Y24" s="142">
        <f>1/$A$1*'[1]4403Imp'!X$85</f>
        <v>0</v>
      </c>
      <c r="Z24" s="142">
        <f>1/$A$1*'[1]4403Imp'!Y$85</f>
        <v>0</v>
      </c>
      <c r="AA24" s="142">
        <f>1/$A$1*'[1]4403Imp'!Z$85</f>
        <v>0</v>
      </c>
      <c r="AB24" s="142">
        <f>1/$A$1*'[1]4403Imp'!AA$85</f>
        <v>0</v>
      </c>
      <c r="AC24" s="4"/>
      <c r="AD24" s="230">
        <f>1/1000*'[1]4403Imp'!AB$85</f>
        <v>5.3330216316083999E-2</v>
      </c>
      <c r="AE24" s="229">
        <f>1/1000*'[1]4403Imp'!AC$85</f>
        <v>3.0982686425999998E-2</v>
      </c>
      <c r="AF24" s="10">
        <f>1/1000*'[1]4403Imp'!AD$85</f>
        <v>2.2728152246400003E-2</v>
      </c>
      <c r="AG24" s="10">
        <f>1/1000*'[1]4403Imp'!AE$85</f>
        <v>2.5459930843200002E-2</v>
      </c>
      <c r="AH24" s="10">
        <f>1/1000*'[1]4403Imp'!AF$85</f>
        <v>2.9642030024600002E-2</v>
      </c>
      <c r="AI24" s="10">
        <f>1/1000*'[1]4403Imp'!AG$85</f>
        <v>3.1030125726600001E-2</v>
      </c>
      <c r="AJ24" s="10">
        <f>1/1000*'[1]4403Imp'!AH$85</f>
        <v>2.720172647E-2</v>
      </c>
      <c r="AK24" s="10">
        <f>1/1000*'[1]4403Imp'!AI$85</f>
        <v>3.4181722730000003E-2</v>
      </c>
      <c r="AL24" s="10">
        <f>1/1000*'[1]4403Imp'!AJ$85</f>
        <v>2.4930579192400004E-2</v>
      </c>
      <c r="AM24" s="10">
        <f>1/1000*'[1]4403Imp'!AK$85</f>
        <v>2.2507300389200003E-2</v>
      </c>
      <c r="AN24" s="10">
        <f>1/1000*'[1]4403Imp'!AL$85</f>
        <v>4.9516843779000008E-2</v>
      </c>
      <c r="AO24" s="10">
        <f>1/1000*'[1]4403Imp'!AM$85</f>
        <v>5.2788039263999997E-2</v>
      </c>
      <c r="AP24" s="10">
        <f>1/1000*'[1]4403Imp'!AN$85</f>
        <v>3.4231364516799999E-2</v>
      </c>
      <c r="AQ24" s="10">
        <f>1/1000*'[1]4403Imp'!AO$85</f>
        <v>3.3042536995499999E-2</v>
      </c>
      <c r="AR24" s="10">
        <f>1/1000*'[1]4403Imp'!AP$85</f>
        <v>4.1808597776499999E-2</v>
      </c>
      <c r="AS24" s="10">
        <f>1/1000*'[1]4403Imp'!AQ$85</f>
        <v>4.2837312367499998E-2</v>
      </c>
      <c r="AT24" s="10">
        <f>1/1000*'[1]4403Imp'!AR$85</f>
        <v>4.08733085963E-2</v>
      </c>
      <c r="AU24" s="10">
        <f>1/1000*'[1]4403Imp'!AS$85</f>
        <v>4.3918723305599996E-2</v>
      </c>
      <c r="AV24" s="10">
        <f>1/1000*'[1]4403Imp'!AT$85</f>
        <v>4.8386588022E-2</v>
      </c>
      <c r="AW24" s="10">
        <f>1/1000*'[1]4403Imp'!AU$85</f>
        <v>3.5871732135000001E-2</v>
      </c>
      <c r="AX24" s="10">
        <f>1/1000*'[1]4403Imp'!AV$85</f>
        <v>0</v>
      </c>
      <c r="AY24" s="10">
        <f>1/1000*'[1]4403Imp'!AW$85</f>
        <v>0</v>
      </c>
      <c r="AZ24" s="10">
        <f>1/1000*'[1]4403Imp'!AX$85</f>
        <v>0</v>
      </c>
      <c r="BA24" s="10">
        <f>1/1000*'[1]4403Imp'!AY$85</f>
        <v>0</v>
      </c>
      <c r="BB24" s="10">
        <f>1/1000*'[1]4403Imp'!AZ$85</f>
        <v>0</v>
      </c>
      <c r="BC24" s="36">
        <f>1/1000*'[1]4403Imp'!BA$85</f>
        <v>0</v>
      </c>
      <c r="BD24" s="279"/>
    </row>
    <row r="25" spans="2:56">
      <c r="B25" s="5" t="s">
        <v>59</v>
      </c>
      <c r="C25" s="230">
        <f>1/$A$1*'[1]4403Imp'!B$126</f>
        <v>5.2550100000000002E-2</v>
      </c>
      <c r="D25" s="229">
        <f>1/$A$1*'[1]4403Imp'!C$126</f>
        <v>6.6103999999999996E-2</v>
      </c>
      <c r="E25" s="10">
        <f>1/$A$1*'[1]4403Imp'!D$126</f>
        <v>4.3406E-2</v>
      </c>
      <c r="F25" s="10">
        <f>1/$A$1*'[1]4403Imp'!E$126</f>
        <v>5.5004999999999991E-2</v>
      </c>
      <c r="G25" s="10">
        <f>1/$A$1*'[1]4403Imp'!F$126</f>
        <v>6.5665600000000008E-3</v>
      </c>
      <c r="H25" s="10">
        <f>1/$A$1*'[1]4403Imp'!G$126</f>
        <v>2.8599999999999996E-4</v>
      </c>
      <c r="I25" s="10">
        <f>1/$A$1*'[1]4403Imp'!H$126</f>
        <v>7.5205999999999995E-2</v>
      </c>
      <c r="J25" s="10">
        <f>1/$A$1*'[1]4403Imp'!I$126</f>
        <v>7.9043999999999989E-2</v>
      </c>
      <c r="K25" s="10">
        <f>1/$A$1*'[1]4403Imp'!J$126</f>
        <v>0</v>
      </c>
      <c r="L25" s="10">
        <f>1/$A$1*'[1]4403Imp'!K$126</f>
        <v>0.10611999999999998</v>
      </c>
      <c r="M25" s="10">
        <f>1/$A$1*'[1]4403Imp'!L$126</f>
        <v>0.13533299999999998</v>
      </c>
      <c r="N25" s="10">
        <f>1/$A$1*'[1]4403Imp'!M$126</f>
        <v>0.218694</v>
      </c>
      <c r="O25" s="10">
        <f>1/$A$1*'[1]4403Imp'!N$126</f>
        <v>0.11589799999999997</v>
      </c>
      <c r="P25" s="10">
        <f>1/$A$1*'[1]4403Imp'!O$126</f>
        <v>8.8383000000000017E-2</v>
      </c>
      <c r="Q25" s="10">
        <f>1/$A$1*'[1]4403Imp'!P$126</f>
        <v>5.2575999999999956E-2</v>
      </c>
      <c r="R25" s="10">
        <f>1/$A$1*'[1]4403Imp'!Q$126</f>
        <v>4.6427000000000024E-2</v>
      </c>
      <c r="S25" s="10">
        <f>1/$A$1*'[1]4403Imp'!R$126</f>
        <v>2.9352999999999976E-2</v>
      </c>
      <c r="T25" s="10">
        <f>1/$A$1*'[1]4403Imp'!S$126</f>
        <v>0.28733699999999995</v>
      </c>
      <c r="U25" s="10">
        <f>1/$A$1*'[1]4403Imp'!T$126</f>
        <v>3.8589000000000005E-2</v>
      </c>
      <c r="V25" s="10">
        <f>1/$A$1*'[1]4403Imp'!U$126</f>
        <v>1.7274000000000001E-2</v>
      </c>
      <c r="W25" s="10">
        <f>1/$A$1*'[1]4403Imp'!V$126</f>
        <v>0</v>
      </c>
      <c r="X25" s="10">
        <f>1/$A$1*'[1]4403Imp'!W$126</f>
        <v>0</v>
      </c>
      <c r="Y25" s="10">
        <f>1/$A$1*'[1]4403Imp'!X$126</f>
        <v>0</v>
      </c>
      <c r="Z25" s="10">
        <f>1/$A$1*'[1]4403Imp'!Y$126</f>
        <v>0</v>
      </c>
      <c r="AA25" s="10">
        <f>1/$A$1*'[1]4403Imp'!Z$126</f>
        <v>0</v>
      </c>
      <c r="AB25" s="10">
        <f>1/$A$1*'[1]4403Imp'!AA$126</f>
        <v>0</v>
      </c>
      <c r="AC25" s="4"/>
      <c r="AD25" s="230">
        <f>1/1000*'[1]4403Imp'!AB$126</f>
        <v>3.2253803601419999E-3</v>
      </c>
      <c r="AE25" s="229">
        <f>1/1000*'[1]4403Imp'!AC$126</f>
        <v>3.8176481475999998E-3</v>
      </c>
      <c r="AF25" s="10">
        <f>1/1000*'[1]4403Imp'!AD$126</f>
        <v>2.7192675936000004E-3</v>
      </c>
      <c r="AG25" s="10">
        <f>1/1000*'[1]4403Imp'!AE$126</f>
        <v>4.0161174592000005E-3</v>
      </c>
      <c r="AH25" s="10">
        <f>1/1000*'[1]4403Imp'!AF$126</f>
        <v>6.8186493130000002E-4</v>
      </c>
      <c r="AI25" s="10">
        <f>1/1000*'[1]4403Imp'!AG$126</f>
        <v>2.5455530099999999E-4</v>
      </c>
      <c r="AJ25" s="10">
        <f>1/1000*'[1]4403Imp'!AH$126</f>
        <v>1.5583628280000001E-4</v>
      </c>
      <c r="AK25" s="10">
        <f>1/1000*'[1]4403Imp'!AI$126</f>
        <v>5.0669002189999996E-3</v>
      </c>
      <c r="AL25" s="10">
        <f>1/1000*'[1]4403Imp'!AJ$126</f>
        <v>0</v>
      </c>
      <c r="AM25" s="10">
        <f>1/1000*'[1]4403Imp'!AK$126</f>
        <v>5.8795269412000003E-3</v>
      </c>
      <c r="AN25" s="10">
        <f>1/1000*'[1]4403Imp'!AL$126</f>
        <v>7.3282786992000006E-3</v>
      </c>
      <c r="AO25" s="10">
        <f>1/1000*'[1]4403Imp'!AM$126</f>
        <v>1.2576342767999999E-2</v>
      </c>
      <c r="AP25" s="10">
        <f>1/1000*'[1]4403Imp'!AN$126</f>
        <v>6.3716482543999999E-3</v>
      </c>
      <c r="AQ25" s="10">
        <f>1/1000*'[1]4403Imp'!AO$126</f>
        <v>4.7230011729E-3</v>
      </c>
      <c r="AR25" s="10">
        <f>1/1000*'[1]4403Imp'!AP$126</f>
        <v>2.0843872729999998E-3</v>
      </c>
      <c r="AS25" s="10">
        <f>1/1000*'[1]4403Imp'!AQ$126</f>
        <v>1.38705252E-3</v>
      </c>
      <c r="AT25" s="10">
        <f>1/1000*'[1]4403Imp'!AR$126</f>
        <v>8.7315371319999992E-4</v>
      </c>
      <c r="AU25" s="10">
        <f>1/1000*'[1]4403Imp'!AS$126</f>
        <v>1.2513823593699999E-2</v>
      </c>
      <c r="AV25" s="10">
        <f>1/1000*'[1]4403Imp'!AT$126</f>
        <v>1.9907313920000001E-3</v>
      </c>
      <c r="AW25" s="10">
        <f>1/1000*'[1]4403Imp'!AU$126</f>
        <v>7.148181316666666E-4</v>
      </c>
      <c r="AX25" s="10">
        <f>1/1000*'[1]4403Imp'!AV$126</f>
        <v>0</v>
      </c>
      <c r="AY25" s="10">
        <f>1/1000*'[1]4403Imp'!AW$126</f>
        <v>0</v>
      </c>
      <c r="AZ25" s="10">
        <f>1/1000*'[1]4403Imp'!AX$126</f>
        <v>0</v>
      </c>
      <c r="BA25" s="10">
        <f>1/1000*'[1]4403Imp'!AY$126</f>
        <v>0</v>
      </c>
      <c r="BB25" s="10">
        <f>1/1000*'[1]4403Imp'!AZ$126</f>
        <v>0</v>
      </c>
      <c r="BC25" s="36">
        <f>1/1000*'[1]4403Imp'!BA$126</f>
        <v>0</v>
      </c>
      <c r="BD25" s="279"/>
    </row>
    <row r="26" spans="2:56">
      <c r="B26" s="5" t="s">
        <v>116</v>
      </c>
      <c r="C26" s="230">
        <f>1/$A$1*'[1]4403Imp'!B$133</f>
        <v>6.1975999999999996E-2</v>
      </c>
      <c r="D26" s="229">
        <f>1/$A$1*'[1]4403Imp'!C$133</f>
        <v>3.2719999999999999E-2</v>
      </c>
      <c r="E26" s="10">
        <f>1/$A$1*'[1]4403Imp'!D$133</f>
        <v>3.005E-2</v>
      </c>
      <c r="F26" s="10">
        <f>1/$A$1*'[1]4403Imp'!E$133</f>
        <v>4.7122999999999998E-2</v>
      </c>
      <c r="G26" s="10">
        <f>1/$A$1*'[1]4403Imp'!F$133</f>
        <v>7.1436100000000002E-2</v>
      </c>
      <c r="H26" s="10">
        <f>1/$A$1*'[1]4403Imp'!G$133</f>
        <v>8.1039E-2</v>
      </c>
      <c r="I26" s="10">
        <f>1/$A$1*'[1]4403Imp'!H$133</f>
        <v>9.2796999999999991E-2</v>
      </c>
      <c r="J26" s="10">
        <f>1/$A$1*'[1]4403Imp'!I$133</f>
        <v>7.8831999999999985E-2</v>
      </c>
      <c r="K26" s="10">
        <f>1/$A$1*'[1]4403Imp'!J$133</f>
        <v>7.2257919999999989E-2</v>
      </c>
      <c r="L26" s="10">
        <f>1/$A$1*'[1]4403Imp'!K$133</f>
        <v>7.2774999999999979E-2</v>
      </c>
      <c r="M26" s="10">
        <f>1/$A$1*'[1]4403Imp'!L$133</f>
        <v>0.111204</v>
      </c>
      <c r="N26" s="10">
        <f>1/$A$1*'[1]4403Imp'!M$133</f>
        <v>0.21129599999999998</v>
      </c>
      <c r="O26" s="10">
        <f>1/$A$1*'[1]4403Imp'!N$133</f>
        <v>0.158084</v>
      </c>
      <c r="P26" s="10">
        <f>1/$A$1*'[1]4403Imp'!O$133</f>
        <v>0.15235299999999996</v>
      </c>
      <c r="Q26" s="10">
        <f>1/$A$1*'[1]4403Imp'!P$133</f>
        <v>0.13067199999999998</v>
      </c>
      <c r="R26" s="10">
        <f>1/$A$1*'[1]4403Imp'!Q$133</f>
        <v>0.13792199999999999</v>
      </c>
      <c r="S26" s="10">
        <f>1/$A$1*'[1]4403Imp'!R$133</f>
        <v>0.11122699999999999</v>
      </c>
      <c r="T26" s="10">
        <f>1/$A$1*'[1]4403Imp'!S$133</f>
        <v>0.11930300000000001</v>
      </c>
      <c r="U26" s="10">
        <f>1/$A$1*'[1]4403Imp'!T$133</f>
        <v>0.11041816923076922</v>
      </c>
      <c r="V26" s="10">
        <f>1/$A$1*'[1]4403Imp'!U$133</f>
        <v>0.10847899999999999</v>
      </c>
      <c r="W26" s="10">
        <f>1/$A$1*'[1]4403Imp'!V$133</f>
        <v>0</v>
      </c>
      <c r="X26" s="10">
        <f>1/$A$1*'[1]4403Imp'!W$133</f>
        <v>0</v>
      </c>
      <c r="Y26" s="10">
        <f>1/$A$1*'[1]4403Imp'!X$133</f>
        <v>0</v>
      </c>
      <c r="Z26" s="10">
        <f>1/$A$1*'[1]4403Imp'!Y$133</f>
        <v>0</v>
      </c>
      <c r="AA26" s="10">
        <f>1/$A$1*'[1]4403Imp'!Z$133</f>
        <v>0</v>
      </c>
      <c r="AB26" s="10">
        <f>1/$A$1*'[1]4403Imp'!AA$133</f>
        <v>0</v>
      </c>
      <c r="AC26" s="4"/>
      <c r="AD26" s="230">
        <f>1/1000*'[1]4403Imp'!AB$133</f>
        <v>3.6103810502880001E-3</v>
      </c>
      <c r="AE26" s="229">
        <f>1/1000*'[1]4403Imp'!AC$133</f>
        <v>1.6611355943999999E-3</v>
      </c>
      <c r="AF26" s="10">
        <f>1/1000*'[1]4403Imp'!AD$133</f>
        <v>1.5483793392E-3</v>
      </c>
      <c r="AG26" s="10">
        <f>1/1000*'[1]4403Imp'!AE$133</f>
        <v>2.7800461696000003E-3</v>
      </c>
      <c r="AH26" s="10">
        <f>1/1000*'[1]4403Imp'!AF$133</f>
        <v>4.1853366471000008E-3</v>
      </c>
      <c r="AI26" s="10">
        <f>1/1000*'[1]4403Imp'!AG$133</f>
        <v>5.7194723156999997E-3</v>
      </c>
      <c r="AJ26" s="10">
        <f>1/1000*'[1]4403Imp'!AH$133</f>
        <v>8.3176782540000001E-3</v>
      </c>
      <c r="AK26" s="10">
        <f>1/1000*'[1]4403Imp'!AI$133</f>
        <v>7.4820186175000008E-3</v>
      </c>
      <c r="AL26" s="10">
        <f>1/1000*'[1]4403Imp'!AJ$133</f>
        <v>7.4230908300000004E-3</v>
      </c>
      <c r="AM26" s="10">
        <f>1/1000*'[1]4403Imp'!AK$133</f>
        <v>6.3561091791999999E-3</v>
      </c>
      <c r="AN26" s="10">
        <f>1/1000*'[1]4403Imp'!AL$133</f>
        <v>1.00674307593E-2</v>
      </c>
      <c r="AO26" s="10">
        <f>1/1000*'[1]4403Imp'!AM$133</f>
        <v>2.4755144256000002E-2</v>
      </c>
      <c r="AP26" s="10">
        <f>1/1000*'[1]4403Imp'!AN$133</f>
        <v>1.7180077076799999E-2</v>
      </c>
      <c r="AQ26" s="10">
        <f>1/1000*'[1]4403Imp'!AO$133</f>
        <v>1.6788480225600002E-2</v>
      </c>
      <c r="AR26" s="10">
        <f>1/1000*'[1]4403Imp'!AP$133</f>
        <v>1.6581485431500002E-2</v>
      </c>
      <c r="AS26" s="10">
        <f>1/1000*'[1]4403Imp'!AQ$133</f>
        <v>1.3311820941999999E-2</v>
      </c>
      <c r="AT26" s="10">
        <f>1/1000*'[1]4403Imp'!AR$133</f>
        <v>1.1390295435399999E-2</v>
      </c>
      <c r="AU26" s="10">
        <f>1/1000*'[1]4403Imp'!AS$133</f>
        <v>1.2363089982100001E-2</v>
      </c>
      <c r="AV26" s="10">
        <f>1/1000*'[1]4403Imp'!AT$133</f>
        <v>1.2365708921E-2</v>
      </c>
      <c r="AW26" s="10">
        <f>1/1000*'[1]4403Imp'!AU$133</f>
        <v>9.8465921099999999E-3</v>
      </c>
      <c r="AX26" s="10">
        <f>1/1000*'[1]4403Imp'!AV$133</f>
        <v>0</v>
      </c>
      <c r="AY26" s="10">
        <f>1/1000*'[1]4403Imp'!AW$133</f>
        <v>0</v>
      </c>
      <c r="AZ26" s="10">
        <f>1/1000*'[1]4403Imp'!AX$133</f>
        <v>0</v>
      </c>
      <c r="BA26" s="10">
        <f>1/1000*'[1]4403Imp'!AY$133</f>
        <v>0</v>
      </c>
      <c r="BB26" s="10">
        <f>1/1000*'[1]4403Imp'!AZ$133</f>
        <v>0</v>
      </c>
      <c r="BC26" s="36">
        <f>1/1000*'[1]4403Imp'!BA$133</f>
        <v>0</v>
      </c>
      <c r="BD26" s="279"/>
    </row>
    <row r="27" spans="2:56">
      <c r="B27" s="5" t="s">
        <v>66</v>
      </c>
      <c r="C27" s="230">
        <f>1/$A$1*'[1]4403Imp'!B$160</f>
        <v>0.16411899999999996</v>
      </c>
      <c r="D27" s="229">
        <f>1/$A$1*'[1]4403Imp'!C$160</f>
        <v>0.16260284000000003</v>
      </c>
      <c r="E27" s="10">
        <f>1/$A$1*'[1]4403Imp'!D$160</f>
        <v>0.170566</v>
      </c>
      <c r="F27" s="10">
        <f>1/$A$1*'[1]4403Imp'!E$160</f>
        <v>0.18550523999999996</v>
      </c>
      <c r="G27" s="10">
        <f>1/$A$1*'[1]4403Imp'!F$160</f>
        <v>0.24426755999999997</v>
      </c>
      <c r="H27" s="10">
        <f>1/$A$1*'[1]4403Imp'!G$160</f>
        <v>0.18794766000000002</v>
      </c>
      <c r="I27" s="10">
        <f>1/$A$1*'[1]4403Imp'!H$160</f>
        <v>0.11018810571428571</v>
      </c>
      <c r="J27" s="10">
        <f>1/$A$1*'[1]4403Imp'!I$160</f>
        <v>0.190027</v>
      </c>
      <c r="K27" s="10">
        <f>1/$A$1*'[1]4403Imp'!J$160</f>
        <v>0.13397066000000002</v>
      </c>
      <c r="L27" s="10">
        <f>1/$A$1*'[1]4403Imp'!K$160</f>
        <v>8.6322525714285711E-2</v>
      </c>
      <c r="M27" s="10">
        <f>1/$A$1*'[1]4403Imp'!L$160</f>
        <v>0.13110397999999995</v>
      </c>
      <c r="N27" s="10">
        <f>1/$A$1*'[1]4403Imp'!M$160</f>
        <v>0.10617582000000003</v>
      </c>
      <c r="O27" s="10">
        <f>1/$A$1*'[1]4403Imp'!N$160</f>
        <v>0.10282334999999997</v>
      </c>
      <c r="P27" s="10">
        <f>1/$A$1*'[1]4403Imp'!O$160</f>
        <v>0.11526499999999996</v>
      </c>
      <c r="Q27" s="10">
        <f>1/$A$1*'[1]4403Imp'!P$160</f>
        <v>0.14996833000000004</v>
      </c>
      <c r="R27" s="10">
        <f>1/$A$1*'[1]4403Imp'!Q$160</f>
        <v>0.1659002</v>
      </c>
      <c r="S27" s="10">
        <f>1/$A$1*'[1]4403Imp'!R$160</f>
        <v>0.15384218749999995</v>
      </c>
      <c r="T27" s="10">
        <f>1/$A$1*'[1]4403Imp'!S$160</f>
        <v>0.28216542</v>
      </c>
      <c r="U27" s="10">
        <f>1/$A$1*'[1]4403Imp'!T$160</f>
        <v>0.31164037999999994</v>
      </c>
      <c r="V27" s="10">
        <f>1/$A$1*'[1]4403Imp'!U$160</f>
        <v>0.1852722</v>
      </c>
      <c r="W27" s="10">
        <f>1/$A$1*'[1]4403Imp'!V$160</f>
        <v>0</v>
      </c>
      <c r="X27" s="10">
        <f>1/$A$1*'[1]4403Imp'!W$160</f>
        <v>0</v>
      </c>
      <c r="Y27" s="10">
        <f>1/$A$1*'[1]4403Imp'!X$160</f>
        <v>0</v>
      </c>
      <c r="Z27" s="10">
        <f>1/$A$1*'[1]4403Imp'!Y$160</f>
        <v>0</v>
      </c>
      <c r="AA27" s="10">
        <f>1/$A$1*'[1]4403Imp'!Z$160</f>
        <v>0</v>
      </c>
      <c r="AB27" s="10">
        <f>1/$A$1*'[1]4403Imp'!AA$160</f>
        <v>0</v>
      </c>
      <c r="AC27" s="4"/>
      <c r="AD27" s="230">
        <f>1/1000*'[1]4403Imp'!AB$160</f>
        <v>3.879296516916E-3</v>
      </c>
      <c r="AE27" s="229">
        <f>1/1000*'[1]4403Imp'!AC$160</f>
        <v>3.6736714916000002E-3</v>
      </c>
      <c r="AF27" s="10">
        <f>1/1000*'[1]4403Imp'!AD$160</f>
        <v>4.7686258128000003E-3</v>
      </c>
      <c r="AG27" s="10">
        <f>1/1000*'[1]4403Imp'!AE$160</f>
        <v>5.991215283200001E-3</v>
      </c>
      <c r="AH27" s="10">
        <f>1/1000*'[1]4403Imp'!AF$160</f>
        <v>8.9989410623000001E-3</v>
      </c>
      <c r="AI27" s="10">
        <f>1/1000*'[1]4403Imp'!AG$160</f>
        <v>1.0063129276200001E-2</v>
      </c>
      <c r="AJ27" s="10">
        <f>1/1000*'[1]4403Imp'!AH$160</f>
        <v>6.2198795316000003E-3</v>
      </c>
      <c r="AK27" s="10">
        <f>1/1000*'[1]4403Imp'!AI$160</f>
        <v>1.2008061975500001E-2</v>
      </c>
      <c r="AL27" s="10">
        <f>1/1000*'[1]4403Imp'!AJ$160</f>
        <v>8.8132042128000014E-3</v>
      </c>
      <c r="AM27" s="10">
        <f>1/1000*'[1]4403Imp'!AK$160</f>
        <v>6.2776739959999996E-3</v>
      </c>
      <c r="AN27" s="10">
        <f>1/1000*'[1]4403Imp'!AL$160</f>
        <v>7.8850899333000012E-3</v>
      </c>
      <c r="AO27" s="10">
        <f>1/1000*'[1]4403Imp'!AM$160</f>
        <v>8.1569070240000013E-3</v>
      </c>
      <c r="AP27" s="10">
        <f>1/1000*'[1]4403Imp'!AN$160</f>
        <v>7.2331079391999998E-3</v>
      </c>
      <c r="AQ27" s="10">
        <f>1/1000*'[1]4403Imp'!AO$160</f>
        <v>7.7242216313999999E-3</v>
      </c>
      <c r="AR27" s="10">
        <f>1/1000*'[1]4403Imp'!AP$160</f>
        <v>1.32385064855E-2</v>
      </c>
      <c r="AS27" s="10">
        <f>1/1000*'[1]4403Imp'!AQ$160</f>
        <v>1.03536154575E-2</v>
      </c>
      <c r="AT27" s="10">
        <f>1/1000*'[1]4403Imp'!AR$160</f>
        <v>8.980017364700001E-3</v>
      </c>
      <c r="AU27" s="10">
        <f>1/1000*'[1]4403Imp'!AS$160</f>
        <v>1.5352475009299999E-2</v>
      </c>
      <c r="AV27" s="10">
        <f>1/1000*'[1]4403Imp'!AT$160</f>
        <v>1.7821751771E-2</v>
      </c>
      <c r="AW27" s="10">
        <f>1/1000*'[1]4403Imp'!AU$160</f>
        <v>9.5970123541666667E-3</v>
      </c>
      <c r="AX27" s="10">
        <f>1/1000*'[1]4403Imp'!AV$160</f>
        <v>0</v>
      </c>
      <c r="AY27" s="10">
        <f>1/1000*'[1]4403Imp'!AW$160</f>
        <v>0</v>
      </c>
      <c r="AZ27" s="10">
        <f>1/1000*'[1]4403Imp'!AX$160</f>
        <v>0</v>
      </c>
      <c r="BA27" s="10">
        <f>1/1000*'[1]4403Imp'!AY$160</f>
        <v>0</v>
      </c>
      <c r="BB27" s="10">
        <f>1/1000*'[1]4403Imp'!AZ$160</f>
        <v>0</v>
      </c>
      <c r="BC27" s="36">
        <f>1/1000*'[1]4403Imp'!BA$160</f>
        <v>0</v>
      </c>
      <c r="BD27" s="279"/>
    </row>
    <row r="28" spans="2:56">
      <c r="B28" s="5" t="s">
        <v>41</v>
      </c>
      <c r="C28" s="230">
        <f>1/$A$1*'[1]4403Imp'!B$188</f>
        <v>2.33166E-2</v>
      </c>
      <c r="D28" s="229">
        <f>1/$A$1*'[1]4403Imp'!C$188</f>
        <v>1.365688E-2</v>
      </c>
      <c r="E28" s="10">
        <f>1/$A$1*'[1]4403Imp'!D$188</f>
        <v>7.7518000000000014E-3</v>
      </c>
      <c r="F28" s="10">
        <f>1/$A$1*'[1]4403Imp'!E$188</f>
        <v>2.2291779999999994E-2</v>
      </c>
      <c r="G28" s="10">
        <f>1/$A$1*'[1]4403Imp'!F$188</f>
        <v>2.6676040000000005E-2</v>
      </c>
      <c r="H28" s="10">
        <f>1/$A$1*'[1]4403Imp'!G$188</f>
        <v>4.1131279999999992E-2</v>
      </c>
      <c r="I28" s="10">
        <f>1/$A$1*'[1]4403Imp'!H$188</f>
        <v>0.40357928000000021</v>
      </c>
      <c r="J28" s="10">
        <f>1/$A$1*'[1]4403Imp'!I$188</f>
        <v>6.8685640000000006E-2</v>
      </c>
      <c r="K28" s="10">
        <f>1/$A$1*'[1]4403Imp'!J$188</f>
        <v>7.5076459999999998E-2</v>
      </c>
      <c r="L28" s="10">
        <f>1/$A$1*'[1]4403Imp'!K$188</f>
        <v>0.45916328000000023</v>
      </c>
      <c r="M28" s="10">
        <f>1/$A$1*'[1]4403Imp'!L$188</f>
        <v>0.599186</v>
      </c>
      <c r="N28" s="10">
        <f>1/$A$1*'[1]4403Imp'!M$188</f>
        <v>0.74180800000000002</v>
      </c>
      <c r="O28" s="10">
        <f>1/$A$1*'[1]4403Imp'!N$188</f>
        <v>0.69546200000000002</v>
      </c>
      <c r="P28" s="10">
        <f>1/$A$1*'[1]4403Imp'!O$188</f>
        <v>1.2942689999999999</v>
      </c>
      <c r="Q28" s="10">
        <f>1/$A$1*'[1]4403Imp'!P$188</f>
        <v>1.2061029999999997</v>
      </c>
      <c r="R28" s="10">
        <f>1/$A$1*'[1]4403Imp'!Q$188</f>
        <v>1.1107519999999997</v>
      </c>
      <c r="S28" s="10">
        <f>1/$A$1*'[1]4403Imp'!R$188</f>
        <v>1.0036320000000001</v>
      </c>
      <c r="T28" s="10">
        <f>1/$A$1*'[1]4403Imp'!S$188</f>
        <v>2.5589209999999993</v>
      </c>
      <c r="U28" s="10">
        <f>1/$A$1*'[1]4403Imp'!T$188</f>
        <v>2.9108419999999997</v>
      </c>
      <c r="V28" s="10">
        <f>1/$A$1*'[1]4403Imp'!U$188</f>
        <v>1.8450513200000001</v>
      </c>
      <c r="W28" s="10">
        <f>1/$A$1*'[1]4403Imp'!V$188</f>
        <v>0</v>
      </c>
      <c r="X28" s="10">
        <f>1/$A$1*'[1]4403Imp'!W$188</f>
        <v>0</v>
      </c>
      <c r="Y28" s="10">
        <f>1/$A$1*'[1]4403Imp'!X$188</f>
        <v>0</v>
      </c>
      <c r="Z28" s="10">
        <f>1/$A$1*'[1]4403Imp'!Y$188</f>
        <v>0</v>
      </c>
      <c r="AA28" s="10">
        <f>1/$A$1*'[1]4403Imp'!Z$188</f>
        <v>0</v>
      </c>
      <c r="AB28" s="10">
        <f>1/$A$1*'[1]4403Imp'!AA$188</f>
        <v>0</v>
      </c>
      <c r="AC28" s="4"/>
      <c r="AD28" s="230">
        <f>1/1000*'[1]4403Imp'!AB$188</f>
        <v>3.1027965955559996E-3</v>
      </c>
      <c r="AE28" s="229">
        <f>1/1000*'[1]4403Imp'!AC$188</f>
        <v>1.8877044824E-3</v>
      </c>
      <c r="AF28" s="10">
        <f>1/1000*'[1]4403Imp'!AD$188</f>
        <v>1.2576375983999999E-3</v>
      </c>
      <c r="AG28" s="10">
        <f>1/1000*'[1]4403Imp'!AE$188</f>
        <v>2.1390335904E-3</v>
      </c>
      <c r="AH28" s="10">
        <f>1/1000*'[1]4403Imp'!AF$188</f>
        <v>2.9417202563E-3</v>
      </c>
      <c r="AI28" s="10">
        <f>1/1000*'[1]4403Imp'!AG$188</f>
        <v>1.9301427717000003E-3</v>
      </c>
      <c r="AJ28" s="10">
        <f>1/1000*'[1]4403Imp'!AH$188</f>
        <v>4.0239757588000011E-3</v>
      </c>
      <c r="AK28" s="10">
        <f>1/1000*'[1]4403Imp'!AI$188</f>
        <v>4.6359739040000006E-3</v>
      </c>
      <c r="AL28" s="10">
        <f>1/1000*'[1]4403Imp'!AJ$188</f>
        <v>4.1042806372000003E-3</v>
      </c>
      <c r="AM28" s="10">
        <f>1/1000*'[1]4403Imp'!AK$188</f>
        <v>2.7058285909600001E-2</v>
      </c>
      <c r="AN28" s="10">
        <f>1/1000*'[1]4403Imp'!AL$188</f>
        <v>4.1494961491200001E-2</v>
      </c>
      <c r="AO28" s="10">
        <f>1/1000*'[1]4403Imp'!AM$188</f>
        <v>6.5947984991999997E-2</v>
      </c>
      <c r="AP28" s="10">
        <f>1/1000*'[1]4403Imp'!AN$188</f>
        <v>5.7167102766400003E-2</v>
      </c>
      <c r="AQ28" s="10">
        <f>1/1000*'[1]4403Imp'!AO$188</f>
        <v>0.1013993765043</v>
      </c>
      <c r="AR28" s="10">
        <f>1/1000*'[1]4403Imp'!AP$188</f>
        <v>0.10421378527850002</v>
      </c>
      <c r="AS28" s="10">
        <f>1/1000*'[1]4403Imp'!AQ$188</f>
        <v>7.8914578813E-2</v>
      </c>
      <c r="AT28" s="10">
        <f>1/1000*'[1]4403Imp'!AR$188</f>
        <v>7.0388217080700005E-2</v>
      </c>
      <c r="AU28" s="10">
        <f>1/1000*'[1]4403Imp'!AS$188</f>
        <v>0.1352823962919</v>
      </c>
      <c r="AV28" s="10">
        <f>1/1000*'[1]4403Imp'!AT$188</f>
        <v>0.14911036731999999</v>
      </c>
      <c r="AW28" s="10">
        <f>1/1000*'[1]4403Imp'!AU$188</f>
        <v>9.3497677132916665E-2</v>
      </c>
      <c r="AX28" s="10">
        <f>1/1000*'[1]4403Imp'!AV$188</f>
        <v>0</v>
      </c>
      <c r="AY28" s="10">
        <f>1/1000*'[1]4403Imp'!AW$188</f>
        <v>0</v>
      </c>
      <c r="AZ28" s="10">
        <f>1/1000*'[1]4403Imp'!AX$188</f>
        <v>0</v>
      </c>
      <c r="BA28" s="10">
        <f>1/1000*'[1]4403Imp'!AY$188</f>
        <v>0</v>
      </c>
      <c r="BB28" s="10">
        <f>1/1000*'[1]4403Imp'!AZ$188</f>
        <v>0</v>
      </c>
      <c r="BC28" s="36">
        <f>1/1000*'[1]4403Imp'!BA$188</f>
        <v>0</v>
      </c>
      <c r="BD28" s="279"/>
    </row>
    <row r="29" spans="2:56">
      <c r="B29" s="5" t="s">
        <v>43</v>
      </c>
      <c r="C29" s="231">
        <f>1/$A$1*'[1]4403Imp'!B$225</f>
        <v>0.11695100000000001</v>
      </c>
      <c r="D29" s="227">
        <f>1/$A$1*'[1]4403Imp'!C$225</f>
        <v>0.1609776</v>
      </c>
      <c r="E29" s="142">
        <f>1/$A$1*'[1]4403Imp'!D$225</f>
        <v>0.10839459999999998</v>
      </c>
      <c r="F29" s="142">
        <f>1/$A$1*'[1]4403Imp'!E$225</f>
        <v>0.17609399999999997</v>
      </c>
      <c r="G29" s="142">
        <f>1/$A$1*'[1]4403Imp'!F$225</f>
        <v>0.14395000000000002</v>
      </c>
      <c r="H29" s="142">
        <f>1/$A$1*'[1]4403Imp'!G$225</f>
        <v>0.50104000000000004</v>
      </c>
      <c r="I29" s="142">
        <f>1/$A$1*'[1]4403Imp'!H$225</f>
        <v>0.40919399999999995</v>
      </c>
      <c r="J29" s="142">
        <f>1/$A$1*'[1]4403Imp'!I$225</f>
        <v>0.75011900000000009</v>
      </c>
      <c r="K29" s="142">
        <f>1/$A$1*'[1]4403Imp'!J$225</f>
        <v>0.54696400000000001</v>
      </c>
      <c r="L29" s="142">
        <f>1/$A$1*'[1]4403Imp'!K$225</f>
        <v>0.23545699999999997</v>
      </c>
      <c r="M29" s="142">
        <f>1/$A$1*'[1]4403Imp'!L$225</f>
        <v>0.25633399999999995</v>
      </c>
      <c r="N29" s="142">
        <f>1/$A$1*'[1]4403Imp'!M$225</f>
        <v>0.20196999999999998</v>
      </c>
      <c r="O29" s="142">
        <f>1/$A$1*'[1]4403Imp'!N$225</f>
        <v>4.2869999999999991E-2</v>
      </c>
      <c r="P29" s="142">
        <f>1/$A$1*'[1]4403Imp'!O$225</f>
        <v>2.0699000000000002E-2</v>
      </c>
      <c r="Q29" s="142">
        <f>1/$A$1*'[1]4403Imp'!P$225</f>
        <v>3.9700059999999981E-2</v>
      </c>
      <c r="R29" s="142">
        <f>1/$A$1*'[1]4403Imp'!Q$225</f>
        <v>2.5625000000000023E-2</v>
      </c>
      <c r="S29" s="142">
        <f>1/$A$1*'[1]4403Imp'!R$225</f>
        <v>5.0993279999999995E-2</v>
      </c>
      <c r="T29" s="142">
        <f>1/$A$1*'[1]4403Imp'!S$225</f>
        <v>0.121085</v>
      </c>
      <c r="U29" s="142">
        <f>1/$A$1*'[1]4403Imp'!T$225</f>
        <v>5.7429999999999995E-2</v>
      </c>
      <c r="V29" s="142">
        <f>1/$A$1*'[1]4403Imp'!U$225</f>
        <v>7.3554000000000008E-2</v>
      </c>
      <c r="W29" s="142">
        <f>1/$A$1*'[1]4403Imp'!V$225</f>
        <v>0</v>
      </c>
      <c r="X29" s="142">
        <f>1/$A$1*'[1]4403Imp'!W$225</f>
        <v>0</v>
      </c>
      <c r="Y29" s="142">
        <f>1/$A$1*'[1]4403Imp'!X$225</f>
        <v>0</v>
      </c>
      <c r="Z29" s="142">
        <f>1/$A$1*'[1]4403Imp'!Y$225</f>
        <v>0</v>
      </c>
      <c r="AA29" s="142">
        <f>1/$A$1*'[1]4403Imp'!Z$225</f>
        <v>0</v>
      </c>
      <c r="AB29" s="142">
        <f>1/$A$1*'[1]4403Imp'!AA$225</f>
        <v>0</v>
      </c>
      <c r="AC29" s="4"/>
      <c r="AD29" s="230">
        <f>1/1000*'[1]4403Imp'!AB$225</f>
        <v>9.0553410677670001E-3</v>
      </c>
      <c r="AE29" s="229">
        <f>1/1000*'[1]4403Imp'!AC$225</f>
        <v>1.09847364056E-2</v>
      </c>
      <c r="AF29" s="10">
        <f>1/1000*'[1]4403Imp'!AD$225</f>
        <v>6.6910769472000005E-3</v>
      </c>
      <c r="AG29" s="10">
        <f>1/1000*'[1]4403Imp'!AE$225</f>
        <v>1.3454685104000001E-2</v>
      </c>
      <c r="AH29" s="10">
        <f>1/1000*'[1]4403Imp'!AF$225</f>
        <v>1.1687633400100001E-2</v>
      </c>
      <c r="AI29" s="10">
        <f>1/1000*'[1]4403Imp'!AG$225</f>
        <v>4.6251179145600008E-2</v>
      </c>
      <c r="AJ29" s="10">
        <f>1/1000*'[1]4403Imp'!AH$225</f>
        <v>3.1573537330000005E-2</v>
      </c>
      <c r="AK29" s="10">
        <f>1/1000*'[1]4403Imp'!AI$225</f>
        <v>7.2458067752500008E-2</v>
      </c>
      <c r="AL29" s="10">
        <f>1/1000*'[1]4403Imp'!AJ$225</f>
        <v>6.5339326626000005E-2</v>
      </c>
      <c r="AM29" s="10">
        <f>1/1000*'[1]4403Imp'!AK$225</f>
        <v>2.31351696092E-2</v>
      </c>
      <c r="AN29" s="10">
        <f>1/1000*'[1]4403Imp'!AL$225</f>
        <v>2.6864249940000001E-2</v>
      </c>
      <c r="AO29" s="10">
        <f>1/1000*'[1]4403Imp'!AM$225</f>
        <v>2.19024588E-2</v>
      </c>
      <c r="AP29" s="10">
        <f>1/1000*'[1]4403Imp'!AN$225</f>
        <v>3.9694564096000003E-3</v>
      </c>
      <c r="AQ29" s="10">
        <f>1/1000*'[1]4403Imp'!AO$225</f>
        <v>2.1694460376000002E-3</v>
      </c>
      <c r="AR29" s="10">
        <f>1/1000*'[1]4403Imp'!AP$225</f>
        <v>4.2533269285E-3</v>
      </c>
      <c r="AS29" s="10">
        <f>1/1000*'[1]4403Imp'!AQ$225</f>
        <v>2.0514089154999998E-3</v>
      </c>
      <c r="AT29" s="10">
        <f>1/1000*'[1]4403Imp'!AR$225</f>
        <v>3.2298334720999998E-3</v>
      </c>
      <c r="AU29" s="10">
        <f>1/1000*'[1]4403Imp'!AS$225</f>
        <v>8.0030128321000003E-3</v>
      </c>
      <c r="AV29" s="10">
        <f>1/1000*'[1]4403Imp'!AT$225</f>
        <v>3.8628549539999999E-3</v>
      </c>
      <c r="AW29" s="10">
        <f>1/1000*'[1]4403Imp'!AU$225</f>
        <v>6.9347327541666665E-3</v>
      </c>
      <c r="AX29" s="10">
        <f>1/1000*'[1]4403Imp'!AV$225</f>
        <v>0</v>
      </c>
      <c r="AY29" s="10">
        <f>1/1000*'[1]4403Imp'!AW$225</f>
        <v>0</v>
      </c>
      <c r="AZ29" s="10">
        <f>1/1000*'[1]4403Imp'!AX$225</f>
        <v>0</v>
      </c>
      <c r="BA29" s="10">
        <f>1/1000*'[1]4403Imp'!AY$225</f>
        <v>0</v>
      </c>
      <c r="BB29" s="10">
        <f>1/1000*'[1]4403Imp'!AZ$225</f>
        <v>0</v>
      </c>
      <c r="BC29" s="36">
        <f>1/1000*'[1]4403Imp'!BA$225</f>
        <v>0</v>
      </c>
      <c r="BD29" s="279"/>
    </row>
    <row r="30" spans="2:56">
      <c r="B30" s="5" t="s">
        <v>19</v>
      </c>
      <c r="C30" s="257">
        <f t="shared" ref="C30:AB30" si="6">SUM(C18:C18)-SUM(C19:C29)</f>
        <v>0.11864895999999936</v>
      </c>
      <c r="D30" s="258">
        <f t="shared" si="6"/>
        <v>5.9841559999999738E-2</v>
      </c>
      <c r="E30" s="15">
        <f t="shared" si="6"/>
        <v>3.1434099999999798E-2</v>
      </c>
      <c r="F30" s="15">
        <f t="shared" si="6"/>
        <v>2.6801580000000103E-2</v>
      </c>
      <c r="G30" s="15">
        <f t="shared" si="6"/>
        <v>3.3111220000000108E-2</v>
      </c>
      <c r="H30" s="15">
        <f t="shared" si="6"/>
        <v>3.1015919999999753E-2</v>
      </c>
      <c r="I30" s="15">
        <f t="shared" si="6"/>
        <v>6.117771999999988E-2</v>
      </c>
      <c r="J30" s="15">
        <f t="shared" si="6"/>
        <v>3.4741079999999869E-2</v>
      </c>
      <c r="K30" s="15">
        <f t="shared" si="6"/>
        <v>2.7890120000000351E-2</v>
      </c>
      <c r="L30" s="15">
        <f t="shared" si="6"/>
        <v>6.5213120000000124E-2</v>
      </c>
      <c r="M30" s="15">
        <f t="shared" si="6"/>
        <v>0.18647090000000022</v>
      </c>
      <c r="N30" s="15">
        <f t="shared" si="6"/>
        <v>0.31445333999999914</v>
      </c>
      <c r="O30" s="15">
        <f t="shared" si="6"/>
        <v>0.15877138000000013</v>
      </c>
      <c r="P30" s="15">
        <f t="shared" si="6"/>
        <v>0.26427468333333293</v>
      </c>
      <c r="Q30" s="15">
        <f t="shared" si="6"/>
        <v>0.25863903999999938</v>
      </c>
      <c r="R30" s="15">
        <f t="shared" si="6"/>
        <v>0.10559060571428525</v>
      </c>
      <c r="S30" s="15">
        <f t="shared" si="6"/>
        <v>6.9390387500000372E-2</v>
      </c>
      <c r="T30" s="15">
        <f t="shared" si="6"/>
        <v>0.19355114000000029</v>
      </c>
      <c r="U30" s="15">
        <f t="shared" si="6"/>
        <v>0.19939850000000003</v>
      </c>
      <c r="V30" s="15">
        <f t="shared" si="6"/>
        <v>0.20606747333333342</v>
      </c>
      <c r="W30" s="15">
        <f t="shared" si="6"/>
        <v>0</v>
      </c>
      <c r="X30" s="15">
        <f t="shared" si="6"/>
        <v>0</v>
      </c>
      <c r="Y30" s="15">
        <f t="shared" si="6"/>
        <v>0</v>
      </c>
      <c r="Z30" s="15">
        <f t="shared" si="6"/>
        <v>0</v>
      </c>
      <c r="AA30" s="15">
        <f t="shared" si="6"/>
        <v>0</v>
      </c>
      <c r="AB30" s="15">
        <f t="shared" si="6"/>
        <v>0</v>
      </c>
      <c r="AC30" s="4"/>
      <c r="AD30" s="230">
        <f t="shared" ref="AD30:BC30" si="7">SUM(AD18:AD18)-SUM(AD19:AD29)</f>
        <v>1.6325112844961964E-2</v>
      </c>
      <c r="AE30" s="229">
        <f t="shared" si="7"/>
        <v>1.1868881681599996E-2</v>
      </c>
      <c r="AF30" s="12">
        <f t="shared" si="7"/>
        <v>6.2069514959999517E-3</v>
      </c>
      <c r="AG30" s="12">
        <f t="shared" si="7"/>
        <v>6.6013856944000249E-3</v>
      </c>
      <c r="AH30" s="12">
        <f t="shared" si="7"/>
        <v>9.2655287347000043E-3</v>
      </c>
      <c r="AI30" s="12">
        <f t="shared" si="7"/>
        <v>1.1163574293300033E-2</v>
      </c>
      <c r="AJ30" s="12">
        <f t="shared" si="7"/>
        <v>7.5326068203999952E-3</v>
      </c>
      <c r="AK30" s="12">
        <f t="shared" si="7"/>
        <v>1.1065989868999981E-2</v>
      </c>
      <c r="AL30" s="12">
        <f t="shared" si="7"/>
        <v>1.2076029874400013E-2</v>
      </c>
      <c r="AM30" s="12">
        <f t="shared" si="7"/>
        <v>1.0215636547600049E-2</v>
      </c>
      <c r="AN30" s="12">
        <f t="shared" si="7"/>
        <v>2.0236888716299806E-2</v>
      </c>
      <c r="AO30" s="12">
        <f t="shared" si="7"/>
        <v>2.7192887039999891E-2</v>
      </c>
      <c r="AP30" s="12">
        <f t="shared" si="7"/>
        <v>1.5269314807999979E-2</v>
      </c>
      <c r="AQ30" s="12">
        <f t="shared" si="7"/>
        <v>2.325780008849998E-2</v>
      </c>
      <c r="AR30" s="12">
        <f t="shared" si="7"/>
        <v>3.1062743884500144E-2</v>
      </c>
      <c r="AS30" s="12">
        <f t="shared" si="7"/>
        <v>1.2815003484500043E-2</v>
      </c>
      <c r="AT30" s="12">
        <f t="shared" si="7"/>
        <v>1.1167831780300008E-2</v>
      </c>
      <c r="AU30" s="12">
        <f t="shared" si="7"/>
        <v>1.7492125679599901E-2</v>
      </c>
      <c r="AV30" s="12">
        <f t="shared" si="7"/>
        <v>2.0225656013000026E-2</v>
      </c>
      <c r="AW30" s="12">
        <f t="shared" si="7"/>
        <v>2.0404201366249985E-2</v>
      </c>
      <c r="AX30" s="12">
        <f t="shared" si="7"/>
        <v>0</v>
      </c>
      <c r="AY30" s="12">
        <f t="shared" si="7"/>
        <v>0</v>
      </c>
      <c r="AZ30" s="12">
        <f t="shared" si="7"/>
        <v>0</v>
      </c>
      <c r="BA30" s="12">
        <f t="shared" si="7"/>
        <v>0</v>
      </c>
      <c r="BB30" s="12">
        <f t="shared" si="7"/>
        <v>0</v>
      </c>
      <c r="BC30" s="82">
        <f t="shared" si="7"/>
        <v>0</v>
      </c>
      <c r="BD30" s="279"/>
    </row>
    <row r="31" spans="2:56" ht="17.149999999999999" customHeight="1">
      <c r="B31" s="17" t="s">
        <v>27</v>
      </c>
      <c r="C31" s="259">
        <f>1/$A$1*'[1]4403Imp'!B$194</f>
        <v>0.61899400000000004</v>
      </c>
      <c r="D31" s="260">
        <f>1/$A$1*'[1]4403Imp'!C$194</f>
        <v>0.80359899999999995</v>
      </c>
      <c r="E31" s="152">
        <f>1/$A$1*'[1]4403Imp'!D$194</f>
        <v>0.58468100000000001</v>
      </c>
      <c r="F31" s="152">
        <f>1/$A$1*'[1]4403Imp'!E$194</f>
        <v>0.36870599999999998</v>
      </c>
      <c r="G31" s="152">
        <f>1/$A$1*'[1]4403Imp'!F$194</f>
        <v>0.30886400000000003</v>
      </c>
      <c r="H31" s="152">
        <f>1/$A$1*'[1]4403Imp'!G$194</f>
        <v>0.20062599999999994</v>
      </c>
      <c r="I31" s="152">
        <f>1/$A$1*'[1]4403Imp'!H$194</f>
        <v>0.36014600000000002</v>
      </c>
      <c r="J31" s="152">
        <f>1/$A$1*'[1]4403Imp'!I$194</f>
        <v>0.28082699999999999</v>
      </c>
      <c r="K31" s="152">
        <f>1/$A$1*'[1]4403Imp'!J$194</f>
        <v>4.0884999999999998E-2</v>
      </c>
      <c r="L31" s="152">
        <f>1/$A$1*'[1]4403Imp'!K$194</f>
        <v>2.7977999999999999E-2</v>
      </c>
      <c r="M31" s="152">
        <f>1/$A$1*'[1]4403Imp'!L$194</f>
        <v>0.10391699999999998</v>
      </c>
      <c r="N31" s="152">
        <f>1/$A$1*'[1]4403Imp'!M$194</f>
        <v>0.15800829999999999</v>
      </c>
      <c r="O31" s="152">
        <f>1/$A$1*'[1]4403Imp'!N$194</f>
        <v>0.19303900000000002</v>
      </c>
      <c r="P31" s="152">
        <f>1/$A$1*'[1]4403Imp'!O$194</f>
        <v>0.13741299999999998</v>
      </c>
      <c r="Q31" s="152">
        <f>1/$A$1*'[1]4403Imp'!P$194</f>
        <v>9.0727999999999989E-2</v>
      </c>
      <c r="R31" s="152">
        <f>1/$A$1*'[1]4403Imp'!Q$194</f>
        <v>0.10040199999999999</v>
      </c>
      <c r="S31" s="152">
        <f>1/$A$1*'[1]4403Imp'!R$194</f>
        <v>0.115631</v>
      </c>
      <c r="T31" s="152">
        <f>1/$A$1*'[1]4403Imp'!S$194</f>
        <v>8.1920999999999994E-2</v>
      </c>
      <c r="U31" s="152">
        <f>1/$A$1*'[1]4403Imp'!T$194</f>
        <v>0.1063970857142857</v>
      </c>
      <c r="V31" s="152">
        <f>1/$A$1*'[1]4403Imp'!U$194</f>
        <v>7.6747999999999983E-2</v>
      </c>
      <c r="W31" s="152">
        <f>1/$A$1*'[1]4403Imp'!V$194</f>
        <v>0</v>
      </c>
      <c r="X31" s="152">
        <f>1/$A$1*'[1]4403Imp'!W$194</f>
        <v>0</v>
      </c>
      <c r="Y31" s="152">
        <f>1/$A$1*'[1]4403Imp'!X$194</f>
        <v>0</v>
      </c>
      <c r="Z31" s="152">
        <f>1/$A$1*'[1]4403Imp'!Y$194</f>
        <v>0</v>
      </c>
      <c r="AA31" s="152">
        <f>1/$A$1*'[1]4403Imp'!Z$194</f>
        <v>0</v>
      </c>
      <c r="AB31" s="152">
        <f>1/$A$1*'[1]4403Imp'!AA$194</f>
        <v>0</v>
      </c>
      <c r="AC31" s="4"/>
      <c r="AD31" s="246">
        <f>1/1000*'[1]4403Imp'!AB$194</f>
        <v>3.6840665259828001E-2</v>
      </c>
      <c r="AE31" s="247">
        <f>1/1000*'[1]4403Imp'!AC$194</f>
        <v>4.70302406756E-2</v>
      </c>
      <c r="AF31" s="61">
        <f>1/1000*'[1]4403Imp'!AD$194</f>
        <v>3.4016049888E-2</v>
      </c>
      <c r="AG31" s="61">
        <f>1/1000*'[1]4403Imp'!AE$194</f>
        <v>2.45877620688E-2</v>
      </c>
      <c r="AH31" s="61">
        <f>1/1000*'[1]4403Imp'!AF$194</f>
        <v>2.5216523653300002E-2</v>
      </c>
      <c r="AI31" s="61">
        <f>1/1000*'[1]4403Imp'!AG$194</f>
        <v>3.4249850306100005E-2</v>
      </c>
      <c r="AJ31" s="61">
        <f>1/1000*'[1]4403Imp'!AH$194</f>
        <v>5.8390979886400005E-2</v>
      </c>
      <c r="AK31" s="61">
        <f>1/1000*'[1]4403Imp'!AI$194</f>
        <v>3.3811716510500002E-2</v>
      </c>
      <c r="AL31" s="61">
        <f>1/1000*'[1]4403Imp'!AJ$194</f>
        <v>5.6474307600000006E-3</v>
      </c>
      <c r="AM31" s="61">
        <f>1/1000*'[1]4403Imp'!AK$194</f>
        <v>2.9707538344000001E-3</v>
      </c>
      <c r="AN31" s="61">
        <f>1/1000*'[1]4403Imp'!AL$194</f>
        <v>1.2667872177000002E-2</v>
      </c>
      <c r="AO31" s="61">
        <f>1/1000*'[1]4403Imp'!AM$194</f>
        <v>2.1986873856000001E-2</v>
      </c>
      <c r="AP31" s="61">
        <f>1/1000*'[1]4403Imp'!AN$194</f>
        <v>2.4528065408E-2</v>
      </c>
      <c r="AQ31" s="61">
        <f>1/1000*'[1]4403Imp'!AO$194</f>
        <v>1.25530205784E-2</v>
      </c>
      <c r="AR31" s="61">
        <f>1/1000*'[1]4403Imp'!AP$194</f>
        <v>9.3815654304999999E-3</v>
      </c>
      <c r="AS31" s="61">
        <f>1/1000*'[1]4403Imp'!AQ$194</f>
        <v>8.2883100545000001E-3</v>
      </c>
      <c r="AT31" s="61">
        <f>1/1000*'[1]4403Imp'!AR$194</f>
        <v>8.6773278113999996E-3</v>
      </c>
      <c r="AU31" s="61">
        <f>1/1000*'[1]4403Imp'!AS$194</f>
        <v>6.0182406426999993E-3</v>
      </c>
      <c r="AV31" s="61">
        <f>1/1000*'[1]4403Imp'!AT$194</f>
        <v>1.0012501466000001E-2</v>
      </c>
      <c r="AW31" s="61">
        <f>1/1000*'[1]4403Imp'!AU$194</f>
        <v>6.5287315325000001E-3</v>
      </c>
      <c r="AX31" s="61">
        <f>1/1000*'[1]4403Imp'!AV$194</f>
        <v>0</v>
      </c>
      <c r="AY31" s="61">
        <f>1/1000*'[1]4403Imp'!AW$194</f>
        <v>0</v>
      </c>
      <c r="AZ31" s="61">
        <f>1/1000*'[1]4403Imp'!AX$194</f>
        <v>0</v>
      </c>
      <c r="BA31" s="61">
        <f>1/1000*'[1]4403Imp'!AY$194</f>
        <v>0</v>
      </c>
      <c r="BB31" s="61">
        <f>1/1000*'[1]4403Imp'!AZ$194</f>
        <v>0</v>
      </c>
      <c r="BC31" s="62">
        <f>1/1000*'[1]4403Imp'!BA$194</f>
        <v>0</v>
      </c>
      <c r="BD31" s="279"/>
    </row>
    <row r="32" spans="2:56" ht="17.149999999999999" customHeight="1">
      <c r="B32" s="9" t="s">
        <v>115</v>
      </c>
      <c r="C32" s="241">
        <f>1/$A$1*'[1]4403Imp'!B$273</f>
        <v>6.6094399999999994E-3</v>
      </c>
      <c r="D32" s="242">
        <f>1/$A$1*'[1]4403Imp'!C$273</f>
        <v>1.0356200000000001E-2</v>
      </c>
      <c r="E32" s="28">
        <f>1/$A$1*'[1]4403Imp'!D$273</f>
        <v>8.768999999999999E-3</v>
      </c>
      <c r="F32" s="28">
        <f>1/$A$1*'[1]4403Imp'!E$273</f>
        <v>8.8305599999999995E-3</v>
      </c>
      <c r="G32" s="28">
        <f>1/$A$1*'[1]4403Imp'!F$273</f>
        <v>6.4307599999999998E-3</v>
      </c>
      <c r="H32" s="28">
        <f>1/$A$1*'[1]4403Imp'!G$273</f>
        <v>3.0792800000000002E-3</v>
      </c>
      <c r="I32" s="28">
        <f>1/$A$1*'[1]4403Imp'!H$273</f>
        <v>9.7094199999999999E-3</v>
      </c>
      <c r="J32" s="28">
        <f>1/$A$1*'[1]4403Imp'!I$273</f>
        <v>2.8204200000000001E-3</v>
      </c>
      <c r="K32" s="28">
        <f>1/$A$1*'[1]4403Imp'!J$273</f>
        <v>9.9729999999999958E-4</v>
      </c>
      <c r="L32" s="28">
        <f>1/$A$1*'[1]4403Imp'!K$273</f>
        <v>8.1387800000000017E-3</v>
      </c>
      <c r="M32" s="28">
        <f>1/$A$1*'[1]4403Imp'!L$273</f>
        <v>4.1029399999999994E-3</v>
      </c>
      <c r="N32" s="28">
        <f>1/$A$1*'[1]4403Imp'!M$273</f>
        <v>9.1643200000000001E-3</v>
      </c>
      <c r="O32" s="28">
        <f>1/$A$1*'[1]4403Imp'!N$273</f>
        <v>5.7843800000000004E-3</v>
      </c>
      <c r="P32" s="28">
        <f>1/$A$1*'[1]4403Imp'!O$273</f>
        <v>4.5017800000000004E-3</v>
      </c>
      <c r="Q32" s="28">
        <f>1/$A$1*'[1]4403Imp'!P$273</f>
        <v>1.7295028571428569E-3</v>
      </c>
      <c r="R32" s="28">
        <f>1/$A$1*'[1]4403Imp'!Q$273</f>
        <v>2.1007399999999998E-3</v>
      </c>
      <c r="S32" s="28">
        <f>1/$A$1*'[1]4403Imp'!R$273</f>
        <v>1.52528E-3</v>
      </c>
      <c r="T32" s="28">
        <f>1/$A$1*'[1]4403Imp'!S$273</f>
        <v>1.3199399999999999E-3</v>
      </c>
      <c r="U32" s="28">
        <f>1/$A$1*'[1]4403Imp'!T$273</f>
        <v>1.4629999999999999E-3</v>
      </c>
      <c r="V32" s="28">
        <f>1/$A$1*'[1]4403Imp'!U$273</f>
        <v>9.6899999999999981E-4</v>
      </c>
      <c r="W32" s="28">
        <f>1/$A$1*'[1]4403Imp'!V$273</f>
        <v>0</v>
      </c>
      <c r="X32" s="28">
        <f>1/$A$1*'[1]4403Imp'!W$273</f>
        <v>0</v>
      </c>
      <c r="Y32" s="28">
        <f>1/$A$1*'[1]4403Imp'!X$273</f>
        <v>0</v>
      </c>
      <c r="Z32" s="28">
        <f>1/$A$1*'[1]4403Imp'!Y$273</f>
        <v>0</v>
      </c>
      <c r="AA32" s="28">
        <f>1/$A$1*'[1]4403Imp'!Z$273</f>
        <v>0</v>
      </c>
      <c r="AB32" s="28">
        <f>1/$A$1*'[1]4403Imp'!AA$273</f>
        <v>0</v>
      </c>
      <c r="AC32" s="13"/>
      <c r="AD32" s="241">
        <f>1/1000*'[1]4403Imp'!AB$273</f>
        <v>1.397679248181E-3</v>
      </c>
      <c r="AE32" s="242">
        <f>1/1000*'[1]4403Imp'!AC$273</f>
        <v>2.3023952483999998E-3</v>
      </c>
      <c r="AF32" s="28">
        <f>1/1000*'[1]4403Imp'!AD$273</f>
        <v>2.3822902768E-3</v>
      </c>
      <c r="AG32" s="28">
        <f>1/1000*'[1]4403Imp'!AE$273</f>
        <v>2.7410981439999998E-3</v>
      </c>
      <c r="AH32" s="28">
        <f>1/1000*'[1]4403Imp'!AF$273</f>
        <v>2.6547226727000003E-3</v>
      </c>
      <c r="AI32" s="28">
        <f>1/1000*'[1]4403Imp'!AG$273</f>
        <v>1.6623303411000001E-3</v>
      </c>
      <c r="AJ32" s="28">
        <f>1/1000*'[1]4403Imp'!AH$273</f>
        <v>1.3401433148000001E-3</v>
      </c>
      <c r="AK32" s="28">
        <f>1/1000*'[1]4403Imp'!AI$273</f>
        <v>1.1141932014999999E-3</v>
      </c>
      <c r="AL32" s="28">
        <f>1/1000*'[1]4403Imp'!AJ$273</f>
        <v>5.459889052000001E-4</v>
      </c>
      <c r="AM32" s="28">
        <f>1/1000*'[1]4403Imp'!AK$273</f>
        <v>9.227271504000001E-4</v>
      </c>
      <c r="AN32" s="28">
        <f>1/1000*'[1]4403Imp'!AL$273</f>
        <v>6.3211762260000006E-4</v>
      </c>
      <c r="AO32" s="28">
        <f>1/1000*'[1]4403Imp'!AM$273</f>
        <v>1.244640096E-3</v>
      </c>
      <c r="AP32" s="28">
        <f>1/1000*'[1]4403Imp'!AN$273</f>
        <v>9.4039008800000001E-4</v>
      </c>
      <c r="AQ32" s="28">
        <f>1/1000*'[1]4403Imp'!AO$273</f>
        <v>7.5512312940000006E-4</v>
      </c>
      <c r="AR32" s="28">
        <f>1/1000*'[1]4403Imp'!AP$273</f>
        <v>5.7934423650000001E-4</v>
      </c>
      <c r="AS32" s="28">
        <f>1/1000*'[1]4403Imp'!AQ$273</f>
        <v>6.976536E-4</v>
      </c>
      <c r="AT32" s="28">
        <f>1/1000*'[1]4403Imp'!AR$273</f>
        <v>6.3021130119999993E-4</v>
      </c>
      <c r="AU32" s="28">
        <f>1/1000*'[1]4403Imp'!AS$273</f>
        <v>6.4163683869999997E-4</v>
      </c>
      <c r="AV32" s="28">
        <f>1/1000*'[1]4403Imp'!AT$273</f>
        <v>6.8288372500000004E-4</v>
      </c>
      <c r="AW32" s="28">
        <f>1/1000*'[1]4403Imp'!AU$273</f>
        <v>6.0718139000000011E-4</v>
      </c>
      <c r="AX32" s="28">
        <f>1/1000*'[1]4403Imp'!AV$273</f>
        <v>0</v>
      </c>
      <c r="AY32" s="28">
        <f>1/1000*'[1]4403Imp'!AW$273</f>
        <v>0</v>
      </c>
      <c r="AZ32" s="28">
        <f>1/1000*'[1]4403Imp'!AX$273</f>
        <v>0</v>
      </c>
      <c r="BA32" s="28">
        <f>1/1000*'[1]4403Imp'!AY$273</f>
        <v>0</v>
      </c>
      <c r="BB32" s="28">
        <f>1/1000*'[1]4403Imp'!AZ$273</f>
        <v>0</v>
      </c>
      <c r="BC32" s="33">
        <f>1/1000*'[1]4403Imp'!BA$273</f>
        <v>0</v>
      </c>
      <c r="BD32" s="279"/>
    </row>
    <row r="33" spans="2:56">
      <c r="B33" s="5" t="s">
        <v>84</v>
      </c>
      <c r="C33" s="230">
        <f>1/$A$1*'[1]4403Imp'!B$244</f>
        <v>5.2309999999999995E-3</v>
      </c>
      <c r="D33" s="229">
        <f>1/$A$1*'[1]4403Imp'!C$244</f>
        <v>7.6070000000000009E-3</v>
      </c>
      <c r="E33" s="10">
        <f>1/$A$1*'[1]4403Imp'!D$244</f>
        <v>6.3559999999999988E-3</v>
      </c>
      <c r="F33" s="10">
        <f>1/$A$1*'[1]4403Imp'!E$244</f>
        <v>5.8713999999999988E-3</v>
      </c>
      <c r="G33" s="10">
        <f>1/$A$1*'[1]4403Imp'!F$244</f>
        <v>4.8700000000000002E-3</v>
      </c>
      <c r="H33" s="10">
        <f>1/$A$1*'[1]4403Imp'!G$244</f>
        <v>2.4365400000000001E-3</v>
      </c>
      <c r="I33" s="10">
        <f>1/$A$1*'[1]4403Imp'!H$244</f>
        <v>2.61298E-3</v>
      </c>
      <c r="J33" s="10">
        <f>1/$A$1*'[1]4403Imp'!I$244</f>
        <v>8.6549999999999995E-4</v>
      </c>
      <c r="K33" s="10">
        <f>1/$A$1*'[1]4403Imp'!J$244</f>
        <v>3.5975999999999988E-4</v>
      </c>
      <c r="L33" s="10">
        <f>1/$A$1*'[1]4403Imp'!K$244</f>
        <v>1.2766399999999999E-3</v>
      </c>
      <c r="M33" s="10">
        <f>1/$A$1*'[1]4403Imp'!L$244</f>
        <v>2.9836199999999998E-3</v>
      </c>
      <c r="N33" s="10">
        <f>1/$A$1*'[1]4403Imp'!M$244</f>
        <v>4.7398799999999993E-3</v>
      </c>
      <c r="O33" s="10">
        <f>1/$A$1*'[1]4403Imp'!N$244</f>
        <v>4.7576000000000007E-3</v>
      </c>
      <c r="P33" s="10">
        <f>1/$A$1*'[1]4403Imp'!O$244</f>
        <v>1.3342E-3</v>
      </c>
      <c r="Q33" s="10">
        <f>1/$A$1*'[1]4403Imp'!P$244</f>
        <v>6.2699999999999995E-4</v>
      </c>
      <c r="R33" s="10">
        <f>1/$A$1*'[1]4403Imp'!Q$244</f>
        <v>6.3999999999999994E-4</v>
      </c>
      <c r="S33" s="10">
        <f>1/$A$1*'[1]4403Imp'!R$244</f>
        <v>0</v>
      </c>
      <c r="T33" s="10">
        <f>1/$A$1*'[1]4403Imp'!S$244</f>
        <v>0</v>
      </c>
      <c r="U33" s="10">
        <f>1/$A$1*'[1]4403Imp'!T$244</f>
        <v>3.0000000000000001E-6</v>
      </c>
      <c r="V33" s="10">
        <f>1/$A$1*'[1]4403Imp'!U$244</f>
        <v>4.6999999999999997E-5</v>
      </c>
      <c r="W33" s="10">
        <f>1/$A$1*'[1]4403Imp'!V$244</f>
        <v>0</v>
      </c>
      <c r="X33" s="10">
        <f>1/$A$1*'[1]4403Imp'!W$244</f>
        <v>0</v>
      </c>
      <c r="Y33" s="10">
        <f>1/$A$1*'[1]4403Imp'!X$244</f>
        <v>0</v>
      </c>
      <c r="Z33" s="10">
        <f>1/$A$1*'[1]4403Imp'!Y$244</f>
        <v>0</v>
      </c>
      <c r="AA33" s="10">
        <f>1/$A$1*'[1]4403Imp'!Z$244</f>
        <v>0</v>
      </c>
      <c r="AB33" s="10">
        <f>1/$A$1*'[1]4403Imp'!AA$244</f>
        <v>0</v>
      </c>
      <c r="AC33" s="4"/>
      <c r="AD33" s="230">
        <f>1/1000*'[1]4403Imp'!AB$244</f>
        <v>1.048433755272E-3</v>
      </c>
      <c r="AE33" s="229">
        <f>1/1000*'[1]4403Imp'!AC$244</f>
        <v>1.5855791959999998E-3</v>
      </c>
      <c r="AF33" s="10">
        <f>1/1000*'[1]4403Imp'!AD$244</f>
        <v>1.4599714128000001E-3</v>
      </c>
      <c r="AG33" s="10">
        <f>1/1000*'[1]4403Imp'!AE$244</f>
        <v>1.64878056E-3</v>
      </c>
      <c r="AH33" s="10">
        <f>1/1000*'[1]4403Imp'!AF$244</f>
        <v>1.9782910966000002E-3</v>
      </c>
      <c r="AI33" s="10">
        <f>1/1000*'[1]4403Imp'!AG$244</f>
        <v>1.1846680989E-3</v>
      </c>
      <c r="AJ33" s="10">
        <f>1/1000*'[1]4403Imp'!AH$244</f>
        <v>8.6413656560000004E-4</v>
      </c>
      <c r="AK33" s="10">
        <f>1/1000*'[1]4403Imp'!AI$244</f>
        <v>3.96600772E-4</v>
      </c>
      <c r="AL33" s="10">
        <f>1/1000*'[1]4403Imp'!AJ$244</f>
        <v>9.4541553200000025E-5</v>
      </c>
      <c r="AM33" s="10">
        <f>1/1000*'[1]4403Imp'!AK$244</f>
        <v>2.214217104E-4</v>
      </c>
      <c r="AN33" s="10">
        <f>1/1000*'[1]4403Imp'!AL$244</f>
        <v>3.4223078070000004E-4</v>
      </c>
      <c r="AO33" s="10">
        <f>1/1000*'[1]4403Imp'!AM$244</f>
        <v>4.62070224E-4</v>
      </c>
      <c r="AP33" s="10">
        <f>1/1000*'[1]4403Imp'!AN$244</f>
        <v>5.6813855999999997E-4</v>
      </c>
      <c r="AQ33" s="10">
        <f>1/1000*'[1]4403Imp'!AO$244</f>
        <v>2.8455472170000001E-4</v>
      </c>
      <c r="AR33" s="10">
        <f>1/1000*'[1]4403Imp'!AP$244</f>
        <v>1.8591958950000002E-4</v>
      </c>
      <c r="AS33" s="10">
        <f>1/1000*'[1]4403Imp'!AQ$244</f>
        <v>2.8792634499999996E-4</v>
      </c>
      <c r="AT33" s="10">
        <f>1/1000*'[1]4403Imp'!AR$244</f>
        <v>0</v>
      </c>
      <c r="AU33" s="10">
        <f>1/1000*'[1]4403Imp'!AS$244</f>
        <v>0</v>
      </c>
      <c r="AV33" s="10">
        <f>1/1000*'[1]4403Imp'!AT$244</f>
        <v>4.6058999999999994E-6</v>
      </c>
      <c r="AW33" s="10">
        <f>1/1000*'[1]4403Imp'!AU$244</f>
        <v>9.8926383333333346E-6</v>
      </c>
      <c r="AX33" s="10">
        <f>1/1000*'[1]4403Imp'!AV$244</f>
        <v>0</v>
      </c>
      <c r="AY33" s="10">
        <f>1/1000*'[1]4403Imp'!AW$244</f>
        <v>0</v>
      </c>
      <c r="AZ33" s="10">
        <f>1/1000*'[1]4403Imp'!AX$244</f>
        <v>0</v>
      </c>
      <c r="BA33" s="10">
        <f>1/1000*'[1]4403Imp'!AY$244</f>
        <v>0</v>
      </c>
      <c r="BB33" s="10">
        <f>1/1000*'[1]4403Imp'!AZ$244</f>
        <v>0</v>
      </c>
      <c r="BC33" s="36">
        <f>1/1000*'[1]4403Imp'!BA$244</f>
        <v>0</v>
      </c>
      <c r="BD33" s="279"/>
    </row>
    <row r="34" spans="2:56">
      <c r="B34" s="5" t="s">
        <v>19</v>
      </c>
      <c r="C34" s="257">
        <f t="shared" ref="C34:AB34" si="8">SUM(C32:C32)-SUM(C33:C33)</f>
        <v>1.3784399999999999E-3</v>
      </c>
      <c r="D34" s="258">
        <f t="shared" si="8"/>
        <v>2.7492000000000003E-3</v>
      </c>
      <c r="E34" s="15">
        <f t="shared" si="8"/>
        <v>2.4130000000000002E-3</v>
      </c>
      <c r="F34" s="15">
        <f t="shared" si="8"/>
        <v>2.9591600000000006E-3</v>
      </c>
      <c r="G34" s="15">
        <f t="shared" si="8"/>
        <v>1.5607599999999996E-3</v>
      </c>
      <c r="H34" s="15">
        <f t="shared" si="8"/>
        <v>6.4274000000000015E-4</v>
      </c>
      <c r="I34" s="15">
        <f t="shared" si="8"/>
        <v>7.0964399999999999E-3</v>
      </c>
      <c r="J34" s="15">
        <f t="shared" si="8"/>
        <v>1.9549200000000002E-3</v>
      </c>
      <c r="K34" s="15">
        <f t="shared" si="8"/>
        <v>6.375399999999997E-4</v>
      </c>
      <c r="L34" s="15">
        <f t="shared" si="8"/>
        <v>6.8621400000000018E-3</v>
      </c>
      <c r="M34" s="15">
        <f t="shared" si="8"/>
        <v>1.1193199999999996E-3</v>
      </c>
      <c r="N34" s="15">
        <f t="shared" si="8"/>
        <v>4.4244400000000008E-3</v>
      </c>
      <c r="O34" s="15">
        <f t="shared" si="8"/>
        <v>1.0267799999999997E-3</v>
      </c>
      <c r="P34" s="15">
        <f t="shared" si="8"/>
        <v>3.1675800000000006E-3</v>
      </c>
      <c r="Q34" s="15">
        <f t="shared" si="8"/>
        <v>1.1025028571428569E-3</v>
      </c>
      <c r="R34" s="15">
        <f t="shared" si="8"/>
        <v>1.4607399999999999E-3</v>
      </c>
      <c r="S34" s="15">
        <f t="shared" si="8"/>
        <v>1.52528E-3</v>
      </c>
      <c r="T34" s="15">
        <f t="shared" si="8"/>
        <v>1.3199399999999999E-3</v>
      </c>
      <c r="U34" s="15">
        <f t="shared" si="8"/>
        <v>1.4599999999999999E-3</v>
      </c>
      <c r="V34" s="15">
        <f t="shared" si="8"/>
        <v>9.2199999999999986E-4</v>
      </c>
      <c r="W34" s="15">
        <f t="shared" si="8"/>
        <v>0</v>
      </c>
      <c r="X34" s="15">
        <f t="shared" si="8"/>
        <v>0</v>
      </c>
      <c r="Y34" s="15">
        <f t="shared" si="8"/>
        <v>0</v>
      </c>
      <c r="Z34" s="15">
        <f t="shared" si="8"/>
        <v>0</v>
      </c>
      <c r="AA34" s="15">
        <f t="shared" si="8"/>
        <v>0</v>
      </c>
      <c r="AB34" s="15">
        <f t="shared" si="8"/>
        <v>0</v>
      </c>
      <c r="AC34" s="4"/>
      <c r="AD34" s="230">
        <f t="shared" ref="AD34:BC34" si="9">SUM(AD32:AD32)-SUM(AD33:AD33)</f>
        <v>3.4924549290900006E-4</v>
      </c>
      <c r="AE34" s="229">
        <f t="shared" si="9"/>
        <v>7.1681605240000003E-4</v>
      </c>
      <c r="AF34" s="12">
        <f t="shared" si="9"/>
        <v>9.223188639999999E-4</v>
      </c>
      <c r="AG34" s="12">
        <f t="shared" si="9"/>
        <v>1.0923175839999998E-3</v>
      </c>
      <c r="AH34" s="12">
        <f t="shared" si="9"/>
        <v>6.7643157610000008E-4</v>
      </c>
      <c r="AI34" s="12">
        <f t="shared" si="9"/>
        <v>4.7766224220000008E-4</v>
      </c>
      <c r="AJ34" s="12">
        <f t="shared" si="9"/>
        <v>4.7600674920000006E-4</v>
      </c>
      <c r="AK34" s="12">
        <f t="shared" si="9"/>
        <v>7.1759242949999999E-4</v>
      </c>
      <c r="AL34" s="12">
        <f t="shared" si="9"/>
        <v>4.5144735200000006E-4</v>
      </c>
      <c r="AM34" s="12">
        <f t="shared" si="9"/>
        <v>7.0130544000000013E-4</v>
      </c>
      <c r="AN34" s="12">
        <f t="shared" si="9"/>
        <v>2.8988684190000001E-4</v>
      </c>
      <c r="AO34" s="12">
        <f t="shared" si="9"/>
        <v>7.8256987200000009E-4</v>
      </c>
      <c r="AP34" s="12">
        <f t="shared" si="9"/>
        <v>3.7225152800000004E-4</v>
      </c>
      <c r="AQ34" s="12">
        <f t="shared" si="9"/>
        <v>4.7056840770000005E-4</v>
      </c>
      <c r="AR34" s="12">
        <f t="shared" si="9"/>
        <v>3.9342464699999998E-4</v>
      </c>
      <c r="AS34" s="12">
        <f t="shared" si="9"/>
        <v>4.0972725500000004E-4</v>
      </c>
      <c r="AT34" s="12">
        <f t="shared" si="9"/>
        <v>6.3021130119999993E-4</v>
      </c>
      <c r="AU34" s="12">
        <f t="shared" si="9"/>
        <v>6.4163683869999997E-4</v>
      </c>
      <c r="AV34" s="12">
        <f t="shared" si="9"/>
        <v>6.7827782500000009E-4</v>
      </c>
      <c r="AW34" s="12">
        <f t="shared" si="9"/>
        <v>5.9728875166666681E-4</v>
      </c>
      <c r="AX34" s="12">
        <f t="shared" si="9"/>
        <v>0</v>
      </c>
      <c r="AY34" s="12">
        <f t="shared" si="9"/>
        <v>0</v>
      </c>
      <c r="AZ34" s="12">
        <f t="shared" si="9"/>
        <v>0</v>
      </c>
      <c r="BA34" s="12">
        <f t="shared" si="9"/>
        <v>0</v>
      </c>
      <c r="BB34" s="12">
        <f t="shared" si="9"/>
        <v>0</v>
      </c>
      <c r="BC34" s="82">
        <f t="shared" si="9"/>
        <v>0</v>
      </c>
      <c r="BD34" s="279"/>
    </row>
    <row r="35" spans="2:56" ht="17.149999999999999" customHeight="1">
      <c r="B35" s="9" t="s">
        <v>117</v>
      </c>
      <c r="C35" s="248">
        <f t="shared" ref="C35:AB35" si="10">C5-SUM(C6,C13,C16,C17,C18,C31,C32)</f>
        <v>0.17632195999999878</v>
      </c>
      <c r="D35" s="249">
        <f t="shared" si="10"/>
        <v>7.7288999999999497E-2</v>
      </c>
      <c r="E35" s="23">
        <f t="shared" si="10"/>
        <v>2.8630000000001488E-2</v>
      </c>
      <c r="F35" s="23">
        <f t="shared" si="10"/>
        <v>2.4123540000001498E-2</v>
      </c>
      <c r="G35" s="23">
        <f t="shared" si="10"/>
        <v>5.5143120000000101E-2</v>
      </c>
      <c r="H35" s="23">
        <f t="shared" si="10"/>
        <v>5.9322560000000024E-2</v>
      </c>
      <c r="I35" s="23">
        <f t="shared" si="10"/>
        <v>7.7794082857142399E-2</v>
      </c>
      <c r="J35" s="23">
        <f t="shared" si="10"/>
        <v>9.7135179999999988E-2</v>
      </c>
      <c r="K35" s="23">
        <f t="shared" si="10"/>
        <v>7.8628099999999979E-2</v>
      </c>
      <c r="L35" s="23">
        <f t="shared" si="10"/>
        <v>9.4894062857143968E-2</v>
      </c>
      <c r="M35" s="23">
        <f t="shared" si="10"/>
        <v>0.17609923000000105</v>
      </c>
      <c r="N35" s="23">
        <f t="shared" si="10"/>
        <v>0.3364661238095259</v>
      </c>
      <c r="O35" s="23">
        <f t="shared" si="10"/>
        <v>0.38387039999999972</v>
      </c>
      <c r="P35" s="23">
        <f t="shared" si="10"/>
        <v>0.48830598333333342</v>
      </c>
      <c r="Q35" s="23">
        <f t="shared" si="10"/>
        <v>0.60659260499999856</v>
      </c>
      <c r="R35" s="23">
        <f t="shared" si="10"/>
        <v>0.81653316285714261</v>
      </c>
      <c r="S35" s="23">
        <f t="shared" si="10"/>
        <v>0.82900275250000011</v>
      </c>
      <c r="T35" s="23">
        <f t="shared" si="10"/>
        <v>0.8633027628571428</v>
      </c>
      <c r="U35" s="23">
        <f t="shared" si="10"/>
        <v>0.58412697289377125</v>
      </c>
      <c r="V35" s="23">
        <f t="shared" si="10"/>
        <v>0.50698680222222325</v>
      </c>
      <c r="W35" s="23">
        <f t="shared" si="10"/>
        <v>0</v>
      </c>
      <c r="X35" s="23">
        <f t="shared" si="10"/>
        <v>0</v>
      </c>
      <c r="Y35" s="23">
        <f t="shared" si="10"/>
        <v>0</v>
      </c>
      <c r="Z35" s="23">
        <f t="shared" si="10"/>
        <v>0</v>
      </c>
      <c r="AA35" s="23">
        <f t="shared" si="10"/>
        <v>0</v>
      </c>
      <c r="AB35" s="23">
        <f t="shared" si="10"/>
        <v>0</v>
      </c>
      <c r="AC35" s="4"/>
      <c r="AD35" s="248">
        <f t="shared" ref="AD35:BC35" si="11">AD5-SUM(AD6,AD13,AD16,AD17,AD18,AD31,AD32)</f>
        <v>9.9536803216350167E-3</v>
      </c>
      <c r="AE35" s="249">
        <f t="shared" si="11"/>
        <v>4.6311529736000057E-3</v>
      </c>
      <c r="AF35" s="23">
        <f t="shared" si="11"/>
        <v>2.2009322256000274E-3</v>
      </c>
      <c r="AG35" s="23">
        <f t="shared" si="11"/>
        <v>2.4155882351999669E-3</v>
      </c>
      <c r="AH35" s="23">
        <f t="shared" si="11"/>
        <v>4.6269460250998318E-3</v>
      </c>
      <c r="AI35" s="23">
        <f t="shared" si="11"/>
        <v>5.1671740262999588E-3</v>
      </c>
      <c r="AJ35" s="23">
        <f t="shared" si="11"/>
        <v>6.7011522672000834E-3</v>
      </c>
      <c r="AK35" s="23">
        <f t="shared" si="11"/>
        <v>1.2087034296999977E-2</v>
      </c>
      <c r="AL35" s="23">
        <f t="shared" si="11"/>
        <v>1.0309406399599874E-2</v>
      </c>
      <c r="AM35" s="23">
        <f t="shared" si="11"/>
        <v>9.3108214188000749E-3</v>
      </c>
      <c r="AN35" s="23">
        <f t="shared" si="11"/>
        <v>1.911164251049996E-2</v>
      </c>
      <c r="AO35" s="23">
        <f t="shared" si="11"/>
        <v>4.0827497808000102E-2</v>
      </c>
      <c r="AP35" s="23">
        <f t="shared" si="11"/>
        <v>4.1719304827199766E-2</v>
      </c>
      <c r="AQ35" s="23">
        <f t="shared" si="11"/>
        <v>5.3131835789999804E-2</v>
      </c>
      <c r="AR35" s="23">
        <f t="shared" si="11"/>
        <v>6.4598916967500086E-2</v>
      </c>
      <c r="AS35" s="23">
        <f t="shared" si="11"/>
        <v>6.7511001344499999E-2</v>
      </c>
      <c r="AT35" s="23">
        <f t="shared" si="11"/>
        <v>6.2659001143599902E-2</v>
      </c>
      <c r="AU35" s="23">
        <f t="shared" si="11"/>
        <v>6.926949293550011E-2</v>
      </c>
      <c r="AV35" s="23">
        <f t="shared" si="11"/>
        <v>5.2735957106999853E-2</v>
      </c>
      <c r="AW35" s="23">
        <f t="shared" si="11"/>
        <v>4.4661719713333436E-2</v>
      </c>
      <c r="AX35" s="23">
        <f t="shared" si="11"/>
        <v>0</v>
      </c>
      <c r="AY35" s="23">
        <f t="shared" si="11"/>
        <v>0</v>
      </c>
      <c r="AZ35" s="23">
        <f t="shared" si="11"/>
        <v>0</v>
      </c>
      <c r="BA35" s="23">
        <f t="shared" si="11"/>
        <v>0</v>
      </c>
      <c r="BB35" s="23">
        <f t="shared" si="11"/>
        <v>0</v>
      </c>
      <c r="BC35" s="41">
        <f t="shared" si="11"/>
        <v>0</v>
      </c>
      <c r="BD35" s="279"/>
    </row>
    <row r="36" spans="2:56">
      <c r="B36" s="5" t="s">
        <v>55</v>
      </c>
      <c r="C36" s="230">
        <f>1/$A$1*'[1]4403Imp'!B$171</f>
        <v>5.9635399999999998E-3</v>
      </c>
      <c r="D36" s="229">
        <f>1/$A$1*'[1]4403Imp'!C$171</f>
        <v>1.892E-3</v>
      </c>
      <c r="E36" s="10">
        <f>1/$A$1*'[1]4403Imp'!D$171</f>
        <v>2.8E-5</v>
      </c>
      <c r="F36" s="10">
        <f>1/$A$1*'[1]4403Imp'!E$171</f>
        <v>7.3899999999999997E-4</v>
      </c>
      <c r="G36" s="10">
        <f>1/$A$1*'[1]4403Imp'!F$171</f>
        <v>9.0999999999999989E-5</v>
      </c>
      <c r="H36" s="10">
        <f>1/$A$1*'[1]4403Imp'!G$171</f>
        <v>1.3918999999999999E-2</v>
      </c>
      <c r="I36" s="10">
        <f>1/$A$1*'[1]4403Imp'!H$171</f>
        <v>3.7363E-2</v>
      </c>
      <c r="J36" s="10">
        <f>1/$A$1*'[1]4403Imp'!I$171</f>
        <v>1.0203839999999999E-2</v>
      </c>
      <c r="K36" s="10">
        <f>1/$A$1*'[1]4403Imp'!J$171</f>
        <v>2.0643000000000002E-2</v>
      </c>
      <c r="L36" s="10">
        <f>1/$A$1*'[1]4403Imp'!K$171</f>
        <v>6.5531000000000006E-2</v>
      </c>
      <c r="M36" s="10">
        <f>1/$A$1*'[1]4403Imp'!L$171</f>
        <v>0.12762999999999997</v>
      </c>
      <c r="N36" s="10">
        <f>1/$A$1*'[1]4403Imp'!M$171</f>
        <v>0.25452900000000001</v>
      </c>
      <c r="O36" s="10">
        <f>1/$A$1*'[1]4403Imp'!N$171</f>
        <v>0.31922600000000001</v>
      </c>
      <c r="P36" s="10">
        <f>1/$A$1*'[1]4403Imp'!O$171</f>
        <v>0.42922199999999999</v>
      </c>
      <c r="Q36" s="10">
        <f>1/$A$1*'[1]4403Imp'!P$171</f>
        <v>0.53434999999999999</v>
      </c>
      <c r="R36" s="10">
        <f>1/$A$1*'[1]4403Imp'!Q$171</f>
        <v>0.74761099999999991</v>
      </c>
      <c r="S36" s="10">
        <f>1/$A$1*'[1]4403Imp'!R$171</f>
        <v>0.77618899999999991</v>
      </c>
      <c r="T36" s="10">
        <f>1/$A$1*'[1]4403Imp'!S$171</f>
        <v>0.81749427999999991</v>
      </c>
      <c r="U36" s="10">
        <f>1/$A$1*'[1]4403Imp'!T$171</f>
        <v>0.53503499999999993</v>
      </c>
      <c r="V36" s="10">
        <f>1/$A$1*'[1]4403Imp'!U$171</f>
        <v>0.45700767999999997</v>
      </c>
      <c r="W36" s="10">
        <f>1/$A$1*'[1]4403Imp'!V$171</f>
        <v>0</v>
      </c>
      <c r="X36" s="10">
        <f>1/$A$1*'[1]4403Imp'!W$171</f>
        <v>0</v>
      </c>
      <c r="Y36" s="10">
        <f>1/$A$1*'[1]4403Imp'!X$171</f>
        <v>0</v>
      </c>
      <c r="Z36" s="10">
        <f>1/$A$1*'[1]4403Imp'!Y$171</f>
        <v>0</v>
      </c>
      <c r="AA36" s="10">
        <f>1/$A$1*'[1]4403Imp'!Z$171</f>
        <v>0</v>
      </c>
      <c r="AB36" s="10">
        <f>1/$A$1*'[1]4403Imp'!AA$171</f>
        <v>0</v>
      </c>
      <c r="AC36" s="4"/>
      <c r="AD36" s="230">
        <f>1/1000*'[1]4403Imp'!AB$171</f>
        <v>3.7228808081399999E-4</v>
      </c>
      <c r="AE36" s="229">
        <f>1/1000*'[1]4403Imp'!AC$171</f>
        <v>1.7339890719999997E-4</v>
      </c>
      <c r="AF36" s="10">
        <f>1/1000*'[1]4403Imp'!AD$171</f>
        <v>7.2215472000000003E-6</v>
      </c>
      <c r="AG36" s="10">
        <f>1/1000*'[1]4403Imp'!AE$171</f>
        <v>9.0607988800000017E-5</v>
      </c>
      <c r="AH36" s="10">
        <f>1/1000*'[1]4403Imp'!AF$171</f>
        <v>2.21451517E-5</v>
      </c>
      <c r="AI36" s="10">
        <f>1/1000*'[1]4403Imp'!AG$171</f>
        <v>0</v>
      </c>
      <c r="AJ36" s="10">
        <f>1/1000*'[1]4403Imp'!AH$171</f>
        <v>2.7780150000000005E-5</v>
      </c>
      <c r="AK36" s="10">
        <f>1/1000*'[1]4403Imp'!AI$171</f>
        <v>9.3928862100000005E-4</v>
      </c>
      <c r="AL36" s="10">
        <f>1/1000*'[1]4403Imp'!AJ$171</f>
        <v>1.9534959688000003E-3</v>
      </c>
      <c r="AM36" s="10">
        <f>1/1000*'[1]4403Imp'!AK$171</f>
        <v>5.9134442927999999E-3</v>
      </c>
      <c r="AN36" s="10">
        <f>1/1000*'[1]4403Imp'!AL$171</f>
        <v>1.3608981304200001E-2</v>
      </c>
      <c r="AO36" s="10">
        <f>1/1000*'[1]4403Imp'!AM$171</f>
        <v>3.0577376351999998E-2</v>
      </c>
      <c r="AP36" s="10">
        <f>1/1000*'[1]4403Imp'!AN$171</f>
        <v>3.4745714924799997E-2</v>
      </c>
      <c r="AQ36" s="10">
        <f>1/1000*'[1]4403Imp'!AO$171</f>
        <v>4.6764375884700005E-2</v>
      </c>
      <c r="AR36" s="10">
        <f>1/1000*'[1]4403Imp'!AP$171</f>
        <v>5.6201554820000006E-2</v>
      </c>
      <c r="AS36" s="10">
        <f>1/1000*'[1]4403Imp'!AQ$171</f>
        <v>6.1092392952499998E-2</v>
      </c>
      <c r="AT36" s="10">
        <f>1/1000*'[1]4403Imp'!AR$171</f>
        <v>5.7452791080099999E-2</v>
      </c>
      <c r="AU36" s="10">
        <f>1/1000*'[1]4403Imp'!AS$171</f>
        <v>6.5150374017299992E-2</v>
      </c>
      <c r="AV36" s="10">
        <f>1/1000*'[1]4403Imp'!AT$171</f>
        <v>4.8433663863E-2</v>
      </c>
      <c r="AW36" s="10">
        <f>1/1000*'[1]4403Imp'!AU$171</f>
        <v>4.0395291037083336E-2</v>
      </c>
      <c r="AX36" s="10">
        <f>1/1000*'[1]4403Imp'!AV$171</f>
        <v>0</v>
      </c>
      <c r="AY36" s="10">
        <f>1/1000*'[1]4403Imp'!AW$171</f>
        <v>0</v>
      </c>
      <c r="AZ36" s="10">
        <f>1/1000*'[1]4403Imp'!AX$171</f>
        <v>0</v>
      </c>
      <c r="BA36" s="10">
        <f>1/1000*'[1]4403Imp'!AY$171</f>
        <v>0</v>
      </c>
      <c r="BB36" s="10">
        <f>1/1000*'[1]4403Imp'!AZ$171</f>
        <v>0</v>
      </c>
      <c r="BC36" s="36">
        <f>1/1000*'[1]4403Imp'!BA$171</f>
        <v>0</v>
      </c>
      <c r="BD36" s="279"/>
    </row>
    <row r="37" spans="2:56">
      <c r="B37" s="5" t="s">
        <v>85</v>
      </c>
      <c r="C37" s="230">
        <f>1/$A$1*'[1]4403Imp'!B$226</f>
        <v>0.16919400000000001</v>
      </c>
      <c r="D37" s="229">
        <f>1/$A$1*'[1]4403Imp'!C$226</f>
        <v>7.4853000000000003E-2</v>
      </c>
      <c r="E37" s="10">
        <f>1/$A$1*'[1]4403Imp'!D$226</f>
        <v>2.8489999999999994E-2</v>
      </c>
      <c r="F37" s="10">
        <f>1/$A$1*'[1]4403Imp'!E$226</f>
        <v>2.3129540000000001E-2</v>
      </c>
      <c r="G37" s="10">
        <f>1/$A$1*'[1]4403Imp'!F$226</f>
        <v>5.486212E-2</v>
      </c>
      <c r="H37" s="10">
        <f>1/$A$1*'[1]4403Imp'!G$226</f>
        <v>4.5075500000000004E-2</v>
      </c>
      <c r="I37" s="10">
        <f>1/$A$1*'[1]4403Imp'!H$226</f>
        <v>3.9961719999999999E-2</v>
      </c>
      <c r="J37" s="10">
        <f>1/$A$1*'[1]4403Imp'!I$226</f>
        <v>8.6431960000000002E-2</v>
      </c>
      <c r="K37" s="10">
        <f>1/$A$1*'[1]4403Imp'!J$226</f>
        <v>5.7486200000000001E-2</v>
      </c>
      <c r="L37" s="10">
        <f>1/$A$1*'[1]4403Imp'!K$226</f>
        <v>2.9240620000000002E-2</v>
      </c>
      <c r="M37" s="10">
        <f>1/$A$1*'[1]4403Imp'!L$226</f>
        <v>4.8374360000000005E-2</v>
      </c>
      <c r="N37" s="10">
        <f>1/$A$1*'[1]4403Imp'!M$226</f>
        <v>8.1876000000000004E-2</v>
      </c>
      <c r="O37" s="10">
        <f>1/$A$1*'[1]4403Imp'!N$226</f>
        <v>6.4623539999999993E-2</v>
      </c>
      <c r="P37" s="10">
        <f>1/$A$1*'[1]4403Imp'!O$226</f>
        <v>5.8975999999999987E-2</v>
      </c>
      <c r="Q37" s="10">
        <f>1/$A$1*'[1]4403Imp'!P$226</f>
        <v>7.2214324999999996E-2</v>
      </c>
      <c r="R37" s="10">
        <f>1/$A$1*'[1]4403Imp'!Q$226</f>
        <v>6.8848639999999989E-2</v>
      </c>
      <c r="S37" s="10">
        <f>1/$A$1*'[1]4403Imp'!R$226</f>
        <v>5.2681999999999993E-2</v>
      </c>
      <c r="T37" s="10">
        <f>1/$A$1*'[1]4403Imp'!S$226</f>
        <v>4.5709999999999994E-2</v>
      </c>
      <c r="U37" s="10">
        <f>1/$A$1*'[1]4403Imp'!T$226</f>
        <v>4.8959999999999997E-2</v>
      </c>
      <c r="V37" s="10">
        <f>1/$A$1*'[1]4403Imp'!U$226</f>
        <v>4.9468460000000006E-2</v>
      </c>
      <c r="W37" s="10">
        <f>1/$A$1*'[1]4403Imp'!V$226</f>
        <v>0</v>
      </c>
      <c r="X37" s="10">
        <f>1/$A$1*'[1]4403Imp'!W$226</f>
        <v>0</v>
      </c>
      <c r="Y37" s="10">
        <f>1/$A$1*'[1]4403Imp'!X$226</f>
        <v>0</v>
      </c>
      <c r="Z37" s="10">
        <f>1/$A$1*'[1]4403Imp'!Y$226</f>
        <v>0</v>
      </c>
      <c r="AA37" s="10">
        <f>1/$A$1*'[1]4403Imp'!Z$226</f>
        <v>0</v>
      </c>
      <c r="AB37" s="10">
        <f>1/$A$1*'[1]4403Imp'!AA$226</f>
        <v>0</v>
      </c>
      <c r="AC37" s="4"/>
      <c r="AD37" s="230">
        <f>1/1000*'[1]4403Imp'!AB$226</f>
        <v>8.9553377938049999E-3</v>
      </c>
      <c r="AE37" s="229">
        <f>1/1000*'[1]4403Imp'!AC$226</f>
        <v>4.1468742899999998E-3</v>
      </c>
      <c r="AF37" s="10">
        <f>1/1000*'[1]4403Imp'!AD$226</f>
        <v>2.0540058432000001E-3</v>
      </c>
      <c r="AG37" s="10">
        <f>1/1000*'[1]4403Imp'!AE$226</f>
        <v>1.9507068896000002E-3</v>
      </c>
      <c r="AH37" s="10">
        <f>1/1000*'[1]4403Imp'!AF$226</f>
        <v>4.1908620508999996E-3</v>
      </c>
      <c r="AI37" s="10">
        <f>1/1000*'[1]4403Imp'!AG$226</f>
        <v>4.0826273631000007E-3</v>
      </c>
      <c r="AJ37" s="10">
        <f>1/1000*'[1]4403Imp'!AH$226</f>
        <v>4.3351423176000003E-3</v>
      </c>
      <c r="AK37" s="10">
        <f>1/1000*'[1]4403Imp'!AI$226</f>
        <v>1.0579658350500001E-2</v>
      </c>
      <c r="AL37" s="10">
        <f>1/1000*'[1]4403Imp'!AJ$226</f>
        <v>7.6071717456000004E-3</v>
      </c>
      <c r="AM37" s="10">
        <f>1/1000*'[1]4403Imp'!AK$226</f>
        <v>3.2012431395999998E-3</v>
      </c>
      <c r="AN37" s="10">
        <f>1/1000*'[1]4403Imp'!AL$226</f>
        <v>5.3295499745999999E-3</v>
      </c>
      <c r="AO37" s="10">
        <f>1/1000*'[1]4403Imp'!AM$226</f>
        <v>1.0008809904E-2</v>
      </c>
      <c r="AP37" s="10">
        <f>1/1000*'[1]4403Imp'!AN$226</f>
        <v>6.9375615408000003E-3</v>
      </c>
      <c r="AQ37" s="10">
        <f>1/1000*'[1]4403Imp'!AO$226</f>
        <v>6.3392523894000002E-3</v>
      </c>
      <c r="AR37" s="10">
        <f>1/1000*'[1]4403Imp'!AP$226</f>
        <v>8.3685522965000012E-3</v>
      </c>
      <c r="AS37" s="10">
        <f>1/1000*'[1]4403Imp'!AQ$226</f>
        <v>6.3235519794999995E-3</v>
      </c>
      <c r="AT37" s="10">
        <f>1/1000*'[1]4403Imp'!AR$226</f>
        <v>5.1163895561000001E-3</v>
      </c>
      <c r="AU37" s="10">
        <f>1/1000*'[1]4403Imp'!AS$226</f>
        <v>3.9724680424E-3</v>
      </c>
      <c r="AV37" s="10">
        <f>1/1000*'[1]4403Imp'!AT$226</f>
        <v>4.1773151000000005E-3</v>
      </c>
      <c r="AW37" s="10">
        <f>1/1000*'[1]4403Imp'!AU$226</f>
        <v>4.03804711125E-3</v>
      </c>
      <c r="AX37" s="10">
        <f>1/1000*'[1]4403Imp'!AV$226</f>
        <v>0</v>
      </c>
      <c r="AY37" s="10">
        <f>1/1000*'[1]4403Imp'!AW$226</f>
        <v>0</v>
      </c>
      <c r="AZ37" s="10">
        <f>1/1000*'[1]4403Imp'!AX$226</f>
        <v>0</v>
      </c>
      <c r="BA37" s="10">
        <f>1/1000*'[1]4403Imp'!AY$226</f>
        <v>0</v>
      </c>
      <c r="BB37" s="10">
        <f>1/1000*'[1]4403Imp'!AZ$226</f>
        <v>0</v>
      </c>
      <c r="BC37" s="36">
        <f>1/1000*'[1]4403Imp'!BA$226</f>
        <v>0</v>
      </c>
      <c r="BD37" s="279"/>
    </row>
    <row r="38" spans="2:56" ht="13" thickBot="1">
      <c r="B38" s="6" t="s">
        <v>118</v>
      </c>
      <c r="C38" s="261">
        <f t="shared" ref="C38:AB38" si="12">SUM(C35:C35)-SUM(C36:C37)</f>
        <v>1.1644199999987781E-3</v>
      </c>
      <c r="D38" s="262">
        <f t="shared" si="12"/>
        <v>5.4399999999948934E-4</v>
      </c>
      <c r="E38" s="180">
        <f t="shared" si="12"/>
        <v>1.1200000000149285E-4</v>
      </c>
      <c r="F38" s="180">
        <f t="shared" si="12"/>
        <v>2.5500000000149708E-4</v>
      </c>
      <c r="G38" s="180">
        <f t="shared" si="12"/>
        <v>1.9000000000009981E-4</v>
      </c>
      <c r="H38" s="180">
        <f t="shared" si="12"/>
        <v>3.2806000000001889E-4</v>
      </c>
      <c r="I38" s="180">
        <f t="shared" si="12"/>
        <v>4.6936285714239967E-4</v>
      </c>
      <c r="J38" s="180">
        <f t="shared" si="12"/>
        <v>4.9937999999999372E-4</v>
      </c>
      <c r="K38" s="180">
        <f t="shared" si="12"/>
        <v>4.9889999999996881E-4</v>
      </c>
      <c r="L38" s="180">
        <f t="shared" si="12"/>
        <v>1.224428571439673E-4</v>
      </c>
      <c r="M38" s="180">
        <f t="shared" si="12"/>
        <v>9.4870000001079369E-5</v>
      </c>
      <c r="N38" s="180">
        <f t="shared" si="12"/>
        <v>6.112380952588703E-5</v>
      </c>
      <c r="O38" s="180">
        <f t="shared" si="12"/>
        <v>2.0859999999733869E-5</v>
      </c>
      <c r="P38" s="180">
        <f t="shared" si="12"/>
        <v>1.0798333333345012E-4</v>
      </c>
      <c r="Q38" s="180">
        <f t="shared" si="12"/>
        <v>2.8279999998548355E-5</v>
      </c>
      <c r="R38" s="180">
        <f t="shared" si="12"/>
        <v>7.3522857142682696E-5</v>
      </c>
      <c r="S38" s="180">
        <f t="shared" si="12"/>
        <v>1.317525000001929E-4</v>
      </c>
      <c r="T38" s="180">
        <f t="shared" si="12"/>
        <v>9.848285714286753E-5</v>
      </c>
      <c r="U38" s="180">
        <f t="shared" si="12"/>
        <v>1.3197289377131494E-4</v>
      </c>
      <c r="V38" s="180">
        <f t="shared" si="12"/>
        <v>5.1066222222329039E-4</v>
      </c>
      <c r="W38" s="180">
        <f t="shared" si="12"/>
        <v>0</v>
      </c>
      <c r="X38" s="180">
        <f t="shared" si="12"/>
        <v>0</v>
      </c>
      <c r="Y38" s="180">
        <f t="shared" si="12"/>
        <v>0</v>
      </c>
      <c r="Z38" s="180">
        <f t="shared" si="12"/>
        <v>0</v>
      </c>
      <c r="AA38" s="180">
        <f t="shared" si="12"/>
        <v>0</v>
      </c>
      <c r="AB38" s="180">
        <f t="shared" si="12"/>
        <v>0</v>
      </c>
      <c r="AC38" s="35"/>
      <c r="AD38" s="250">
        <f t="shared" ref="AD38:BC38" si="13">SUM(AD35:AD35)-SUM(AD36:AD37)</f>
        <v>6.260544470160171E-4</v>
      </c>
      <c r="AE38" s="251">
        <f t="shared" si="13"/>
        <v>3.1087977640000593E-4</v>
      </c>
      <c r="AF38" s="181">
        <f t="shared" si="13"/>
        <v>1.3970483520002724E-4</v>
      </c>
      <c r="AG38" s="181">
        <f t="shared" si="13"/>
        <v>3.742733567999668E-4</v>
      </c>
      <c r="AH38" s="181">
        <f t="shared" si="13"/>
        <v>4.1393882249983211E-4</v>
      </c>
      <c r="AI38" s="181">
        <f t="shared" si="13"/>
        <v>1.0845466631999581E-3</v>
      </c>
      <c r="AJ38" s="181">
        <f t="shared" si="13"/>
        <v>2.338229799600083E-3</v>
      </c>
      <c r="AK38" s="181">
        <f t="shared" si="13"/>
        <v>5.6808732549997604E-4</v>
      </c>
      <c r="AL38" s="181">
        <f t="shared" si="13"/>
        <v>7.4873868519987306E-4</v>
      </c>
      <c r="AM38" s="181">
        <f t="shared" si="13"/>
        <v>1.9613398640007558E-4</v>
      </c>
      <c r="AN38" s="181">
        <f t="shared" si="13"/>
        <v>1.7311123169995793E-4</v>
      </c>
      <c r="AO38" s="181">
        <f t="shared" si="13"/>
        <v>2.4131155200010634E-4</v>
      </c>
      <c r="AP38" s="181">
        <f t="shared" si="13"/>
        <v>3.6028361599771408E-5</v>
      </c>
      <c r="AQ38" s="181">
        <f t="shared" si="13"/>
        <v>2.820751589979742E-5</v>
      </c>
      <c r="AR38" s="181">
        <f t="shared" si="13"/>
        <v>2.88098510000806E-5</v>
      </c>
      <c r="AS38" s="181">
        <f t="shared" si="13"/>
        <v>9.5056412500002518E-5</v>
      </c>
      <c r="AT38" s="181">
        <f t="shared" si="13"/>
        <v>8.9820507399904215E-5</v>
      </c>
      <c r="AU38" s="181">
        <f t="shared" si="13"/>
        <v>1.4665087580012504E-4</v>
      </c>
      <c r="AV38" s="181">
        <f t="shared" si="13"/>
        <v>1.2497814399985152E-4</v>
      </c>
      <c r="AW38" s="181">
        <f t="shared" si="13"/>
        <v>2.2838156500010198E-4</v>
      </c>
      <c r="AX38" s="181">
        <f t="shared" si="13"/>
        <v>0</v>
      </c>
      <c r="AY38" s="181">
        <f t="shared" si="13"/>
        <v>0</v>
      </c>
      <c r="AZ38" s="181">
        <f t="shared" si="13"/>
        <v>0</v>
      </c>
      <c r="BA38" s="181">
        <f t="shared" si="13"/>
        <v>0</v>
      </c>
      <c r="BB38" s="181">
        <f t="shared" si="13"/>
        <v>0</v>
      </c>
      <c r="BC38" s="182">
        <f t="shared" si="13"/>
        <v>0</v>
      </c>
      <c r="BD38" s="279"/>
    </row>
    <row r="39" spans="2:56" ht="13.5" thickTop="1">
      <c r="B39" s="223" t="s">
        <v>160</v>
      </c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  <c r="AA39" s="40"/>
      <c r="AB39" s="40"/>
      <c r="AD39" s="40"/>
      <c r="AE39" s="40"/>
      <c r="AF39" s="40"/>
      <c r="AG39" s="40"/>
      <c r="AH39" s="40"/>
      <c r="AI39" s="40"/>
      <c r="AJ39" s="40"/>
      <c r="AK39" s="40"/>
      <c r="AL39" s="40"/>
      <c r="AM39" s="40"/>
      <c r="AN39" s="40"/>
      <c r="AO39" s="40"/>
      <c r="AP39" s="40"/>
      <c r="AQ39" s="40"/>
      <c r="AR39" s="40"/>
      <c r="AS39" s="40"/>
      <c r="AT39" s="40"/>
      <c r="AU39" s="40"/>
      <c r="AV39" s="40"/>
      <c r="AW39" s="40"/>
      <c r="AX39" s="40"/>
      <c r="AY39" s="40"/>
      <c r="AZ39" s="40"/>
      <c r="BA39" s="40"/>
      <c r="BB39" s="40"/>
      <c r="BC39" s="40"/>
    </row>
    <row r="40" spans="2:56" s="30" customFormat="1">
      <c r="B40" s="170" t="s">
        <v>110</v>
      </c>
      <c r="C40" s="171">
        <f>1/$A$1*'[1]4403Imp'!B$152</f>
        <v>0</v>
      </c>
      <c r="D40" s="171">
        <f>1/$A$1*'[1]4403Imp'!C$152</f>
        <v>0</v>
      </c>
      <c r="E40" s="171">
        <f>1/$A$1*'[1]4403Imp'!D$152</f>
        <v>0</v>
      </c>
      <c r="F40" s="171">
        <f>1/$A$1*'[1]4403Imp'!E$152</f>
        <v>0</v>
      </c>
      <c r="G40" s="171">
        <f>1/$A$1*'[1]4403Imp'!F$152</f>
        <v>0</v>
      </c>
      <c r="H40" s="171">
        <f>1/$A$1*'[1]4403Imp'!G$152</f>
        <v>0</v>
      </c>
      <c r="I40" s="171">
        <f>1/$A$1*'[1]4403Imp'!H$152</f>
        <v>0</v>
      </c>
      <c r="J40" s="171">
        <f>1/$A$1*'[1]4403Imp'!I$152</f>
        <v>0</v>
      </c>
      <c r="K40" s="171">
        <f>1/$A$1*'[1]4403Imp'!J$152</f>
        <v>0</v>
      </c>
      <c r="L40" s="171">
        <f>1/$A$1*'[1]4403Imp'!K$152</f>
        <v>0</v>
      </c>
      <c r="M40" s="171">
        <f>1/$A$1*'[1]4403Imp'!L$152</f>
        <v>0</v>
      </c>
      <c r="N40" s="171">
        <f>1/$A$1*'[1]4403Imp'!M$152</f>
        <v>9.9999999999999995E-7</v>
      </c>
      <c r="O40" s="171">
        <f>1/$A$1*'[1]4403Imp'!N$152</f>
        <v>0</v>
      </c>
      <c r="P40" s="171">
        <f>1/$A$1*'[1]4403Imp'!O$152</f>
        <v>0</v>
      </c>
      <c r="Q40" s="171">
        <f>1/$A$1*'[1]4403Imp'!P$152</f>
        <v>0</v>
      </c>
      <c r="R40" s="171">
        <f>1/$A$1*'[1]4403Imp'!Q$152</f>
        <v>0</v>
      </c>
      <c r="S40" s="171">
        <f>1/$A$1*'[1]4403Imp'!R$152</f>
        <v>0</v>
      </c>
      <c r="T40" s="171">
        <f>1/$A$1*'[1]4403Imp'!S$152</f>
        <v>0</v>
      </c>
      <c r="U40" s="171">
        <f>1/$A$1*'[1]4403Imp'!T$152</f>
        <v>0</v>
      </c>
      <c r="V40" s="171">
        <f>1/$A$1*'[1]4403Imp'!U$152</f>
        <v>0</v>
      </c>
      <c r="W40" s="171">
        <f>1/$A$1*'[1]4403Imp'!V$152</f>
        <v>0</v>
      </c>
      <c r="X40" s="171">
        <f>1/$A$1*'[1]4403Imp'!W$152</f>
        <v>0</v>
      </c>
      <c r="Y40" s="171">
        <f>1/$A$1*'[1]4403Imp'!X$152</f>
        <v>0</v>
      </c>
      <c r="Z40" s="171">
        <f>1/$A$1*'[1]4403Imp'!Y$152</f>
        <v>0</v>
      </c>
      <c r="AA40" s="171">
        <f>1/$A$1*'[1]4403Imp'!Z$152</f>
        <v>0</v>
      </c>
      <c r="AB40" s="171">
        <f>1/$A$1*'[1]4403Imp'!AA$152</f>
        <v>0</v>
      </c>
      <c r="AC40" s="172"/>
      <c r="AD40" s="171">
        <f>1/1000*'[1]4403Imp'!AB$152</f>
        <v>0</v>
      </c>
      <c r="AE40" s="171">
        <f>1/1000*'[1]4403Imp'!AC$152</f>
        <v>0</v>
      </c>
      <c r="AF40" s="171">
        <f>1/1000*'[1]4403Imp'!AD$152</f>
        <v>0</v>
      </c>
      <c r="AG40" s="171">
        <f>1/1000*'[1]4403Imp'!AE$152</f>
        <v>0</v>
      </c>
      <c r="AH40" s="171">
        <f>1/1000*'[1]4403Imp'!AF$152</f>
        <v>0</v>
      </c>
      <c r="AI40" s="171">
        <f>1/1000*'[1]4403Imp'!AG$152</f>
        <v>0</v>
      </c>
      <c r="AJ40" s="171">
        <f>1/1000*'[1]4403Imp'!AH$152</f>
        <v>0</v>
      </c>
      <c r="AK40" s="171">
        <f>1/1000*'[1]4403Imp'!AI$152</f>
        <v>0</v>
      </c>
      <c r="AL40" s="171">
        <f>1/1000*'[1]4403Imp'!AJ$152</f>
        <v>0</v>
      </c>
      <c r="AM40" s="171">
        <f>1/1000*'[1]4403Imp'!AK$152</f>
        <v>0</v>
      </c>
      <c r="AN40" s="171">
        <f>1/1000*'[1]4403Imp'!AL$152</f>
        <v>0</v>
      </c>
      <c r="AO40" s="171">
        <f>1/1000*'[1]4403Imp'!AM$152</f>
        <v>4.3847999999999999E-7</v>
      </c>
      <c r="AP40" s="171">
        <f>1/1000*'[1]4403Imp'!AN$152</f>
        <v>0</v>
      </c>
      <c r="AQ40" s="171">
        <f>1/1000*'[1]4403Imp'!AO$152</f>
        <v>0</v>
      </c>
      <c r="AR40" s="171">
        <f>1/1000*'[1]4403Imp'!AP$152</f>
        <v>0</v>
      </c>
      <c r="AS40" s="171">
        <f>1/1000*'[1]4403Imp'!AQ$152</f>
        <v>0</v>
      </c>
      <c r="AT40" s="171">
        <f>1/1000*'[1]4403Imp'!AR$152</f>
        <v>0</v>
      </c>
      <c r="AU40" s="171">
        <f>1/1000*'[1]4403Imp'!AS$152</f>
        <v>0</v>
      </c>
      <c r="AV40" s="171">
        <f>1/1000*'[1]4403Imp'!AT$152</f>
        <v>0</v>
      </c>
      <c r="AW40" s="171">
        <f>1/1000*'[1]4403Imp'!AU$152</f>
        <v>0</v>
      </c>
      <c r="AX40" s="171">
        <f>1/1000*'[1]4403Imp'!AV$152</f>
        <v>0</v>
      </c>
      <c r="AY40" s="171">
        <f>1/1000*'[1]4403Imp'!AW$152</f>
        <v>0</v>
      </c>
      <c r="AZ40" s="171">
        <f>1/1000*'[1]4403Imp'!AX$152</f>
        <v>0</v>
      </c>
      <c r="BA40" s="171">
        <f>1/1000*'[1]4403Imp'!AY$152</f>
        <v>0</v>
      </c>
      <c r="BB40" s="171">
        <f>1/1000*'[1]4403Imp'!AZ$152</f>
        <v>0</v>
      </c>
      <c r="BC40" s="171">
        <f>1/1000*'[1]4403Imp'!BA$152</f>
        <v>0</v>
      </c>
    </row>
    <row r="41" spans="2:56" s="30" customFormat="1">
      <c r="B41" s="170" t="s">
        <v>111</v>
      </c>
      <c r="C41" s="171">
        <f>1/$A$1*'[1]4403Imp'!B$202</f>
        <v>0</v>
      </c>
      <c r="D41" s="171">
        <f>1/$A$1*'[1]4403Imp'!C$202</f>
        <v>0</v>
      </c>
      <c r="E41" s="171">
        <f>1/$A$1*'[1]4403Imp'!D$202</f>
        <v>0</v>
      </c>
      <c r="F41" s="171">
        <f>1/$A$1*'[1]4403Imp'!E$202</f>
        <v>0</v>
      </c>
      <c r="G41" s="171">
        <f>1/$A$1*'[1]4403Imp'!F$202</f>
        <v>0</v>
      </c>
      <c r="H41" s="171">
        <f>1/$A$1*'[1]4403Imp'!G$202</f>
        <v>9.1279999999999993E-5</v>
      </c>
      <c r="I41" s="171">
        <f>1/$A$1*'[1]4403Imp'!H$202</f>
        <v>1.2663999999999999E-4</v>
      </c>
      <c r="J41" s="171">
        <f>1/$A$1*'[1]4403Imp'!I$202</f>
        <v>1.8293999999999995E-4</v>
      </c>
      <c r="K41" s="171">
        <f>1/$A$1*'[1]4403Imp'!J$202</f>
        <v>1.6471999999999998E-4</v>
      </c>
      <c r="L41" s="171">
        <f>1/$A$1*'[1]4403Imp'!K$202</f>
        <v>3.1639999999999995E-5</v>
      </c>
      <c r="M41" s="171">
        <f>1/$A$1*'[1]4403Imp'!L$202</f>
        <v>8.7559999999999982E-5</v>
      </c>
      <c r="N41" s="171">
        <f>1/$A$1*'[1]4403Imp'!M$202</f>
        <v>9.6779999999999978E-5</v>
      </c>
      <c r="O41" s="171">
        <f>1/$A$1*'[1]4403Imp'!N$202</f>
        <v>8.5159999999999991E-5</v>
      </c>
      <c r="P41" s="171">
        <f>1/$A$1*'[1]4403Imp'!O$202</f>
        <v>1.8323999999999999E-4</v>
      </c>
      <c r="Q41" s="171">
        <f>1/$A$1*'[1]4403Imp'!P$202</f>
        <v>7.1719999999999998E-5</v>
      </c>
      <c r="R41" s="171">
        <f>1/$A$1*'[1]4403Imp'!Q$202</f>
        <v>5.6377999999999995E-4</v>
      </c>
      <c r="S41" s="171">
        <f>1/$A$1*'[1]4403Imp'!R$202</f>
        <v>6.2500000000000001E-4</v>
      </c>
      <c r="T41" s="171">
        <f>1/$A$1*'[1]4403Imp'!S$202</f>
        <v>5.0493999999999995E-4</v>
      </c>
      <c r="U41" s="171">
        <f>1/$A$1*'[1]4403Imp'!T$202</f>
        <v>7.4399999999999998E-4</v>
      </c>
      <c r="V41" s="171">
        <f>1/$A$1*'[1]4403Imp'!U$202</f>
        <v>4.5799999999999997E-4</v>
      </c>
      <c r="W41" s="171">
        <f>1/$A$1*'[1]4403Imp'!V$202</f>
        <v>0</v>
      </c>
      <c r="X41" s="171">
        <f>1/$A$1*'[1]4403Imp'!W$202</f>
        <v>0</v>
      </c>
      <c r="Y41" s="171">
        <f>1/$A$1*'[1]4403Imp'!X$202</f>
        <v>0</v>
      </c>
      <c r="Z41" s="171">
        <f>1/$A$1*'[1]4403Imp'!Y$202</f>
        <v>0</v>
      </c>
      <c r="AA41" s="171">
        <f>1/$A$1*'[1]4403Imp'!Z$202</f>
        <v>0</v>
      </c>
      <c r="AB41" s="171">
        <f>1/$A$1*'[1]4403Imp'!AA$202</f>
        <v>0</v>
      </c>
      <c r="AC41" s="172"/>
      <c r="AD41" s="171">
        <f>1/1000*'[1]4403Imp'!AB$202</f>
        <v>0</v>
      </c>
      <c r="AE41" s="171">
        <f>1/1000*'[1]4403Imp'!AC$202</f>
        <v>0</v>
      </c>
      <c r="AF41" s="171">
        <f>1/1000*'[1]4403Imp'!AD$202</f>
        <v>0</v>
      </c>
      <c r="AG41" s="171">
        <f>1/1000*'[1]4403Imp'!AE$202</f>
        <v>0</v>
      </c>
      <c r="AH41" s="171">
        <f>1/1000*'[1]4403Imp'!AF$202</f>
        <v>0</v>
      </c>
      <c r="AI41" s="171">
        <f>1/1000*'[1]4403Imp'!AG$202</f>
        <v>0</v>
      </c>
      <c r="AJ41" s="171">
        <f>1/1000*'[1]4403Imp'!AH$202</f>
        <v>1.5018482720000002E-4</v>
      </c>
      <c r="AK41" s="171">
        <f>1/1000*'[1]4403Imp'!AI$202</f>
        <v>1.0607944100000001E-4</v>
      </c>
      <c r="AL41" s="171">
        <f>1/1000*'[1]4403Imp'!AJ$202</f>
        <v>2.4506763760000005E-4</v>
      </c>
      <c r="AM41" s="171">
        <f>1/1000*'[1]4403Imp'!AK$202</f>
        <v>1.6663675600000002E-5</v>
      </c>
      <c r="AN41" s="171">
        <f>1/1000*'[1]4403Imp'!AL$202</f>
        <v>3.6578714400000007E-5</v>
      </c>
      <c r="AO41" s="171">
        <f>1/1000*'[1]4403Imp'!AM$202</f>
        <v>2.7446064E-5</v>
      </c>
      <c r="AP41" s="171">
        <f>1/1000*'[1]4403Imp'!AN$202</f>
        <v>3.03328432E-5</v>
      </c>
      <c r="AQ41" s="171">
        <f>1/1000*'[1]4403Imp'!AO$202</f>
        <v>7.7221046400000011E-5</v>
      </c>
      <c r="AR41" s="171">
        <f>1/1000*'[1]4403Imp'!AP$202</f>
        <v>4.2179875000000004E-5</v>
      </c>
      <c r="AS41" s="171">
        <f>1/1000*'[1]4403Imp'!AQ$202</f>
        <v>1.3153455349999998E-4</v>
      </c>
      <c r="AT41" s="171">
        <f>1/1000*'[1]4403Imp'!AR$202</f>
        <v>2.1775711629999999E-4</v>
      </c>
      <c r="AU41" s="171">
        <f>1/1000*'[1]4403Imp'!AS$202</f>
        <v>2.358937867E-4</v>
      </c>
      <c r="AV41" s="171">
        <f>1/1000*'[1]4403Imp'!AT$202</f>
        <v>2.7783261199999999E-4</v>
      </c>
      <c r="AW41" s="171">
        <f>1/1000*'[1]4403Imp'!AU$202</f>
        <v>1.6752213458333336E-4</v>
      </c>
      <c r="AX41" s="171">
        <f>1/1000*'[1]4403Imp'!AV$202</f>
        <v>0</v>
      </c>
      <c r="AY41" s="171">
        <f>1/1000*'[1]4403Imp'!AW$202</f>
        <v>0</v>
      </c>
      <c r="AZ41" s="171">
        <f>1/1000*'[1]4403Imp'!AX$202</f>
        <v>0</v>
      </c>
      <c r="BA41" s="171">
        <f>1/1000*'[1]4403Imp'!AY$202</f>
        <v>0</v>
      </c>
      <c r="BB41" s="171">
        <f>1/1000*'[1]4403Imp'!AZ$202</f>
        <v>0</v>
      </c>
      <c r="BC41" s="171">
        <f>1/1000*'[1]4403Imp'!BA$202</f>
        <v>0</v>
      </c>
    </row>
    <row r="42" spans="2:56" s="30" customFormat="1">
      <c r="B42" s="170" t="s">
        <v>112</v>
      </c>
      <c r="C42" s="171">
        <f>1/$A$1*'[1]4403Imp'!B$203</f>
        <v>0</v>
      </c>
      <c r="D42" s="171">
        <f>1/$A$1*'[1]4403Imp'!C$203</f>
        <v>0</v>
      </c>
      <c r="E42" s="171">
        <f>1/$A$1*'[1]4403Imp'!D$203</f>
        <v>0</v>
      </c>
      <c r="F42" s="171">
        <f>1/$A$1*'[1]4403Imp'!E$203</f>
        <v>0</v>
      </c>
      <c r="G42" s="171">
        <f>1/$A$1*'[1]4403Imp'!F$203</f>
        <v>5.2000000000000004E-5</v>
      </c>
      <c r="H42" s="171">
        <f>1/$A$1*'[1]4403Imp'!G$203</f>
        <v>5.4999999999999995E-5</v>
      </c>
      <c r="I42" s="171">
        <f>1/$A$1*'[1]4403Imp'!H$203</f>
        <v>0</v>
      </c>
      <c r="J42" s="171">
        <f>1/$A$1*'[1]4403Imp'!I$203</f>
        <v>0</v>
      </c>
      <c r="K42" s="171">
        <f>1/$A$1*'[1]4403Imp'!J$203</f>
        <v>0</v>
      </c>
      <c r="L42" s="171">
        <f>1/$A$1*'[1]4403Imp'!K$203</f>
        <v>0</v>
      </c>
      <c r="M42" s="171">
        <f>1/$A$1*'[1]4403Imp'!L$203</f>
        <v>0</v>
      </c>
      <c r="N42" s="171">
        <f>1/$A$1*'[1]4403Imp'!M$203</f>
        <v>0</v>
      </c>
      <c r="O42" s="171">
        <f>1/$A$1*'[1]4403Imp'!N$203</f>
        <v>0</v>
      </c>
      <c r="P42" s="171">
        <f>1/$A$1*'[1]4403Imp'!O$203</f>
        <v>0</v>
      </c>
      <c r="Q42" s="171">
        <f>1/$A$1*'[1]4403Imp'!P$203</f>
        <v>0</v>
      </c>
      <c r="R42" s="171">
        <f>1/$A$1*'[1]4403Imp'!Q$203</f>
        <v>0</v>
      </c>
      <c r="S42" s="171">
        <f>1/$A$1*'[1]4403Imp'!R$203</f>
        <v>0</v>
      </c>
      <c r="T42" s="171">
        <f>1/$A$1*'[1]4403Imp'!S$203</f>
        <v>0</v>
      </c>
      <c r="U42" s="171">
        <f>1/$A$1*'[1]4403Imp'!T$203</f>
        <v>0</v>
      </c>
      <c r="V42" s="171">
        <f>1/$A$1*'[1]4403Imp'!U$203</f>
        <v>0</v>
      </c>
      <c r="W42" s="171">
        <f>1/$A$1*'[1]4403Imp'!V$203</f>
        <v>0</v>
      </c>
      <c r="X42" s="171">
        <f>1/$A$1*'[1]4403Imp'!W$203</f>
        <v>0</v>
      </c>
      <c r="Y42" s="171">
        <f>1/$A$1*'[1]4403Imp'!X$203</f>
        <v>0</v>
      </c>
      <c r="Z42" s="171">
        <f>1/$A$1*'[1]4403Imp'!Y$203</f>
        <v>0</v>
      </c>
      <c r="AA42" s="171">
        <f>1/$A$1*'[1]4403Imp'!Z$203</f>
        <v>0</v>
      </c>
      <c r="AB42" s="171">
        <f>1/$A$1*'[1]4403Imp'!AA$203</f>
        <v>0</v>
      </c>
      <c r="AC42" s="172"/>
      <c r="AD42" s="171">
        <f>1/1000*'[1]4403Imp'!AB$203</f>
        <v>0</v>
      </c>
      <c r="AE42" s="171">
        <f>1/1000*'[1]4403Imp'!AC$203</f>
        <v>0</v>
      </c>
      <c r="AF42" s="171">
        <f>1/1000*'[1]4403Imp'!AD$203</f>
        <v>0</v>
      </c>
      <c r="AG42" s="171">
        <f>1/1000*'[1]4403Imp'!AE$203</f>
        <v>0</v>
      </c>
      <c r="AH42" s="171">
        <f>1/1000*'[1]4403Imp'!AF$203</f>
        <v>6.14760258E-5</v>
      </c>
      <c r="AI42" s="171">
        <f>1/1000*'[1]4403Imp'!AG$203</f>
        <v>3.4979115600000003E-5</v>
      </c>
      <c r="AJ42" s="171">
        <f>1/1000*'[1]4403Imp'!AH$203</f>
        <v>0</v>
      </c>
      <c r="AK42" s="171">
        <f>1/1000*'[1]4403Imp'!AI$203</f>
        <v>0</v>
      </c>
      <c r="AL42" s="171">
        <f>1/1000*'[1]4403Imp'!AJ$203</f>
        <v>0</v>
      </c>
      <c r="AM42" s="171">
        <f>1/1000*'[1]4403Imp'!AK$203</f>
        <v>0</v>
      </c>
      <c r="AN42" s="171">
        <f>1/1000*'[1]4403Imp'!AL$203</f>
        <v>0</v>
      </c>
      <c r="AO42" s="171">
        <f>1/1000*'[1]4403Imp'!AM$203</f>
        <v>0</v>
      </c>
      <c r="AP42" s="171">
        <f>1/1000*'[1]4403Imp'!AN$203</f>
        <v>0</v>
      </c>
      <c r="AQ42" s="171">
        <f>1/1000*'[1]4403Imp'!AO$203</f>
        <v>0</v>
      </c>
      <c r="AR42" s="171">
        <f>1/1000*'[1]4403Imp'!AP$203</f>
        <v>0</v>
      </c>
      <c r="AS42" s="171">
        <f>1/1000*'[1]4403Imp'!AQ$203</f>
        <v>0</v>
      </c>
      <c r="AT42" s="171">
        <f>1/1000*'[1]4403Imp'!AR$203</f>
        <v>0</v>
      </c>
      <c r="AU42" s="171">
        <f>1/1000*'[1]4403Imp'!AS$203</f>
        <v>0</v>
      </c>
      <c r="AV42" s="171">
        <f>1/1000*'[1]4403Imp'!AT$203</f>
        <v>0</v>
      </c>
      <c r="AW42" s="171">
        <f>1/1000*'[1]4403Imp'!AU$203</f>
        <v>0</v>
      </c>
      <c r="AX42" s="171">
        <f>1/1000*'[1]4403Imp'!AV$203</f>
        <v>0</v>
      </c>
      <c r="AY42" s="171">
        <f>1/1000*'[1]4403Imp'!AW$203</f>
        <v>0</v>
      </c>
      <c r="AZ42" s="171">
        <f>1/1000*'[1]4403Imp'!AX$203</f>
        <v>0</v>
      </c>
      <c r="BA42" s="171">
        <f>1/1000*'[1]4403Imp'!AY$203</f>
        <v>0</v>
      </c>
      <c r="BB42" s="171">
        <f>1/1000*'[1]4403Imp'!AZ$203</f>
        <v>0</v>
      </c>
      <c r="BC42" s="171">
        <f>1/1000*'[1]4403Imp'!BA$203</f>
        <v>0</v>
      </c>
    </row>
    <row r="43" spans="2:56" s="30" customFormat="1">
      <c r="B43" s="170" t="s">
        <v>106</v>
      </c>
      <c r="C43" s="171">
        <f>1/$A$1*'[1]4403Imp'!B$260</f>
        <v>2.3443999999999998E-4</v>
      </c>
      <c r="D43" s="171">
        <f>1/$A$1*'[1]4403Imp'!C$260</f>
        <v>3.4099999999999999E-4</v>
      </c>
      <c r="E43" s="171">
        <f>1/$A$1*'[1]4403Imp'!D$260</f>
        <v>5.8000000000000007E-5</v>
      </c>
      <c r="F43" s="171">
        <f>1/$A$1*'[1]4403Imp'!E$260</f>
        <v>8.7519999999999989E-5</v>
      </c>
      <c r="G43" s="171">
        <f>1/$A$1*'[1]4403Imp'!F$260</f>
        <v>0</v>
      </c>
      <c r="H43" s="171">
        <f>1/$A$1*'[1]4403Imp'!G$260</f>
        <v>0</v>
      </c>
      <c r="I43" s="171">
        <f>1/$A$1*'[1]4403Imp'!H$260</f>
        <v>0</v>
      </c>
      <c r="J43" s="171">
        <f>1/$A$1*'[1]4403Imp'!I$260</f>
        <v>0</v>
      </c>
      <c r="K43" s="171">
        <f>1/$A$1*'[1]4403Imp'!J$260</f>
        <v>0</v>
      </c>
      <c r="L43" s="171">
        <f>1/$A$1*'[1]4403Imp'!K$260</f>
        <v>0</v>
      </c>
      <c r="M43" s="171">
        <f>1/$A$1*'[1]4403Imp'!L$260</f>
        <v>0</v>
      </c>
      <c r="N43" s="171">
        <f>1/$A$1*'[1]4403Imp'!M$260</f>
        <v>0</v>
      </c>
      <c r="O43" s="171">
        <f>1/$A$1*'[1]4403Imp'!N$260</f>
        <v>0</v>
      </c>
      <c r="P43" s="171">
        <f>1/$A$1*'[1]4403Imp'!O$260</f>
        <v>0</v>
      </c>
      <c r="Q43" s="171">
        <f>1/$A$1*'[1]4403Imp'!P$260</f>
        <v>0</v>
      </c>
      <c r="R43" s="171">
        <f>1/$A$1*'[1]4403Imp'!Q$260</f>
        <v>0</v>
      </c>
      <c r="S43" s="171">
        <f>1/$A$1*'[1]4403Imp'!R$260</f>
        <v>0</v>
      </c>
      <c r="T43" s="171">
        <f>1/$A$1*'[1]4403Imp'!S$260</f>
        <v>0</v>
      </c>
      <c r="U43" s="171">
        <f>1/$A$1*'[1]4403Imp'!T$260</f>
        <v>0</v>
      </c>
      <c r="V43" s="171">
        <f>1/$A$1*'[1]4403Imp'!U$260</f>
        <v>0</v>
      </c>
      <c r="W43" s="171">
        <f>1/$A$1*'[1]4403Imp'!V$260</f>
        <v>0</v>
      </c>
      <c r="X43" s="171">
        <f>1/$A$1*'[1]4403Imp'!W$260</f>
        <v>0</v>
      </c>
      <c r="Y43" s="171">
        <f>1/$A$1*'[1]4403Imp'!X$260</f>
        <v>0</v>
      </c>
      <c r="Z43" s="171">
        <f>1/$A$1*'[1]4403Imp'!Y$260</f>
        <v>0</v>
      </c>
      <c r="AA43" s="171">
        <f>1/$A$1*'[1]4403Imp'!Z$260</f>
        <v>0</v>
      </c>
      <c r="AB43" s="171">
        <f>1/$A$1*'[1]4403Imp'!AA$260</f>
        <v>0</v>
      </c>
      <c r="AC43" s="172"/>
      <c r="AD43" s="171">
        <f>1/1000*'[1]4403Imp'!AB$260</f>
        <v>7.0875000000000002E-5</v>
      </c>
      <c r="AE43" s="171">
        <f>1/1000*'[1]4403Imp'!AC$260</f>
        <v>1.3303799999999998E-4</v>
      </c>
      <c r="AF43" s="171">
        <f>1/1000*'[1]4403Imp'!AD$260</f>
        <v>1.7791E-5</v>
      </c>
      <c r="AG43" s="171">
        <f>1/1000*'[1]4403Imp'!AE$260</f>
        <v>1.5336E-5</v>
      </c>
      <c r="AH43" s="171">
        <f>1/1000*'[1]4403Imp'!AF$260</f>
        <v>0</v>
      </c>
      <c r="AI43" s="171">
        <f>1/1000*'[1]4403Imp'!AG$260</f>
        <v>0</v>
      </c>
      <c r="AJ43" s="171">
        <f>1/1000*'[1]4403Imp'!AH$260</f>
        <v>0</v>
      </c>
      <c r="AK43" s="171">
        <f>1/1000*'[1]4403Imp'!AI$260</f>
        <v>0</v>
      </c>
      <c r="AL43" s="171">
        <f>1/1000*'[1]4403Imp'!AJ$260</f>
        <v>0</v>
      </c>
      <c r="AM43" s="171">
        <f>1/1000*'[1]4403Imp'!AK$260</f>
        <v>0</v>
      </c>
      <c r="AN43" s="171">
        <f>1/1000*'[1]4403Imp'!AL$260</f>
        <v>0</v>
      </c>
      <c r="AO43" s="171">
        <f>1/1000*'[1]4403Imp'!AM$260</f>
        <v>0</v>
      </c>
      <c r="AP43" s="171">
        <f>1/1000*'[1]4403Imp'!AN$260</f>
        <v>0</v>
      </c>
      <c r="AQ43" s="171">
        <f>1/1000*'[1]4403Imp'!AO$260</f>
        <v>0</v>
      </c>
      <c r="AR43" s="171">
        <f>1/1000*'[1]4403Imp'!AP$260</f>
        <v>0</v>
      </c>
      <c r="AS43" s="171">
        <f>1/1000*'[1]4403Imp'!AQ$260</f>
        <v>0</v>
      </c>
      <c r="AT43" s="171">
        <f>1/1000*'[1]4403Imp'!AR$260</f>
        <v>0</v>
      </c>
      <c r="AU43" s="171">
        <f>1/1000*'[1]4403Imp'!AS$260</f>
        <v>0</v>
      </c>
      <c r="AV43" s="171">
        <f>1/1000*'[1]4403Imp'!AT$260</f>
        <v>0</v>
      </c>
      <c r="AW43" s="171">
        <f>1/1000*'[1]4403Imp'!AU$260</f>
        <v>0</v>
      </c>
      <c r="AX43" s="171">
        <f>1/1000*'[1]4403Imp'!AV$260</f>
        <v>0</v>
      </c>
      <c r="AY43" s="171">
        <f>1/1000*'[1]4403Imp'!AW$260</f>
        <v>0</v>
      </c>
      <c r="AZ43" s="171">
        <f>1/1000*'[1]4403Imp'!AX$260</f>
        <v>0</v>
      </c>
      <c r="BA43" s="171">
        <f>1/1000*'[1]4403Imp'!AY$260</f>
        <v>0</v>
      </c>
      <c r="BB43" s="171">
        <f>1/1000*'[1]4403Imp'!AZ$260</f>
        <v>0</v>
      </c>
      <c r="BC43" s="171">
        <f>1/1000*'[1]4403Imp'!BA$260</f>
        <v>0</v>
      </c>
    </row>
    <row r="44" spans="2:56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2:56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2:56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2:56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2:56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30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30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30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30:55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30:55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30:55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30:55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30:55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30:55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30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30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30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  <row r="80" spans="30:55"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</row>
    <row r="81" spans="30:55"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</row>
    <row r="82" spans="30:55"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</row>
    <row r="83" spans="30:55"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29"/>
      <c r="AS83" s="29"/>
      <c r="AT83" s="29"/>
      <c r="AU83" s="29"/>
      <c r="AV83" s="29"/>
      <c r="AW83" s="29"/>
      <c r="AX83" s="29"/>
      <c r="AY83" s="29"/>
      <c r="AZ83" s="29"/>
      <c r="BA83" s="29"/>
      <c r="BB83" s="29"/>
      <c r="BC83" s="29"/>
    </row>
    <row r="84" spans="30:55"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</row>
    <row r="85" spans="30:55"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</row>
    <row r="86" spans="30:55"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</row>
    <row r="87" spans="30:55"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scale="72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D94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6.7265625" hidden="1" customWidth="1"/>
    <col min="29" max="29" width="1.7265625" customWidth="1"/>
    <col min="30" max="49" width="5.6328125" style="30" customWidth="1"/>
    <col min="50" max="55" width="6.7265625" style="30" hidden="1" customWidth="1"/>
  </cols>
  <sheetData>
    <row r="1" spans="1:56" ht="9" customHeight="1" thickBot="1">
      <c r="A1" s="53">
        <f>[2]RWE!$A$7</f>
        <v>1.82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75" t="s">
        <v>39</v>
      </c>
      <c r="C2" s="484" t="s">
        <v>22</v>
      </c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485"/>
      <c r="W2" s="485"/>
      <c r="X2" s="485"/>
      <c r="Y2" s="485"/>
      <c r="Z2" s="485"/>
      <c r="AA2" s="485"/>
      <c r="AB2" s="486"/>
      <c r="AC2" s="3"/>
      <c r="AD2" s="471" t="s">
        <v>5</v>
      </c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279"/>
    </row>
    <row r="3" spans="1:56" ht="13" thickBot="1">
      <c r="B3" s="476"/>
      <c r="C3" s="481" t="s">
        <v>4</v>
      </c>
      <c r="D3" s="482"/>
      <c r="E3" s="482"/>
      <c r="F3" s="482"/>
      <c r="G3" s="482"/>
      <c r="H3" s="482"/>
      <c r="I3" s="482"/>
      <c r="J3" s="482"/>
      <c r="K3" s="482"/>
      <c r="L3" s="482"/>
      <c r="M3" s="482"/>
      <c r="N3" s="482"/>
      <c r="O3" s="482"/>
      <c r="P3" s="482"/>
      <c r="Q3" s="482"/>
      <c r="R3" s="482"/>
      <c r="S3" s="482"/>
      <c r="T3" s="482"/>
      <c r="U3" s="482"/>
      <c r="V3" s="482"/>
      <c r="W3" s="482"/>
      <c r="X3" s="482"/>
      <c r="Y3" s="482"/>
      <c r="Z3" s="482"/>
      <c r="AA3" s="482"/>
      <c r="AB3" s="483"/>
      <c r="AC3" s="4"/>
      <c r="AD3" s="473" t="s">
        <v>119</v>
      </c>
      <c r="AE3" s="474"/>
      <c r="AF3" s="474"/>
      <c r="AG3" s="474"/>
      <c r="AH3" s="474"/>
      <c r="AI3" s="474"/>
      <c r="AJ3" s="474"/>
      <c r="AK3" s="474"/>
      <c r="AL3" s="474"/>
      <c r="AM3" s="474"/>
      <c r="AN3" s="474"/>
      <c r="AO3" s="474"/>
      <c r="AP3" s="474"/>
      <c r="AQ3" s="474"/>
      <c r="AR3" s="474"/>
      <c r="AS3" s="474"/>
      <c r="AT3" s="474"/>
      <c r="AU3" s="474"/>
      <c r="AV3" s="474"/>
      <c r="AW3" s="474"/>
      <c r="AX3" s="474"/>
      <c r="AY3" s="474"/>
      <c r="AZ3" s="474"/>
      <c r="BA3" s="474"/>
      <c r="BB3" s="474"/>
      <c r="BC3" s="474"/>
      <c r="BD3" s="279"/>
    </row>
    <row r="4" spans="1:56" ht="20" customHeight="1" thickTop="1" thickBot="1">
      <c r="B4" s="477"/>
      <c r="C4" s="54">
        <v>2000</v>
      </c>
      <c r="D4" s="263">
        <f>1+C4</f>
        <v>2001</v>
      </c>
      <c r="E4" s="263">
        <f>1+D4</f>
        <v>2002</v>
      </c>
      <c r="F4" s="263">
        <f t="shared" ref="F4:AB4" si="0">1+E4</f>
        <v>2003</v>
      </c>
      <c r="G4" s="263">
        <f t="shared" si="0"/>
        <v>2004</v>
      </c>
      <c r="H4" s="263">
        <f t="shared" si="0"/>
        <v>2005</v>
      </c>
      <c r="I4" s="263">
        <f t="shared" si="0"/>
        <v>2006</v>
      </c>
      <c r="J4" s="263">
        <f t="shared" si="0"/>
        <v>2007</v>
      </c>
      <c r="K4" s="263">
        <f t="shared" si="0"/>
        <v>2008</v>
      </c>
      <c r="L4" s="263">
        <f t="shared" si="0"/>
        <v>2009</v>
      </c>
      <c r="M4" s="263">
        <f t="shared" si="0"/>
        <v>2010</v>
      </c>
      <c r="N4" s="263">
        <f t="shared" si="0"/>
        <v>2011</v>
      </c>
      <c r="O4" s="263">
        <f t="shared" si="0"/>
        <v>2012</v>
      </c>
      <c r="P4" s="263">
        <f t="shared" si="0"/>
        <v>2013</v>
      </c>
      <c r="Q4" s="263">
        <f>1+P4</f>
        <v>2014</v>
      </c>
      <c r="R4" s="263">
        <f t="shared" si="0"/>
        <v>2015</v>
      </c>
      <c r="S4" s="263">
        <f t="shared" si="0"/>
        <v>2016</v>
      </c>
      <c r="T4" s="263">
        <f t="shared" si="0"/>
        <v>2017</v>
      </c>
      <c r="U4" s="263">
        <f t="shared" si="0"/>
        <v>2018</v>
      </c>
      <c r="V4" s="263">
        <f t="shared" si="0"/>
        <v>2019</v>
      </c>
      <c r="W4" s="263">
        <f t="shared" si="0"/>
        <v>2020</v>
      </c>
      <c r="X4" s="263">
        <f t="shared" si="0"/>
        <v>2021</v>
      </c>
      <c r="Y4" s="263">
        <f t="shared" si="0"/>
        <v>2022</v>
      </c>
      <c r="Z4" s="263">
        <f t="shared" si="0"/>
        <v>2023</v>
      </c>
      <c r="AA4" s="263">
        <f t="shared" si="0"/>
        <v>2024</v>
      </c>
      <c r="AB4" s="263">
        <f t="shared" si="0"/>
        <v>2025</v>
      </c>
      <c r="AC4" s="55"/>
      <c r="AD4" s="265">
        <v>2000</v>
      </c>
      <c r="AE4" s="263">
        <f>1+AD4</f>
        <v>2001</v>
      </c>
      <c r="AF4" s="263">
        <f>1+AE4</f>
        <v>2002</v>
      </c>
      <c r="AG4" s="263">
        <f t="shared" ref="AG4:BC4" si="1">1+AF4</f>
        <v>2003</v>
      </c>
      <c r="AH4" s="263">
        <f t="shared" si="1"/>
        <v>2004</v>
      </c>
      <c r="AI4" s="263">
        <f t="shared" si="1"/>
        <v>2005</v>
      </c>
      <c r="AJ4" s="263">
        <f t="shared" si="1"/>
        <v>2006</v>
      </c>
      <c r="AK4" s="263">
        <f t="shared" si="1"/>
        <v>2007</v>
      </c>
      <c r="AL4" s="263">
        <f t="shared" si="1"/>
        <v>2008</v>
      </c>
      <c r="AM4" s="263">
        <f t="shared" si="1"/>
        <v>2009</v>
      </c>
      <c r="AN4" s="263">
        <f t="shared" si="1"/>
        <v>2010</v>
      </c>
      <c r="AO4" s="263">
        <f t="shared" si="1"/>
        <v>2011</v>
      </c>
      <c r="AP4" s="263">
        <f t="shared" si="1"/>
        <v>2012</v>
      </c>
      <c r="AQ4" s="263">
        <f t="shared" si="1"/>
        <v>2013</v>
      </c>
      <c r="AR4" s="263">
        <f t="shared" si="1"/>
        <v>2014</v>
      </c>
      <c r="AS4" s="263">
        <f t="shared" si="1"/>
        <v>2015</v>
      </c>
      <c r="AT4" s="263">
        <f t="shared" si="1"/>
        <v>2016</v>
      </c>
      <c r="AU4" s="263">
        <f t="shared" si="1"/>
        <v>2017</v>
      </c>
      <c r="AV4" s="263">
        <f t="shared" si="1"/>
        <v>2018</v>
      </c>
      <c r="AW4" s="263">
        <f t="shared" si="1"/>
        <v>2019</v>
      </c>
      <c r="AX4" s="263">
        <f t="shared" si="1"/>
        <v>2020</v>
      </c>
      <c r="AY4" s="263">
        <f t="shared" si="1"/>
        <v>2021</v>
      </c>
      <c r="AZ4" s="263">
        <f t="shared" si="1"/>
        <v>2022</v>
      </c>
      <c r="BA4" s="263">
        <f t="shared" si="1"/>
        <v>2023</v>
      </c>
      <c r="BB4" s="263">
        <f t="shared" si="1"/>
        <v>2024</v>
      </c>
      <c r="BC4" s="219">
        <f t="shared" si="1"/>
        <v>2025</v>
      </c>
      <c r="BD4" s="279"/>
    </row>
    <row r="5" spans="1:56" ht="20" customHeight="1" thickTop="1" thickBot="1">
      <c r="B5" s="25" t="s">
        <v>15</v>
      </c>
      <c r="C5" s="277">
        <f>1/$A$1*'[1]4407Imp'!B$263</f>
        <v>6.1253153729999958</v>
      </c>
      <c r="D5" s="220">
        <f>1/$A$1*'[1]4407Imp'!C$263</f>
        <v>4.7998430589999996</v>
      </c>
      <c r="E5" s="220">
        <f>1/$A$1*'[1]4407Imp'!D$263</f>
        <v>4.7929534820000015</v>
      </c>
      <c r="F5" s="220">
        <f>1/$A$1*'[1]4407Imp'!E$263</f>
        <v>4.6978889429999997</v>
      </c>
      <c r="G5" s="220">
        <f>1/$A$1*'[1]4407Imp'!F$263</f>
        <v>4.868327549</v>
      </c>
      <c r="H5" s="220">
        <f>1/$A$1*'[1]4407Imp'!G$263</f>
        <v>4.058952108372293</v>
      </c>
      <c r="I5" s="220">
        <f>1/$A$1*'[1]4407Imp'!H$263</f>
        <v>4.0898325101831521</v>
      </c>
      <c r="J5" s="220">
        <f>1/$A$1*'[1]4407Imp'!I$263</f>
        <v>4.1173695400000003</v>
      </c>
      <c r="K5" s="220">
        <f>1/$A$1*'[1]4407Imp'!J$263</f>
        <v>3.7347800169437231</v>
      </c>
      <c r="L5" s="220">
        <f>1/$A$1*'[1]4407Imp'!K$263</f>
        <v>3.6433948675919079</v>
      </c>
      <c r="M5" s="220">
        <f>1/$A$1*'[1]4407Imp'!L$263</f>
        <v>4.1751811887948733</v>
      </c>
      <c r="N5" s="220">
        <f>1/$A$1*'[1]4407Imp'!M$263</f>
        <v>4.4543236704579972</v>
      </c>
      <c r="O5" s="220">
        <f>1/$A$1*'[1]4407Imp'!N$263</f>
        <v>4.0061523306919096</v>
      </c>
      <c r="P5" s="220">
        <f>1/$A$1*'[1]4407Imp'!O$263</f>
        <v>4.269990437358687</v>
      </c>
      <c r="Q5" s="220">
        <f>1/$A$1*'[1]4407Imp'!P$263</f>
        <v>4.6167809474093504</v>
      </c>
      <c r="R5" s="220">
        <f>1/$A$1*'[1]4407Imp'!Q$263</f>
        <v>4.669405109339829</v>
      </c>
      <c r="S5" s="220">
        <f>1/$A$1*'[1]4407Imp'!R$263</f>
        <v>5.074082560179705</v>
      </c>
      <c r="T5" s="220">
        <f>1/$A$1*'[1]4407Imp'!S$263</f>
        <v>5.1193572474573159</v>
      </c>
      <c r="U5" s="220">
        <f>1/$A$1*'[1]4407Imp'!T$263</f>
        <v>5.4346405528386779</v>
      </c>
      <c r="V5" s="220">
        <f>1/$A$1*'[1]4407Imp'!U$263</f>
        <v>4.9656049432658724</v>
      </c>
      <c r="W5" s="220">
        <f>1/$A$1*'[1]4407Imp'!V$263</f>
        <v>0</v>
      </c>
      <c r="X5" s="220">
        <f>1/$A$1*'[1]4407Imp'!W$263</f>
        <v>0</v>
      </c>
      <c r="Y5" s="220">
        <f>1/$A$1*'[1]4407Imp'!X$263</f>
        <v>0</v>
      </c>
      <c r="Z5" s="220">
        <f>1/$A$1*'[1]4407Imp'!Y$263</f>
        <v>0</v>
      </c>
      <c r="AA5" s="220">
        <f>1/$A$1*'[1]4407Imp'!Z$263</f>
        <v>0</v>
      </c>
      <c r="AB5" s="278">
        <f>1/$A$1*'[1]4407Imp'!AA$263</f>
        <v>0</v>
      </c>
      <c r="AC5" s="16"/>
      <c r="AD5" s="52">
        <f>1/1000*'[1]4407Imp'!AB$263</f>
        <v>1.1883596268117207</v>
      </c>
      <c r="AE5" s="50">
        <f>1/1000*'[1]4407Imp'!AC$263</f>
        <v>0.88517905043159983</v>
      </c>
      <c r="AF5" s="50">
        <f>1/1000*'[1]4407Imp'!AD$263</f>
        <v>0.91328968544159994</v>
      </c>
      <c r="AG5" s="50">
        <f>1/1000*'[1]4407Imp'!AE$263</f>
        <v>1.0378046041328</v>
      </c>
      <c r="AH5" s="50">
        <f>1/1000*'[1]4407Imp'!AF$263</f>
        <v>1.1782604244614006</v>
      </c>
      <c r="AI5" s="50">
        <f>1/1000*'[1]4407Imp'!AG$263</f>
        <v>1.1873242188093005</v>
      </c>
      <c r="AJ5" s="50">
        <f>1/1000*'[1]4407Imp'!AH$263</f>
        <v>1.2855334336864006</v>
      </c>
      <c r="AK5" s="50">
        <f>1/1000*'[1]4407Imp'!AI$263</f>
        <v>1.4794566399195004</v>
      </c>
      <c r="AL5" s="50">
        <f>1/1000*'[1]4407Imp'!AJ$263</f>
        <v>1.335184462409601</v>
      </c>
      <c r="AM5" s="50">
        <f>1/1000*'[1]4407Imp'!AK$263</f>
        <v>1.1014225479795998</v>
      </c>
      <c r="AN5" s="50">
        <f>1/1000*'[1]4407Imp'!AL$263</f>
        <v>1.2879825344883</v>
      </c>
      <c r="AO5" s="50">
        <f>1/1000*'[1]4407Imp'!AM$263</f>
        <v>1.4944929975839998</v>
      </c>
      <c r="AP5" s="50">
        <f>1/1000*'[1]4407Imp'!AN$263</f>
        <v>1.2295773122687998</v>
      </c>
      <c r="AQ5" s="50">
        <f>1/1000*'[1]4407Imp'!AO$263</f>
        <v>1.2941571307334998</v>
      </c>
      <c r="AR5" s="50">
        <f>1/1000*'[1]4407Imp'!AP$263</f>
        <v>1.4641895823975</v>
      </c>
      <c r="AS5" s="50">
        <f>1/1000*'[1]4407Imp'!AQ$263</f>
        <v>1.216564650826</v>
      </c>
      <c r="AT5" s="50">
        <f>1/1000*'[1]4407Imp'!AR$263</f>
        <v>1.3057015766659004</v>
      </c>
      <c r="AU5" s="50">
        <f>1/1000*'[1]4407Imp'!AS$263</f>
        <v>1.3544682661224001</v>
      </c>
      <c r="AV5" s="50">
        <f>1/1000*'[1]4407Imp'!AT$263</f>
        <v>1.5253128038209995</v>
      </c>
      <c r="AW5" s="50">
        <f>1/1000*'[1]4407Imp'!AU$263</f>
        <v>1.2712819309199999</v>
      </c>
      <c r="AX5" s="50">
        <f>1/1000*'[1]4407Imp'!AV$263</f>
        <v>0</v>
      </c>
      <c r="AY5" s="50">
        <f>1/1000*'[1]4407Imp'!AW$263</f>
        <v>0</v>
      </c>
      <c r="AZ5" s="50">
        <f>1/1000*'[1]4407Imp'!AX$263</f>
        <v>0</v>
      </c>
      <c r="BA5" s="50">
        <f>1/1000*'[1]4407Imp'!AY$263</f>
        <v>0</v>
      </c>
      <c r="BB5" s="50">
        <f>1/1000*'[1]4407Imp'!AZ$263</f>
        <v>0</v>
      </c>
      <c r="BC5" s="281">
        <f>1/1000*'[1]4407Imp'!BA$263</f>
        <v>0</v>
      </c>
      <c r="BD5" s="279"/>
    </row>
    <row r="6" spans="1:56" ht="17.149999999999999" customHeight="1" thickTop="1">
      <c r="B6" s="48" t="s">
        <v>20</v>
      </c>
      <c r="C6" s="42">
        <f>1/$A$1*'[1]4407Imp'!B$266</f>
        <v>8.0071959999999984E-2</v>
      </c>
      <c r="D6" s="31">
        <f>1/$A$1*'[1]4407Imp'!C$266</f>
        <v>8.1510899999999997E-2</v>
      </c>
      <c r="E6" s="31">
        <f>1/$A$1*'[1]4407Imp'!D$266</f>
        <v>6.874491499999999E-2</v>
      </c>
      <c r="F6" s="31">
        <f>1/$A$1*'[1]4407Imp'!E$266</f>
        <v>6.0651999999999991E-2</v>
      </c>
      <c r="G6" s="31">
        <f>1/$A$1*'[1]4407Imp'!F$266</f>
        <v>6.5337039999999999E-2</v>
      </c>
      <c r="H6" s="31">
        <f>1/$A$1*'[1]4407Imp'!G$266</f>
        <v>6.9379259999999998E-2</v>
      </c>
      <c r="I6" s="31">
        <f>1/$A$1*'[1]4407Imp'!H$266</f>
        <v>4.8783300000000002E-2</v>
      </c>
      <c r="J6" s="31">
        <f>1/$A$1*'[1]4407Imp'!I$266</f>
        <v>7.0915539999999985E-2</v>
      </c>
      <c r="K6" s="31">
        <f>1/$A$1*'[1]4407Imp'!J$266</f>
        <v>6.3571079999999988E-2</v>
      </c>
      <c r="L6" s="31">
        <f>1/$A$1*'[1]4407Imp'!K$266</f>
        <v>4.4743419999999999E-2</v>
      </c>
      <c r="M6" s="31">
        <f>1/$A$1*'[1]4407Imp'!L$266</f>
        <v>4.0115220000000007E-2</v>
      </c>
      <c r="N6" s="31">
        <f>1/$A$1*'[1]4407Imp'!M$266</f>
        <v>4.6476240000000009E-2</v>
      </c>
      <c r="O6" s="31">
        <f>1/$A$1*'[1]4407Imp'!N$266</f>
        <v>4.2205904999999995E-2</v>
      </c>
      <c r="P6" s="31">
        <f>1/$A$1*'[1]4407Imp'!O$266</f>
        <v>4.4100460000000001E-2</v>
      </c>
      <c r="Q6" s="31">
        <f>1/$A$1*'[1]4407Imp'!P$266</f>
        <v>3.2140299999999997E-2</v>
      </c>
      <c r="R6" s="31">
        <f>1/$A$1*'[1]4407Imp'!Q$266</f>
        <v>2.8281700000000003E-2</v>
      </c>
      <c r="S6" s="31">
        <f>1/$A$1*'[1]4407Imp'!R$266</f>
        <v>2.8105439999999995E-2</v>
      </c>
      <c r="T6" s="31">
        <f>1/$A$1*'[1]4407Imp'!S$266</f>
        <v>2.0907115E-2</v>
      </c>
      <c r="U6" s="31">
        <f>1/$A$1*'[1]4407Imp'!T$266</f>
        <v>2.4330764383561642E-2</v>
      </c>
      <c r="V6" s="31">
        <f>1/$A$1*'[1]4407Imp'!U$266</f>
        <v>2.4975999999999998E-2</v>
      </c>
      <c r="W6" s="31">
        <f>1/$A$1*'[1]4407Imp'!V$266</f>
        <v>0</v>
      </c>
      <c r="X6" s="31">
        <f>1/$A$1*'[1]4407Imp'!W$266</f>
        <v>0</v>
      </c>
      <c r="Y6" s="31">
        <f>1/$A$1*'[1]4407Imp'!X$266</f>
        <v>0</v>
      </c>
      <c r="Z6" s="31">
        <f>1/$A$1*'[1]4407Imp'!Y$266</f>
        <v>0</v>
      </c>
      <c r="AA6" s="31">
        <f>1/$A$1*'[1]4407Imp'!Z$266</f>
        <v>0</v>
      </c>
      <c r="AB6" s="31">
        <f>1/$A$1*'[1]4407Imp'!AA$266</f>
        <v>0</v>
      </c>
      <c r="AC6" s="13"/>
      <c r="AD6" s="51">
        <f>1/1000*'[1]4407Imp'!AB$266</f>
        <v>3.0860758752492005E-2</v>
      </c>
      <c r="AE6" s="31">
        <f>1/1000*'[1]4407Imp'!AC$266</f>
        <v>3.2230939673200003E-2</v>
      </c>
      <c r="AF6" s="31">
        <f>1/1000*'[1]4407Imp'!AD$266</f>
        <v>3.0418175217600006E-2</v>
      </c>
      <c r="AG6" s="31">
        <f>1/1000*'[1]4407Imp'!AE$266</f>
        <v>3.1826454531199998E-2</v>
      </c>
      <c r="AH6" s="31">
        <f>1/1000*'[1]4407Imp'!AF$266</f>
        <v>3.776991642900001E-2</v>
      </c>
      <c r="AI6" s="31">
        <f>1/1000*'[1]4407Imp'!AG$266</f>
        <v>3.8668871112300003E-2</v>
      </c>
      <c r="AJ6" s="31">
        <f>1/1000*'[1]4407Imp'!AH$266</f>
        <v>3.8159272334000002E-2</v>
      </c>
      <c r="AK6" s="31">
        <f>1/1000*'[1]4407Imp'!AI$266</f>
        <v>5.2445673163500003E-2</v>
      </c>
      <c r="AL6" s="31">
        <f>1/1000*'[1]4407Imp'!AJ$266</f>
        <v>4.9033240652400015E-2</v>
      </c>
      <c r="AM6" s="31">
        <f>1/1000*'[1]4407Imp'!AK$266</f>
        <v>3.2018097073599996E-2</v>
      </c>
      <c r="AN6" s="31">
        <f>1/1000*'[1]4407Imp'!AL$266</f>
        <v>2.5430718827700007E-2</v>
      </c>
      <c r="AO6" s="31">
        <f>1/1000*'[1]4407Imp'!AM$266</f>
        <v>3.0513273359999999E-2</v>
      </c>
      <c r="AP6" s="31">
        <f>1/1000*'[1]4407Imp'!AN$266</f>
        <v>2.8532964310400005E-2</v>
      </c>
      <c r="AQ6" s="31">
        <f>1/1000*'[1]4407Imp'!AO$266</f>
        <v>3.1477509267899995E-2</v>
      </c>
      <c r="AR6" s="31">
        <f>1/1000*'[1]4407Imp'!AP$266</f>
        <v>2.3102535290000004E-2</v>
      </c>
      <c r="AS6" s="31">
        <f>1/1000*'[1]4407Imp'!AQ$266</f>
        <v>1.90505022155E-2</v>
      </c>
      <c r="AT6" s="31">
        <f>1/1000*'[1]4407Imp'!AR$266</f>
        <v>2.0235729256699999E-2</v>
      </c>
      <c r="AU6" s="31">
        <f>1/1000*'[1]4407Imp'!AS$266</f>
        <v>1.56510253471E-2</v>
      </c>
      <c r="AV6" s="31">
        <f>1/1000*'[1]4407Imp'!AT$266</f>
        <v>1.8682051221000001E-2</v>
      </c>
      <c r="AW6" s="31">
        <f>1/1000*'[1]4407Imp'!AU$266</f>
        <v>1.7481896297916667E-2</v>
      </c>
      <c r="AX6" s="31">
        <f>1/1000*'[1]4407Imp'!AV$266</f>
        <v>0</v>
      </c>
      <c r="AY6" s="31">
        <f>1/1000*'[1]4407Imp'!AW$266</f>
        <v>0</v>
      </c>
      <c r="AZ6" s="31">
        <f>1/1000*'[1]4407Imp'!AX$266</f>
        <v>0</v>
      </c>
      <c r="BA6" s="31">
        <f>1/1000*'[1]4407Imp'!AY$266</f>
        <v>0</v>
      </c>
      <c r="BB6" s="31">
        <f>1/1000*'[1]4407Imp'!AZ$266</f>
        <v>0</v>
      </c>
      <c r="BC6" s="32">
        <f>1/1000*'[1]4407Imp'!BA$266</f>
        <v>0</v>
      </c>
      <c r="BD6" s="279"/>
    </row>
    <row r="7" spans="1:56">
      <c r="B7" s="5" t="s">
        <v>21</v>
      </c>
      <c r="C7" s="43">
        <f>1/$A$1*'[1]4407Imp'!B$38</f>
        <v>1.1802799999999999E-2</v>
      </c>
      <c r="D7" s="10">
        <f>1/$A$1*'[1]4407Imp'!C$38</f>
        <v>1.5866999999999999E-2</v>
      </c>
      <c r="E7" s="10">
        <f>1/$A$1*'[1]4407Imp'!D$38</f>
        <v>1.5053E-2</v>
      </c>
      <c r="F7" s="10">
        <f>1/$A$1*'[1]4407Imp'!E$38</f>
        <v>1.8125579999999995E-2</v>
      </c>
      <c r="G7" s="10">
        <f>1/$A$1*'[1]4407Imp'!F$38</f>
        <v>1.9938379999999999E-2</v>
      </c>
      <c r="H7" s="10">
        <f>1/$A$1*'[1]4407Imp'!G$38</f>
        <v>2.1057399999999997E-2</v>
      </c>
      <c r="I7" s="10">
        <f>1/$A$1*'[1]4407Imp'!H$38</f>
        <v>1.406308E-2</v>
      </c>
      <c r="J7" s="10">
        <f>1/$A$1*'[1]4407Imp'!I$38</f>
        <v>2.5988999999999998E-2</v>
      </c>
      <c r="K7" s="10">
        <f>1/$A$1*'[1]4407Imp'!J$38</f>
        <v>1.9559339999999995E-2</v>
      </c>
      <c r="L7" s="10">
        <f>1/$A$1*'[1]4407Imp'!K$38</f>
        <v>1.1160359999999998E-2</v>
      </c>
      <c r="M7" s="10">
        <f>1/$A$1*'[1]4407Imp'!L$38</f>
        <v>1.0173800000000002E-2</v>
      </c>
      <c r="N7" s="10">
        <f>1/$A$1*'[1]4407Imp'!M$38</f>
        <v>1.5050979999999999E-2</v>
      </c>
      <c r="O7" s="10">
        <f>1/$A$1*'[1]4407Imp'!N$38</f>
        <v>1.4242059999999999E-2</v>
      </c>
      <c r="P7" s="10">
        <f>1/$A$1*'[1]4407Imp'!O$38</f>
        <v>1.6836520000000001E-2</v>
      </c>
      <c r="Q7" s="10">
        <f>1/$A$1*'[1]4407Imp'!P$38</f>
        <v>9.7419999999999989E-3</v>
      </c>
      <c r="R7" s="10">
        <f>1/$A$1*'[1]4407Imp'!Q$38</f>
        <v>8.0586999999999985E-3</v>
      </c>
      <c r="S7" s="10">
        <f>1/$A$1*'[1]4407Imp'!R$38</f>
        <v>6.4355000000000002E-3</v>
      </c>
      <c r="T7" s="10">
        <f>1/$A$1*'[1]4407Imp'!S$38</f>
        <v>5.3818599999999996E-3</v>
      </c>
      <c r="U7" s="10">
        <f>1/$A$1*'[1]4407Imp'!T$38</f>
        <v>7.5841178082191778E-3</v>
      </c>
      <c r="V7" s="10">
        <f>1/$A$1*'[1]4407Imp'!U$38</f>
        <v>7.2847800000000002E-3</v>
      </c>
      <c r="W7" s="10">
        <f>1/$A$1*'[1]4407Imp'!V$38</f>
        <v>0</v>
      </c>
      <c r="X7" s="10">
        <f>1/$A$1*'[1]4407Imp'!W$38</f>
        <v>0</v>
      </c>
      <c r="Y7" s="10">
        <f>1/$A$1*'[1]4407Imp'!X$38</f>
        <v>0</v>
      </c>
      <c r="Z7" s="10">
        <f>1/$A$1*'[1]4407Imp'!Y$38</f>
        <v>0</v>
      </c>
      <c r="AA7" s="10">
        <f>1/$A$1*'[1]4407Imp'!Z$38</f>
        <v>0</v>
      </c>
      <c r="AB7" s="10">
        <f>1/$A$1*'[1]4407Imp'!AA$38</f>
        <v>0</v>
      </c>
      <c r="AC7" s="4"/>
      <c r="AD7" s="43">
        <f>1/1000*'[1]4407Imp'!AB$38</f>
        <v>5.761617040077E-3</v>
      </c>
      <c r="AE7" s="10">
        <f>1/1000*'[1]4407Imp'!AC$38</f>
        <v>8.0834518483999997E-3</v>
      </c>
      <c r="AF7" s="10">
        <f>1/1000*'[1]4407Imp'!AD$38</f>
        <v>7.4617437840000002E-3</v>
      </c>
      <c r="AG7" s="10">
        <f>1/1000*'[1]4407Imp'!AE$38</f>
        <v>1.0133573531200002E-2</v>
      </c>
      <c r="AH7" s="10">
        <f>1/1000*'[1]4407Imp'!AF$38</f>
        <v>1.2238093979300001E-2</v>
      </c>
      <c r="AI7" s="10">
        <f>1/1000*'[1]4407Imp'!AG$38</f>
        <v>1.5195060437700001E-2</v>
      </c>
      <c r="AJ7" s="10">
        <f>1/1000*'[1]4407Imp'!AH$38</f>
        <v>1.5761475230800001E-2</v>
      </c>
      <c r="AK7" s="10">
        <f>1/1000*'[1]4407Imp'!AI$38</f>
        <v>2.1922324759500001E-2</v>
      </c>
      <c r="AL7" s="10">
        <f>1/1000*'[1]4407Imp'!AJ$38</f>
        <v>1.7407026839200004E-2</v>
      </c>
      <c r="AM7" s="10">
        <f>1/1000*'[1]4407Imp'!AK$38</f>
        <v>7.5733455599999999E-3</v>
      </c>
      <c r="AN7" s="10">
        <f>1/1000*'[1]4407Imp'!AL$38</f>
        <v>8.0420567904000012E-3</v>
      </c>
      <c r="AO7" s="10">
        <f>1/1000*'[1]4407Imp'!AM$38</f>
        <v>1.191382176E-2</v>
      </c>
      <c r="AP7" s="10">
        <f>1/1000*'[1]4407Imp'!AN$38</f>
        <v>1.1348169448E-2</v>
      </c>
      <c r="AQ7" s="10">
        <f>1/1000*'[1]4407Imp'!AO$38</f>
        <v>1.4783164770300001E-2</v>
      </c>
      <c r="AR7" s="10">
        <f>1/1000*'[1]4407Imp'!AP$38</f>
        <v>7.8580549155000002E-3</v>
      </c>
      <c r="AS7" s="10">
        <f>1/1000*'[1]4407Imp'!AQ$38</f>
        <v>5.9576666169999992E-3</v>
      </c>
      <c r="AT7" s="10">
        <f>1/1000*'[1]4407Imp'!AR$38</f>
        <v>5.5100685031999998E-3</v>
      </c>
      <c r="AU7" s="10">
        <f>1/1000*'[1]4407Imp'!AS$38</f>
        <v>4.4166220241E-3</v>
      </c>
      <c r="AV7" s="10">
        <f>1/1000*'[1]4407Imp'!AT$38</f>
        <v>5.9845580650000002E-3</v>
      </c>
      <c r="AW7" s="10">
        <f>1/1000*'[1]4407Imp'!AU$38</f>
        <v>5.9215299899999995E-3</v>
      </c>
      <c r="AX7" s="10">
        <f>1/1000*'[1]4407Imp'!AV$38</f>
        <v>0</v>
      </c>
      <c r="AY7" s="10">
        <f>1/1000*'[1]4407Imp'!AW$38</f>
        <v>0</v>
      </c>
      <c r="AZ7" s="10">
        <f>1/1000*'[1]4407Imp'!AX$38</f>
        <v>0</v>
      </c>
      <c r="BA7" s="10">
        <f>1/1000*'[1]4407Imp'!AY$38</f>
        <v>0</v>
      </c>
      <c r="BB7" s="10">
        <f>1/1000*'[1]4407Imp'!AZ$38</f>
        <v>0</v>
      </c>
      <c r="BC7" s="36">
        <f>1/1000*'[1]4407Imp'!BA$38</f>
        <v>0</v>
      </c>
      <c r="BD7" s="279"/>
    </row>
    <row r="8" spans="1:56">
      <c r="B8" s="5" t="s">
        <v>72</v>
      </c>
      <c r="C8" s="43">
        <f>1/$A$1*'[1]4407Imp'!B$92</f>
        <v>6.2303119999999983E-2</v>
      </c>
      <c r="D8" s="10">
        <f>1/$A$1*'[1]4407Imp'!C$92</f>
        <v>5.8544559999999995E-2</v>
      </c>
      <c r="E8" s="10">
        <f>1/$A$1*'[1]4407Imp'!D$92</f>
        <v>4.4190239999999999E-2</v>
      </c>
      <c r="F8" s="10">
        <f>1/$A$1*'[1]4407Imp'!E$92</f>
        <v>3.3388119999999993E-2</v>
      </c>
      <c r="G8" s="10">
        <f>1/$A$1*'[1]4407Imp'!F$92</f>
        <v>3.2199540000000006E-2</v>
      </c>
      <c r="H8" s="10">
        <f>1/$A$1*'[1]4407Imp'!G$92</f>
        <v>3.4523199999999997E-2</v>
      </c>
      <c r="I8" s="10">
        <f>1/$A$1*'[1]4407Imp'!H$92</f>
        <v>2.1016359999999998E-2</v>
      </c>
      <c r="J8" s="10">
        <f>1/$A$1*'[1]4407Imp'!I$92</f>
        <v>2.7541540000000003E-2</v>
      </c>
      <c r="K8" s="10">
        <f>1/$A$1*'[1]4407Imp'!J$92</f>
        <v>3.0324099999999996E-2</v>
      </c>
      <c r="L8" s="10">
        <f>1/$A$1*'[1]4407Imp'!K$92</f>
        <v>2.1213999999999997E-2</v>
      </c>
      <c r="M8" s="10">
        <f>1/$A$1*'[1]4407Imp'!L$92</f>
        <v>2.2459480000000004E-2</v>
      </c>
      <c r="N8" s="10">
        <f>1/$A$1*'[1]4407Imp'!M$92</f>
        <v>2.5681820000000001E-2</v>
      </c>
      <c r="O8" s="10">
        <f>1/$A$1*'[1]4407Imp'!N$92</f>
        <v>1.8404E-2</v>
      </c>
      <c r="P8" s="10">
        <f>1/$A$1*'[1]4407Imp'!O$92</f>
        <v>1.784854E-2</v>
      </c>
      <c r="Q8" s="10">
        <f>1/$A$1*'[1]4407Imp'!P$92</f>
        <v>1.4275739999999999E-2</v>
      </c>
      <c r="R8" s="10">
        <f>1/$A$1*'[1]4407Imp'!Q$92</f>
        <v>1.3942739999999999E-2</v>
      </c>
      <c r="S8" s="10">
        <f>1/$A$1*'[1]4407Imp'!R$92</f>
        <v>1.5093419999999998E-2</v>
      </c>
      <c r="T8" s="10">
        <f>1/$A$1*'[1]4407Imp'!S$92</f>
        <v>1.0939999999999998E-2</v>
      </c>
      <c r="U8" s="10">
        <f>1/$A$1*'[1]4407Imp'!T$92</f>
        <v>1.0968459999999999E-2</v>
      </c>
      <c r="V8" s="10">
        <f>1/$A$1*'[1]4407Imp'!U$92</f>
        <v>1.3826439999999999E-2</v>
      </c>
      <c r="W8" s="10">
        <f>1/$A$1*'[1]4407Imp'!V$92</f>
        <v>0</v>
      </c>
      <c r="X8" s="10">
        <f>1/$A$1*'[1]4407Imp'!W$92</f>
        <v>0</v>
      </c>
      <c r="Y8" s="10">
        <f>1/$A$1*'[1]4407Imp'!X$92</f>
        <v>0</v>
      </c>
      <c r="Z8" s="10">
        <f>1/$A$1*'[1]4407Imp'!Y$92</f>
        <v>0</v>
      </c>
      <c r="AA8" s="10">
        <f>1/$A$1*'[1]4407Imp'!Z$92</f>
        <v>0</v>
      </c>
      <c r="AB8" s="10">
        <f>1/$A$1*'[1]4407Imp'!AA$92</f>
        <v>0</v>
      </c>
      <c r="AC8" s="4"/>
      <c r="AD8" s="43">
        <f>1/1000*'[1]4407Imp'!AB$92</f>
        <v>2.0382618643002001E-2</v>
      </c>
      <c r="AE8" s="10">
        <f>1/1000*'[1]4407Imp'!AC$92</f>
        <v>1.9825310581999999E-2</v>
      </c>
      <c r="AF8" s="10">
        <f>1/1000*'[1]4407Imp'!AD$92</f>
        <v>1.6357565615999999E-2</v>
      </c>
      <c r="AG8" s="10">
        <f>1/1000*'[1]4407Imp'!AE$92</f>
        <v>1.5058046852800001E-2</v>
      </c>
      <c r="AH8" s="10">
        <f>1/1000*'[1]4407Imp'!AF$92</f>
        <v>1.5595276835600001E-2</v>
      </c>
      <c r="AI8" s="10">
        <f>1/1000*'[1]4407Imp'!AG$92</f>
        <v>1.4239232092800001E-2</v>
      </c>
      <c r="AJ8" s="10">
        <f>1/1000*'[1]4407Imp'!AH$92</f>
        <v>1.1982600125600002E-2</v>
      </c>
      <c r="AK8" s="10">
        <f>1/1000*'[1]4407Imp'!AI$92</f>
        <v>1.5679990546500003E-2</v>
      </c>
      <c r="AL8" s="10">
        <f>1/1000*'[1]4407Imp'!AJ$92</f>
        <v>1.8090292862400003E-2</v>
      </c>
      <c r="AM8" s="10">
        <f>1/1000*'[1]4407Imp'!AK$92</f>
        <v>1.23033090268E-2</v>
      </c>
      <c r="AN8" s="10">
        <f>1/1000*'[1]4407Imp'!AL$92</f>
        <v>1.1482004361600002E-2</v>
      </c>
      <c r="AO8" s="10">
        <f>1/1000*'[1]4407Imp'!AM$92</f>
        <v>1.4155215984E-2</v>
      </c>
      <c r="AP8" s="10">
        <f>1/1000*'[1]4407Imp'!AN$92</f>
        <v>9.5231637248000007E-3</v>
      </c>
      <c r="AQ8" s="10">
        <f>1/1000*'[1]4407Imp'!AO$92</f>
        <v>1.0060450467000001E-2</v>
      </c>
      <c r="AR8" s="10">
        <f>1/1000*'[1]4407Imp'!AP$92</f>
        <v>8.2161361485000011E-3</v>
      </c>
      <c r="AS8" s="10">
        <f>1/1000*'[1]4407Imp'!AQ$92</f>
        <v>7.0596264549999998E-3</v>
      </c>
      <c r="AT8" s="10">
        <f>1/1000*'[1]4407Imp'!AR$92</f>
        <v>8.2916495374999993E-3</v>
      </c>
      <c r="AU8" s="10">
        <f>1/1000*'[1]4407Imp'!AS$92</f>
        <v>6.1848081294999992E-3</v>
      </c>
      <c r="AV8" s="10">
        <f>1/1000*'[1]4407Imp'!AT$92</f>
        <v>6.7244604700000005E-3</v>
      </c>
      <c r="AW8" s="10">
        <f>1/1000*'[1]4407Imp'!AU$92</f>
        <v>7.6747168800000007E-3</v>
      </c>
      <c r="AX8" s="10">
        <f>1/1000*'[1]4407Imp'!AV$92</f>
        <v>0</v>
      </c>
      <c r="AY8" s="10">
        <f>1/1000*'[1]4407Imp'!AW$92</f>
        <v>0</v>
      </c>
      <c r="AZ8" s="10">
        <f>1/1000*'[1]4407Imp'!AX$92</f>
        <v>0</v>
      </c>
      <c r="BA8" s="10">
        <f>1/1000*'[1]4407Imp'!AY$92</f>
        <v>0</v>
      </c>
      <c r="BB8" s="10">
        <f>1/1000*'[1]4407Imp'!AZ$92</f>
        <v>0</v>
      </c>
      <c r="BC8" s="36">
        <f>1/1000*'[1]4407Imp'!BA$92</f>
        <v>0</v>
      </c>
      <c r="BD8" s="279"/>
    </row>
    <row r="9" spans="1:56">
      <c r="B9" s="5" t="s">
        <v>73</v>
      </c>
      <c r="C9" s="43">
        <f>1/$A$1*'[1]4407Imp'!B$56</f>
        <v>2.2069999999999998E-3</v>
      </c>
      <c r="D9" s="10">
        <f>1/$A$1*'[1]4407Imp'!C$56</f>
        <v>3.6101000000000002E-3</v>
      </c>
      <c r="E9" s="10">
        <f>1/$A$1*'[1]4407Imp'!D$56</f>
        <v>3.7189599999999999E-3</v>
      </c>
      <c r="F9" s="10">
        <f>1/$A$1*'[1]4407Imp'!E$56</f>
        <v>4.3019600000000005E-3</v>
      </c>
      <c r="G9" s="10">
        <f>1/$A$1*'[1]4407Imp'!F$56</f>
        <v>7.3671399999999995E-3</v>
      </c>
      <c r="H9" s="10">
        <f>1/$A$1*'[1]4407Imp'!G$56</f>
        <v>8.3551399999999987E-3</v>
      </c>
      <c r="I9" s="10">
        <f>1/$A$1*'[1]4407Imp'!H$56</f>
        <v>7.5698400000000004E-3</v>
      </c>
      <c r="J9" s="10">
        <f>1/$A$1*'[1]4407Imp'!I$56</f>
        <v>9.0421600000000005E-3</v>
      </c>
      <c r="K9" s="10">
        <f>1/$A$1*'[1]4407Imp'!J$56</f>
        <v>8.72706E-3</v>
      </c>
      <c r="L9" s="10">
        <f>1/$A$1*'[1]4407Imp'!K$56</f>
        <v>6.0827599999999996E-3</v>
      </c>
      <c r="M9" s="10">
        <f>1/$A$1*'[1]4407Imp'!L$56</f>
        <v>4.3807600000000009E-3</v>
      </c>
      <c r="N9" s="10">
        <f>1/$A$1*'[1]4407Imp'!M$56</f>
        <v>3.5463199999999999E-3</v>
      </c>
      <c r="O9" s="10">
        <f>1/$A$1*'[1]4407Imp'!N$56</f>
        <v>6.16724E-3</v>
      </c>
      <c r="P9" s="10">
        <f>1/$A$1*'[1]4407Imp'!O$56</f>
        <v>6.7933999999999998E-3</v>
      </c>
      <c r="Q9" s="10">
        <f>1/$A$1*'[1]4407Imp'!P$56</f>
        <v>3.1440000000000001E-3</v>
      </c>
      <c r="R9" s="10">
        <f>1/$A$1*'[1]4407Imp'!Q$56</f>
        <v>1.0400000000000001E-3</v>
      </c>
      <c r="S9" s="10">
        <f>1/$A$1*'[1]4407Imp'!R$56</f>
        <v>2.1410000000000001E-3</v>
      </c>
      <c r="T9" s="10">
        <f>1/$A$1*'[1]4407Imp'!S$56</f>
        <v>9.5500000000000001E-4</v>
      </c>
      <c r="U9" s="10">
        <f>1/$A$1*'[1]4407Imp'!T$56</f>
        <v>8.6299999999999983E-4</v>
      </c>
      <c r="V9" s="10">
        <f>1/$A$1*'[1]4407Imp'!U$56</f>
        <v>3.3549999999999997E-4</v>
      </c>
      <c r="W9" s="10">
        <f>1/$A$1*'[1]4407Imp'!V$56</f>
        <v>0</v>
      </c>
      <c r="X9" s="10">
        <f>1/$A$1*'[1]4407Imp'!W$56</f>
        <v>0</v>
      </c>
      <c r="Y9" s="10">
        <f>1/$A$1*'[1]4407Imp'!X$56</f>
        <v>0</v>
      </c>
      <c r="Z9" s="10">
        <f>1/$A$1*'[1]4407Imp'!Y$56</f>
        <v>0</v>
      </c>
      <c r="AA9" s="10">
        <f>1/$A$1*'[1]4407Imp'!Z$56</f>
        <v>0</v>
      </c>
      <c r="AB9" s="10">
        <f>1/$A$1*'[1]4407Imp'!AA$56</f>
        <v>0</v>
      </c>
      <c r="AC9" s="4"/>
      <c r="AD9" s="43">
        <f>1/1000*'[1]4407Imp'!AB$56</f>
        <v>1.1746584023039999E-3</v>
      </c>
      <c r="AE9" s="10">
        <f>1/1000*'[1]4407Imp'!AC$56</f>
        <v>1.5554995743999999E-3</v>
      </c>
      <c r="AF9" s="10">
        <f>1/1000*'[1]4407Imp'!AD$56</f>
        <v>1.6217541168E-3</v>
      </c>
      <c r="AG9" s="10">
        <f>1/1000*'[1]4407Imp'!AE$56</f>
        <v>2.4171436351999999E-3</v>
      </c>
      <c r="AH9" s="10">
        <f>1/1000*'[1]4407Imp'!AF$56</f>
        <v>4.1959359189999998E-3</v>
      </c>
      <c r="AI9" s="10">
        <f>1/1000*'[1]4407Imp'!AG$56</f>
        <v>3.8338347333000005E-3</v>
      </c>
      <c r="AJ9" s="10">
        <f>1/1000*'[1]4407Imp'!AH$56</f>
        <v>4.4790830460000007E-3</v>
      </c>
      <c r="AK9" s="10">
        <f>1/1000*'[1]4407Imp'!AI$56</f>
        <v>5.8558422490000003E-3</v>
      </c>
      <c r="AL9" s="10">
        <f>1/1000*'[1]4407Imp'!AJ$56</f>
        <v>5.7062877636000009E-3</v>
      </c>
      <c r="AM9" s="10">
        <f>1/1000*'[1]4407Imp'!AK$56</f>
        <v>3.421974424E-3</v>
      </c>
      <c r="AN9" s="10">
        <f>1/1000*'[1]4407Imp'!AL$56</f>
        <v>2.8179781821000001E-3</v>
      </c>
      <c r="AO9" s="10">
        <f>1/1000*'[1]4407Imp'!AM$56</f>
        <v>2.2478948640000003E-3</v>
      </c>
      <c r="AP9" s="10">
        <f>1/1000*'[1]4407Imp'!AN$56</f>
        <v>4.0439966511999995E-3</v>
      </c>
      <c r="AQ9" s="10">
        <f>1/1000*'[1]4407Imp'!AO$56</f>
        <v>3.8336987724000003E-3</v>
      </c>
      <c r="AR9" s="10">
        <f>1/1000*'[1]4407Imp'!AP$56</f>
        <v>2.0898195095000005E-3</v>
      </c>
      <c r="AS9" s="10">
        <f>1/1000*'[1]4407Imp'!AQ$56</f>
        <v>7.5034153599999999E-4</v>
      </c>
      <c r="AT9" s="10">
        <f>1/1000*'[1]4407Imp'!AR$56</f>
        <v>1.1685133746999999E-3</v>
      </c>
      <c r="AU9" s="10">
        <f>1/1000*'[1]4407Imp'!AS$56</f>
        <v>7.5678603000000006E-4</v>
      </c>
      <c r="AV9" s="10">
        <f>1/1000*'[1]4407Imp'!AT$56</f>
        <v>7.6383182700000003E-4</v>
      </c>
      <c r="AW9" s="10">
        <f>1/1000*'[1]4407Imp'!AU$56</f>
        <v>4.5487999083333334E-4</v>
      </c>
      <c r="AX9" s="10">
        <f>1/1000*'[1]4407Imp'!AV$56</f>
        <v>0</v>
      </c>
      <c r="AY9" s="10">
        <f>1/1000*'[1]4407Imp'!AW$56</f>
        <v>0</v>
      </c>
      <c r="AZ9" s="10">
        <f>1/1000*'[1]4407Imp'!AX$56</f>
        <v>0</v>
      </c>
      <c r="BA9" s="10">
        <f>1/1000*'[1]4407Imp'!AY$56</f>
        <v>0</v>
      </c>
      <c r="BB9" s="10">
        <f>1/1000*'[1]4407Imp'!AZ$56</f>
        <v>0</v>
      </c>
      <c r="BC9" s="36">
        <f>1/1000*'[1]4407Imp'!BA$56</f>
        <v>0</v>
      </c>
      <c r="BD9" s="279"/>
    </row>
    <row r="10" spans="1:56">
      <c r="B10" s="8" t="s">
        <v>19</v>
      </c>
      <c r="C10" s="44">
        <f t="shared" ref="C10:AB10" si="2">SUM(C6:C6)-SUM(C7:C9)</f>
        <v>3.7590400000000052E-3</v>
      </c>
      <c r="D10" s="37">
        <f t="shared" si="2"/>
        <v>3.4892400000000046E-3</v>
      </c>
      <c r="E10" s="37">
        <f t="shared" si="2"/>
        <v>5.7827149999999938E-3</v>
      </c>
      <c r="F10" s="37">
        <f t="shared" si="2"/>
        <v>4.8363400000000015E-3</v>
      </c>
      <c r="G10" s="37">
        <f t="shared" si="2"/>
        <v>5.8319799999999936E-3</v>
      </c>
      <c r="H10" s="37">
        <f t="shared" si="2"/>
        <v>5.4435200000000072E-3</v>
      </c>
      <c r="I10" s="37">
        <f t="shared" si="2"/>
        <v>6.1340200000000039E-3</v>
      </c>
      <c r="J10" s="37">
        <f t="shared" si="2"/>
        <v>8.3428399999999764E-3</v>
      </c>
      <c r="K10" s="37">
        <f t="shared" si="2"/>
        <v>4.9605799999999992E-3</v>
      </c>
      <c r="L10" s="37">
        <f t="shared" si="2"/>
        <v>6.2863000000000085E-3</v>
      </c>
      <c r="M10" s="37">
        <f t="shared" si="2"/>
        <v>3.1011799999999951E-3</v>
      </c>
      <c r="N10" s="37">
        <f t="shared" si="2"/>
        <v>2.1971200000000107E-3</v>
      </c>
      <c r="O10" s="37">
        <f t="shared" si="2"/>
        <v>3.3926049999999999E-3</v>
      </c>
      <c r="P10" s="37">
        <f t="shared" si="2"/>
        <v>2.6219999999999993E-3</v>
      </c>
      <c r="Q10" s="37">
        <f>SUM(Q6:Q6)-SUM(Q7:Q9)</f>
        <v>4.9785599999999999E-3</v>
      </c>
      <c r="R10" s="37">
        <f t="shared" si="2"/>
        <v>5.240260000000007E-3</v>
      </c>
      <c r="S10" s="37">
        <f t="shared" si="2"/>
        <v>4.4355199999999949E-3</v>
      </c>
      <c r="T10" s="37">
        <f t="shared" si="2"/>
        <v>3.6302550000000024E-3</v>
      </c>
      <c r="U10" s="37">
        <f t="shared" si="2"/>
        <v>4.9151865753424666E-3</v>
      </c>
      <c r="V10" s="37">
        <f t="shared" si="2"/>
        <v>3.5292799999999992E-3</v>
      </c>
      <c r="W10" s="37">
        <f t="shared" si="2"/>
        <v>0</v>
      </c>
      <c r="X10" s="37">
        <f t="shared" si="2"/>
        <v>0</v>
      </c>
      <c r="Y10" s="37">
        <f t="shared" si="2"/>
        <v>0</v>
      </c>
      <c r="Z10" s="37">
        <f t="shared" si="2"/>
        <v>0</v>
      </c>
      <c r="AA10" s="37">
        <f t="shared" si="2"/>
        <v>0</v>
      </c>
      <c r="AB10" s="37">
        <f t="shared" si="2"/>
        <v>0</v>
      </c>
      <c r="AC10" s="4"/>
      <c r="AD10" s="45">
        <f t="shared" ref="AD10:BC10" si="3">SUM(AD6:AD6)-SUM(AD7:AD9)</f>
        <v>3.5418646671090022E-3</v>
      </c>
      <c r="AE10" s="38">
        <f t="shared" si="3"/>
        <v>2.7666776684000041E-3</v>
      </c>
      <c r="AF10" s="38">
        <f t="shared" si="3"/>
        <v>4.9771117008000076E-3</v>
      </c>
      <c r="AG10" s="38">
        <f t="shared" si="3"/>
        <v>4.2176905119999941E-3</v>
      </c>
      <c r="AH10" s="38">
        <f t="shared" si="3"/>
        <v>5.740609695100006E-3</v>
      </c>
      <c r="AI10" s="38">
        <f t="shared" si="3"/>
        <v>5.4007438484999989E-3</v>
      </c>
      <c r="AJ10" s="38">
        <f t="shared" si="3"/>
        <v>5.9361139315999983E-3</v>
      </c>
      <c r="AK10" s="38">
        <f t="shared" si="3"/>
        <v>8.9875156085000019E-3</v>
      </c>
      <c r="AL10" s="38">
        <f t="shared" si="3"/>
        <v>7.829633187200008E-3</v>
      </c>
      <c r="AM10" s="38">
        <f t="shared" si="3"/>
        <v>8.7194680627999989E-3</v>
      </c>
      <c r="AN10" s="38">
        <f t="shared" si="3"/>
        <v>3.0886794936000016E-3</v>
      </c>
      <c r="AO10" s="38">
        <f t="shared" si="3"/>
        <v>2.1963407519999985E-3</v>
      </c>
      <c r="AP10" s="38">
        <f t="shared" si="3"/>
        <v>3.6176344864000051E-3</v>
      </c>
      <c r="AQ10" s="38">
        <f t="shared" si="3"/>
        <v>2.800195258199991E-3</v>
      </c>
      <c r="AR10" s="38">
        <f t="shared" si="3"/>
        <v>4.9385247165000014E-3</v>
      </c>
      <c r="AS10" s="38">
        <f t="shared" si="3"/>
        <v>5.2828676075000018E-3</v>
      </c>
      <c r="AT10" s="38">
        <f t="shared" si="3"/>
        <v>5.2654978412999993E-3</v>
      </c>
      <c r="AU10" s="38">
        <f t="shared" si="3"/>
        <v>4.2928091635000016E-3</v>
      </c>
      <c r="AV10" s="38">
        <f t="shared" si="3"/>
        <v>5.2092008590000002E-3</v>
      </c>
      <c r="AW10" s="38">
        <f t="shared" si="3"/>
        <v>3.4307694370833332E-3</v>
      </c>
      <c r="AX10" s="38">
        <f t="shared" si="3"/>
        <v>0</v>
      </c>
      <c r="AY10" s="38">
        <f t="shared" si="3"/>
        <v>0</v>
      </c>
      <c r="AZ10" s="38">
        <f t="shared" si="3"/>
        <v>0</v>
      </c>
      <c r="BA10" s="38">
        <f t="shared" si="3"/>
        <v>0</v>
      </c>
      <c r="BB10" s="38">
        <f t="shared" si="3"/>
        <v>0</v>
      </c>
      <c r="BC10" s="39">
        <f t="shared" si="3"/>
        <v>0</v>
      </c>
      <c r="BD10" s="279"/>
    </row>
    <row r="11" spans="1:56" ht="17.149999999999999" customHeight="1">
      <c r="B11" s="14" t="s">
        <v>96</v>
      </c>
      <c r="C11" s="26">
        <f>1/$A$1*'[1]4407Imp'!B$268</f>
        <v>0.14388797600000003</v>
      </c>
      <c r="D11" s="28">
        <f>1/$A$1*'[1]4407Imp'!C$268</f>
        <v>0.10788176000000001</v>
      </c>
      <c r="E11" s="28">
        <f>1/$A$1*'[1]4407Imp'!D$268</f>
        <v>9.5297179999999995E-2</v>
      </c>
      <c r="F11" s="28">
        <f>1/$A$1*'[1]4407Imp'!E$268</f>
        <v>9.3259239999999979E-2</v>
      </c>
      <c r="G11" s="28">
        <f>1/$A$1*'[1]4407Imp'!F$268</f>
        <v>0.10060393999999998</v>
      </c>
      <c r="H11" s="28">
        <f>1/$A$1*'[1]4407Imp'!G$268</f>
        <v>0.10033503103896103</v>
      </c>
      <c r="I11" s="28">
        <f>1/$A$1*'[1]4407Imp'!H$268</f>
        <v>9.4961882499999983E-2</v>
      </c>
      <c r="J11" s="28">
        <f>1/$A$1*'[1]4407Imp'!I$268</f>
        <v>9.9464319999999981E-2</v>
      </c>
      <c r="K11" s="28">
        <f>1/$A$1*'[1]4407Imp'!J$268</f>
        <v>9.8037739610389599E-2</v>
      </c>
      <c r="L11" s="28">
        <f>1/$A$1*'[1]4407Imp'!K$268</f>
        <v>9.4465221999999988E-2</v>
      </c>
      <c r="M11" s="28">
        <f>1/$A$1*'[1]4407Imp'!L$268</f>
        <v>0.10550676238461539</v>
      </c>
      <c r="N11" s="28">
        <f>1/$A$1*'[1]4407Imp'!M$268</f>
        <v>0.10377691329059828</v>
      </c>
      <c r="O11" s="28">
        <f>1/$A$1*'[1]4407Imp'!N$268</f>
        <v>9.6222172666666661E-2</v>
      </c>
      <c r="P11" s="28">
        <f>1/$A$1*'[1]4407Imp'!O$268</f>
        <v>8.5734550347744354E-2</v>
      </c>
      <c r="Q11" s="28">
        <f>1/$A$1*'[1]4407Imp'!P$268</f>
        <v>7.9856741840408571E-2</v>
      </c>
      <c r="R11" s="28">
        <f>1/$A$1*'[1]4407Imp'!Q$268</f>
        <v>6.5920126017241384E-2</v>
      </c>
      <c r="S11" s="28">
        <f>1/$A$1*'[1]4407Imp'!R$268</f>
        <v>7.0860108491261203E-2</v>
      </c>
      <c r="T11" s="28">
        <f>1/$A$1*'[1]4407Imp'!S$268</f>
        <v>6.2192858778115499E-2</v>
      </c>
      <c r="U11" s="28">
        <f>1/$A$1*'[1]4407Imp'!T$268</f>
        <v>6.2716998816631134E-2</v>
      </c>
      <c r="V11" s="28">
        <f>1/$A$1*'[1]4407Imp'!U$268</f>
        <v>5.5590195999999988E-2</v>
      </c>
      <c r="W11" s="28">
        <f>1/$A$1*'[1]4407Imp'!V$268</f>
        <v>0</v>
      </c>
      <c r="X11" s="28">
        <f>1/$A$1*'[1]4407Imp'!W$268</f>
        <v>0</v>
      </c>
      <c r="Y11" s="28">
        <f>1/$A$1*'[1]4407Imp'!X$268</f>
        <v>0</v>
      </c>
      <c r="Z11" s="28">
        <f>1/$A$1*'[1]4407Imp'!Y$268</f>
        <v>0</v>
      </c>
      <c r="AA11" s="28">
        <f>1/$A$1*'[1]4407Imp'!Z$268</f>
        <v>0</v>
      </c>
      <c r="AB11" s="28">
        <f>1/$A$1*'[1]4407Imp'!AA$268</f>
        <v>0</v>
      </c>
      <c r="AC11" s="13"/>
      <c r="AD11" s="26">
        <f>1/1000*'[1]4407Imp'!AB$268</f>
        <v>0.109352293484538</v>
      </c>
      <c r="AE11" s="28">
        <f>1/1000*'[1]4407Imp'!AC$268</f>
        <v>8.4355491966800006E-2</v>
      </c>
      <c r="AF11" s="28">
        <f>1/1000*'[1]4407Imp'!AD$268</f>
        <v>7.2808870041599999E-2</v>
      </c>
      <c r="AG11" s="28">
        <f>1/1000*'[1]4407Imp'!AE$268</f>
        <v>7.464179988160001E-2</v>
      </c>
      <c r="AH11" s="28">
        <f>1/1000*'[1]4407Imp'!AF$268</f>
        <v>8.6159116621200016E-2</v>
      </c>
      <c r="AI11" s="28">
        <f>1/1000*'[1]4407Imp'!AG$268</f>
        <v>8.2027451820600006E-2</v>
      </c>
      <c r="AJ11" s="28">
        <f>1/1000*'[1]4407Imp'!AH$268</f>
        <v>8.7262162161200002E-2</v>
      </c>
      <c r="AK11" s="28">
        <f>1/1000*'[1]4407Imp'!AI$268</f>
        <v>9.6649850059000009E-2</v>
      </c>
      <c r="AL11" s="28">
        <f>1/1000*'[1]4407Imp'!AJ$268</f>
        <v>8.8346565662000026E-2</v>
      </c>
      <c r="AM11" s="28">
        <f>1/1000*'[1]4407Imp'!AK$268</f>
        <v>7.3285637392000003E-2</v>
      </c>
      <c r="AN11" s="28">
        <f>1/1000*'[1]4407Imp'!AL$268</f>
        <v>8.9878037464799998E-2</v>
      </c>
      <c r="AO11" s="28">
        <f>1/1000*'[1]4407Imp'!AM$268</f>
        <v>9.0478208495999995E-2</v>
      </c>
      <c r="AP11" s="28">
        <f>1/1000*'[1]4407Imp'!AN$268</f>
        <v>7.9134131366400004E-2</v>
      </c>
      <c r="AQ11" s="28">
        <f>1/1000*'[1]4407Imp'!AO$268</f>
        <v>6.9518869900500005E-2</v>
      </c>
      <c r="AR11" s="28">
        <f>1/1000*'[1]4407Imp'!AP$268</f>
        <v>7.2545914958000016E-2</v>
      </c>
      <c r="AS11" s="28">
        <f>1/1000*'[1]4407Imp'!AQ$268</f>
        <v>6.1398715916999989E-2</v>
      </c>
      <c r="AT11" s="28">
        <f>1/1000*'[1]4407Imp'!AR$268</f>
        <v>6.0882445460899999E-2</v>
      </c>
      <c r="AU11" s="28">
        <f>1/1000*'[1]4407Imp'!AS$268</f>
        <v>5.7358560859600005E-2</v>
      </c>
      <c r="AV11" s="28">
        <f>1/1000*'[1]4407Imp'!AT$268</f>
        <v>5.9442791151999998E-2</v>
      </c>
      <c r="AW11" s="28">
        <f>1/1000*'[1]4407Imp'!AU$268</f>
        <v>5.1482905445416671E-2</v>
      </c>
      <c r="AX11" s="28">
        <f>1/1000*'[1]4407Imp'!AV$268</f>
        <v>0</v>
      </c>
      <c r="AY11" s="28">
        <f>1/1000*'[1]4407Imp'!AW$268</f>
        <v>0</v>
      </c>
      <c r="AZ11" s="28">
        <f>1/1000*'[1]4407Imp'!AX$268</f>
        <v>0</v>
      </c>
      <c r="BA11" s="28">
        <f>1/1000*'[1]4407Imp'!AY$268</f>
        <v>0</v>
      </c>
      <c r="BB11" s="28">
        <f>1/1000*'[1]4407Imp'!AZ$268</f>
        <v>0</v>
      </c>
      <c r="BC11" s="33">
        <f>1/1000*'[1]4407Imp'!BA$268</f>
        <v>0</v>
      </c>
      <c r="BD11" s="279"/>
    </row>
    <row r="12" spans="1:56">
      <c r="B12" s="5" t="s">
        <v>97</v>
      </c>
      <c r="C12" s="43">
        <f>1/$A$1*'[1]4407Imp'!B$39</f>
        <v>7.1031876000000008E-2</v>
      </c>
      <c r="D12" s="10">
        <f>1/$A$1*'[1]4407Imp'!C$39</f>
        <v>5.4773179999999998E-2</v>
      </c>
      <c r="E12" s="10">
        <f>1/$A$1*'[1]4407Imp'!D$39</f>
        <v>5.0320720000000006E-2</v>
      </c>
      <c r="F12" s="10">
        <f>1/$A$1*'[1]4407Imp'!E$39</f>
        <v>4.6180519999999996E-2</v>
      </c>
      <c r="G12" s="10">
        <f>1/$A$1*'[1]4407Imp'!F$39</f>
        <v>4.819582E-2</v>
      </c>
      <c r="H12" s="10">
        <f>1/$A$1*'[1]4407Imp'!G$39</f>
        <v>3.6977112857142863E-2</v>
      </c>
      <c r="I12" s="10">
        <f>1/$A$1*'[1]4407Imp'!H$39</f>
        <v>3.1941062499999992E-2</v>
      </c>
      <c r="J12" s="10">
        <f>1/$A$1*'[1]4407Imp'!I$39</f>
        <v>3.9742659999999999E-2</v>
      </c>
      <c r="K12" s="10">
        <f>1/$A$1*'[1]4407Imp'!J$39</f>
        <v>2.8703232857142855E-2</v>
      </c>
      <c r="L12" s="10">
        <f>1/$A$1*'[1]4407Imp'!K$39</f>
        <v>2.34239475E-2</v>
      </c>
      <c r="M12" s="10">
        <f>1/$A$1*'[1]4407Imp'!L$39</f>
        <v>2.8833695999999999E-2</v>
      </c>
      <c r="N12" s="10">
        <f>1/$A$1*'[1]4407Imp'!M$39</f>
        <v>2.57035341025641E-2</v>
      </c>
      <c r="O12" s="10">
        <f>1/$A$1*'[1]4407Imp'!N$39</f>
        <v>2.5319279999999996E-2</v>
      </c>
      <c r="P12" s="10">
        <f>1/$A$1*'[1]4407Imp'!O$39</f>
        <v>2.1301885526315786E-2</v>
      </c>
      <c r="Q12" s="10">
        <f>1/$A$1*'[1]4407Imp'!P$39</f>
        <v>1.4861128749999999E-2</v>
      </c>
      <c r="R12" s="10">
        <f>1/$A$1*'[1]4407Imp'!Q$39</f>
        <v>1.3624865E-2</v>
      </c>
      <c r="S12" s="10">
        <f>1/$A$1*'[1]4407Imp'!R$39</f>
        <v>1.4047929999999998E-2</v>
      </c>
      <c r="T12" s="10">
        <f>1/$A$1*'[1]4407Imp'!S$39</f>
        <v>1.1238999999999999E-2</v>
      </c>
      <c r="U12" s="10">
        <f>1/$A$1*'[1]4407Imp'!T$39</f>
        <v>1.2768279999999998E-2</v>
      </c>
      <c r="V12" s="10">
        <f>1/$A$1*'[1]4407Imp'!U$39</f>
        <v>1.1337999999999999E-2</v>
      </c>
      <c r="W12" s="10">
        <f>1/$A$1*'[1]4407Imp'!V$39</f>
        <v>0</v>
      </c>
      <c r="X12" s="10">
        <f>1/$A$1*'[1]4407Imp'!W$39</f>
        <v>0</v>
      </c>
      <c r="Y12" s="10">
        <f>1/$A$1*'[1]4407Imp'!X$39</f>
        <v>0</v>
      </c>
      <c r="Z12" s="10">
        <f>1/$A$1*'[1]4407Imp'!Y$39</f>
        <v>0</v>
      </c>
      <c r="AA12" s="10">
        <f>1/$A$1*'[1]4407Imp'!Z$39</f>
        <v>0</v>
      </c>
      <c r="AB12" s="10">
        <f>1/$A$1*'[1]4407Imp'!AA$39</f>
        <v>0</v>
      </c>
      <c r="AC12" s="4"/>
      <c r="AD12" s="43">
        <f>1/1000*'[1]4407Imp'!AB$39</f>
        <v>5.8330193444357997E-2</v>
      </c>
      <c r="AE12" s="10">
        <f>1/1000*'[1]4407Imp'!AC$39</f>
        <v>4.7303467636800003E-2</v>
      </c>
      <c r="AF12" s="10">
        <f>1/1000*'[1]4407Imp'!AD$39</f>
        <v>4.1360596953600004E-2</v>
      </c>
      <c r="AG12" s="10">
        <f>1/1000*'[1]4407Imp'!AE$39</f>
        <v>3.9917365924800004E-2</v>
      </c>
      <c r="AH12" s="10">
        <f>1/1000*'[1]4407Imp'!AF$39</f>
        <v>4.4525787352900005E-2</v>
      </c>
      <c r="AI12" s="10">
        <f>1/1000*'[1]4407Imp'!AG$39</f>
        <v>4.1198736021300003E-2</v>
      </c>
      <c r="AJ12" s="10">
        <f>1/1000*'[1]4407Imp'!AH$39</f>
        <v>4.09416681224E-2</v>
      </c>
      <c r="AK12" s="10">
        <f>1/1000*'[1]4407Imp'!AI$39</f>
        <v>4.2981733381000004E-2</v>
      </c>
      <c r="AL12" s="10">
        <f>1/1000*'[1]4407Imp'!AJ$39</f>
        <v>3.1272156954000006E-2</v>
      </c>
      <c r="AM12" s="10">
        <f>1/1000*'[1]4407Imp'!AK$39</f>
        <v>2.2866422334800001E-2</v>
      </c>
      <c r="AN12" s="10">
        <f>1/1000*'[1]4407Imp'!AL$39</f>
        <v>2.8846737513900003E-2</v>
      </c>
      <c r="AO12" s="10">
        <f>1/1000*'[1]4407Imp'!AM$39</f>
        <v>2.6020866191999999E-2</v>
      </c>
      <c r="AP12" s="10">
        <f>1/1000*'[1]4407Imp'!AN$39</f>
        <v>2.2895675615999998E-2</v>
      </c>
      <c r="AQ12" s="10">
        <f>1/1000*'[1]4407Imp'!AO$39</f>
        <v>1.8947278885500001E-2</v>
      </c>
      <c r="AR12" s="10">
        <f>1/1000*'[1]4407Imp'!AP$39</f>
        <v>1.4208457620500001E-2</v>
      </c>
      <c r="AS12" s="10">
        <f>1/1000*'[1]4407Imp'!AQ$39</f>
        <v>1.3001259687499999E-2</v>
      </c>
      <c r="AT12" s="10">
        <f>1/1000*'[1]4407Imp'!AR$39</f>
        <v>1.16046100927E-2</v>
      </c>
      <c r="AU12" s="10">
        <f>1/1000*'[1]4407Imp'!AS$39</f>
        <v>1.14826334337E-2</v>
      </c>
      <c r="AV12" s="10">
        <f>1/1000*'[1]4407Imp'!AT$39</f>
        <v>1.2866452921000001E-2</v>
      </c>
      <c r="AW12" s="10">
        <f>1/1000*'[1]4407Imp'!AU$39</f>
        <v>1.1801534634166666E-2</v>
      </c>
      <c r="AX12" s="10">
        <f>1/1000*'[1]4407Imp'!AV$39</f>
        <v>0</v>
      </c>
      <c r="AY12" s="10">
        <f>1/1000*'[1]4407Imp'!AW$39</f>
        <v>0</v>
      </c>
      <c r="AZ12" s="10">
        <f>1/1000*'[1]4407Imp'!AX$39</f>
        <v>0</v>
      </c>
      <c r="BA12" s="10">
        <f>1/1000*'[1]4407Imp'!AY$39</f>
        <v>0</v>
      </c>
      <c r="BB12" s="10">
        <f>1/1000*'[1]4407Imp'!AZ$39</f>
        <v>0</v>
      </c>
      <c r="BC12" s="36">
        <f>1/1000*'[1]4407Imp'!BA$39</f>
        <v>0</v>
      </c>
      <c r="BD12" s="279"/>
    </row>
    <row r="13" spans="1:56">
      <c r="B13" s="5" t="s">
        <v>33</v>
      </c>
      <c r="C13" s="43">
        <f>1/$A$1*'[1]4407Imp'!B$147</f>
        <v>5.5999999999999999E-5</v>
      </c>
      <c r="D13" s="10">
        <f>1/$A$1*'[1]4407Imp'!C$147</f>
        <v>3.2379999999999998E-5</v>
      </c>
      <c r="E13" s="10">
        <f>1/$A$1*'[1]4407Imp'!D$147</f>
        <v>4.1E-5</v>
      </c>
      <c r="F13" s="10">
        <f>1/$A$1*'[1]4407Imp'!E$147</f>
        <v>3.6000000000000001E-5</v>
      </c>
      <c r="G13" s="10">
        <f>1/$A$1*'[1]4407Imp'!F$147</f>
        <v>7.504E-5</v>
      </c>
      <c r="H13" s="10">
        <f>1/$A$1*'[1]4407Imp'!G$147</f>
        <v>5.2118181818181812E-5</v>
      </c>
      <c r="I13" s="10">
        <f>1/$A$1*'[1]4407Imp'!H$147</f>
        <v>1.4562000000000001E-4</v>
      </c>
      <c r="J13" s="10">
        <f>1/$A$1*'[1]4407Imp'!I$147</f>
        <v>7.2879999999999993E-5</v>
      </c>
      <c r="K13" s="10">
        <f>1/$A$1*'[1]4407Imp'!J$147</f>
        <v>8.6118181818181826E-5</v>
      </c>
      <c r="L13" s="10">
        <f>1/$A$1*'[1]4407Imp'!K$147</f>
        <v>9.091999999999999E-5</v>
      </c>
      <c r="M13" s="10">
        <f>1/$A$1*'[1]4407Imp'!L$147</f>
        <v>3.269538461538461E-5</v>
      </c>
      <c r="N13" s="10">
        <f>1/$A$1*'[1]4407Imp'!M$147</f>
        <v>4.1514999999999998E-5</v>
      </c>
      <c r="O13" s="10">
        <f>1/$A$1*'[1]4407Imp'!N$147</f>
        <v>7.3534999999999993E-5</v>
      </c>
      <c r="P13" s="10">
        <f>1/$A$1*'[1]4407Imp'!O$147</f>
        <v>7.8311250000000007E-5</v>
      </c>
      <c r="Q13" s="10">
        <f>1/$A$1*'[1]4407Imp'!P$147</f>
        <v>1.8604999999999999E-5</v>
      </c>
      <c r="R13" s="10">
        <f>1/$A$1*'[1]4407Imp'!Q$147</f>
        <v>2.7000000000000002E-5</v>
      </c>
      <c r="S13" s="10">
        <f>1/$A$1*'[1]4407Imp'!R$147</f>
        <v>3.3148000000000002E-5</v>
      </c>
      <c r="T13" s="10">
        <f>1/$A$1*'[1]4407Imp'!S$147</f>
        <v>4.214E-5</v>
      </c>
      <c r="U13" s="10">
        <f>1/$A$1*'[1]4407Imp'!T$147</f>
        <v>5.2599999999999996E-6</v>
      </c>
      <c r="V13" s="10">
        <f>1/$A$1*'[1]4407Imp'!U$147</f>
        <v>2.8419999999999999E-5</v>
      </c>
      <c r="W13" s="10">
        <f>1/$A$1*'[1]4407Imp'!V$147</f>
        <v>0</v>
      </c>
      <c r="X13" s="10">
        <f>1/$A$1*'[1]4407Imp'!W$147</f>
        <v>0</v>
      </c>
      <c r="Y13" s="10">
        <f>1/$A$1*'[1]4407Imp'!X$147</f>
        <v>0</v>
      </c>
      <c r="Z13" s="10">
        <f>1/$A$1*'[1]4407Imp'!Y$147</f>
        <v>0</v>
      </c>
      <c r="AA13" s="10">
        <f>1/$A$1*'[1]4407Imp'!Z$147</f>
        <v>0</v>
      </c>
      <c r="AB13" s="10">
        <f>1/$A$1*'[1]4407Imp'!AA$147</f>
        <v>0</v>
      </c>
      <c r="AC13" s="4"/>
      <c r="AD13" s="43">
        <f>1/1000*'[1]4407Imp'!AB$147</f>
        <v>3.5745670326E-5</v>
      </c>
      <c r="AE13" s="10">
        <f>1/1000*'[1]4407Imp'!AC$147</f>
        <v>3.2910613200000002E-5</v>
      </c>
      <c r="AF13" s="10">
        <f>1/1000*'[1]4407Imp'!AD$147</f>
        <v>1.0567552800000001E-4</v>
      </c>
      <c r="AG13" s="10">
        <f>1/1000*'[1]4407Imp'!AE$147</f>
        <v>5.8874435200000006E-5</v>
      </c>
      <c r="AH13" s="10">
        <f>1/1000*'[1]4407Imp'!AF$147</f>
        <v>9.7882490999999999E-5</v>
      </c>
      <c r="AI13" s="10">
        <f>1/1000*'[1]4407Imp'!AG$147</f>
        <v>5.2036970700000003E-5</v>
      </c>
      <c r="AJ13" s="10">
        <f>1/1000*'[1]4407Imp'!AH$147</f>
        <v>1.5663358880000001E-4</v>
      </c>
      <c r="AK13" s="10">
        <f>1/1000*'[1]4407Imp'!AI$147</f>
        <v>1.11035169E-4</v>
      </c>
      <c r="AL13" s="10">
        <f>1/1000*'[1]4407Imp'!AJ$147</f>
        <v>2.5902847120000004E-4</v>
      </c>
      <c r="AM13" s="10">
        <f>1/1000*'[1]4407Imp'!AK$147</f>
        <v>1.673801844E-4</v>
      </c>
      <c r="AN13" s="10">
        <f>1/1000*'[1]4407Imp'!AL$147</f>
        <v>5.2900732800000007E-5</v>
      </c>
      <c r="AO13" s="10">
        <f>1/1000*'[1]4407Imp'!AM$147</f>
        <v>1.11113616E-4</v>
      </c>
      <c r="AP13" s="10">
        <f>1/1000*'[1]4407Imp'!AN$147</f>
        <v>1.8929600799999998E-4</v>
      </c>
      <c r="AQ13" s="10">
        <f>1/1000*'[1]4407Imp'!AO$147</f>
        <v>1.8360982500000001E-4</v>
      </c>
      <c r="AR13" s="10">
        <f>1/1000*'[1]4407Imp'!AP$147</f>
        <v>6.3466430500000006E-5</v>
      </c>
      <c r="AS13" s="10">
        <f>1/1000*'[1]4407Imp'!AQ$147</f>
        <v>8.9163858E-5</v>
      </c>
      <c r="AT13" s="10">
        <f>1/1000*'[1]4407Imp'!AR$147</f>
        <v>7.8743759099999996E-5</v>
      </c>
      <c r="AU13" s="10">
        <f>1/1000*'[1]4407Imp'!AS$147</f>
        <v>1.6684765239999999E-4</v>
      </c>
      <c r="AV13" s="10">
        <f>1/1000*'[1]4407Imp'!AT$147</f>
        <v>6.9962440000000004E-6</v>
      </c>
      <c r="AW13" s="10">
        <f>1/1000*'[1]4407Imp'!AU$147</f>
        <v>1.4038007583333335E-4</v>
      </c>
      <c r="AX13" s="10">
        <f>1/1000*'[1]4407Imp'!AV$147</f>
        <v>0</v>
      </c>
      <c r="AY13" s="10">
        <f>1/1000*'[1]4407Imp'!AW$147</f>
        <v>0</v>
      </c>
      <c r="AZ13" s="10">
        <f>1/1000*'[1]4407Imp'!AX$147</f>
        <v>0</v>
      </c>
      <c r="BA13" s="10">
        <f>1/1000*'[1]4407Imp'!AY$147</f>
        <v>0</v>
      </c>
      <c r="BB13" s="10">
        <f>1/1000*'[1]4407Imp'!AZ$147</f>
        <v>0</v>
      </c>
      <c r="BC13" s="36">
        <f>1/1000*'[1]4407Imp'!BA$147</f>
        <v>0</v>
      </c>
      <c r="BD13" s="279"/>
    </row>
    <row r="14" spans="1:56">
      <c r="B14" s="5" t="s">
        <v>98</v>
      </c>
      <c r="C14" s="43">
        <f>1/$A$1*'[1]4407Imp'!B$247</f>
        <v>7.2800100000000006E-2</v>
      </c>
      <c r="D14" s="10">
        <f>1/$A$1*'[1]4407Imp'!C$247</f>
        <v>5.3076200000000004E-2</v>
      </c>
      <c r="E14" s="10">
        <f>1/$A$1*'[1]4407Imp'!D$247</f>
        <v>4.4935459999999997E-2</v>
      </c>
      <c r="F14" s="10">
        <f>1/$A$1*'[1]4407Imp'!E$247</f>
        <v>4.7042719999999996E-2</v>
      </c>
      <c r="G14" s="10">
        <f>1/$A$1*'[1]4407Imp'!F$247</f>
        <v>5.233307999999999E-2</v>
      </c>
      <c r="H14" s="10">
        <f>1/$A$1*'[1]4407Imp'!G$247</f>
        <v>6.3305799999999995E-2</v>
      </c>
      <c r="I14" s="10">
        <f>1/$A$1*'[1]4407Imp'!H$247</f>
        <v>6.2875199999999992E-2</v>
      </c>
      <c r="J14" s="10">
        <f>1/$A$1*'[1]4407Imp'!I$247</f>
        <v>5.9648779999999998E-2</v>
      </c>
      <c r="K14" s="10">
        <f>1/$A$1*'[1]4407Imp'!J$247</f>
        <v>6.9248388571428551E-2</v>
      </c>
      <c r="L14" s="10">
        <f>1/$A$1*'[1]4407Imp'!K$247</f>
        <v>7.0950354499999993E-2</v>
      </c>
      <c r="M14" s="10">
        <f>1/$A$1*'[1]4407Imp'!L$247</f>
        <v>7.6640370999999999E-2</v>
      </c>
      <c r="N14" s="10">
        <f>1/$A$1*'[1]4407Imp'!M$247</f>
        <v>7.8031864188034178E-2</v>
      </c>
      <c r="O14" s="10">
        <f>1/$A$1*'[1]4407Imp'!N$247</f>
        <v>7.0829357666666662E-2</v>
      </c>
      <c r="P14" s="10">
        <f>1/$A$1*'[1]4407Imp'!O$247</f>
        <v>6.4354353571428588E-2</v>
      </c>
      <c r="Q14" s="10">
        <f>1/$A$1*'[1]4407Imp'!P$247</f>
        <v>6.4977008090408572E-2</v>
      </c>
      <c r="R14" s="10">
        <f>1/$A$1*'[1]4407Imp'!Q$247</f>
        <v>5.2268261017241378E-2</v>
      </c>
      <c r="S14" s="10">
        <f>1/$A$1*'[1]4407Imp'!R$247</f>
        <v>5.6779030491261213E-2</v>
      </c>
      <c r="T14" s="10">
        <f>1/$A$1*'[1]4407Imp'!S$247</f>
        <v>5.0911718778115504E-2</v>
      </c>
      <c r="U14" s="10">
        <f>1/$A$1*'[1]4407Imp'!T$247</f>
        <v>4.9943458816631127E-2</v>
      </c>
      <c r="V14" s="10">
        <f>1/$A$1*'[1]4407Imp'!U$247</f>
        <v>4.4223775999999992E-2</v>
      </c>
      <c r="W14" s="10">
        <f>1/$A$1*'[1]4407Imp'!V$247</f>
        <v>0</v>
      </c>
      <c r="X14" s="10">
        <f>1/$A$1*'[1]4407Imp'!W$247</f>
        <v>0</v>
      </c>
      <c r="Y14" s="10">
        <f>1/$A$1*'[1]4407Imp'!X$247</f>
        <v>0</v>
      </c>
      <c r="Z14" s="10">
        <f>1/$A$1*'[1]4407Imp'!Y$247</f>
        <v>0</v>
      </c>
      <c r="AA14" s="10">
        <f>1/$A$1*'[1]4407Imp'!Z$247</f>
        <v>0</v>
      </c>
      <c r="AB14" s="10">
        <f>1/$A$1*'[1]4407Imp'!AA$247</f>
        <v>0</v>
      </c>
      <c r="AC14" s="4"/>
      <c r="AD14" s="43">
        <f>1/1000*'[1]4407Imp'!AB$247</f>
        <v>5.0986354369853999E-2</v>
      </c>
      <c r="AE14" s="10">
        <f>1/1000*'[1]4407Imp'!AC$247</f>
        <v>3.7019113716800001E-2</v>
      </c>
      <c r="AF14" s="10">
        <f>1/1000*'[1]4407Imp'!AD$247</f>
        <v>3.1342597560000005E-2</v>
      </c>
      <c r="AG14" s="10">
        <f>1/1000*'[1]4407Imp'!AE$247</f>
        <v>3.4665559521600005E-2</v>
      </c>
      <c r="AH14" s="10">
        <f>1/1000*'[1]4407Imp'!AF$247</f>
        <v>4.1535446777300006E-2</v>
      </c>
      <c r="AI14" s="10">
        <f>1/1000*'[1]4407Imp'!AG$247</f>
        <v>4.0776678828600005E-2</v>
      </c>
      <c r="AJ14" s="10">
        <f>1/1000*'[1]4407Imp'!AH$247</f>
        <v>4.6163860450000004E-2</v>
      </c>
      <c r="AK14" s="10">
        <f>1/1000*'[1]4407Imp'!AI$247</f>
        <v>5.3557081509000001E-2</v>
      </c>
      <c r="AL14" s="10">
        <f>1/1000*'[1]4407Imp'!AJ$247</f>
        <v>5.6815380236800009E-2</v>
      </c>
      <c r="AM14" s="10">
        <f>1/1000*'[1]4407Imp'!AK$247</f>
        <v>5.0251834872799994E-2</v>
      </c>
      <c r="AN14" s="10">
        <f>1/1000*'[1]4407Imp'!AL$247</f>
        <v>6.0978399218100006E-2</v>
      </c>
      <c r="AO14" s="10">
        <f>1/1000*'[1]4407Imp'!AM$247</f>
        <v>6.4346228687999996E-2</v>
      </c>
      <c r="AP14" s="10">
        <f>1/1000*'[1]4407Imp'!AN$247</f>
        <v>5.6049159742400004E-2</v>
      </c>
      <c r="AQ14" s="10">
        <f>1/1000*'[1]4407Imp'!AO$247</f>
        <v>5.0387981190000007E-2</v>
      </c>
      <c r="AR14" s="10">
        <f>1/1000*'[1]4407Imp'!AP$247</f>
        <v>5.8273990907000008E-2</v>
      </c>
      <c r="AS14" s="10">
        <f>1/1000*'[1]4407Imp'!AQ$247</f>
        <v>4.8308292371499993E-2</v>
      </c>
      <c r="AT14" s="10">
        <f>1/1000*'[1]4407Imp'!AR$247</f>
        <v>4.9199091609099993E-2</v>
      </c>
      <c r="AU14" s="10">
        <f>1/1000*'[1]4407Imp'!AS$247</f>
        <v>4.57090797735E-2</v>
      </c>
      <c r="AV14" s="10">
        <f>1/1000*'[1]4407Imp'!AT$247</f>
        <v>4.6569341987000003E-2</v>
      </c>
      <c r="AW14" s="10">
        <f>1/1000*'[1]4407Imp'!AU$247</f>
        <v>3.954099073541667E-2</v>
      </c>
      <c r="AX14" s="10">
        <f>1/1000*'[1]4407Imp'!AV$247</f>
        <v>0</v>
      </c>
      <c r="AY14" s="10">
        <f>1/1000*'[1]4407Imp'!AW$247</f>
        <v>0</v>
      </c>
      <c r="AZ14" s="10">
        <f>1/1000*'[1]4407Imp'!AX$247</f>
        <v>0</v>
      </c>
      <c r="BA14" s="10">
        <f>1/1000*'[1]4407Imp'!AY$247</f>
        <v>0</v>
      </c>
      <c r="BB14" s="10">
        <f>1/1000*'[1]4407Imp'!AZ$247</f>
        <v>0</v>
      </c>
      <c r="BC14" s="36">
        <f>1/1000*'[1]4407Imp'!BA$247</f>
        <v>0</v>
      </c>
      <c r="BD14" s="279"/>
    </row>
    <row r="15" spans="1:56" ht="17.149999999999999" customHeight="1">
      <c r="B15" s="17" t="s">
        <v>125</v>
      </c>
      <c r="C15" s="60">
        <f>1/$A$1*'[1]4407Imp'!B$269</f>
        <v>6.3974399999999999E-3</v>
      </c>
      <c r="D15" s="61">
        <f>1/$A$1*'[1]4407Imp'!C$269</f>
        <v>4.9036429999999992E-3</v>
      </c>
      <c r="E15" s="61">
        <f>1/$A$1*'[1]4407Imp'!D$269</f>
        <v>4.5976230000000012E-3</v>
      </c>
      <c r="F15" s="61">
        <f>1/$A$1*'[1]4407Imp'!E$269</f>
        <v>5.3746999999999987E-3</v>
      </c>
      <c r="G15" s="61">
        <f>1/$A$1*'[1]4407Imp'!F$269</f>
        <v>6.7053999999999994E-3</v>
      </c>
      <c r="H15" s="61">
        <f>1/$A$1*'[1]4407Imp'!G$269</f>
        <v>8.3519400000000004E-3</v>
      </c>
      <c r="I15" s="61">
        <f>1/$A$1*'[1]4407Imp'!H$269</f>
        <v>9.6056800000000001E-3</v>
      </c>
      <c r="J15" s="61">
        <f>1/$A$1*'[1]4407Imp'!I$269</f>
        <v>9.195759999999999E-3</v>
      </c>
      <c r="K15" s="61">
        <f>1/$A$1*'[1]4407Imp'!J$269</f>
        <v>8.045059999999998E-3</v>
      </c>
      <c r="L15" s="61">
        <f>1/$A$1*'[1]4407Imp'!K$269</f>
        <v>9.8732609090909102E-3</v>
      </c>
      <c r="M15" s="61">
        <f>1/$A$1*'[1]4407Imp'!L$269</f>
        <v>6.1565500000000002E-3</v>
      </c>
      <c r="N15" s="61">
        <f>1/$A$1*'[1]4407Imp'!M$269</f>
        <v>6.1897599999999999E-3</v>
      </c>
      <c r="O15" s="61">
        <f>1/$A$1*'[1]4407Imp'!N$269</f>
        <v>6.3287599999999992E-3</v>
      </c>
      <c r="P15" s="61">
        <f>1/$A$1*'[1]4407Imp'!O$269</f>
        <v>5.6988522222222214E-3</v>
      </c>
      <c r="Q15" s="61">
        <f>1/$A$1*'[1]4407Imp'!P$269</f>
        <v>5.1073800000000008E-3</v>
      </c>
      <c r="R15" s="61">
        <f>1/$A$1*'[1]4407Imp'!Q$269</f>
        <v>6.6548199999999979E-3</v>
      </c>
      <c r="S15" s="61">
        <f>1/$A$1*'[1]4407Imp'!R$269</f>
        <v>3.4985934545454546E-3</v>
      </c>
      <c r="T15" s="61">
        <f>1/$A$1*'[1]4407Imp'!S$269</f>
        <v>3.1825599999999996E-3</v>
      </c>
      <c r="U15" s="61">
        <f>1/$A$1*'[1]4407Imp'!T$269</f>
        <v>3.1059200000000003E-3</v>
      </c>
      <c r="V15" s="61">
        <f>1/$A$1*'[1]4407Imp'!U$269</f>
        <v>3.6430200000000003E-3</v>
      </c>
      <c r="W15" s="61">
        <f>1/$A$1*'[1]4407Imp'!V$269</f>
        <v>0</v>
      </c>
      <c r="X15" s="61">
        <f>1/$A$1*'[1]4407Imp'!W$269</f>
        <v>0</v>
      </c>
      <c r="Y15" s="61">
        <f>1/$A$1*'[1]4407Imp'!X$269</f>
        <v>0</v>
      </c>
      <c r="Z15" s="61">
        <f>1/$A$1*'[1]4407Imp'!Y$269</f>
        <v>0</v>
      </c>
      <c r="AA15" s="61">
        <f>1/$A$1*'[1]4407Imp'!Z$269</f>
        <v>0</v>
      </c>
      <c r="AB15" s="61">
        <f>1/$A$1*'[1]4407Imp'!AA$269</f>
        <v>0</v>
      </c>
      <c r="AC15" s="4"/>
      <c r="AD15" s="60">
        <f>1/1000*'[1]4407Imp'!AB$269</f>
        <v>4.6536776700540003E-3</v>
      </c>
      <c r="AE15" s="61">
        <f>1/1000*'[1]4407Imp'!AC$269</f>
        <v>4.3673378728000005E-3</v>
      </c>
      <c r="AF15" s="61">
        <f>1/1000*'[1]4407Imp'!AD$269</f>
        <v>4.0761487487999994E-3</v>
      </c>
      <c r="AG15" s="61">
        <f>1/1000*'[1]4407Imp'!AE$269</f>
        <v>4.2506921408000014E-3</v>
      </c>
      <c r="AH15" s="61">
        <f>1/1000*'[1]4407Imp'!AF$269</f>
        <v>5.4401556013000006E-3</v>
      </c>
      <c r="AI15" s="61">
        <f>1/1000*'[1]4407Imp'!AG$269</f>
        <v>6.9999162090000006E-3</v>
      </c>
      <c r="AJ15" s="61">
        <f>1/1000*'[1]4407Imp'!AH$269</f>
        <v>8.9309170608000022E-3</v>
      </c>
      <c r="AK15" s="61">
        <f>1/1000*'[1]4407Imp'!AI$269</f>
        <v>9.1260717879999998E-3</v>
      </c>
      <c r="AL15" s="61">
        <f>1/1000*'[1]4407Imp'!AJ$269</f>
        <v>9.2744191476000007E-3</v>
      </c>
      <c r="AM15" s="61">
        <f>1/1000*'[1]4407Imp'!AK$269</f>
        <v>1.34708765796E-2</v>
      </c>
      <c r="AN15" s="61">
        <f>1/1000*'[1]4407Imp'!AL$269</f>
        <v>9.1881164862E-3</v>
      </c>
      <c r="AO15" s="61">
        <f>1/1000*'[1]4407Imp'!AM$269</f>
        <v>1.0321049424000001E-2</v>
      </c>
      <c r="AP15" s="61">
        <f>1/1000*'[1]4407Imp'!AN$269</f>
        <v>1.17587555536E-2</v>
      </c>
      <c r="AQ15" s="61">
        <f>1/1000*'[1]4407Imp'!AO$269</f>
        <v>9.9666387953999992E-3</v>
      </c>
      <c r="AR15" s="61">
        <f>1/1000*'[1]4407Imp'!AP$269</f>
        <v>1.0341442549999998E-2</v>
      </c>
      <c r="AS15" s="61">
        <f>1/1000*'[1]4407Imp'!AQ$269</f>
        <v>1.2285801940999999E-2</v>
      </c>
      <c r="AT15" s="61">
        <f>1/1000*'[1]4407Imp'!AR$269</f>
        <v>5.2457297141999988E-3</v>
      </c>
      <c r="AU15" s="61">
        <f>1/1000*'[1]4407Imp'!AS$269</f>
        <v>4.2274469808999994E-3</v>
      </c>
      <c r="AV15" s="61">
        <f>1/1000*'[1]4407Imp'!AT$269</f>
        <v>5.7634559689999998E-3</v>
      </c>
      <c r="AW15" s="61">
        <f>1/1000*'[1]4407Imp'!AU$269</f>
        <v>6.1761277183333347E-3</v>
      </c>
      <c r="AX15" s="61">
        <f>1/1000*'[1]4407Imp'!AV$269</f>
        <v>0</v>
      </c>
      <c r="AY15" s="61">
        <f>1/1000*'[1]4407Imp'!AW$269</f>
        <v>0</v>
      </c>
      <c r="AZ15" s="61">
        <f>1/1000*'[1]4407Imp'!AX$269</f>
        <v>0</v>
      </c>
      <c r="BA15" s="61">
        <f>1/1000*'[1]4407Imp'!AY$269</f>
        <v>0</v>
      </c>
      <c r="BB15" s="61">
        <f>1/1000*'[1]4407Imp'!AZ$269</f>
        <v>0</v>
      </c>
      <c r="BC15" s="62">
        <f>1/1000*'[1]4407Imp'!BA$269</f>
        <v>0</v>
      </c>
      <c r="BD15" s="279"/>
    </row>
    <row r="16" spans="1:56" ht="17.149999999999999" customHeight="1">
      <c r="B16" s="14" t="s">
        <v>114</v>
      </c>
      <c r="C16" s="26">
        <f>1/$A$1*'[1]4407Imp'!B$267</f>
        <v>4.9876898999999988E-2</v>
      </c>
      <c r="D16" s="28">
        <f>1/$A$1*'[1]4407Imp'!C$267</f>
        <v>3.0795119999999995E-2</v>
      </c>
      <c r="E16" s="28">
        <f>1/$A$1*'[1]4407Imp'!D$267</f>
        <v>3.9705560000000001E-2</v>
      </c>
      <c r="F16" s="28">
        <f>1/$A$1*'[1]4407Imp'!E$267</f>
        <v>4.1953799999999999E-2</v>
      </c>
      <c r="G16" s="28">
        <f>1/$A$1*'[1]4407Imp'!F$267</f>
        <v>4.6920839999999991E-2</v>
      </c>
      <c r="H16" s="28">
        <f>1/$A$1*'[1]4407Imp'!G$267</f>
        <v>5.3636729999999994E-2</v>
      </c>
      <c r="I16" s="28">
        <f>1/$A$1*'[1]4407Imp'!H$267</f>
        <v>5.383981999999999E-2</v>
      </c>
      <c r="J16" s="28">
        <f>1/$A$1*'[1]4407Imp'!I$267</f>
        <v>5.6064260000000005E-2</v>
      </c>
      <c r="K16" s="28">
        <f>1/$A$1*'[1]4407Imp'!J$267</f>
        <v>6.1509500000000002E-2</v>
      </c>
      <c r="L16" s="28">
        <f>1/$A$1*'[1]4407Imp'!K$267</f>
        <v>4.9841818356643343E-2</v>
      </c>
      <c r="M16" s="28">
        <f>1/$A$1*'[1]4407Imp'!L$267</f>
        <v>4.4587180000000004E-2</v>
      </c>
      <c r="N16" s="28">
        <f>1/$A$1*'[1]4407Imp'!M$267</f>
        <v>4.6056701249999991E-2</v>
      </c>
      <c r="O16" s="28">
        <f>1/$A$1*'[1]4407Imp'!N$267</f>
        <v>2.6023280476190475E-2</v>
      </c>
      <c r="P16" s="28">
        <f>1/$A$1*'[1]4407Imp'!O$267</f>
        <v>2.5311645431372543E-2</v>
      </c>
      <c r="Q16" s="28">
        <f>1/$A$1*'[1]4407Imp'!P$267</f>
        <v>2.2333173048128343E-2</v>
      </c>
      <c r="R16" s="28">
        <f>1/$A$1*'[1]4407Imp'!Q$267</f>
        <v>2.1450202929292932E-2</v>
      </c>
      <c r="S16" s="28">
        <f>1/$A$1*'[1]4407Imp'!R$267</f>
        <v>2.0292032194805191E-2</v>
      </c>
      <c r="T16" s="28">
        <f>1/$A$1*'[1]4407Imp'!S$267</f>
        <v>1.7525328333333333E-2</v>
      </c>
      <c r="U16" s="28">
        <f>1/$A$1*'[1]4407Imp'!T$267</f>
        <v>1.8546479999999997E-2</v>
      </c>
      <c r="V16" s="28">
        <f>1/$A$1*'[1]4407Imp'!U$267</f>
        <v>1.3900079166666666E-2</v>
      </c>
      <c r="W16" s="28">
        <f>1/$A$1*'[1]4407Imp'!V$267</f>
        <v>0</v>
      </c>
      <c r="X16" s="28">
        <f>1/$A$1*'[1]4407Imp'!W$267</f>
        <v>0</v>
      </c>
      <c r="Y16" s="28">
        <f>1/$A$1*'[1]4407Imp'!X$267</f>
        <v>0</v>
      </c>
      <c r="Z16" s="28">
        <f>1/$A$1*'[1]4407Imp'!Y$267</f>
        <v>0</v>
      </c>
      <c r="AA16" s="28">
        <f>1/$A$1*'[1]4407Imp'!Z$267</f>
        <v>0</v>
      </c>
      <c r="AB16" s="28">
        <f>1/$A$1*'[1]4407Imp'!AA$267</f>
        <v>0</v>
      </c>
      <c r="AC16" s="4"/>
      <c r="AD16" s="26">
        <f>1/1000*'[1]4407Imp'!AB$267</f>
        <v>3.2812408438271996E-2</v>
      </c>
      <c r="AE16" s="28">
        <f>1/1000*'[1]4407Imp'!AC$267</f>
        <v>1.9161391554799997E-2</v>
      </c>
      <c r="AF16" s="28">
        <f>1/1000*'[1]4407Imp'!AD$267</f>
        <v>2.5063781409599993E-2</v>
      </c>
      <c r="AG16" s="28">
        <f>1/1000*'[1]4407Imp'!AE$267</f>
        <v>2.85474631904E-2</v>
      </c>
      <c r="AH16" s="28">
        <f>1/1000*'[1]4407Imp'!AF$267</f>
        <v>3.2778297484800004E-2</v>
      </c>
      <c r="AI16" s="28">
        <f>1/1000*'[1]4407Imp'!AG$267</f>
        <v>3.8774791298100006E-2</v>
      </c>
      <c r="AJ16" s="28">
        <f>1/1000*'[1]4407Imp'!AH$267</f>
        <v>6.3710506326000005E-2</v>
      </c>
      <c r="AK16" s="28">
        <f>1/1000*'[1]4407Imp'!AI$267</f>
        <v>6.8924562422500016E-2</v>
      </c>
      <c r="AL16" s="28">
        <f>1/1000*'[1]4407Imp'!AJ$267</f>
        <v>7.6882163555200028E-2</v>
      </c>
      <c r="AM16" s="28">
        <f>1/1000*'[1]4407Imp'!AK$267</f>
        <v>5.6128210960800007E-2</v>
      </c>
      <c r="AN16" s="28">
        <f>1/1000*'[1]4407Imp'!AL$267</f>
        <v>5.3083497779100007E-2</v>
      </c>
      <c r="AO16" s="28">
        <f>1/1000*'[1]4407Imp'!AM$267</f>
        <v>5.5066771104000004E-2</v>
      </c>
      <c r="AP16" s="28">
        <f>1/1000*'[1]4407Imp'!AN$267</f>
        <v>2.9483262776000004E-2</v>
      </c>
      <c r="AQ16" s="28">
        <f>1/1000*'[1]4407Imp'!AO$267</f>
        <v>3.0591562976100006E-2</v>
      </c>
      <c r="AR16" s="28">
        <f>1/1000*'[1]4407Imp'!AP$267</f>
        <v>2.6537748005500003E-2</v>
      </c>
      <c r="AS16" s="28">
        <f>1/1000*'[1]4407Imp'!AQ$267</f>
        <v>2.5376218829499999E-2</v>
      </c>
      <c r="AT16" s="28">
        <f>1/1000*'[1]4407Imp'!AR$267</f>
        <v>2.4876282427000001E-2</v>
      </c>
      <c r="AU16" s="28">
        <f>1/1000*'[1]4407Imp'!AS$267</f>
        <v>2.2291048351000001E-2</v>
      </c>
      <c r="AV16" s="28">
        <f>1/1000*'[1]4407Imp'!AT$267</f>
        <v>2.2042256040999998E-2</v>
      </c>
      <c r="AW16" s="28">
        <f>1/1000*'[1]4407Imp'!AU$267</f>
        <v>1.2443299953333334E-2</v>
      </c>
      <c r="AX16" s="28">
        <f>1/1000*'[1]4407Imp'!AV$267</f>
        <v>0</v>
      </c>
      <c r="AY16" s="28">
        <f>1/1000*'[1]4407Imp'!AW$267</f>
        <v>0</v>
      </c>
      <c r="AZ16" s="28">
        <f>1/1000*'[1]4407Imp'!AX$267</f>
        <v>0</v>
      </c>
      <c r="BA16" s="28">
        <f>1/1000*'[1]4407Imp'!AY$267</f>
        <v>0</v>
      </c>
      <c r="BB16" s="28">
        <f>1/1000*'[1]4407Imp'!AZ$267</f>
        <v>0</v>
      </c>
      <c r="BC16" s="33">
        <f>1/1000*'[1]4407Imp'!BA$267</f>
        <v>0</v>
      </c>
      <c r="BD16" s="279"/>
    </row>
    <row r="17" spans="2:56">
      <c r="B17" s="49" t="s">
        <v>38</v>
      </c>
      <c r="C17" s="58">
        <f>1/$A$1*(SUM('[1]4407Imp'!B$47:B$47)+SUM('[1]4407Imp'!B$105:B$105))</f>
        <v>1.5735899999999998E-4</v>
      </c>
      <c r="D17" s="46">
        <f>1/$A$1*(SUM('[1]4407Imp'!C$47:C$47)+SUM('[1]4407Imp'!C$105:C$105))</f>
        <v>2.0735999999999999E-4</v>
      </c>
      <c r="E17" s="46">
        <f>1/$A$1*(SUM('[1]4407Imp'!D$47:D$47)+SUM('[1]4407Imp'!D$105:D$105))</f>
        <v>4.7899999999999999E-4</v>
      </c>
      <c r="F17" s="46">
        <f>1/$A$1*(SUM('[1]4407Imp'!E$47:E$47)+SUM('[1]4407Imp'!E$105:E$105))</f>
        <v>5.666E-4</v>
      </c>
      <c r="G17" s="46">
        <f>1/$A$1*(SUM('[1]4407Imp'!F$47:F$47)+SUM('[1]4407Imp'!F$105:F$105))</f>
        <v>1.5017399999999999E-3</v>
      </c>
      <c r="H17" s="46">
        <f>1/$A$1*(SUM('[1]4407Imp'!G$47:G$47)+SUM('[1]4407Imp'!G$105:G$105))</f>
        <v>4.6726899999999984E-3</v>
      </c>
      <c r="I17" s="46">
        <f>1/$A$1*(SUM('[1]4407Imp'!H$47:H$47)+SUM('[1]4407Imp'!H$105:H$105))</f>
        <v>4.0343999999999996E-3</v>
      </c>
      <c r="J17" s="46">
        <f>1/$A$1*(SUM('[1]4407Imp'!I$47:I$47)+SUM('[1]4407Imp'!I$105:I$105))</f>
        <v>5.4456599999999997E-3</v>
      </c>
      <c r="K17" s="46">
        <f>1/$A$1*(SUM('[1]4407Imp'!J$47:J$47)+SUM('[1]4407Imp'!J$105:J$105))</f>
        <v>7.0806799999999998E-3</v>
      </c>
      <c r="L17" s="46">
        <f>1/$A$1*(SUM('[1]4407Imp'!K$47:K$47)+SUM('[1]4407Imp'!K$105:K$105))</f>
        <v>5.3098068181818177E-3</v>
      </c>
      <c r="M17" s="46">
        <f>1/$A$1*(SUM('[1]4407Imp'!L$47:L$47)+SUM('[1]4407Imp'!L$105:L$105))</f>
        <v>2.7647599999999998E-3</v>
      </c>
      <c r="N17" s="46">
        <f>1/$A$1*(SUM('[1]4407Imp'!M$47:M$47)+SUM('[1]4407Imp'!M$105:M$105))</f>
        <v>3.5121812499999995E-3</v>
      </c>
      <c r="O17" s="46">
        <f>1/$A$1*(SUM('[1]4407Imp'!N$47:N$47)+SUM('[1]4407Imp'!N$105:N$105))</f>
        <v>1.7806004761904762E-3</v>
      </c>
      <c r="P17" s="46">
        <f>1/$A$1*(SUM('[1]4407Imp'!O$47:O$47)+SUM('[1]4407Imp'!O$105:O$105))</f>
        <v>1.2367917647058823E-3</v>
      </c>
      <c r="Q17" s="46">
        <f>1/$A$1*(SUM('[1]4407Imp'!P$47:P$47)+SUM('[1]4407Imp'!P$105:P$105))</f>
        <v>1.2782636363636362E-3</v>
      </c>
      <c r="R17" s="46">
        <f>1/$A$1*(SUM('[1]4407Imp'!Q$47:Q$47)+SUM('[1]4407Imp'!Q$105:Q$105))</f>
        <v>1.2666029292929292E-3</v>
      </c>
      <c r="S17" s="46">
        <f>1/$A$1*(SUM('[1]4407Imp'!R$47:R$47)+SUM('[1]4407Imp'!R$105:R$105))</f>
        <v>7.5985052813852798E-4</v>
      </c>
      <c r="T17" s="46">
        <f>1/$A$1*(SUM('[1]4407Imp'!S$47:S$47)+SUM('[1]4407Imp'!S$105:S$105))</f>
        <v>1.1350283333333333E-3</v>
      </c>
      <c r="U17" s="46">
        <f>1/$A$1*(SUM('[1]4407Imp'!T$47:T$47)+SUM('[1]4407Imp'!T$105:T$105))</f>
        <v>1.7356000000000001E-3</v>
      </c>
      <c r="V17" s="46">
        <f>1/$A$1*(SUM('[1]4407Imp'!U$47:U$47)+SUM('[1]4407Imp'!U$105:U$105))</f>
        <v>1.7830991666666664E-3</v>
      </c>
      <c r="W17" s="46">
        <f>1/$A$1*(SUM('[1]4407Imp'!V$47:V$47)+SUM('[1]4407Imp'!V$105:V$105))</f>
        <v>0</v>
      </c>
      <c r="X17" s="46">
        <f>1/$A$1*(SUM('[1]4407Imp'!W$47:W$47)+SUM('[1]4407Imp'!W$105:W$105))</f>
        <v>0</v>
      </c>
      <c r="Y17" s="46">
        <f>1/$A$1*(SUM('[1]4407Imp'!X$47:X$47)+SUM('[1]4407Imp'!X$105:X$105))</f>
        <v>0</v>
      </c>
      <c r="Z17" s="46">
        <f>1/$A$1*(SUM('[1]4407Imp'!Y$47:Y$47)+SUM('[1]4407Imp'!Y$105:Y$105))</f>
        <v>0</v>
      </c>
      <c r="AA17" s="46">
        <f>1/$A$1*(SUM('[1]4407Imp'!Z$47:Z$47)+SUM('[1]4407Imp'!Z$105:Z$105))</f>
        <v>0</v>
      </c>
      <c r="AB17" s="46">
        <f>1/$A$1*(SUM('[1]4407Imp'!AA$47:AA$47)+SUM('[1]4407Imp'!AA$105:AA$105))</f>
        <v>0</v>
      </c>
      <c r="AC17" s="4"/>
      <c r="AD17" s="46">
        <f>1/1000*(SUM('[1]4407Imp'!AB$47:AB$47)+SUM('[1]4407Imp'!AB$105:AB$105))</f>
        <v>1.64434516842E-4</v>
      </c>
      <c r="AE17" s="46">
        <f>1/1000*(SUM('[1]4407Imp'!AC$47:AC$47)+SUM('[1]4407Imp'!AC$105:AC$105))</f>
        <v>2.3083910880000001E-4</v>
      </c>
      <c r="AF17" s="46">
        <f>1/1000*(SUM('[1]4407Imp'!AD$47:AD$47)+SUM('[1]4407Imp'!AD$105:AD$105))</f>
        <v>5.5444026719999998E-4</v>
      </c>
      <c r="AG17" s="46">
        <f>1/1000*(SUM('[1]4407Imp'!AE$47:AE$47)+SUM('[1]4407Imp'!AE$105:AE$105))</f>
        <v>1.0262099344E-3</v>
      </c>
      <c r="AH17" s="46">
        <f>1/1000*(SUM('[1]4407Imp'!AF$47:AF$47)+SUM('[1]4407Imp'!AF$105:AF$105))</f>
        <v>2.1319699660000001E-3</v>
      </c>
      <c r="AI17" s="46">
        <f>1/1000*(SUM('[1]4407Imp'!AG$47:AG$47)+SUM('[1]4407Imp'!AG$105:AG$105))</f>
        <v>3.5362086903000006E-3</v>
      </c>
      <c r="AJ17" s="46">
        <f>1/1000*(SUM('[1]4407Imp'!AH$47:AH$47)+SUM('[1]4407Imp'!AH$105:AH$105))</f>
        <v>5.7037262280000009E-3</v>
      </c>
      <c r="AK17" s="46">
        <f>1/1000*(SUM('[1]4407Imp'!AI$47:AI$47)+SUM('[1]4407Imp'!AI$105:AI$105))</f>
        <v>8.5065509680000012E-3</v>
      </c>
      <c r="AL17" s="46">
        <f>1/1000*(SUM('[1]4407Imp'!AJ$47:AJ$47)+SUM('[1]4407Imp'!AJ$105:AJ$105))</f>
        <v>1.0854012752800001E-2</v>
      </c>
      <c r="AM17" s="46">
        <f>1/1000*(SUM('[1]4407Imp'!AK$47:AK$47)+SUM('[1]4407Imp'!AK$105:AK$105))</f>
        <v>6.9717892419999998E-3</v>
      </c>
      <c r="AN17" s="46">
        <f>1/1000*(SUM('[1]4407Imp'!AL$47:AL$47)+SUM('[1]4407Imp'!AL$105:AL$105))</f>
        <v>4.2978226239E-3</v>
      </c>
      <c r="AO17" s="46">
        <f>1/1000*(SUM('[1]4407Imp'!AM$47:AM$47)+SUM('[1]4407Imp'!AM$105:AM$105))</f>
        <v>5.5806866879999995E-3</v>
      </c>
      <c r="AP17" s="46">
        <f>1/1000*(SUM('[1]4407Imp'!AN$47:AN$47)+SUM('[1]4407Imp'!AN$105:AN$105))</f>
        <v>2.3567073551999996E-3</v>
      </c>
      <c r="AQ17" s="46">
        <f>1/1000*(SUM('[1]4407Imp'!AO$47:AO$47)+SUM('[1]4407Imp'!AO$105:AO$105))</f>
        <v>1.7951117559E-3</v>
      </c>
      <c r="AR17" s="46">
        <f>1/1000*(SUM('[1]4407Imp'!AP$47:AP$47)+SUM('[1]4407Imp'!AP$105:AP$105))</f>
        <v>1.9153476045000002E-3</v>
      </c>
      <c r="AS17" s="46">
        <f>1/1000*(SUM('[1]4407Imp'!AQ$47:AQ$47)+SUM('[1]4407Imp'!AQ$105:AQ$105))</f>
        <v>1.9628819105000001E-3</v>
      </c>
      <c r="AT17" s="46">
        <f>1/1000*(SUM('[1]4407Imp'!AR$47:AR$47)+SUM('[1]4407Imp'!AR$105:AR$105))</f>
        <v>1.3035263953000001E-3</v>
      </c>
      <c r="AU17" s="46">
        <f>1/1000*(SUM('[1]4407Imp'!AS$47:AS$47)+SUM('[1]4407Imp'!AS$105:AS$105))</f>
        <v>1.6224966043E-3</v>
      </c>
      <c r="AV17" s="46">
        <f>1/1000*(SUM('[1]4407Imp'!AT$47:AT$47)+SUM('[1]4407Imp'!AT$105:AT$105))</f>
        <v>2.4322588710000001E-3</v>
      </c>
      <c r="AW17" s="46">
        <f>1/1000*(SUM('[1]4407Imp'!AU$47:AU$47)+SUM('[1]4407Imp'!AU$105:AU$105))</f>
        <v>2.8154262845833332E-3</v>
      </c>
      <c r="AX17" s="46">
        <f>1/1000*(SUM('[1]4407Imp'!AV$47:AV$47)+SUM('[1]4407Imp'!AV$105:AV$105))</f>
        <v>0</v>
      </c>
      <c r="AY17" s="46">
        <f>1/1000*(SUM('[1]4407Imp'!AW$47:AW$47)+SUM('[1]4407Imp'!AW$105:AW$105))</f>
        <v>0</v>
      </c>
      <c r="AZ17" s="46">
        <f>1/1000*(SUM('[1]4407Imp'!AX$47:AX$47)+SUM('[1]4407Imp'!AX$105:AX$105))</f>
        <v>0</v>
      </c>
      <c r="BA17" s="46">
        <f>1/1000*(SUM('[1]4407Imp'!AY$47:AY$47)+SUM('[1]4407Imp'!AY$105:AY$105))</f>
        <v>0</v>
      </c>
      <c r="BB17" s="46">
        <f>1/1000*(SUM('[1]4407Imp'!AZ$47:AZ$47)+SUM('[1]4407Imp'!AZ$105:AZ$105))</f>
        <v>0</v>
      </c>
      <c r="BC17" s="79">
        <f>1/1000*(SUM('[1]4407Imp'!BA$47:BA$47)+SUM('[1]4407Imp'!BA$105:BA$105))</f>
        <v>0</v>
      </c>
      <c r="BD17" s="279"/>
    </row>
    <row r="18" spans="2:56">
      <c r="B18" s="5" t="s">
        <v>23</v>
      </c>
      <c r="C18" s="43">
        <f>1/$A$1*'[1]4407Imp'!B$109</f>
        <v>7.0465400000000004E-3</v>
      </c>
      <c r="D18" s="10">
        <f>1/$A$1*'[1]4407Imp'!C$109</f>
        <v>4.7814599999999995E-3</v>
      </c>
      <c r="E18" s="10">
        <f>1/$A$1*'[1]4407Imp'!D$109</f>
        <v>7.8100399999999999E-3</v>
      </c>
      <c r="F18" s="10">
        <f>1/$A$1*'[1]4407Imp'!E$109</f>
        <v>1.2557780000000003E-2</v>
      </c>
      <c r="G18" s="10">
        <f>1/$A$1*'[1]4407Imp'!F$109</f>
        <v>1.457926E-2</v>
      </c>
      <c r="H18" s="10">
        <f>1/$A$1*'[1]4407Imp'!G$109</f>
        <v>1.6471659999999999E-2</v>
      </c>
      <c r="I18" s="10">
        <f>1/$A$1*'[1]4407Imp'!H$109</f>
        <v>1.4661899999999999E-2</v>
      </c>
      <c r="J18" s="10">
        <f>1/$A$1*'[1]4407Imp'!I$109</f>
        <v>1.3375819999999998E-2</v>
      </c>
      <c r="K18" s="10">
        <f>1/$A$1*'[1]4407Imp'!J$109</f>
        <v>1.5183219999999999E-2</v>
      </c>
      <c r="L18" s="10">
        <f>1/$A$1*'[1]4407Imp'!K$109</f>
        <v>1.2336059999999998E-2</v>
      </c>
      <c r="M18" s="10">
        <f>1/$A$1*'[1]4407Imp'!L$109</f>
        <v>1.0889840000000001E-2</v>
      </c>
      <c r="N18" s="10">
        <f>1/$A$1*'[1]4407Imp'!M$109</f>
        <v>1.3168379999999999E-2</v>
      </c>
      <c r="O18" s="10">
        <f>1/$A$1*'[1]4407Imp'!N$109</f>
        <v>1.7501199999999995E-3</v>
      </c>
      <c r="P18" s="10">
        <f>1/$A$1*'[1]4407Imp'!O$109</f>
        <v>1.2601869999999999E-3</v>
      </c>
      <c r="Q18" s="10">
        <f>1/$A$1*'[1]4407Imp'!P$109</f>
        <v>1.4817694117647061E-3</v>
      </c>
      <c r="R18" s="10">
        <f>1/$A$1*'[1]4407Imp'!Q$109</f>
        <v>9.3461999999999994E-4</v>
      </c>
      <c r="S18" s="10">
        <f>1/$A$1*'[1]4407Imp'!R$109</f>
        <v>1.4136816666666667E-3</v>
      </c>
      <c r="T18" s="10">
        <f>1/$A$1*'[1]4407Imp'!S$109</f>
        <v>3.9876000000000001E-4</v>
      </c>
      <c r="U18" s="10">
        <f>1/$A$1*'[1]4407Imp'!T$109</f>
        <v>7.877400000000001E-4</v>
      </c>
      <c r="V18" s="10">
        <f>1/$A$1*'[1]4407Imp'!U$109</f>
        <v>5.1555999999999998E-4</v>
      </c>
      <c r="W18" s="10">
        <f>1/$A$1*'[1]4407Imp'!V$109</f>
        <v>0</v>
      </c>
      <c r="X18" s="10">
        <f>1/$A$1*'[1]4407Imp'!W$109</f>
        <v>0</v>
      </c>
      <c r="Y18" s="10">
        <f>1/$A$1*'[1]4407Imp'!X$109</f>
        <v>0</v>
      </c>
      <c r="Z18" s="10">
        <f>1/$A$1*'[1]4407Imp'!Y$109</f>
        <v>0</v>
      </c>
      <c r="AA18" s="10">
        <f>1/$A$1*'[1]4407Imp'!Z$109</f>
        <v>0</v>
      </c>
      <c r="AB18" s="10">
        <f>1/$A$1*'[1]4407Imp'!AA$109</f>
        <v>0</v>
      </c>
      <c r="AC18" s="4"/>
      <c r="AD18" s="43">
        <f>1/1000*'[1]4407Imp'!AB$109</f>
        <v>5.5567005654449993E-3</v>
      </c>
      <c r="AE18" s="10">
        <f>1/1000*'[1]4407Imp'!AC$109</f>
        <v>3.5895603219999999E-3</v>
      </c>
      <c r="AF18" s="10">
        <f>1/1000*'[1]4407Imp'!AD$109</f>
        <v>6.0680627136000002E-3</v>
      </c>
      <c r="AG18" s="10">
        <f>1/1000*'[1]4407Imp'!AE$109</f>
        <v>8.667064358400001E-3</v>
      </c>
      <c r="AH18" s="10">
        <f>1/1000*'[1]4407Imp'!AF$109</f>
        <v>1.01675303807E-2</v>
      </c>
      <c r="AI18" s="10">
        <f>1/1000*'[1]4407Imp'!AG$109</f>
        <v>1.2950340760500001E-2</v>
      </c>
      <c r="AJ18" s="10">
        <f>1/1000*'[1]4407Imp'!AH$109</f>
        <v>1.8751719276400004E-2</v>
      </c>
      <c r="AK18" s="10">
        <f>1/1000*'[1]4407Imp'!AI$109</f>
        <v>1.6195730254E-2</v>
      </c>
      <c r="AL18" s="10">
        <f>1/1000*'[1]4407Imp'!AJ$109</f>
        <v>1.8919690219600004E-2</v>
      </c>
      <c r="AM18" s="10">
        <f>1/1000*'[1]4407Imp'!AK$109</f>
        <v>1.6089520127999999E-2</v>
      </c>
      <c r="AN18" s="10">
        <f>1/1000*'[1]4407Imp'!AL$109</f>
        <v>1.5773867964000002E-2</v>
      </c>
      <c r="AO18" s="10">
        <f>1/1000*'[1]4407Imp'!AM$109</f>
        <v>1.9027515263999997E-2</v>
      </c>
      <c r="AP18" s="10">
        <f>1/1000*'[1]4407Imp'!AN$109</f>
        <v>2.6249607471999998E-3</v>
      </c>
      <c r="AQ18" s="10">
        <f>1/1000*'[1]4407Imp'!AO$109</f>
        <v>2.4555546363000001E-3</v>
      </c>
      <c r="AR18" s="10">
        <f>1/1000*'[1]4407Imp'!AP$109</f>
        <v>2.6564792280000002E-3</v>
      </c>
      <c r="AS18" s="10">
        <f>1/1000*'[1]4407Imp'!AQ$109</f>
        <v>1.709479877E-3</v>
      </c>
      <c r="AT18" s="10">
        <f>1/1000*'[1]4407Imp'!AR$109</f>
        <v>1.7549346049999998E-3</v>
      </c>
      <c r="AU18" s="10">
        <f>1/1000*'[1]4407Imp'!AS$109</f>
        <v>5.5279158220000008E-4</v>
      </c>
      <c r="AV18" s="10">
        <f>1/1000*'[1]4407Imp'!AT$109</f>
        <v>2.0076551220000001E-3</v>
      </c>
      <c r="AW18" s="10">
        <f>1/1000*'[1]4407Imp'!AU$109</f>
        <v>1.0266108941666668E-3</v>
      </c>
      <c r="AX18" s="10">
        <f>1/1000*'[1]4407Imp'!AV$109</f>
        <v>0</v>
      </c>
      <c r="AY18" s="10">
        <f>1/1000*'[1]4407Imp'!AW$109</f>
        <v>0</v>
      </c>
      <c r="AZ18" s="10">
        <f>1/1000*'[1]4407Imp'!AX$109</f>
        <v>0</v>
      </c>
      <c r="BA18" s="10">
        <f>1/1000*'[1]4407Imp'!AY$109</f>
        <v>0</v>
      </c>
      <c r="BB18" s="10">
        <f>1/1000*'[1]4407Imp'!AZ$109</f>
        <v>0</v>
      </c>
      <c r="BC18" s="36">
        <f>1/1000*'[1]4407Imp'!BA$109</f>
        <v>0</v>
      </c>
      <c r="BD18" s="279"/>
    </row>
    <row r="19" spans="2:56">
      <c r="B19" s="5" t="s">
        <v>102</v>
      </c>
      <c r="C19" s="43">
        <f>1/$A$1*'[1]4407Imp'!B$138</f>
        <v>3.8575099999999994E-2</v>
      </c>
      <c r="D19" s="10">
        <f>1/$A$1*'[1]4407Imp'!C$138</f>
        <v>2.3784299999999998E-2</v>
      </c>
      <c r="E19" s="10">
        <f>1/$A$1*'[1]4407Imp'!D$138</f>
        <v>2.8338539999999999E-2</v>
      </c>
      <c r="F19" s="10">
        <f>1/$A$1*'[1]4407Imp'!E$138</f>
        <v>2.6836439999999996E-2</v>
      </c>
      <c r="G19" s="10">
        <f>1/$A$1*'[1]4407Imp'!F$138</f>
        <v>2.8960219999999998E-2</v>
      </c>
      <c r="H19" s="10">
        <f>1/$A$1*'[1]4407Imp'!G$138</f>
        <v>2.9821339999999998E-2</v>
      </c>
      <c r="I19" s="10">
        <f>1/$A$1*'[1]4407Imp'!H$138</f>
        <v>3.206734E-2</v>
      </c>
      <c r="J19" s="10">
        <f>1/$A$1*'[1]4407Imp'!I$138</f>
        <v>3.0852999999999998E-2</v>
      </c>
      <c r="K19" s="10">
        <f>1/$A$1*'[1]4407Imp'!J$138</f>
        <v>3.6048100000000007E-2</v>
      </c>
      <c r="L19" s="10">
        <f>1/$A$1*'[1]4407Imp'!K$138</f>
        <v>2.9975739999999997E-2</v>
      </c>
      <c r="M19" s="10">
        <f>1/$A$1*'[1]4407Imp'!L$138</f>
        <v>2.9736480000000003E-2</v>
      </c>
      <c r="N19" s="10">
        <f>1/$A$1*'[1]4407Imp'!M$138</f>
        <v>2.8734879999999997E-2</v>
      </c>
      <c r="O19" s="10">
        <f>1/$A$1*'[1]4407Imp'!N$138</f>
        <v>2.1684999999999996E-2</v>
      </c>
      <c r="P19" s="10">
        <f>1/$A$1*'[1]4407Imp'!O$138</f>
        <v>2.1688139999999995E-2</v>
      </c>
      <c r="Q19" s="10">
        <f>1/$A$1*'[1]4407Imp'!P$138</f>
        <v>1.9056E-2</v>
      </c>
      <c r="R19" s="10">
        <f>1/$A$1*'[1]4407Imp'!Q$138</f>
        <v>1.7873980000000001E-2</v>
      </c>
      <c r="S19" s="10">
        <f>1/$A$1*'[1]4407Imp'!R$138</f>
        <v>1.6492E-2</v>
      </c>
      <c r="T19" s="10">
        <f>1/$A$1*'[1]4407Imp'!S$138</f>
        <v>1.5251260000000001E-2</v>
      </c>
      <c r="U19" s="10">
        <f>1/$A$1*'[1]4407Imp'!T$138</f>
        <v>1.4885139999999998E-2</v>
      </c>
      <c r="V19" s="10">
        <f>1/$A$1*'[1]4407Imp'!U$138</f>
        <v>1.1540419999999999E-2</v>
      </c>
      <c r="W19" s="10">
        <f>1/$A$1*'[1]4407Imp'!V$138</f>
        <v>0</v>
      </c>
      <c r="X19" s="10">
        <f>1/$A$1*'[1]4407Imp'!W$138</f>
        <v>0</v>
      </c>
      <c r="Y19" s="10">
        <f>1/$A$1*'[1]4407Imp'!X$138</f>
        <v>0</v>
      </c>
      <c r="Z19" s="10">
        <f>1/$A$1*'[1]4407Imp'!Y$138</f>
        <v>0</v>
      </c>
      <c r="AA19" s="10">
        <f>1/$A$1*'[1]4407Imp'!Z$138</f>
        <v>0</v>
      </c>
      <c r="AB19" s="10">
        <f>1/$A$1*'[1]4407Imp'!AA$138</f>
        <v>0</v>
      </c>
      <c r="AC19" s="4"/>
      <c r="AD19" s="43">
        <f>1/1000*'[1]4407Imp'!AB$138</f>
        <v>2.3996405978033999E-2</v>
      </c>
      <c r="AE19" s="10">
        <f>1/1000*'[1]4407Imp'!AC$138</f>
        <v>1.2568467978799999E-2</v>
      </c>
      <c r="AF19" s="10">
        <f>1/1000*'[1]4407Imp'!AD$138</f>
        <v>1.5687023635199998E-2</v>
      </c>
      <c r="AG19" s="10">
        <f>1/1000*'[1]4407Imp'!AE$138</f>
        <v>1.69060294704E-2</v>
      </c>
      <c r="AH19" s="10">
        <f>1/1000*'[1]4407Imp'!AF$138</f>
        <v>1.8153899526000002E-2</v>
      </c>
      <c r="AI19" s="10">
        <f>1/1000*'[1]4407Imp'!AG$138</f>
        <v>1.7701435494600001E-2</v>
      </c>
      <c r="AJ19" s="10">
        <f>1/1000*'[1]4407Imp'!AH$138</f>
        <v>3.0988928714400003E-2</v>
      </c>
      <c r="AK19" s="10">
        <f>1/1000*'[1]4407Imp'!AI$138</f>
        <v>3.1428544467000004E-2</v>
      </c>
      <c r="AL19" s="10">
        <f>1/1000*'[1]4407Imp'!AJ$138</f>
        <v>3.8035808720800007E-2</v>
      </c>
      <c r="AM19" s="10">
        <f>1/1000*'[1]4407Imp'!AK$138</f>
        <v>2.8102502929599999E-2</v>
      </c>
      <c r="AN19" s="10">
        <f>1/1000*'[1]4407Imp'!AL$138</f>
        <v>2.9590298781300005E-2</v>
      </c>
      <c r="AO19" s="10">
        <f>1/1000*'[1]4407Imp'!AM$138</f>
        <v>2.8140187584000002E-2</v>
      </c>
      <c r="AP19" s="10">
        <f>1/1000*'[1]4407Imp'!AN$138</f>
        <v>2.0737266862399999E-2</v>
      </c>
      <c r="AQ19" s="10">
        <f>1/1000*'[1]4407Imp'!AO$138</f>
        <v>2.1094087458600003E-2</v>
      </c>
      <c r="AR19" s="10">
        <f>1/1000*'[1]4407Imp'!AP$138</f>
        <v>1.8645016582999999E-2</v>
      </c>
      <c r="AS19" s="10">
        <f>1/1000*'[1]4407Imp'!AQ$138</f>
        <v>1.464331414E-2</v>
      </c>
      <c r="AT19" s="10">
        <f>1/1000*'[1]4407Imp'!AR$138</f>
        <v>1.36837280352E-2</v>
      </c>
      <c r="AU19" s="10">
        <f>1/1000*'[1]4407Imp'!AS$138</f>
        <v>1.55559181635E-2</v>
      </c>
      <c r="AV19" s="10">
        <f>1/1000*'[1]4407Imp'!AT$138</f>
        <v>1.1498354177E-2</v>
      </c>
      <c r="AW19" s="10">
        <f>1/1000*'[1]4407Imp'!AU$138</f>
        <v>8.500042365E-3</v>
      </c>
      <c r="AX19" s="10">
        <f>1/1000*'[1]4407Imp'!AV$138</f>
        <v>0</v>
      </c>
      <c r="AY19" s="10">
        <f>1/1000*'[1]4407Imp'!AW$138</f>
        <v>0</v>
      </c>
      <c r="AZ19" s="10">
        <f>1/1000*'[1]4407Imp'!AX$138</f>
        <v>0</v>
      </c>
      <c r="BA19" s="10">
        <f>1/1000*'[1]4407Imp'!AY$138</f>
        <v>0</v>
      </c>
      <c r="BB19" s="10">
        <f>1/1000*'[1]4407Imp'!AZ$138</f>
        <v>0</v>
      </c>
      <c r="BC19" s="36">
        <f>1/1000*'[1]4407Imp'!BA$138</f>
        <v>0</v>
      </c>
      <c r="BD19" s="279"/>
    </row>
    <row r="20" spans="2:56">
      <c r="B20" s="8" t="s">
        <v>19</v>
      </c>
      <c r="C20" s="44">
        <f t="shared" ref="C20:AB20" si="4">SUM(C16:C16)-SUM(C17:C19)</f>
        <v>4.0978999999999946E-3</v>
      </c>
      <c r="D20" s="37">
        <f t="shared" si="4"/>
        <v>2.021999999999996E-3</v>
      </c>
      <c r="E20" s="37">
        <f t="shared" si="4"/>
        <v>3.077980000000001E-3</v>
      </c>
      <c r="F20" s="37">
        <f t="shared" si="4"/>
        <v>1.9929799999999984E-3</v>
      </c>
      <c r="G20" s="37">
        <f t="shared" si="4"/>
        <v>1.8796199999999916E-3</v>
      </c>
      <c r="H20" s="37">
        <f t="shared" si="4"/>
        <v>2.6710399999999995E-3</v>
      </c>
      <c r="I20" s="37">
        <f t="shared" si="4"/>
        <v>3.0761799999999909E-3</v>
      </c>
      <c r="J20" s="37">
        <f t="shared" si="4"/>
        <v>6.3897800000000116E-3</v>
      </c>
      <c r="K20" s="37">
        <f t="shared" si="4"/>
        <v>3.197499999999999E-3</v>
      </c>
      <c r="L20" s="37">
        <f t="shared" si="4"/>
        <v>2.220211538461532E-3</v>
      </c>
      <c r="M20" s="37">
        <f t="shared" si="4"/>
        <v>1.1960999999999986E-3</v>
      </c>
      <c r="N20" s="37">
        <f t="shared" si="4"/>
        <v>6.4125999999999767E-4</v>
      </c>
      <c r="O20" s="37">
        <f t="shared" si="4"/>
        <v>8.075600000000023E-4</v>
      </c>
      <c r="P20" s="37">
        <f t="shared" si="4"/>
        <v>1.1265266666666655E-3</v>
      </c>
      <c r="Q20" s="37">
        <f>SUM(Q16:Q16)-SUM(Q17:Q19)</f>
        <v>5.1713999999999927E-4</v>
      </c>
      <c r="R20" s="37">
        <f t="shared" si="4"/>
        <v>1.3750000000000012E-3</v>
      </c>
      <c r="S20" s="37">
        <f t="shared" si="4"/>
        <v>1.626499999999996E-3</v>
      </c>
      <c r="T20" s="37">
        <f t="shared" si="4"/>
        <v>7.4027999999999941E-4</v>
      </c>
      <c r="U20" s="37">
        <f t="shared" si="4"/>
        <v>1.1380000000000001E-3</v>
      </c>
      <c r="V20" s="37">
        <f t="shared" si="4"/>
        <v>6.100000000000029E-5</v>
      </c>
      <c r="W20" s="37">
        <f t="shared" si="4"/>
        <v>0</v>
      </c>
      <c r="X20" s="37">
        <f t="shared" si="4"/>
        <v>0</v>
      </c>
      <c r="Y20" s="37">
        <f t="shared" si="4"/>
        <v>0</v>
      </c>
      <c r="Z20" s="37">
        <f t="shared" si="4"/>
        <v>0</v>
      </c>
      <c r="AA20" s="37">
        <f t="shared" si="4"/>
        <v>0</v>
      </c>
      <c r="AB20" s="37">
        <f t="shared" si="4"/>
        <v>0</v>
      </c>
      <c r="AC20" s="4"/>
      <c r="AD20" s="45">
        <f t="shared" ref="AD20:BC20" si="5">SUM(AD16:AD16)-SUM(AD17:AD19)</f>
        <v>3.094867377950998E-3</v>
      </c>
      <c r="AE20" s="38">
        <f t="shared" si="5"/>
        <v>2.7725241451999998E-3</v>
      </c>
      <c r="AF20" s="38">
        <f t="shared" si="5"/>
        <v>2.7542547935999959E-3</v>
      </c>
      <c r="AG20" s="38">
        <f t="shared" si="5"/>
        <v>1.948159427199999E-3</v>
      </c>
      <c r="AH20" s="38">
        <f t="shared" si="5"/>
        <v>2.324897612100002E-3</v>
      </c>
      <c r="AI20" s="38">
        <f t="shared" si="5"/>
        <v>4.5868063527000069E-3</v>
      </c>
      <c r="AJ20" s="38">
        <f t="shared" si="5"/>
        <v>8.2661321071999944E-3</v>
      </c>
      <c r="AK20" s="38">
        <f t="shared" si="5"/>
        <v>1.2793736733500011E-2</v>
      </c>
      <c r="AL20" s="38">
        <f t="shared" si="5"/>
        <v>9.0726518620000141E-3</v>
      </c>
      <c r="AM20" s="38">
        <f t="shared" si="5"/>
        <v>4.9643986612000063E-3</v>
      </c>
      <c r="AN20" s="38">
        <f t="shared" si="5"/>
        <v>3.4215084098999995E-3</v>
      </c>
      <c r="AO20" s="38">
        <f t="shared" si="5"/>
        <v>2.3183815680000025E-3</v>
      </c>
      <c r="AP20" s="38">
        <f t="shared" si="5"/>
        <v>3.7643278112000043E-3</v>
      </c>
      <c r="AQ20" s="38">
        <f t="shared" si="5"/>
        <v>5.2468091253000011E-3</v>
      </c>
      <c r="AR20" s="38">
        <f t="shared" si="5"/>
        <v>3.3209045900000032E-3</v>
      </c>
      <c r="AS20" s="38">
        <f t="shared" si="5"/>
        <v>7.0605429019999985E-3</v>
      </c>
      <c r="AT20" s="38">
        <f t="shared" si="5"/>
        <v>8.134093391500001E-3</v>
      </c>
      <c r="AU20" s="38">
        <f t="shared" si="5"/>
        <v>4.5598420010000001E-3</v>
      </c>
      <c r="AV20" s="38">
        <f t="shared" si="5"/>
        <v>6.1039878709999995E-3</v>
      </c>
      <c r="AW20" s="38">
        <f t="shared" si="5"/>
        <v>1.0122040958333335E-4</v>
      </c>
      <c r="AX20" s="38">
        <f t="shared" si="5"/>
        <v>0</v>
      </c>
      <c r="AY20" s="38">
        <f t="shared" si="5"/>
        <v>0</v>
      </c>
      <c r="AZ20" s="38">
        <f t="shared" si="5"/>
        <v>0</v>
      </c>
      <c r="BA20" s="38">
        <f t="shared" si="5"/>
        <v>0</v>
      </c>
      <c r="BB20" s="38">
        <f t="shared" si="5"/>
        <v>0</v>
      </c>
      <c r="BC20" s="39">
        <f t="shared" si="5"/>
        <v>0</v>
      </c>
      <c r="BD20" s="279"/>
    </row>
    <row r="21" spans="2:56" ht="17.149999999999999" customHeight="1">
      <c r="B21" s="14" t="s">
        <v>183</v>
      </c>
      <c r="C21" s="144">
        <f>1/$A$1*'[1]4407Imp'!B$264</f>
        <v>4.5731111729999991</v>
      </c>
      <c r="D21" s="145">
        <f>1/$A$1*'[1]4407Imp'!C$264</f>
        <v>3.3731979699999992</v>
      </c>
      <c r="E21" s="145">
        <f>1/$A$1*'[1]4407Imp'!D$264</f>
        <v>3.2922444440000005</v>
      </c>
      <c r="F21" s="145">
        <f>1/$A$1*'[1]4407Imp'!E$264</f>
        <v>3.1239134040000009</v>
      </c>
      <c r="G21" s="145">
        <f>1/$A$1*'[1]4407Imp'!F$264</f>
        <v>3.215797488999999</v>
      </c>
      <c r="H21" s="145">
        <f>1/$A$1*'[1]4407Imp'!G$264</f>
        <v>2.8140206073333331</v>
      </c>
      <c r="I21" s="145">
        <f>1/$A$1*'[1]4407Imp'!H$264</f>
        <v>2.7824378533974365</v>
      </c>
      <c r="J21" s="145">
        <f>1/$A$1*'[1]4407Imp'!I$264</f>
        <v>2.6333555599999996</v>
      </c>
      <c r="K21" s="145">
        <f>1/$A$1*'[1]4407Imp'!J$264</f>
        <v>2.6302586773333334</v>
      </c>
      <c r="L21" s="145">
        <f>1/$A$1*'[1]4407Imp'!K$264</f>
        <v>2.6077360225274724</v>
      </c>
      <c r="M21" s="145">
        <f>1/$A$1*'[1]4407Imp'!L$264</f>
        <v>3.0489259564102555</v>
      </c>
      <c r="N21" s="145">
        <f>1/$A$1*'[1]4407Imp'!M$264</f>
        <v>3.2570194709173972</v>
      </c>
      <c r="O21" s="145">
        <f>1/$A$1*'[1]4407Imp'!N$264</f>
        <v>2.8799392052157184</v>
      </c>
      <c r="P21" s="145">
        <f>1/$A$1*'[1]4407Imp'!O$264</f>
        <v>3.2171448126752664</v>
      </c>
      <c r="Q21" s="145">
        <f>1/$A$1*'[1]4407Imp'!P$264</f>
        <v>3.4610371882571274</v>
      </c>
      <c r="R21" s="145">
        <f>1/$A$1*'[1]4407Imp'!Q$264</f>
        <v>3.3718486465969546</v>
      </c>
      <c r="S21" s="145">
        <f>1/$A$1*'[1]4407Imp'!R$264</f>
        <v>3.6023401923724259</v>
      </c>
      <c r="T21" s="145">
        <f>1/$A$1*'[1]4407Imp'!S$264</f>
        <v>3.4968618727380942</v>
      </c>
      <c r="U21" s="145">
        <f>1/$A$1*'[1]4407Imp'!T$264</f>
        <v>3.6059830085172231</v>
      </c>
      <c r="V21" s="145">
        <f>1/$A$1*'[1]4407Imp'!U$264</f>
        <v>3.2530628837658728</v>
      </c>
      <c r="W21" s="145">
        <f>1/$A$1*'[1]4407Imp'!V$264</f>
        <v>0</v>
      </c>
      <c r="X21" s="145">
        <f>1/$A$1*'[1]4407Imp'!W$264</f>
        <v>0</v>
      </c>
      <c r="Y21" s="145">
        <f>1/$A$1*'[1]4407Imp'!X$264</f>
        <v>0</v>
      </c>
      <c r="Z21" s="145">
        <f>1/$A$1*'[1]4407Imp'!Y$264</f>
        <v>0</v>
      </c>
      <c r="AA21" s="145">
        <f>1/$A$1*'[1]4407Imp'!Z$264</f>
        <v>0</v>
      </c>
      <c r="AB21" s="145">
        <f>1/$A$1*'[1]4407Imp'!AA$264</f>
        <v>0</v>
      </c>
      <c r="AC21" s="13"/>
      <c r="AD21" s="144">
        <f>1/1000*'[1]4407Imp'!AB$264</f>
        <v>0.84098781681419421</v>
      </c>
      <c r="AE21" s="145">
        <f>1/1000*'[1]4407Imp'!AC$264</f>
        <v>0.59481820316</v>
      </c>
      <c r="AF21" s="145">
        <f>1/1000*'[1]4407Imp'!AD$264</f>
        <v>0.6108570912672</v>
      </c>
      <c r="AG21" s="145">
        <f>1/1000*'[1]4407Imp'!AE$264</f>
        <v>0.68299423580640017</v>
      </c>
      <c r="AH21" s="145">
        <f>1/1000*'[1]4407Imp'!AF$264</f>
        <v>0.76485187279970013</v>
      </c>
      <c r="AI21" s="145">
        <f>1/1000*'[1]4407Imp'!AG$264</f>
        <v>0.77857026205530033</v>
      </c>
      <c r="AJ21" s="145">
        <f>1/1000*'[1]4407Imp'!AH$264</f>
        <v>0.80110642873480009</v>
      </c>
      <c r="AK21" s="145">
        <f>1/1000*'[1]4407Imp'!AI$264</f>
        <v>0.89112361824500008</v>
      </c>
      <c r="AL21" s="145">
        <f>1/1000*'[1]4407Imp'!AJ$264</f>
        <v>0.86067889050400015</v>
      </c>
      <c r="AM21" s="145">
        <f>1/1000*'[1]4407Imp'!AK$264</f>
        <v>0.72509945315279978</v>
      </c>
      <c r="AN21" s="145">
        <f>1/1000*'[1]4407Imp'!AL$264</f>
        <v>0.86873927158170017</v>
      </c>
      <c r="AO21" s="145">
        <f>1/1000*'[1]4407Imp'!AM$264</f>
        <v>1.0232590955999998</v>
      </c>
      <c r="AP21" s="145">
        <f>1/1000*'[1]4407Imp'!AN$264</f>
        <v>0.83376106832480001</v>
      </c>
      <c r="AQ21" s="145">
        <f>1/1000*'[1]4407Imp'!AO$264</f>
        <v>0.91975708417769986</v>
      </c>
      <c r="AR21" s="145">
        <f>1/1000*'[1]4407Imp'!AP$264</f>
        <v>1.0665204190810003</v>
      </c>
      <c r="AS21" s="145">
        <f>1/1000*'[1]4407Imp'!AQ$264</f>
        <v>0.86406883085250019</v>
      </c>
      <c r="AT21" s="145">
        <f>1/1000*'[1]4407Imp'!AR$264</f>
        <v>0.93846557176309975</v>
      </c>
      <c r="AU21" s="145">
        <f>1/1000*'[1]4407Imp'!AS$264</f>
        <v>0.9570078390015001</v>
      </c>
      <c r="AV21" s="145">
        <f>1/1000*'[1]4407Imp'!AT$264</f>
        <v>1.0561323090249999</v>
      </c>
      <c r="AW21" s="145">
        <f>1/1000*'[1]4407Imp'!AU$264</f>
        <v>0.8594014760020835</v>
      </c>
      <c r="AX21" s="145">
        <f>1/1000*'[1]4407Imp'!AV$264</f>
        <v>0</v>
      </c>
      <c r="AY21" s="145">
        <f>1/1000*'[1]4407Imp'!AW$264</f>
        <v>0</v>
      </c>
      <c r="AZ21" s="145">
        <f>1/1000*'[1]4407Imp'!AX$264</f>
        <v>0</v>
      </c>
      <c r="BA21" s="145">
        <f>1/1000*'[1]4407Imp'!AY$264</f>
        <v>0</v>
      </c>
      <c r="BB21" s="145">
        <f>1/1000*'[1]4407Imp'!AZ$264</f>
        <v>0</v>
      </c>
      <c r="BC21" s="146">
        <f>1/1000*'[1]4407Imp'!BA$264</f>
        <v>0</v>
      </c>
      <c r="BD21" s="279"/>
    </row>
    <row r="22" spans="2:56">
      <c r="B22" s="5" t="s">
        <v>56</v>
      </c>
      <c r="C22" s="141">
        <f>1/$A$1*'[1]4407Imp'!B$16</f>
        <v>0.49661111999999996</v>
      </c>
      <c r="D22" s="142">
        <f>1/$A$1*'[1]4407Imp'!C$16</f>
        <v>0.34550528099999994</v>
      </c>
      <c r="E22" s="142">
        <f>1/$A$1*'[1]4407Imp'!D$16</f>
        <v>0.31519322000000005</v>
      </c>
      <c r="F22" s="142">
        <f>1/$A$1*'[1]4407Imp'!E$16</f>
        <v>0.32057631999999991</v>
      </c>
      <c r="G22" s="142">
        <f>1/$A$1*'[1]4407Imp'!F$16</f>
        <v>0.49901283999999996</v>
      </c>
      <c r="H22" s="142">
        <f>1/$A$1*'[1]4407Imp'!G$16</f>
        <v>0.48853427999999993</v>
      </c>
      <c r="I22" s="142">
        <f>1/$A$1*'[1]4407Imp'!H$16</f>
        <v>0.4141066505952381</v>
      </c>
      <c r="J22" s="142">
        <f>1/$A$1*'[1]4407Imp'!I$16</f>
        <v>0.54331873999999991</v>
      </c>
      <c r="K22" s="142">
        <f>1/$A$1*'[1]4407Imp'!J$16</f>
        <v>0.48764905999999997</v>
      </c>
      <c r="L22" s="142">
        <f>1/$A$1*'[1]4407Imp'!K$16</f>
        <v>0.37948647142857156</v>
      </c>
      <c r="M22" s="142">
        <f>1/$A$1*'[1]4407Imp'!L$16</f>
        <v>0.57472612000000001</v>
      </c>
      <c r="N22" s="142">
        <f>1/$A$1*'[1]4407Imp'!M$16</f>
        <v>0.5355178762499998</v>
      </c>
      <c r="O22" s="142">
        <f>1/$A$1*'[1]4407Imp'!N$16</f>
        <v>0.43543676250000002</v>
      </c>
      <c r="P22" s="142">
        <f>1/$A$1*'[1]4407Imp'!O$16</f>
        <v>0.5434747768376067</v>
      </c>
      <c r="Q22" s="142">
        <f>1/$A$1*'[1]4407Imp'!P$16</f>
        <v>0.66143048264705873</v>
      </c>
      <c r="R22" s="142">
        <f>1/$A$1*'[1]4407Imp'!Q$16</f>
        <v>0.63480356199999999</v>
      </c>
      <c r="S22" s="142">
        <f>1/$A$1*'[1]4407Imp'!R$16</f>
        <v>0.82632556819569469</v>
      </c>
      <c r="T22" s="142">
        <f>1/$A$1*'[1]4407Imp'!S$16</f>
        <v>0.88744920699999985</v>
      </c>
      <c r="U22" s="142">
        <f>1/$A$1*'[1]4407Imp'!T$16</f>
        <v>0.95261223432835829</v>
      </c>
      <c r="V22" s="142">
        <f>1/$A$1*'[1]4407Imp'!U$16</f>
        <v>0.89245188399999997</v>
      </c>
      <c r="W22" s="142">
        <f>1/$A$1*'[1]4407Imp'!V$16</f>
        <v>0</v>
      </c>
      <c r="X22" s="142">
        <f>1/$A$1*'[1]4407Imp'!W$16</f>
        <v>0</v>
      </c>
      <c r="Y22" s="142">
        <f>1/$A$1*'[1]4407Imp'!X$16</f>
        <v>0</v>
      </c>
      <c r="Z22" s="142">
        <f>1/$A$1*'[1]4407Imp'!Y$16</f>
        <v>0</v>
      </c>
      <c r="AA22" s="142">
        <f>1/$A$1*'[1]4407Imp'!Z$16</f>
        <v>0</v>
      </c>
      <c r="AB22" s="142">
        <f>1/$A$1*'[1]4407Imp'!AA$16</f>
        <v>0</v>
      </c>
      <c r="AC22" s="4"/>
      <c r="AD22" s="43">
        <f>1/1000*'[1]4407Imp'!AB$16</f>
        <v>9.6616827501627006E-2</v>
      </c>
      <c r="AE22" s="10">
        <f>1/1000*'[1]4407Imp'!AC$16</f>
        <v>6.5789659186799992E-2</v>
      </c>
      <c r="AF22" s="10">
        <f>1/1000*'[1]4407Imp'!AD$16</f>
        <v>6.3356755511999999E-2</v>
      </c>
      <c r="AG22" s="10">
        <f>1/1000*'[1]4407Imp'!AE$16</f>
        <v>7.5668922694400009E-2</v>
      </c>
      <c r="AH22" s="10">
        <f>1/1000*'[1]4407Imp'!AF$16</f>
        <v>0.1137581093103</v>
      </c>
      <c r="AI22" s="10">
        <f>1/1000*'[1]4407Imp'!AG$16</f>
        <v>0.13720091929830003</v>
      </c>
      <c r="AJ22" s="10">
        <f>1/1000*'[1]4407Imp'!AH$16</f>
        <v>0.12998820738960001</v>
      </c>
      <c r="AK22" s="10">
        <f>1/1000*'[1]4407Imp'!AI$16</f>
        <v>0.16325812632</v>
      </c>
      <c r="AL22" s="10">
        <f>1/1000*'[1]4407Imp'!AJ$16</f>
        <v>0.14340097765000001</v>
      </c>
      <c r="AM22" s="10">
        <f>1/1000*'[1]4407Imp'!AK$16</f>
        <v>0.1090116303364</v>
      </c>
      <c r="AN22" s="10">
        <f>1/1000*'[1]4407Imp'!AL$16</f>
        <v>0.15949210746510004</v>
      </c>
      <c r="AO22" s="10">
        <f>1/1000*'[1]4407Imp'!AM$16</f>
        <v>0.17763190478400001</v>
      </c>
      <c r="AP22" s="10">
        <f>1/1000*'[1]4407Imp'!AN$16</f>
        <v>0.13869013215199999</v>
      </c>
      <c r="AQ22" s="10">
        <f>1/1000*'[1]4407Imp'!AO$16</f>
        <v>0.16216218669660001</v>
      </c>
      <c r="AR22" s="10">
        <f>1/1000*'[1]4407Imp'!AP$16</f>
        <v>0.2110839900025</v>
      </c>
      <c r="AS22" s="10">
        <f>1/1000*'[1]4407Imp'!AQ$16</f>
        <v>0.1698049774715</v>
      </c>
      <c r="AT22" s="10">
        <f>1/1000*'[1]4407Imp'!AR$16</f>
        <v>0.22165517201929999</v>
      </c>
      <c r="AU22" s="10">
        <f>1/1000*'[1]4407Imp'!AS$16</f>
        <v>0.24211764855849999</v>
      </c>
      <c r="AV22" s="10">
        <f>1/1000*'[1]4407Imp'!AT$16</f>
        <v>0.27585236198300001</v>
      </c>
      <c r="AW22" s="10">
        <f>1/1000*'[1]4407Imp'!AU$16</f>
        <v>0.21833710332958334</v>
      </c>
      <c r="AX22" s="10">
        <f>1/1000*'[1]4407Imp'!AV$16</f>
        <v>0</v>
      </c>
      <c r="AY22" s="10">
        <f>1/1000*'[1]4407Imp'!AW$16</f>
        <v>0</v>
      </c>
      <c r="AZ22" s="10">
        <f>1/1000*'[1]4407Imp'!AX$16</f>
        <v>0</v>
      </c>
      <c r="BA22" s="10">
        <f>1/1000*'[1]4407Imp'!AY$16</f>
        <v>0</v>
      </c>
      <c r="BB22" s="10">
        <f>1/1000*'[1]4407Imp'!AZ$16</f>
        <v>0</v>
      </c>
      <c r="BC22" s="36">
        <f>1/1000*'[1]4407Imp'!BA$16</f>
        <v>0</v>
      </c>
      <c r="BD22" s="279"/>
    </row>
    <row r="23" spans="2:56">
      <c r="B23" s="5" t="s">
        <v>34</v>
      </c>
      <c r="C23" s="43">
        <f>1/$A$1*'[1]4407Imp'!B$23</f>
        <v>0.13284972</v>
      </c>
      <c r="D23" s="10">
        <f>1/$A$1*'[1]4407Imp'!C$23</f>
        <v>0.10203755999999999</v>
      </c>
      <c r="E23" s="10">
        <f>1/$A$1*'[1]4407Imp'!D$23</f>
        <v>0.17815576000000008</v>
      </c>
      <c r="F23" s="10">
        <f>1/$A$1*'[1]4407Imp'!E$23</f>
        <v>0.13859283199999997</v>
      </c>
      <c r="G23" s="10">
        <f>1/$A$1*'[1]4407Imp'!F$23</f>
        <v>0.18897229999999998</v>
      </c>
      <c r="H23" s="10">
        <f>1/$A$1*'[1]4407Imp'!G$23</f>
        <v>0.17754942000000001</v>
      </c>
      <c r="I23" s="10">
        <f>1/$A$1*'[1]4407Imp'!H$23</f>
        <v>0.13051767857142857</v>
      </c>
      <c r="J23" s="10">
        <f>1/$A$1*'[1]4407Imp'!I$23</f>
        <v>0.11491058</v>
      </c>
      <c r="K23" s="10">
        <f>1/$A$1*'[1]4407Imp'!J$23</f>
        <v>0.15610753999999996</v>
      </c>
      <c r="L23" s="10">
        <f>1/$A$1*'[1]4407Imp'!K$23</f>
        <v>0.118033</v>
      </c>
      <c r="M23" s="10">
        <f>1/$A$1*'[1]4407Imp'!L$23</f>
        <v>0.1363327</v>
      </c>
      <c r="N23" s="10">
        <f>1/$A$1*'[1]4407Imp'!M$23</f>
        <v>0.16691599999999998</v>
      </c>
      <c r="O23" s="10">
        <f>1/$A$1*'[1]4407Imp'!N$23</f>
        <v>0.17633513999999997</v>
      </c>
      <c r="P23" s="10">
        <f>1/$A$1*'[1]4407Imp'!O$23</f>
        <v>0.22049848000000002</v>
      </c>
      <c r="Q23" s="10">
        <f>1/$A$1*'[1]4407Imp'!P$23</f>
        <v>0.26770730142857146</v>
      </c>
      <c r="R23" s="10">
        <f>1/$A$1*'[1]4407Imp'!Q$23</f>
        <v>0.23731829396551724</v>
      </c>
      <c r="S23" s="10">
        <f>1/$A$1*'[1]4407Imp'!R$23</f>
        <v>0.24553496374999997</v>
      </c>
      <c r="T23" s="10">
        <f>1/$A$1*'[1]4407Imp'!S$23</f>
        <v>0.27585720000000002</v>
      </c>
      <c r="U23" s="10">
        <f>1/$A$1*'[1]4407Imp'!T$23</f>
        <v>0.29697231999999996</v>
      </c>
      <c r="V23" s="10">
        <f>1/$A$1*'[1]4407Imp'!U$23</f>
        <v>0.26884833375</v>
      </c>
      <c r="W23" s="10">
        <f>1/$A$1*'[1]4407Imp'!V$23</f>
        <v>0</v>
      </c>
      <c r="X23" s="10">
        <f>1/$A$1*'[1]4407Imp'!W$23</f>
        <v>0</v>
      </c>
      <c r="Y23" s="10">
        <f>1/$A$1*'[1]4407Imp'!X$23</f>
        <v>0</v>
      </c>
      <c r="Z23" s="10">
        <f>1/$A$1*'[1]4407Imp'!Y$23</f>
        <v>0</v>
      </c>
      <c r="AA23" s="10">
        <f>1/$A$1*'[1]4407Imp'!Z$23</f>
        <v>0</v>
      </c>
      <c r="AB23" s="10">
        <f>1/$A$1*'[1]4407Imp'!AA$23</f>
        <v>0</v>
      </c>
      <c r="AC23" s="4"/>
      <c r="AD23" s="43">
        <f>1/1000*'[1]4407Imp'!AB$23</f>
        <v>2.6924318299266E-2</v>
      </c>
      <c r="AE23" s="10">
        <f>1/1000*'[1]4407Imp'!AC$23</f>
        <v>1.9688870399999999E-2</v>
      </c>
      <c r="AF23" s="10">
        <f>1/1000*'[1]4407Imp'!AD$23</f>
        <v>3.2349840278400002E-2</v>
      </c>
      <c r="AG23" s="10">
        <f>1/1000*'[1]4407Imp'!AE$23</f>
        <v>3.0234861787200005E-2</v>
      </c>
      <c r="AH23" s="10">
        <f>1/1000*'[1]4407Imp'!AF$23</f>
        <v>4.2608632697400006E-2</v>
      </c>
      <c r="AI23" s="10">
        <f>1/1000*'[1]4407Imp'!AG$23</f>
        <v>4.0022520337800002E-2</v>
      </c>
      <c r="AJ23" s="10">
        <f>1/1000*'[1]4407Imp'!AH$23</f>
        <v>3.865548294280001E-2</v>
      </c>
      <c r="AK23" s="10">
        <f>1/1000*'[1]4407Imp'!AI$23</f>
        <v>3.9158589322000004E-2</v>
      </c>
      <c r="AL23" s="10">
        <f>1/1000*'[1]4407Imp'!AJ$23</f>
        <v>4.5580016989200008E-2</v>
      </c>
      <c r="AM23" s="10">
        <f>1/1000*'[1]4407Imp'!AK$23</f>
        <v>3.3115382049200004E-2</v>
      </c>
      <c r="AN23" s="10">
        <f>1/1000*'[1]4407Imp'!AL$23</f>
        <v>3.9809967625799997E-2</v>
      </c>
      <c r="AO23" s="10">
        <f>1/1000*'[1]4407Imp'!AM$23</f>
        <v>5.2890331775999999E-2</v>
      </c>
      <c r="AP23" s="10">
        <f>1/1000*'[1]4407Imp'!AN$23</f>
        <v>4.9484841595199995E-2</v>
      </c>
      <c r="AQ23" s="10">
        <f>1/1000*'[1]4407Imp'!AO$23</f>
        <v>6.5466340091100014E-2</v>
      </c>
      <c r="AR23" s="10">
        <f>1/1000*'[1]4407Imp'!AP$23</f>
        <v>8.5860544493500002E-2</v>
      </c>
      <c r="AS23" s="10">
        <f>1/1000*'[1]4407Imp'!AQ$23</f>
        <v>6.7450653420499995E-2</v>
      </c>
      <c r="AT23" s="10">
        <f>1/1000*'[1]4407Imp'!AR$23</f>
        <v>7.51025960534E-2</v>
      </c>
      <c r="AU23" s="10">
        <f>1/1000*'[1]4407Imp'!AS$23</f>
        <v>7.5992554537899992E-2</v>
      </c>
      <c r="AV23" s="10">
        <f>1/1000*'[1]4407Imp'!AT$23</f>
        <v>8.8375203143999992E-2</v>
      </c>
      <c r="AW23" s="10">
        <f>1/1000*'[1]4407Imp'!AU$23</f>
        <v>7.1511773216666671E-2</v>
      </c>
      <c r="AX23" s="10">
        <f>1/1000*'[1]4407Imp'!AV$23</f>
        <v>0</v>
      </c>
      <c r="AY23" s="10">
        <f>1/1000*'[1]4407Imp'!AW$23</f>
        <v>0</v>
      </c>
      <c r="AZ23" s="10">
        <f>1/1000*'[1]4407Imp'!AX$23</f>
        <v>0</v>
      </c>
      <c r="BA23" s="10">
        <f>1/1000*'[1]4407Imp'!AY$23</f>
        <v>0</v>
      </c>
      <c r="BB23" s="10">
        <f>1/1000*'[1]4407Imp'!AZ$23</f>
        <v>0</v>
      </c>
      <c r="BC23" s="36">
        <f>1/1000*'[1]4407Imp'!BA$23</f>
        <v>0</v>
      </c>
      <c r="BD23" s="279"/>
    </row>
    <row r="24" spans="2:56">
      <c r="B24" s="5" t="s">
        <v>60</v>
      </c>
      <c r="C24" s="141">
        <f>1/$A$1*'[1]4407Imp'!B$67</f>
        <v>0.50364211999999986</v>
      </c>
      <c r="D24" s="142">
        <f>1/$A$1*'[1]4407Imp'!C$67</f>
        <v>0.39400709999999994</v>
      </c>
      <c r="E24" s="142">
        <f>1/$A$1*'[1]4407Imp'!D$67</f>
        <v>0.31755993999999993</v>
      </c>
      <c r="F24" s="142">
        <f>1/$A$1*'[1]4407Imp'!E$67</f>
        <v>0.33351312</v>
      </c>
      <c r="G24" s="142">
        <f>1/$A$1*'[1]4407Imp'!F$67</f>
        <v>0.25518315999999996</v>
      </c>
      <c r="H24" s="142">
        <f>1/$A$1*'[1]4407Imp'!G$67</f>
        <v>0.31128028000000008</v>
      </c>
      <c r="I24" s="142">
        <f>1/$A$1*'[1]4407Imp'!H$67</f>
        <v>0.36926444000000003</v>
      </c>
      <c r="J24" s="142">
        <f>1/$A$1*'[1]4407Imp'!I$67</f>
        <v>0.32464969999999999</v>
      </c>
      <c r="K24" s="142">
        <f>1/$A$1*'[1]4407Imp'!J$67</f>
        <v>0.33274766000000006</v>
      </c>
      <c r="L24" s="142">
        <f>1/$A$1*'[1]4407Imp'!K$67</f>
        <v>0.38388154000000002</v>
      </c>
      <c r="M24" s="142">
        <f>1/$A$1*'[1]4407Imp'!L$67</f>
        <v>0.45330026000000007</v>
      </c>
      <c r="N24" s="142">
        <f>1/$A$1*'[1]4407Imp'!M$67</f>
        <v>0.44526758</v>
      </c>
      <c r="O24" s="142">
        <f>1/$A$1*'[1]4407Imp'!N$67</f>
        <v>0.33997388499999998</v>
      </c>
      <c r="P24" s="142">
        <f>1/$A$1*'[1]4407Imp'!O$67</f>
        <v>0.35195190666666659</v>
      </c>
      <c r="Q24" s="142">
        <f>1/$A$1*'[1]4407Imp'!P$67</f>
        <v>0.40099859999999998</v>
      </c>
      <c r="R24" s="142">
        <f>1/$A$1*'[1]4407Imp'!Q$67</f>
        <v>0.40867706900000006</v>
      </c>
      <c r="S24" s="142">
        <f>1/$A$1*'[1]4407Imp'!R$67</f>
        <v>0.4278429959686888</v>
      </c>
      <c r="T24" s="142">
        <f>1/$A$1*'[1]4407Imp'!S$67</f>
        <v>0.37152384392307702</v>
      </c>
      <c r="U24" s="142">
        <f>1/$A$1*'[1]4407Imp'!T$67</f>
        <v>0.42734589999999995</v>
      </c>
      <c r="V24" s="142">
        <f>1/$A$1*'[1]4407Imp'!U$67</f>
        <v>0.41048819999999997</v>
      </c>
      <c r="W24" s="142">
        <f>1/$A$1*'[1]4407Imp'!V$67</f>
        <v>0</v>
      </c>
      <c r="X24" s="142">
        <f>1/$A$1*'[1]4407Imp'!W$67</f>
        <v>0</v>
      </c>
      <c r="Y24" s="142">
        <f>1/$A$1*'[1]4407Imp'!X$67</f>
        <v>0</v>
      </c>
      <c r="Z24" s="142">
        <f>1/$A$1*'[1]4407Imp'!Y$67</f>
        <v>0</v>
      </c>
      <c r="AA24" s="142">
        <f>1/$A$1*'[1]4407Imp'!Z$67</f>
        <v>0</v>
      </c>
      <c r="AB24" s="142">
        <f>1/$A$1*'[1]4407Imp'!AA$67</f>
        <v>0</v>
      </c>
      <c r="AC24" s="4"/>
      <c r="AD24" s="43">
        <f>1/1000*'[1]4407Imp'!AB$67</f>
        <v>7.1064690557231996E-2</v>
      </c>
      <c r="AE24" s="10">
        <f>1/1000*'[1]4407Imp'!AC$67</f>
        <v>5.4732352313199999E-2</v>
      </c>
      <c r="AF24" s="10">
        <f>1/1000*'[1]4407Imp'!AD$67</f>
        <v>4.9325938929600001E-2</v>
      </c>
      <c r="AG24" s="10">
        <f>1/1000*'[1]4407Imp'!AE$67</f>
        <v>6.5015684932799994E-2</v>
      </c>
      <c r="AH24" s="10">
        <f>1/1000*'[1]4407Imp'!AF$67</f>
        <v>5.1663812966500001E-2</v>
      </c>
      <c r="AI24" s="10">
        <f>1/1000*'[1]4407Imp'!AG$67</f>
        <v>7.2124132165800006E-2</v>
      </c>
      <c r="AJ24" s="10">
        <f>1/1000*'[1]4407Imp'!AH$67</f>
        <v>8.4024048864000014E-2</v>
      </c>
      <c r="AK24" s="10">
        <f>1/1000*'[1]4407Imp'!AI$67</f>
        <v>8.8836012834E-2</v>
      </c>
      <c r="AL24" s="10">
        <f>1/1000*'[1]4407Imp'!AJ$67</f>
        <v>9.4148831950400011E-2</v>
      </c>
      <c r="AM24" s="10">
        <f>1/1000*'[1]4407Imp'!AK$67</f>
        <v>9.7758544338400005E-2</v>
      </c>
      <c r="AN24" s="10">
        <f>1/1000*'[1]4407Imp'!AL$67</f>
        <v>0.1212067027935</v>
      </c>
      <c r="AO24" s="10">
        <f>1/1000*'[1]4407Imp'!AM$67</f>
        <v>0.134664887664</v>
      </c>
      <c r="AP24" s="10">
        <f>1/1000*'[1]4407Imp'!AN$67</f>
        <v>0.1035970201552</v>
      </c>
      <c r="AQ24" s="10">
        <f>1/1000*'[1]4407Imp'!AO$67</f>
        <v>0.10176199561590001</v>
      </c>
      <c r="AR24" s="10">
        <f>1/1000*'[1]4407Imp'!AP$67</f>
        <v>0.12174925726050001</v>
      </c>
      <c r="AS24" s="10">
        <f>1/1000*'[1]4407Imp'!AQ$67</f>
        <v>9.4804797870999991E-2</v>
      </c>
      <c r="AT24" s="10">
        <f>1/1000*'[1]4407Imp'!AR$67</f>
        <v>9.9528651332999998E-2</v>
      </c>
      <c r="AU24" s="10">
        <f>1/1000*'[1]4407Imp'!AS$67</f>
        <v>9.5336641485799997E-2</v>
      </c>
      <c r="AV24" s="10">
        <f>1/1000*'[1]4407Imp'!AT$67</f>
        <v>0.11490937260800001</v>
      </c>
      <c r="AW24" s="10">
        <f>1/1000*'[1]4407Imp'!AU$67</f>
        <v>9.3842876022916674E-2</v>
      </c>
      <c r="AX24" s="10">
        <f>1/1000*'[1]4407Imp'!AV$67</f>
        <v>0</v>
      </c>
      <c r="AY24" s="10">
        <f>1/1000*'[1]4407Imp'!AW$67</f>
        <v>0</v>
      </c>
      <c r="AZ24" s="10">
        <f>1/1000*'[1]4407Imp'!AX$67</f>
        <v>0</v>
      </c>
      <c r="BA24" s="10">
        <f>1/1000*'[1]4407Imp'!AY$67</f>
        <v>0</v>
      </c>
      <c r="BB24" s="10">
        <f>1/1000*'[1]4407Imp'!AZ$67</f>
        <v>0</v>
      </c>
      <c r="BC24" s="36">
        <f>1/1000*'[1]4407Imp'!BA$67</f>
        <v>0</v>
      </c>
      <c r="BD24" s="279"/>
    </row>
    <row r="25" spans="2:56">
      <c r="B25" s="5" t="s">
        <v>58</v>
      </c>
      <c r="C25" s="43">
        <f>1/$A$1*'[1]4407Imp'!B$79</f>
        <v>0.12482879999999998</v>
      </c>
      <c r="D25" s="10">
        <f>1/$A$1*'[1]4407Imp'!C$79</f>
        <v>9.3331679999999986E-2</v>
      </c>
      <c r="E25" s="10">
        <f>1/$A$1*'[1]4407Imp'!D$79</f>
        <v>0.12059647999999999</v>
      </c>
      <c r="F25" s="10">
        <f>1/$A$1*'[1]4407Imp'!E$79</f>
        <v>0.12867677999999999</v>
      </c>
      <c r="G25" s="10">
        <f>1/$A$1*'[1]4407Imp'!F$79</f>
        <v>0.11673479999999999</v>
      </c>
      <c r="H25" s="10">
        <f>1/$A$1*'[1]4407Imp'!G$79</f>
        <v>7.994525999999999E-2</v>
      </c>
      <c r="I25" s="10">
        <f>1/$A$1*'[1]4407Imp'!H$79</f>
        <v>6.5162299999999992E-2</v>
      </c>
      <c r="J25" s="10">
        <f>1/$A$1*'[1]4407Imp'!I$79</f>
        <v>4.8857999999999999E-2</v>
      </c>
      <c r="K25" s="10">
        <f>1/$A$1*'[1]4407Imp'!J$79</f>
        <v>3.7415879999999992E-2</v>
      </c>
      <c r="L25" s="10">
        <f>1/$A$1*'[1]4407Imp'!K$79</f>
        <v>4.5758739999999992E-2</v>
      </c>
      <c r="M25" s="10">
        <f>1/$A$1*'[1]4407Imp'!L$79</f>
        <v>5.7698999999999993E-2</v>
      </c>
      <c r="N25" s="10">
        <f>1/$A$1*'[1]4407Imp'!M$79</f>
        <v>7.6351017499999993E-2</v>
      </c>
      <c r="O25" s="10">
        <f>1/$A$1*'[1]4407Imp'!N$79</f>
        <v>5.2546999999999996E-2</v>
      </c>
      <c r="P25" s="10">
        <f>1/$A$1*'[1]4407Imp'!O$79</f>
        <v>7.7888959999999993E-2</v>
      </c>
      <c r="Q25" s="10">
        <f>1/$A$1*'[1]4407Imp'!P$79</f>
        <v>7.1382859999999992E-2</v>
      </c>
      <c r="R25" s="10">
        <f>1/$A$1*'[1]4407Imp'!Q$79</f>
        <v>5.8278000000000003E-2</v>
      </c>
      <c r="S25" s="10">
        <f>1/$A$1*'[1]4407Imp'!R$79</f>
        <v>6.2540999999999999E-2</v>
      </c>
      <c r="T25" s="10">
        <f>1/$A$1*'[1]4407Imp'!S$79</f>
        <v>6.9748999999999992E-2</v>
      </c>
      <c r="U25" s="10">
        <f>1/$A$1*'[1]4407Imp'!T$79</f>
        <v>6.2611E-2</v>
      </c>
      <c r="V25" s="10">
        <f>1/$A$1*'[1]4407Imp'!U$79</f>
        <v>6.4294000000000004E-2</v>
      </c>
      <c r="W25" s="10">
        <f>1/$A$1*'[1]4407Imp'!V$79</f>
        <v>0</v>
      </c>
      <c r="X25" s="10">
        <f>1/$A$1*'[1]4407Imp'!W$79</f>
        <v>0</v>
      </c>
      <c r="Y25" s="10">
        <f>1/$A$1*'[1]4407Imp'!X$79</f>
        <v>0</v>
      </c>
      <c r="Z25" s="10">
        <f>1/$A$1*'[1]4407Imp'!Y$79</f>
        <v>0</v>
      </c>
      <c r="AA25" s="10">
        <f>1/$A$1*'[1]4407Imp'!Z$79</f>
        <v>0</v>
      </c>
      <c r="AB25" s="10">
        <f>1/$A$1*'[1]4407Imp'!AA$79</f>
        <v>0</v>
      </c>
      <c r="AC25" s="4"/>
      <c r="AD25" s="43">
        <f>1/1000*'[1]4407Imp'!AB$79</f>
        <v>2.0900280639177E-2</v>
      </c>
      <c r="AE25" s="10">
        <f>1/1000*'[1]4407Imp'!AC$79</f>
        <v>1.4722632268800001E-2</v>
      </c>
      <c r="AF25" s="10">
        <f>1/1000*'[1]4407Imp'!AD$79</f>
        <v>2.0177138097600002E-2</v>
      </c>
      <c r="AG25" s="10">
        <f>1/1000*'[1]4407Imp'!AE$79</f>
        <v>2.6592096888000002E-2</v>
      </c>
      <c r="AH25" s="10">
        <f>1/1000*'[1]4407Imp'!AF$79</f>
        <v>2.5799059437900004E-2</v>
      </c>
      <c r="AI25" s="10">
        <f>1/1000*'[1]4407Imp'!AG$79</f>
        <v>3.0862429755300003E-2</v>
      </c>
      <c r="AJ25" s="10">
        <f>1/1000*'[1]4407Imp'!AH$79</f>
        <v>2.18837933868E-2</v>
      </c>
      <c r="AK25" s="10">
        <f>1/1000*'[1]4407Imp'!AI$79</f>
        <v>1.6365962800000002E-2</v>
      </c>
      <c r="AL25" s="10">
        <f>1/1000*'[1]4407Imp'!AJ$79</f>
        <v>1.2399302889600002E-2</v>
      </c>
      <c r="AM25" s="10">
        <f>1/1000*'[1]4407Imp'!AK$79</f>
        <v>1.16436634732E-2</v>
      </c>
      <c r="AN25" s="10">
        <f>1/1000*'[1]4407Imp'!AL$79</f>
        <v>1.5546098121300001E-2</v>
      </c>
      <c r="AO25" s="10">
        <f>1/1000*'[1]4407Imp'!AM$79</f>
        <v>2.1705790079999999E-2</v>
      </c>
      <c r="AP25" s="10">
        <f>1/1000*'[1]4407Imp'!AN$79</f>
        <v>1.29705095344E-2</v>
      </c>
      <c r="AQ25" s="10">
        <f>1/1000*'[1]4407Imp'!AO$79</f>
        <v>1.7211654056700002E-2</v>
      </c>
      <c r="AR25" s="10">
        <f>1/1000*'[1]4407Imp'!AP$79</f>
        <v>2.0932101072000001E-2</v>
      </c>
      <c r="AS25" s="10">
        <f>1/1000*'[1]4407Imp'!AQ$79</f>
        <v>1.4031442641999998E-2</v>
      </c>
      <c r="AT25" s="10">
        <f>1/1000*'[1]4407Imp'!AR$79</f>
        <v>1.4701492698899999E-2</v>
      </c>
      <c r="AU25" s="10">
        <f>1/1000*'[1]4407Imp'!AS$79</f>
        <v>1.8848662661399999E-2</v>
      </c>
      <c r="AV25" s="10">
        <f>1/1000*'[1]4407Imp'!AT$79</f>
        <v>1.7708169095999999E-2</v>
      </c>
      <c r="AW25" s="10">
        <f>1/1000*'[1]4407Imp'!AU$79</f>
        <v>1.5595673798750001E-2</v>
      </c>
      <c r="AX25" s="10">
        <f>1/1000*'[1]4407Imp'!AV$79</f>
        <v>0</v>
      </c>
      <c r="AY25" s="10">
        <f>1/1000*'[1]4407Imp'!AW$79</f>
        <v>0</v>
      </c>
      <c r="AZ25" s="10">
        <f>1/1000*'[1]4407Imp'!AX$79</f>
        <v>0</v>
      </c>
      <c r="BA25" s="10">
        <f>1/1000*'[1]4407Imp'!AY$79</f>
        <v>0</v>
      </c>
      <c r="BB25" s="10">
        <f>1/1000*'[1]4407Imp'!AZ$79</f>
        <v>0</v>
      </c>
      <c r="BC25" s="36">
        <f>1/1000*'[1]4407Imp'!BA$79</f>
        <v>0</v>
      </c>
      <c r="BD25" s="279"/>
    </row>
    <row r="26" spans="2:56">
      <c r="B26" s="5" t="s">
        <v>57</v>
      </c>
      <c r="C26" s="141">
        <f>1/$A$1*'[1]4407Imp'!B$84</f>
        <v>0.91642650000000003</v>
      </c>
      <c r="D26" s="142">
        <f>1/$A$1*'[1]4407Imp'!C$84</f>
        <v>0.65059</v>
      </c>
      <c r="E26" s="142">
        <f>1/$A$1*'[1]4407Imp'!D$84</f>
        <v>0.64588955999999986</v>
      </c>
      <c r="F26" s="142">
        <f>1/$A$1*'[1]4407Imp'!E$84</f>
        <v>0.55240897999999994</v>
      </c>
      <c r="G26" s="142">
        <f>1/$A$1*'[1]4407Imp'!F$84</f>
        <v>0.57284338000000001</v>
      </c>
      <c r="H26" s="142">
        <f>1/$A$1*'[1]4407Imp'!G$84</f>
        <v>0.43937396000000001</v>
      </c>
      <c r="I26" s="142">
        <f>1/$A$1*'[1]4407Imp'!H$84</f>
        <v>0.31797105999999997</v>
      </c>
      <c r="J26" s="142">
        <f>1/$A$1*'[1]4407Imp'!I$84</f>
        <v>0.37415693999999999</v>
      </c>
      <c r="K26" s="142">
        <f>1/$A$1*'[1]4407Imp'!J$84</f>
        <v>0.36409908000000002</v>
      </c>
      <c r="L26" s="142">
        <f>1/$A$1*'[1]4407Imp'!K$84</f>
        <v>0.28648780000000001</v>
      </c>
      <c r="M26" s="142">
        <f>1/$A$1*'[1]4407Imp'!L$84</f>
        <v>0.37102257999999999</v>
      </c>
      <c r="N26" s="142">
        <f>1/$A$1*'[1]4407Imp'!M$84</f>
        <v>0.430622</v>
      </c>
      <c r="O26" s="142">
        <f>1/$A$1*'[1]4407Imp'!N$84</f>
        <v>0.37480999999999998</v>
      </c>
      <c r="P26" s="142">
        <f>1/$A$1*'[1]4407Imp'!O$84</f>
        <v>0.44772499999999998</v>
      </c>
      <c r="Q26" s="142">
        <f>1/$A$1*'[1]4407Imp'!P$84</f>
        <v>0.48879699999999998</v>
      </c>
      <c r="R26" s="142">
        <f>1/$A$1*'[1]4407Imp'!Q$84</f>
        <v>0.45215983999999998</v>
      </c>
      <c r="S26" s="142">
        <f>1/$A$1*'[1]4407Imp'!R$84</f>
        <v>0.46308125999999999</v>
      </c>
      <c r="T26" s="142">
        <f>1/$A$1*'[1]4407Imp'!S$84</f>
        <v>0.46227925999999997</v>
      </c>
      <c r="U26" s="142">
        <f>1/$A$1*'[1]4407Imp'!T$84</f>
        <v>0.47413799999999995</v>
      </c>
      <c r="V26" s="142">
        <f>1/$A$1*'[1]4407Imp'!U$84</f>
        <v>0.42349339999999991</v>
      </c>
      <c r="W26" s="142">
        <f>1/$A$1*'[1]4407Imp'!V$84</f>
        <v>0</v>
      </c>
      <c r="X26" s="142">
        <f>1/$A$1*'[1]4407Imp'!W$84</f>
        <v>0</v>
      </c>
      <c r="Y26" s="142">
        <f>1/$A$1*'[1]4407Imp'!X$84</f>
        <v>0</v>
      </c>
      <c r="Z26" s="142">
        <f>1/$A$1*'[1]4407Imp'!Y$84</f>
        <v>0</v>
      </c>
      <c r="AA26" s="142">
        <f>1/$A$1*'[1]4407Imp'!Z$84</f>
        <v>0</v>
      </c>
      <c r="AB26" s="142">
        <f>1/$A$1*'[1]4407Imp'!AA$84</f>
        <v>0</v>
      </c>
      <c r="AC26" s="4"/>
      <c r="AD26" s="43">
        <f>1/1000*'[1]4407Imp'!AB$84</f>
        <v>0.17400667664727301</v>
      </c>
      <c r="AE26" s="10">
        <f>1/1000*'[1]4407Imp'!AC$84</f>
        <v>0.11628449622079999</v>
      </c>
      <c r="AF26" s="10">
        <f>1/1000*'[1]4407Imp'!AD$84</f>
        <v>0.12664184494559999</v>
      </c>
      <c r="AG26" s="10">
        <f>1/1000*'[1]4407Imp'!AE$84</f>
        <v>0.12787243620480002</v>
      </c>
      <c r="AH26" s="10">
        <f>1/1000*'[1]4407Imp'!AF$84</f>
        <v>0.14201741760710002</v>
      </c>
      <c r="AI26" s="10">
        <f>1/1000*'[1]4407Imp'!AG$84</f>
        <v>0.12157097375280002</v>
      </c>
      <c r="AJ26" s="10">
        <f>1/1000*'[1]4407Imp'!AH$84</f>
        <v>0.1035407261176</v>
      </c>
      <c r="AK26" s="10">
        <f>1/1000*'[1]4407Imp'!AI$84</f>
        <v>0.12534360289099999</v>
      </c>
      <c r="AL26" s="10">
        <f>1/1000*'[1]4407Imp'!AJ$84</f>
        <v>0.12011556768080002</v>
      </c>
      <c r="AM26" s="10">
        <f>1/1000*'[1]4407Imp'!AK$84</f>
        <v>8.1789486112400001E-2</v>
      </c>
      <c r="AN26" s="10">
        <f>1/1000*'[1]4407Imp'!AL$84</f>
        <v>0.1078257949173</v>
      </c>
      <c r="AO26" s="10">
        <f>1/1000*'[1]4407Imp'!AM$84</f>
        <v>0.12663513148800001</v>
      </c>
      <c r="AP26" s="10">
        <f>1/1000*'[1]4407Imp'!AN$84</f>
        <v>0.1013139344096</v>
      </c>
      <c r="AQ26" s="10">
        <f>1/1000*'[1]4407Imp'!AO$84</f>
        <v>0.1222932475755</v>
      </c>
      <c r="AR26" s="10">
        <f>1/1000*'[1]4407Imp'!AP$84</f>
        <v>0.14785772174700001</v>
      </c>
      <c r="AS26" s="10">
        <f>1/1000*'[1]4407Imp'!AQ$84</f>
        <v>0.11033042524349999</v>
      </c>
      <c r="AT26" s="10">
        <f>1/1000*'[1]4407Imp'!AR$84</f>
        <v>0.11558874755740001</v>
      </c>
      <c r="AU26" s="10">
        <f>1/1000*'[1]4407Imp'!AS$84</f>
        <v>0.11805702441389999</v>
      </c>
      <c r="AV26" s="10">
        <f>1/1000*'[1]4407Imp'!AT$84</f>
        <v>0.13049641255899999</v>
      </c>
      <c r="AW26" s="10">
        <f>1/1000*'[1]4407Imp'!AU$84</f>
        <v>0.10839668124583333</v>
      </c>
      <c r="AX26" s="10">
        <f>1/1000*'[1]4407Imp'!AV$84</f>
        <v>0</v>
      </c>
      <c r="AY26" s="10">
        <f>1/1000*'[1]4407Imp'!AW$84</f>
        <v>0</v>
      </c>
      <c r="AZ26" s="10">
        <f>1/1000*'[1]4407Imp'!AX$84</f>
        <v>0</v>
      </c>
      <c r="BA26" s="10">
        <f>1/1000*'[1]4407Imp'!AY$84</f>
        <v>0</v>
      </c>
      <c r="BB26" s="10">
        <f>1/1000*'[1]4407Imp'!AZ$84</f>
        <v>0</v>
      </c>
      <c r="BC26" s="36">
        <f>1/1000*'[1]4407Imp'!BA$84</f>
        <v>0</v>
      </c>
      <c r="BD26" s="279"/>
    </row>
    <row r="27" spans="2:56">
      <c r="B27" s="5" t="s">
        <v>35</v>
      </c>
      <c r="C27" s="43">
        <f>1/$A$1*'[1]4407Imp'!B$85</f>
        <v>5.0892316E-2</v>
      </c>
      <c r="D27" s="10">
        <f>1/$A$1*'[1]4407Imp'!C$85</f>
        <v>3.9874979999999997E-2</v>
      </c>
      <c r="E27" s="10">
        <f>1/$A$1*'[1]4407Imp'!D$85</f>
        <v>5.7521039999999996E-2</v>
      </c>
      <c r="F27" s="10">
        <f>1/$A$1*'[1]4407Imp'!E$85</f>
        <v>7.3115200000000005E-2</v>
      </c>
      <c r="G27" s="10">
        <f>1/$A$1*'[1]4407Imp'!F$85</f>
        <v>9.9465939999999989E-2</v>
      </c>
      <c r="H27" s="10">
        <f>1/$A$1*'[1]4407Imp'!G$85</f>
        <v>8.1533419999999995E-2</v>
      </c>
      <c r="I27" s="10">
        <f>1/$A$1*'[1]4407Imp'!H$85</f>
        <v>7.1925866153846135E-2</v>
      </c>
      <c r="J27" s="10">
        <f>1/$A$1*'[1]4407Imp'!I$85</f>
        <v>7.1149199999999996E-2</v>
      </c>
      <c r="K27" s="10">
        <f>1/$A$1*'[1]4407Imp'!J$85</f>
        <v>6.2902799999999995E-2</v>
      </c>
      <c r="L27" s="10">
        <f>1/$A$1*'[1]4407Imp'!K$85</f>
        <v>5.3611268461538471E-2</v>
      </c>
      <c r="M27" s="10">
        <f>1/$A$1*'[1]4407Imp'!L$85</f>
        <v>3.6168539999999999E-2</v>
      </c>
      <c r="N27" s="10">
        <f>1/$A$1*'[1]4407Imp'!M$85</f>
        <v>4.5288635000000001E-2</v>
      </c>
      <c r="O27" s="10">
        <f>1/$A$1*'[1]4407Imp'!N$85</f>
        <v>3.5666127000000006E-2</v>
      </c>
      <c r="P27" s="10">
        <f>1/$A$1*'[1]4407Imp'!O$85</f>
        <v>4.6379958499999992E-2</v>
      </c>
      <c r="Q27" s="10">
        <f>1/$A$1*'[1]4407Imp'!P$85</f>
        <v>4.7850606000000004E-2</v>
      </c>
      <c r="R27" s="10">
        <f>1/$A$1*'[1]4407Imp'!Q$85</f>
        <v>5.269479249999999E-2</v>
      </c>
      <c r="S27" s="10">
        <f>1/$A$1*'[1]4407Imp'!R$85</f>
        <v>5.2600652727272719E-2</v>
      </c>
      <c r="T27" s="10">
        <f>1/$A$1*'[1]4407Imp'!S$85</f>
        <v>5.2267647692307684E-2</v>
      </c>
      <c r="U27" s="10">
        <f>1/$A$1*'[1]4407Imp'!T$85</f>
        <v>4.9781029499999997E-2</v>
      </c>
      <c r="V27" s="10">
        <f>1/$A$1*'[1]4407Imp'!U$85</f>
        <v>3.3640302428571425E-2</v>
      </c>
      <c r="W27" s="10">
        <f>1/$A$1*'[1]4407Imp'!V$85</f>
        <v>0</v>
      </c>
      <c r="X27" s="10">
        <f>1/$A$1*'[1]4407Imp'!W$85</f>
        <v>0</v>
      </c>
      <c r="Y27" s="10">
        <f>1/$A$1*'[1]4407Imp'!X$85</f>
        <v>0</v>
      </c>
      <c r="Z27" s="10">
        <f>1/$A$1*'[1]4407Imp'!Y$85</f>
        <v>0</v>
      </c>
      <c r="AA27" s="10">
        <f>1/$A$1*'[1]4407Imp'!Z$85</f>
        <v>0</v>
      </c>
      <c r="AB27" s="10">
        <f>1/$A$1*'[1]4407Imp'!AA$85</f>
        <v>0</v>
      </c>
      <c r="AC27" s="4"/>
      <c r="AD27" s="43">
        <f>1/1000*'[1]4407Imp'!AB$85</f>
        <v>1.7043202556588997E-2</v>
      </c>
      <c r="AE27" s="10">
        <f>1/1000*'[1]4407Imp'!AC$85</f>
        <v>1.1748194207999999E-2</v>
      </c>
      <c r="AF27" s="10">
        <f>1/1000*'[1]4407Imp'!AD$85</f>
        <v>1.3208130398400001E-2</v>
      </c>
      <c r="AG27" s="10">
        <f>1/1000*'[1]4407Imp'!AE$85</f>
        <v>1.5204365310400002E-2</v>
      </c>
      <c r="AH27" s="10">
        <f>1/1000*'[1]4407Imp'!AF$85</f>
        <v>2.4705911410600002E-2</v>
      </c>
      <c r="AI27" s="10">
        <f>1/1000*'[1]4407Imp'!AG$85</f>
        <v>2.9285933605500004E-2</v>
      </c>
      <c r="AJ27" s="10">
        <f>1/1000*'[1]4407Imp'!AH$85</f>
        <v>3.4091079365600005E-2</v>
      </c>
      <c r="AK27" s="10">
        <f>1/1000*'[1]4407Imp'!AI$85</f>
        <v>2.7300469639999998E-2</v>
      </c>
      <c r="AL27" s="10">
        <f>1/1000*'[1]4407Imp'!AJ$85</f>
        <v>2.5041471629200004E-2</v>
      </c>
      <c r="AM27" s="10">
        <f>1/1000*'[1]4407Imp'!AK$85</f>
        <v>1.6384157680000001E-2</v>
      </c>
      <c r="AN27" s="10">
        <f>1/1000*'[1]4407Imp'!AL$85</f>
        <v>1.4365313039700001E-2</v>
      </c>
      <c r="AO27" s="10">
        <f>1/1000*'[1]4407Imp'!AM$85</f>
        <v>2.1897653616000001E-2</v>
      </c>
      <c r="AP27" s="10">
        <f>1/1000*'[1]4407Imp'!AN$85</f>
        <v>1.5718920289600001E-2</v>
      </c>
      <c r="AQ27" s="10">
        <f>1/1000*'[1]4407Imp'!AO$85</f>
        <v>1.8868365839700002E-2</v>
      </c>
      <c r="AR27" s="10">
        <f>1/1000*'[1]4407Imp'!AP$85</f>
        <v>2.1368122743000002E-2</v>
      </c>
      <c r="AS27" s="10">
        <f>1/1000*'[1]4407Imp'!AQ$85</f>
        <v>2.0206908546999997E-2</v>
      </c>
      <c r="AT27" s="10">
        <f>1/1000*'[1]4407Imp'!AR$85</f>
        <v>2.5589266603299996E-2</v>
      </c>
      <c r="AU27" s="10">
        <f>1/1000*'[1]4407Imp'!AS$85</f>
        <v>2.7910519579799998E-2</v>
      </c>
      <c r="AV27" s="10">
        <f>1/1000*'[1]4407Imp'!AT$85</f>
        <v>2.6589390662000001E-2</v>
      </c>
      <c r="AW27" s="10">
        <f>1/1000*'[1]4407Imp'!AU$85</f>
        <v>2.1118352226250001E-2</v>
      </c>
      <c r="AX27" s="10">
        <f>1/1000*'[1]4407Imp'!AV$85</f>
        <v>0</v>
      </c>
      <c r="AY27" s="10">
        <f>1/1000*'[1]4407Imp'!AW$85</f>
        <v>0</v>
      </c>
      <c r="AZ27" s="10">
        <f>1/1000*'[1]4407Imp'!AX$85</f>
        <v>0</v>
      </c>
      <c r="BA27" s="10">
        <f>1/1000*'[1]4407Imp'!AY$85</f>
        <v>0</v>
      </c>
      <c r="BB27" s="10">
        <f>1/1000*'[1]4407Imp'!AZ$85</f>
        <v>0</v>
      </c>
      <c r="BC27" s="36">
        <f>1/1000*'[1]4407Imp'!BA$85</f>
        <v>0</v>
      </c>
      <c r="BD27" s="279"/>
    </row>
    <row r="28" spans="2:56">
      <c r="B28" s="5" t="s">
        <v>59</v>
      </c>
      <c r="C28" s="43">
        <f>1/$A$1*'[1]4407Imp'!B$126</f>
        <v>0.31343778099999997</v>
      </c>
      <c r="D28" s="10">
        <f>1/$A$1*'[1]4407Imp'!C$126</f>
        <v>0.24043589999999998</v>
      </c>
      <c r="E28" s="10">
        <f>1/$A$1*'[1]4407Imp'!D$126</f>
        <v>0.20132317999999996</v>
      </c>
      <c r="F28" s="10">
        <f>1/$A$1*'[1]4407Imp'!E$126</f>
        <v>0.17277872</v>
      </c>
      <c r="G28" s="10">
        <f>1/$A$1*'[1]4407Imp'!F$126</f>
        <v>0.20926810000000001</v>
      </c>
      <c r="H28" s="10">
        <f>1/$A$1*'[1]4407Imp'!G$126</f>
        <v>0.14637784999999998</v>
      </c>
      <c r="I28" s="10">
        <f>1/$A$1*'[1]4407Imp'!H$126</f>
        <v>0.17634319999999998</v>
      </c>
      <c r="J28" s="10">
        <f>1/$A$1*'[1]4407Imp'!I$126</f>
        <v>0.15074975999999998</v>
      </c>
      <c r="K28" s="10">
        <f>1/$A$1*'[1]4407Imp'!J$126</f>
        <v>0.10243557999999998</v>
      </c>
      <c r="L28" s="10">
        <f>1/$A$1*'[1]4407Imp'!K$126</f>
        <v>0.14319129999999999</v>
      </c>
      <c r="M28" s="10">
        <f>1/$A$1*'[1]4407Imp'!L$126</f>
        <v>0.18871199999999999</v>
      </c>
      <c r="N28" s="10">
        <f>1/$A$1*'[1]4407Imp'!M$126</f>
        <v>0.178504</v>
      </c>
      <c r="O28" s="10">
        <f>1/$A$1*'[1]4407Imp'!N$126</f>
        <v>0.16111999999999999</v>
      </c>
      <c r="P28" s="10">
        <f>1/$A$1*'[1]4407Imp'!O$126</f>
        <v>0.17858399999999999</v>
      </c>
      <c r="Q28" s="10">
        <f>1/$A$1*'[1]4407Imp'!P$126</f>
        <v>0.19088306000000002</v>
      </c>
      <c r="R28" s="10">
        <f>1/$A$1*'[1]4407Imp'!Q$126</f>
        <v>0.176097</v>
      </c>
      <c r="S28" s="10">
        <f>1/$A$1*'[1]4407Imp'!R$126</f>
        <v>0.17167299999999999</v>
      </c>
      <c r="T28" s="10">
        <f>1/$A$1*'[1]4407Imp'!S$126</f>
        <v>0.16317511999999998</v>
      </c>
      <c r="U28" s="10">
        <f>1/$A$1*'[1]4407Imp'!T$126</f>
        <v>0.16744400000000001</v>
      </c>
      <c r="V28" s="10">
        <f>1/$A$1*'[1]4407Imp'!U$126</f>
        <v>0.15384668000000001</v>
      </c>
      <c r="W28" s="10">
        <f>1/$A$1*'[1]4407Imp'!V$126</f>
        <v>0</v>
      </c>
      <c r="X28" s="10">
        <f>1/$A$1*'[1]4407Imp'!W$126</f>
        <v>0</v>
      </c>
      <c r="Y28" s="10">
        <f>1/$A$1*'[1]4407Imp'!X$126</f>
        <v>0</v>
      </c>
      <c r="Z28" s="10">
        <f>1/$A$1*'[1]4407Imp'!Y$126</f>
        <v>0</v>
      </c>
      <c r="AA28" s="10">
        <f>1/$A$1*'[1]4407Imp'!Z$126</f>
        <v>0</v>
      </c>
      <c r="AB28" s="10">
        <f>1/$A$1*'[1]4407Imp'!AA$126</f>
        <v>0</v>
      </c>
      <c r="AC28" s="4"/>
      <c r="AD28" s="43">
        <f>1/1000*'[1]4407Imp'!AB$126</f>
        <v>4.1810549229335997E-2</v>
      </c>
      <c r="AE28" s="10">
        <f>1/1000*'[1]4407Imp'!AC$126</f>
        <v>3.2210022039600002E-2</v>
      </c>
      <c r="AF28" s="10">
        <f>1/1000*'[1]4407Imp'!AD$126</f>
        <v>2.9355892905600003E-2</v>
      </c>
      <c r="AG28" s="10">
        <f>1/1000*'[1]4407Imp'!AE$126</f>
        <v>2.9733163275200002E-2</v>
      </c>
      <c r="AH28" s="10">
        <f>1/1000*'[1]4407Imp'!AF$126</f>
        <v>3.7106482364E-2</v>
      </c>
      <c r="AI28" s="10">
        <f>1/1000*'[1]4407Imp'!AG$126</f>
        <v>3.7712420717400004E-2</v>
      </c>
      <c r="AJ28" s="10">
        <f>1/1000*'[1]4407Imp'!AH$126</f>
        <v>3.9159764548400006E-2</v>
      </c>
      <c r="AK28" s="10">
        <f>1/1000*'[1]4407Imp'!AI$126</f>
        <v>4.5523124167500005E-2</v>
      </c>
      <c r="AL28" s="10">
        <f>1/1000*'[1]4407Imp'!AJ$126</f>
        <v>2.9248308208800006E-2</v>
      </c>
      <c r="AM28" s="10">
        <f>1/1000*'[1]4407Imp'!AK$126</f>
        <v>3.1445263872000001E-2</v>
      </c>
      <c r="AN28" s="10">
        <f>1/1000*'[1]4407Imp'!AL$126</f>
        <v>4.2897811928400004E-2</v>
      </c>
      <c r="AO28" s="10">
        <f>1/1000*'[1]4407Imp'!AM$126</f>
        <v>4.4570957471999996E-2</v>
      </c>
      <c r="AP28" s="10">
        <f>1/1000*'[1]4407Imp'!AN$126</f>
        <v>3.6089645275199998E-2</v>
      </c>
      <c r="AQ28" s="10">
        <f>1/1000*'[1]4407Imp'!AO$126</f>
        <v>3.8969216448000006E-2</v>
      </c>
      <c r="AR28" s="10">
        <f>1/1000*'[1]4407Imp'!AP$126</f>
        <v>4.5398874340500002E-2</v>
      </c>
      <c r="AS28" s="10">
        <f>1/1000*'[1]4407Imp'!AQ$126</f>
        <v>3.4340258764000001E-2</v>
      </c>
      <c r="AT28" s="10">
        <f>1/1000*'[1]4407Imp'!AR$126</f>
        <v>3.38021048608E-2</v>
      </c>
      <c r="AU28" s="10">
        <f>1/1000*'[1]4407Imp'!AS$126</f>
        <v>3.35217394798E-2</v>
      </c>
      <c r="AV28" s="10">
        <f>1/1000*'[1]4407Imp'!AT$126</f>
        <v>3.7681278888000005E-2</v>
      </c>
      <c r="AW28" s="10">
        <f>1/1000*'[1]4407Imp'!AU$126</f>
        <v>3.4024369253750006E-2</v>
      </c>
      <c r="AX28" s="10">
        <f>1/1000*'[1]4407Imp'!AV$126</f>
        <v>0</v>
      </c>
      <c r="AY28" s="10">
        <f>1/1000*'[1]4407Imp'!AW$126</f>
        <v>0</v>
      </c>
      <c r="AZ28" s="10">
        <f>1/1000*'[1]4407Imp'!AX$126</f>
        <v>0</v>
      </c>
      <c r="BA28" s="10">
        <f>1/1000*'[1]4407Imp'!AY$126</f>
        <v>0</v>
      </c>
      <c r="BB28" s="10">
        <f>1/1000*'[1]4407Imp'!AZ$126</f>
        <v>0</v>
      </c>
      <c r="BC28" s="36">
        <f>1/1000*'[1]4407Imp'!BA$126</f>
        <v>0</v>
      </c>
      <c r="BD28" s="279"/>
    </row>
    <row r="29" spans="2:56">
      <c r="B29" s="5" t="s">
        <v>76</v>
      </c>
      <c r="C29" s="43">
        <f>1/$A$1*'[1]4407Imp'!B$132</f>
        <v>0.38451782000000001</v>
      </c>
      <c r="D29" s="10">
        <f>1/$A$1*'[1]4407Imp'!C$132</f>
        <v>0.34209889999999998</v>
      </c>
      <c r="E29" s="10">
        <f>1/$A$1*'[1]4407Imp'!D$132</f>
        <v>0.35072520000000001</v>
      </c>
      <c r="F29" s="10">
        <f>1/$A$1*'[1]4407Imp'!E$132</f>
        <v>0.34185525999999999</v>
      </c>
      <c r="G29" s="10">
        <f>1/$A$1*'[1]4407Imp'!F$132</f>
        <v>0.21631464</v>
      </c>
      <c r="H29" s="10">
        <f>1/$A$1*'[1]4407Imp'!G$132</f>
        <v>0.12928679999999998</v>
      </c>
      <c r="I29" s="10">
        <f>1/$A$1*'[1]4407Imp'!H$132</f>
        <v>0.16090661999999997</v>
      </c>
      <c r="J29" s="10">
        <f>1/$A$1*'[1]4407Imp'!I$132</f>
        <v>0.13194448000000003</v>
      </c>
      <c r="K29" s="10">
        <f>1/$A$1*'[1]4407Imp'!J$132</f>
        <v>0.10220631999999999</v>
      </c>
      <c r="L29" s="10">
        <f>1/$A$1*'[1]4407Imp'!K$132</f>
        <v>9.8511679999999976E-2</v>
      </c>
      <c r="M29" s="10">
        <f>1/$A$1*'[1]4407Imp'!L$132</f>
        <v>0.11420875999999999</v>
      </c>
      <c r="N29" s="10">
        <f>1/$A$1*'[1]4407Imp'!M$132</f>
        <v>0.11964899999999999</v>
      </c>
      <c r="O29" s="10">
        <f>1/$A$1*'[1]4407Imp'!N$132</f>
        <v>0.10166100000000002</v>
      </c>
      <c r="P29" s="10">
        <f>1/$A$1*'[1]4407Imp'!O$132</f>
        <v>0.11928416631578945</v>
      </c>
      <c r="Q29" s="10">
        <f>1/$A$1*'[1]4407Imp'!P$132</f>
        <v>0.13958068000000001</v>
      </c>
      <c r="R29" s="10">
        <f>1/$A$1*'[1]4407Imp'!Q$132</f>
        <v>0.12374414</v>
      </c>
      <c r="S29" s="10">
        <f>1/$A$1*'[1]4407Imp'!R$132</f>
        <v>0.11916501923076923</v>
      </c>
      <c r="T29" s="10">
        <f>1/$A$1*'[1]4407Imp'!S$132</f>
        <v>0.11104083999999999</v>
      </c>
      <c r="U29" s="10">
        <f>1/$A$1*'[1]4407Imp'!T$132</f>
        <v>9.5523348421052617E-2</v>
      </c>
      <c r="V29" s="10">
        <f>1/$A$1*'[1]4407Imp'!U$132</f>
        <v>9.0239420000000001E-2</v>
      </c>
      <c r="W29" s="10">
        <f>1/$A$1*'[1]4407Imp'!V$132</f>
        <v>0</v>
      </c>
      <c r="X29" s="10">
        <f>1/$A$1*'[1]4407Imp'!W$132</f>
        <v>0</v>
      </c>
      <c r="Y29" s="10">
        <f>1/$A$1*'[1]4407Imp'!X$132</f>
        <v>0</v>
      </c>
      <c r="Z29" s="10">
        <f>1/$A$1*'[1]4407Imp'!Y$132</f>
        <v>0</v>
      </c>
      <c r="AA29" s="10">
        <f>1/$A$1*'[1]4407Imp'!Z$132</f>
        <v>0</v>
      </c>
      <c r="AB29" s="10">
        <f>1/$A$1*'[1]4407Imp'!AA$132</f>
        <v>0</v>
      </c>
      <c r="AC29" s="4"/>
      <c r="AD29" s="43">
        <f>1/1000*'[1]4407Imp'!AB$132</f>
        <v>4.5362404618265996E-2</v>
      </c>
      <c r="AE29" s="10">
        <f>1/1000*'[1]4407Imp'!AC$132</f>
        <v>3.8956223077600001E-2</v>
      </c>
      <c r="AF29" s="10">
        <f>1/1000*'[1]4407Imp'!AD$132</f>
        <v>4.2232892150399999E-2</v>
      </c>
      <c r="AG29" s="10">
        <f>1/1000*'[1]4407Imp'!AE$132</f>
        <v>5.3069869048000005E-2</v>
      </c>
      <c r="AH29" s="10">
        <f>1/1000*'[1]4407Imp'!AF$132</f>
        <v>4.0522322568700003E-2</v>
      </c>
      <c r="AI29" s="10">
        <f>1/1000*'[1]4407Imp'!AG$132</f>
        <v>4.2761292030600001E-2</v>
      </c>
      <c r="AJ29" s="10">
        <f>1/1000*'[1]4407Imp'!AH$132</f>
        <v>4.7025959176800004E-2</v>
      </c>
      <c r="AK29" s="10">
        <f>1/1000*'[1]4407Imp'!AI$132</f>
        <v>4.0810165167E-2</v>
      </c>
      <c r="AL29" s="10">
        <f>1/1000*'[1]4407Imp'!AJ$132</f>
        <v>3.7850777668400004E-2</v>
      </c>
      <c r="AM29" s="10">
        <f>1/1000*'[1]4407Imp'!AK$132</f>
        <v>2.03120176952E-2</v>
      </c>
      <c r="AN29" s="10">
        <f>1/1000*'[1]4407Imp'!AL$132</f>
        <v>2.1665323837800003E-2</v>
      </c>
      <c r="AO29" s="10">
        <f>1/1000*'[1]4407Imp'!AM$132</f>
        <v>2.5824521808E-2</v>
      </c>
      <c r="AP29" s="10">
        <f>1/1000*'[1]4407Imp'!AN$132</f>
        <v>1.98133993024E-2</v>
      </c>
      <c r="AQ29" s="10">
        <f>1/1000*'[1]4407Imp'!AO$132</f>
        <v>2.2666966913400002E-2</v>
      </c>
      <c r="AR29" s="10">
        <f>1/1000*'[1]4407Imp'!AP$132</f>
        <v>2.89403189995E-2</v>
      </c>
      <c r="AS29" s="10">
        <f>1/1000*'[1]4407Imp'!AQ$132</f>
        <v>2.14862607925E-2</v>
      </c>
      <c r="AT29" s="10">
        <f>1/1000*'[1]4407Imp'!AR$132</f>
        <v>1.8207144619900001E-2</v>
      </c>
      <c r="AU29" s="10">
        <f>1/1000*'[1]4407Imp'!AS$132</f>
        <v>1.9097124360599998E-2</v>
      </c>
      <c r="AV29" s="10">
        <f>1/1000*'[1]4407Imp'!AT$132</f>
        <v>1.8621721016999999E-2</v>
      </c>
      <c r="AW29" s="10">
        <f>1/1000*'[1]4407Imp'!AU$132</f>
        <v>1.6826210079583334E-2</v>
      </c>
      <c r="AX29" s="10">
        <f>1/1000*'[1]4407Imp'!AV$132</f>
        <v>0</v>
      </c>
      <c r="AY29" s="10">
        <f>1/1000*'[1]4407Imp'!AW$132</f>
        <v>0</v>
      </c>
      <c r="AZ29" s="10">
        <f>1/1000*'[1]4407Imp'!AX$132</f>
        <v>0</v>
      </c>
      <c r="BA29" s="10">
        <f>1/1000*'[1]4407Imp'!AY$132</f>
        <v>0</v>
      </c>
      <c r="BB29" s="10">
        <f>1/1000*'[1]4407Imp'!AZ$132</f>
        <v>0</v>
      </c>
      <c r="BC29" s="36">
        <f>1/1000*'[1]4407Imp'!BA$132</f>
        <v>0</v>
      </c>
      <c r="BD29" s="279"/>
    </row>
    <row r="30" spans="2:56">
      <c r="B30" s="5" t="s">
        <v>66</v>
      </c>
      <c r="C30" s="43">
        <f>1/$A$1*'[1]4407Imp'!B$160</f>
        <v>0.14267069500000001</v>
      </c>
      <c r="D30" s="10">
        <f>1/$A$1*'[1]4407Imp'!C$160</f>
        <v>6.2787468999999999E-2</v>
      </c>
      <c r="E30" s="10">
        <f>1/$A$1*'[1]4407Imp'!D$160</f>
        <v>5.8736137999999986E-2</v>
      </c>
      <c r="F30" s="10">
        <f>1/$A$1*'[1]4407Imp'!E$160</f>
        <v>6.2631491999999997E-2</v>
      </c>
      <c r="G30" s="10">
        <f>1/$A$1*'[1]4407Imp'!F$160</f>
        <v>9.3583659999999985E-2</v>
      </c>
      <c r="H30" s="10">
        <f>1/$A$1*'[1]4407Imp'!G$160</f>
        <v>0.10955098000000002</v>
      </c>
      <c r="I30" s="10">
        <f>1/$A$1*'[1]4407Imp'!H$160</f>
        <v>9.9152219999999999E-2</v>
      </c>
      <c r="J30" s="10">
        <f>1/$A$1*'[1]4407Imp'!I$160</f>
        <v>9.4046160000000004E-2</v>
      </c>
      <c r="K30" s="10">
        <f>1/$A$1*'[1]4407Imp'!J$160</f>
        <v>9.8692800000000011E-2</v>
      </c>
      <c r="L30" s="10">
        <f>1/$A$1*'[1]4407Imp'!K$160</f>
        <v>9.2517510714285711E-2</v>
      </c>
      <c r="M30" s="10">
        <f>1/$A$1*'[1]4407Imp'!L$160</f>
        <v>0.10061361999999999</v>
      </c>
      <c r="N30" s="10">
        <f>1/$A$1*'[1]4407Imp'!M$160</f>
        <v>0.11446370999999998</v>
      </c>
      <c r="O30" s="10">
        <f>1/$A$1*'[1]4407Imp'!N$160</f>
        <v>9.6788200000000005E-2</v>
      </c>
      <c r="P30" s="10">
        <f>1/$A$1*'[1]4407Imp'!O$160</f>
        <v>9.3102167499999999E-2</v>
      </c>
      <c r="Q30" s="10">
        <f>1/$A$1*'[1]4407Imp'!P$160</f>
        <v>0.11348793499999997</v>
      </c>
      <c r="R30" s="10">
        <f>1/$A$1*'[1]4407Imp'!Q$160</f>
        <v>6.1939759230769227E-2</v>
      </c>
      <c r="S30" s="10">
        <f>1/$A$1*'[1]4407Imp'!R$160</f>
        <v>8.2059562857142859E-2</v>
      </c>
      <c r="T30" s="10">
        <f>1/$A$1*'[1]4407Imp'!S$160</f>
        <v>8.2413968301282045E-2</v>
      </c>
      <c r="U30" s="10">
        <f>1/$A$1*'[1]4407Imp'!T$160</f>
        <v>8.4951947967980335E-2</v>
      </c>
      <c r="V30" s="10">
        <f>1/$A$1*'[1]4407Imp'!U$160</f>
        <v>8.8410695999999969E-2</v>
      </c>
      <c r="W30" s="10">
        <f>1/$A$1*'[1]4407Imp'!V$160</f>
        <v>0</v>
      </c>
      <c r="X30" s="10">
        <f>1/$A$1*'[1]4407Imp'!W$160</f>
        <v>0</v>
      </c>
      <c r="Y30" s="10">
        <f>1/$A$1*'[1]4407Imp'!X$160</f>
        <v>0</v>
      </c>
      <c r="Z30" s="10">
        <f>1/$A$1*'[1]4407Imp'!Y$160</f>
        <v>0</v>
      </c>
      <c r="AA30" s="10">
        <f>1/$A$1*'[1]4407Imp'!Z$160</f>
        <v>0</v>
      </c>
      <c r="AB30" s="10">
        <f>1/$A$1*'[1]4407Imp'!AA$160</f>
        <v>0</v>
      </c>
      <c r="AC30" s="4"/>
      <c r="AD30" s="43">
        <f>1/1000*'[1]4407Imp'!AB$160</f>
        <v>4.8537355708607996E-2</v>
      </c>
      <c r="AE30" s="10">
        <f>1/1000*'[1]4407Imp'!AC$160</f>
        <v>2.8627056020399999E-2</v>
      </c>
      <c r="AF30" s="10">
        <f>1/1000*'[1]4407Imp'!AD$160</f>
        <v>2.8566824692800002E-2</v>
      </c>
      <c r="AG30" s="10">
        <f>1/1000*'[1]4407Imp'!AE$160</f>
        <v>2.6287206814400003E-2</v>
      </c>
      <c r="AH30" s="10">
        <f>1/1000*'[1]4407Imp'!AF$160</f>
        <v>3.6303363304600003E-2</v>
      </c>
      <c r="AI30" s="10">
        <f>1/1000*'[1]4407Imp'!AG$160</f>
        <v>4.7316180997800002E-2</v>
      </c>
      <c r="AJ30" s="10">
        <f>1/1000*'[1]4407Imp'!AH$160</f>
        <v>4.8392535382800007E-2</v>
      </c>
      <c r="AK30" s="10">
        <f>1/1000*'[1]4407Imp'!AI$160</f>
        <v>5.4091621735500001E-2</v>
      </c>
      <c r="AL30" s="10">
        <f>1/1000*'[1]4407Imp'!AJ$160</f>
        <v>5.1718203702000004E-2</v>
      </c>
      <c r="AM30" s="10">
        <f>1/1000*'[1]4407Imp'!AK$160</f>
        <v>4.4719046842800002E-2</v>
      </c>
      <c r="AN30" s="10">
        <f>1/1000*'[1]4407Imp'!AL$160</f>
        <v>4.3222555400400008E-2</v>
      </c>
      <c r="AO30" s="10">
        <f>1/1000*'[1]4407Imp'!AM$160</f>
        <v>4.9376677391999996E-2</v>
      </c>
      <c r="AP30" s="10">
        <f>1/1000*'[1]4407Imp'!AN$160</f>
        <v>3.6270865030399994E-2</v>
      </c>
      <c r="AQ30" s="10">
        <f>1/1000*'[1]4407Imp'!AO$160</f>
        <v>3.1780853948400002E-2</v>
      </c>
      <c r="AR30" s="10">
        <f>1/1000*'[1]4407Imp'!AP$160</f>
        <v>3.9233206203000005E-2</v>
      </c>
      <c r="AS30" s="10">
        <f>1/1000*'[1]4407Imp'!AQ$160</f>
        <v>2.5660260814999999E-2</v>
      </c>
      <c r="AT30" s="10">
        <f>1/1000*'[1]4407Imp'!AR$160</f>
        <v>2.99441034249E-2</v>
      </c>
      <c r="AU30" s="10">
        <f>1/1000*'[1]4407Imp'!AS$160</f>
        <v>3.1860556298999997E-2</v>
      </c>
      <c r="AV30" s="10">
        <f>1/1000*'[1]4407Imp'!AT$160</f>
        <v>3.7312173872000004E-2</v>
      </c>
      <c r="AW30" s="10">
        <f>1/1000*'[1]4407Imp'!AU$160</f>
        <v>3.2569405776250004E-2</v>
      </c>
      <c r="AX30" s="10">
        <f>1/1000*'[1]4407Imp'!AV$160</f>
        <v>0</v>
      </c>
      <c r="AY30" s="10">
        <f>1/1000*'[1]4407Imp'!AW$160</f>
        <v>0</v>
      </c>
      <c r="AZ30" s="10">
        <f>1/1000*'[1]4407Imp'!AX$160</f>
        <v>0</v>
      </c>
      <c r="BA30" s="10">
        <f>1/1000*'[1]4407Imp'!AY$160</f>
        <v>0</v>
      </c>
      <c r="BB30" s="10">
        <f>1/1000*'[1]4407Imp'!AZ$160</f>
        <v>0</v>
      </c>
      <c r="BC30" s="36">
        <f>1/1000*'[1]4407Imp'!BA$160</f>
        <v>0</v>
      </c>
      <c r="BD30" s="279"/>
    </row>
    <row r="31" spans="2:56">
      <c r="B31" s="5" t="s">
        <v>41</v>
      </c>
      <c r="C31" s="43">
        <f>1/$A$1*'[1]4407Imp'!B$188</f>
        <v>0.43014683999999997</v>
      </c>
      <c r="D31" s="10">
        <f>1/$A$1*'[1]4407Imp'!C$188</f>
        <v>0.28755323999999999</v>
      </c>
      <c r="E31" s="10">
        <f>1/$A$1*'[1]4407Imp'!D$188</f>
        <v>0.28960891999999999</v>
      </c>
      <c r="F31" s="10">
        <f>1/$A$1*'[1]4407Imp'!E$188</f>
        <v>0.34136600000000006</v>
      </c>
      <c r="G31" s="10">
        <f>1/$A$1*'[1]4407Imp'!F$188</f>
        <v>0.22232610000000003</v>
      </c>
      <c r="H31" s="10">
        <f>1/$A$1*'[1]4407Imp'!G$188</f>
        <v>0.13547201000000003</v>
      </c>
      <c r="I31" s="10">
        <f>1/$A$1*'[1]4407Imp'!H$188</f>
        <v>0.15286572000000001</v>
      </c>
      <c r="J31" s="10">
        <f>1/$A$1*'[1]4407Imp'!I$188</f>
        <v>0.15355933999999999</v>
      </c>
      <c r="K31" s="10">
        <f>1/$A$1*'[1]4407Imp'!J$188</f>
        <v>0.11901601999999999</v>
      </c>
      <c r="L31" s="10">
        <f>1/$A$1*'[1]4407Imp'!K$188</f>
        <v>0.12548451999999999</v>
      </c>
      <c r="M31" s="10">
        <f>1/$A$1*'[1]4407Imp'!L$188</f>
        <v>0.18807022000000001</v>
      </c>
      <c r="N31" s="10">
        <f>1/$A$1*'[1]4407Imp'!M$188</f>
        <v>0.19264502</v>
      </c>
      <c r="O31" s="10">
        <f>1/$A$1*'[1]4407Imp'!N$188</f>
        <v>0.18623503999999999</v>
      </c>
      <c r="P31" s="10">
        <f>1/$A$1*'[1]4407Imp'!O$188</f>
        <v>0.19956421999999993</v>
      </c>
      <c r="Q31" s="10">
        <f>1/$A$1*'[1]4407Imp'!P$188</f>
        <v>0.13439892000000001</v>
      </c>
      <c r="R31" s="10">
        <f>1/$A$1*'[1]4407Imp'!Q$188</f>
        <v>0.15074583999999999</v>
      </c>
      <c r="S31" s="10">
        <f>1/$A$1*'[1]4407Imp'!R$188</f>
        <v>0.16917260000000001</v>
      </c>
      <c r="T31" s="10">
        <f>1/$A$1*'[1]4407Imp'!S$188</f>
        <v>0.14748972000000002</v>
      </c>
      <c r="U31" s="10">
        <f>1/$A$1*'[1]4407Imp'!T$188</f>
        <v>0.15319288428571431</v>
      </c>
      <c r="V31" s="10">
        <f>1/$A$1*'[1]4407Imp'!U$188</f>
        <v>0.11778847166666663</v>
      </c>
      <c r="W31" s="10">
        <f>1/$A$1*'[1]4407Imp'!V$188</f>
        <v>0</v>
      </c>
      <c r="X31" s="10">
        <f>1/$A$1*'[1]4407Imp'!W$188</f>
        <v>0</v>
      </c>
      <c r="Y31" s="10">
        <f>1/$A$1*'[1]4407Imp'!X$188</f>
        <v>0</v>
      </c>
      <c r="Z31" s="10">
        <f>1/$A$1*'[1]4407Imp'!Y$188</f>
        <v>0</v>
      </c>
      <c r="AA31" s="10">
        <f>1/$A$1*'[1]4407Imp'!Z$188</f>
        <v>0</v>
      </c>
      <c r="AB31" s="10">
        <f>1/$A$1*'[1]4407Imp'!AA$188</f>
        <v>0</v>
      </c>
      <c r="AC31" s="4"/>
      <c r="AD31" s="43">
        <f>1/1000*'[1]4407Imp'!AB$188</f>
        <v>6.748257391196999E-2</v>
      </c>
      <c r="AE31" s="10">
        <f>1/1000*'[1]4407Imp'!AC$188</f>
        <v>4.7732935600399998E-2</v>
      </c>
      <c r="AF31" s="10">
        <f>1/1000*'[1]4407Imp'!AD$188</f>
        <v>5.0015578248000001E-2</v>
      </c>
      <c r="AG31" s="10">
        <f>1/1000*'[1]4407Imp'!AE$188</f>
        <v>6.6573857504000009E-2</v>
      </c>
      <c r="AH31" s="10">
        <f>1/1000*'[1]4407Imp'!AF$188</f>
        <v>5.0995006497400006E-2</v>
      </c>
      <c r="AI31" s="10">
        <f>1/1000*'[1]4407Imp'!AG$188</f>
        <v>4.2603827537700006E-2</v>
      </c>
      <c r="AJ31" s="10">
        <f>1/1000*'[1]4407Imp'!AH$188</f>
        <v>4.2372808535999999E-2</v>
      </c>
      <c r="AK31" s="10">
        <f>1/1000*'[1]4407Imp'!AI$188</f>
        <v>6.5563015098000013E-2</v>
      </c>
      <c r="AL31" s="10">
        <f>1/1000*'[1]4407Imp'!AJ$188</f>
        <v>6.1881852350800008E-2</v>
      </c>
      <c r="AM31" s="10">
        <f>1/1000*'[1]4407Imp'!AK$188</f>
        <v>5.0790793961600002E-2</v>
      </c>
      <c r="AN31" s="10">
        <f>1/1000*'[1]4407Imp'!AL$188</f>
        <v>7.206833575890001E-2</v>
      </c>
      <c r="AO31" s="10">
        <f>1/1000*'[1]4407Imp'!AM$188</f>
        <v>8.3853978384000008E-2</v>
      </c>
      <c r="AP31" s="10">
        <f>1/1000*'[1]4407Imp'!AN$188</f>
        <v>7.1399400247999997E-2</v>
      </c>
      <c r="AQ31" s="10">
        <f>1/1000*'[1]4407Imp'!AO$188</f>
        <v>7.2913797635399999E-2</v>
      </c>
      <c r="AR31" s="10">
        <f>1/1000*'[1]4407Imp'!AP$188</f>
        <v>5.2684657953500004E-2</v>
      </c>
      <c r="AS31" s="10">
        <f>1/1000*'[1]4407Imp'!AQ$188</f>
        <v>5.2920694676499999E-2</v>
      </c>
      <c r="AT31" s="10">
        <f>1/1000*'[1]4407Imp'!AR$188</f>
        <v>6.0189542664399992E-2</v>
      </c>
      <c r="AU31" s="10">
        <f>1/1000*'[1]4407Imp'!AS$188</f>
        <v>5.4459951746199997E-2</v>
      </c>
      <c r="AV31" s="10">
        <f>1/1000*'[1]4407Imp'!AT$188</f>
        <v>6.0316570536000001E-2</v>
      </c>
      <c r="AW31" s="10">
        <f>1/1000*'[1]4407Imp'!AU$188</f>
        <v>4.8442703773749998E-2</v>
      </c>
      <c r="AX31" s="10">
        <f>1/1000*'[1]4407Imp'!AV$188</f>
        <v>0</v>
      </c>
      <c r="AY31" s="10">
        <f>1/1000*'[1]4407Imp'!AW$188</f>
        <v>0</v>
      </c>
      <c r="AZ31" s="10">
        <f>1/1000*'[1]4407Imp'!AX$188</f>
        <v>0</v>
      </c>
      <c r="BA31" s="10">
        <f>1/1000*'[1]4407Imp'!AY$188</f>
        <v>0</v>
      </c>
      <c r="BB31" s="10">
        <f>1/1000*'[1]4407Imp'!AZ$188</f>
        <v>0</v>
      </c>
      <c r="BC31" s="36">
        <f>1/1000*'[1]4407Imp'!BA$188</f>
        <v>0</v>
      </c>
      <c r="BD31" s="279"/>
    </row>
    <row r="32" spans="2:56">
      <c r="B32" s="5" t="s">
        <v>87</v>
      </c>
      <c r="C32" s="43">
        <f>1/$A$1*'[1]4407Imp'!B$207</f>
        <v>5.7308739999999997E-2</v>
      </c>
      <c r="D32" s="10">
        <f>1/$A$1*'[1]4407Imp'!C$207</f>
        <v>3.6013119999999996E-2</v>
      </c>
      <c r="E32" s="10">
        <f>1/$A$1*'[1]4407Imp'!D$207</f>
        <v>3.640272E-2</v>
      </c>
      <c r="F32" s="10">
        <f>1/$A$1*'[1]4407Imp'!E$207</f>
        <v>4.8201819999999999E-2</v>
      </c>
      <c r="G32" s="10">
        <f>1/$A$1*'[1]4407Imp'!F$207</f>
        <v>3.689172000000001E-2</v>
      </c>
      <c r="H32" s="10">
        <f>1/$A$1*'[1]4407Imp'!G$207</f>
        <v>3.7571959999999995E-2</v>
      </c>
      <c r="I32" s="10">
        <f>1/$A$1*'[1]4407Imp'!H$207</f>
        <v>3.0770959999999997E-2</v>
      </c>
      <c r="J32" s="10">
        <f>1/$A$1*'[1]4407Imp'!I$207</f>
        <v>2.0993519999999998E-2</v>
      </c>
      <c r="K32" s="10">
        <f>1/$A$1*'[1]4407Imp'!J$207</f>
        <v>2.0761479999999999E-2</v>
      </c>
      <c r="L32" s="10">
        <f>1/$A$1*'[1]4407Imp'!K$207</f>
        <v>2.6915660000000001E-2</v>
      </c>
      <c r="M32" s="10">
        <f>1/$A$1*'[1]4407Imp'!L$207</f>
        <v>5.4589400000000003E-2</v>
      </c>
      <c r="N32" s="10">
        <f>1/$A$1*'[1]4407Imp'!M$207</f>
        <v>4.246403555555555E-2</v>
      </c>
      <c r="O32" s="10">
        <f>1/$A$1*'[1]4407Imp'!N$207</f>
        <v>3.5086979999999997E-2</v>
      </c>
      <c r="P32" s="10">
        <f>1/$A$1*'[1]4407Imp'!O$207</f>
        <v>4.1420559999999995E-2</v>
      </c>
      <c r="Q32" s="10">
        <f>1/$A$1*'[1]4407Imp'!P$207</f>
        <v>6.7213279999999986E-2</v>
      </c>
      <c r="R32" s="10">
        <f>1/$A$1*'[1]4407Imp'!Q$207</f>
        <v>6.4170379999999999E-2</v>
      </c>
      <c r="S32" s="10">
        <f>1/$A$1*'[1]4407Imp'!R$207</f>
        <v>5.1810600000000005E-2</v>
      </c>
      <c r="T32" s="10">
        <f>1/$A$1*'[1]4407Imp'!S$207</f>
        <v>6.6357299999999994E-2</v>
      </c>
      <c r="U32" s="10">
        <f>1/$A$1*'[1]4407Imp'!T$207</f>
        <v>7.2898939999999982E-2</v>
      </c>
      <c r="V32" s="10">
        <f>1/$A$1*'[1]4407Imp'!U$207</f>
        <v>4.0761499999999999E-2</v>
      </c>
      <c r="W32" s="10">
        <f>1/$A$1*'[1]4407Imp'!V$207</f>
        <v>0</v>
      </c>
      <c r="X32" s="10">
        <f>1/$A$1*'[1]4407Imp'!W$207</f>
        <v>0</v>
      </c>
      <c r="Y32" s="10">
        <f>1/$A$1*'[1]4407Imp'!X$207</f>
        <v>0</v>
      </c>
      <c r="Z32" s="10">
        <f>1/$A$1*'[1]4407Imp'!Y$207</f>
        <v>0</v>
      </c>
      <c r="AA32" s="10">
        <f>1/$A$1*'[1]4407Imp'!Z$207</f>
        <v>0</v>
      </c>
      <c r="AB32" s="10">
        <f>1/$A$1*'[1]4407Imp'!AA$207</f>
        <v>0</v>
      </c>
      <c r="AC32" s="4"/>
      <c r="AD32" s="43">
        <f>1/1000*'[1]4407Imp'!AB$207</f>
        <v>1.0403326532876999E-2</v>
      </c>
      <c r="AE32" s="10">
        <f>1/1000*'[1]4407Imp'!AC$207</f>
        <v>7.3220467611999993E-3</v>
      </c>
      <c r="AF32" s="10">
        <f>1/1000*'[1]4407Imp'!AD$207</f>
        <v>8.1637628975999993E-3</v>
      </c>
      <c r="AG32" s="10">
        <f>1/1000*'[1]4407Imp'!AE$207</f>
        <v>1.11178487504E-2</v>
      </c>
      <c r="AH32" s="10">
        <f>1/1000*'[1]4407Imp'!AF$207</f>
        <v>1.00658166777E-2</v>
      </c>
      <c r="AI32" s="10">
        <f>1/1000*'[1]4407Imp'!AG$207</f>
        <v>1.1420499604800002E-2</v>
      </c>
      <c r="AJ32" s="10">
        <f>1/1000*'[1]4407Imp'!AH$207</f>
        <v>8.4545562324000005E-3</v>
      </c>
      <c r="AK32" s="10">
        <f>1/1000*'[1]4407Imp'!AI$207</f>
        <v>7.5645186060000003E-3</v>
      </c>
      <c r="AL32" s="10">
        <f>1/1000*'[1]4407Imp'!AJ$207</f>
        <v>6.4493771060000014E-3</v>
      </c>
      <c r="AM32" s="10">
        <f>1/1000*'[1]4407Imp'!AK$207</f>
        <v>6.9588915264E-3</v>
      </c>
      <c r="AN32" s="10">
        <f>1/1000*'[1]4407Imp'!AL$207</f>
        <v>1.2280584830400001E-2</v>
      </c>
      <c r="AO32" s="10">
        <f>1/1000*'[1]4407Imp'!AM$207</f>
        <v>1.1066832912E-2</v>
      </c>
      <c r="AP32" s="10">
        <f>1/1000*'[1]4407Imp'!AN$207</f>
        <v>9.2774996864000009E-3</v>
      </c>
      <c r="AQ32" s="10">
        <f>1/1000*'[1]4407Imp'!AO$207</f>
        <v>1.0787403267300001E-2</v>
      </c>
      <c r="AR32" s="10">
        <f>1/1000*'[1]4407Imp'!AP$207</f>
        <v>1.8920765357000002E-2</v>
      </c>
      <c r="AS32" s="10">
        <f>1/1000*'[1]4407Imp'!AQ$207</f>
        <v>1.4876679713E-2</v>
      </c>
      <c r="AT32" s="10">
        <f>1/1000*'[1]4407Imp'!AR$207</f>
        <v>1.2343919671700001E-2</v>
      </c>
      <c r="AU32" s="10">
        <f>1/1000*'[1]4407Imp'!AS$207</f>
        <v>1.6292239677999996E-2</v>
      </c>
      <c r="AV32" s="10">
        <f>1/1000*'[1]4407Imp'!AT$207</f>
        <v>1.8743981680000001E-2</v>
      </c>
      <c r="AW32" s="10">
        <f>1/1000*'[1]4407Imp'!AU$207</f>
        <v>1.0107307241666667E-2</v>
      </c>
      <c r="AX32" s="10">
        <f>1/1000*'[1]4407Imp'!AV$207</f>
        <v>0</v>
      </c>
      <c r="AY32" s="10">
        <f>1/1000*'[1]4407Imp'!AW$207</f>
        <v>0</v>
      </c>
      <c r="AZ32" s="10">
        <f>1/1000*'[1]4407Imp'!AX$207</f>
        <v>0</v>
      </c>
      <c r="BA32" s="10">
        <f>1/1000*'[1]4407Imp'!AY$207</f>
        <v>0</v>
      </c>
      <c r="BB32" s="10">
        <f>1/1000*'[1]4407Imp'!AZ$207</f>
        <v>0</v>
      </c>
      <c r="BC32" s="36">
        <f>1/1000*'[1]4407Imp'!BA$207</f>
        <v>0</v>
      </c>
      <c r="BD32" s="279"/>
    </row>
    <row r="33" spans="2:56">
      <c r="B33" s="5" t="s">
        <v>43</v>
      </c>
      <c r="C33" s="141">
        <f>1/$A$1*'[1]4407Imp'!B$225</f>
        <v>0.85499919999999996</v>
      </c>
      <c r="D33" s="142">
        <f>1/$A$1*'[1]4407Imp'!C$225</f>
        <v>0.63533797999999997</v>
      </c>
      <c r="E33" s="142">
        <f>1/$A$1*'[1]4407Imp'!D$225</f>
        <v>0.64285696000000003</v>
      </c>
      <c r="F33" s="142">
        <f>1/$A$1*'[1]4407Imp'!E$225</f>
        <v>0.51790133999999999</v>
      </c>
      <c r="G33" s="142">
        <f>1/$A$1*'[1]4407Imp'!F$225</f>
        <v>0.61300075999999992</v>
      </c>
      <c r="H33" s="142">
        <f>1/$A$1*'[1]4407Imp'!G$225</f>
        <v>0.61280797999999992</v>
      </c>
      <c r="I33" s="142">
        <f>1/$A$1*'[1]4407Imp'!H$225</f>
        <v>0.71525346000000001</v>
      </c>
      <c r="J33" s="142">
        <f>1/$A$1*'[1]4407Imp'!I$225</f>
        <v>0.5347429199999999</v>
      </c>
      <c r="K33" s="142">
        <f>1/$A$1*'[1]4407Imp'!J$225</f>
        <v>0.68747128000000002</v>
      </c>
      <c r="L33" s="142">
        <f>1/$A$1*'[1]4407Imp'!K$225</f>
        <v>0.78729760000000004</v>
      </c>
      <c r="M33" s="142">
        <f>1/$A$1*'[1]4407Imp'!L$225</f>
        <v>0.71217314000000009</v>
      </c>
      <c r="N33" s="142">
        <f>1/$A$1*'[1]4407Imp'!M$225</f>
        <v>0.83735369999999998</v>
      </c>
      <c r="O33" s="142">
        <f>1/$A$1*'[1]4407Imp'!N$225</f>
        <v>0.81066682000000001</v>
      </c>
      <c r="P33" s="142">
        <f>1/$A$1*'[1]4407Imp'!O$225</f>
        <v>0.80994199999999994</v>
      </c>
      <c r="Q33" s="142">
        <f>1/$A$1*'[1]4407Imp'!P$225</f>
        <v>0.78099399999999997</v>
      </c>
      <c r="R33" s="142">
        <f>1/$A$1*'[1]4407Imp'!Q$225</f>
        <v>0.85056399999999999</v>
      </c>
      <c r="S33" s="142">
        <f>1/$A$1*'[1]4407Imp'!R$225</f>
        <v>0.80738199999999993</v>
      </c>
      <c r="T33" s="142">
        <f>1/$A$1*'[1]4407Imp'!S$225</f>
        <v>0.69802814000000002</v>
      </c>
      <c r="U33" s="142">
        <f>1/$A$1*'[1]4407Imp'!T$225</f>
        <v>0.65807327999999998</v>
      </c>
      <c r="V33" s="142">
        <f>1/$A$1*'[1]4407Imp'!U$225</f>
        <v>0.57357939999999996</v>
      </c>
      <c r="W33" s="142">
        <f>1/$A$1*'[1]4407Imp'!V$225</f>
        <v>0</v>
      </c>
      <c r="X33" s="142">
        <f>1/$A$1*'[1]4407Imp'!W$225</f>
        <v>0</v>
      </c>
      <c r="Y33" s="142">
        <f>1/$A$1*'[1]4407Imp'!X$225</f>
        <v>0</v>
      </c>
      <c r="Z33" s="142">
        <f>1/$A$1*'[1]4407Imp'!Y$225</f>
        <v>0</v>
      </c>
      <c r="AA33" s="142">
        <f>1/$A$1*'[1]4407Imp'!Z$225</f>
        <v>0</v>
      </c>
      <c r="AB33" s="142">
        <f>1/$A$1*'[1]4407Imp'!AA$225</f>
        <v>0</v>
      </c>
      <c r="AC33" s="4"/>
      <c r="AD33" s="43">
        <f>1/1000*'[1]4407Imp'!AB$225</f>
        <v>0.16730911452642</v>
      </c>
      <c r="AE33" s="10">
        <f>1/1000*'[1]4407Imp'!AC$225</f>
        <v>0.1167249209548</v>
      </c>
      <c r="AF33" s="10">
        <f>1/1000*'[1]4407Imp'!AD$225</f>
        <v>0.1214660683584</v>
      </c>
      <c r="AG33" s="10">
        <f>1/1000*'[1]4407Imp'!AE$225</f>
        <v>0.12167953588000001</v>
      </c>
      <c r="AH33" s="10">
        <f>1/1000*'[1]4407Imp'!AF$225</f>
        <v>0.15404738472620003</v>
      </c>
      <c r="AI33" s="10">
        <f>1/1000*'[1]4407Imp'!AG$225</f>
        <v>0.13164657264330001</v>
      </c>
      <c r="AJ33" s="10">
        <f>1/1000*'[1]4407Imp'!AH$225</f>
        <v>0.16631653618040002</v>
      </c>
      <c r="AK33" s="10">
        <f>1/1000*'[1]4407Imp'!AI$225</f>
        <v>0.17671930203549999</v>
      </c>
      <c r="AL33" s="10">
        <f>1/1000*'[1]4407Imp'!AJ$225</f>
        <v>0.197510731568</v>
      </c>
      <c r="AM33" s="10">
        <f>1/1000*'[1]4407Imp'!AK$225</f>
        <v>0.18837737388360001</v>
      </c>
      <c r="AN33" s="10">
        <f>1/1000*'[1]4407Imp'!AL$225</f>
        <v>0.18981687056040003</v>
      </c>
      <c r="AO33" s="10">
        <f>1/1000*'[1]4407Imp'!AM$225</f>
        <v>0.237974588352</v>
      </c>
      <c r="AP33" s="10">
        <f>1/1000*'[1]4407Imp'!AN$225</f>
        <v>0.2064875853216</v>
      </c>
      <c r="AQ33" s="10">
        <f>1/1000*'[1]4407Imp'!AO$225</f>
        <v>0.21601397354370003</v>
      </c>
      <c r="AR33" s="10">
        <f>1/1000*'[1]4407Imp'!AP$225</f>
        <v>0.22530742911750001</v>
      </c>
      <c r="AS33" s="10">
        <f>1/1000*'[1]4407Imp'!AQ$225</f>
        <v>0.19325326807849999</v>
      </c>
      <c r="AT33" s="10">
        <f>1/1000*'[1]4407Imp'!AR$225</f>
        <v>0.18010686473400001</v>
      </c>
      <c r="AU33" s="10">
        <f>1/1000*'[1]4407Imp'!AS$225</f>
        <v>0.17112488525989999</v>
      </c>
      <c r="AV33" s="10">
        <f>1/1000*'[1]4407Imp'!AT$225</f>
        <v>0.176392865624</v>
      </c>
      <c r="AW33" s="10">
        <f>1/1000*'[1]4407Imp'!AU$225</f>
        <v>0.13994273075666666</v>
      </c>
      <c r="AX33" s="10">
        <f>1/1000*'[1]4407Imp'!AV$225</f>
        <v>0</v>
      </c>
      <c r="AY33" s="10">
        <f>1/1000*'[1]4407Imp'!AW$225</f>
        <v>0</v>
      </c>
      <c r="AZ33" s="10">
        <f>1/1000*'[1]4407Imp'!AX$225</f>
        <v>0</v>
      </c>
      <c r="BA33" s="10">
        <f>1/1000*'[1]4407Imp'!AY$225</f>
        <v>0</v>
      </c>
      <c r="BB33" s="10">
        <f>1/1000*'[1]4407Imp'!AZ$225</f>
        <v>0</v>
      </c>
      <c r="BC33" s="36">
        <f>1/1000*'[1]4407Imp'!BA$225</f>
        <v>0</v>
      </c>
      <c r="BD33" s="279"/>
    </row>
    <row r="34" spans="2:56">
      <c r="B34" s="5" t="s">
        <v>19</v>
      </c>
      <c r="C34" s="19">
        <f t="shared" ref="C34:AB34" si="6">SUM(C21:C21)-SUM(C22:C33)</f>
        <v>0.16477952099999982</v>
      </c>
      <c r="D34" s="15">
        <f t="shared" si="6"/>
        <v>0.1436247599999998</v>
      </c>
      <c r="E34" s="15">
        <f t="shared" si="6"/>
        <v>7.7675326000000933E-2</v>
      </c>
      <c r="F34" s="15">
        <f t="shared" si="6"/>
        <v>9.2295540000001619E-2</v>
      </c>
      <c r="G34" s="15">
        <f t="shared" si="6"/>
        <v>9.2200088999998986E-2</v>
      </c>
      <c r="H34" s="15">
        <f t="shared" si="6"/>
        <v>6.473640733333319E-2</v>
      </c>
      <c r="I34" s="15">
        <f t="shared" si="6"/>
        <v>7.8197678076923349E-2</v>
      </c>
      <c r="J34" s="15">
        <f t="shared" si="6"/>
        <v>7.0276219999999334E-2</v>
      </c>
      <c r="K34" s="15">
        <f t="shared" si="6"/>
        <v>5.8753177333333184E-2</v>
      </c>
      <c r="L34" s="15">
        <f t="shared" si="6"/>
        <v>6.6558931923077047E-2</v>
      </c>
      <c r="M34" s="15">
        <f t="shared" si="6"/>
        <v>6.1309616410255785E-2</v>
      </c>
      <c r="N34" s="15">
        <f t="shared" si="6"/>
        <v>7.1976896611841923E-2</v>
      </c>
      <c r="O34" s="15">
        <f t="shared" si="6"/>
        <v>7.3612250715718641E-2</v>
      </c>
      <c r="P34" s="15">
        <f t="shared" si="6"/>
        <v>8.7328616855203656E-2</v>
      </c>
      <c r="Q34" s="15">
        <f>SUM(Q21:Q21)-SUM(Q22:Q33)</f>
        <v>9.6312463181497776E-2</v>
      </c>
      <c r="R34" s="15">
        <f t="shared" si="6"/>
        <v>0.10065596990066794</v>
      </c>
      <c r="S34" s="15">
        <f t="shared" si="6"/>
        <v>0.12315096964285743</v>
      </c>
      <c r="T34" s="15">
        <f t="shared" si="6"/>
        <v>0.10923062582142773</v>
      </c>
      <c r="U34" s="15">
        <f t="shared" si="6"/>
        <v>0.1104381240141179</v>
      </c>
      <c r="V34" s="15">
        <f t="shared" si="6"/>
        <v>9.5220595920634921E-2</v>
      </c>
      <c r="W34" s="15">
        <f t="shared" si="6"/>
        <v>0</v>
      </c>
      <c r="X34" s="15">
        <f t="shared" si="6"/>
        <v>0</v>
      </c>
      <c r="Y34" s="15">
        <f t="shared" si="6"/>
        <v>0</v>
      </c>
      <c r="Z34" s="15">
        <f t="shared" si="6"/>
        <v>0</v>
      </c>
      <c r="AA34" s="15">
        <f t="shared" si="6"/>
        <v>0</v>
      </c>
      <c r="AB34" s="15">
        <f t="shared" si="6"/>
        <v>0</v>
      </c>
      <c r="AC34" s="4"/>
      <c r="AD34" s="20">
        <f t="shared" ref="AD34:BC34" si="7">SUM(AD21:AD21)-SUM(AD22:AD33)</f>
        <v>5.3526496085553266E-2</v>
      </c>
      <c r="AE34" s="12">
        <f t="shared" si="7"/>
        <v>4.0278794108400073E-2</v>
      </c>
      <c r="AF34" s="12">
        <f t="shared" si="7"/>
        <v>2.5996423852800099E-2</v>
      </c>
      <c r="AG34" s="12">
        <f t="shared" si="7"/>
        <v>3.3944386716800223E-2</v>
      </c>
      <c r="AH34" s="12">
        <f t="shared" si="7"/>
        <v>3.5258553231300005E-2</v>
      </c>
      <c r="AI34" s="12">
        <f t="shared" si="7"/>
        <v>3.404255960820024E-2</v>
      </c>
      <c r="AJ34" s="12">
        <f t="shared" si="7"/>
        <v>3.7200930611600014E-2</v>
      </c>
      <c r="AK34" s="12">
        <f t="shared" si="7"/>
        <v>4.0589107628499987E-2</v>
      </c>
      <c r="AL34" s="12">
        <f t="shared" si="7"/>
        <v>3.5333471110799985E-2</v>
      </c>
      <c r="AM34" s="12">
        <f t="shared" si="7"/>
        <v>3.2793201381599801E-2</v>
      </c>
      <c r="AN34" s="12">
        <f t="shared" si="7"/>
        <v>2.8541805302700229E-2</v>
      </c>
      <c r="AO34" s="12">
        <f t="shared" si="7"/>
        <v>3.5165839871999727E-2</v>
      </c>
      <c r="AP34" s="12">
        <f t="shared" si="7"/>
        <v>3.2647315324800141E-2</v>
      </c>
      <c r="AQ34" s="12">
        <f t="shared" si="7"/>
        <v>3.8861082545999959E-2</v>
      </c>
      <c r="AR34" s="12">
        <f t="shared" si="7"/>
        <v>4.7183429791500142E-2</v>
      </c>
      <c r="AS34" s="12">
        <f t="shared" si="7"/>
        <v>4.4902202817500236E-2</v>
      </c>
      <c r="AT34" s="12">
        <f t="shared" si="7"/>
        <v>5.1705965522099828E-2</v>
      </c>
      <c r="AU34" s="12">
        <f t="shared" si="7"/>
        <v>5.2388290940700299E-2</v>
      </c>
      <c r="AV34" s="12">
        <f t="shared" si="7"/>
        <v>5.3132807356000011E-2</v>
      </c>
      <c r="AW34" s="12">
        <f t="shared" si="7"/>
        <v>4.868628928041685E-2</v>
      </c>
      <c r="AX34" s="12">
        <f t="shared" si="7"/>
        <v>0</v>
      </c>
      <c r="AY34" s="12">
        <f t="shared" si="7"/>
        <v>0</v>
      </c>
      <c r="AZ34" s="12">
        <f t="shared" si="7"/>
        <v>0</v>
      </c>
      <c r="BA34" s="12">
        <f t="shared" si="7"/>
        <v>0</v>
      </c>
      <c r="BB34" s="12">
        <f t="shared" si="7"/>
        <v>0</v>
      </c>
      <c r="BC34" s="82">
        <f t="shared" si="7"/>
        <v>0</v>
      </c>
      <c r="BD34" s="279"/>
    </row>
    <row r="35" spans="2:56" ht="17.149999999999999" customHeight="1">
      <c r="B35" s="17" t="s">
        <v>27</v>
      </c>
      <c r="C35" s="151">
        <f>1/$A$1*'[1]4407Imp'!B$194</f>
        <v>0.57602307999999991</v>
      </c>
      <c r="D35" s="152">
        <f>1/$A$1*'[1]4407Imp'!C$194</f>
        <v>0.55227123999999994</v>
      </c>
      <c r="E35" s="152">
        <f>1/$A$1*'[1]4407Imp'!D$194</f>
        <v>0.513046</v>
      </c>
      <c r="F35" s="152">
        <f>1/$A$1*'[1]4407Imp'!E$194</f>
        <v>0.56420876000000009</v>
      </c>
      <c r="G35" s="152">
        <f>1/$A$1*'[1]4407Imp'!F$194</f>
        <v>0.65107226000000007</v>
      </c>
      <c r="H35" s="152">
        <f>1/$A$1*'[1]4407Imp'!G$194</f>
        <v>0.60717051999999994</v>
      </c>
      <c r="I35" s="152">
        <f>1/$A$1*'[1]4407Imp'!H$194</f>
        <v>0.71263043999999998</v>
      </c>
      <c r="J35" s="152">
        <f>1/$A$1*'[1]4407Imp'!I$194</f>
        <v>0.82963692</v>
      </c>
      <c r="K35" s="152">
        <f>1/$A$1*'[1]4407Imp'!J$194</f>
        <v>0.58852906000000005</v>
      </c>
      <c r="L35" s="152">
        <f>1/$A$1*'[1]4407Imp'!K$194</f>
        <v>0.57512741999999994</v>
      </c>
      <c r="M35" s="152">
        <f>1/$A$1*'[1]4407Imp'!L$194</f>
        <v>0.59257510000000002</v>
      </c>
      <c r="N35" s="152">
        <f>1/$A$1*'[1]4407Imp'!M$194</f>
        <v>0.58284716000000003</v>
      </c>
      <c r="O35" s="152">
        <f>1/$A$1*'[1]4407Imp'!N$194</f>
        <v>0.53865499999999988</v>
      </c>
      <c r="P35" s="152">
        <f>1/$A$1*'[1]4407Imp'!O$194</f>
        <v>0.46437495999999995</v>
      </c>
      <c r="Q35" s="152">
        <f>1/$A$1*'[1]4407Imp'!P$194</f>
        <v>0.46428913999999999</v>
      </c>
      <c r="R35" s="152">
        <f>1/$A$1*'[1]4407Imp'!Q$194</f>
        <v>0.48731626</v>
      </c>
      <c r="S35" s="152">
        <f>1/$A$1*'[1]4407Imp'!R$194</f>
        <v>0.54599410000000004</v>
      </c>
      <c r="T35" s="152">
        <f>1/$A$1*'[1]4407Imp'!S$194</f>
        <v>0.55276663999999998</v>
      </c>
      <c r="U35" s="152">
        <f>1/$A$1*'[1]4407Imp'!T$194</f>
        <v>0.6084564769545957</v>
      </c>
      <c r="V35" s="152">
        <f>1/$A$1*'[1]4407Imp'!U$194</f>
        <v>0.64082594000000004</v>
      </c>
      <c r="W35" s="152">
        <f>1/$A$1*'[1]4407Imp'!V$194</f>
        <v>0</v>
      </c>
      <c r="X35" s="152">
        <f>1/$A$1*'[1]4407Imp'!W$194</f>
        <v>0</v>
      </c>
      <c r="Y35" s="152">
        <f>1/$A$1*'[1]4407Imp'!X$194</f>
        <v>0</v>
      </c>
      <c r="Z35" s="152">
        <f>1/$A$1*'[1]4407Imp'!Y$194</f>
        <v>0</v>
      </c>
      <c r="AA35" s="152">
        <f>1/$A$1*'[1]4407Imp'!Z$194</f>
        <v>0</v>
      </c>
      <c r="AB35" s="152">
        <f>1/$A$1*'[1]4407Imp'!AA$194</f>
        <v>0</v>
      </c>
      <c r="AC35" s="4"/>
      <c r="AD35" s="60">
        <f>1/1000*'[1]4407Imp'!AB$194</f>
        <v>7.1337381753803997E-2</v>
      </c>
      <c r="AE35" s="61">
        <f>1/1000*'[1]4407Imp'!AC$194</f>
        <v>6.5823929320799987E-2</v>
      </c>
      <c r="AF35" s="61">
        <f>1/1000*'[1]4407Imp'!AD$194</f>
        <v>6.9166741291199998E-2</v>
      </c>
      <c r="AG35" s="61">
        <f>1/1000*'[1]4407Imp'!AE$194</f>
        <v>0.10038312238080001</v>
      </c>
      <c r="AH35" s="61">
        <f>1/1000*'[1]4407Imp'!AF$194</f>
        <v>0.1246861116389</v>
      </c>
      <c r="AI35" s="61">
        <f>1/1000*'[1]4407Imp'!AG$194</f>
        <v>0.14101878849630001</v>
      </c>
      <c r="AJ35" s="61">
        <f>1/1000*'[1]4407Imp'!AH$194</f>
        <v>0.1940174791656</v>
      </c>
      <c r="AK35" s="61">
        <f>1/1000*'[1]4407Imp'!AI$194</f>
        <v>0.25341309739000001</v>
      </c>
      <c r="AL35" s="61">
        <f>1/1000*'[1]4407Imp'!AJ$194</f>
        <v>0.16833781509640003</v>
      </c>
      <c r="AM35" s="61">
        <f>1/1000*'[1]4407Imp'!AK$194</f>
        <v>0.14277140161680002</v>
      </c>
      <c r="AN35" s="61">
        <f>1/1000*'[1]4407Imp'!AL$194</f>
        <v>0.16858318271129999</v>
      </c>
      <c r="AO35" s="61">
        <f>1/1000*'[1]4407Imp'!AM$194</f>
        <v>0.18770063750399998</v>
      </c>
      <c r="AP35" s="61">
        <f>1/1000*'[1]4407Imp'!AN$194</f>
        <v>0.16249261703840001</v>
      </c>
      <c r="AQ35" s="61">
        <f>1/1000*'[1]4407Imp'!AO$194</f>
        <v>0.14496529314330001</v>
      </c>
      <c r="AR35" s="61">
        <f>1/1000*'[1]4407Imp'!AP$194</f>
        <v>0.15253313571000002</v>
      </c>
      <c r="AS35" s="61">
        <f>1/1000*'[1]4407Imp'!AQ$194</f>
        <v>0.1272240871965</v>
      </c>
      <c r="AT35" s="61">
        <f>1/1000*'[1]4407Imp'!AR$194</f>
        <v>0.1386755224648</v>
      </c>
      <c r="AU35" s="61">
        <f>1/1000*'[1]4407Imp'!AS$194</f>
        <v>0.14993431382929998</v>
      </c>
      <c r="AV35" s="61">
        <f>1/1000*'[1]4407Imp'!AT$194</f>
        <v>0.175862614339</v>
      </c>
      <c r="AW35" s="61">
        <f>1/1000*'[1]4407Imp'!AU$194</f>
        <v>0.17934294732291667</v>
      </c>
      <c r="AX35" s="61">
        <f>1/1000*'[1]4407Imp'!AV$194</f>
        <v>0</v>
      </c>
      <c r="AY35" s="61">
        <f>1/1000*'[1]4407Imp'!AW$194</f>
        <v>0</v>
      </c>
      <c r="AZ35" s="61">
        <f>1/1000*'[1]4407Imp'!AX$194</f>
        <v>0</v>
      </c>
      <c r="BA35" s="61">
        <f>1/1000*'[1]4407Imp'!AY$194</f>
        <v>0</v>
      </c>
      <c r="BB35" s="61">
        <f>1/1000*'[1]4407Imp'!AZ$194</f>
        <v>0</v>
      </c>
      <c r="BC35" s="62">
        <f>1/1000*'[1]4407Imp'!BA$194</f>
        <v>0</v>
      </c>
      <c r="BD35" s="279"/>
    </row>
    <row r="36" spans="2:56" ht="17.149999999999999" customHeight="1">
      <c r="B36" s="9" t="s">
        <v>115</v>
      </c>
      <c r="C36" s="144">
        <f>1/$A$1*'[1]4407Imp'!B$273</f>
        <v>0.52028780499999994</v>
      </c>
      <c r="D36" s="145">
        <f>1/$A$1*'[1]4407Imp'!C$273</f>
        <v>0.51114999999999999</v>
      </c>
      <c r="E36" s="145">
        <f>1/$A$1*'[1]4407Imp'!D$273</f>
        <v>0.62177905999999994</v>
      </c>
      <c r="F36" s="145">
        <f>1/$A$1*'[1]4407Imp'!E$273</f>
        <v>0.72140302000000001</v>
      </c>
      <c r="G36" s="145">
        <f>1/$A$1*'[1]4407Imp'!F$273</f>
        <v>0.69472999999999996</v>
      </c>
      <c r="H36" s="145">
        <f>1/$A$1*'[1]4407Imp'!G$273</f>
        <v>0.33681374000000003</v>
      </c>
      <c r="I36" s="145">
        <f>1/$A$1*'[1]4407Imp'!H$273</f>
        <v>0.31615509999999997</v>
      </c>
      <c r="J36" s="145">
        <f>1/$A$1*'[1]4407Imp'!I$273</f>
        <v>0.34220796000000003</v>
      </c>
      <c r="K36" s="145">
        <f>1/$A$1*'[1]4407Imp'!J$273</f>
        <v>0.20609685999999999</v>
      </c>
      <c r="L36" s="145">
        <f>1/$A$1*'[1]4407Imp'!K$273</f>
        <v>0.19613549818181819</v>
      </c>
      <c r="M36" s="145">
        <f>1/$A$1*'[1]4407Imp'!L$273</f>
        <v>0.2861462753846154</v>
      </c>
      <c r="N36" s="145">
        <f>1/$A$1*'[1]4407Imp'!M$273</f>
        <v>0.36428142000000002</v>
      </c>
      <c r="O36" s="145">
        <f>1/$A$1*'[1]4407Imp'!N$273</f>
        <v>0.37826137999999998</v>
      </c>
      <c r="P36" s="145">
        <f>1/$A$1*'[1]4407Imp'!O$273</f>
        <v>0.39422874552036202</v>
      </c>
      <c r="Q36" s="145">
        <f>1/$A$1*'[1]4407Imp'!P$273</f>
        <v>0.50846506999999996</v>
      </c>
      <c r="R36" s="145">
        <f>1/$A$1*'[1]4407Imp'!Q$273</f>
        <v>0.64761778076923071</v>
      </c>
      <c r="S36" s="145">
        <f>1/$A$1*'[1]4407Imp'!R$273</f>
        <v>0.74901038399999986</v>
      </c>
      <c r="T36" s="145">
        <f>1/$A$1*'[1]4407Imp'!S$273</f>
        <v>0.91369835260777055</v>
      </c>
      <c r="U36" s="145">
        <f>1/$A$1*'[1]4407Imp'!T$273</f>
        <v>1.0562665250000001</v>
      </c>
      <c r="V36" s="145">
        <f>1/$A$1*'[1]4407Imp'!U$273</f>
        <v>0.91382943100000003</v>
      </c>
      <c r="W36" s="145">
        <f>1/$A$1*'[1]4407Imp'!V$273</f>
        <v>0</v>
      </c>
      <c r="X36" s="145">
        <f>1/$A$1*'[1]4407Imp'!W$273</f>
        <v>0</v>
      </c>
      <c r="Y36" s="145">
        <f>1/$A$1*'[1]4407Imp'!X$273</f>
        <v>0</v>
      </c>
      <c r="Z36" s="145">
        <f>1/$A$1*'[1]4407Imp'!Y$273</f>
        <v>0</v>
      </c>
      <c r="AA36" s="145">
        <f>1/$A$1*'[1]4407Imp'!Z$273</f>
        <v>0</v>
      </c>
      <c r="AB36" s="145">
        <f>1/$A$1*'[1]4407Imp'!AA$273</f>
        <v>0</v>
      </c>
      <c r="AC36" s="13"/>
      <c r="AD36" s="26">
        <f>1/1000*'[1]4407Imp'!AB$273</f>
        <v>6.4601004013019991E-2</v>
      </c>
      <c r="AE36" s="28">
        <f>1/1000*'[1]4407Imp'!AC$273</f>
        <v>5.9985292075599987E-2</v>
      </c>
      <c r="AF36" s="28">
        <f>1/1000*'[1]4407Imp'!AD$273</f>
        <v>7.2463584787200011E-2</v>
      </c>
      <c r="AG36" s="28">
        <f>1/1000*'[1]4407Imp'!AE$273</f>
        <v>9.563049625919999E-2</v>
      </c>
      <c r="AH36" s="28">
        <f>1/1000*'[1]4407Imp'!AF$273</f>
        <v>0.10685868859470003</v>
      </c>
      <c r="AI36" s="28">
        <f>1/1000*'[1]4407Imp'!AG$273</f>
        <v>8.4056699598300019E-2</v>
      </c>
      <c r="AJ36" s="28">
        <f>1/1000*'[1]4407Imp'!AH$273</f>
        <v>6.9778261128400021E-2</v>
      </c>
      <c r="AK36" s="28">
        <f>1/1000*'[1]4407Imp'!AI$273</f>
        <v>8.1247651639500013E-2</v>
      </c>
      <c r="AL36" s="28">
        <f>1/1000*'[1]4407Imp'!AJ$273</f>
        <v>5.6703080244400017E-2</v>
      </c>
      <c r="AM36" s="28">
        <f>1/1000*'[1]4407Imp'!AK$273</f>
        <v>3.9610709006E-2</v>
      </c>
      <c r="AN36" s="28">
        <f>1/1000*'[1]4407Imp'!AL$273</f>
        <v>5.5174326859800005E-2</v>
      </c>
      <c r="AO36" s="28">
        <f>1/1000*'[1]4407Imp'!AM$273</f>
        <v>7.9847315184000012E-2</v>
      </c>
      <c r="AP36" s="28">
        <f>1/1000*'[1]4407Imp'!AN$273</f>
        <v>7.0731550929599998E-2</v>
      </c>
      <c r="AQ36" s="28">
        <f>1/1000*'[1]4407Imp'!AO$273</f>
        <v>7.5993822235500011E-2</v>
      </c>
      <c r="AR36" s="28">
        <f>1/1000*'[1]4407Imp'!AP$273</f>
        <v>9.6396017125500014E-2</v>
      </c>
      <c r="AS36" s="28">
        <f>1/1000*'[1]4407Imp'!AQ$273</f>
        <v>9.4828536732999999E-2</v>
      </c>
      <c r="AT36" s="28">
        <f>1/1000*'[1]4407Imp'!AR$273</f>
        <v>0.1024728891085</v>
      </c>
      <c r="AU36" s="28">
        <f>1/1000*'[1]4407Imp'!AS$273</f>
        <v>0.1314933158396</v>
      </c>
      <c r="AV36" s="28">
        <f>1/1000*'[1]4407Imp'!AT$273</f>
        <v>0.16974268060600001</v>
      </c>
      <c r="AW36" s="28">
        <f>1/1000*'[1]4407Imp'!AU$273</f>
        <v>0.12864573747125002</v>
      </c>
      <c r="AX36" s="28">
        <f>1/1000*'[1]4407Imp'!AV$273</f>
        <v>0</v>
      </c>
      <c r="AY36" s="28">
        <f>1/1000*'[1]4407Imp'!AW$273</f>
        <v>0</v>
      </c>
      <c r="AZ36" s="28">
        <f>1/1000*'[1]4407Imp'!AX$273</f>
        <v>0</v>
      </c>
      <c r="BA36" s="28">
        <f>1/1000*'[1]4407Imp'!AY$273</f>
        <v>0</v>
      </c>
      <c r="BB36" s="28">
        <f>1/1000*'[1]4407Imp'!AZ$273</f>
        <v>0</v>
      </c>
      <c r="BC36" s="33">
        <f>1/1000*'[1]4407Imp'!BA$273</f>
        <v>0</v>
      </c>
      <c r="BD36" s="279"/>
    </row>
    <row r="37" spans="2:56">
      <c r="B37" s="5" t="s">
        <v>103</v>
      </c>
      <c r="C37" s="43">
        <f>1/$A$1*'[1]4407Imp'!B$5</f>
        <v>0</v>
      </c>
      <c r="D37" s="10">
        <f>1/$A$1*'[1]4407Imp'!C$5</f>
        <v>7.9999999999999993E-5</v>
      </c>
      <c r="E37" s="10">
        <f>1/$A$1*'[1]4407Imp'!D$5</f>
        <v>0</v>
      </c>
      <c r="F37" s="10">
        <f>1/$A$1*'[1]4407Imp'!E$5</f>
        <v>0</v>
      </c>
      <c r="G37" s="10">
        <f>1/$A$1*'[1]4407Imp'!F$5</f>
        <v>0</v>
      </c>
      <c r="H37" s="10">
        <f>1/$A$1*'[1]4407Imp'!G$5</f>
        <v>0</v>
      </c>
      <c r="I37" s="10">
        <f>1/$A$1*'[1]4407Imp'!H$5</f>
        <v>0</v>
      </c>
      <c r="J37" s="10">
        <f>1/$A$1*'[1]4407Imp'!I$5</f>
        <v>0</v>
      </c>
      <c r="K37" s="10">
        <f>1/$A$1*'[1]4407Imp'!J$5</f>
        <v>0</v>
      </c>
      <c r="L37" s="10">
        <f>1/$A$1*'[1]4407Imp'!K$5</f>
        <v>0</v>
      </c>
      <c r="M37" s="10">
        <f>1/$A$1*'[1]4407Imp'!L$5</f>
        <v>0</v>
      </c>
      <c r="N37" s="10">
        <f>1/$A$1*'[1]4407Imp'!M$5</f>
        <v>0</v>
      </c>
      <c r="O37" s="10">
        <f>1/$A$1*'[1]4407Imp'!N$5</f>
        <v>0</v>
      </c>
      <c r="P37" s="10">
        <f>1/$A$1*'[1]4407Imp'!O$5</f>
        <v>0</v>
      </c>
      <c r="Q37" s="10">
        <f>1/$A$1*'[1]4407Imp'!P$5</f>
        <v>0</v>
      </c>
      <c r="R37" s="10">
        <f>1/$A$1*'[1]4407Imp'!Q$5</f>
        <v>0</v>
      </c>
      <c r="S37" s="10">
        <f>1/$A$1*'[1]4407Imp'!R$5</f>
        <v>0</v>
      </c>
      <c r="T37" s="10">
        <f>1/$A$1*'[1]4407Imp'!S$5</f>
        <v>0</v>
      </c>
      <c r="U37" s="10">
        <f>1/$A$1*'[1]4407Imp'!T$5</f>
        <v>0</v>
      </c>
      <c r="V37" s="10">
        <f>1/$A$1*'[1]4407Imp'!U$5</f>
        <v>0</v>
      </c>
      <c r="W37" s="10">
        <f>1/$A$1*'[1]4407Imp'!V$5</f>
        <v>0</v>
      </c>
      <c r="X37" s="10">
        <f>1/$A$1*'[1]4407Imp'!W$5</f>
        <v>0</v>
      </c>
      <c r="Y37" s="10">
        <f>1/$A$1*'[1]4407Imp'!X$5</f>
        <v>0</v>
      </c>
      <c r="Z37" s="10">
        <f>1/$A$1*'[1]4407Imp'!Y$5</f>
        <v>0</v>
      </c>
      <c r="AA37" s="10">
        <f>1/$A$1*'[1]4407Imp'!Z$5</f>
        <v>0</v>
      </c>
      <c r="AB37" s="10">
        <f>1/$A$1*'[1]4407Imp'!AA$5</f>
        <v>0</v>
      </c>
      <c r="AC37" s="4"/>
      <c r="AD37" s="43">
        <f>1/1000*'[1]4407Imp'!AB$5</f>
        <v>0</v>
      </c>
      <c r="AE37" s="10">
        <f>1/1000*'[1]4407Imp'!AC$5</f>
        <v>1.60966188E-5</v>
      </c>
      <c r="AF37" s="10">
        <f>1/1000*'[1]4407Imp'!AD$5</f>
        <v>0</v>
      </c>
      <c r="AG37" s="10">
        <f>1/1000*'[1]4407Imp'!AE$5</f>
        <v>0</v>
      </c>
      <c r="AH37" s="10">
        <f>1/1000*'[1]4407Imp'!AF$5</f>
        <v>0</v>
      </c>
      <c r="AI37" s="10">
        <f>1/1000*'[1]4407Imp'!AG$5</f>
        <v>0</v>
      </c>
      <c r="AJ37" s="10">
        <f>1/1000*'[1]4407Imp'!AH$5</f>
        <v>0</v>
      </c>
      <c r="AK37" s="10">
        <f>1/1000*'[1]4407Imp'!AI$5</f>
        <v>0</v>
      </c>
      <c r="AL37" s="10">
        <f>1/1000*'[1]4407Imp'!AJ$5</f>
        <v>0</v>
      </c>
      <c r="AM37" s="10">
        <f>1/1000*'[1]4407Imp'!AK$5</f>
        <v>0</v>
      </c>
      <c r="AN37" s="10">
        <f>1/1000*'[1]4407Imp'!AL$5</f>
        <v>0</v>
      </c>
      <c r="AO37" s="10">
        <f>1/1000*'[1]4407Imp'!AM$5</f>
        <v>0</v>
      </c>
      <c r="AP37" s="10">
        <f>1/1000*'[1]4407Imp'!AN$5</f>
        <v>0</v>
      </c>
      <c r="AQ37" s="10">
        <f>1/1000*'[1]4407Imp'!AO$5</f>
        <v>0</v>
      </c>
      <c r="AR37" s="10">
        <f>1/1000*'[1]4407Imp'!AP$5</f>
        <v>0</v>
      </c>
      <c r="AS37" s="10">
        <f>1/1000*'[1]4407Imp'!AQ$5</f>
        <v>0</v>
      </c>
      <c r="AT37" s="10">
        <f>1/1000*'[1]4407Imp'!AR$5</f>
        <v>0</v>
      </c>
      <c r="AU37" s="10">
        <f>1/1000*'[1]4407Imp'!AS$5</f>
        <v>0</v>
      </c>
      <c r="AV37" s="10">
        <f>1/1000*'[1]4407Imp'!AT$5</f>
        <v>0</v>
      </c>
      <c r="AW37" s="10">
        <f>1/1000*'[1]4407Imp'!AU$5</f>
        <v>0</v>
      </c>
      <c r="AX37" s="10">
        <f>1/1000*'[1]4407Imp'!AV$5</f>
        <v>0</v>
      </c>
      <c r="AY37" s="10">
        <f>1/1000*'[1]4407Imp'!AW$5</f>
        <v>0</v>
      </c>
      <c r="AZ37" s="10">
        <f>1/1000*'[1]4407Imp'!AX$5</f>
        <v>0</v>
      </c>
      <c r="BA37" s="10">
        <f>1/1000*'[1]4407Imp'!AY$5</f>
        <v>0</v>
      </c>
      <c r="BB37" s="10">
        <f>1/1000*'[1]4407Imp'!AZ$5</f>
        <v>0</v>
      </c>
      <c r="BC37" s="36">
        <f>1/1000*'[1]4407Imp'!BA$5</f>
        <v>0</v>
      </c>
      <c r="BD37" s="279"/>
    </row>
    <row r="38" spans="2:56">
      <c r="B38" s="5" t="s">
        <v>104</v>
      </c>
      <c r="C38" s="43">
        <f>1/$A$1*'[1]4407Imp'!B$22</f>
        <v>0.39354331999999992</v>
      </c>
      <c r="D38" s="10">
        <f>1/$A$1*'[1]4407Imp'!C$22</f>
        <v>0.36898200000000003</v>
      </c>
      <c r="E38" s="10">
        <f>1/$A$1*'[1]4407Imp'!D$22</f>
        <v>0.46051899999999996</v>
      </c>
      <c r="F38" s="10">
        <f>1/$A$1*'[1]4407Imp'!E$22</f>
        <v>0.53876000000000002</v>
      </c>
      <c r="G38" s="10">
        <f>1/$A$1*'[1]4407Imp'!F$22</f>
        <v>0.49568899999999994</v>
      </c>
      <c r="H38" s="10">
        <f>1/$A$1*'[1]4407Imp'!G$22</f>
        <v>0.20066122000000003</v>
      </c>
      <c r="I38" s="10">
        <f>1/$A$1*'[1]4407Imp'!H$22</f>
        <v>0.19309414</v>
      </c>
      <c r="J38" s="10">
        <f>1/$A$1*'[1]4407Imp'!I$22</f>
        <v>0.13037100000000001</v>
      </c>
      <c r="K38" s="10">
        <f>1/$A$1*'[1]4407Imp'!J$22</f>
        <v>7.8006699999999998E-2</v>
      </c>
      <c r="L38" s="10">
        <f>1/$A$1*'[1]4407Imp'!K$22</f>
        <v>9.2464600000000022E-2</v>
      </c>
      <c r="M38" s="10">
        <f>1/$A$1*'[1]4407Imp'!L$22</f>
        <v>0.138073</v>
      </c>
      <c r="N38" s="10">
        <f>1/$A$1*'[1]4407Imp'!M$22</f>
        <v>0.20696241999999998</v>
      </c>
      <c r="O38" s="10">
        <f>1/$A$1*'[1]4407Imp'!N$22</f>
        <v>0.22964599999999999</v>
      </c>
      <c r="P38" s="10">
        <f>1/$A$1*'[1]4407Imp'!O$22</f>
        <v>0.23518999999999998</v>
      </c>
      <c r="Q38" s="10">
        <f>1/$A$1*'[1]4407Imp'!P$22</f>
        <v>0.29954199999999997</v>
      </c>
      <c r="R38" s="10">
        <f>1/$A$1*'[1]4407Imp'!Q$22</f>
        <v>0.40134113999999999</v>
      </c>
      <c r="S38" s="10">
        <f>1/$A$1*'[1]4407Imp'!R$22</f>
        <v>0.48543340400000001</v>
      </c>
      <c r="T38" s="10">
        <f>1/$A$1*'[1]4407Imp'!S$22</f>
        <v>0.64075228799999995</v>
      </c>
      <c r="U38" s="10">
        <f>1/$A$1*'[1]4407Imp'!T$22</f>
        <v>0.78452100000000013</v>
      </c>
      <c r="V38" s="10">
        <f>1/$A$1*'[1]4407Imp'!U$22</f>
        <v>0.72496394000000008</v>
      </c>
      <c r="W38" s="10">
        <f>1/$A$1*'[1]4407Imp'!V$22</f>
        <v>0</v>
      </c>
      <c r="X38" s="10">
        <f>1/$A$1*'[1]4407Imp'!W$22</f>
        <v>0</v>
      </c>
      <c r="Y38" s="10">
        <f>1/$A$1*'[1]4407Imp'!X$22</f>
        <v>0</v>
      </c>
      <c r="Z38" s="10">
        <f>1/$A$1*'[1]4407Imp'!Y$22</f>
        <v>0</v>
      </c>
      <c r="AA38" s="10">
        <f>1/$A$1*'[1]4407Imp'!Z$22</f>
        <v>0</v>
      </c>
      <c r="AB38" s="10">
        <f>1/$A$1*'[1]4407Imp'!AA$22</f>
        <v>0</v>
      </c>
      <c r="AC38" s="4"/>
      <c r="AD38" s="43">
        <f>1/1000*'[1]4407Imp'!AB$22</f>
        <v>4.2698481211919999E-2</v>
      </c>
      <c r="AE38" s="10">
        <f>1/1000*'[1]4407Imp'!AC$22</f>
        <v>3.8376809283999995E-2</v>
      </c>
      <c r="AF38" s="10">
        <f>1/1000*'[1]4407Imp'!AD$22</f>
        <v>4.7764638912000001E-2</v>
      </c>
      <c r="AG38" s="10">
        <f>1/1000*'[1]4407Imp'!AE$22</f>
        <v>6.5029725387200005E-2</v>
      </c>
      <c r="AH38" s="10">
        <f>1/1000*'[1]4407Imp'!AF$22</f>
        <v>6.5193825217500001E-2</v>
      </c>
      <c r="AI38" s="10">
        <f>1/1000*'[1]4407Imp'!AG$22</f>
        <v>4.896066845670001E-2</v>
      </c>
      <c r="AJ38" s="10">
        <f>1/1000*'[1]4407Imp'!AH$22</f>
        <v>3.7940902148800006E-2</v>
      </c>
      <c r="AK38" s="10">
        <f>1/1000*'[1]4407Imp'!AI$22</f>
        <v>2.5714080257000005E-2</v>
      </c>
      <c r="AL38" s="10">
        <f>1/1000*'[1]4407Imp'!AJ$22</f>
        <v>1.5224774404800002E-2</v>
      </c>
      <c r="AM38" s="10">
        <f>1/1000*'[1]4407Imp'!AK$22</f>
        <v>1.33774626392E-2</v>
      </c>
      <c r="AN38" s="10">
        <f>1/1000*'[1]4407Imp'!AL$22</f>
        <v>2.2893787719899999E-2</v>
      </c>
      <c r="AO38" s="10">
        <f>1/1000*'[1]4407Imp'!AM$22</f>
        <v>3.9123919488000002E-2</v>
      </c>
      <c r="AP38" s="10">
        <f>1/1000*'[1]4407Imp'!AN$22</f>
        <v>3.7440260439999998E-2</v>
      </c>
      <c r="AQ38" s="10">
        <f>1/1000*'[1]4407Imp'!AO$22</f>
        <v>4.0345580930100003E-2</v>
      </c>
      <c r="AR38" s="10">
        <f>1/1000*'[1]4407Imp'!AP$22</f>
        <v>5.0883275721500004E-2</v>
      </c>
      <c r="AS38" s="10">
        <f>1/1000*'[1]4407Imp'!AQ$22</f>
        <v>5.452577837E-2</v>
      </c>
      <c r="AT38" s="10">
        <f>1/1000*'[1]4407Imp'!AR$22</f>
        <v>6.0981997833099995E-2</v>
      </c>
      <c r="AU38" s="10">
        <f>1/1000*'[1]4407Imp'!AS$22</f>
        <v>8.8118438021899989E-2</v>
      </c>
      <c r="AV38" s="10">
        <f>1/1000*'[1]4407Imp'!AT$22</f>
        <v>0.122258376584</v>
      </c>
      <c r="AW38" s="10">
        <f>1/1000*'[1]4407Imp'!AU$22</f>
        <v>9.5099651978333338E-2</v>
      </c>
      <c r="AX38" s="10">
        <f>1/1000*'[1]4407Imp'!AV$22</f>
        <v>0</v>
      </c>
      <c r="AY38" s="10">
        <f>1/1000*'[1]4407Imp'!AW$22</f>
        <v>0</v>
      </c>
      <c r="AZ38" s="10">
        <f>1/1000*'[1]4407Imp'!AX$22</f>
        <v>0</v>
      </c>
      <c r="BA38" s="10">
        <f>1/1000*'[1]4407Imp'!AY$22</f>
        <v>0</v>
      </c>
      <c r="BB38" s="10">
        <f>1/1000*'[1]4407Imp'!AZ$22</f>
        <v>0</v>
      </c>
      <c r="BC38" s="36">
        <f>1/1000*'[1]4407Imp'!BA$22</f>
        <v>0</v>
      </c>
      <c r="BD38" s="279"/>
    </row>
    <row r="39" spans="2:56">
      <c r="B39" s="5" t="s">
        <v>105</v>
      </c>
      <c r="C39" s="43">
        <f>1/$A$1*'[1]4407Imp'!B$29</f>
        <v>1.3211280000000001E-2</v>
      </c>
      <c r="D39" s="10">
        <f>1/$A$1*'[1]4407Imp'!C$29</f>
        <v>6.8338399999999999E-3</v>
      </c>
      <c r="E39" s="10">
        <f>1/$A$1*'[1]4407Imp'!D$29</f>
        <v>6.6637399999999996E-3</v>
      </c>
      <c r="F39" s="10">
        <f>1/$A$1*'[1]4407Imp'!E$29</f>
        <v>8.0922800000000003E-3</v>
      </c>
      <c r="G39" s="10">
        <f>1/$A$1*'[1]4407Imp'!F$29</f>
        <v>1.0769099999999998E-2</v>
      </c>
      <c r="H39" s="10">
        <f>1/$A$1*'[1]4407Imp'!G$29</f>
        <v>6.2307000000000005E-3</v>
      </c>
      <c r="I39" s="10">
        <f>1/$A$1*'[1]4407Imp'!H$29</f>
        <v>5.93298E-3</v>
      </c>
      <c r="J39" s="10">
        <f>1/$A$1*'[1]4407Imp'!I$29</f>
        <v>7.1798000000000001E-3</v>
      </c>
      <c r="K39" s="10">
        <f>1/$A$1*'[1]4407Imp'!J$29</f>
        <v>5.0354000000000006E-3</v>
      </c>
      <c r="L39" s="10">
        <f>1/$A$1*'[1]4407Imp'!K$29</f>
        <v>4.4289599999999991E-3</v>
      </c>
      <c r="M39" s="10">
        <f>1/$A$1*'[1]4407Imp'!L$29</f>
        <v>6.1177599999999999E-3</v>
      </c>
      <c r="N39" s="10">
        <f>1/$A$1*'[1]4407Imp'!M$29</f>
        <v>1.0187699999999997E-2</v>
      </c>
      <c r="O39" s="10">
        <f>1/$A$1*'[1]4407Imp'!N$29</f>
        <v>8.8450799999999982E-3</v>
      </c>
      <c r="P39" s="10">
        <f>1/$A$1*'[1]4407Imp'!O$29</f>
        <v>9.3839070588235297E-3</v>
      </c>
      <c r="Q39" s="10">
        <f>1/$A$1*'[1]4407Imp'!P$29</f>
        <v>9.9942499999999979E-3</v>
      </c>
      <c r="R39" s="10">
        <f>1/$A$1*'[1]4407Imp'!Q$29</f>
        <v>8.4872607692307693E-3</v>
      </c>
      <c r="S39" s="10">
        <f>1/$A$1*'[1]4407Imp'!R$29</f>
        <v>5.7608599999999996E-3</v>
      </c>
      <c r="T39" s="10">
        <f>1/$A$1*'[1]4407Imp'!S$29</f>
        <v>3.8913786077705826E-3</v>
      </c>
      <c r="U39" s="10">
        <f>1/$A$1*'[1]4407Imp'!T$29</f>
        <v>4.6858249999999994E-3</v>
      </c>
      <c r="V39" s="10">
        <f>1/$A$1*'[1]4407Imp'!U$29</f>
        <v>4.5799899999999999E-3</v>
      </c>
      <c r="W39" s="10">
        <f>1/$A$1*'[1]4407Imp'!V$29</f>
        <v>0</v>
      </c>
      <c r="X39" s="10">
        <f>1/$A$1*'[1]4407Imp'!W$29</f>
        <v>0</v>
      </c>
      <c r="Y39" s="10">
        <f>1/$A$1*'[1]4407Imp'!X$29</f>
        <v>0</v>
      </c>
      <c r="Z39" s="10">
        <f>1/$A$1*'[1]4407Imp'!Y$29</f>
        <v>0</v>
      </c>
      <c r="AA39" s="10">
        <f>1/$A$1*'[1]4407Imp'!Z$29</f>
        <v>0</v>
      </c>
      <c r="AB39" s="10">
        <f>1/$A$1*'[1]4407Imp'!AA$29</f>
        <v>0</v>
      </c>
      <c r="AC39" s="4"/>
      <c r="AD39" s="43">
        <f>1/1000*'[1]4407Imp'!AB$29</f>
        <v>4.3321264221689998E-3</v>
      </c>
      <c r="AE39" s="10">
        <f>1/1000*'[1]4407Imp'!AC$29</f>
        <v>2.3681267124E-3</v>
      </c>
      <c r="AF39" s="10">
        <f>1/1000*'[1]4407Imp'!AD$29</f>
        <v>2.7773548560000002E-3</v>
      </c>
      <c r="AG39" s="10">
        <f>1/1000*'[1]4407Imp'!AE$29</f>
        <v>3.7334294480000003E-3</v>
      </c>
      <c r="AH39" s="10">
        <f>1/1000*'[1]4407Imp'!AF$29</f>
        <v>5.6212475389000004E-3</v>
      </c>
      <c r="AI39" s="10">
        <f>1/1000*'[1]4407Imp'!AG$29</f>
        <v>3.9377768001000006E-3</v>
      </c>
      <c r="AJ39" s="10">
        <f>1/1000*'[1]4407Imp'!AH$29</f>
        <v>3.9896878340000006E-3</v>
      </c>
      <c r="AK39" s="10">
        <f>1/1000*'[1]4407Imp'!AI$29</f>
        <v>4.5380009705000002E-3</v>
      </c>
      <c r="AL39" s="10">
        <f>1/1000*'[1]4407Imp'!AJ$29</f>
        <v>3.5950940896000002E-3</v>
      </c>
      <c r="AM39" s="10">
        <f>1/1000*'[1]4407Imp'!AK$29</f>
        <v>2.9693980887999997E-3</v>
      </c>
      <c r="AN39" s="10">
        <f>1/1000*'[1]4407Imp'!AL$29</f>
        <v>4.7913237288000005E-3</v>
      </c>
      <c r="AO39" s="10">
        <f>1/1000*'[1]4407Imp'!AM$29</f>
        <v>8.7805355520000003E-3</v>
      </c>
      <c r="AP39" s="10">
        <f>1/1000*'[1]4407Imp'!AN$29</f>
        <v>6.5429352207999995E-3</v>
      </c>
      <c r="AQ39" s="10">
        <f>1/1000*'[1]4407Imp'!AO$29</f>
        <v>6.7063020425999998E-3</v>
      </c>
      <c r="AR39" s="10">
        <f>1/1000*'[1]4407Imp'!AP$29</f>
        <v>7.5885248500000011E-3</v>
      </c>
      <c r="AS39" s="10">
        <f>1/1000*'[1]4407Imp'!AQ$29</f>
        <v>5.59369958E-3</v>
      </c>
      <c r="AT39" s="10">
        <f>1/1000*'[1]4407Imp'!AR$29</f>
        <v>3.9777314882000004E-3</v>
      </c>
      <c r="AU39" s="10">
        <f>1/1000*'[1]4407Imp'!AS$29</f>
        <v>2.9059939622999996E-3</v>
      </c>
      <c r="AV39" s="10">
        <f>1/1000*'[1]4407Imp'!AT$29</f>
        <v>3.5766313369999998E-3</v>
      </c>
      <c r="AW39" s="10">
        <f>1/1000*'[1]4407Imp'!AU$29</f>
        <v>3.7746841650000001E-3</v>
      </c>
      <c r="AX39" s="10">
        <f>1/1000*'[1]4407Imp'!AV$29</f>
        <v>0</v>
      </c>
      <c r="AY39" s="10">
        <f>1/1000*'[1]4407Imp'!AW$29</f>
        <v>0</v>
      </c>
      <c r="AZ39" s="10">
        <f>1/1000*'[1]4407Imp'!AX$29</f>
        <v>0</v>
      </c>
      <c r="BA39" s="10">
        <f>1/1000*'[1]4407Imp'!AY$29</f>
        <v>0</v>
      </c>
      <c r="BB39" s="10">
        <f>1/1000*'[1]4407Imp'!AZ$29</f>
        <v>0</v>
      </c>
      <c r="BC39" s="36">
        <f>1/1000*'[1]4407Imp'!BA$29</f>
        <v>0</v>
      </c>
      <c r="BD39" s="279"/>
    </row>
    <row r="40" spans="2:56">
      <c r="B40" s="5" t="s">
        <v>84</v>
      </c>
      <c r="C40" s="43">
        <f>1/$A$1*'[1]4407Imp'!B$244</f>
        <v>0.10599268500000002</v>
      </c>
      <c r="D40" s="10">
        <f>1/$A$1*'[1]4407Imp'!C$244</f>
        <v>0.13054790000000002</v>
      </c>
      <c r="E40" s="10">
        <f>1/$A$1*'[1]4407Imp'!D$244</f>
        <v>0.14961745999999998</v>
      </c>
      <c r="F40" s="10">
        <f>1/$A$1*'[1]4407Imp'!E$244</f>
        <v>0.17115752000000004</v>
      </c>
      <c r="G40" s="10">
        <f>1/$A$1*'[1]4407Imp'!F$244</f>
        <v>0.1832502</v>
      </c>
      <c r="H40" s="10">
        <f>1/$A$1*'[1]4407Imp'!G$244</f>
        <v>0.12725125999999998</v>
      </c>
      <c r="I40" s="10">
        <f>1/$A$1*'[1]4407Imp'!H$244</f>
        <v>0.11512337999999998</v>
      </c>
      <c r="J40" s="10">
        <f>1/$A$1*'[1]4407Imp'!I$244</f>
        <v>0.20163387999999999</v>
      </c>
      <c r="K40" s="10">
        <f>1/$A$1*'[1]4407Imp'!J$244</f>
        <v>0.12055178</v>
      </c>
      <c r="L40" s="10">
        <f>1/$A$1*'[1]4407Imp'!K$244</f>
        <v>9.6586779999999997E-2</v>
      </c>
      <c r="M40" s="10">
        <f>1/$A$1*'[1]4407Imp'!L$244</f>
        <v>0.13959565999999998</v>
      </c>
      <c r="N40" s="10">
        <f>1/$A$1*'[1]4407Imp'!M$244</f>
        <v>0.14440451999999998</v>
      </c>
      <c r="O40" s="10">
        <f>1/$A$1*'[1]4407Imp'!N$244</f>
        <v>0.13785407999999996</v>
      </c>
      <c r="P40" s="10">
        <f>1/$A$1*'[1]4407Imp'!O$244</f>
        <v>0.14844178</v>
      </c>
      <c r="Q40" s="10">
        <f>1/$A$1*'[1]4407Imp'!P$244</f>
        <v>0.19641922000000001</v>
      </c>
      <c r="R40" s="10">
        <f>1/$A$1*'[1]4407Imp'!Q$244</f>
        <v>0.23552445999999999</v>
      </c>
      <c r="S40" s="10">
        <f>1/$A$1*'[1]4407Imp'!R$244</f>
        <v>0.2561294999999999</v>
      </c>
      <c r="T40" s="10">
        <f>1/$A$1*'[1]4407Imp'!S$244</f>
        <v>0.26735492599999994</v>
      </c>
      <c r="U40" s="10">
        <f>1/$A$1*'[1]4407Imp'!T$244</f>
        <v>0.2659357</v>
      </c>
      <c r="V40" s="10">
        <f>1/$A$1*'[1]4407Imp'!U$244</f>
        <v>0.18260468000000002</v>
      </c>
      <c r="W40" s="10">
        <f>1/$A$1*'[1]4407Imp'!V$244</f>
        <v>0</v>
      </c>
      <c r="X40" s="10">
        <f>1/$A$1*'[1]4407Imp'!W$244</f>
        <v>0</v>
      </c>
      <c r="Y40" s="10">
        <f>1/$A$1*'[1]4407Imp'!X$244</f>
        <v>0</v>
      </c>
      <c r="Z40" s="10">
        <f>1/$A$1*'[1]4407Imp'!Y$244</f>
        <v>0</v>
      </c>
      <c r="AA40" s="10">
        <f>1/$A$1*'[1]4407Imp'!Z$244</f>
        <v>0</v>
      </c>
      <c r="AB40" s="10">
        <f>1/$A$1*'[1]4407Imp'!AA$244</f>
        <v>0</v>
      </c>
      <c r="AC40" s="4"/>
      <c r="AD40" s="43">
        <f>1/1000*'[1]4407Imp'!AB$244</f>
        <v>1.3933658044455E-2</v>
      </c>
      <c r="AE40" s="10">
        <f>1/1000*'[1]4407Imp'!AC$244</f>
        <v>1.6626470985199999E-2</v>
      </c>
      <c r="AF40" s="10">
        <f>1/1000*'[1]4407Imp'!AD$244</f>
        <v>1.8930958334399998E-2</v>
      </c>
      <c r="AG40" s="10">
        <f>1/1000*'[1]4407Imp'!AE$244</f>
        <v>2.4546468744000002E-2</v>
      </c>
      <c r="AH40" s="10">
        <f>1/1000*'[1]4407Imp'!AF$244</f>
        <v>3.3512115143500006E-2</v>
      </c>
      <c r="AI40" s="10">
        <f>1/1000*'[1]4407Imp'!AG$244</f>
        <v>2.9882850297300003E-2</v>
      </c>
      <c r="AJ40" s="10">
        <f>1/1000*'[1]4407Imp'!AH$244</f>
        <v>2.6830532186400004E-2</v>
      </c>
      <c r="AK40" s="10">
        <f>1/1000*'[1]4407Imp'!AI$244</f>
        <v>4.9123460559500003E-2</v>
      </c>
      <c r="AL40" s="10">
        <f>1/1000*'[1]4407Imp'!AJ$244</f>
        <v>3.6334313740800005E-2</v>
      </c>
      <c r="AM40" s="10">
        <f>1/1000*'[1]4407Imp'!AK$244</f>
        <v>2.14465187244E-2</v>
      </c>
      <c r="AN40" s="10">
        <f>1/1000*'[1]4407Imp'!AL$244</f>
        <v>2.5942960027800003E-2</v>
      </c>
      <c r="AO40" s="10">
        <f>1/1000*'[1]4407Imp'!AM$244</f>
        <v>3.0259756751999999E-2</v>
      </c>
      <c r="AP40" s="10">
        <f>1/1000*'[1]4407Imp'!AN$244</f>
        <v>2.5481672233599997E-2</v>
      </c>
      <c r="AQ40" s="10">
        <f>1/1000*'[1]4407Imp'!AO$244</f>
        <v>2.8165096386000003E-2</v>
      </c>
      <c r="AR40" s="10">
        <f>1/1000*'[1]4407Imp'!AP$244</f>
        <v>3.645858347E-2</v>
      </c>
      <c r="AS40" s="10">
        <f>1/1000*'[1]4407Imp'!AQ$244</f>
        <v>3.3690099530499999E-2</v>
      </c>
      <c r="AT40" s="10">
        <f>1/1000*'[1]4407Imp'!AR$244</f>
        <v>3.6670130357499997E-2</v>
      </c>
      <c r="AU40" s="10">
        <f>1/1000*'[1]4407Imp'!AS$244</f>
        <v>3.91264534375E-2</v>
      </c>
      <c r="AV40" s="10">
        <f>1/1000*'[1]4407Imp'!AT$244</f>
        <v>4.2971969928000002E-2</v>
      </c>
      <c r="AW40" s="10">
        <f>1/1000*'[1]4407Imp'!AU$244</f>
        <v>2.8779589322916667E-2</v>
      </c>
      <c r="AX40" s="10">
        <f>1/1000*'[1]4407Imp'!AV$244</f>
        <v>0</v>
      </c>
      <c r="AY40" s="10">
        <f>1/1000*'[1]4407Imp'!AW$244</f>
        <v>0</v>
      </c>
      <c r="AZ40" s="10">
        <f>1/1000*'[1]4407Imp'!AX$244</f>
        <v>0</v>
      </c>
      <c r="BA40" s="10">
        <f>1/1000*'[1]4407Imp'!AY$244</f>
        <v>0</v>
      </c>
      <c r="BB40" s="10">
        <f>1/1000*'[1]4407Imp'!AZ$244</f>
        <v>0</v>
      </c>
      <c r="BC40" s="36">
        <f>1/1000*'[1]4407Imp'!BA$244</f>
        <v>0</v>
      </c>
      <c r="BD40" s="279"/>
    </row>
    <row r="41" spans="2:56">
      <c r="B41" s="5" t="s">
        <v>19</v>
      </c>
      <c r="C41" s="19">
        <f t="shared" ref="C41:AB41" si="8">SUM(C36:C36)-SUM(C37:C40)</f>
        <v>7.5405200000000505E-3</v>
      </c>
      <c r="D41" s="15">
        <f t="shared" si="8"/>
        <v>4.7062599999999621E-3</v>
      </c>
      <c r="E41" s="15">
        <f t="shared" si="8"/>
        <v>4.9788600000000294E-3</v>
      </c>
      <c r="F41" s="15">
        <f t="shared" si="8"/>
        <v>3.3932199999999746E-3</v>
      </c>
      <c r="G41" s="15">
        <f t="shared" si="8"/>
        <v>5.0217000000000178E-3</v>
      </c>
      <c r="H41" s="15">
        <f t="shared" si="8"/>
        <v>2.670560000000044E-3</v>
      </c>
      <c r="I41" s="15">
        <f t="shared" si="8"/>
        <v>2.0045999999999675E-3</v>
      </c>
      <c r="J41" s="15">
        <f t="shared" si="8"/>
        <v>3.0232800000000171E-3</v>
      </c>
      <c r="K41" s="15">
        <f t="shared" si="8"/>
        <v>2.502979999999988E-3</v>
      </c>
      <c r="L41" s="15">
        <f t="shared" si="8"/>
        <v>2.6551581818181624E-3</v>
      </c>
      <c r="M41" s="15">
        <f t="shared" si="8"/>
        <v>2.3598553846154169E-3</v>
      </c>
      <c r="N41" s="15">
        <f t="shared" si="8"/>
        <v>2.7267800000000952E-3</v>
      </c>
      <c r="O41" s="15">
        <f t="shared" si="8"/>
        <v>1.916220000000024E-3</v>
      </c>
      <c r="P41" s="15">
        <f t="shared" si="8"/>
        <v>1.2130584615385187E-3</v>
      </c>
      <c r="Q41" s="15">
        <f>SUM(Q36:Q36)-SUM(Q37:Q40)</f>
        <v>2.5096000000000007E-3</v>
      </c>
      <c r="R41" s="15">
        <f t="shared" si="8"/>
        <v>2.2649200000000036E-3</v>
      </c>
      <c r="S41" s="15">
        <f t="shared" si="8"/>
        <v>1.686619999999972E-3</v>
      </c>
      <c r="T41" s="15">
        <f t="shared" si="8"/>
        <v>1.6997600000000501E-3</v>
      </c>
      <c r="U41" s="15">
        <f t="shared" si="8"/>
        <v>1.1239999999999029E-3</v>
      </c>
      <c r="V41" s="15">
        <f t="shared" si="8"/>
        <v>1.680820999999999E-3</v>
      </c>
      <c r="W41" s="15">
        <f t="shared" si="8"/>
        <v>0</v>
      </c>
      <c r="X41" s="15">
        <f t="shared" si="8"/>
        <v>0</v>
      </c>
      <c r="Y41" s="15">
        <f t="shared" si="8"/>
        <v>0</v>
      </c>
      <c r="Z41" s="15">
        <f t="shared" si="8"/>
        <v>0</v>
      </c>
      <c r="AA41" s="15">
        <f t="shared" si="8"/>
        <v>0</v>
      </c>
      <c r="AB41" s="15">
        <f t="shared" si="8"/>
        <v>0</v>
      </c>
      <c r="AC41" s="4"/>
      <c r="AD41" s="20">
        <f t="shared" ref="AD41:BC41" si="9">SUM(AD36:AD36)-SUM(AD37:AD40)</f>
        <v>3.636738334475989E-3</v>
      </c>
      <c r="AE41" s="12">
        <f t="shared" si="9"/>
        <v>2.5977884752000011E-3</v>
      </c>
      <c r="AF41" s="12">
        <f t="shared" si="9"/>
        <v>2.9906326848000014E-3</v>
      </c>
      <c r="AG41" s="12">
        <f t="shared" si="9"/>
        <v>2.3208726799999885E-3</v>
      </c>
      <c r="AH41" s="12">
        <f t="shared" si="9"/>
        <v>2.531500694800029E-3</v>
      </c>
      <c r="AI41" s="12">
        <f t="shared" si="9"/>
        <v>1.2754040441999986E-3</v>
      </c>
      <c r="AJ41" s="12">
        <f t="shared" si="9"/>
        <v>1.0171389592000118E-3</v>
      </c>
      <c r="AK41" s="12">
        <f t="shared" si="9"/>
        <v>1.872109852499998E-3</v>
      </c>
      <c r="AL41" s="12">
        <f t="shared" si="9"/>
        <v>1.5488980092000088E-3</v>
      </c>
      <c r="AM41" s="12">
        <f t="shared" si="9"/>
        <v>1.8173295536000056E-3</v>
      </c>
      <c r="AN41" s="12">
        <f t="shared" si="9"/>
        <v>1.5462553832999992E-3</v>
      </c>
      <c r="AO41" s="12">
        <f t="shared" si="9"/>
        <v>1.6831033920000071E-3</v>
      </c>
      <c r="AP41" s="12">
        <f t="shared" si="9"/>
        <v>1.2666830352000003E-3</v>
      </c>
      <c r="AQ41" s="12">
        <f t="shared" si="9"/>
        <v>7.7684287680000741E-4</v>
      </c>
      <c r="AR41" s="12">
        <f t="shared" si="9"/>
        <v>1.4656330840000092E-3</v>
      </c>
      <c r="AS41" s="12">
        <f t="shared" si="9"/>
        <v>1.018959252499993E-3</v>
      </c>
      <c r="AT41" s="12">
        <f t="shared" si="9"/>
        <v>8.4302942970000683E-4</v>
      </c>
      <c r="AU41" s="12">
        <f t="shared" si="9"/>
        <v>1.342430417899998E-3</v>
      </c>
      <c r="AV41" s="12">
        <f t="shared" si="9"/>
        <v>9.3570275700000094E-4</v>
      </c>
      <c r="AW41" s="12">
        <f t="shared" si="9"/>
        <v>9.9181200500000899E-4</v>
      </c>
      <c r="AX41" s="12">
        <f t="shared" si="9"/>
        <v>0</v>
      </c>
      <c r="AY41" s="12">
        <f t="shared" si="9"/>
        <v>0</v>
      </c>
      <c r="AZ41" s="12">
        <f t="shared" si="9"/>
        <v>0</v>
      </c>
      <c r="BA41" s="12">
        <f t="shared" si="9"/>
        <v>0</v>
      </c>
      <c r="BB41" s="12">
        <f t="shared" si="9"/>
        <v>0</v>
      </c>
      <c r="BC41" s="82">
        <f t="shared" si="9"/>
        <v>0</v>
      </c>
      <c r="BD41" s="279"/>
    </row>
    <row r="42" spans="2:56" ht="17.149999999999999" customHeight="1">
      <c r="B42" s="9" t="s">
        <v>117</v>
      </c>
      <c r="C42" s="56">
        <f t="shared" ref="C42:AB42" si="10">C5-SUM(C6,C11,C15,C16,C21,C35,C36)</f>
        <v>0.17565903999999755</v>
      </c>
      <c r="D42" s="23">
        <f t="shared" si="10"/>
        <v>0.1381324260000012</v>
      </c>
      <c r="E42" s="23">
        <f t="shared" si="10"/>
        <v>0.1575387000000017</v>
      </c>
      <c r="F42" s="23">
        <f t="shared" si="10"/>
        <v>8.7124018999998221E-2</v>
      </c>
      <c r="G42" s="23">
        <f t="shared" si="10"/>
        <v>8.716058000000082E-2</v>
      </c>
      <c r="H42" s="23">
        <f t="shared" si="10"/>
        <v>6.9244279999998604E-2</v>
      </c>
      <c r="I42" s="23">
        <f t="shared" si="10"/>
        <v>7.1418434285716259E-2</v>
      </c>
      <c r="J42" s="23">
        <f t="shared" si="10"/>
        <v>7.6529220000001175E-2</v>
      </c>
      <c r="K42" s="23">
        <f t="shared" si="10"/>
        <v>7.8732040000000225E-2</v>
      </c>
      <c r="L42" s="23">
        <f t="shared" si="10"/>
        <v>6.5472205616882828E-2</v>
      </c>
      <c r="M42" s="23">
        <f t="shared" si="10"/>
        <v>5.1168144615386879E-2</v>
      </c>
      <c r="N42" s="23">
        <f t="shared" si="10"/>
        <v>4.7676005000001354E-2</v>
      </c>
      <c r="O42" s="23">
        <f t="shared" si="10"/>
        <v>3.8516627333334164E-2</v>
      </c>
      <c r="P42" s="23">
        <f t="shared" si="10"/>
        <v>3.3396411161719541E-2</v>
      </c>
      <c r="Q42" s="23">
        <f t="shared" si="10"/>
        <v>4.3551954263686632E-2</v>
      </c>
      <c r="R42" s="23">
        <f t="shared" si="10"/>
        <v>4.0315573027108975E-2</v>
      </c>
      <c r="S42" s="23">
        <f t="shared" si="10"/>
        <v>5.3981709666667044E-2</v>
      </c>
      <c r="T42" s="23">
        <f t="shared" si="10"/>
        <v>5.2222520000002604E-2</v>
      </c>
      <c r="U42" s="23">
        <f t="shared" si="10"/>
        <v>5.5234379166666514E-2</v>
      </c>
      <c r="V42" s="23">
        <f t="shared" si="10"/>
        <v>5.977739333333254E-2</v>
      </c>
      <c r="W42" s="23">
        <f t="shared" si="10"/>
        <v>0</v>
      </c>
      <c r="X42" s="23">
        <f t="shared" si="10"/>
        <v>0</v>
      </c>
      <c r="Y42" s="23">
        <f t="shared" si="10"/>
        <v>0</v>
      </c>
      <c r="Z42" s="23">
        <f t="shared" si="10"/>
        <v>0</v>
      </c>
      <c r="AA42" s="23">
        <f t="shared" si="10"/>
        <v>0</v>
      </c>
      <c r="AB42" s="23">
        <f t="shared" si="10"/>
        <v>0</v>
      </c>
      <c r="AC42" s="4"/>
      <c r="AD42" s="56">
        <f t="shared" ref="AD42:BC42" si="11">AD5-SUM(AD6,AD11,AD15,AD16,AD21,AD35,AD36)</f>
        <v>3.3754285885346569E-2</v>
      </c>
      <c r="AE42" s="23">
        <f t="shared" si="11"/>
        <v>2.4436464807599867E-2</v>
      </c>
      <c r="AF42" s="23">
        <f t="shared" si="11"/>
        <v>2.8435292678399837E-2</v>
      </c>
      <c r="AG42" s="23">
        <f t="shared" si="11"/>
        <v>1.953033994239961E-2</v>
      </c>
      <c r="AH42" s="23">
        <f t="shared" si="11"/>
        <v>1.9716265291800372E-2</v>
      </c>
      <c r="AI42" s="23">
        <f t="shared" si="11"/>
        <v>1.7207438219400073E-2</v>
      </c>
      <c r="AJ42" s="23">
        <f t="shared" si="11"/>
        <v>2.2568406775600458E-2</v>
      </c>
      <c r="AK42" s="23">
        <f t="shared" si="11"/>
        <v>2.6526115212000212E-2</v>
      </c>
      <c r="AL42" s="23">
        <f t="shared" si="11"/>
        <v>2.592828754760057E-2</v>
      </c>
      <c r="AM42" s="23">
        <f t="shared" si="11"/>
        <v>1.903816219800003E-2</v>
      </c>
      <c r="AN42" s="23">
        <f t="shared" si="11"/>
        <v>1.7905382777699819E-2</v>
      </c>
      <c r="AO42" s="23">
        <f t="shared" si="11"/>
        <v>1.7306646912000012E-2</v>
      </c>
      <c r="AP42" s="23">
        <f t="shared" si="11"/>
        <v>1.3682961969599727E-2</v>
      </c>
      <c r="AQ42" s="23">
        <f t="shared" si="11"/>
        <v>1.188635023709983E-2</v>
      </c>
      <c r="AR42" s="23">
        <f t="shared" si="11"/>
        <v>1.6212369677499616E-2</v>
      </c>
      <c r="AS42" s="23">
        <f t="shared" si="11"/>
        <v>1.2331957140999883E-2</v>
      </c>
      <c r="AT42" s="23">
        <f t="shared" si="11"/>
        <v>1.4847406470700486E-2</v>
      </c>
      <c r="AU42" s="23">
        <f t="shared" si="11"/>
        <v>1.6504715913400192E-2</v>
      </c>
      <c r="AV42" s="23">
        <f t="shared" si="11"/>
        <v>1.7644645467999487E-2</v>
      </c>
      <c r="AW42" s="23">
        <f t="shared" si="11"/>
        <v>1.6307540708749624E-2</v>
      </c>
      <c r="AX42" s="23">
        <f t="shared" si="11"/>
        <v>0</v>
      </c>
      <c r="AY42" s="23">
        <f t="shared" si="11"/>
        <v>0</v>
      </c>
      <c r="AZ42" s="23">
        <f t="shared" si="11"/>
        <v>0</v>
      </c>
      <c r="BA42" s="23">
        <f t="shared" si="11"/>
        <v>0</v>
      </c>
      <c r="BB42" s="23">
        <f t="shared" si="11"/>
        <v>0</v>
      </c>
      <c r="BC42" s="41">
        <f t="shared" si="11"/>
        <v>0</v>
      </c>
      <c r="BD42" s="279"/>
    </row>
    <row r="43" spans="2:56">
      <c r="B43" s="5" t="s">
        <v>55</v>
      </c>
      <c r="C43" s="43">
        <f>1/$A$1*'[1]4407Imp'!B$171</f>
        <v>0.16161307999999999</v>
      </c>
      <c r="D43" s="10">
        <f>1/$A$1*'[1]4407Imp'!C$171</f>
        <v>0.12941536599999998</v>
      </c>
      <c r="E43" s="10">
        <f>1/$A$1*'[1]4407Imp'!D$171</f>
        <v>0.14366299999999999</v>
      </c>
      <c r="F43" s="10">
        <f>1/$A$1*'[1]4407Imp'!E$171</f>
        <v>7.7014579999999999E-2</v>
      </c>
      <c r="G43" s="10">
        <f>1/$A$1*'[1]4407Imp'!F$171</f>
        <v>7.5444999999999998E-2</v>
      </c>
      <c r="H43" s="10">
        <f>1/$A$1*'[1]4407Imp'!G$171</f>
        <v>5.4176999999999996E-2</v>
      </c>
      <c r="I43" s="10">
        <f>1/$A$1*'[1]4407Imp'!H$171</f>
        <v>5.7586999999999999E-2</v>
      </c>
      <c r="J43" s="10">
        <f>1/$A$1*'[1]4407Imp'!I$171</f>
        <v>5.9137959999999996E-2</v>
      </c>
      <c r="K43" s="10">
        <f>1/$A$1*'[1]4407Imp'!J$171</f>
        <v>5.3014999999999993E-2</v>
      </c>
      <c r="L43" s="10">
        <f>1/$A$1*'[1]4407Imp'!K$171</f>
        <v>5.3056200000000005E-2</v>
      </c>
      <c r="M43" s="10">
        <f>1/$A$1*'[1]4407Imp'!L$171</f>
        <v>3.3870819999999996E-2</v>
      </c>
      <c r="N43" s="10">
        <f>1/$A$1*'[1]4407Imp'!M$171</f>
        <v>2.9505419999999994E-2</v>
      </c>
      <c r="O43" s="10">
        <f>1/$A$1*'[1]4407Imp'!N$171</f>
        <v>2.2303999999999997E-2</v>
      </c>
      <c r="P43" s="10">
        <f>1/$A$1*'[1]4407Imp'!O$171</f>
        <v>1.7330179473684208E-2</v>
      </c>
      <c r="Q43" s="10">
        <f>1/$A$1*'[1]4407Imp'!P$171</f>
        <v>2.5707472727272723E-2</v>
      </c>
      <c r="R43" s="10">
        <f>1/$A$1*'[1]4407Imp'!Q$171</f>
        <v>3.0494776363636358E-2</v>
      </c>
      <c r="S43" s="10">
        <f>1/$A$1*'[1]4407Imp'!R$171</f>
        <v>3.8262095238095234E-2</v>
      </c>
      <c r="T43" s="10">
        <f>1/$A$1*'[1]4407Imp'!S$171</f>
        <v>3.3585999999999998E-2</v>
      </c>
      <c r="U43" s="10">
        <f>1/$A$1*'[1]4407Imp'!T$171</f>
        <v>3.8573120000000002E-2</v>
      </c>
      <c r="V43" s="10">
        <f>1/$A$1*'[1]4407Imp'!U$171</f>
        <v>4.1974013333333331E-2</v>
      </c>
      <c r="W43" s="10">
        <f>1/$A$1*'[1]4407Imp'!V$171</f>
        <v>0</v>
      </c>
      <c r="X43" s="10">
        <f>1/$A$1*'[1]4407Imp'!W$171</f>
        <v>0</v>
      </c>
      <c r="Y43" s="10">
        <f>1/$A$1*'[1]4407Imp'!X$171</f>
        <v>0</v>
      </c>
      <c r="Z43" s="10">
        <f>1/$A$1*'[1]4407Imp'!Y$171</f>
        <v>0</v>
      </c>
      <c r="AA43" s="10">
        <f>1/$A$1*'[1]4407Imp'!Z$171</f>
        <v>0</v>
      </c>
      <c r="AB43" s="10">
        <f>1/$A$1*'[1]4407Imp'!AA$171</f>
        <v>0</v>
      </c>
      <c r="AC43" s="4"/>
      <c r="AD43" s="43">
        <f>1/1000*'[1]4407Imp'!AB$171</f>
        <v>2.9089489761998998E-2</v>
      </c>
      <c r="AE43" s="10">
        <f>1/1000*'[1]4407Imp'!AC$171</f>
        <v>2.1406175339599997E-2</v>
      </c>
      <c r="AF43" s="10">
        <f>1/1000*'[1]4407Imp'!AD$171</f>
        <v>2.4061136198400002E-2</v>
      </c>
      <c r="AG43" s="10">
        <f>1/1000*'[1]4407Imp'!AE$171</f>
        <v>1.5498518033600002E-2</v>
      </c>
      <c r="AH43" s="10">
        <f>1/1000*'[1]4407Imp'!AF$171</f>
        <v>1.5890782695200001E-2</v>
      </c>
      <c r="AI43" s="10">
        <f>1/1000*'[1]4407Imp'!AG$171</f>
        <v>1.1751257274900001E-2</v>
      </c>
      <c r="AJ43" s="10">
        <f>1/1000*'[1]4407Imp'!AH$171</f>
        <v>1.7383951506000004E-2</v>
      </c>
      <c r="AK43" s="10">
        <f>1/1000*'[1]4407Imp'!AI$171</f>
        <v>1.7666116405500004E-2</v>
      </c>
      <c r="AL43" s="10">
        <f>1/1000*'[1]4407Imp'!AJ$171</f>
        <v>1.4224489208000003E-2</v>
      </c>
      <c r="AM43" s="10">
        <f>1/1000*'[1]4407Imp'!AK$171</f>
        <v>1.2036144850399999E-2</v>
      </c>
      <c r="AN43" s="10">
        <f>1/1000*'[1]4407Imp'!AL$171</f>
        <v>8.9091361782000014E-3</v>
      </c>
      <c r="AO43" s="10">
        <f>1/1000*'[1]4407Imp'!AM$171</f>
        <v>8.3267936639999998E-3</v>
      </c>
      <c r="AP43" s="10">
        <f>1/1000*'[1]4407Imp'!AN$171</f>
        <v>5.5526370768000004E-3</v>
      </c>
      <c r="AQ43" s="10">
        <f>1/1000*'[1]4407Imp'!AO$171</f>
        <v>4.3465087287000003E-3</v>
      </c>
      <c r="AR43" s="10">
        <f>1/1000*'[1]4407Imp'!AP$171</f>
        <v>6.9329991095000007E-3</v>
      </c>
      <c r="AS43" s="10">
        <f>1/1000*'[1]4407Imp'!AQ$171</f>
        <v>6.1369218749999996E-3</v>
      </c>
      <c r="AT43" s="10">
        <f>1/1000*'[1]4407Imp'!AR$171</f>
        <v>8.6181850375000001E-3</v>
      </c>
      <c r="AU43" s="10">
        <f>1/1000*'[1]4407Imp'!AS$171</f>
        <v>8.9883970461999991E-3</v>
      </c>
      <c r="AV43" s="10">
        <f>1/1000*'[1]4407Imp'!AT$171</f>
        <v>9.2523000330000001E-3</v>
      </c>
      <c r="AW43" s="10">
        <f>1/1000*'[1]4407Imp'!AU$171</f>
        <v>8.5797197520833327E-3</v>
      </c>
      <c r="AX43" s="10">
        <f>1/1000*'[1]4407Imp'!AV$171</f>
        <v>0</v>
      </c>
      <c r="AY43" s="10">
        <f>1/1000*'[1]4407Imp'!AW$171</f>
        <v>0</v>
      </c>
      <c r="AZ43" s="10">
        <f>1/1000*'[1]4407Imp'!AX$171</f>
        <v>0</v>
      </c>
      <c r="BA43" s="10">
        <f>1/1000*'[1]4407Imp'!AY$171</f>
        <v>0</v>
      </c>
      <c r="BB43" s="10">
        <f>1/1000*'[1]4407Imp'!AZ$171</f>
        <v>0</v>
      </c>
      <c r="BC43" s="36">
        <f>1/1000*'[1]4407Imp'!BA$171</f>
        <v>0</v>
      </c>
      <c r="BD43" s="279"/>
    </row>
    <row r="44" spans="2:56">
      <c r="B44" s="5" t="s">
        <v>85</v>
      </c>
      <c r="C44" s="43">
        <f>1/$A$1*'[1]4407Imp'!B$226</f>
        <v>1.2265239999999998E-2</v>
      </c>
      <c r="D44" s="10">
        <f>1/$A$1*'[1]4407Imp'!C$226</f>
        <v>6.9622799999999995E-3</v>
      </c>
      <c r="E44" s="10">
        <f>1/$A$1*'[1]4407Imp'!D$226</f>
        <v>1.1618439999999997E-2</v>
      </c>
      <c r="F44" s="10">
        <f>1/$A$1*'[1]4407Imp'!E$226</f>
        <v>7.0029200000000002E-3</v>
      </c>
      <c r="G44" s="10">
        <f>1/$A$1*'[1]4407Imp'!F$226</f>
        <v>9.6839600000000001E-3</v>
      </c>
      <c r="H44" s="10">
        <f>1/$A$1*'[1]4407Imp'!G$226</f>
        <v>1.2981719999999997E-2</v>
      </c>
      <c r="I44" s="10">
        <f>1/$A$1*'[1]4407Imp'!H$226</f>
        <v>1.2003080000000001E-2</v>
      </c>
      <c r="J44" s="10">
        <f>1/$A$1*'[1]4407Imp'!I$226</f>
        <v>1.4114719999999999E-2</v>
      </c>
      <c r="K44" s="10">
        <f>1/$A$1*'[1]4407Imp'!J$226</f>
        <v>2.3507779999999999E-2</v>
      </c>
      <c r="L44" s="10">
        <f>1/$A$1*'[1]4407Imp'!K$226</f>
        <v>1.0684706785714286E-2</v>
      </c>
      <c r="M44" s="10">
        <f>1/$A$1*'[1]4407Imp'!L$226</f>
        <v>1.3440039999999997E-2</v>
      </c>
      <c r="N44" s="10">
        <f>1/$A$1*'[1]4407Imp'!M$226</f>
        <v>1.614384E-2</v>
      </c>
      <c r="O44" s="10">
        <f>1/$A$1*'[1]4407Imp'!N$226</f>
        <v>1.5157259999999999E-2</v>
      </c>
      <c r="P44" s="10">
        <f>1/$A$1*'[1]4407Imp'!O$226</f>
        <v>1.4398428076923077E-2</v>
      </c>
      <c r="Q44" s="10">
        <f>1/$A$1*'[1]4407Imp'!P$226</f>
        <v>1.1237586095238094E-2</v>
      </c>
      <c r="R44" s="10">
        <f>1/$A$1*'[1]4407Imp'!Q$226</f>
        <v>8.2896337931034469E-3</v>
      </c>
      <c r="S44" s="10">
        <f>1/$A$1*'[1]4407Imp'!R$226</f>
        <v>1.3506126428571429E-2</v>
      </c>
      <c r="T44" s="10">
        <f>1/$A$1*'[1]4407Imp'!S$226</f>
        <v>1.6062419999999997E-2</v>
      </c>
      <c r="U44" s="10">
        <f>1/$A$1*'[1]4407Imp'!T$226</f>
        <v>1.3098059166666665E-2</v>
      </c>
      <c r="V44" s="10">
        <f>1/$A$1*'[1]4407Imp'!U$226</f>
        <v>1.3287819999999999E-2</v>
      </c>
      <c r="W44" s="10">
        <f>1/$A$1*'[1]4407Imp'!V$226</f>
        <v>0</v>
      </c>
      <c r="X44" s="10">
        <f>1/$A$1*'[1]4407Imp'!W$226</f>
        <v>0</v>
      </c>
      <c r="Y44" s="10">
        <f>1/$A$1*'[1]4407Imp'!X$226</f>
        <v>0</v>
      </c>
      <c r="Z44" s="10">
        <f>1/$A$1*'[1]4407Imp'!Y$226</f>
        <v>0</v>
      </c>
      <c r="AA44" s="10">
        <f>1/$A$1*'[1]4407Imp'!Z$226</f>
        <v>0</v>
      </c>
      <c r="AB44" s="10">
        <f>1/$A$1*'[1]4407Imp'!AA$226</f>
        <v>0</v>
      </c>
      <c r="AC44" s="4"/>
      <c r="AD44" s="43">
        <f>1/1000*'[1]4407Imp'!AB$226</f>
        <v>3.3937762531410002E-3</v>
      </c>
      <c r="AE44" s="10">
        <f>1/1000*'[1]4407Imp'!AC$226</f>
        <v>2.025636734E-3</v>
      </c>
      <c r="AF44" s="10">
        <f>1/1000*'[1]4407Imp'!AD$226</f>
        <v>3.1635757199999998E-3</v>
      </c>
      <c r="AG44" s="10">
        <f>1/1000*'[1]4407Imp'!AE$226</f>
        <v>1.8608862160000002E-3</v>
      </c>
      <c r="AH44" s="10">
        <f>1/1000*'[1]4407Imp'!AF$226</f>
        <v>2.5457321547E-3</v>
      </c>
      <c r="AI44" s="10">
        <f>1/1000*'[1]4407Imp'!AG$226</f>
        <v>3.7919869416000005E-3</v>
      </c>
      <c r="AJ44" s="10">
        <f>1/1000*'[1]4407Imp'!AH$226</f>
        <v>3.8609850672000003E-3</v>
      </c>
      <c r="AK44" s="10">
        <f>1/1000*'[1]4407Imp'!AI$226</f>
        <v>4.8903894125000005E-3</v>
      </c>
      <c r="AL44" s="10">
        <f>1/1000*'[1]4407Imp'!AJ$226</f>
        <v>7.5394281684000005E-3</v>
      </c>
      <c r="AM44" s="10">
        <f>1/1000*'[1]4407Imp'!AK$226</f>
        <v>3.6861118844E-3</v>
      </c>
      <c r="AN44" s="10">
        <f>1/1000*'[1]4407Imp'!AL$226</f>
        <v>4.8227163047999998E-3</v>
      </c>
      <c r="AO44" s="10">
        <f>1/1000*'[1]4407Imp'!AM$226</f>
        <v>6.3620288159999998E-3</v>
      </c>
      <c r="AP44" s="10">
        <f>1/1000*'[1]4407Imp'!AN$226</f>
        <v>5.5628846416000003E-3</v>
      </c>
      <c r="AQ44" s="10">
        <f>1/1000*'[1]4407Imp'!AO$226</f>
        <v>5.5168941975000003E-3</v>
      </c>
      <c r="AR44" s="10">
        <f>1/1000*'[1]4407Imp'!AP$226</f>
        <v>4.3541202235000001E-3</v>
      </c>
      <c r="AS44" s="10">
        <f>1/1000*'[1]4407Imp'!AQ$226</f>
        <v>3.6078732095E-3</v>
      </c>
      <c r="AT44" s="10">
        <f>1/1000*'[1]4407Imp'!AR$226</f>
        <v>4.0479908587999994E-3</v>
      </c>
      <c r="AU44" s="10">
        <f>1/1000*'[1]4407Imp'!AS$226</f>
        <v>5.2645725846999997E-3</v>
      </c>
      <c r="AV44" s="10">
        <f>1/1000*'[1]4407Imp'!AT$226</f>
        <v>5.0821902139999995E-3</v>
      </c>
      <c r="AW44" s="10">
        <f>1/1000*'[1]4407Imp'!AU$226</f>
        <v>4.6000107695833336E-3</v>
      </c>
      <c r="AX44" s="10">
        <f>1/1000*'[1]4407Imp'!AV$226</f>
        <v>0</v>
      </c>
      <c r="AY44" s="10">
        <f>1/1000*'[1]4407Imp'!AW$226</f>
        <v>0</v>
      </c>
      <c r="AZ44" s="10">
        <f>1/1000*'[1]4407Imp'!AX$226</f>
        <v>0</v>
      </c>
      <c r="BA44" s="10">
        <f>1/1000*'[1]4407Imp'!AY$226</f>
        <v>0</v>
      </c>
      <c r="BB44" s="10">
        <f>1/1000*'[1]4407Imp'!AZ$226</f>
        <v>0</v>
      </c>
      <c r="BC44" s="36">
        <f>1/1000*'[1]4407Imp'!BA$226</f>
        <v>0</v>
      </c>
      <c r="BD44" s="279"/>
    </row>
    <row r="45" spans="2:56" ht="13" thickBot="1">
      <c r="B45" s="6" t="s">
        <v>19</v>
      </c>
      <c r="C45" s="179">
        <f t="shared" ref="C45:AB45" si="12">SUM(C42:C42)-SUM(C43:C44)</f>
        <v>1.7807199999975432E-3</v>
      </c>
      <c r="D45" s="180">
        <f t="shared" si="12"/>
        <v>1.7547800000012326E-3</v>
      </c>
      <c r="E45" s="180">
        <f t="shared" si="12"/>
        <v>2.257260000001704E-3</v>
      </c>
      <c r="F45" s="180">
        <f t="shared" si="12"/>
        <v>3.1065189999982257E-3</v>
      </c>
      <c r="G45" s="180">
        <f t="shared" si="12"/>
        <v>2.0316200000008167E-3</v>
      </c>
      <c r="H45" s="180">
        <f t="shared" si="12"/>
        <v>2.0855599999986124E-3</v>
      </c>
      <c r="I45" s="180">
        <f t="shared" si="12"/>
        <v>1.8283542857162605E-3</v>
      </c>
      <c r="J45" s="180">
        <f t="shared" si="12"/>
        <v>3.2765400000011741E-3</v>
      </c>
      <c r="K45" s="180">
        <f t="shared" si="12"/>
        <v>2.2092600000002405E-3</v>
      </c>
      <c r="L45" s="180">
        <f t="shared" si="12"/>
        <v>1.7312988311685429E-3</v>
      </c>
      <c r="M45" s="180">
        <f t="shared" si="12"/>
        <v>3.8572846153868828E-3</v>
      </c>
      <c r="N45" s="180">
        <f t="shared" si="12"/>
        <v>2.0267450000013565E-3</v>
      </c>
      <c r="O45" s="180">
        <f t="shared" si="12"/>
        <v>1.0553673333341673E-3</v>
      </c>
      <c r="P45" s="180">
        <f t="shared" si="12"/>
        <v>1.6678036111122535E-3</v>
      </c>
      <c r="Q45" s="180">
        <f>SUM(Q42:Q42)-SUM(Q43:Q44)</f>
        <v>6.6068954411758127E-3</v>
      </c>
      <c r="R45" s="180">
        <f t="shared" si="12"/>
        <v>1.5311628703691682E-3</v>
      </c>
      <c r="S45" s="180">
        <f t="shared" si="12"/>
        <v>2.2134880000003812E-3</v>
      </c>
      <c r="T45" s="180">
        <f t="shared" si="12"/>
        <v>2.5741000000026049E-3</v>
      </c>
      <c r="U45" s="180">
        <f t="shared" si="12"/>
        <v>3.5631999999998498E-3</v>
      </c>
      <c r="V45" s="180">
        <f t="shared" si="12"/>
        <v>4.5155599999992108E-3</v>
      </c>
      <c r="W45" s="180">
        <f t="shared" si="12"/>
        <v>0</v>
      </c>
      <c r="X45" s="180">
        <f t="shared" si="12"/>
        <v>0</v>
      </c>
      <c r="Y45" s="180">
        <f t="shared" si="12"/>
        <v>0</v>
      </c>
      <c r="Z45" s="180">
        <f t="shared" si="12"/>
        <v>0</v>
      </c>
      <c r="AA45" s="180">
        <f t="shared" si="12"/>
        <v>0</v>
      </c>
      <c r="AB45" s="180">
        <f t="shared" si="12"/>
        <v>0</v>
      </c>
      <c r="AC45" s="35"/>
      <c r="AD45" s="67">
        <f t="shared" ref="AD45:BC45" si="13">SUM(AD42:AD42)-SUM(AD43:AD44)</f>
        <v>1.2710198702065717E-3</v>
      </c>
      <c r="AE45" s="181">
        <f t="shared" si="13"/>
        <v>1.0046527339998695E-3</v>
      </c>
      <c r="AF45" s="181">
        <f t="shared" si="13"/>
        <v>1.2105807599998367E-3</v>
      </c>
      <c r="AG45" s="181">
        <f t="shared" si="13"/>
        <v>2.1709356927996082E-3</v>
      </c>
      <c r="AH45" s="181">
        <f t="shared" si="13"/>
        <v>1.2797504419003701E-3</v>
      </c>
      <c r="AI45" s="181">
        <f t="shared" si="13"/>
        <v>1.6641940029000716E-3</v>
      </c>
      <c r="AJ45" s="181">
        <f t="shared" si="13"/>
        <v>1.3234702024004542E-3</v>
      </c>
      <c r="AK45" s="181">
        <f t="shared" si="13"/>
        <v>3.9696093940002064E-3</v>
      </c>
      <c r="AL45" s="181">
        <f t="shared" si="13"/>
        <v>4.1643701712005682E-3</v>
      </c>
      <c r="AM45" s="181">
        <f t="shared" si="13"/>
        <v>3.3159054632000314E-3</v>
      </c>
      <c r="AN45" s="181">
        <f t="shared" si="13"/>
        <v>4.1735302946998183E-3</v>
      </c>
      <c r="AO45" s="181">
        <f t="shared" si="13"/>
        <v>2.6178244320000134E-3</v>
      </c>
      <c r="AP45" s="181">
        <f t="shared" si="13"/>
        <v>2.5674402511997266E-3</v>
      </c>
      <c r="AQ45" s="181">
        <f t="shared" si="13"/>
        <v>2.0229473108998291E-3</v>
      </c>
      <c r="AR45" s="181">
        <f t="shared" si="13"/>
        <v>4.9252503444996154E-3</v>
      </c>
      <c r="AS45" s="181">
        <f t="shared" si="13"/>
        <v>2.5871620564998834E-3</v>
      </c>
      <c r="AT45" s="181">
        <f t="shared" si="13"/>
        <v>2.1812305744004865E-3</v>
      </c>
      <c r="AU45" s="181">
        <f t="shared" si="13"/>
        <v>2.2517462825001923E-3</v>
      </c>
      <c r="AV45" s="181">
        <f t="shared" si="13"/>
        <v>3.3101552209994882E-3</v>
      </c>
      <c r="AW45" s="181">
        <f t="shared" si="13"/>
        <v>3.1278101870829585E-3</v>
      </c>
      <c r="AX45" s="181">
        <f t="shared" si="13"/>
        <v>0</v>
      </c>
      <c r="AY45" s="181">
        <f t="shared" si="13"/>
        <v>0</v>
      </c>
      <c r="AZ45" s="181">
        <f t="shared" si="13"/>
        <v>0</v>
      </c>
      <c r="BA45" s="181">
        <f t="shared" si="13"/>
        <v>0</v>
      </c>
      <c r="BB45" s="181">
        <f t="shared" si="13"/>
        <v>0</v>
      </c>
      <c r="BC45" s="182">
        <f t="shared" si="13"/>
        <v>0</v>
      </c>
      <c r="BD45" s="279"/>
    </row>
    <row r="46" spans="2:56" ht="13" thickTop="1"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  <c r="AA46" s="40"/>
      <c r="AB46" s="40"/>
      <c r="AD46" s="40"/>
      <c r="AE46" s="40"/>
      <c r="AF46" s="40"/>
      <c r="AG46" s="40"/>
      <c r="AH46" s="40"/>
      <c r="AI46" s="40"/>
      <c r="AJ46" s="40"/>
      <c r="AK46" s="40"/>
      <c r="AL46" s="40"/>
      <c r="AM46" s="40"/>
      <c r="AN46" s="40"/>
      <c r="AO46" s="40"/>
      <c r="AP46" s="40"/>
      <c r="AQ46" s="40"/>
      <c r="AR46" s="40"/>
      <c r="AS46" s="40"/>
      <c r="AT46" s="40"/>
      <c r="AU46" s="40"/>
      <c r="AV46" s="40"/>
      <c r="AW46" s="40"/>
      <c r="AX46" s="40"/>
      <c r="AY46" s="40"/>
      <c r="AZ46" s="40"/>
      <c r="BA46" s="40"/>
      <c r="BB46" s="40"/>
      <c r="BC46" s="40"/>
    </row>
    <row r="47" spans="2:56" s="30" customFormat="1">
      <c r="B47" s="170" t="s">
        <v>110</v>
      </c>
      <c r="C47" s="171">
        <f>1/$A$1*'[1]4407Imp'!B$152</f>
        <v>0</v>
      </c>
      <c r="D47" s="171">
        <f>1/$A$1*'[1]4407Imp'!C$152</f>
        <v>0</v>
      </c>
      <c r="E47" s="171">
        <f>1/$A$1*'[1]4407Imp'!D$152</f>
        <v>0</v>
      </c>
      <c r="F47" s="171">
        <f>1/$A$1*'[1]4407Imp'!E$152</f>
        <v>0</v>
      </c>
      <c r="G47" s="171">
        <f>1/$A$1*'[1]4407Imp'!F$152</f>
        <v>0</v>
      </c>
      <c r="H47" s="171">
        <f>1/$A$1*'[1]4407Imp'!G$152</f>
        <v>1.1E-5</v>
      </c>
      <c r="I47" s="171">
        <f>1/$A$1*'[1]4407Imp'!H$152</f>
        <v>0</v>
      </c>
      <c r="J47" s="171">
        <f>1/$A$1*'[1]4407Imp'!I$152</f>
        <v>0</v>
      </c>
      <c r="K47" s="171">
        <f>1/$A$1*'[1]4407Imp'!J$152</f>
        <v>0</v>
      </c>
      <c r="L47" s="171">
        <f>1/$A$1*'[1]4407Imp'!K$152</f>
        <v>0</v>
      </c>
      <c r="M47" s="171">
        <f>1/$A$1*'[1]4407Imp'!L$152</f>
        <v>0</v>
      </c>
      <c r="N47" s="171">
        <f>1/$A$1*'[1]4407Imp'!M$152</f>
        <v>3.0000000000000001E-5</v>
      </c>
      <c r="O47" s="171">
        <f>1/$A$1*'[1]4407Imp'!N$152</f>
        <v>0</v>
      </c>
      <c r="P47" s="171">
        <f>1/$A$1*'[1]4407Imp'!O$152</f>
        <v>1.5E-5</v>
      </c>
      <c r="Q47" s="171">
        <f>1/$A$1*'[1]4407Imp'!P$152</f>
        <v>0</v>
      </c>
      <c r="R47" s="171">
        <f>1/$A$1*'[1]4407Imp'!Q$152</f>
        <v>0</v>
      </c>
      <c r="S47" s="171">
        <f>1/$A$1*'[1]4407Imp'!R$152</f>
        <v>3.0000000000000001E-5</v>
      </c>
      <c r="T47" s="171">
        <f>1/$A$1*'[1]4407Imp'!S$152</f>
        <v>9.9999999999999991E-6</v>
      </c>
      <c r="U47" s="171">
        <f>1/$A$1*'[1]4407Imp'!T$152</f>
        <v>0</v>
      </c>
      <c r="V47" s="171">
        <f>1/$A$1*'[1]4407Imp'!U$152</f>
        <v>0</v>
      </c>
      <c r="W47" s="171">
        <f>1/$A$1*'[1]4407Imp'!V$152</f>
        <v>0</v>
      </c>
      <c r="X47" s="171">
        <f>1/$A$1*'[1]4407Imp'!W$152</f>
        <v>0</v>
      </c>
      <c r="Y47" s="171">
        <f>1/$A$1*'[1]4407Imp'!X$152</f>
        <v>0</v>
      </c>
      <c r="Z47" s="171">
        <f>1/$A$1*'[1]4407Imp'!Y$152</f>
        <v>0</v>
      </c>
      <c r="AA47" s="171">
        <f>1/$A$1*'[1]4407Imp'!Z$152</f>
        <v>0</v>
      </c>
      <c r="AB47" s="171">
        <f>1/$A$1*'[1]4407Imp'!AA$152</f>
        <v>0</v>
      </c>
      <c r="AC47" s="172"/>
      <c r="AD47" s="171">
        <f>1/1000*'[1]4407Imp'!AB$152</f>
        <v>0</v>
      </c>
      <c r="AE47" s="171">
        <f>1/1000*'[1]4407Imp'!AC$152</f>
        <v>0</v>
      </c>
      <c r="AF47" s="171">
        <f>1/1000*'[1]4407Imp'!AD$152</f>
        <v>0</v>
      </c>
      <c r="AG47" s="171">
        <f>1/1000*'[1]4407Imp'!AE$152</f>
        <v>0</v>
      </c>
      <c r="AH47" s="171">
        <f>1/1000*'[1]4407Imp'!AF$152</f>
        <v>0</v>
      </c>
      <c r="AI47" s="171">
        <f>1/1000*'[1]4407Imp'!AG$152</f>
        <v>3.4485207900000003E-5</v>
      </c>
      <c r="AJ47" s="171">
        <f>1/1000*'[1]4407Imp'!AH$152</f>
        <v>0</v>
      </c>
      <c r="AK47" s="171">
        <f>1/1000*'[1]4407Imp'!AI$152</f>
        <v>0</v>
      </c>
      <c r="AL47" s="171">
        <f>1/1000*'[1]4407Imp'!AJ$152</f>
        <v>0</v>
      </c>
      <c r="AM47" s="171">
        <f>1/1000*'[1]4407Imp'!AK$152</f>
        <v>0</v>
      </c>
      <c r="AN47" s="171">
        <f>1/1000*'[1]4407Imp'!AL$152</f>
        <v>0</v>
      </c>
      <c r="AO47" s="171">
        <f>1/1000*'[1]4407Imp'!AM$152</f>
        <v>7.0490880000000005E-6</v>
      </c>
      <c r="AP47" s="171">
        <f>1/1000*'[1]4407Imp'!AN$152</f>
        <v>0</v>
      </c>
      <c r="AQ47" s="171">
        <f>1/1000*'[1]4407Imp'!AO$152</f>
        <v>1.5140340000000001E-6</v>
      </c>
      <c r="AR47" s="171">
        <f>1/1000*'[1]4407Imp'!AP$152</f>
        <v>0</v>
      </c>
      <c r="AS47" s="171">
        <f>1/1000*'[1]4407Imp'!AQ$152</f>
        <v>0</v>
      </c>
      <c r="AT47" s="171">
        <f>1/1000*'[1]4407Imp'!AR$152</f>
        <v>2.4041867999999998E-6</v>
      </c>
      <c r="AU47" s="171">
        <f>1/1000*'[1]4407Imp'!AS$152</f>
        <v>8.2614960999999994E-6</v>
      </c>
      <c r="AV47" s="171">
        <f>1/1000*'[1]4407Imp'!AT$152</f>
        <v>0</v>
      </c>
      <c r="AW47" s="171">
        <f>1/1000*'[1]4407Imp'!AU$152</f>
        <v>0</v>
      </c>
      <c r="AX47" s="171">
        <f>1/1000*'[1]4407Imp'!AV$152</f>
        <v>0</v>
      </c>
      <c r="AY47" s="171">
        <f>1/1000*'[1]4407Imp'!AW$152</f>
        <v>0</v>
      </c>
      <c r="AZ47" s="171">
        <f>1/1000*'[1]4407Imp'!AX$152</f>
        <v>0</v>
      </c>
      <c r="BA47" s="171">
        <f>1/1000*'[1]4407Imp'!AY$152</f>
        <v>0</v>
      </c>
      <c r="BB47" s="171">
        <f>1/1000*'[1]4407Imp'!AZ$152</f>
        <v>0</v>
      </c>
      <c r="BC47" s="171">
        <f>1/1000*'[1]4407Imp'!BA$152</f>
        <v>0</v>
      </c>
    </row>
    <row r="48" spans="2:56" s="30" customFormat="1">
      <c r="B48" s="170" t="s">
        <v>111</v>
      </c>
      <c r="C48" s="171">
        <f>1/$A$1*'[1]4407Imp'!B$202</f>
        <v>0</v>
      </c>
      <c r="D48" s="171">
        <f>1/$A$1*'[1]4407Imp'!C$202</f>
        <v>0</v>
      </c>
      <c r="E48" s="171">
        <f>1/$A$1*'[1]4407Imp'!D$202</f>
        <v>0</v>
      </c>
      <c r="F48" s="171">
        <f>1/$A$1*'[1]4407Imp'!E$202</f>
        <v>0</v>
      </c>
      <c r="G48" s="171">
        <f>1/$A$1*'[1]4407Imp'!F$202</f>
        <v>0</v>
      </c>
      <c r="H48" s="171">
        <f>1/$A$1*'[1]4407Imp'!G$202</f>
        <v>1.4425599999999996E-3</v>
      </c>
      <c r="I48" s="171">
        <f>1/$A$1*'[1]4407Imp'!H$202</f>
        <v>1.8530999999999999E-3</v>
      </c>
      <c r="J48" s="171">
        <f>1/$A$1*'[1]4407Imp'!I$202</f>
        <v>2.8752800000000005E-3</v>
      </c>
      <c r="K48" s="171">
        <f>1/$A$1*'[1]4407Imp'!J$202</f>
        <v>2.4029799999999999E-3</v>
      </c>
      <c r="L48" s="171">
        <f>1/$A$1*'[1]4407Imp'!K$202</f>
        <v>2.5101581818181814E-3</v>
      </c>
      <c r="M48" s="171">
        <f>1/$A$1*'[1]4407Imp'!L$202</f>
        <v>2.1638553846153844E-3</v>
      </c>
      <c r="N48" s="171">
        <f>1/$A$1*'[1]4407Imp'!M$202</f>
        <v>2.2307800000000003E-3</v>
      </c>
      <c r="O48" s="171">
        <f>1/$A$1*'[1]4407Imp'!N$202</f>
        <v>1.7082199999999999E-3</v>
      </c>
      <c r="P48" s="171">
        <f>1/$A$1*'[1]4407Imp'!O$202</f>
        <v>1.0910584615384613E-3</v>
      </c>
      <c r="Q48" s="171">
        <f>1/$A$1*'[1]4407Imp'!P$202</f>
        <v>2.4586E-3</v>
      </c>
      <c r="R48" s="171">
        <f>1/$A$1*'[1]4407Imp'!Q$202</f>
        <v>2.23792E-3</v>
      </c>
      <c r="S48" s="171">
        <f>1/$A$1*'[1]4407Imp'!R$202</f>
        <v>1.5886199999999998E-3</v>
      </c>
      <c r="T48" s="171">
        <f>1/$A$1*'[1]4407Imp'!S$202</f>
        <v>1.6797599999999998E-3</v>
      </c>
      <c r="U48" s="171">
        <f>1/$A$1*'[1]4407Imp'!T$202</f>
        <v>1.0800000000000002E-3</v>
      </c>
      <c r="V48" s="171">
        <f>1/$A$1*'[1]4407Imp'!U$202</f>
        <v>1.6808209999999999E-3</v>
      </c>
      <c r="W48" s="171">
        <f>1/$A$1*'[1]4407Imp'!V$202</f>
        <v>0</v>
      </c>
      <c r="X48" s="171">
        <f>1/$A$1*'[1]4407Imp'!W$202</f>
        <v>0</v>
      </c>
      <c r="Y48" s="171">
        <f>1/$A$1*'[1]4407Imp'!X$202</f>
        <v>0</v>
      </c>
      <c r="Z48" s="171">
        <f>1/$A$1*'[1]4407Imp'!Y$202</f>
        <v>0</v>
      </c>
      <c r="AA48" s="171">
        <f>1/$A$1*'[1]4407Imp'!Z$202</f>
        <v>0</v>
      </c>
      <c r="AB48" s="171">
        <f>1/$A$1*'[1]4407Imp'!AA$202</f>
        <v>0</v>
      </c>
      <c r="AC48" s="172"/>
      <c r="AD48" s="171">
        <f>1/1000*'[1]4407Imp'!AB$202</f>
        <v>0</v>
      </c>
      <c r="AE48" s="171">
        <f>1/1000*'[1]4407Imp'!AC$202</f>
        <v>0</v>
      </c>
      <c r="AF48" s="171">
        <f>1/1000*'[1]4407Imp'!AD$202</f>
        <v>0</v>
      </c>
      <c r="AG48" s="171">
        <f>1/1000*'[1]4407Imp'!AE$202</f>
        <v>0</v>
      </c>
      <c r="AH48" s="171">
        <f>1/1000*'[1]4407Imp'!AF$202</f>
        <v>0</v>
      </c>
      <c r="AI48" s="171">
        <f>1/1000*'[1]4407Imp'!AG$202</f>
        <v>6.3760000589999999E-4</v>
      </c>
      <c r="AJ48" s="171">
        <f>1/1000*'[1]4407Imp'!AH$202</f>
        <v>9.5824253000000004E-4</v>
      </c>
      <c r="AK48" s="171">
        <f>1/1000*'[1]4407Imp'!AI$202</f>
        <v>1.7284184095000001E-3</v>
      </c>
      <c r="AL48" s="171">
        <f>1/1000*'[1]4407Imp'!AJ$202</f>
        <v>1.4467377120000002E-3</v>
      </c>
      <c r="AM48" s="171">
        <f>1/1000*'[1]4407Imp'!AK$202</f>
        <v>1.7061151756000001E-3</v>
      </c>
      <c r="AN48" s="171">
        <f>1/1000*'[1]4407Imp'!AL$202</f>
        <v>1.4534908515000001E-3</v>
      </c>
      <c r="AO48" s="171">
        <f>1/1000*'[1]4407Imp'!AM$202</f>
        <v>1.420252032E-3</v>
      </c>
      <c r="AP48" s="171">
        <f>1/1000*'[1]4407Imp'!AN$202</f>
        <v>1.1601024512E-3</v>
      </c>
      <c r="AQ48" s="171">
        <f>1/1000*'[1]4407Imp'!AO$202</f>
        <v>7.236232536E-4</v>
      </c>
      <c r="AR48" s="171">
        <f>1/1000*'[1]4407Imp'!AP$202</f>
        <v>1.4398814400000003E-3</v>
      </c>
      <c r="AS48" s="171">
        <f>1/1000*'[1]4407Imp'!AQ$202</f>
        <v>1.0063941649999999E-3</v>
      </c>
      <c r="AT48" s="171">
        <f>1/1000*'[1]4407Imp'!AR$202</f>
        <v>8.080768483999999E-4</v>
      </c>
      <c r="AU48" s="171">
        <f>1/1000*'[1]4407Imp'!AS$202</f>
        <v>1.3259074256999999E-3</v>
      </c>
      <c r="AV48" s="171">
        <f>1/1000*'[1]4407Imp'!AT$202</f>
        <v>9.2073948699999996E-4</v>
      </c>
      <c r="AW48" s="171">
        <f>1/1000*'[1]4407Imp'!AU$202</f>
        <v>9.918120050000001E-4</v>
      </c>
      <c r="AX48" s="171">
        <f>1/1000*'[1]4407Imp'!AV$202</f>
        <v>0</v>
      </c>
      <c r="AY48" s="171">
        <f>1/1000*'[1]4407Imp'!AW$202</f>
        <v>0</v>
      </c>
      <c r="AZ48" s="171">
        <f>1/1000*'[1]4407Imp'!AX$202</f>
        <v>0</v>
      </c>
      <c r="BA48" s="171">
        <f>1/1000*'[1]4407Imp'!AY$202</f>
        <v>0</v>
      </c>
      <c r="BB48" s="171">
        <f>1/1000*'[1]4407Imp'!AZ$202</f>
        <v>0</v>
      </c>
      <c r="BC48" s="171">
        <f>1/1000*'[1]4407Imp'!BA$202</f>
        <v>0</v>
      </c>
    </row>
    <row r="49" spans="2:55" s="30" customFormat="1">
      <c r="B49" s="170" t="s">
        <v>112</v>
      </c>
      <c r="C49" s="171">
        <f>1/$A$1*'[1]4407Imp'!B$203</f>
        <v>0</v>
      </c>
      <c r="D49" s="171">
        <f>1/$A$1*'[1]4407Imp'!C$203</f>
        <v>0</v>
      </c>
      <c r="E49" s="171">
        <f>1/$A$1*'[1]4407Imp'!D$203</f>
        <v>0</v>
      </c>
      <c r="F49" s="171">
        <f>1/$A$1*'[1]4407Imp'!E$203</f>
        <v>0</v>
      </c>
      <c r="G49" s="171">
        <f>1/$A$1*'[1]4407Imp'!F$203</f>
        <v>4.4146999999999997E-3</v>
      </c>
      <c r="H49" s="171">
        <f>1/$A$1*'[1]4407Imp'!G$203</f>
        <v>9.0199999999999992E-4</v>
      </c>
      <c r="I49" s="171">
        <f>1/$A$1*'[1]4407Imp'!H$203</f>
        <v>0</v>
      </c>
      <c r="J49" s="171">
        <f>1/$A$1*'[1]4407Imp'!I$203</f>
        <v>0</v>
      </c>
      <c r="K49" s="171">
        <f>1/$A$1*'[1]4407Imp'!J$203</f>
        <v>0</v>
      </c>
      <c r="L49" s="171">
        <f>1/$A$1*'[1]4407Imp'!K$203</f>
        <v>0</v>
      </c>
      <c r="M49" s="171">
        <f>1/$A$1*'[1]4407Imp'!L$203</f>
        <v>0</v>
      </c>
      <c r="N49" s="171">
        <f>1/$A$1*'[1]4407Imp'!M$203</f>
        <v>0</v>
      </c>
      <c r="O49" s="171">
        <f>1/$A$1*'[1]4407Imp'!N$203</f>
        <v>0</v>
      </c>
      <c r="P49" s="171">
        <f>1/$A$1*'[1]4407Imp'!O$203</f>
        <v>0</v>
      </c>
      <c r="Q49" s="171">
        <f>1/$A$1*'[1]4407Imp'!P$203</f>
        <v>0</v>
      </c>
      <c r="R49" s="171">
        <f>1/$A$1*'[1]4407Imp'!Q$203</f>
        <v>0</v>
      </c>
      <c r="S49" s="171">
        <f>1/$A$1*'[1]4407Imp'!R$203</f>
        <v>0</v>
      </c>
      <c r="T49" s="171">
        <f>1/$A$1*'[1]4407Imp'!S$203</f>
        <v>0</v>
      </c>
      <c r="U49" s="171">
        <f>1/$A$1*'[1]4407Imp'!T$203</f>
        <v>0</v>
      </c>
      <c r="V49" s="171">
        <f>1/$A$1*'[1]4407Imp'!U$203</f>
        <v>0</v>
      </c>
      <c r="W49" s="171">
        <f>1/$A$1*'[1]4407Imp'!V$203</f>
        <v>0</v>
      </c>
      <c r="X49" s="171">
        <f>1/$A$1*'[1]4407Imp'!W$203</f>
        <v>0</v>
      </c>
      <c r="Y49" s="171">
        <f>1/$A$1*'[1]4407Imp'!X$203</f>
        <v>0</v>
      </c>
      <c r="Z49" s="171">
        <f>1/$A$1*'[1]4407Imp'!Y$203</f>
        <v>0</v>
      </c>
      <c r="AA49" s="171">
        <f>1/$A$1*'[1]4407Imp'!Z$203</f>
        <v>0</v>
      </c>
      <c r="AB49" s="171">
        <f>1/$A$1*'[1]4407Imp'!AA$203</f>
        <v>0</v>
      </c>
      <c r="AC49" s="172"/>
      <c r="AD49" s="171">
        <f>1/1000*'[1]4407Imp'!AB$203</f>
        <v>0</v>
      </c>
      <c r="AE49" s="171">
        <f>1/1000*'[1]4407Imp'!AC$203</f>
        <v>0</v>
      </c>
      <c r="AF49" s="171">
        <f>1/1000*'[1]4407Imp'!AD$203</f>
        <v>0</v>
      </c>
      <c r="AG49" s="171">
        <f>1/1000*'[1]4407Imp'!AE$203</f>
        <v>0</v>
      </c>
      <c r="AH49" s="171">
        <f>1/1000*'[1]4407Imp'!AF$203</f>
        <v>2.3932598683000001E-3</v>
      </c>
      <c r="AI49" s="171">
        <f>1/1000*'[1]4407Imp'!AG$203</f>
        <v>5.2540955610000004E-4</v>
      </c>
      <c r="AJ49" s="171">
        <f>1/1000*'[1]4407Imp'!AH$203</f>
        <v>0</v>
      </c>
      <c r="AK49" s="171">
        <f>1/1000*'[1]4407Imp'!AI$203</f>
        <v>0</v>
      </c>
      <c r="AL49" s="171">
        <f>1/1000*'[1]4407Imp'!AJ$203</f>
        <v>0</v>
      </c>
      <c r="AM49" s="171">
        <f>1/1000*'[1]4407Imp'!AK$203</f>
        <v>0</v>
      </c>
      <c r="AN49" s="171">
        <f>1/1000*'[1]4407Imp'!AL$203</f>
        <v>0</v>
      </c>
      <c r="AO49" s="171">
        <f>1/1000*'[1]4407Imp'!AM$203</f>
        <v>0</v>
      </c>
      <c r="AP49" s="171">
        <f>1/1000*'[1]4407Imp'!AN$203</f>
        <v>0</v>
      </c>
      <c r="AQ49" s="171">
        <f>1/1000*'[1]4407Imp'!AO$203</f>
        <v>0</v>
      </c>
      <c r="AR49" s="171">
        <f>1/1000*'[1]4407Imp'!AP$203</f>
        <v>0</v>
      </c>
      <c r="AS49" s="171">
        <f>1/1000*'[1]4407Imp'!AQ$203</f>
        <v>0</v>
      </c>
      <c r="AT49" s="171">
        <f>1/1000*'[1]4407Imp'!AR$203</f>
        <v>0</v>
      </c>
      <c r="AU49" s="171">
        <f>1/1000*'[1]4407Imp'!AS$203</f>
        <v>0</v>
      </c>
      <c r="AV49" s="171">
        <f>1/1000*'[1]4407Imp'!AT$203</f>
        <v>0</v>
      </c>
      <c r="AW49" s="171">
        <f>1/1000*'[1]4407Imp'!AU$203</f>
        <v>0</v>
      </c>
      <c r="AX49" s="171">
        <f>1/1000*'[1]4407Imp'!AV$203</f>
        <v>0</v>
      </c>
      <c r="AY49" s="171">
        <f>1/1000*'[1]4407Imp'!AW$203</f>
        <v>0</v>
      </c>
      <c r="AZ49" s="171">
        <f>1/1000*'[1]4407Imp'!AX$203</f>
        <v>0</v>
      </c>
      <c r="BA49" s="171">
        <f>1/1000*'[1]4407Imp'!AY$203</f>
        <v>0</v>
      </c>
      <c r="BB49" s="171">
        <f>1/1000*'[1]4407Imp'!AZ$203</f>
        <v>0</v>
      </c>
      <c r="BC49" s="171">
        <f>1/1000*'[1]4407Imp'!BA$203</f>
        <v>0</v>
      </c>
    </row>
    <row r="50" spans="2:55" s="30" customFormat="1">
      <c r="B50" s="170" t="s">
        <v>106</v>
      </c>
      <c r="C50" s="171">
        <f>1/$A$1*'[1]4407Imp'!B$260</f>
        <v>6.7845199999999987E-3</v>
      </c>
      <c r="D50" s="171">
        <f>1/$A$1*'[1]4407Imp'!C$260</f>
        <v>4.5132599999999998E-3</v>
      </c>
      <c r="E50" s="171">
        <f>1/$A$1*'[1]4407Imp'!D$260</f>
        <v>4.5628599999999993E-3</v>
      </c>
      <c r="F50" s="171">
        <f>1/$A$1*'[1]4407Imp'!E$260</f>
        <v>3.0892200000000002E-3</v>
      </c>
      <c r="G50" s="171">
        <f>1/$A$1*'[1]4407Imp'!F$260</f>
        <v>0</v>
      </c>
      <c r="H50" s="171">
        <f>1/$A$1*'[1]4407Imp'!G$260</f>
        <v>0</v>
      </c>
      <c r="I50" s="171">
        <f>1/$A$1*'[1]4407Imp'!H$260</f>
        <v>0</v>
      </c>
      <c r="J50" s="171">
        <f>1/$A$1*'[1]4407Imp'!I$260</f>
        <v>0</v>
      </c>
      <c r="K50" s="171">
        <f>1/$A$1*'[1]4407Imp'!J$260</f>
        <v>0</v>
      </c>
      <c r="L50" s="171">
        <f>1/$A$1*'[1]4407Imp'!K$260</f>
        <v>0</v>
      </c>
      <c r="M50" s="171">
        <f>1/$A$1*'[1]4407Imp'!L$260</f>
        <v>0</v>
      </c>
      <c r="N50" s="171">
        <f>1/$A$1*'[1]4407Imp'!M$260</f>
        <v>0</v>
      </c>
      <c r="O50" s="171">
        <f>1/$A$1*'[1]4407Imp'!N$260</f>
        <v>0</v>
      </c>
      <c r="P50" s="171">
        <f>1/$A$1*'[1]4407Imp'!O$260</f>
        <v>0</v>
      </c>
      <c r="Q50" s="171">
        <f>1/$A$1*'[1]4407Imp'!P$260</f>
        <v>0</v>
      </c>
      <c r="R50" s="171">
        <f>1/$A$1*'[1]4407Imp'!Q$260</f>
        <v>0</v>
      </c>
      <c r="S50" s="171">
        <f>1/$A$1*'[1]4407Imp'!R$260</f>
        <v>0</v>
      </c>
      <c r="T50" s="171">
        <f>1/$A$1*'[1]4407Imp'!S$260</f>
        <v>0</v>
      </c>
      <c r="U50" s="171">
        <f>1/$A$1*'[1]4407Imp'!T$260</f>
        <v>0</v>
      </c>
      <c r="V50" s="171">
        <f>1/$A$1*'[1]4407Imp'!U$260</f>
        <v>0</v>
      </c>
      <c r="W50" s="171">
        <f>1/$A$1*'[1]4407Imp'!V$260</f>
        <v>0</v>
      </c>
      <c r="X50" s="171">
        <f>1/$A$1*'[1]4407Imp'!W$260</f>
        <v>0</v>
      </c>
      <c r="Y50" s="171">
        <f>1/$A$1*'[1]4407Imp'!X$260</f>
        <v>0</v>
      </c>
      <c r="Z50" s="171">
        <f>1/$A$1*'[1]4407Imp'!Y$260</f>
        <v>0</v>
      </c>
      <c r="AA50" s="171">
        <f>1/$A$1*'[1]4407Imp'!Z$260</f>
        <v>0</v>
      </c>
      <c r="AB50" s="171">
        <f>1/$A$1*'[1]4407Imp'!AA$260</f>
        <v>0</v>
      </c>
      <c r="AC50" s="172"/>
      <c r="AD50" s="171">
        <f>1/1000*'[1]4407Imp'!AB$260</f>
        <v>3.296616E-3</v>
      </c>
      <c r="AE50" s="171">
        <f>1/1000*'[1]4407Imp'!AC$260</f>
        <v>2.4931000000000003E-3</v>
      </c>
      <c r="AF50" s="171">
        <f>1/1000*'[1]4407Imp'!AD$260</f>
        <v>2.8704630000000002E-3</v>
      </c>
      <c r="AG50" s="171">
        <f>1/1000*'[1]4407Imp'!AE$260</f>
        <v>2.2358629999999998E-3</v>
      </c>
      <c r="AH50" s="171">
        <f>1/1000*'[1]4407Imp'!AF$260</f>
        <v>0</v>
      </c>
      <c r="AI50" s="171">
        <f>1/1000*'[1]4407Imp'!AG$260</f>
        <v>0</v>
      </c>
      <c r="AJ50" s="171">
        <f>1/1000*'[1]4407Imp'!AH$260</f>
        <v>0</v>
      </c>
      <c r="AK50" s="171">
        <f>1/1000*'[1]4407Imp'!AI$260</f>
        <v>0</v>
      </c>
      <c r="AL50" s="171">
        <f>1/1000*'[1]4407Imp'!AJ$260</f>
        <v>0</v>
      </c>
      <c r="AM50" s="171">
        <f>1/1000*'[1]4407Imp'!AK$260</f>
        <v>0</v>
      </c>
      <c r="AN50" s="171">
        <f>1/1000*'[1]4407Imp'!AL$260</f>
        <v>0</v>
      </c>
      <c r="AO50" s="171">
        <f>1/1000*'[1]4407Imp'!AM$260</f>
        <v>0</v>
      </c>
      <c r="AP50" s="171">
        <f>1/1000*'[1]4407Imp'!AN$260</f>
        <v>0</v>
      </c>
      <c r="AQ50" s="171">
        <f>1/1000*'[1]4407Imp'!AO$260</f>
        <v>0</v>
      </c>
      <c r="AR50" s="171">
        <f>1/1000*'[1]4407Imp'!AP$260</f>
        <v>0</v>
      </c>
      <c r="AS50" s="171">
        <f>1/1000*'[1]4407Imp'!AQ$260</f>
        <v>0</v>
      </c>
      <c r="AT50" s="171">
        <f>1/1000*'[1]4407Imp'!AR$260</f>
        <v>0</v>
      </c>
      <c r="AU50" s="171">
        <f>1/1000*'[1]4407Imp'!AS$260</f>
        <v>0</v>
      </c>
      <c r="AV50" s="171">
        <f>1/1000*'[1]4407Imp'!AT$260</f>
        <v>0</v>
      </c>
      <c r="AW50" s="171">
        <f>1/1000*'[1]4407Imp'!AU$260</f>
        <v>0</v>
      </c>
      <c r="AX50" s="171">
        <f>1/1000*'[1]4407Imp'!AV$260</f>
        <v>0</v>
      </c>
      <c r="AY50" s="171">
        <f>1/1000*'[1]4407Imp'!AW$260</f>
        <v>0</v>
      </c>
      <c r="AZ50" s="171">
        <f>1/1000*'[1]4407Imp'!AX$260</f>
        <v>0</v>
      </c>
      <c r="BA50" s="171">
        <f>1/1000*'[1]4407Imp'!AY$260</f>
        <v>0</v>
      </c>
      <c r="BB50" s="171">
        <f>1/1000*'[1]4407Imp'!AZ$260</f>
        <v>0</v>
      </c>
      <c r="BC50" s="171">
        <f>1/1000*'[1]4407Imp'!BA$260</f>
        <v>0</v>
      </c>
    </row>
    <row r="51" spans="2:55"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  <c r="AA51" s="40"/>
      <c r="AB51" s="40"/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2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2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2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2:55">
      <c r="B55" s="172"/>
      <c r="C55" s="300">
        <f t="shared" ref="C55:Q55" si="14">1000*SUM(C7:C9,C19)</f>
        <v>114.88801999999998</v>
      </c>
      <c r="D55" s="300">
        <f t="shared" si="14"/>
        <v>101.80595999999998</v>
      </c>
      <c r="E55" s="300">
        <f t="shared" si="14"/>
        <v>91.30073999999999</v>
      </c>
      <c r="F55" s="300">
        <f t="shared" si="14"/>
        <v>82.652099999999976</v>
      </c>
      <c r="G55" s="300">
        <f t="shared" si="14"/>
        <v>88.465280000000007</v>
      </c>
      <c r="H55" s="300">
        <f t="shared" si="14"/>
        <v>93.757079999999988</v>
      </c>
      <c r="I55" s="300">
        <f t="shared" si="14"/>
        <v>74.716619999999992</v>
      </c>
      <c r="J55" s="300">
        <f t="shared" si="14"/>
        <v>93.425700000000006</v>
      </c>
      <c r="K55" s="300">
        <f t="shared" si="14"/>
        <v>94.658599999999993</v>
      </c>
      <c r="L55" s="300">
        <f t="shared" si="14"/>
        <v>68.432859999999991</v>
      </c>
      <c r="M55" s="300">
        <f t="shared" si="14"/>
        <v>66.750520000000009</v>
      </c>
      <c r="N55" s="300">
        <f t="shared" si="14"/>
        <v>73.013999999999996</v>
      </c>
      <c r="O55" s="300">
        <f t="shared" si="14"/>
        <v>60.498299999999993</v>
      </c>
      <c r="P55" s="300">
        <f t="shared" si="14"/>
        <v>63.166599999999988</v>
      </c>
      <c r="Q55" s="300">
        <f t="shared" si="14"/>
        <v>46.217739999999992</v>
      </c>
      <c r="R55" s="172"/>
      <c r="S55" s="172"/>
      <c r="T55" s="172"/>
      <c r="U55" s="172"/>
      <c r="V55" s="172"/>
      <c r="W55" s="172"/>
      <c r="X55" s="172"/>
      <c r="Y55" s="172"/>
      <c r="Z55" s="172"/>
      <c r="AA55" s="172"/>
      <c r="AB55" s="172"/>
      <c r="AC55" s="172"/>
      <c r="AD55" s="300">
        <f t="shared" ref="AD55:AR55" si="15">1000*SUM(AD7:AD9,AD19)</f>
        <v>51.315300063416998</v>
      </c>
      <c r="AE55" s="300">
        <f t="shared" si="15"/>
        <v>42.032729983599999</v>
      </c>
      <c r="AF55" s="300">
        <f t="shared" si="15"/>
        <v>41.128087151999999</v>
      </c>
      <c r="AG55" s="300">
        <f t="shared" si="15"/>
        <v>44.514793489600002</v>
      </c>
      <c r="AH55" s="300">
        <f t="shared" si="15"/>
        <v>50.183206259900004</v>
      </c>
      <c r="AI55" s="300">
        <f t="shared" si="15"/>
        <v>50.969562758400002</v>
      </c>
      <c r="AJ55" s="300">
        <f t="shared" si="15"/>
        <v>63.212087116800014</v>
      </c>
      <c r="AK55" s="300">
        <f t="shared" si="15"/>
        <v>74.886702022000009</v>
      </c>
      <c r="AL55" s="300">
        <f t="shared" si="15"/>
        <v>79.239416186000014</v>
      </c>
      <c r="AM55" s="300">
        <f t="shared" si="15"/>
        <v>51.401131940399999</v>
      </c>
      <c r="AN55" s="300">
        <f t="shared" si="15"/>
        <v>51.932338115400007</v>
      </c>
      <c r="AO55" s="300">
        <f t="shared" si="15"/>
        <v>56.457120191999998</v>
      </c>
      <c r="AP55" s="300">
        <f t="shared" si="15"/>
        <v>45.652596686399995</v>
      </c>
      <c r="AQ55" s="300">
        <f t="shared" si="15"/>
        <v>49.771401468300006</v>
      </c>
      <c r="AR55" s="300">
        <f t="shared" si="15"/>
        <v>36.809027156500001</v>
      </c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2:55">
      <c r="B56" s="172"/>
      <c r="C56" s="172"/>
      <c r="D56" s="172"/>
      <c r="E56" s="172"/>
      <c r="F56" s="172"/>
      <c r="G56" s="172"/>
      <c r="H56" s="172"/>
      <c r="I56" s="172"/>
      <c r="J56" s="172"/>
      <c r="K56" s="172"/>
      <c r="L56" s="172"/>
      <c r="M56" s="172"/>
      <c r="N56" s="172"/>
      <c r="O56" s="172"/>
      <c r="P56" s="172"/>
      <c r="Q56" s="172">
        <f>(P55-Q55)/P55</f>
        <v>0.26831996656460849</v>
      </c>
      <c r="R56" s="172"/>
      <c r="S56" s="172"/>
      <c r="T56" s="172"/>
      <c r="U56" s="172"/>
      <c r="V56" s="172"/>
      <c r="W56" s="172"/>
      <c r="X56" s="172"/>
      <c r="Y56" s="172"/>
      <c r="Z56" s="172"/>
      <c r="AA56" s="172"/>
      <c r="AB56" s="172"/>
      <c r="AC56" s="172"/>
      <c r="AD56" s="176"/>
      <c r="AE56" s="176"/>
      <c r="AF56" s="176"/>
      <c r="AG56" s="176"/>
      <c r="AH56" s="176"/>
      <c r="AI56" s="176"/>
      <c r="AJ56" s="176"/>
      <c r="AK56" s="176"/>
      <c r="AL56" s="176"/>
      <c r="AM56" s="176"/>
      <c r="AN56" s="176"/>
      <c r="AO56" s="176"/>
      <c r="AP56" s="176"/>
      <c r="AQ56" s="176"/>
      <c r="AR56" s="172">
        <f>(AQ55-AR55)/AQ55</f>
        <v>0.26043820204773405</v>
      </c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2:55">
      <c r="B57" s="172"/>
      <c r="C57" s="172"/>
      <c r="D57" s="172"/>
      <c r="E57" s="172"/>
      <c r="F57" s="172"/>
      <c r="G57" s="172"/>
      <c r="H57" s="172"/>
      <c r="I57" s="172"/>
      <c r="J57" s="172"/>
      <c r="K57" s="172"/>
      <c r="L57" s="172"/>
      <c r="M57" s="172"/>
      <c r="N57" s="172"/>
      <c r="O57" s="172"/>
      <c r="P57" s="172"/>
      <c r="Q57" s="172"/>
      <c r="R57" s="172"/>
      <c r="S57" s="172"/>
      <c r="T57" s="172"/>
      <c r="U57" s="172"/>
      <c r="V57" s="172"/>
      <c r="W57" s="172"/>
      <c r="X57" s="172"/>
      <c r="Y57" s="172"/>
      <c r="Z57" s="172"/>
      <c r="AA57" s="172"/>
      <c r="AB57" s="172"/>
      <c r="AC57" s="172"/>
      <c r="AD57" s="176"/>
      <c r="AE57" s="176"/>
      <c r="AF57" s="176"/>
      <c r="AG57" s="176"/>
      <c r="AH57" s="176"/>
      <c r="AI57" s="176"/>
      <c r="AJ57" s="176"/>
      <c r="AK57" s="176"/>
      <c r="AL57" s="176"/>
      <c r="AM57" s="176"/>
      <c r="AN57" s="176"/>
      <c r="AO57" s="176"/>
      <c r="AP57" s="176"/>
      <c r="AQ57" s="176"/>
      <c r="AR57" s="176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2:55">
      <c r="B58" s="301">
        <f>[2]RWE!$A$3</f>
        <v>1</v>
      </c>
      <c r="C58" s="171">
        <f>$B$58*'[1]4403Imp'!B$38</f>
        <v>7.4123999999999995E-2</v>
      </c>
      <c r="D58" s="171">
        <f>$B$58*'[1]4403Imp'!C$38</f>
        <v>5.8284000000000002E-2</v>
      </c>
      <c r="E58" s="171">
        <f>$B$58*'[1]4403Imp'!D$38</f>
        <v>4.5918E-2</v>
      </c>
      <c r="F58" s="171">
        <f>$B$58*'[1]4403Imp'!E$38</f>
        <v>3.9141140000000005E-2</v>
      </c>
      <c r="G58" s="171">
        <f>$B$58*'[1]4403Imp'!F$38</f>
        <v>4.0187E-2</v>
      </c>
      <c r="H58" s="171">
        <f>$B$58*'[1]4403Imp'!G$38</f>
        <v>3.2756999999999994E-2</v>
      </c>
      <c r="I58" s="171">
        <f>$B$58*'[1]4403Imp'!H$38</f>
        <v>2.3518999999999998E-2</v>
      </c>
      <c r="J58" s="171">
        <f>$B$58*'[1]4403Imp'!I$38</f>
        <v>3.9734000000000005E-2</v>
      </c>
      <c r="K58" s="171">
        <f>$B$58*'[1]4403Imp'!J$38</f>
        <v>2.7952999999999999E-2</v>
      </c>
      <c r="L58" s="171">
        <f>$B$58*'[1]4403Imp'!K$38</f>
        <v>1.47312E-2</v>
      </c>
      <c r="M58" s="171">
        <f>$B$58*'[1]4403Imp'!L$38</f>
        <v>2.0874999999999998E-2</v>
      </c>
      <c r="N58" s="171">
        <f>$B$58*'[1]4403Imp'!M$38</f>
        <v>1.4490000000000001E-2</v>
      </c>
      <c r="O58" s="171">
        <f>$B$58*'[1]4403Imp'!N$38</f>
        <v>6.7722199999999989E-3</v>
      </c>
      <c r="P58" s="171">
        <f>$B$58*'[1]4403Imp'!O$38</f>
        <v>5.0949999999999997E-3</v>
      </c>
      <c r="Q58" s="171">
        <f>$B$58*'[1]4403Imp'!P$38</f>
        <v>6.3000000000000003E-4</v>
      </c>
      <c r="R58" s="172"/>
      <c r="S58" s="172"/>
      <c r="T58" s="172"/>
      <c r="U58" s="172"/>
      <c r="V58" s="172"/>
      <c r="W58" s="172"/>
      <c r="X58" s="172"/>
      <c r="Y58" s="172"/>
      <c r="Z58" s="172"/>
      <c r="AA58" s="172"/>
      <c r="AB58" s="172"/>
      <c r="AC58" s="172"/>
      <c r="AD58" s="176"/>
      <c r="AE58" s="176"/>
      <c r="AF58" s="176"/>
      <c r="AG58" s="176"/>
      <c r="AH58" s="176"/>
      <c r="AI58" s="176"/>
      <c r="AJ58" s="176"/>
      <c r="AK58" s="176"/>
      <c r="AL58" s="176"/>
      <c r="AM58" s="176"/>
      <c r="AN58" s="176"/>
      <c r="AO58" s="176"/>
      <c r="AP58" s="176"/>
      <c r="AQ58" s="176"/>
      <c r="AR58" s="176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2:55">
      <c r="B59" s="172"/>
      <c r="C59" s="171">
        <f>$B$58*'[1]4403Imp'!B$92</f>
        <v>1.1999999999999999E-4</v>
      </c>
      <c r="D59" s="171">
        <f>$B$58*'[1]4403Imp'!C$92</f>
        <v>1.9999999999999999E-6</v>
      </c>
      <c r="E59" s="171">
        <f>$B$58*'[1]4403Imp'!D$92</f>
        <v>4.4499999999999997E-4</v>
      </c>
      <c r="F59" s="171">
        <f>$B$58*'[1]4403Imp'!E$92</f>
        <v>1.3079999999999999E-3</v>
      </c>
      <c r="G59" s="171">
        <f>$B$58*'[1]4403Imp'!F$92</f>
        <v>5.3899999999999998E-4</v>
      </c>
      <c r="H59" s="171">
        <f>$B$58*'[1]4403Imp'!G$92</f>
        <v>1.1400000000000001E-4</v>
      </c>
      <c r="I59" s="171">
        <f>$B$58*'[1]4403Imp'!H$92</f>
        <v>0</v>
      </c>
      <c r="J59" s="171">
        <f>$B$58*'[1]4403Imp'!I$92</f>
        <v>5.1325999999999997E-4</v>
      </c>
      <c r="K59" s="171">
        <f>$B$58*'[1]4403Imp'!J$92</f>
        <v>5.9900000000000003E-4</v>
      </c>
      <c r="L59" s="171">
        <f>$B$58*'[1]4403Imp'!K$92</f>
        <v>1.85E-4</v>
      </c>
      <c r="M59" s="171">
        <f>$B$58*'[1]4403Imp'!L$92</f>
        <v>5.669999999999999E-4</v>
      </c>
      <c r="N59" s="171">
        <f>$B$58*'[1]4403Imp'!M$92</f>
        <v>6.5999999999999992E-5</v>
      </c>
      <c r="O59" s="171">
        <f>$B$58*'[1]4403Imp'!N$92</f>
        <v>1.9799999999999999E-4</v>
      </c>
      <c r="P59" s="171">
        <f>$B$58*'[1]4403Imp'!O$92</f>
        <v>0</v>
      </c>
      <c r="Q59" s="171">
        <f>$B$58*'[1]4403Imp'!P$92</f>
        <v>1.6799999999999999E-4</v>
      </c>
      <c r="R59" s="172"/>
      <c r="S59" s="172"/>
      <c r="T59" s="172"/>
      <c r="U59" s="172"/>
      <c r="V59" s="172"/>
      <c r="W59" s="172"/>
      <c r="X59" s="172"/>
      <c r="Y59" s="172"/>
      <c r="Z59" s="172"/>
      <c r="AA59" s="172"/>
      <c r="AB59" s="172"/>
      <c r="AC59" s="172"/>
      <c r="AD59" s="176"/>
      <c r="AE59" s="176"/>
      <c r="AF59" s="176"/>
      <c r="AG59" s="176"/>
      <c r="AH59" s="176"/>
      <c r="AI59" s="176"/>
      <c r="AJ59" s="176"/>
      <c r="AK59" s="176"/>
      <c r="AL59" s="176"/>
      <c r="AM59" s="176"/>
      <c r="AN59" s="176"/>
      <c r="AO59" s="176"/>
      <c r="AP59" s="176"/>
      <c r="AQ59" s="176"/>
      <c r="AR59" s="176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2:55">
      <c r="B60" s="172"/>
      <c r="C60" s="171">
        <f>$B$58*'[1]4403Imp'!B$56</f>
        <v>7.0099999999999991E-4</v>
      </c>
      <c r="D60" s="171">
        <f>$B$58*'[1]4403Imp'!C$56</f>
        <v>0</v>
      </c>
      <c r="E60" s="171">
        <f>$B$58*'[1]4403Imp'!D$56</f>
        <v>8.599999999999999E-5</v>
      </c>
      <c r="F60" s="171">
        <f>$B$58*'[1]4403Imp'!E$56</f>
        <v>0</v>
      </c>
      <c r="G60" s="171">
        <f>$B$58*'[1]4403Imp'!F$56</f>
        <v>4.1999999999999998E-5</v>
      </c>
      <c r="H60" s="171">
        <f>$B$58*'[1]4403Imp'!G$56</f>
        <v>0</v>
      </c>
      <c r="I60" s="171">
        <f>$B$58*'[1]4403Imp'!H$56</f>
        <v>0</v>
      </c>
      <c r="J60" s="171">
        <f>$B$58*'[1]4403Imp'!I$56</f>
        <v>0</v>
      </c>
      <c r="K60" s="171">
        <f>$B$58*'[1]4403Imp'!J$56</f>
        <v>0</v>
      </c>
      <c r="L60" s="171">
        <f>$B$58*'[1]4403Imp'!K$56</f>
        <v>1.4999999999999999E-5</v>
      </c>
      <c r="M60" s="171">
        <f>$B$58*'[1]4403Imp'!L$56</f>
        <v>4.6E-5</v>
      </c>
      <c r="N60" s="171">
        <f>$B$58*'[1]4403Imp'!M$56</f>
        <v>1.4999999999999999E-5</v>
      </c>
      <c r="O60" s="171">
        <f>$B$58*'[1]4403Imp'!N$56</f>
        <v>1.4999999999999999E-5</v>
      </c>
      <c r="P60" s="171">
        <f>$B$58*'[1]4403Imp'!O$56</f>
        <v>3.4999999999999997E-5</v>
      </c>
      <c r="Q60" s="171">
        <f>$B$58*'[1]4403Imp'!P$56</f>
        <v>4.8000000000000001E-5</v>
      </c>
      <c r="R60" s="172"/>
      <c r="S60" s="172"/>
      <c r="T60" s="172"/>
      <c r="U60" s="172"/>
      <c r="V60" s="172"/>
      <c r="W60" s="172"/>
      <c r="X60" s="172"/>
      <c r="Y60" s="172"/>
      <c r="Z60" s="172"/>
      <c r="AA60" s="172"/>
      <c r="AB60" s="172"/>
      <c r="AC60" s="172"/>
      <c r="AD60" s="176"/>
      <c r="AE60" s="176"/>
      <c r="AF60" s="176"/>
      <c r="AG60" s="176"/>
      <c r="AH60" s="176"/>
      <c r="AI60" s="176"/>
      <c r="AJ60" s="176"/>
      <c r="AK60" s="176"/>
      <c r="AL60" s="176"/>
      <c r="AM60" s="176"/>
      <c r="AN60" s="176"/>
      <c r="AO60" s="176"/>
      <c r="AP60" s="176"/>
      <c r="AQ60" s="176"/>
      <c r="AR60" s="176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2:55">
      <c r="B61" s="172"/>
      <c r="C61" s="171">
        <f>$B$58*'[1]4403Imp'!B$138</f>
        <v>1.02E-4</v>
      </c>
      <c r="D61" s="171">
        <f>$B$58*'[1]4403Imp'!C$138</f>
        <v>8.8999999999999995E-5</v>
      </c>
      <c r="E61" s="171">
        <f>$B$58*'[1]4403Imp'!D$138</f>
        <v>1.4300000000000001E-4</v>
      </c>
      <c r="F61" s="171">
        <f>$B$58*'[1]4403Imp'!E$138</f>
        <v>2.7603999999999997E-4</v>
      </c>
      <c r="G61" s="171">
        <f>$B$58*'[1]4403Imp'!F$138</f>
        <v>9.2407999999999998E-4</v>
      </c>
      <c r="H61" s="171">
        <f>$B$58*'[1]4403Imp'!G$138</f>
        <v>6.6090000000000007E-4</v>
      </c>
      <c r="I61" s="171">
        <f>$B$58*'[1]4403Imp'!H$138</f>
        <v>7.2630000000000004E-4</v>
      </c>
      <c r="J61" s="171">
        <f>$B$58*'[1]4403Imp'!I$138</f>
        <v>1.1703199999999999E-3</v>
      </c>
      <c r="K61" s="171">
        <f>$B$58*'[1]4403Imp'!J$138</f>
        <v>9.8981999999999998E-4</v>
      </c>
      <c r="L61" s="171">
        <f>$B$58*'[1]4403Imp'!K$138</f>
        <v>9.7471999999999999E-4</v>
      </c>
      <c r="M61" s="171">
        <f>$B$58*'[1]4403Imp'!L$138</f>
        <v>6.3565999999999991E-4</v>
      </c>
      <c r="N61" s="171">
        <f>$B$58*'[1]4403Imp'!M$138</f>
        <v>7.8033999999999981E-4</v>
      </c>
      <c r="O61" s="171">
        <f>$B$58*'[1]4403Imp'!N$138</f>
        <v>5.0677999999999997E-4</v>
      </c>
      <c r="P61" s="171">
        <f>$B$58*'[1]4403Imp'!O$138</f>
        <v>4.1407999999999994E-4</v>
      </c>
      <c r="Q61" s="171">
        <f>$B$58*'[1]4403Imp'!P$138</f>
        <v>4.2452000000000001E-4</v>
      </c>
      <c r="R61" s="172"/>
      <c r="S61" s="172"/>
      <c r="T61" s="172"/>
      <c r="U61" s="172"/>
      <c r="V61" s="172"/>
      <c r="W61" s="172"/>
      <c r="X61" s="172"/>
      <c r="Y61" s="172"/>
      <c r="Z61" s="172"/>
      <c r="AA61" s="172"/>
      <c r="AB61" s="172"/>
      <c r="AC61" s="172"/>
      <c r="AD61" s="176"/>
      <c r="AE61" s="176"/>
      <c r="AF61" s="176"/>
      <c r="AG61" s="176"/>
      <c r="AH61" s="176"/>
      <c r="AI61" s="176"/>
      <c r="AJ61" s="176"/>
      <c r="AK61" s="176"/>
      <c r="AL61" s="176"/>
      <c r="AM61" s="176"/>
      <c r="AN61" s="176"/>
      <c r="AO61" s="176"/>
      <c r="AP61" s="176"/>
      <c r="AQ61" s="176"/>
      <c r="AR61" s="176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2:55">
      <c r="B62" s="172"/>
      <c r="C62" s="172"/>
      <c r="D62" s="172"/>
      <c r="E62" s="172"/>
      <c r="F62" s="172"/>
      <c r="G62" s="172"/>
      <c r="H62" s="172"/>
      <c r="I62" s="172"/>
      <c r="J62" s="172"/>
      <c r="K62" s="172"/>
      <c r="L62" s="172"/>
      <c r="M62" s="172"/>
      <c r="N62" s="172"/>
      <c r="O62" s="172"/>
      <c r="P62" s="172"/>
      <c r="Q62" s="172"/>
      <c r="R62" s="172"/>
      <c r="S62" s="172"/>
      <c r="T62" s="172"/>
      <c r="U62" s="172"/>
      <c r="V62" s="172"/>
      <c r="W62" s="172"/>
      <c r="X62" s="172"/>
      <c r="Y62" s="172"/>
      <c r="Z62" s="172"/>
      <c r="AA62" s="172"/>
      <c r="AB62" s="172"/>
      <c r="AC62" s="172"/>
      <c r="AD62" s="176"/>
      <c r="AE62" s="176"/>
      <c r="AF62" s="176"/>
      <c r="AG62" s="176"/>
      <c r="AH62" s="176"/>
      <c r="AI62" s="176"/>
      <c r="AJ62" s="176"/>
      <c r="AK62" s="176"/>
      <c r="AL62" s="176"/>
      <c r="AM62" s="176"/>
      <c r="AN62" s="176"/>
      <c r="AO62" s="176"/>
      <c r="AP62" s="176"/>
      <c r="AQ62" s="176"/>
      <c r="AR62" s="176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2:55">
      <c r="B63" s="301">
        <f>[2]RWE!$A$7</f>
        <v>1.82</v>
      </c>
      <c r="C63" s="171">
        <f>$B$63*'[1]4407Imp'!B$38</f>
        <v>3.9095594720000001E-2</v>
      </c>
      <c r="D63" s="171">
        <f>$B$63*'[1]4407Imp'!C$38</f>
        <v>5.2557850800000007E-2</v>
      </c>
      <c r="E63" s="171">
        <f>$B$63*'[1]4407Imp'!D$38</f>
        <v>4.986155720000001E-2</v>
      </c>
      <c r="F63" s="171">
        <f>$B$63*'[1]4407Imp'!E$38</f>
        <v>6.0039171191999995E-2</v>
      </c>
      <c r="G63" s="171">
        <f>$B$63*'[1]4407Imp'!F$38</f>
        <v>6.6043889912000012E-2</v>
      </c>
      <c r="H63" s="171">
        <f>$B$63*'[1]4407Imp'!G$38</f>
        <v>6.9750531759999998E-2</v>
      </c>
      <c r="I63" s="171">
        <f>$B$63*'[1]4407Imp'!H$38</f>
        <v>4.6582546192000009E-2</v>
      </c>
      <c r="J63" s="171">
        <f>$B$63*'[1]4407Imp'!I$38</f>
        <v>8.6085963600000009E-2</v>
      </c>
      <c r="K63" s="171">
        <f>$B$63*'[1]4407Imp'!J$38</f>
        <v>6.4788357815999995E-2</v>
      </c>
      <c r="L63" s="171">
        <f>$B$63*'[1]4407Imp'!K$38</f>
        <v>3.6967576464E-2</v>
      </c>
      <c r="M63" s="171">
        <f>$B$63*'[1]4407Imp'!L$38</f>
        <v>3.3699695120000012E-2</v>
      </c>
      <c r="N63" s="171">
        <f>$B$63*'[1]4407Imp'!M$38</f>
        <v>4.9854866152000007E-2</v>
      </c>
      <c r="O63" s="171">
        <f>$B$63*'[1]4407Imp'!N$38</f>
        <v>4.7175399544000005E-2</v>
      </c>
      <c r="P63" s="171">
        <f>$B$63*'[1]4407Imp'!O$38</f>
        <v>5.5769288848000011E-2</v>
      </c>
      <c r="Q63" s="171">
        <f>$B$63*'[1]4407Imp'!P$38</f>
        <v>3.22694008E-2</v>
      </c>
      <c r="R63" s="172"/>
      <c r="S63" s="172"/>
      <c r="T63" s="172"/>
      <c r="U63" s="172"/>
      <c r="V63" s="172"/>
      <c r="W63" s="172"/>
      <c r="X63" s="172"/>
      <c r="Y63" s="172"/>
      <c r="Z63" s="172"/>
      <c r="AA63" s="172"/>
      <c r="AB63" s="172"/>
      <c r="AC63" s="172"/>
      <c r="AD63" s="176"/>
      <c r="AE63" s="176"/>
      <c r="AF63" s="176"/>
      <c r="AG63" s="176"/>
      <c r="AH63" s="176"/>
      <c r="AI63" s="176"/>
      <c r="AJ63" s="176"/>
      <c r="AK63" s="176"/>
      <c r="AL63" s="176"/>
      <c r="AM63" s="176"/>
      <c r="AN63" s="176"/>
      <c r="AO63" s="176"/>
      <c r="AP63" s="176"/>
      <c r="AQ63" s="176"/>
      <c r="AR63" s="176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2:55">
      <c r="B64" s="172"/>
      <c r="C64" s="171">
        <f>$B$63*'[1]4407Imp'!B$92</f>
        <v>0.20637285468799998</v>
      </c>
      <c r="D64" s="171">
        <f>$B$63*'[1]4407Imp'!C$92</f>
        <v>0.193923000544</v>
      </c>
      <c r="E64" s="171">
        <f>$B$63*'[1]4407Imp'!D$92</f>
        <v>0.14637575097600003</v>
      </c>
      <c r="F64" s="171">
        <f>$B$63*'[1]4407Imp'!E$92</f>
        <v>0.11059480868800001</v>
      </c>
      <c r="G64" s="171">
        <f>$B$63*'[1]4407Imp'!F$92</f>
        <v>0.10665775629600002</v>
      </c>
      <c r="H64" s="171">
        <f>$B$63*'[1]4407Imp'!G$92</f>
        <v>0.11435464768000002</v>
      </c>
      <c r="I64" s="171">
        <f>$B$63*'[1]4407Imp'!H$92</f>
        <v>6.9614590864000001E-2</v>
      </c>
      <c r="J64" s="171">
        <f>$B$63*'[1]4407Imp'!I$92</f>
        <v>9.1228597096000022E-2</v>
      </c>
      <c r="K64" s="171">
        <f>$B$63*'[1]4407Imp'!J$92</f>
        <v>0.10044554884</v>
      </c>
      <c r="L64" s="171">
        <f>$B$63*'[1]4407Imp'!K$92</f>
        <v>7.0269253600000012E-2</v>
      </c>
      <c r="M64" s="171">
        <f>$B$63*'[1]4407Imp'!L$92</f>
        <v>7.4394781552000022E-2</v>
      </c>
      <c r="N64" s="171">
        <f>$B$63*'[1]4407Imp'!M$92</f>
        <v>8.5068460568000021E-2</v>
      </c>
      <c r="O64" s="171">
        <f>$B$63*'[1]4407Imp'!N$92</f>
        <v>6.0961409600000009E-2</v>
      </c>
      <c r="P64" s="171">
        <f>$B$63*'[1]4407Imp'!O$92</f>
        <v>5.9121503896000009E-2</v>
      </c>
      <c r="Q64" s="171">
        <f>$B$63*'[1]4407Imp'!P$92</f>
        <v>4.7286961176000002E-2</v>
      </c>
      <c r="R64" s="172"/>
      <c r="S64" s="172"/>
      <c r="T64" s="172"/>
      <c r="U64" s="172"/>
      <c r="V64" s="172"/>
      <c r="W64" s="172"/>
      <c r="X64" s="172"/>
      <c r="Y64" s="172"/>
      <c r="Z64" s="172"/>
      <c r="AA64" s="172"/>
      <c r="AB64" s="172"/>
      <c r="AC64" s="172"/>
      <c r="AD64" s="176"/>
      <c r="AE64" s="176"/>
      <c r="AF64" s="176"/>
      <c r="AG64" s="176"/>
      <c r="AH64" s="176"/>
      <c r="AI64" s="176"/>
      <c r="AJ64" s="176"/>
      <c r="AK64" s="176"/>
      <c r="AL64" s="176"/>
      <c r="AM64" s="176"/>
      <c r="AN64" s="176"/>
      <c r="AO64" s="176"/>
      <c r="AP64" s="176"/>
      <c r="AQ64" s="176"/>
      <c r="AR64" s="176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2:55">
      <c r="B65" s="172"/>
      <c r="C65" s="171">
        <f>$B$63*'[1]4407Imp'!B$56</f>
        <v>7.310466800000001E-3</v>
      </c>
      <c r="D65" s="171">
        <f>$B$63*'[1]4407Imp'!C$56</f>
        <v>1.1958095240000003E-2</v>
      </c>
      <c r="E65" s="171">
        <f>$B$63*'[1]4407Imp'!D$56</f>
        <v>1.2318683104000002E-2</v>
      </c>
      <c r="F65" s="171">
        <f>$B$63*'[1]4407Imp'!E$56</f>
        <v>1.4249812304000003E-2</v>
      </c>
      <c r="G65" s="171">
        <f>$B$63*'[1]4407Imp'!F$56</f>
        <v>2.4402914536000003E-2</v>
      </c>
      <c r="H65" s="171">
        <f>$B$63*'[1]4407Imp'!G$56</f>
        <v>2.7675565736E-2</v>
      </c>
      <c r="I65" s="171">
        <f>$B$63*'[1]4407Imp'!H$56</f>
        <v>2.5074338016000005E-2</v>
      </c>
      <c r="J65" s="171">
        <f>$B$63*'[1]4407Imp'!I$56</f>
        <v>2.9951250784000003E-2</v>
      </c>
      <c r="K65" s="171">
        <f>$B$63*'[1]4407Imp'!J$56</f>
        <v>2.8907513544000004E-2</v>
      </c>
      <c r="L65" s="171">
        <f>$B$63*'[1]4407Imp'!K$56</f>
        <v>2.0148534224000002E-2</v>
      </c>
      <c r="M65" s="171">
        <f>$B$63*'[1]4407Imp'!L$56</f>
        <v>1.4510829424000005E-2</v>
      </c>
      <c r="N65" s="171">
        <f>$B$63*'[1]4407Imp'!M$56</f>
        <v>1.1746830368000002E-2</v>
      </c>
      <c r="O65" s="171">
        <f>$B$63*'[1]4407Imp'!N$56</f>
        <v>2.0428365776000004E-2</v>
      </c>
      <c r="P65" s="171">
        <f>$B$63*'[1]4407Imp'!O$56</f>
        <v>2.2502458160000002E-2</v>
      </c>
      <c r="Q65" s="171">
        <f>$B$63*'[1]4407Imp'!P$56</f>
        <v>1.0414185600000002E-2</v>
      </c>
      <c r="R65" s="172"/>
      <c r="S65" s="172"/>
      <c r="T65" s="172"/>
      <c r="U65" s="172"/>
      <c r="V65" s="172"/>
      <c r="W65" s="172"/>
      <c r="X65" s="172"/>
      <c r="Y65" s="172"/>
      <c r="Z65" s="172"/>
      <c r="AA65" s="172"/>
      <c r="AB65" s="172"/>
      <c r="AC65" s="172"/>
      <c r="AD65" s="176"/>
      <c r="AE65" s="176"/>
      <c r="AF65" s="176"/>
      <c r="AG65" s="176"/>
      <c r="AH65" s="176"/>
      <c r="AI65" s="176"/>
      <c r="AJ65" s="176"/>
      <c r="AK65" s="176"/>
      <c r="AL65" s="176"/>
      <c r="AM65" s="176"/>
      <c r="AN65" s="176"/>
      <c r="AO65" s="176"/>
      <c r="AP65" s="176"/>
      <c r="AQ65" s="176"/>
      <c r="AR65" s="176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2:55">
      <c r="B66" s="172"/>
      <c r="C66" s="171">
        <f>$B$63*'[1]4407Imp'!B$138</f>
        <v>0.12777616123999999</v>
      </c>
      <c r="D66" s="171">
        <f>$B$63*'[1]4407Imp'!C$138</f>
        <v>7.8783115320000013E-2</v>
      </c>
      <c r="E66" s="171">
        <f>$B$63*'[1]4407Imp'!D$138</f>
        <v>9.3868579896000004E-2</v>
      </c>
      <c r="F66" s="171">
        <f>$B$63*'[1]4407Imp'!E$138</f>
        <v>8.8893023855999995E-2</v>
      </c>
      <c r="G66" s="171">
        <f>$B$63*'[1]4407Imp'!F$138</f>
        <v>9.5927832728000012E-2</v>
      </c>
      <c r="H66" s="171">
        <f>$B$63*'[1]4407Imp'!G$138</f>
        <v>9.878020661600001E-2</v>
      </c>
      <c r="I66" s="171">
        <f>$B$63*'[1]4407Imp'!H$138</f>
        <v>0.10621985701600001</v>
      </c>
      <c r="J66" s="171">
        <f>$B$63*'[1]4407Imp'!I$138</f>
        <v>0.10219747720000001</v>
      </c>
      <c r="K66" s="171">
        <f>$B$63*'[1]4407Imp'!J$138</f>
        <v>0.11940572644000004</v>
      </c>
      <c r="L66" s="171">
        <f>$B$63*'[1]4407Imp'!K$138</f>
        <v>9.9291641176000006E-2</v>
      </c>
      <c r="M66" s="171">
        <f>$B$63*'[1]4407Imp'!L$138</f>
        <v>9.8499116352000024E-2</v>
      </c>
      <c r="N66" s="171">
        <f>$B$63*'[1]4407Imp'!M$138</f>
        <v>9.5181416512000003E-2</v>
      </c>
      <c r="O66" s="171">
        <f>$B$63*'[1]4407Imp'!N$138</f>
        <v>7.1829394000000005E-2</v>
      </c>
      <c r="P66" s="171">
        <f>$B$63*'[1]4407Imp'!O$138</f>
        <v>7.1839794935999998E-2</v>
      </c>
      <c r="Q66" s="171">
        <f>$B$63*'[1]4407Imp'!P$138</f>
        <v>6.3121094400000008E-2</v>
      </c>
      <c r="R66" s="172"/>
      <c r="S66" s="172"/>
      <c r="T66" s="172"/>
      <c r="U66" s="172"/>
      <c r="V66" s="172"/>
      <c r="W66" s="172"/>
      <c r="X66" s="172"/>
      <c r="Y66" s="172"/>
      <c r="Z66" s="172"/>
      <c r="AA66" s="172"/>
      <c r="AB66" s="172"/>
      <c r="AC66" s="172"/>
      <c r="AD66" s="176"/>
      <c r="AE66" s="176"/>
      <c r="AF66" s="176"/>
      <c r="AG66" s="176"/>
      <c r="AH66" s="176"/>
      <c r="AI66" s="176"/>
      <c r="AJ66" s="176"/>
      <c r="AK66" s="176"/>
      <c r="AL66" s="176"/>
      <c r="AM66" s="176"/>
      <c r="AN66" s="176"/>
      <c r="AO66" s="176"/>
      <c r="AP66" s="176"/>
      <c r="AQ66" s="176"/>
      <c r="AR66" s="176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2:55">
      <c r="B67" s="172"/>
      <c r="C67" s="172"/>
      <c r="D67" s="172"/>
      <c r="E67" s="172"/>
      <c r="F67" s="172"/>
      <c r="G67" s="172"/>
      <c r="H67" s="172"/>
      <c r="I67" s="172"/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72"/>
      <c r="AD67" s="176"/>
      <c r="AE67" s="176"/>
      <c r="AF67" s="176"/>
      <c r="AG67" s="176"/>
      <c r="AH67" s="176"/>
      <c r="AI67" s="176"/>
      <c r="AJ67" s="176"/>
      <c r="AK67" s="176"/>
      <c r="AL67" s="176"/>
      <c r="AM67" s="176"/>
      <c r="AN67" s="176"/>
      <c r="AO67" s="176"/>
      <c r="AP67" s="176"/>
      <c r="AQ67" s="176"/>
      <c r="AR67" s="176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2:55">
      <c r="B68" s="301">
        <f>[2]RWE!$A$8</f>
        <v>1.9</v>
      </c>
      <c r="C68" s="171">
        <f>$B$68*'[1]4408Imp'!B$38</f>
        <v>2.1443399999999994E-3</v>
      </c>
      <c r="D68" s="171">
        <f>$B$68*'[1]4408Imp'!C$38</f>
        <v>3.7868899999999994E-3</v>
      </c>
      <c r="E68" s="171">
        <f>$B$68*'[1]4408Imp'!D$38</f>
        <v>3.5702899999999994E-3</v>
      </c>
      <c r="F68" s="171">
        <f>$B$68*'[1]4408Imp'!E$38</f>
        <v>2.1560363999999998E-3</v>
      </c>
      <c r="G68" s="171">
        <f>$B$68*'[1]4408Imp'!F$38</f>
        <v>9.9000640000000001E-4</v>
      </c>
      <c r="H68" s="171">
        <f>$B$68*'[1]4408Imp'!G$38</f>
        <v>1.8912067999999999E-3</v>
      </c>
      <c r="I68" s="171">
        <f>$B$68*'[1]4408Imp'!H$38</f>
        <v>8.8827659999999979E-4</v>
      </c>
      <c r="J68" s="171">
        <f>$B$68*'[1]4408Imp'!I$38</f>
        <v>1.7090461999999997E-3</v>
      </c>
      <c r="K68" s="171">
        <f>$B$68*'[1]4408Imp'!J$38</f>
        <v>2.4662076E-3</v>
      </c>
      <c r="L68" s="171">
        <f>$B$68*'[1]4408Imp'!K$38</f>
        <v>1.3391655999999996E-3</v>
      </c>
      <c r="M68" s="171">
        <f>$B$68*'[1]4408Imp'!L$38</f>
        <v>1.8746007999999998E-3</v>
      </c>
      <c r="N68" s="171">
        <f>$B$68*'[1]4408Imp'!M$38</f>
        <v>6.2091999999999996E-4</v>
      </c>
      <c r="O68" s="171">
        <f>$B$68*'[1]4408Imp'!N$38</f>
        <v>1.2297103999999999E-3</v>
      </c>
      <c r="P68" s="171">
        <f>$B$68*'[1]4408Imp'!O$38</f>
        <v>1.7068079999999996E-4</v>
      </c>
      <c r="Q68" s="171">
        <f>$B$68*'[1]4408Imp'!P$38</f>
        <v>5.5160799999999995E-5</v>
      </c>
      <c r="R68" s="172"/>
      <c r="S68" s="172"/>
      <c r="T68" s="172"/>
      <c r="U68" s="172"/>
      <c r="V68" s="172"/>
      <c r="W68" s="172"/>
      <c r="X68" s="172"/>
      <c r="Y68" s="172"/>
      <c r="Z68" s="172"/>
      <c r="AA68" s="172"/>
      <c r="AB68" s="172"/>
      <c r="AC68" s="172"/>
      <c r="AD68" s="176"/>
      <c r="AE68" s="176"/>
      <c r="AF68" s="176"/>
      <c r="AG68" s="176"/>
      <c r="AH68" s="176"/>
      <c r="AI68" s="176"/>
      <c r="AJ68" s="176"/>
      <c r="AK68" s="176"/>
      <c r="AL68" s="176"/>
      <c r="AM68" s="176"/>
      <c r="AN68" s="176"/>
      <c r="AO68" s="176"/>
      <c r="AP68" s="176"/>
      <c r="AQ68" s="176"/>
      <c r="AR68" s="176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2:55">
      <c r="B69" s="172"/>
      <c r="C69" s="171">
        <f>$B$68*'[1]4408Imp'!B$92</f>
        <v>3.4912237799999996E-2</v>
      </c>
      <c r="D69" s="171">
        <f>$B$68*'[1]4408Imp'!C$92</f>
        <v>2.6421590000000002E-2</v>
      </c>
      <c r="E69" s="171">
        <f>$B$68*'[1]4408Imp'!D$92</f>
        <v>2.7111099999999992E-2</v>
      </c>
      <c r="F69" s="171">
        <f>$B$68*'[1]4408Imp'!E$92</f>
        <v>3.2167626999999997E-2</v>
      </c>
      <c r="G69" s="171">
        <f>$B$68*'[1]4408Imp'!F$92</f>
        <v>2.6573209999999996E-2</v>
      </c>
      <c r="H69" s="171">
        <f>$B$68*'[1]4408Imp'!G$92</f>
        <v>1.4706417999999997E-2</v>
      </c>
      <c r="I69" s="171">
        <f>$B$68*'[1]4408Imp'!H$92</f>
        <v>1.1466876199999998E-2</v>
      </c>
      <c r="J69" s="171">
        <f>$B$68*'[1]4408Imp'!I$92</f>
        <v>1.4129539999999999E-2</v>
      </c>
      <c r="K69" s="171">
        <f>$B$68*'[1]4408Imp'!J$92</f>
        <v>1.0256587599999997E-2</v>
      </c>
      <c r="L69" s="171">
        <f>$B$68*'[1]4408Imp'!K$92</f>
        <v>3.6582296E-3</v>
      </c>
      <c r="M69" s="171">
        <f>$B$68*'[1]4408Imp'!L$92</f>
        <v>7.2513347999999984E-3</v>
      </c>
      <c r="N69" s="171">
        <f>$B$68*'[1]4408Imp'!M$92</f>
        <v>7.9691151111111105E-3</v>
      </c>
      <c r="O69" s="171">
        <f>$B$68*'[1]4408Imp'!N$92</f>
        <v>5.9413379999999983E-3</v>
      </c>
      <c r="P69" s="171">
        <f>$B$68*'[1]4408Imp'!O$92</f>
        <v>5.0661295999999984E-3</v>
      </c>
      <c r="Q69" s="171">
        <f>$B$68*'[1]4408Imp'!P$92</f>
        <v>4.6708345999999989E-3</v>
      </c>
      <c r="R69" s="172"/>
      <c r="S69" s="172"/>
      <c r="T69" s="172"/>
      <c r="U69" s="172"/>
      <c r="V69" s="172"/>
      <c r="W69" s="172"/>
      <c r="X69" s="172"/>
      <c r="Y69" s="172"/>
      <c r="Z69" s="172"/>
      <c r="AA69" s="172"/>
      <c r="AB69" s="172"/>
      <c r="AC69" s="172"/>
      <c r="AD69" s="176"/>
      <c r="AE69" s="176"/>
      <c r="AF69" s="176"/>
      <c r="AG69" s="176"/>
      <c r="AH69" s="176"/>
      <c r="AI69" s="176"/>
      <c r="AJ69" s="176"/>
      <c r="AK69" s="176"/>
      <c r="AL69" s="176"/>
      <c r="AM69" s="176"/>
      <c r="AN69" s="176"/>
      <c r="AO69" s="176"/>
      <c r="AP69" s="176"/>
      <c r="AQ69" s="176"/>
      <c r="AR69" s="176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2:55">
      <c r="B70" s="172"/>
      <c r="C70" s="171">
        <f>$B$68*'[1]4408Imp'!B$56</f>
        <v>0.114442776</v>
      </c>
      <c r="D70" s="171">
        <f>$B$68*'[1]4408Imp'!C$56</f>
        <v>0.12030324999999999</v>
      </c>
      <c r="E70" s="171">
        <f>$B$68*'[1]4408Imp'!D$56</f>
        <v>8.7079986799999967E-2</v>
      </c>
      <c r="F70" s="171">
        <f>$B$68*'[1]4408Imp'!E$56</f>
        <v>9.2046769199999989E-2</v>
      </c>
      <c r="G70" s="171">
        <f>$B$68*'[1]4408Imp'!F$56</f>
        <v>0.1014155856</v>
      </c>
      <c r="H70" s="171">
        <f>$B$68*'[1]4408Imp'!G$56</f>
        <v>0.11549234739999999</v>
      </c>
      <c r="I70" s="171">
        <f>$B$68*'[1]4408Imp'!H$56</f>
        <v>7.862608879999998E-2</v>
      </c>
      <c r="J70" s="171">
        <f>$B$68*'[1]4408Imp'!I$56</f>
        <v>9.7589490999999987E-2</v>
      </c>
      <c r="K70" s="171">
        <f>$B$68*'[1]4408Imp'!J$56</f>
        <v>0.11371550539999999</v>
      </c>
      <c r="L70" s="171">
        <f>$B$68*'[1]4408Imp'!K$56</f>
        <v>6.6424721999999992E-2</v>
      </c>
      <c r="M70" s="171">
        <f>$B$68*'[1]4408Imp'!L$56</f>
        <v>8.397567559999998E-2</v>
      </c>
      <c r="N70" s="171">
        <f>$B$68*'[1]4408Imp'!M$56</f>
        <v>6.2938111799999988E-2</v>
      </c>
      <c r="O70" s="171">
        <f>$B$68*'[1]4408Imp'!N$56</f>
        <v>7.3587322999999982E-2</v>
      </c>
      <c r="P70" s="171">
        <f>$B$68*'[1]4408Imp'!O$56</f>
        <v>4.8292269599999993E-2</v>
      </c>
      <c r="Q70" s="171">
        <f>$B$68*'[1]4408Imp'!P$56</f>
        <v>4.282737939999999E-2</v>
      </c>
      <c r="R70" s="172"/>
      <c r="S70" s="172"/>
      <c r="T70" s="172"/>
      <c r="U70" s="172"/>
      <c r="V70" s="172"/>
      <c r="W70" s="172"/>
      <c r="X70" s="172"/>
      <c r="Y70" s="172"/>
      <c r="Z70" s="172"/>
      <c r="AA70" s="172"/>
      <c r="AB70" s="172"/>
      <c r="AC70" s="172"/>
      <c r="AD70" s="176"/>
      <c r="AE70" s="176"/>
      <c r="AF70" s="176"/>
      <c r="AG70" s="176"/>
      <c r="AH70" s="176"/>
      <c r="AI70" s="176"/>
      <c r="AJ70" s="176"/>
      <c r="AK70" s="176"/>
      <c r="AL70" s="176"/>
      <c r="AM70" s="176"/>
      <c r="AN70" s="176"/>
      <c r="AO70" s="176"/>
      <c r="AP70" s="176"/>
      <c r="AQ70" s="176"/>
      <c r="AR70" s="176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2:55">
      <c r="B71" s="172"/>
      <c r="C71" s="171">
        <f>$B$68*'[1]4408Imp'!B$138</f>
        <v>0</v>
      </c>
      <c r="D71" s="171">
        <f>$B$68*'[1]4408Imp'!C$138</f>
        <v>0</v>
      </c>
      <c r="E71" s="171">
        <f>$B$68*'[1]4408Imp'!D$138</f>
        <v>1.3414759999999998E-4</v>
      </c>
      <c r="F71" s="171">
        <f>$B$68*'[1]4408Imp'!E$138</f>
        <v>1.2458109999999994E-3</v>
      </c>
      <c r="G71" s="171">
        <f>$B$68*'[1]4408Imp'!F$138</f>
        <v>4.6121359999999996E-4</v>
      </c>
      <c r="H71" s="171">
        <f>$B$68*'[1]4408Imp'!G$138</f>
        <v>2.0451732999999992E-3</v>
      </c>
      <c r="I71" s="171">
        <f>$B$68*'[1]4408Imp'!H$138</f>
        <v>2.0963269999999998E-3</v>
      </c>
      <c r="J71" s="171">
        <f>$B$68*'[1]4408Imp'!I$138</f>
        <v>2.6249753999999996E-3</v>
      </c>
      <c r="K71" s="171">
        <f>$B$68*'[1]4408Imp'!J$138</f>
        <v>1.6754009999999993E-3</v>
      </c>
      <c r="L71" s="171">
        <f>$B$68*'[1]4408Imp'!K$138</f>
        <v>2.1051353999999994E-3</v>
      </c>
      <c r="M71" s="171">
        <f>$B$68*'[1]4408Imp'!L$138</f>
        <v>9.4365399999999983E-5</v>
      </c>
      <c r="N71" s="171">
        <f>$B$68*'[1]4408Imp'!M$138</f>
        <v>6.4979999999999978E-5</v>
      </c>
      <c r="O71" s="171">
        <f>$B$68*'[1]4408Imp'!N$138</f>
        <v>5.0539999999999994E-5</v>
      </c>
      <c r="P71" s="171">
        <f>$B$68*'[1]4408Imp'!O$138</f>
        <v>1.9493999999999997E-5</v>
      </c>
      <c r="Q71" s="171">
        <f>$B$68*'[1]4408Imp'!P$138</f>
        <v>0</v>
      </c>
      <c r="R71" s="172"/>
      <c r="S71" s="172"/>
      <c r="T71" s="172"/>
      <c r="U71" s="172"/>
      <c r="V71" s="172"/>
      <c r="W71" s="172"/>
      <c r="X71" s="172"/>
      <c r="Y71" s="172"/>
      <c r="Z71" s="172"/>
      <c r="AA71" s="172"/>
      <c r="AB71" s="172"/>
      <c r="AC71" s="172"/>
      <c r="AD71" s="176"/>
      <c r="AE71" s="176"/>
      <c r="AF71" s="176"/>
      <c r="AG71" s="176"/>
      <c r="AH71" s="176"/>
      <c r="AI71" s="176"/>
      <c r="AJ71" s="176"/>
      <c r="AK71" s="176"/>
      <c r="AL71" s="176"/>
      <c r="AM71" s="176"/>
      <c r="AN71" s="176"/>
      <c r="AO71" s="176"/>
      <c r="AP71" s="176"/>
      <c r="AQ71" s="176"/>
      <c r="AR71" s="176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2:55">
      <c r="B72" s="172"/>
      <c r="C72" s="172"/>
      <c r="D72" s="172"/>
      <c r="E72" s="172"/>
      <c r="F72" s="172"/>
      <c r="G72" s="172"/>
      <c r="H72" s="172"/>
      <c r="I72" s="172"/>
      <c r="J72" s="172"/>
      <c r="K72" s="172"/>
      <c r="L72" s="172"/>
      <c r="M72" s="172"/>
      <c r="N72" s="172"/>
      <c r="O72" s="172"/>
      <c r="P72" s="172"/>
      <c r="Q72" s="172"/>
      <c r="R72" s="172"/>
      <c r="S72" s="172"/>
      <c r="T72" s="172"/>
      <c r="U72" s="172"/>
      <c r="V72" s="172"/>
      <c r="W72" s="172"/>
      <c r="X72" s="172"/>
      <c r="Y72" s="172"/>
      <c r="Z72" s="172"/>
      <c r="AA72" s="172"/>
      <c r="AB72" s="172"/>
      <c r="AC72" s="172"/>
      <c r="AD72" s="176"/>
      <c r="AE72" s="176"/>
      <c r="AF72" s="176"/>
      <c r="AG72" s="176"/>
      <c r="AH72" s="176"/>
      <c r="AI72" s="176"/>
      <c r="AJ72" s="176"/>
      <c r="AK72" s="176"/>
      <c r="AL72" s="176"/>
      <c r="AM72" s="176"/>
      <c r="AN72" s="176"/>
      <c r="AO72" s="176"/>
      <c r="AP72" s="176"/>
      <c r="AQ72" s="176"/>
      <c r="AR72" s="176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2:55">
      <c r="B73" s="301">
        <f>[2]RWE!$A$9</f>
        <v>1.9</v>
      </c>
      <c r="C73" s="171">
        <f>$B$73*'[1]4409Imp'!B$38</f>
        <v>0</v>
      </c>
      <c r="D73" s="171">
        <f>$B$73*'[1]4409Imp'!C$38</f>
        <v>2.2288139999999997E-4</v>
      </c>
      <c r="E73" s="171">
        <f>$B$73*'[1]4409Imp'!D$38</f>
        <v>5.7110199999999994E-5</v>
      </c>
      <c r="F73" s="171">
        <f>$B$73*'[1]4409Imp'!E$38</f>
        <v>2.7139979999999997E-4</v>
      </c>
      <c r="G73" s="171">
        <f>$B$73*'[1]4409Imp'!F$38</f>
        <v>8.0863999999999977E-5</v>
      </c>
      <c r="H73" s="171">
        <f>$B$73*'[1]4409Imp'!G$38</f>
        <v>6.4691199999999981E-5</v>
      </c>
      <c r="I73" s="171">
        <f>$B$73*'[1]4409Imp'!H$38</f>
        <v>4.7507599999999995E-4</v>
      </c>
      <c r="J73" s="171">
        <f>$B$73*'[1]4409Imp'!I$38</f>
        <v>8.7787979999999987E-4</v>
      </c>
      <c r="K73" s="171">
        <f>$B$73*'[1]4409Imp'!J$38</f>
        <v>1.3544719999999995E-4</v>
      </c>
      <c r="L73" s="171">
        <f>$B$73*'[1]4409Imp'!K$38</f>
        <v>7.3788399999999979E-5</v>
      </c>
      <c r="M73" s="171">
        <f>$B$73*'[1]4409Imp'!L$38</f>
        <v>4.2706299999999988E-4</v>
      </c>
      <c r="N73" s="171">
        <f>$B$73*'[1]4409Imp'!M$38</f>
        <v>3.7096359999999991E-4</v>
      </c>
      <c r="O73" s="171">
        <f>$B$73*'[1]4409Imp'!N$38</f>
        <v>2.5386241999999994E-3</v>
      </c>
      <c r="P73" s="171">
        <f>$B$73*'[1]4409Imp'!O$38</f>
        <v>1.9710599999999995E-4</v>
      </c>
      <c r="Q73" s="171">
        <f>$B$73*'[1]4409Imp'!P$38</f>
        <v>0</v>
      </c>
      <c r="R73" s="172"/>
      <c r="S73" s="172"/>
      <c r="T73" s="172"/>
      <c r="U73" s="172"/>
      <c r="V73" s="172"/>
      <c r="W73" s="172"/>
      <c r="X73" s="172"/>
      <c r="Y73" s="172"/>
      <c r="Z73" s="172"/>
      <c r="AA73" s="172"/>
      <c r="AB73" s="172"/>
      <c r="AC73" s="172"/>
      <c r="AD73" s="176"/>
      <c r="AE73" s="176"/>
      <c r="AF73" s="176"/>
      <c r="AG73" s="176"/>
      <c r="AH73" s="176"/>
      <c r="AI73" s="176"/>
      <c r="AJ73" s="176"/>
      <c r="AK73" s="176"/>
      <c r="AL73" s="176"/>
      <c r="AM73" s="176"/>
      <c r="AN73" s="176"/>
      <c r="AO73" s="176"/>
      <c r="AP73" s="176"/>
      <c r="AQ73" s="176"/>
      <c r="AR73" s="176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2:55">
      <c r="B74" s="172"/>
      <c r="C74" s="171">
        <f>$B$73*'[1]4409Imp'!B$92</f>
        <v>1.5379321999999997E-3</v>
      </c>
      <c r="D74" s="171">
        <f>$B$73*'[1]4409Imp'!C$92</f>
        <v>2.7114709999999996E-3</v>
      </c>
      <c r="E74" s="171">
        <f>$B$73*'[1]4409Imp'!D$92</f>
        <v>2.7973889999999991E-3</v>
      </c>
      <c r="F74" s="171">
        <f>$B$73*'[1]4409Imp'!E$92</f>
        <v>4.9028853999999993E-3</v>
      </c>
      <c r="G74" s="171">
        <f>$B$73*'[1]4409Imp'!F$92</f>
        <v>2.4233929999999998E-3</v>
      </c>
      <c r="H74" s="171">
        <f>$B$73*'[1]4409Imp'!G$92</f>
        <v>2.7973889999999991E-3</v>
      </c>
      <c r="I74" s="171">
        <f>$B$73*'[1]4409Imp'!H$92</f>
        <v>4.2519301999999993E-3</v>
      </c>
      <c r="J74" s="171">
        <f>$B$73*'[1]4409Imp'!I$92</f>
        <v>5.2667733999999982E-3</v>
      </c>
      <c r="K74" s="171">
        <f>$B$73*'[1]4409Imp'!J$92</f>
        <v>3.103661399999999E-3</v>
      </c>
      <c r="L74" s="171">
        <f>$B$73*'[1]4409Imp'!K$92</f>
        <v>4.5511269999999986E-3</v>
      </c>
      <c r="M74" s="171">
        <f>$B$73*'[1]4409Imp'!L$92</f>
        <v>3.1339853999999994E-3</v>
      </c>
      <c r="N74" s="171">
        <f>$B$73*'[1]4409Imp'!M$92</f>
        <v>3.0510997999999992E-3</v>
      </c>
      <c r="O74" s="171">
        <f>$B$73*'[1]4409Imp'!N$92</f>
        <v>4.1331611999999981E-3</v>
      </c>
      <c r="P74" s="171">
        <f>$B$73*'[1]4409Imp'!O$92</f>
        <v>4.2044225999999987E-3</v>
      </c>
      <c r="Q74" s="171">
        <f>$B$73*'[1]4409Imp'!P$92</f>
        <v>2.9934841999999994E-3</v>
      </c>
      <c r="R74" s="172"/>
      <c r="S74" s="172"/>
      <c r="T74" s="172"/>
      <c r="U74" s="172"/>
      <c r="V74" s="172"/>
      <c r="W74" s="172"/>
      <c r="X74" s="172"/>
      <c r="Y74" s="172"/>
      <c r="Z74" s="172"/>
      <c r="AA74" s="172"/>
      <c r="AB74" s="172"/>
      <c r="AC74" s="172"/>
      <c r="AD74" s="176"/>
      <c r="AE74" s="176"/>
      <c r="AF74" s="176"/>
      <c r="AG74" s="176"/>
      <c r="AH74" s="176"/>
      <c r="AI74" s="176"/>
      <c r="AJ74" s="176"/>
      <c r="AK74" s="176"/>
      <c r="AL74" s="176"/>
      <c r="AM74" s="176"/>
      <c r="AN74" s="176"/>
      <c r="AO74" s="176"/>
      <c r="AP74" s="176"/>
      <c r="AQ74" s="176"/>
      <c r="AR74" s="176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2:55">
      <c r="B75" s="172"/>
      <c r="C75" s="171">
        <f>$B$73*'[1]4409Imp'!B$56</f>
        <v>1.9639843999999995E-3</v>
      </c>
      <c r="D75" s="171">
        <f>$B$73*'[1]4409Imp'!C$56</f>
        <v>9.3903319999999988E-4</v>
      </c>
      <c r="E75" s="171">
        <f>$B$73*'[1]4409Imp'!D$56</f>
        <v>1.4732409999999997E-3</v>
      </c>
      <c r="F75" s="171">
        <f>$B$73*'[1]4409Imp'!E$56</f>
        <v>7.8438079999999983E-4</v>
      </c>
      <c r="G75" s="171">
        <f>$B$73*'[1]4409Imp'!F$56</f>
        <v>1.1457417999999999E-3</v>
      </c>
      <c r="H75" s="171">
        <f>$B$73*'[1]4409Imp'!G$56</f>
        <v>1.2255949999999999E-3</v>
      </c>
      <c r="I75" s="171">
        <f>$B$73*'[1]4409Imp'!H$56</f>
        <v>6.7117119999999977E-4</v>
      </c>
      <c r="J75" s="171">
        <f>$B$73*'[1]4409Imp'!I$56</f>
        <v>1.8578503999999996E-3</v>
      </c>
      <c r="K75" s="171">
        <f>$B$73*'[1]4409Imp'!J$56</f>
        <v>9.1730099999999982E-4</v>
      </c>
      <c r="L75" s="171">
        <f>$B$73*'[1]4409Imp'!K$56</f>
        <v>7.2575439999999992E-4</v>
      </c>
      <c r="M75" s="171">
        <f>$B$73*'[1]4409Imp'!L$56</f>
        <v>1.6728739999999996E-4</v>
      </c>
      <c r="N75" s="171">
        <f>$B$73*'[1]4409Imp'!M$56</f>
        <v>2.0974099999999994E-4</v>
      </c>
      <c r="O75" s="171">
        <f>$B$73*'[1]4409Imp'!N$56</f>
        <v>5.4734819999999987E-4</v>
      </c>
      <c r="P75" s="171">
        <f>$B$73*'[1]4409Imp'!O$56</f>
        <v>3.1638039999999992E-4</v>
      </c>
      <c r="Q75" s="171">
        <f>$B$73*'[1]4409Imp'!P$56</f>
        <v>4.7002199999999982E-5</v>
      </c>
      <c r="R75" s="172"/>
      <c r="S75" s="172"/>
      <c r="T75" s="172"/>
      <c r="U75" s="172"/>
      <c r="V75" s="172"/>
      <c r="W75" s="172"/>
      <c r="X75" s="172"/>
      <c r="Y75" s="172"/>
      <c r="Z75" s="172"/>
      <c r="AA75" s="172"/>
      <c r="AB75" s="172"/>
      <c r="AC75" s="172"/>
      <c r="AD75" s="176"/>
      <c r="AE75" s="176"/>
      <c r="AF75" s="176"/>
      <c r="AG75" s="176"/>
      <c r="AH75" s="176"/>
      <c r="AI75" s="176"/>
      <c r="AJ75" s="176"/>
      <c r="AK75" s="176"/>
      <c r="AL75" s="176"/>
      <c r="AM75" s="176"/>
      <c r="AN75" s="176"/>
      <c r="AO75" s="176"/>
      <c r="AP75" s="176"/>
      <c r="AQ75" s="176"/>
      <c r="AR75" s="176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2:55">
      <c r="B76" s="172"/>
      <c r="C76" s="171">
        <f>$B$73*'[1]4409Imp'!B$138</f>
        <v>5.5341299999999982E-3</v>
      </c>
      <c r="D76" s="171">
        <f>$B$73*'[1]4409Imp'!C$138</f>
        <v>7.790235599999998E-3</v>
      </c>
      <c r="E76" s="171">
        <f>$B$73*'[1]4409Imp'!D$138</f>
        <v>7.3571077999999984E-3</v>
      </c>
      <c r="F76" s="171">
        <f>$B$73*'[1]4409Imp'!E$138</f>
        <v>9.5550923999999978E-3</v>
      </c>
      <c r="G76" s="171">
        <f>$B$73*'[1]4409Imp'!F$138</f>
        <v>1.3543709199999998E-2</v>
      </c>
      <c r="H76" s="171">
        <f>$B$73*'[1]4409Imp'!G$138</f>
        <v>1.0148143199999998E-2</v>
      </c>
      <c r="I76" s="171">
        <f>$B$73*'[1]4409Imp'!H$138</f>
        <v>7.6765283357142847E-3</v>
      </c>
      <c r="J76" s="171">
        <f>$B$73*'[1]4409Imp'!I$138</f>
        <v>1.2720917999999996E-2</v>
      </c>
      <c r="K76" s="171">
        <f>$B$73*'[1]4409Imp'!J$138</f>
        <v>8.0727541999999972E-3</v>
      </c>
      <c r="L76" s="171">
        <f>$B$73*'[1]4409Imp'!K$138</f>
        <v>8.7120929357142832E-3</v>
      </c>
      <c r="M76" s="171">
        <f>$B$73*'[1]4409Imp'!L$138</f>
        <v>1.5766963799999999E-2</v>
      </c>
      <c r="N76" s="171">
        <f>$B$73*'[1]4409Imp'!M$138</f>
        <v>1.3966223599999996E-2</v>
      </c>
      <c r="O76" s="171">
        <f>$B$73*'[1]4409Imp'!N$138</f>
        <v>1.1227966399999997E-2</v>
      </c>
      <c r="P76" s="171">
        <f>$B$73*'[1]4409Imp'!O$138</f>
        <v>7.1822393999999984E-3</v>
      </c>
      <c r="Q76" s="171">
        <f>$B$73*'[1]4409Imp'!P$138</f>
        <v>6.5183187461538448E-3</v>
      </c>
      <c r="R76" s="172"/>
      <c r="S76" s="172"/>
      <c r="T76" s="172"/>
      <c r="U76" s="172"/>
      <c r="V76" s="172"/>
      <c r="W76" s="172"/>
      <c r="X76" s="172"/>
      <c r="Y76" s="172"/>
      <c r="Z76" s="172"/>
      <c r="AA76" s="172"/>
      <c r="AB76" s="172"/>
      <c r="AC76" s="172"/>
      <c r="AD76" s="176"/>
      <c r="AE76" s="176"/>
      <c r="AF76" s="176"/>
      <c r="AG76" s="176"/>
      <c r="AH76" s="176"/>
      <c r="AI76" s="176"/>
      <c r="AJ76" s="176"/>
      <c r="AK76" s="176"/>
      <c r="AL76" s="176"/>
      <c r="AM76" s="176"/>
      <c r="AN76" s="176"/>
      <c r="AO76" s="176"/>
      <c r="AP76" s="176"/>
      <c r="AQ76" s="176"/>
      <c r="AR76" s="176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2:55">
      <c r="B77" s="172"/>
      <c r="C77" s="172"/>
      <c r="D77" s="172"/>
      <c r="E77" s="172"/>
      <c r="F77" s="172"/>
      <c r="G77" s="172"/>
      <c r="H77" s="172"/>
      <c r="I77" s="172"/>
      <c r="J77" s="172"/>
      <c r="K77" s="172"/>
      <c r="L77" s="172"/>
      <c r="M77" s="172"/>
      <c r="N77" s="172"/>
      <c r="O77" s="172"/>
      <c r="P77" s="172"/>
      <c r="Q77" s="172"/>
      <c r="R77" s="172"/>
      <c r="S77" s="172"/>
      <c r="T77" s="172"/>
      <c r="U77" s="172"/>
      <c r="V77" s="172"/>
      <c r="W77" s="172"/>
      <c r="X77" s="172"/>
      <c r="Y77" s="172"/>
      <c r="Z77" s="172"/>
      <c r="AA77" s="172"/>
      <c r="AB77" s="172"/>
      <c r="AC77" s="172"/>
      <c r="AD77" s="176"/>
      <c r="AE77" s="176"/>
      <c r="AF77" s="176"/>
      <c r="AG77" s="176"/>
      <c r="AH77" s="176"/>
      <c r="AI77" s="176"/>
      <c r="AJ77" s="176"/>
      <c r="AK77" s="176"/>
      <c r="AL77" s="176"/>
      <c r="AM77" s="176"/>
      <c r="AN77" s="176"/>
      <c r="AO77" s="176"/>
      <c r="AP77" s="176"/>
      <c r="AQ77" s="176"/>
      <c r="AR77" s="176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2:55">
      <c r="B78" s="301">
        <f>[2]RWE!$A$12</f>
        <v>2.2999999999999998</v>
      </c>
      <c r="C78" s="171">
        <f>$B$78*'[1]4412Imp'!B$38</f>
        <v>6.6124999999999995E-4</v>
      </c>
      <c r="D78" s="171">
        <f>$B$78*'[1]4412Imp'!C$38</f>
        <v>6.5066999999999989E-4</v>
      </c>
      <c r="E78" s="171">
        <f>$B$78*'[1]4412Imp'!D$38</f>
        <v>1.3066299999999998E-3</v>
      </c>
      <c r="F78" s="171">
        <f>$B$78*'[1]4412Imp'!E$38</f>
        <v>7.2472999999999993E-4</v>
      </c>
      <c r="G78" s="171">
        <f>$B$78*'[1]4412Imp'!F$38</f>
        <v>3.4914000000000001E-4</v>
      </c>
      <c r="H78" s="171">
        <f>$B$78*'[1]4412Imp'!G$38</f>
        <v>0</v>
      </c>
      <c r="I78" s="171">
        <f>$B$78*'[1]4412Imp'!H$38</f>
        <v>0</v>
      </c>
      <c r="J78" s="171">
        <f>$B$78*'[1]4412Imp'!I$38</f>
        <v>0</v>
      </c>
      <c r="K78" s="171">
        <f>$B$78*'[1]4412Imp'!J$38</f>
        <v>0</v>
      </c>
      <c r="L78" s="171">
        <f>$B$78*'[1]4412Imp'!K$38</f>
        <v>0</v>
      </c>
      <c r="M78" s="171">
        <f>$B$78*'[1]4412Imp'!L$38</f>
        <v>2.5921000000000001E-4</v>
      </c>
      <c r="N78" s="171">
        <f>$B$78*'[1]4412Imp'!M$38</f>
        <v>0</v>
      </c>
      <c r="O78" s="171">
        <f>$B$78*'[1]4412Imp'!N$38</f>
        <v>0</v>
      </c>
      <c r="P78" s="171">
        <f>$B$78*'[1]4412Imp'!O$38</f>
        <v>0</v>
      </c>
      <c r="Q78" s="171">
        <f>$B$78*'[1]4412Imp'!P$38</f>
        <v>0</v>
      </c>
      <c r="R78" s="172"/>
      <c r="S78" s="172"/>
      <c r="T78" s="172"/>
      <c r="U78" s="172"/>
      <c r="V78" s="172"/>
      <c r="W78" s="172"/>
      <c r="X78" s="172"/>
      <c r="Y78" s="172"/>
      <c r="Z78" s="172"/>
      <c r="AA78" s="172"/>
      <c r="AB78" s="172"/>
      <c r="AC78" s="172"/>
      <c r="AD78" s="176"/>
      <c r="AE78" s="176"/>
      <c r="AF78" s="176"/>
      <c r="AG78" s="176"/>
      <c r="AH78" s="176"/>
      <c r="AI78" s="176"/>
      <c r="AJ78" s="176"/>
      <c r="AK78" s="176"/>
      <c r="AL78" s="176"/>
      <c r="AM78" s="176"/>
      <c r="AN78" s="176"/>
      <c r="AO78" s="176"/>
      <c r="AP78" s="176"/>
      <c r="AQ78" s="176"/>
      <c r="AR78" s="176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2:55">
      <c r="B79" s="172"/>
      <c r="C79" s="171">
        <f>$B$78*'[1]4412Imp'!B$92</f>
        <v>1.0238477599999999E-2</v>
      </c>
      <c r="D79" s="171">
        <f>$B$78*'[1]4412Imp'!C$92</f>
        <v>1.6607425999999998E-3</v>
      </c>
      <c r="E79" s="171">
        <f>$B$78*'[1]4412Imp'!D$92</f>
        <v>9.5845277999999992E-3</v>
      </c>
      <c r="F79" s="171">
        <f>$B$78*'[1]4412Imp'!E$92</f>
        <v>7.8905639999999992E-3</v>
      </c>
      <c r="G79" s="171">
        <f>$B$78*'[1]4412Imp'!F$92</f>
        <v>4.2235359999999991E-3</v>
      </c>
      <c r="H79" s="171">
        <f>$B$78*'[1]4412Imp'!G$92</f>
        <v>1.4586645999999999E-3</v>
      </c>
      <c r="I79" s="171">
        <f>$B$78*'[1]4412Imp'!H$92</f>
        <v>4.2319999999999995E-5</v>
      </c>
      <c r="J79" s="171">
        <f>$B$78*'[1]4412Imp'!I$92</f>
        <v>6.2781719999999998E-4</v>
      </c>
      <c r="K79" s="171">
        <f>$B$78*'[1]4412Imp'!J$92</f>
        <v>2.3804999999999996E-4</v>
      </c>
      <c r="L79" s="171">
        <f>$B$78*'[1]4412Imp'!K$92</f>
        <v>5.2899999999999993E-6</v>
      </c>
      <c r="M79" s="171">
        <f>$B$78*'[1]4412Imp'!L$92</f>
        <v>0</v>
      </c>
      <c r="N79" s="171">
        <f>$B$78*'[1]4412Imp'!M$92</f>
        <v>1.1320599999999998E-3</v>
      </c>
      <c r="O79" s="171">
        <f>$B$78*'[1]4412Imp'!N$92</f>
        <v>1.6664557999999997E-3</v>
      </c>
      <c r="P79" s="171">
        <f>$B$78*'[1]4412Imp'!O$92</f>
        <v>7.3583899999999996E-4</v>
      </c>
      <c r="Q79" s="171">
        <f>$B$78*'[1]4412Imp'!P$92</f>
        <v>5.9776999999999986E-4</v>
      </c>
      <c r="R79" s="172"/>
      <c r="S79" s="172"/>
      <c r="T79" s="172"/>
      <c r="U79" s="172"/>
      <c r="V79" s="172"/>
      <c r="W79" s="172"/>
      <c r="X79" s="172"/>
      <c r="Y79" s="172"/>
      <c r="Z79" s="172"/>
      <c r="AA79" s="172"/>
      <c r="AB79" s="172"/>
      <c r="AC79" s="172"/>
      <c r="AD79" s="176"/>
      <c r="AE79" s="176"/>
      <c r="AF79" s="176"/>
      <c r="AG79" s="176"/>
      <c r="AH79" s="176"/>
      <c r="AI79" s="176"/>
      <c r="AJ79" s="176"/>
      <c r="AK79" s="176"/>
      <c r="AL79" s="176"/>
      <c r="AM79" s="176"/>
      <c r="AN79" s="176"/>
      <c r="AO79" s="176"/>
      <c r="AP79" s="176"/>
      <c r="AQ79" s="176"/>
      <c r="AR79" s="176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  <row r="80" spans="2:55">
      <c r="B80" s="172"/>
      <c r="C80" s="171">
        <f>$B$78*'[1]4412Imp'!B$56</f>
        <v>4.1367799999999996E-3</v>
      </c>
      <c r="D80" s="171">
        <f>$B$78*'[1]4412Imp'!C$56</f>
        <v>1.1808338000000002E-2</v>
      </c>
      <c r="E80" s="171">
        <f>$B$78*'[1]4412Imp'!D$56</f>
        <v>9.789885600000001E-3</v>
      </c>
      <c r="F80" s="171">
        <f>$B$78*'[1]4412Imp'!E$56</f>
        <v>1.4887117999999998E-2</v>
      </c>
      <c r="G80" s="171">
        <f>$B$78*'[1]4412Imp'!F$56</f>
        <v>1.1313194E-2</v>
      </c>
      <c r="H80" s="171">
        <f>$B$78*'[1]4412Imp'!G$56</f>
        <v>1.3616830299999999E-2</v>
      </c>
      <c r="I80" s="171">
        <f>$B$78*'[1]4412Imp'!H$56</f>
        <v>8.0959217999999993E-3</v>
      </c>
      <c r="J80" s="171">
        <f>$B$78*'[1]4412Imp'!I$56</f>
        <v>1.3570754399999999E-2</v>
      </c>
      <c r="K80" s="171">
        <f>$B$78*'[1]4412Imp'!J$56</f>
        <v>8.6585661999999987E-3</v>
      </c>
      <c r="L80" s="171">
        <f>$B$78*'[1]4412Imp'!K$56</f>
        <v>3.8778873999999997E-3</v>
      </c>
      <c r="M80" s="171">
        <f>$B$78*'[1]4412Imp'!L$56</f>
        <v>4.6477939999999999E-4</v>
      </c>
      <c r="N80" s="171">
        <f>$B$78*'[1]4412Imp'!M$56</f>
        <v>7.6927179999999992E-4</v>
      </c>
      <c r="O80" s="171">
        <f>$B$78*'[1]4412Imp'!N$56</f>
        <v>7.7762999999999997E-4</v>
      </c>
      <c r="P80" s="171">
        <f>$B$78*'[1]4412Imp'!O$56</f>
        <v>1.0050999999999998E-4</v>
      </c>
      <c r="Q80" s="171">
        <f>$B$78*'[1]4412Imp'!P$56</f>
        <v>2.4862999999999996E-4</v>
      </c>
      <c r="R80" s="172"/>
      <c r="S80" s="172"/>
      <c r="T80" s="172"/>
      <c r="U80" s="172"/>
      <c r="V80" s="172"/>
      <c r="W80" s="172"/>
      <c r="X80" s="172"/>
      <c r="Y80" s="172"/>
      <c r="Z80" s="172"/>
      <c r="AA80" s="172"/>
      <c r="AB80" s="172"/>
      <c r="AC80" s="172"/>
      <c r="AD80" s="176"/>
      <c r="AE80" s="176"/>
      <c r="AF80" s="176"/>
      <c r="AG80" s="176"/>
      <c r="AH80" s="176"/>
      <c r="AI80" s="176"/>
      <c r="AJ80" s="176"/>
      <c r="AK80" s="176"/>
      <c r="AL80" s="176"/>
      <c r="AM80" s="176"/>
      <c r="AN80" s="176"/>
      <c r="AO80" s="176"/>
      <c r="AP80" s="176"/>
      <c r="AQ80" s="176"/>
      <c r="AR80" s="176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</row>
    <row r="81" spans="2:55">
      <c r="B81" s="172"/>
      <c r="C81" s="171">
        <f>$B$78*'[1]4412Imp'!B$138</f>
        <v>3.0851280000000002E-2</v>
      </c>
      <c r="D81" s="171">
        <f>$B$78*'[1]4412Imp'!C$138</f>
        <v>4.9387439999999998E-2</v>
      </c>
      <c r="E81" s="171">
        <f>$B$78*'[1]4412Imp'!D$138</f>
        <v>3.0946500000000002E-2</v>
      </c>
      <c r="F81" s="171">
        <f>$B$78*'[1]4412Imp'!E$138</f>
        <v>2.0588679999999998E-2</v>
      </c>
      <c r="G81" s="171">
        <f>$B$78*'[1]4412Imp'!F$138</f>
        <v>1.1944819999999998E-2</v>
      </c>
      <c r="H81" s="171">
        <f>$B$78*'[1]4412Imp'!G$138</f>
        <v>1.3521239999999999E-2</v>
      </c>
      <c r="I81" s="171">
        <f>$B$78*'[1]4412Imp'!H$138</f>
        <v>7.9032599999999988E-3</v>
      </c>
      <c r="J81" s="171">
        <f>$B$78*'[1]4412Imp'!I$138</f>
        <v>1.3050429999999998E-2</v>
      </c>
      <c r="K81" s="171">
        <f>$B$78*'[1]4412Imp'!J$138</f>
        <v>1.1479300000000001E-2</v>
      </c>
      <c r="L81" s="171">
        <f>$B$78*'[1]4412Imp'!K$138</f>
        <v>3.8564100000000002E-3</v>
      </c>
      <c r="M81" s="171">
        <f>$B$78*'[1]4412Imp'!L$138</f>
        <v>6.9298999999999993E-3</v>
      </c>
      <c r="N81" s="171">
        <f>$B$78*'[1]4412Imp'!M$138</f>
        <v>3.7082899999999999E-3</v>
      </c>
      <c r="O81" s="171">
        <f>$B$78*'[1]4412Imp'!N$138</f>
        <v>8.5645099999999991E-3</v>
      </c>
      <c r="P81" s="171">
        <f>$B$78*'[1]4412Imp'!O$138</f>
        <v>1.1019069999999999E-2</v>
      </c>
      <c r="Q81" s="171">
        <f>$B$78*'[1]4412Imp'!P$138</f>
        <v>1.1463429999999998E-2</v>
      </c>
      <c r="R81" s="172"/>
      <c r="S81" s="172"/>
      <c r="T81" s="172"/>
      <c r="U81" s="172"/>
      <c r="V81" s="172"/>
      <c r="W81" s="172"/>
      <c r="X81" s="172"/>
      <c r="Y81" s="172"/>
      <c r="Z81" s="172"/>
      <c r="AA81" s="172"/>
      <c r="AB81" s="172"/>
      <c r="AC81" s="172"/>
      <c r="AD81" s="176"/>
      <c r="AE81" s="176"/>
      <c r="AF81" s="176"/>
      <c r="AG81" s="176"/>
      <c r="AH81" s="176"/>
      <c r="AI81" s="176"/>
      <c r="AJ81" s="176"/>
      <c r="AK81" s="176"/>
      <c r="AL81" s="176"/>
      <c r="AM81" s="176"/>
      <c r="AN81" s="176"/>
      <c r="AO81" s="176"/>
      <c r="AP81" s="176"/>
      <c r="AQ81" s="176"/>
      <c r="AR81" s="176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</row>
    <row r="82" spans="2:55">
      <c r="B82" s="172"/>
      <c r="C82" s="172"/>
      <c r="D82" s="172"/>
      <c r="E82" s="172"/>
      <c r="F82" s="172"/>
      <c r="G82" s="172"/>
      <c r="H82" s="172"/>
      <c r="I82" s="172"/>
      <c r="J82" s="172"/>
      <c r="K82" s="172"/>
      <c r="L82" s="172"/>
      <c r="M82" s="172"/>
      <c r="N82" s="172"/>
      <c r="O82" s="172"/>
      <c r="P82" s="172"/>
      <c r="Q82" s="172"/>
      <c r="R82" s="172"/>
      <c r="S82" s="172"/>
      <c r="T82" s="172"/>
      <c r="U82" s="172"/>
      <c r="V82" s="172"/>
      <c r="W82" s="172"/>
      <c r="X82" s="172"/>
      <c r="Y82" s="172"/>
      <c r="Z82" s="172"/>
      <c r="AA82" s="172"/>
      <c r="AB82" s="172"/>
      <c r="AC82" s="172"/>
      <c r="AD82" s="176"/>
      <c r="AE82" s="176"/>
      <c r="AF82" s="176"/>
      <c r="AG82" s="176"/>
      <c r="AH82" s="176"/>
      <c r="AI82" s="176"/>
      <c r="AJ82" s="176"/>
      <c r="AK82" s="176"/>
      <c r="AL82" s="176"/>
      <c r="AM82" s="176"/>
      <c r="AN82" s="176"/>
      <c r="AO82" s="176"/>
      <c r="AP82" s="176"/>
      <c r="AQ82" s="176"/>
      <c r="AR82" s="176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</row>
    <row r="83" spans="2:55">
      <c r="B83" s="172"/>
      <c r="C83" s="302">
        <f>SUM(C58:C81)</f>
        <v>0.66202526544799989</v>
      </c>
      <c r="D83" s="302">
        <f t="shared" ref="D83:Q83" si="16">SUM(D58:D81)</f>
        <v>0.62127960370400004</v>
      </c>
      <c r="E83" s="302">
        <f t="shared" si="16"/>
        <v>0.530224486976</v>
      </c>
      <c r="F83" s="302">
        <f t="shared" si="16"/>
        <v>0.50172309003999993</v>
      </c>
      <c r="G83" s="302">
        <f t="shared" si="16"/>
        <v>0.50918888707200005</v>
      </c>
      <c r="H83" s="302">
        <f t="shared" si="16"/>
        <v>0.52106055059199996</v>
      </c>
      <c r="I83" s="302">
        <f t="shared" si="16"/>
        <v>0.39393040822371433</v>
      </c>
      <c r="J83" s="302">
        <f t="shared" si="16"/>
        <v>0.51490634447999994</v>
      </c>
      <c r="K83" s="302">
        <f t="shared" si="16"/>
        <v>0.50380774823999996</v>
      </c>
      <c r="L83" s="302">
        <f t="shared" si="16"/>
        <v>0.33791252819971423</v>
      </c>
      <c r="M83" s="302">
        <f t="shared" si="16"/>
        <v>0.36357324804800001</v>
      </c>
      <c r="N83" s="302">
        <f t="shared" si="16"/>
        <v>0.35200369031111112</v>
      </c>
      <c r="O83" s="302">
        <f t="shared" si="16"/>
        <v>0.31815117612000005</v>
      </c>
      <c r="P83" s="302">
        <f t="shared" si="16"/>
        <v>0.29208126724</v>
      </c>
      <c r="Q83" s="302">
        <f t="shared" si="16"/>
        <v>0.22378417192215386</v>
      </c>
      <c r="R83" s="172"/>
      <c r="S83" s="172"/>
      <c r="T83" s="172"/>
      <c r="U83" s="172"/>
      <c r="V83" s="172"/>
      <c r="W83" s="172"/>
      <c r="X83" s="172"/>
      <c r="Y83" s="172"/>
      <c r="Z83" s="172"/>
      <c r="AA83" s="172"/>
      <c r="AB83" s="172"/>
      <c r="AC83" s="172"/>
      <c r="AD83" s="176"/>
      <c r="AE83" s="176"/>
      <c r="AF83" s="176"/>
      <c r="AG83" s="176"/>
      <c r="AH83" s="176"/>
      <c r="AI83" s="176"/>
      <c r="AJ83" s="176"/>
      <c r="AK83" s="176"/>
      <c r="AL83" s="176"/>
      <c r="AM83" s="176"/>
      <c r="AN83" s="176"/>
      <c r="AO83" s="176"/>
      <c r="AP83" s="176"/>
      <c r="AQ83" s="176"/>
      <c r="AR83" s="176"/>
      <c r="AS83" s="29"/>
      <c r="AT83" s="29"/>
      <c r="AU83" s="29"/>
      <c r="AV83" s="29"/>
      <c r="AW83" s="29"/>
      <c r="AX83" s="29"/>
      <c r="AY83" s="29"/>
      <c r="AZ83" s="29"/>
      <c r="BA83" s="29"/>
      <c r="BB83" s="29"/>
      <c r="BC83" s="29"/>
    </row>
    <row r="84" spans="2:55">
      <c r="B84" s="172"/>
      <c r="C84" s="172"/>
      <c r="D84" s="172"/>
      <c r="E84" s="172"/>
      <c r="F84" s="172"/>
      <c r="G84" s="172"/>
      <c r="H84" s="172"/>
      <c r="I84" s="172"/>
      <c r="J84" s="172"/>
      <c r="K84" s="172"/>
      <c r="L84" s="172"/>
      <c r="M84" s="172"/>
      <c r="N84" s="172"/>
      <c r="O84" s="172"/>
      <c r="P84" s="172"/>
      <c r="Q84" s="172">
        <f>(P83-Q83)/P83</f>
        <v>0.23382908449834669</v>
      </c>
      <c r="R84" s="172"/>
      <c r="S84" s="172"/>
      <c r="T84" s="172"/>
      <c r="U84" s="172"/>
      <c r="V84" s="172"/>
      <c r="W84" s="172"/>
      <c r="X84" s="172"/>
      <c r="Y84" s="172"/>
      <c r="Z84" s="172"/>
      <c r="AA84" s="172"/>
      <c r="AB84" s="172"/>
      <c r="AC84" s="172"/>
      <c r="AD84" s="176"/>
      <c r="AE84" s="176"/>
      <c r="AF84" s="176"/>
      <c r="AG84" s="176"/>
      <c r="AH84" s="176"/>
      <c r="AI84" s="176"/>
      <c r="AJ84" s="176"/>
      <c r="AK84" s="176"/>
      <c r="AL84" s="176"/>
      <c r="AM84" s="176"/>
      <c r="AN84" s="176"/>
      <c r="AO84" s="176"/>
      <c r="AP84" s="176"/>
      <c r="AQ84" s="176"/>
      <c r="AR84" s="176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</row>
    <row r="85" spans="2:55"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</row>
    <row r="86" spans="2:55"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</row>
    <row r="87" spans="2:55"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</row>
    <row r="88" spans="2:55"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</row>
    <row r="89" spans="2:55"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</row>
    <row r="90" spans="2:55"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</row>
    <row r="91" spans="2:55"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</row>
    <row r="92" spans="2:55"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</row>
    <row r="93" spans="2:55"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</row>
    <row r="94" spans="2:55"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D81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6.7265625" hidden="1" customWidth="1"/>
    <col min="29" max="29" width="1.7265625" customWidth="1"/>
    <col min="30" max="49" width="5.6328125" style="30" customWidth="1"/>
    <col min="50" max="55" width="6.7265625" style="30" hidden="1" customWidth="1"/>
  </cols>
  <sheetData>
    <row r="1" spans="1:56" ht="9" customHeight="1" thickBot="1">
      <c r="A1" s="53">
        <f>[2]RWE!$A$8</f>
        <v>1.9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75" t="s">
        <v>39</v>
      </c>
      <c r="C2" s="484" t="s">
        <v>22</v>
      </c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485"/>
      <c r="W2" s="485"/>
      <c r="X2" s="485"/>
      <c r="Y2" s="485"/>
      <c r="Z2" s="485"/>
      <c r="AA2" s="485"/>
      <c r="AB2" s="486"/>
      <c r="AC2" s="3"/>
      <c r="AD2" s="471" t="s">
        <v>5</v>
      </c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279"/>
    </row>
    <row r="3" spans="1:56" ht="13" thickBot="1">
      <c r="B3" s="476"/>
      <c r="C3" s="481" t="s">
        <v>4</v>
      </c>
      <c r="D3" s="482"/>
      <c r="E3" s="482"/>
      <c r="F3" s="482"/>
      <c r="G3" s="482"/>
      <c r="H3" s="482"/>
      <c r="I3" s="482"/>
      <c r="J3" s="482"/>
      <c r="K3" s="482"/>
      <c r="L3" s="482"/>
      <c r="M3" s="482"/>
      <c r="N3" s="482"/>
      <c r="O3" s="482"/>
      <c r="P3" s="482"/>
      <c r="Q3" s="482"/>
      <c r="R3" s="482"/>
      <c r="S3" s="482"/>
      <c r="T3" s="482"/>
      <c r="U3" s="482"/>
      <c r="V3" s="482"/>
      <c r="W3" s="482"/>
      <c r="X3" s="482"/>
      <c r="Y3" s="482"/>
      <c r="Z3" s="482"/>
      <c r="AA3" s="482"/>
      <c r="AB3" s="483"/>
      <c r="AC3" s="4"/>
      <c r="AD3" s="473" t="s">
        <v>119</v>
      </c>
      <c r="AE3" s="474"/>
      <c r="AF3" s="474"/>
      <c r="AG3" s="474"/>
      <c r="AH3" s="474"/>
      <c r="AI3" s="474"/>
      <c r="AJ3" s="474"/>
      <c r="AK3" s="474"/>
      <c r="AL3" s="474"/>
      <c r="AM3" s="474"/>
      <c r="AN3" s="474"/>
      <c r="AO3" s="474"/>
      <c r="AP3" s="474"/>
      <c r="AQ3" s="474"/>
      <c r="AR3" s="474"/>
      <c r="AS3" s="474"/>
      <c r="AT3" s="474"/>
      <c r="AU3" s="474"/>
      <c r="AV3" s="474"/>
      <c r="AW3" s="474"/>
      <c r="AX3" s="474"/>
      <c r="AY3" s="474"/>
      <c r="AZ3" s="474"/>
      <c r="BA3" s="474"/>
      <c r="BB3" s="474"/>
      <c r="BC3" s="474"/>
      <c r="BD3" s="279"/>
    </row>
    <row r="4" spans="1:56" ht="20" customHeight="1" thickTop="1" thickBot="1">
      <c r="B4" s="477"/>
      <c r="C4" s="54">
        <v>2000</v>
      </c>
      <c r="D4" s="263">
        <f>1+C4</f>
        <v>2001</v>
      </c>
      <c r="E4" s="263">
        <f>1+D4</f>
        <v>2002</v>
      </c>
      <c r="F4" s="263">
        <f t="shared" ref="F4:AB4" si="0">1+E4</f>
        <v>2003</v>
      </c>
      <c r="G4" s="263">
        <f t="shared" si="0"/>
        <v>2004</v>
      </c>
      <c r="H4" s="263">
        <f t="shared" si="0"/>
        <v>2005</v>
      </c>
      <c r="I4" s="263">
        <f t="shared" si="0"/>
        <v>2006</v>
      </c>
      <c r="J4" s="263">
        <f t="shared" si="0"/>
        <v>2007</v>
      </c>
      <c r="K4" s="263">
        <f t="shared" si="0"/>
        <v>2008</v>
      </c>
      <c r="L4" s="263">
        <f t="shared" si="0"/>
        <v>2009</v>
      </c>
      <c r="M4" s="263">
        <f t="shared" si="0"/>
        <v>2010</v>
      </c>
      <c r="N4" s="263">
        <f t="shared" si="0"/>
        <v>2011</v>
      </c>
      <c r="O4" s="263">
        <f t="shared" si="0"/>
        <v>2012</v>
      </c>
      <c r="P4" s="263">
        <f t="shared" si="0"/>
        <v>2013</v>
      </c>
      <c r="Q4" s="263">
        <f t="shared" si="0"/>
        <v>2014</v>
      </c>
      <c r="R4" s="263">
        <f t="shared" si="0"/>
        <v>2015</v>
      </c>
      <c r="S4" s="263">
        <f t="shared" si="0"/>
        <v>2016</v>
      </c>
      <c r="T4" s="263">
        <f t="shared" si="0"/>
        <v>2017</v>
      </c>
      <c r="U4" s="263">
        <f t="shared" si="0"/>
        <v>2018</v>
      </c>
      <c r="V4" s="263">
        <f t="shared" si="0"/>
        <v>2019</v>
      </c>
      <c r="W4" s="263">
        <f t="shared" si="0"/>
        <v>2020</v>
      </c>
      <c r="X4" s="263">
        <f t="shared" si="0"/>
        <v>2021</v>
      </c>
      <c r="Y4" s="263">
        <f t="shared" si="0"/>
        <v>2022</v>
      </c>
      <c r="Z4" s="263">
        <f t="shared" si="0"/>
        <v>2023</v>
      </c>
      <c r="AA4" s="263">
        <f t="shared" si="0"/>
        <v>2024</v>
      </c>
      <c r="AB4" s="263">
        <f t="shared" si="0"/>
        <v>2025</v>
      </c>
      <c r="AC4" s="55"/>
      <c r="AD4" s="265">
        <v>2000</v>
      </c>
      <c r="AE4" s="263">
        <f>1+AD4</f>
        <v>2001</v>
      </c>
      <c r="AF4" s="263">
        <f>1+AE4</f>
        <v>2002</v>
      </c>
      <c r="AG4" s="263">
        <f t="shared" ref="AG4:BC4" si="1">1+AF4</f>
        <v>2003</v>
      </c>
      <c r="AH4" s="263">
        <f t="shared" si="1"/>
        <v>2004</v>
      </c>
      <c r="AI4" s="263">
        <f t="shared" si="1"/>
        <v>2005</v>
      </c>
      <c r="AJ4" s="263">
        <f t="shared" si="1"/>
        <v>2006</v>
      </c>
      <c r="AK4" s="263">
        <f t="shared" si="1"/>
        <v>2007</v>
      </c>
      <c r="AL4" s="263">
        <f t="shared" si="1"/>
        <v>2008</v>
      </c>
      <c r="AM4" s="263">
        <f t="shared" si="1"/>
        <v>2009</v>
      </c>
      <c r="AN4" s="263">
        <f t="shared" si="1"/>
        <v>2010</v>
      </c>
      <c r="AO4" s="263">
        <f t="shared" si="1"/>
        <v>2011</v>
      </c>
      <c r="AP4" s="263">
        <f t="shared" si="1"/>
        <v>2012</v>
      </c>
      <c r="AQ4" s="263">
        <f t="shared" si="1"/>
        <v>2013</v>
      </c>
      <c r="AR4" s="263">
        <f t="shared" si="1"/>
        <v>2014</v>
      </c>
      <c r="AS4" s="263">
        <f t="shared" si="1"/>
        <v>2015</v>
      </c>
      <c r="AT4" s="263">
        <f t="shared" si="1"/>
        <v>2016</v>
      </c>
      <c r="AU4" s="263">
        <f t="shared" si="1"/>
        <v>2017</v>
      </c>
      <c r="AV4" s="263">
        <f t="shared" si="1"/>
        <v>2018</v>
      </c>
      <c r="AW4" s="263">
        <f t="shared" si="1"/>
        <v>2019</v>
      </c>
      <c r="AX4" s="263">
        <f t="shared" si="1"/>
        <v>2020</v>
      </c>
      <c r="AY4" s="263">
        <f t="shared" si="1"/>
        <v>2021</v>
      </c>
      <c r="AZ4" s="263">
        <f t="shared" si="1"/>
        <v>2022</v>
      </c>
      <c r="BA4" s="263">
        <f t="shared" si="1"/>
        <v>2023</v>
      </c>
      <c r="BB4" s="263">
        <f t="shared" si="1"/>
        <v>2024</v>
      </c>
      <c r="BC4" s="219">
        <f t="shared" si="1"/>
        <v>2025</v>
      </c>
      <c r="BD4" s="279"/>
    </row>
    <row r="5" spans="1:56" ht="20" customHeight="1" thickTop="1" thickBot="1">
      <c r="B5" s="25" t="s">
        <v>15</v>
      </c>
      <c r="C5" s="273">
        <f>1/$A$1*'[1]4408Imp'!B$263</f>
        <v>0.18861286599999999</v>
      </c>
      <c r="D5" s="274">
        <f>1/$A$1*'[1]4408Imp'!C$263</f>
        <v>0.16974538999999997</v>
      </c>
      <c r="E5" s="274">
        <f>1/$A$1*'[1]4408Imp'!D$263</f>
        <v>0.15842460299999997</v>
      </c>
      <c r="F5" s="274">
        <f>1/$A$1*'[1]4408Imp'!E$263</f>
        <v>0.17181099899999999</v>
      </c>
      <c r="G5" s="274">
        <f>1/$A$1*'[1]4408Imp'!F$263</f>
        <v>0.16757393699999998</v>
      </c>
      <c r="H5" s="274">
        <f>1/$A$1*'[1]4408Imp'!G$263</f>
        <v>0.151392759960047</v>
      </c>
      <c r="I5" s="274">
        <f>1/$A$1*'[1]4408Imp'!H$263</f>
        <v>0.13497521819412911</v>
      </c>
      <c r="J5" s="274">
        <f>1/$A$1*'[1]4408Imp'!I$263</f>
        <v>0.15325544699999993</v>
      </c>
      <c r="K5" s="274">
        <f>1/$A$1*'[1]4408Imp'!J$263</f>
        <v>0.15039018940148835</v>
      </c>
      <c r="L5" s="274">
        <f>1/$A$1*'[1]4408Imp'!K$263</f>
        <v>0.10706019209528705</v>
      </c>
      <c r="M5" s="274">
        <f>1/$A$1*'[1]4408Imp'!L$263</f>
        <v>0.12177817270921984</v>
      </c>
      <c r="N5" s="274">
        <f>1/$A$1*'[1]4408Imp'!M$263</f>
        <v>0.11920043951609534</v>
      </c>
      <c r="O5" s="274">
        <f>1/$A$1*'[1]4408Imp'!N$263</f>
        <v>0.109418676066331</v>
      </c>
      <c r="P5" s="274">
        <f>1/$A$1*'[1]4408Imp'!O$263</f>
        <v>9.6581163955844138E-2</v>
      </c>
      <c r="Q5" s="274">
        <f>1/$A$1*'[1]4408Imp'!P$263</f>
        <v>0.10106957616496162</v>
      </c>
      <c r="R5" s="274">
        <f>1/$A$1*'[1]4408Imp'!Q$263</f>
        <v>0.10810926529035238</v>
      </c>
      <c r="S5" s="274">
        <f>1/$A$1*'[1]4408Imp'!R$263</f>
        <v>0.12004406514920631</v>
      </c>
      <c r="T5" s="274">
        <f>1/$A$1*'[1]4408Imp'!S$263</f>
        <v>0.11380230812889994</v>
      </c>
      <c r="U5" s="274">
        <f>1/$A$1*'[1]4408Imp'!T$263</f>
        <v>0.10760492121203931</v>
      </c>
      <c r="V5" s="274">
        <f>1/$A$1*'[1]4408Imp'!U$263</f>
        <v>9.5831129256871414E-2</v>
      </c>
      <c r="W5" s="274">
        <f>1/$A$1*'[1]4408Imp'!V$263</f>
        <v>0</v>
      </c>
      <c r="X5" s="274">
        <f>1/$A$1*'[1]4408Imp'!W$263</f>
        <v>0</v>
      </c>
      <c r="Y5" s="274">
        <f>1/$A$1*'[1]4408Imp'!X$263</f>
        <v>0</v>
      </c>
      <c r="Z5" s="274">
        <f>1/$A$1*'[1]4408Imp'!Y$263</f>
        <v>0</v>
      </c>
      <c r="AA5" s="274">
        <f>1/$A$1*'[1]4408Imp'!Z$263</f>
        <v>0</v>
      </c>
      <c r="AB5" s="275">
        <f>1/$A$1*'[1]4408Imp'!AA$263</f>
        <v>0</v>
      </c>
      <c r="AC5" s="16"/>
      <c r="AD5" s="65">
        <f>1/1000*'[1]4408Imp'!AB$263</f>
        <v>0.27522027986925002</v>
      </c>
      <c r="AE5" s="64">
        <f>1/1000*'[1]4408Imp'!AC$263</f>
        <v>0.23815980743439993</v>
      </c>
      <c r="AF5" s="64">
        <f>1/1000*'[1]4408Imp'!AD$263</f>
        <v>0.23415268972479999</v>
      </c>
      <c r="AG5" s="64">
        <f>1/1000*'[1]4408Imp'!AE$263</f>
        <v>0.27300229784800006</v>
      </c>
      <c r="AH5" s="64">
        <f>1/1000*'[1]4408Imp'!AF$263</f>
        <v>0.28704470999540005</v>
      </c>
      <c r="AI5" s="64">
        <f>1/1000*'[1]4408Imp'!AG$263</f>
        <v>0.28658458831860006</v>
      </c>
      <c r="AJ5" s="64">
        <f>1/1000*'[1]4408Imp'!AH$263</f>
        <v>0.2816476137408</v>
      </c>
      <c r="AK5" s="64">
        <f>1/1000*'[1]4408Imp'!AI$263</f>
        <v>0.30744471863549988</v>
      </c>
      <c r="AL5" s="64">
        <f>1/1000*'[1]4408Imp'!AJ$263</f>
        <v>0.29368645093640006</v>
      </c>
      <c r="AM5" s="64">
        <f>1/1000*'[1]4408Imp'!AK$263</f>
        <v>0.19714802134280007</v>
      </c>
      <c r="AN5" s="64">
        <f>1/1000*'[1]4408Imp'!AL$263</f>
        <v>0.19674621298709999</v>
      </c>
      <c r="AO5" s="64">
        <f>1/1000*'[1]4408Imp'!AM$263</f>
        <v>0.19812839207999997</v>
      </c>
      <c r="AP5" s="64">
        <f>1/1000*'[1]4408Imp'!AN$263</f>
        <v>0.16402318514559999</v>
      </c>
      <c r="AQ5" s="64">
        <f>1/1000*'[1]4408Imp'!AO$263</f>
        <v>0.14724984560790005</v>
      </c>
      <c r="AR5" s="64">
        <f>1/1000*'[1]4408Imp'!AP$263</f>
        <v>0.16190225575249997</v>
      </c>
      <c r="AS5" s="64">
        <f>1/1000*'[1]4408Imp'!AQ$263</f>
        <v>0.15323758396449999</v>
      </c>
      <c r="AT5" s="64">
        <f>1/1000*'[1]4408Imp'!AR$263</f>
        <v>0.17473233945650002</v>
      </c>
      <c r="AU5" s="64">
        <f>1/1000*'[1]4408Imp'!AS$263</f>
        <v>0.17402359491659999</v>
      </c>
      <c r="AV5" s="64">
        <f>1/1000*'[1]4408Imp'!AT$263</f>
        <v>0.17675111725000001</v>
      </c>
      <c r="AW5" s="64">
        <f>1/1000*'[1]4408Imp'!AU$263</f>
        <v>0.15607210769124993</v>
      </c>
      <c r="AX5" s="64">
        <f>1/1000*'[1]4408Imp'!AV$263</f>
        <v>0</v>
      </c>
      <c r="AY5" s="64">
        <f>1/1000*'[1]4408Imp'!AW$263</f>
        <v>0</v>
      </c>
      <c r="AZ5" s="64">
        <f>1/1000*'[1]4408Imp'!AX$263</f>
        <v>0</v>
      </c>
      <c r="BA5" s="64">
        <f>1/1000*'[1]4408Imp'!AY$263</f>
        <v>0</v>
      </c>
      <c r="BB5" s="64">
        <f>1/1000*'[1]4408Imp'!AZ$263</f>
        <v>0</v>
      </c>
      <c r="BC5" s="282">
        <f>1/1000*'[1]4408Imp'!BA$263</f>
        <v>0</v>
      </c>
      <c r="BD5" s="279"/>
    </row>
    <row r="6" spans="1:56" ht="17.149999999999999" customHeight="1" thickTop="1">
      <c r="B6" s="48" t="s">
        <v>20</v>
      </c>
      <c r="C6" s="42">
        <f>1/$A$1*'[1]4408Imp'!B$266</f>
        <v>4.4185959999999996E-2</v>
      </c>
      <c r="D6" s="31">
        <f>1/$A$1*'[1]4408Imp'!C$266</f>
        <v>4.4314220000000001E-2</v>
      </c>
      <c r="E6" s="31">
        <f>1/$A$1*'[1]4408Imp'!D$266</f>
        <v>3.4964019999999998E-2</v>
      </c>
      <c r="F6" s="31">
        <f>1/$A$1*'[1]4408Imp'!E$266</f>
        <v>3.6992905999999999E-2</v>
      </c>
      <c r="G6" s="31">
        <f>1/$A$1*'[1]4408Imp'!F$266</f>
        <v>3.7298759999999993E-2</v>
      </c>
      <c r="H6" s="31">
        <f>1/$A$1*'[1]4408Imp'!G$266</f>
        <v>3.8901099999999987E-2</v>
      </c>
      <c r="I6" s="31">
        <f>1/$A$1*'[1]4408Imp'!H$266</f>
        <v>2.5829839999999993E-2</v>
      </c>
      <c r="J6" s="31">
        <f>1/$A$1*'[1]4408Imp'!I$266</f>
        <v>3.2483780000000004E-2</v>
      </c>
      <c r="K6" s="31">
        <f>1/$A$1*'[1]4408Imp'!J$266</f>
        <v>3.5833039999999997E-2</v>
      </c>
      <c r="L6" s="31">
        <f>1/$A$1*'[1]4408Imp'!K$266</f>
        <v>2.0369359999999996E-2</v>
      </c>
      <c r="M6" s="31">
        <f>1/$A$1*'[1]4408Imp'!L$266</f>
        <v>2.5901079999999993E-2</v>
      </c>
      <c r="N6" s="31">
        <f>1/$A$1*'[1]4408Imp'!M$266</f>
        <v>2.0033891111111111E-2</v>
      </c>
      <c r="O6" s="31">
        <f>1/$A$1*'[1]4408Imp'!N$266</f>
        <v>2.2466139999999996E-2</v>
      </c>
      <c r="P6" s="31">
        <f>1/$A$1*'[1]4408Imp'!O$266</f>
        <v>1.4859999999999998E-2</v>
      </c>
      <c r="Q6" s="31">
        <f>1/$A$1*'[1]4408Imp'!P$266</f>
        <v>1.3248679999999997E-2</v>
      </c>
      <c r="R6" s="31">
        <f>1/$A$1*'[1]4408Imp'!Q$266</f>
        <v>1.0976859999999998E-2</v>
      </c>
      <c r="S6" s="31">
        <f>1/$A$1*'[1]4408Imp'!R$266</f>
        <v>1.1496730222222218E-2</v>
      </c>
      <c r="T6" s="31">
        <f>1/$A$1*'[1]4408Imp'!S$266</f>
        <v>7.7022890909090903E-3</v>
      </c>
      <c r="U6" s="31">
        <f>1/$A$1*'[1]4408Imp'!T$266</f>
        <v>6.5159800000000002E-3</v>
      </c>
      <c r="V6" s="31">
        <f>1/$A$1*'[1]4408Imp'!U$266</f>
        <v>4.8490599999999997E-3</v>
      </c>
      <c r="W6" s="31">
        <f>1/$A$1*'[1]4408Imp'!V$266</f>
        <v>0</v>
      </c>
      <c r="X6" s="31">
        <f>1/$A$1*'[1]4408Imp'!W$266</f>
        <v>0</v>
      </c>
      <c r="Y6" s="31">
        <f>1/$A$1*'[1]4408Imp'!X$266</f>
        <v>0</v>
      </c>
      <c r="Z6" s="31">
        <f>1/$A$1*'[1]4408Imp'!Y$266</f>
        <v>0</v>
      </c>
      <c r="AA6" s="31">
        <f>1/$A$1*'[1]4408Imp'!Z$266</f>
        <v>0</v>
      </c>
      <c r="AB6" s="31">
        <f>1/$A$1*'[1]4408Imp'!AA$266</f>
        <v>0</v>
      </c>
      <c r="AC6" s="13"/>
      <c r="AD6" s="51">
        <f>1/1000*'[1]4408Imp'!AB$266</f>
        <v>1.677209166186E-2</v>
      </c>
      <c r="AE6" s="31">
        <f>1/1000*'[1]4408Imp'!AC$266</f>
        <v>1.72827263632E-2</v>
      </c>
      <c r="AF6" s="31">
        <f>1/1000*'[1]4408Imp'!AD$266</f>
        <v>1.5131976292800001E-2</v>
      </c>
      <c r="AG6" s="31">
        <f>1/1000*'[1]4408Imp'!AE$266</f>
        <v>1.7859626545600003E-2</v>
      </c>
      <c r="AH6" s="31">
        <f>1/1000*'[1]4408Imp'!AF$266</f>
        <v>2.0285592102299996E-2</v>
      </c>
      <c r="AI6" s="31">
        <f>1/1000*'[1]4408Imp'!AG$266</f>
        <v>2.3736917919000001E-2</v>
      </c>
      <c r="AJ6" s="31">
        <f>1/1000*'[1]4408Imp'!AH$266</f>
        <v>1.8111424800800004E-2</v>
      </c>
      <c r="AK6" s="31">
        <f>1/1000*'[1]4408Imp'!AI$266</f>
        <v>2.0554512310000005E-2</v>
      </c>
      <c r="AL6" s="31">
        <f>1/1000*'[1]4408Imp'!AJ$266</f>
        <v>2.3182225995200003E-2</v>
      </c>
      <c r="AM6" s="31">
        <f>1/1000*'[1]4408Imp'!AK$266</f>
        <v>1.2993880086000002E-2</v>
      </c>
      <c r="AN6" s="31">
        <f>1/1000*'[1]4408Imp'!AL$266</f>
        <v>1.52789470344E-2</v>
      </c>
      <c r="AO6" s="31">
        <f>1/1000*'[1]4408Imp'!AM$266</f>
        <v>1.3115975232000001E-2</v>
      </c>
      <c r="AP6" s="31">
        <f>1/1000*'[1]4408Imp'!AN$266</f>
        <v>1.3028493843199998E-2</v>
      </c>
      <c r="AQ6" s="31">
        <f>1/1000*'[1]4408Imp'!AO$266</f>
        <v>8.807255307E-3</v>
      </c>
      <c r="AR6" s="31">
        <f>1/1000*'[1]4408Imp'!AP$266</f>
        <v>8.3801660435000001E-3</v>
      </c>
      <c r="AS6" s="31">
        <f>1/1000*'[1]4408Imp'!AQ$266</f>
        <v>6.3582693439999992E-3</v>
      </c>
      <c r="AT6" s="31">
        <f>1/1000*'[1]4408Imp'!AR$266</f>
        <v>6.4335219661999996E-3</v>
      </c>
      <c r="AU6" s="31">
        <f>1/1000*'[1]4408Imp'!AS$266</f>
        <v>3.9867146890999999E-3</v>
      </c>
      <c r="AV6" s="31">
        <f>1/1000*'[1]4408Imp'!AT$266</f>
        <v>3.7403592720000002E-3</v>
      </c>
      <c r="AW6" s="31">
        <f>1/1000*'[1]4408Imp'!AU$266</f>
        <v>2.8839593391666663E-3</v>
      </c>
      <c r="AX6" s="31">
        <f>1/1000*'[1]4408Imp'!AV$266</f>
        <v>0</v>
      </c>
      <c r="AY6" s="31">
        <f>1/1000*'[1]4408Imp'!AW$266</f>
        <v>0</v>
      </c>
      <c r="AZ6" s="31">
        <f>1/1000*'[1]4408Imp'!AX$266</f>
        <v>0</v>
      </c>
      <c r="BA6" s="31">
        <f>1/1000*'[1]4408Imp'!AY$266</f>
        <v>0</v>
      </c>
      <c r="BB6" s="31">
        <f>1/1000*'[1]4408Imp'!AZ$266</f>
        <v>0</v>
      </c>
      <c r="BC6" s="32">
        <f>1/1000*'[1]4408Imp'!BA$266</f>
        <v>0</v>
      </c>
      <c r="BD6" s="279"/>
    </row>
    <row r="7" spans="1:56">
      <c r="B7" s="5" t="s">
        <v>72</v>
      </c>
      <c r="C7" s="43">
        <f>1/$A$1*'[1]4408Imp'!B$92</f>
        <v>9.6709799999999992E-3</v>
      </c>
      <c r="D7" s="10">
        <f>1/$A$1*'[1]4408Imp'!C$92</f>
        <v>7.319E-3</v>
      </c>
      <c r="E7" s="10">
        <f>1/$A$1*'[1]4408Imp'!D$92</f>
        <v>7.5099999999999976E-3</v>
      </c>
      <c r="F7" s="10">
        <f>1/$A$1*'[1]4408Imp'!E$92</f>
        <v>8.9107000000000006E-3</v>
      </c>
      <c r="G7" s="10">
        <f>1/$A$1*'[1]4408Imp'!F$92</f>
        <v>7.3609999999999995E-3</v>
      </c>
      <c r="H7" s="10">
        <f>1/$A$1*'[1]4408Imp'!G$92</f>
        <v>4.0737999999999989E-3</v>
      </c>
      <c r="I7" s="10">
        <f>1/$A$1*'[1]4408Imp'!H$92</f>
        <v>3.1764199999999997E-3</v>
      </c>
      <c r="J7" s="10">
        <f>1/$A$1*'[1]4408Imp'!I$92</f>
        <v>3.9139999999999999E-3</v>
      </c>
      <c r="K7" s="10">
        <f>1/$A$1*'[1]4408Imp'!J$92</f>
        <v>2.8411599999999988E-3</v>
      </c>
      <c r="L7" s="10">
        <f>1/$A$1*'[1]4408Imp'!K$92</f>
        <v>1.01336E-3</v>
      </c>
      <c r="M7" s="10">
        <f>1/$A$1*'[1]4408Imp'!L$92</f>
        <v>2.0086799999999997E-3</v>
      </c>
      <c r="N7" s="10">
        <f>1/$A$1*'[1]4408Imp'!M$92</f>
        <v>2.2075111111111109E-3</v>
      </c>
      <c r="O7" s="10">
        <f>1/$A$1*'[1]4408Imp'!N$92</f>
        <v>1.6457999999999996E-3</v>
      </c>
      <c r="P7" s="10">
        <f>1/$A$1*'[1]4408Imp'!O$92</f>
        <v>1.4033599999999998E-3</v>
      </c>
      <c r="Q7" s="10">
        <f>1/$A$1*'[1]4408Imp'!P$92</f>
        <v>1.2938599999999998E-3</v>
      </c>
      <c r="R7" s="10">
        <f>1/$A$1*'[1]4408Imp'!Q$92</f>
        <v>1.0669399999999999E-3</v>
      </c>
      <c r="S7" s="10">
        <f>1/$A$1*'[1]4408Imp'!R$92</f>
        <v>1.0703102222222221E-3</v>
      </c>
      <c r="T7" s="10">
        <f>1/$A$1*'[1]4408Imp'!S$92</f>
        <v>6.9028909090909077E-4</v>
      </c>
      <c r="U7" s="10">
        <f>1/$A$1*'[1]4408Imp'!T$92</f>
        <v>5.2884000000000004E-4</v>
      </c>
      <c r="V7" s="10">
        <f>1/$A$1*'[1]4408Imp'!U$92</f>
        <v>5.0195999999999997E-4</v>
      </c>
      <c r="W7" s="10">
        <f>1/$A$1*'[1]4408Imp'!V$92</f>
        <v>0</v>
      </c>
      <c r="X7" s="10">
        <f>1/$A$1*'[1]4408Imp'!W$92</f>
        <v>0</v>
      </c>
      <c r="Y7" s="10">
        <f>1/$A$1*'[1]4408Imp'!X$92</f>
        <v>0</v>
      </c>
      <c r="Z7" s="10">
        <f>1/$A$1*'[1]4408Imp'!Y$92</f>
        <v>0</v>
      </c>
      <c r="AA7" s="10">
        <f>1/$A$1*'[1]4408Imp'!Z$92</f>
        <v>0</v>
      </c>
      <c r="AB7" s="10">
        <f>1/$A$1*'[1]4408Imp'!AA$92</f>
        <v>0</v>
      </c>
      <c r="AC7" s="4"/>
      <c r="AD7" s="43">
        <f>1/1000*'[1]4408Imp'!AB$92</f>
        <v>5.822641998213E-3</v>
      </c>
      <c r="AE7" s="10">
        <f>1/1000*'[1]4408Imp'!AC$92</f>
        <v>4.7445162303999993E-3</v>
      </c>
      <c r="AF7" s="10">
        <f>1/1000*'[1]4408Imp'!AD$92</f>
        <v>5.2145433504000001E-3</v>
      </c>
      <c r="AG7" s="10">
        <f>1/1000*'[1]4408Imp'!AE$92</f>
        <v>6.2410385408000002E-3</v>
      </c>
      <c r="AH7" s="10">
        <f>1/1000*'[1]4408Imp'!AF$92</f>
        <v>6.9470235247000005E-3</v>
      </c>
      <c r="AI7" s="10">
        <f>1/1000*'[1]4408Imp'!AG$92</f>
        <v>6.5648308011000004E-3</v>
      </c>
      <c r="AJ7" s="10">
        <f>1/1000*'[1]4408Imp'!AH$92</f>
        <v>5.7749564160000004E-3</v>
      </c>
      <c r="AK7" s="10">
        <f>1/1000*'[1]4408Imp'!AI$92</f>
        <v>5.6841391565000008E-3</v>
      </c>
      <c r="AL7" s="10">
        <f>1/1000*'[1]4408Imp'!AJ$92</f>
        <v>4.5852954816E-3</v>
      </c>
      <c r="AM7" s="10">
        <f>1/1000*'[1]4408Imp'!AK$92</f>
        <v>1.5347556268E-3</v>
      </c>
      <c r="AN7" s="10">
        <f>1/1000*'[1]4408Imp'!AL$92</f>
        <v>2.9238684696000004E-3</v>
      </c>
      <c r="AO7" s="10">
        <f>1/1000*'[1]4408Imp'!AM$92</f>
        <v>3.7849329119999998E-3</v>
      </c>
      <c r="AP7" s="10">
        <f>1/1000*'[1]4408Imp'!AN$92</f>
        <v>2.4839333903999999E-3</v>
      </c>
      <c r="AQ7" s="10">
        <f>1/1000*'[1]4408Imp'!AO$92</f>
        <v>1.8929980383E-3</v>
      </c>
      <c r="AR7" s="10">
        <f>1/1000*'[1]4408Imp'!AP$92</f>
        <v>1.9593794085000001E-3</v>
      </c>
      <c r="AS7" s="10">
        <f>1/1000*'[1]4408Imp'!AQ$92</f>
        <v>1.3988365195E-3</v>
      </c>
      <c r="AT7" s="10">
        <f>1/1000*'[1]4408Imp'!AR$92</f>
        <v>1.4192926387E-3</v>
      </c>
      <c r="AU7" s="10">
        <f>1/1000*'[1]4408Imp'!AS$92</f>
        <v>8.301815093E-4</v>
      </c>
      <c r="AV7" s="10">
        <f>1/1000*'[1]4408Imp'!AT$92</f>
        <v>9.073126980000001E-4</v>
      </c>
      <c r="AW7" s="10">
        <f>1/1000*'[1]4408Imp'!AU$92</f>
        <v>8.3374139291666669E-4</v>
      </c>
      <c r="AX7" s="10">
        <f>1/1000*'[1]4408Imp'!AV$92</f>
        <v>0</v>
      </c>
      <c r="AY7" s="10">
        <f>1/1000*'[1]4408Imp'!AW$92</f>
        <v>0</v>
      </c>
      <c r="AZ7" s="10">
        <f>1/1000*'[1]4408Imp'!AX$92</f>
        <v>0</v>
      </c>
      <c r="BA7" s="10">
        <f>1/1000*'[1]4408Imp'!AY$92</f>
        <v>0</v>
      </c>
      <c r="BB7" s="10">
        <f>1/1000*'[1]4408Imp'!AZ$92</f>
        <v>0</v>
      </c>
      <c r="BC7" s="36">
        <f>1/1000*'[1]4408Imp'!BA$92</f>
        <v>0</v>
      </c>
      <c r="BD7" s="279"/>
    </row>
    <row r="8" spans="1:56">
      <c r="B8" s="5" t="s">
        <v>73</v>
      </c>
      <c r="C8" s="43">
        <f>1/$A$1*'[1]4408Imp'!B$56</f>
        <v>3.1701599999999996E-2</v>
      </c>
      <c r="D8" s="10">
        <f>1/$A$1*'[1]4408Imp'!C$56</f>
        <v>3.3325E-2</v>
      </c>
      <c r="E8" s="10">
        <f>1/$A$1*'[1]4408Imp'!D$56</f>
        <v>2.4121879999999991E-2</v>
      </c>
      <c r="F8" s="10">
        <f>1/$A$1*'[1]4408Imp'!E$56</f>
        <v>2.5497719999999998E-2</v>
      </c>
      <c r="G8" s="10">
        <f>1/$A$1*'[1]4408Imp'!F$56</f>
        <v>2.8092959999999997E-2</v>
      </c>
      <c r="H8" s="10">
        <f>1/$A$1*'[1]4408Imp'!G$56</f>
        <v>3.1992339999999994E-2</v>
      </c>
      <c r="I8" s="10">
        <f>1/$A$1*'[1]4408Imp'!H$56</f>
        <v>2.1780079999999993E-2</v>
      </c>
      <c r="J8" s="10">
        <f>1/$A$1*'[1]4408Imp'!I$56</f>
        <v>2.7033099999999994E-2</v>
      </c>
      <c r="K8" s="10">
        <f>1/$A$1*'[1]4408Imp'!J$56</f>
        <v>3.1500139999999996E-2</v>
      </c>
      <c r="L8" s="10">
        <f>1/$A$1*'[1]4408Imp'!K$56</f>
        <v>1.8400199999999999E-2</v>
      </c>
      <c r="M8" s="10">
        <f>1/$A$1*'[1]4408Imp'!L$56</f>
        <v>2.3261959999999995E-2</v>
      </c>
      <c r="N8" s="10">
        <f>1/$A$1*'[1]4408Imp'!M$56</f>
        <v>1.7434379999999999E-2</v>
      </c>
      <c r="O8" s="10">
        <f>1/$A$1*'[1]4408Imp'!N$56</f>
        <v>2.0384299999999998E-2</v>
      </c>
      <c r="P8" s="10">
        <f>1/$A$1*'[1]4408Imp'!O$56</f>
        <v>1.3377359999999998E-2</v>
      </c>
      <c r="Q8" s="10">
        <f>1/$A$1*'[1]4408Imp'!P$56</f>
        <v>1.1863539999999997E-2</v>
      </c>
      <c r="R8" s="10">
        <f>1/$A$1*'[1]4408Imp'!Q$56</f>
        <v>9.738979999999996E-3</v>
      </c>
      <c r="S8" s="10">
        <f>1/$A$1*'[1]4408Imp'!R$56</f>
        <v>1.0316999999999998E-2</v>
      </c>
      <c r="T8" s="10">
        <f>1/$A$1*'[1]4408Imp'!S$56</f>
        <v>7.010999999999999E-3</v>
      </c>
      <c r="U8" s="10">
        <f>1/$A$1*'[1]4408Imp'!T$56</f>
        <v>5.6539999999999993E-3</v>
      </c>
      <c r="V8" s="10">
        <f>1/$A$1*'[1]4408Imp'!U$56</f>
        <v>4.0066799999999994E-3</v>
      </c>
      <c r="W8" s="10">
        <f>1/$A$1*'[1]4408Imp'!V$56</f>
        <v>0</v>
      </c>
      <c r="X8" s="10">
        <f>1/$A$1*'[1]4408Imp'!W$56</f>
        <v>0</v>
      </c>
      <c r="Y8" s="10">
        <f>1/$A$1*'[1]4408Imp'!X$56</f>
        <v>0</v>
      </c>
      <c r="Z8" s="10">
        <f>1/$A$1*'[1]4408Imp'!Y$56</f>
        <v>0</v>
      </c>
      <c r="AA8" s="10">
        <f>1/$A$1*'[1]4408Imp'!Z$56</f>
        <v>0</v>
      </c>
      <c r="AB8" s="10">
        <f>1/$A$1*'[1]4408Imp'!AA$56</f>
        <v>0</v>
      </c>
      <c r="AC8" s="4"/>
      <c r="AD8" s="43">
        <f>1/1000*'[1]4408Imp'!AB$56</f>
        <v>9.7273979074739992E-3</v>
      </c>
      <c r="AE8" s="10">
        <f>1/1000*'[1]4408Imp'!AC$56</f>
        <v>1.065609509E-2</v>
      </c>
      <c r="AF8" s="10">
        <f>1/1000*'[1]4408Imp'!AD$56</f>
        <v>8.0972749248000003E-3</v>
      </c>
      <c r="AG8" s="10">
        <f>1/1000*'[1]4408Imp'!AE$56</f>
        <v>9.6442186736000017E-3</v>
      </c>
      <c r="AH8" s="10">
        <f>1/1000*'[1]4408Imp'!AF$56</f>
        <v>1.14716127505E-2</v>
      </c>
      <c r="AI8" s="10">
        <f>1/1000*'[1]4408Imp'!AG$56</f>
        <v>1.43013910611E-2</v>
      </c>
      <c r="AJ8" s="10">
        <f>1/1000*'[1]4408Imp'!AH$56</f>
        <v>1.10394247956E-2</v>
      </c>
      <c r="AK8" s="10">
        <f>1/1000*'[1]4408Imp'!AI$56</f>
        <v>1.1872714136500002E-2</v>
      </c>
      <c r="AL8" s="10">
        <f>1/1000*'[1]4408Imp'!AJ$56</f>
        <v>1.5410198160800002E-2</v>
      </c>
      <c r="AM8" s="10">
        <f>1/1000*'[1]4408Imp'!AK$56</f>
        <v>8.958418224799999E-3</v>
      </c>
      <c r="AN8" s="10">
        <f>1/1000*'[1]4408Imp'!AL$56</f>
        <v>1.10649762612E-2</v>
      </c>
      <c r="AO8" s="10">
        <f>1/1000*'[1]4408Imp'!AM$56</f>
        <v>8.8405669439999991E-3</v>
      </c>
      <c r="AP8" s="10">
        <f>1/1000*'[1]4408Imp'!AN$56</f>
        <v>1.0207395527999999E-2</v>
      </c>
      <c r="AQ8" s="10">
        <f>1/1000*'[1]4408Imp'!AO$56</f>
        <v>6.8042016060000004E-3</v>
      </c>
      <c r="AR8" s="10">
        <f>1/1000*'[1]4408Imp'!AP$56</f>
        <v>6.2751790495000001E-3</v>
      </c>
      <c r="AS8" s="10">
        <f>1/1000*'[1]4408Imp'!AQ$56</f>
        <v>4.7277059829999996E-3</v>
      </c>
      <c r="AT8" s="10">
        <f>1/1000*'[1]4408Imp'!AR$56</f>
        <v>4.8702393479000006E-3</v>
      </c>
      <c r="AU8" s="10">
        <f>1/1000*'[1]4408Imp'!AS$56</f>
        <v>3.1451424147000001E-3</v>
      </c>
      <c r="AV8" s="10">
        <f>1/1000*'[1]4408Imp'!AT$56</f>
        <v>2.5574401470000001E-3</v>
      </c>
      <c r="AW8" s="10">
        <f>1/1000*'[1]4408Imp'!AU$56</f>
        <v>1.8064141208333332E-3</v>
      </c>
      <c r="AX8" s="10">
        <f>1/1000*'[1]4408Imp'!AV$56</f>
        <v>0</v>
      </c>
      <c r="AY8" s="10">
        <f>1/1000*'[1]4408Imp'!AW$56</f>
        <v>0</v>
      </c>
      <c r="AZ8" s="10">
        <f>1/1000*'[1]4408Imp'!AX$56</f>
        <v>0</v>
      </c>
      <c r="BA8" s="10">
        <f>1/1000*'[1]4408Imp'!AY$56</f>
        <v>0</v>
      </c>
      <c r="BB8" s="10">
        <f>1/1000*'[1]4408Imp'!AZ$56</f>
        <v>0</v>
      </c>
      <c r="BC8" s="36">
        <f>1/1000*'[1]4408Imp'!BA$56</f>
        <v>0</v>
      </c>
      <c r="BD8" s="279"/>
    </row>
    <row r="9" spans="1:56">
      <c r="B9" s="8" t="s">
        <v>19</v>
      </c>
      <c r="C9" s="44">
        <f t="shared" ref="C9:AB9" si="2">SUM(C6:C6)-SUM(C7:C8)</f>
        <v>2.8133800000000042E-3</v>
      </c>
      <c r="D9" s="37">
        <f t="shared" si="2"/>
        <v>3.6702200000000018E-3</v>
      </c>
      <c r="E9" s="37">
        <f t="shared" si="2"/>
        <v>3.3321400000000112E-3</v>
      </c>
      <c r="F9" s="37">
        <f t="shared" si="2"/>
        <v>2.5844860000000039E-3</v>
      </c>
      <c r="G9" s="37">
        <f t="shared" si="2"/>
        <v>1.8448000000000006E-3</v>
      </c>
      <c r="H9" s="37">
        <f t="shared" si="2"/>
        <v>2.8349599999999905E-3</v>
      </c>
      <c r="I9" s="37">
        <f t="shared" si="2"/>
        <v>8.7334000000000023E-4</v>
      </c>
      <c r="J9" s="37">
        <f t="shared" si="2"/>
        <v>1.536680000000009E-3</v>
      </c>
      <c r="K9" s="37">
        <f t="shared" si="2"/>
        <v>1.4917400000000053E-3</v>
      </c>
      <c r="L9" s="37">
        <f t="shared" si="2"/>
        <v>9.5579999999999624E-4</v>
      </c>
      <c r="M9" s="37">
        <f t="shared" si="2"/>
        <v>6.3043999999999947E-4</v>
      </c>
      <c r="N9" s="37">
        <f t="shared" si="2"/>
        <v>3.9199999999999999E-4</v>
      </c>
      <c r="O9" s="37">
        <f t="shared" si="2"/>
        <v>4.3603999999999865E-4</v>
      </c>
      <c r="P9" s="37">
        <f t="shared" si="2"/>
        <v>7.9280000000001016E-5</v>
      </c>
      <c r="Q9" s="37">
        <f t="shared" si="2"/>
        <v>9.1280000000000874E-5</v>
      </c>
      <c r="R9" s="37">
        <f t="shared" si="2"/>
        <v>1.7094000000000137E-4</v>
      </c>
      <c r="S9" s="37">
        <f t="shared" si="2"/>
        <v>1.0941999999999723E-4</v>
      </c>
      <c r="T9" s="37">
        <f t="shared" si="2"/>
        <v>1.0000000000010001E-6</v>
      </c>
      <c r="U9" s="37">
        <f t="shared" si="2"/>
        <v>3.3314000000000087E-4</v>
      </c>
      <c r="V9" s="37">
        <f t="shared" si="2"/>
        <v>3.4042000000000013E-4</v>
      </c>
      <c r="W9" s="37">
        <f t="shared" si="2"/>
        <v>0</v>
      </c>
      <c r="X9" s="37">
        <f t="shared" si="2"/>
        <v>0</v>
      </c>
      <c r="Y9" s="37">
        <f t="shared" si="2"/>
        <v>0</v>
      </c>
      <c r="Z9" s="37">
        <f t="shared" si="2"/>
        <v>0</v>
      </c>
      <c r="AA9" s="37">
        <f t="shared" si="2"/>
        <v>0</v>
      </c>
      <c r="AB9" s="37">
        <f t="shared" si="2"/>
        <v>0</v>
      </c>
      <c r="AC9" s="4"/>
      <c r="AD9" s="45">
        <f t="shared" ref="AD9:BC9" si="3">SUM(AD6:AD6)-SUM(AD7:AD8)</f>
        <v>1.222051756173001E-3</v>
      </c>
      <c r="AE9" s="38">
        <f t="shared" si="3"/>
        <v>1.8821150427999998E-3</v>
      </c>
      <c r="AF9" s="38">
        <f t="shared" si="3"/>
        <v>1.8201580176000001E-3</v>
      </c>
      <c r="AG9" s="38">
        <f t="shared" si="3"/>
        <v>1.9743693312000016E-3</v>
      </c>
      <c r="AH9" s="38">
        <f t="shared" si="3"/>
        <v>1.8669558270999961E-3</v>
      </c>
      <c r="AI9" s="38">
        <f t="shared" si="3"/>
        <v>2.8706960568000012E-3</v>
      </c>
      <c r="AJ9" s="38">
        <f t="shared" si="3"/>
        <v>1.2970435892000025E-3</v>
      </c>
      <c r="AK9" s="38">
        <f t="shared" si="3"/>
        <v>2.9976590170000018E-3</v>
      </c>
      <c r="AL9" s="38">
        <f t="shared" si="3"/>
        <v>3.1867323528000022E-3</v>
      </c>
      <c r="AM9" s="38">
        <f t="shared" si="3"/>
        <v>2.500706234400003E-3</v>
      </c>
      <c r="AN9" s="38">
        <f t="shared" si="3"/>
        <v>1.2901023035999989E-3</v>
      </c>
      <c r="AO9" s="38">
        <f t="shared" si="3"/>
        <v>4.904753760000026E-4</v>
      </c>
      <c r="AP9" s="38">
        <f t="shared" si="3"/>
        <v>3.3716492479999964E-4</v>
      </c>
      <c r="AQ9" s="38">
        <f t="shared" si="3"/>
        <v>1.1005566270000031E-4</v>
      </c>
      <c r="AR9" s="38">
        <f t="shared" si="3"/>
        <v>1.456075854999999E-4</v>
      </c>
      <c r="AS9" s="38">
        <f t="shared" si="3"/>
        <v>2.317268414999997E-4</v>
      </c>
      <c r="AT9" s="38">
        <f t="shared" si="3"/>
        <v>1.4398997959999896E-4</v>
      </c>
      <c r="AU9" s="38">
        <f t="shared" si="3"/>
        <v>1.139076509999986E-5</v>
      </c>
      <c r="AV9" s="38">
        <f t="shared" si="3"/>
        <v>2.7560642699999988E-4</v>
      </c>
      <c r="AW9" s="38">
        <f t="shared" si="3"/>
        <v>2.4380382541666634E-4</v>
      </c>
      <c r="AX9" s="38">
        <f t="shared" si="3"/>
        <v>0</v>
      </c>
      <c r="AY9" s="38">
        <f t="shared" si="3"/>
        <v>0</v>
      </c>
      <c r="AZ9" s="38">
        <f t="shared" si="3"/>
        <v>0</v>
      </c>
      <c r="BA9" s="38">
        <f t="shared" si="3"/>
        <v>0</v>
      </c>
      <c r="BB9" s="38">
        <f t="shared" si="3"/>
        <v>0</v>
      </c>
      <c r="BC9" s="39">
        <f t="shared" si="3"/>
        <v>0</v>
      </c>
      <c r="BD9" s="279"/>
    </row>
    <row r="10" spans="1:56" ht="17.149999999999999" customHeight="1">
      <c r="B10" s="14" t="s">
        <v>96</v>
      </c>
      <c r="C10" s="26">
        <f>1/$A$1*'[1]4408Imp'!B$268</f>
        <v>4.57394E-2</v>
      </c>
      <c r="D10" s="28">
        <f>1/$A$1*'[1]4408Imp'!C$268</f>
        <v>4.0261293999999996E-2</v>
      </c>
      <c r="E10" s="28">
        <f>1/$A$1*'[1]4408Imp'!D$268</f>
        <v>3.0070999999999997E-2</v>
      </c>
      <c r="F10" s="28">
        <f>1/$A$1*'[1]4408Imp'!E$268</f>
        <v>3.1476977999999996E-2</v>
      </c>
      <c r="G10" s="28">
        <f>1/$A$1*'[1]4408Imp'!F$268</f>
        <v>3.4836759999999987E-2</v>
      </c>
      <c r="H10" s="28">
        <f>1/$A$1*'[1]4408Imp'!G$268</f>
        <v>2.8154903999999994E-2</v>
      </c>
      <c r="I10" s="28">
        <f>1/$A$1*'[1]4408Imp'!H$268</f>
        <v>2.664833777777777E-2</v>
      </c>
      <c r="J10" s="28">
        <f>1/$A$1*'[1]4408Imp'!I$268</f>
        <v>3.2313742999999992E-2</v>
      </c>
      <c r="K10" s="28">
        <f>1/$A$1*'[1]4408Imp'!J$268</f>
        <v>2.616938466666666E-2</v>
      </c>
      <c r="L10" s="28">
        <f>1/$A$1*'[1]4408Imp'!K$268</f>
        <v>1.8754595188736681E-2</v>
      </c>
      <c r="M10" s="28">
        <f>1/$A$1*'[1]4408Imp'!L$268</f>
        <v>1.9021059999999999E-2</v>
      </c>
      <c r="N10" s="28">
        <f>1/$A$1*'[1]4408Imp'!M$268</f>
        <v>1.6782893047619044E-2</v>
      </c>
      <c r="O10" s="28">
        <f>1/$A$1*'[1]4408Imp'!N$268</f>
        <v>1.4689252984397749E-2</v>
      </c>
      <c r="P10" s="28">
        <f>1/$A$1*'[1]4408Imp'!O$268</f>
        <v>1.4026943387445886E-2</v>
      </c>
      <c r="Q10" s="28">
        <f>1/$A$1*'[1]4408Imp'!P$268</f>
        <v>1.2016899999999997E-2</v>
      </c>
      <c r="R10" s="28">
        <f>1/$A$1*'[1]4408Imp'!Q$268</f>
        <v>1.33153745410628E-2</v>
      </c>
      <c r="S10" s="28">
        <f>1/$A$1*'[1]4408Imp'!R$268</f>
        <v>1.3820664199999996E-2</v>
      </c>
      <c r="T10" s="28">
        <f>1/$A$1*'[1]4408Imp'!S$268</f>
        <v>1.2308880116398021E-2</v>
      </c>
      <c r="U10" s="28">
        <f>1/$A$1*'[1]4408Imp'!T$268</f>
        <v>1.1614009484029483E-2</v>
      </c>
      <c r="V10" s="28">
        <f>1/$A$1*'[1]4408Imp'!U$268</f>
        <v>9.6632871296296295E-3</v>
      </c>
      <c r="W10" s="28">
        <f>1/$A$1*'[1]4408Imp'!V$268</f>
        <v>0</v>
      </c>
      <c r="X10" s="28">
        <f>1/$A$1*'[1]4408Imp'!W$268</f>
        <v>0</v>
      </c>
      <c r="Y10" s="28">
        <f>1/$A$1*'[1]4408Imp'!X$268</f>
        <v>0</v>
      </c>
      <c r="Z10" s="28">
        <f>1/$A$1*'[1]4408Imp'!Y$268</f>
        <v>0</v>
      </c>
      <c r="AA10" s="28">
        <f>1/$A$1*'[1]4408Imp'!Z$268</f>
        <v>0</v>
      </c>
      <c r="AB10" s="28">
        <f>1/$A$1*'[1]4408Imp'!AA$268</f>
        <v>0</v>
      </c>
      <c r="AC10" s="13"/>
      <c r="AD10" s="26">
        <f>1/1000*'[1]4408Imp'!AB$268</f>
        <v>0.11028259713711</v>
      </c>
      <c r="AE10" s="28">
        <f>1/1000*'[1]4408Imp'!AC$268</f>
        <v>9.0690245408799997E-2</v>
      </c>
      <c r="AF10" s="28">
        <f>1/1000*'[1]4408Imp'!AD$268</f>
        <v>6.9466459612800013E-2</v>
      </c>
      <c r="AG10" s="28">
        <f>1/1000*'[1]4408Imp'!AE$268</f>
        <v>7.9047978855999998E-2</v>
      </c>
      <c r="AH10" s="28">
        <f>1/1000*'[1]4408Imp'!AF$268</f>
        <v>8.2442599664600005E-2</v>
      </c>
      <c r="AI10" s="28">
        <f>1/1000*'[1]4408Imp'!AG$268</f>
        <v>6.9181295726400013E-2</v>
      </c>
      <c r="AJ10" s="28">
        <f>1/1000*'[1]4408Imp'!AH$268</f>
        <v>7.6926830132800009E-2</v>
      </c>
      <c r="AK10" s="28">
        <f>1/1000*'[1]4408Imp'!AI$268</f>
        <v>7.3101921799999997E-2</v>
      </c>
      <c r="AL10" s="28">
        <f>1/1000*'[1]4408Imp'!AJ$268</f>
        <v>5.6591711268400013E-2</v>
      </c>
      <c r="AM10" s="28">
        <f>1/1000*'[1]4408Imp'!AK$268</f>
        <v>4.0683155383199998E-2</v>
      </c>
      <c r="AN10" s="28">
        <f>1/1000*'[1]4408Imp'!AL$268</f>
        <v>3.9137500998000001E-2</v>
      </c>
      <c r="AO10" s="28">
        <f>1/1000*'[1]4408Imp'!AM$268</f>
        <v>3.1527994031999997E-2</v>
      </c>
      <c r="AP10" s="28">
        <f>1/1000*'[1]4408Imp'!AN$268</f>
        <v>2.5984202481599997E-2</v>
      </c>
      <c r="AQ10" s="28">
        <f>1/1000*'[1]4408Imp'!AO$268</f>
        <v>2.5109753196300003E-2</v>
      </c>
      <c r="AR10" s="28">
        <f>1/1000*'[1]4408Imp'!AP$268</f>
        <v>2.3676007556500001E-2</v>
      </c>
      <c r="AS10" s="28">
        <f>1/1000*'[1]4408Imp'!AQ$268</f>
        <v>2.5240953027499999E-2</v>
      </c>
      <c r="AT10" s="28">
        <f>1/1000*'[1]4408Imp'!AR$268</f>
        <v>2.3574154046400002E-2</v>
      </c>
      <c r="AU10" s="28">
        <f>1/1000*'[1]4408Imp'!AS$268</f>
        <v>2.0743732152E-2</v>
      </c>
      <c r="AV10" s="28">
        <f>1/1000*'[1]4408Imp'!AT$268</f>
        <v>1.9456654949E-2</v>
      </c>
      <c r="AW10" s="28">
        <f>1/1000*'[1]4408Imp'!AU$268</f>
        <v>1.7919989256249998E-2</v>
      </c>
      <c r="AX10" s="28">
        <f>1/1000*'[1]4408Imp'!AV$268</f>
        <v>0</v>
      </c>
      <c r="AY10" s="28">
        <f>1/1000*'[1]4408Imp'!AW$268</f>
        <v>0</v>
      </c>
      <c r="AZ10" s="28">
        <f>1/1000*'[1]4408Imp'!AX$268</f>
        <v>0</v>
      </c>
      <c r="BA10" s="28">
        <f>1/1000*'[1]4408Imp'!AY$268</f>
        <v>0</v>
      </c>
      <c r="BB10" s="28">
        <f>1/1000*'[1]4408Imp'!AZ$268</f>
        <v>0</v>
      </c>
      <c r="BC10" s="33">
        <f>1/1000*'[1]4408Imp'!BA$268</f>
        <v>0</v>
      </c>
      <c r="BD10" s="279"/>
    </row>
    <row r="11" spans="1:56">
      <c r="B11" s="5" t="s">
        <v>98</v>
      </c>
      <c r="C11" s="43">
        <f>1/$A$1*'[1]4408Imp'!B$247</f>
        <v>4.2994999999999998E-2</v>
      </c>
      <c r="D11" s="10">
        <f>1/$A$1*'[1]4408Imp'!C$247</f>
        <v>3.7323772999999998E-2</v>
      </c>
      <c r="E11" s="10">
        <f>1/$A$1*'[1]4408Imp'!D$247</f>
        <v>2.8064279999999997E-2</v>
      </c>
      <c r="F11" s="10">
        <f>1/$A$1*'[1]4408Imp'!E$247</f>
        <v>2.9913197999999995E-2</v>
      </c>
      <c r="G11" s="10">
        <f>1/$A$1*'[1]4408Imp'!F$247</f>
        <v>3.1978659999999992E-2</v>
      </c>
      <c r="H11" s="10">
        <f>1/$A$1*'[1]4408Imp'!G$247</f>
        <v>2.5805403999999997E-2</v>
      </c>
      <c r="I11" s="10">
        <f>1/$A$1*'[1]4408Imp'!H$247</f>
        <v>2.4711337777777773E-2</v>
      </c>
      <c r="J11" s="10">
        <f>1/$A$1*'[1]4408Imp'!I$247</f>
        <v>3.0702042999999995E-2</v>
      </c>
      <c r="K11" s="10">
        <f>1/$A$1*'[1]4408Imp'!J$247</f>
        <v>2.417838466666666E-2</v>
      </c>
      <c r="L11" s="10">
        <f>1/$A$1*'[1]4408Imp'!K$247</f>
        <v>1.6929804777777772E-2</v>
      </c>
      <c r="M11" s="10">
        <f>1/$A$1*'[1]4408Imp'!L$247</f>
        <v>1.8031259999999997E-2</v>
      </c>
      <c r="N11" s="10">
        <f>1/$A$1*'[1]4408Imp'!M$247</f>
        <v>1.6393367047619043E-2</v>
      </c>
      <c r="O11" s="10">
        <f>1/$A$1*'[1]4408Imp'!N$247</f>
        <v>1.459505484210526E-2</v>
      </c>
      <c r="P11" s="10">
        <f>1/$A$1*'[1]4408Imp'!O$247</f>
        <v>1.3849273030303028E-2</v>
      </c>
      <c r="Q11" s="10">
        <f>1/$A$1*'[1]4408Imp'!P$247</f>
        <v>1.1823199999999997E-2</v>
      </c>
      <c r="R11" s="10">
        <f>1/$A$1*'[1]4408Imp'!Q$247</f>
        <v>1.30089945410628E-2</v>
      </c>
      <c r="S11" s="10">
        <f>1/$A$1*'[1]4408Imp'!R$247</f>
        <v>1.3630979999999996E-2</v>
      </c>
      <c r="T11" s="10">
        <f>1/$A$1*'[1]4408Imp'!S$247</f>
        <v>1.209538397171717E-2</v>
      </c>
      <c r="U11" s="10">
        <f>1/$A$1*'[1]4408Imp'!T$247</f>
        <v>1.1436799484029484E-2</v>
      </c>
      <c r="V11" s="10">
        <f>1/$A$1*'[1]4408Imp'!U$247</f>
        <v>9.4904900000000007E-3</v>
      </c>
      <c r="W11" s="10">
        <f>1/$A$1*'[1]4408Imp'!V$247</f>
        <v>0</v>
      </c>
      <c r="X11" s="10">
        <f>1/$A$1*'[1]4408Imp'!W$247</f>
        <v>0</v>
      </c>
      <c r="Y11" s="10">
        <f>1/$A$1*'[1]4408Imp'!X$247</f>
        <v>0</v>
      </c>
      <c r="Z11" s="10">
        <f>1/$A$1*'[1]4408Imp'!Y$247</f>
        <v>0</v>
      </c>
      <c r="AA11" s="10">
        <f>1/$A$1*'[1]4408Imp'!Z$247</f>
        <v>0</v>
      </c>
      <c r="AB11" s="10">
        <f>1/$A$1*'[1]4408Imp'!AA$247</f>
        <v>0</v>
      </c>
      <c r="AC11" s="4"/>
      <c r="AD11" s="43">
        <f>1/1000*'[1]4408Imp'!AB$247</f>
        <v>0.10421123539412701</v>
      </c>
      <c r="AE11" s="10">
        <f>1/1000*'[1]4408Imp'!AC$247</f>
        <v>8.3417090347200004E-2</v>
      </c>
      <c r="AF11" s="10">
        <f>1/1000*'[1]4408Imp'!AD$247</f>
        <v>6.4103104353600004E-2</v>
      </c>
      <c r="AG11" s="10">
        <f>1/1000*'[1]4408Imp'!AE$247</f>
        <v>7.4687705108800004E-2</v>
      </c>
      <c r="AH11" s="10">
        <f>1/1000*'[1]4408Imp'!AF$247</f>
        <v>7.6207639231500007E-2</v>
      </c>
      <c r="AI11" s="10">
        <f>1/1000*'[1]4408Imp'!AG$247</f>
        <v>6.51305185674E-2</v>
      </c>
      <c r="AJ11" s="10">
        <f>1/1000*'[1]4408Imp'!AH$247</f>
        <v>7.2435805075200005E-2</v>
      </c>
      <c r="AK11" s="10">
        <f>1/1000*'[1]4408Imp'!AI$247</f>
        <v>6.9400870104000006E-2</v>
      </c>
      <c r="AL11" s="10">
        <f>1/1000*'[1]4408Imp'!AJ$247</f>
        <v>5.2575777174800012E-2</v>
      </c>
      <c r="AM11" s="10">
        <f>1/1000*'[1]4408Imp'!AK$247</f>
        <v>3.7616013894800002E-2</v>
      </c>
      <c r="AN11" s="10">
        <f>1/1000*'[1]4408Imp'!AL$247</f>
        <v>3.72392232138E-2</v>
      </c>
      <c r="AO11" s="10">
        <f>1/1000*'[1]4408Imp'!AM$247</f>
        <v>3.0800806271999999E-2</v>
      </c>
      <c r="AP11" s="10">
        <f>1/1000*'[1]4408Imp'!AN$247</f>
        <v>2.5804641403199997E-2</v>
      </c>
      <c r="AQ11" s="10">
        <f>1/1000*'[1]4408Imp'!AO$247</f>
        <v>2.4841046691900001E-2</v>
      </c>
      <c r="AR11" s="10">
        <f>1/1000*'[1]4408Imp'!AP$247</f>
        <v>2.3399866875000001E-2</v>
      </c>
      <c r="AS11" s="10">
        <f>1/1000*'[1]4408Imp'!AQ$247</f>
        <v>2.4671702971999998E-2</v>
      </c>
      <c r="AT11" s="10">
        <f>1/1000*'[1]4408Imp'!AR$247</f>
        <v>2.3167058364400001E-2</v>
      </c>
      <c r="AU11" s="10">
        <f>1/1000*'[1]4408Imp'!AS$247</f>
        <v>2.0413166116200001E-2</v>
      </c>
      <c r="AV11" s="10">
        <f>1/1000*'[1]4408Imp'!AT$247</f>
        <v>1.9092875062000001E-2</v>
      </c>
      <c r="AW11" s="10">
        <f>1/1000*'[1]4408Imp'!AU$247</f>
        <v>1.7671391374999998E-2</v>
      </c>
      <c r="AX11" s="10">
        <f>1/1000*'[1]4408Imp'!AV$247</f>
        <v>0</v>
      </c>
      <c r="AY11" s="10">
        <f>1/1000*'[1]4408Imp'!AW$247</f>
        <v>0</v>
      </c>
      <c r="AZ11" s="10">
        <f>1/1000*'[1]4408Imp'!AX$247</f>
        <v>0</v>
      </c>
      <c r="BA11" s="10">
        <f>1/1000*'[1]4408Imp'!AY$247</f>
        <v>0</v>
      </c>
      <c r="BB11" s="10">
        <f>1/1000*'[1]4408Imp'!AZ$247</f>
        <v>0</v>
      </c>
      <c r="BC11" s="36">
        <f>1/1000*'[1]4408Imp'!BA$247</f>
        <v>0</v>
      </c>
      <c r="BD11" s="279"/>
    </row>
    <row r="12" spans="1:56">
      <c r="B12" s="8" t="s">
        <v>19</v>
      </c>
      <c r="C12" s="57">
        <f t="shared" ref="C12:AB12" si="4">SUM(C10:C10)-SUM(C11:C11)</f>
        <v>2.744400000000001E-3</v>
      </c>
      <c r="D12" s="38">
        <f t="shared" si="4"/>
        <v>2.9375209999999985E-3</v>
      </c>
      <c r="E12" s="38">
        <f t="shared" si="4"/>
        <v>2.00672E-3</v>
      </c>
      <c r="F12" s="38">
        <f t="shared" si="4"/>
        <v>1.5637800000000007E-3</v>
      </c>
      <c r="G12" s="38">
        <f t="shared" si="4"/>
        <v>2.8580999999999954E-3</v>
      </c>
      <c r="H12" s="38">
        <f t="shared" si="4"/>
        <v>2.3494999999999974E-3</v>
      </c>
      <c r="I12" s="38">
        <f t="shared" si="4"/>
        <v>1.9369999999999978E-3</v>
      </c>
      <c r="J12" s="38">
        <f t="shared" si="4"/>
        <v>1.6116999999999972E-3</v>
      </c>
      <c r="K12" s="38">
        <f t="shared" si="4"/>
        <v>1.9909999999999997E-3</v>
      </c>
      <c r="L12" s="38">
        <f t="shared" si="4"/>
        <v>1.824790410958909E-3</v>
      </c>
      <c r="M12" s="38">
        <f t="shared" si="4"/>
        <v>9.8980000000000248E-4</v>
      </c>
      <c r="N12" s="38">
        <f t="shared" si="4"/>
        <v>3.8952600000000115E-4</v>
      </c>
      <c r="O12" s="38">
        <f t="shared" si="4"/>
        <v>9.4198142292488754E-5</v>
      </c>
      <c r="P12" s="38">
        <f t="shared" si="4"/>
        <v>1.7767035714285825E-4</v>
      </c>
      <c r="Q12" s="38">
        <f t="shared" si="4"/>
        <v>1.9369999999999978E-4</v>
      </c>
      <c r="R12" s="38">
        <f t="shared" si="4"/>
        <v>3.0638000000000019E-4</v>
      </c>
      <c r="S12" s="38">
        <f t="shared" si="4"/>
        <v>1.8968419999999993E-4</v>
      </c>
      <c r="T12" s="38">
        <f t="shared" si="4"/>
        <v>2.1349614468085115E-4</v>
      </c>
      <c r="U12" s="38">
        <f t="shared" si="4"/>
        <v>1.7720999999999883E-4</v>
      </c>
      <c r="V12" s="38">
        <f t="shared" si="4"/>
        <v>1.7279712962962879E-4</v>
      </c>
      <c r="W12" s="38">
        <f t="shared" si="4"/>
        <v>0</v>
      </c>
      <c r="X12" s="38">
        <f t="shared" si="4"/>
        <v>0</v>
      </c>
      <c r="Y12" s="38">
        <f t="shared" si="4"/>
        <v>0</v>
      </c>
      <c r="Z12" s="38">
        <f t="shared" si="4"/>
        <v>0</v>
      </c>
      <c r="AA12" s="38">
        <f t="shared" si="4"/>
        <v>0</v>
      </c>
      <c r="AB12" s="38">
        <f t="shared" si="4"/>
        <v>0</v>
      </c>
      <c r="AC12" s="4"/>
      <c r="AD12" s="57">
        <f t="shared" ref="AD12:BC12" si="5">SUM(AD10:AD10)-SUM(AD11:AD11)</f>
        <v>6.0713617429829919E-3</v>
      </c>
      <c r="AE12" s="38">
        <f t="shared" si="5"/>
        <v>7.2731550615999924E-3</v>
      </c>
      <c r="AF12" s="38">
        <f t="shared" si="5"/>
        <v>5.3633552592000089E-3</v>
      </c>
      <c r="AG12" s="38">
        <f t="shared" si="5"/>
        <v>4.3602737471999942E-3</v>
      </c>
      <c r="AH12" s="38">
        <f t="shared" si="5"/>
        <v>6.234960433099998E-3</v>
      </c>
      <c r="AI12" s="38">
        <f t="shared" si="5"/>
        <v>4.050777159000013E-3</v>
      </c>
      <c r="AJ12" s="38">
        <f t="shared" si="5"/>
        <v>4.4910250576000038E-3</v>
      </c>
      <c r="AK12" s="38">
        <f t="shared" si="5"/>
        <v>3.7010516959999906E-3</v>
      </c>
      <c r="AL12" s="38">
        <f t="shared" si="5"/>
        <v>4.0159340936000015E-3</v>
      </c>
      <c r="AM12" s="38">
        <f t="shared" si="5"/>
        <v>3.0671414883999965E-3</v>
      </c>
      <c r="AN12" s="38">
        <f t="shared" si="5"/>
        <v>1.8982777842000004E-3</v>
      </c>
      <c r="AO12" s="38">
        <f t="shared" si="5"/>
        <v>7.2718775999999763E-4</v>
      </c>
      <c r="AP12" s="38">
        <f t="shared" si="5"/>
        <v>1.7956107839999999E-4</v>
      </c>
      <c r="AQ12" s="38">
        <f t="shared" si="5"/>
        <v>2.6870650440000143E-4</v>
      </c>
      <c r="AR12" s="38">
        <f t="shared" si="5"/>
        <v>2.761406814999999E-4</v>
      </c>
      <c r="AS12" s="38">
        <f t="shared" si="5"/>
        <v>5.6925005550000074E-4</v>
      </c>
      <c r="AT12" s="38">
        <f t="shared" si="5"/>
        <v>4.0709568200000129E-4</v>
      </c>
      <c r="AU12" s="38">
        <f t="shared" si="5"/>
        <v>3.3056603579999927E-4</v>
      </c>
      <c r="AV12" s="38">
        <f t="shared" si="5"/>
        <v>3.6377988699999933E-4</v>
      </c>
      <c r="AW12" s="38">
        <f t="shared" si="5"/>
        <v>2.4859788124999976E-4</v>
      </c>
      <c r="AX12" s="38">
        <f t="shared" si="5"/>
        <v>0</v>
      </c>
      <c r="AY12" s="38">
        <f t="shared" si="5"/>
        <v>0</v>
      </c>
      <c r="AZ12" s="38">
        <f t="shared" si="5"/>
        <v>0</v>
      </c>
      <c r="BA12" s="38">
        <f t="shared" si="5"/>
        <v>0</v>
      </c>
      <c r="BB12" s="38">
        <f t="shared" si="5"/>
        <v>0</v>
      </c>
      <c r="BC12" s="39">
        <f t="shared" si="5"/>
        <v>0</v>
      </c>
      <c r="BD12" s="279"/>
    </row>
    <row r="13" spans="1:56" ht="17.149999999999999" customHeight="1">
      <c r="B13" s="186" t="s">
        <v>125</v>
      </c>
      <c r="C13" s="187">
        <f>1/$A$1*'[1]4408Imp'!B$269</f>
        <v>5.1902069999999996E-3</v>
      </c>
      <c r="D13" s="188">
        <f>1/$A$1*'[1]4408Imp'!C$269</f>
        <v>2.829079999999999E-3</v>
      </c>
      <c r="E13" s="188">
        <f>1/$A$1*'[1]4408Imp'!D$269</f>
        <v>1.3091999999999997E-3</v>
      </c>
      <c r="F13" s="188">
        <f>1/$A$1*'[1]4408Imp'!E$269</f>
        <v>6.0472E-4</v>
      </c>
      <c r="G13" s="188">
        <f>1/$A$1*'[1]4408Imp'!F$269</f>
        <v>4.0701999999999996E-4</v>
      </c>
      <c r="H13" s="188">
        <f>1/$A$1*'[1]4408Imp'!G$269</f>
        <v>3.5423565217391296E-4</v>
      </c>
      <c r="I13" s="188">
        <f>1/$A$1*'[1]4408Imp'!H$269</f>
        <v>2.7591345651481361E-4</v>
      </c>
      <c r="J13" s="188">
        <f>1/$A$1*'[1]4408Imp'!I$269</f>
        <v>2.4140000000000001E-4</v>
      </c>
      <c r="K13" s="188">
        <f>1/$A$1*'[1]4408Imp'!J$269</f>
        <v>3.8741565217391297E-4</v>
      </c>
      <c r="L13" s="188">
        <f>1/$A$1*'[1]4408Imp'!K$269</f>
        <v>1.6078122826671074E-4</v>
      </c>
      <c r="M13" s="188">
        <f>1/$A$1*'[1]4408Imp'!L$269</f>
        <v>2.8298499999999997E-4</v>
      </c>
      <c r="N13" s="188">
        <f>1/$A$1*'[1]4408Imp'!M$269</f>
        <v>1.4196141093117406E-4</v>
      </c>
      <c r="O13" s="188">
        <f>1/$A$1*'[1]4408Imp'!N$269</f>
        <v>1.2692710144927532E-4</v>
      </c>
      <c r="P13" s="188">
        <f>1/$A$1*'[1]4408Imp'!O$269</f>
        <v>1.0211999999999996E-4</v>
      </c>
      <c r="Q13" s="188">
        <f>1/$A$1*'[1]4408Imp'!P$269</f>
        <v>7.3380833333333334E-5</v>
      </c>
      <c r="R13" s="188">
        <f>1/$A$1*'[1]4408Imp'!Q$269</f>
        <v>2.2749342995169079E-4</v>
      </c>
      <c r="S13" s="188">
        <f>1/$A$1*'[1]4408Imp'!R$269</f>
        <v>1.7489166666666663E-4</v>
      </c>
      <c r="T13" s="188">
        <f>1/$A$1*'[1]4408Imp'!S$269</f>
        <v>1.0160639999999998E-4</v>
      </c>
      <c r="U13" s="188">
        <f>1/$A$1*'[1]4408Imp'!T$269</f>
        <v>1.0144115319865318E-4</v>
      </c>
      <c r="V13" s="188">
        <f>1/$A$1*'[1]4408Imp'!U$269</f>
        <v>1.5804684259259255E-4</v>
      </c>
      <c r="W13" s="188">
        <f>1/$A$1*'[1]4408Imp'!V$269</f>
        <v>0</v>
      </c>
      <c r="X13" s="188">
        <f>1/$A$1*'[1]4408Imp'!W$269</f>
        <v>0</v>
      </c>
      <c r="Y13" s="188">
        <f>1/$A$1*'[1]4408Imp'!X$269</f>
        <v>0</v>
      </c>
      <c r="Z13" s="188">
        <f>1/$A$1*'[1]4408Imp'!Y$269</f>
        <v>0</v>
      </c>
      <c r="AA13" s="188">
        <f>1/$A$1*'[1]4408Imp'!Z$269</f>
        <v>0</v>
      </c>
      <c r="AB13" s="188">
        <f>1/$A$1*'[1]4408Imp'!AA$269</f>
        <v>0</v>
      </c>
      <c r="AC13" s="4"/>
      <c r="AD13" s="187">
        <f>1/1000*'[1]4408Imp'!AB$269</f>
        <v>2.6723135068379999E-3</v>
      </c>
      <c r="AE13" s="188">
        <f>1/1000*'[1]4408Imp'!AC$269</f>
        <v>1.6918707952000001E-3</v>
      </c>
      <c r="AF13" s="188">
        <f>1/1000*'[1]4408Imp'!AD$269</f>
        <v>1.3978436016000002E-3</v>
      </c>
      <c r="AG13" s="188">
        <f>1/1000*'[1]4408Imp'!AE$269</f>
        <v>8.4918505280000007E-4</v>
      </c>
      <c r="AH13" s="188">
        <f>1/1000*'[1]4408Imp'!AF$269</f>
        <v>1.1909521526E-3</v>
      </c>
      <c r="AI13" s="188">
        <f>1/1000*'[1]4408Imp'!AG$269</f>
        <v>2.3550501975000003E-3</v>
      </c>
      <c r="AJ13" s="188">
        <f>1/1000*'[1]4408Imp'!AH$269</f>
        <v>1.5630637944000002E-3</v>
      </c>
      <c r="AK13" s="188">
        <f>1/1000*'[1]4408Imp'!AI$269</f>
        <v>1.1757683960000001E-3</v>
      </c>
      <c r="AL13" s="188">
        <f>1/1000*'[1]4408Imp'!AJ$269</f>
        <v>2.2449673464000003E-3</v>
      </c>
      <c r="AM13" s="188">
        <f>1/1000*'[1]4408Imp'!AK$269</f>
        <v>1.2345611916000001E-3</v>
      </c>
      <c r="AN13" s="188">
        <f>1/1000*'[1]4408Imp'!AL$269</f>
        <v>1.5841624491000003E-3</v>
      </c>
      <c r="AO13" s="188">
        <f>1/1000*'[1]4408Imp'!AM$269</f>
        <v>8.451764640000001E-4</v>
      </c>
      <c r="AP13" s="188">
        <f>1/1000*'[1]4408Imp'!AN$269</f>
        <v>8.0118200799999997E-4</v>
      </c>
      <c r="AQ13" s="188">
        <f>1/1000*'[1]4408Imp'!AO$269</f>
        <v>6.0314731830000013E-4</v>
      </c>
      <c r="AR13" s="188">
        <f>1/1000*'[1]4408Imp'!AP$269</f>
        <v>5.9381160150000006E-4</v>
      </c>
      <c r="AS13" s="188">
        <f>1/1000*'[1]4408Imp'!AQ$269</f>
        <v>1.3292009709999998E-3</v>
      </c>
      <c r="AT13" s="188">
        <f>1/1000*'[1]4408Imp'!AR$269</f>
        <v>1.1787422375999998E-3</v>
      </c>
      <c r="AU13" s="188">
        <f>1/1000*'[1]4408Imp'!AS$269</f>
        <v>5.4927934490000001E-4</v>
      </c>
      <c r="AV13" s="188">
        <f>1/1000*'[1]4408Imp'!AT$269</f>
        <v>3.4286083400000004E-4</v>
      </c>
      <c r="AW13" s="188">
        <f>1/1000*'[1]4408Imp'!AU$269</f>
        <v>5.8753158291666673E-4</v>
      </c>
      <c r="AX13" s="188">
        <f>1/1000*'[1]4408Imp'!AV$269</f>
        <v>0</v>
      </c>
      <c r="AY13" s="188">
        <f>1/1000*'[1]4408Imp'!AW$269</f>
        <v>0</v>
      </c>
      <c r="AZ13" s="188">
        <f>1/1000*'[1]4408Imp'!AX$269</f>
        <v>0</v>
      </c>
      <c r="BA13" s="188">
        <f>1/1000*'[1]4408Imp'!AY$269</f>
        <v>0</v>
      </c>
      <c r="BB13" s="188">
        <f>1/1000*'[1]4408Imp'!AZ$269</f>
        <v>0</v>
      </c>
      <c r="BC13" s="189">
        <f>1/1000*'[1]4408Imp'!BA$269</f>
        <v>0</v>
      </c>
      <c r="BD13" s="279"/>
    </row>
    <row r="14" spans="1:56" ht="17.149999999999999" customHeight="1">
      <c r="B14" s="17" t="s">
        <v>126</v>
      </c>
      <c r="C14" s="60">
        <f>1/$A$1*'[1]4408Imp'!B$267</f>
        <v>2.5760469999999988E-3</v>
      </c>
      <c r="D14" s="61">
        <f>1/$A$1*'[1]4408Imp'!C$267</f>
        <v>2.7680959999999994E-3</v>
      </c>
      <c r="E14" s="61">
        <f>1/$A$1*'[1]4408Imp'!D$267</f>
        <v>3.6802639999999991E-3</v>
      </c>
      <c r="F14" s="61">
        <f>1/$A$1*'[1]4408Imp'!E$267</f>
        <v>3.440599999999999E-3</v>
      </c>
      <c r="G14" s="61">
        <f>1/$A$1*'[1]4408Imp'!F$267</f>
        <v>3.493239999999999E-3</v>
      </c>
      <c r="H14" s="61">
        <f>1/$A$1*'[1]4408Imp'!G$267</f>
        <v>4.9865619999999982E-3</v>
      </c>
      <c r="I14" s="61">
        <f>1/$A$1*'[1]4408Imp'!H$267</f>
        <v>4.4386471551449503E-3</v>
      </c>
      <c r="J14" s="61">
        <f>1/$A$1*'[1]4408Imp'!I$267</f>
        <v>6.4820209999999975E-3</v>
      </c>
      <c r="K14" s="61">
        <f>1/$A$1*'[1]4408Imp'!J$267</f>
        <v>5.8946420000000003E-3</v>
      </c>
      <c r="L14" s="61">
        <f>1/$A$1*'[1]4408Imp'!K$267</f>
        <v>4.0041626756928943E-3</v>
      </c>
      <c r="M14" s="61">
        <f>1/$A$1*'[1]4408Imp'!L$267</f>
        <v>8.8952378085106372E-3</v>
      </c>
      <c r="N14" s="61">
        <f>1/$A$1*'[1]4408Imp'!M$267</f>
        <v>1.0568029939271254E-2</v>
      </c>
      <c r="O14" s="61">
        <f>1/$A$1*'[1]4408Imp'!N$267</f>
        <v>7.6553102801123346E-3</v>
      </c>
      <c r="P14" s="61">
        <f>1/$A$1*'[1]4408Imp'!O$267</f>
        <v>7.6899544047619043E-3</v>
      </c>
      <c r="Q14" s="61">
        <f>1/$A$1*'[1]4408Imp'!P$267</f>
        <v>9.6953664384057982E-3</v>
      </c>
      <c r="R14" s="61">
        <f>1/$A$1*'[1]4408Imp'!Q$267</f>
        <v>7.5875520640096613E-3</v>
      </c>
      <c r="S14" s="61">
        <f>1/$A$1*'[1]4408Imp'!R$267</f>
        <v>7.9135946666666658E-3</v>
      </c>
      <c r="T14" s="61">
        <f>1/$A$1*'[1]4408Imp'!S$267</f>
        <v>6.7577087463203461E-3</v>
      </c>
      <c r="U14" s="61">
        <f>1/$A$1*'[1]4408Imp'!T$267</f>
        <v>5.645963346164345E-3</v>
      </c>
      <c r="V14" s="61">
        <f>1/$A$1*'[1]4408Imp'!U$267</f>
        <v>4.9654773888888884E-3</v>
      </c>
      <c r="W14" s="61">
        <f>1/$A$1*'[1]4408Imp'!V$267</f>
        <v>0</v>
      </c>
      <c r="X14" s="61">
        <f>1/$A$1*'[1]4408Imp'!W$267</f>
        <v>0</v>
      </c>
      <c r="Y14" s="61">
        <f>1/$A$1*'[1]4408Imp'!X$267</f>
        <v>0</v>
      </c>
      <c r="Z14" s="61">
        <f>1/$A$1*'[1]4408Imp'!Y$267</f>
        <v>0</v>
      </c>
      <c r="AA14" s="61">
        <f>1/$A$1*'[1]4408Imp'!Z$267</f>
        <v>0</v>
      </c>
      <c r="AB14" s="61">
        <f>1/$A$1*'[1]4408Imp'!AA$267</f>
        <v>0</v>
      </c>
      <c r="AC14" s="4"/>
      <c r="AD14" s="60">
        <f>1/1000*'[1]4408Imp'!AB$267</f>
        <v>5.7504607186499995E-3</v>
      </c>
      <c r="AE14" s="61">
        <f>1/1000*'[1]4408Imp'!AC$267</f>
        <v>5.684706363199999E-3</v>
      </c>
      <c r="AF14" s="61">
        <f>1/1000*'[1]4408Imp'!AD$267</f>
        <v>7.4189516015999999E-3</v>
      </c>
      <c r="AG14" s="61">
        <f>1/1000*'[1]4408Imp'!AE$267</f>
        <v>7.5243159376000013E-3</v>
      </c>
      <c r="AH14" s="61">
        <f>1/1000*'[1]4408Imp'!AF$267</f>
        <v>7.9357411713999997E-3</v>
      </c>
      <c r="AI14" s="61">
        <f>1/1000*'[1]4408Imp'!AG$267</f>
        <v>1.13330692332E-2</v>
      </c>
      <c r="AJ14" s="61">
        <f>1/1000*'[1]4408Imp'!AH$267</f>
        <v>1.7342738947200002E-2</v>
      </c>
      <c r="AK14" s="61">
        <f>1/1000*'[1]4408Imp'!AI$267</f>
        <v>1.9352289152500004E-2</v>
      </c>
      <c r="AL14" s="61">
        <f>1/1000*'[1]4408Imp'!AJ$267</f>
        <v>1.9044931781200002E-2</v>
      </c>
      <c r="AM14" s="61">
        <f>1/1000*'[1]4408Imp'!AK$267</f>
        <v>1.2148092893200001E-2</v>
      </c>
      <c r="AN14" s="61">
        <f>1/1000*'[1]4408Imp'!AL$267</f>
        <v>1.7770279364999999E-2</v>
      </c>
      <c r="AO14" s="61">
        <f>1/1000*'[1]4408Imp'!AM$267</f>
        <v>1.9963852416000002E-2</v>
      </c>
      <c r="AP14" s="61">
        <f>1/1000*'[1]4408Imp'!AN$267</f>
        <v>1.44009094944E-2</v>
      </c>
      <c r="AQ14" s="61">
        <f>1/1000*'[1]4408Imp'!AO$267</f>
        <v>1.28933262819E-2</v>
      </c>
      <c r="AR14" s="61">
        <f>1/1000*'[1]4408Imp'!AP$267</f>
        <v>1.5879498060500003E-2</v>
      </c>
      <c r="AS14" s="61">
        <f>1/1000*'[1]4408Imp'!AQ$267</f>
        <v>1.3020983269000001E-2</v>
      </c>
      <c r="AT14" s="61">
        <f>1/1000*'[1]4408Imp'!AR$267</f>
        <v>1.5006841025999997E-2</v>
      </c>
      <c r="AU14" s="61">
        <f>1/1000*'[1]4408Imp'!AS$267</f>
        <v>1.3731623248199999E-2</v>
      </c>
      <c r="AV14" s="61">
        <f>1/1000*'[1]4408Imp'!AT$267</f>
        <v>1.2667124921999999E-2</v>
      </c>
      <c r="AW14" s="61">
        <f>1/1000*'[1]4408Imp'!AU$267</f>
        <v>9.3544120808333325E-3</v>
      </c>
      <c r="AX14" s="61">
        <f>1/1000*'[1]4408Imp'!AV$267</f>
        <v>0</v>
      </c>
      <c r="AY14" s="61">
        <f>1/1000*'[1]4408Imp'!AW$267</f>
        <v>0</v>
      </c>
      <c r="AZ14" s="61">
        <f>1/1000*'[1]4408Imp'!AX$267</f>
        <v>0</v>
      </c>
      <c r="BA14" s="61">
        <f>1/1000*'[1]4408Imp'!AY$267</f>
        <v>0</v>
      </c>
      <c r="BB14" s="61">
        <f>1/1000*'[1]4408Imp'!AZ$267</f>
        <v>0</v>
      </c>
      <c r="BC14" s="62">
        <f>1/1000*'[1]4408Imp'!BA$267</f>
        <v>0</v>
      </c>
      <c r="BD14" s="279"/>
    </row>
    <row r="15" spans="1:56" ht="17.149999999999999" customHeight="1">
      <c r="B15" s="14" t="s">
        <v>183</v>
      </c>
      <c r="C15" s="26">
        <f>1/$A$1*'[1]4408Imp'!B$264</f>
        <v>7.6937401000000002E-2</v>
      </c>
      <c r="D15" s="28">
        <f>1/$A$1*'[1]4408Imp'!C$264</f>
        <v>6.8732930000000012E-2</v>
      </c>
      <c r="E15" s="28">
        <f>1/$A$1*'[1]4408Imp'!D$264</f>
        <v>7.7030758999999976E-2</v>
      </c>
      <c r="F15" s="28">
        <f>1/$A$1*'[1]4408Imp'!E$264</f>
        <v>8.784884300000001E-2</v>
      </c>
      <c r="G15" s="28">
        <f>1/$A$1*'[1]4408Imp'!F$264</f>
        <v>8.0351588000000002E-2</v>
      </c>
      <c r="H15" s="28">
        <f>1/$A$1*'[1]4408Imp'!G$264</f>
        <v>7.025904999999999E-2</v>
      </c>
      <c r="I15" s="28">
        <f>1/$A$1*'[1]4408Imp'!H$264</f>
        <v>6.8890427728239167E-2</v>
      </c>
      <c r="J15" s="28">
        <f>1/$A$1*'[1]4408Imp'!I$264</f>
        <v>7.0883671999999995E-2</v>
      </c>
      <c r="K15" s="28">
        <f>1/$A$1*'[1]4408Imp'!J$264</f>
        <v>7.2359800666666654E-2</v>
      </c>
      <c r="L15" s="28">
        <f>1/$A$1*'[1]4408Imp'!K$264</f>
        <v>5.6267679953535613E-2</v>
      </c>
      <c r="M15" s="28">
        <f>1/$A$1*'[1]4408Imp'!L$264</f>
        <v>5.9823398666666659E-2</v>
      </c>
      <c r="N15" s="28">
        <f>1/$A$1*'[1]4408Imp'!M$264</f>
        <v>6.3243127935734264E-2</v>
      </c>
      <c r="O15" s="28">
        <f>1/$A$1*'[1]4408Imp'!N$264</f>
        <v>5.6759841260457619E-2</v>
      </c>
      <c r="P15" s="28">
        <f>1/$A$1*'[1]4408Imp'!O$264</f>
        <v>5.1700761791341983E-2</v>
      </c>
      <c r="Q15" s="28">
        <f>1/$A$1*'[1]4408Imp'!P$264</f>
        <v>5.6767394672207989E-2</v>
      </c>
      <c r="R15" s="28">
        <f>1/$A$1*'[1]4408Imp'!Q$264</f>
        <v>6.6148455248081828E-2</v>
      </c>
      <c r="S15" s="28">
        <f>1/$A$1*'[1]4408Imp'!R$264</f>
        <v>7.5707768226984107E-2</v>
      </c>
      <c r="T15" s="28">
        <f>1/$A$1*'[1]4408Imp'!S$264</f>
        <v>7.3493975630972305E-2</v>
      </c>
      <c r="U15" s="28">
        <f>1/$A$1*'[1]4408Imp'!T$264</f>
        <v>7.2060732434875777E-2</v>
      </c>
      <c r="V15" s="28">
        <f>1/$A$1*'[1]4408Imp'!U$264</f>
        <v>6.7401744460575119E-2</v>
      </c>
      <c r="W15" s="28">
        <f>1/$A$1*'[1]4408Imp'!V$264</f>
        <v>0</v>
      </c>
      <c r="X15" s="28">
        <f>1/$A$1*'[1]4408Imp'!W$264</f>
        <v>0</v>
      </c>
      <c r="Y15" s="28">
        <f>1/$A$1*'[1]4408Imp'!X$264</f>
        <v>0</v>
      </c>
      <c r="Z15" s="28">
        <f>1/$A$1*'[1]4408Imp'!Y$264</f>
        <v>0</v>
      </c>
      <c r="AA15" s="28">
        <f>1/$A$1*'[1]4408Imp'!Z$264</f>
        <v>0</v>
      </c>
      <c r="AB15" s="28">
        <f>1/$A$1*'[1]4408Imp'!AA$264</f>
        <v>0</v>
      </c>
      <c r="AC15" s="4"/>
      <c r="AD15" s="26">
        <f>1/1000*'[1]4408Imp'!AB$264</f>
        <v>0.11924828032012801</v>
      </c>
      <c r="AE15" s="28">
        <f>1/1000*'[1]4408Imp'!AC$264</f>
        <v>0.10675527281439998</v>
      </c>
      <c r="AF15" s="28">
        <f>1/1000*'[1]4408Imp'!AD$264</f>
        <v>0.12439978763040002</v>
      </c>
      <c r="AG15" s="28">
        <f>1/1000*'[1]4408Imp'!AE$264</f>
        <v>0.14900309723040001</v>
      </c>
      <c r="AH15" s="28">
        <f>1/1000*'[1]4408Imp'!AF$264</f>
        <v>0.15351572693940005</v>
      </c>
      <c r="AI15" s="28">
        <f>1/1000*'[1]4408Imp'!AG$264</f>
        <v>0.16212513036720003</v>
      </c>
      <c r="AJ15" s="28">
        <f>1/1000*'[1]4408Imp'!AH$264</f>
        <v>0.14739081208920005</v>
      </c>
      <c r="AK15" s="28">
        <f>1/1000*'[1]4408Imp'!AI$264</f>
        <v>0.17079311887399998</v>
      </c>
      <c r="AL15" s="28">
        <f>1/1000*'[1]4408Imp'!AJ$264</f>
        <v>0.17191577583680004</v>
      </c>
      <c r="AM15" s="28">
        <f>1/1000*'[1]4408Imp'!AK$264</f>
        <v>0.11635301228760001</v>
      </c>
      <c r="AN15" s="28">
        <f>1/1000*'[1]4408Imp'!AL$264</f>
        <v>0.10831318852230003</v>
      </c>
      <c r="AO15" s="28">
        <f>1/1000*'[1]4408Imp'!AM$264</f>
        <v>0.11477641761599999</v>
      </c>
      <c r="AP15" s="28">
        <f>1/1000*'[1]4408Imp'!AN$264</f>
        <v>9.327159904479998E-2</v>
      </c>
      <c r="AQ15" s="28">
        <f>1/1000*'[1]4408Imp'!AO$264</f>
        <v>8.2086972382500026E-2</v>
      </c>
      <c r="AR15" s="28">
        <f>1/1000*'[1]4408Imp'!AP$264</f>
        <v>9.4809769526499998E-2</v>
      </c>
      <c r="AS15" s="28">
        <f>1/1000*'[1]4408Imp'!AQ$264</f>
        <v>9.3239521928000002E-2</v>
      </c>
      <c r="AT15" s="28">
        <f>1/1000*'[1]4408Imp'!AR$264</f>
        <v>0.11074531289989999</v>
      </c>
      <c r="AU15" s="28">
        <f>1/1000*'[1]4408Imp'!AS$264</f>
        <v>0.1150740346184</v>
      </c>
      <c r="AV15" s="28">
        <f>1/1000*'[1]4408Imp'!AT$264</f>
        <v>0.124685521725</v>
      </c>
      <c r="AW15" s="28">
        <f>1/1000*'[1]4408Imp'!AU$264</f>
        <v>0.11227667453875001</v>
      </c>
      <c r="AX15" s="28">
        <f>1/1000*'[1]4408Imp'!AV$264</f>
        <v>0</v>
      </c>
      <c r="AY15" s="28">
        <f>1/1000*'[1]4408Imp'!AW$264</f>
        <v>0</v>
      </c>
      <c r="AZ15" s="28">
        <f>1/1000*'[1]4408Imp'!AX$264</f>
        <v>0</v>
      </c>
      <c r="BA15" s="28">
        <f>1/1000*'[1]4408Imp'!AY$264</f>
        <v>0</v>
      </c>
      <c r="BB15" s="28">
        <f>1/1000*'[1]4408Imp'!AZ$264</f>
        <v>0</v>
      </c>
      <c r="BC15" s="33">
        <f>1/1000*'[1]4408Imp'!BA$264</f>
        <v>0</v>
      </c>
      <c r="BD15" s="279"/>
    </row>
    <row r="16" spans="1:56">
      <c r="B16" s="5" t="s">
        <v>56</v>
      </c>
      <c r="C16" s="43">
        <f>1/$A$1*'[1]4408Imp'!B$16</f>
        <v>5.1187110000000006E-3</v>
      </c>
      <c r="D16" s="10">
        <f>1/$A$1*'[1]4408Imp'!C$16</f>
        <v>6.8753819999999985E-3</v>
      </c>
      <c r="E16" s="10">
        <f>1/$A$1*'[1]4408Imp'!D$16</f>
        <v>5.5227199999999992E-3</v>
      </c>
      <c r="F16" s="10">
        <f>1/$A$1*'[1]4408Imp'!E$16</f>
        <v>6.4941169999999989E-3</v>
      </c>
      <c r="G16" s="10">
        <f>1/$A$1*'[1]4408Imp'!F$16</f>
        <v>6.8596599999999992E-3</v>
      </c>
      <c r="H16" s="10">
        <f>1/$A$1*'[1]4408Imp'!G$16</f>
        <v>4.897369999999999E-3</v>
      </c>
      <c r="I16" s="10">
        <f>1/$A$1*'[1]4408Imp'!H$16</f>
        <v>5.9451506666666652E-3</v>
      </c>
      <c r="J16" s="10">
        <f>1/$A$1*'[1]4408Imp'!I$16</f>
        <v>5.3915799999999991E-3</v>
      </c>
      <c r="K16" s="10">
        <f>1/$A$1*'[1]4408Imp'!J$16</f>
        <v>3.1991199999999993E-3</v>
      </c>
      <c r="L16" s="10">
        <f>1/$A$1*'[1]4408Imp'!K$16</f>
        <v>3.0256661212121208E-3</v>
      </c>
      <c r="M16" s="10">
        <f>1/$A$1*'[1]4408Imp'!L$16</f>
        <v>3.313264333333333E-3</v>
      </c>
      <c r="N16" s="10">
        <f>1/$A$1*'[1]4408Imp'!M$16</f>
        <v>4.6550250263157882E-3</v>
      </c>
      <c r="O16" s="10">
        <f>1/$A$1*'[1]4408Imp'!N$16</f>
        <v>3.8732862499999995E-3</v>
      </c>
      <c r="P16" s="10">
        <f>1/$A$1*'[1]4408Imp'!O$16</f>
        <v>3.3800239636363632E-3</v>
      </c>
      <c r="Q16" s="10">
        <f>1/$A$1*'[1]4408Imp'!P$16</f>
        <v>4.1049965294117641E-3</v>
      </c>
      <c r="R16" s="10">
        <f>1/$A$1*'[1]4408Imp'!Q$16</f>
        <v>6.7802342957516337E-3</v>
      </c>
      <c r="S16" s="10">
        <f>1/$A$1*'[1]4408Imp'!R$16</f>
        <v>9.5754325793650768E-3</v>
      </c>
      <c r="T16" s="10">
        <f>1/$A$1*'[1]4408Imp'!S$16</f>
        <v>9.3140928932178933E-3</v>
      </c>
      <c r="U16" s="10">
        <f>1/$A$1*'[1]4408Imp'!T$16</f>
        <v>9.2639397909090888E-3</v>
      </c>
      <c r="V16" s="10">
        <f>1/$A$1*'[1]4408Imp'!U$16</f>
        <v>8.5892367602040786E-3</v>
      </c>
      <c r="W16" s="10">
        <f>1/$A$1*'[1]4408Imp'!V$16</f>
        <v>0</v>
      </c>
      <c r="X16" s="10">
        <f>1/$A$1*'[1]4408Imp'!W$16</f>
        <v>0</v>
      </c>
      <c r="Y16" s="10">
        <f>1/$A$1*'[1]4408Imp'!X$16</f>
        <v>0</v>
      </c>
      <c r="Z16" s="10">
        <f>1/$A$1*'[1]4408Imp'!Y$16</f>
        <v>0</v>
      </c>
      <c r="AA16" s="10">
        <f>1/$A$1*'[1]4408Imp'!Z$16</f>
        <v>0</v>
      </c>
      <c r="AB16" s="10">
        <f>1/$A$1*'[1]4408Imp'!AA$16</f>
        <v>0</v>
      </c>
      <c r="AC16" s="4"/>
      <c r="AD16" s="43">
        <f>1/1000*'[1]4408Imp'!AB$16</f>
        <v>1.1607010397319E-2</v>
      </c>
      <c r="AE16" s="10">
        <f>1/1000*'[1]4408Imp'!AC$16</f>
        <v>1.33509133968E-2</v>
      </c>
      <c r="AF16" s="10">
        <f>1/1000*'[1]4408Imp'!AD$16</f>
        <v>1.1372499528000001E-2</v>
      </c>
      <c r="AG16" s="10">
        <f>1/1000*'[1]4408Imp'!AE$16</f>
        <v>1.7003101136000003E-2</v>
      </c>
      <c r="AH16" s="10">
        <f>1/1000*'[1]4408Imp'!AF$16</f>
        <v>1.5705384375800002E-2</v>
      </c>
      <c r="AI16" s="10">
        <f>1/1000*'[1]4408Imp'!AG$16</f>
        <v>1.4354766683400001E-2</v>
      </c>
      <c r="AJ16" s="10">
        <f>1/1000*'[1]4408Imp'!AH$16</f>
        <v>1.3996237235600001E-2</v>
      </c>
      <c r="AK16" s="10">
        <f>1/1000*'[1]4408Imp'!AI$16</f>
        <v>1.55950908125E-2</v>
      </c>
      <c r="AL16" s="10">
        <f>1/1000*'[1]4408Imp'!AJ$16</f>
        <v>1.1077221360800001E-2</v>
      </c>
      <c r="AM16" s="10">
        <f>1/1000*'[1]4408Imp'!AK$16</f>
        <v>9.1973753608000017E-3</v>
      </c>
      <c r="AN16" s="10">
        <f>1/1000*'[1]4408Imp'!AL$16</f>
        <v>1.0109955238200002E-2</v>
      </c>
      <c r="AO16" s="10">
        <f>1/1000*'[1]4408Imp'!AM$16</f>
        <v>1.3955973456E-2</v>
      </c>
      <c r="AP16" s="10">
        <f>1/1000*'[1]4408Imp'!AN$16</f>
        <v>1.0172921774399999E-2</v>
      </c>
      <c r="AQ16" s="10">
        <f>1/1000*'[1]4408Imp'!AO$16</f>
        <v>9.7071532893000002E-3</v>
      </c>
      <c r="AR16" s="10">
        <f>1/1000*'[1]4408Imp'!AP$16</f>
        <v>1.2398113327500002E-2</v>
      </c>
      <c r="AS16" s="10">
        <f>1/1000*'[1]4408Imp'!AQ$16</f>
        <v>1.4745358183499998E-2</v>
      </c>
      <c r="AT16" s="10">
        <f>1/1000*'[1]4408Imp'!AR$16</f>
        <v>2.1195117121299997E-2</v>
      </c>
      <c r="AU16" s="10">
        <f>1/1000*'[1]4408Imp'!AS$16</f>
        <v>2.3242224119399999E-2</v>
      </c>
      <c r="AV16" s="10">
        <f>1/1000*'[1]4408Imp'!AT$16</f>
        <v>2.3403004241000003E-2</v>
      </c>
      <c r="AW16" s="10">
        <f>1/1000*'[1]4408Imp'!AU$16</f>
        <v>1.9749736613333332E-2</v>
      </c>
      <c r="AX16" s="10">
        <f>1/1000*'[1]4408Imp'!AV$16</f>
        <v>0</v>
      </c>
      <c r="AY16" s="10">
        <f>1/1000*'[1]4408Imp'!AW$16</f>
        <v>0</v>
      </c>
      <c r="AZ16" s="10">
        <f>1/1000*'[1]4408Imp'!AX$16</f>
        <v>0</v>
      </c>
      <c r="BA16" s="10">
        <f>1/1000*'[1]4408Imp'!AY$16</f>
        <v>0</v>
      </c>
      <c r="BB16" s="10">
        <f>1/1000*'[1]4408Imp'!AZ$16</f>
        <v>0</v>
      </c>
      <c r="BC16" s="36">
        <f>1/1000*'[1]4408Imp'!BA$16</f>
        <v>0</v>
      </c>
      <c r="BD16" s="279"/>
    </row>
    <row r="17" spans="2:56">
      <c r="B17" s="5" t="s">
        <v>60</v>
      </c>
      <c r="C17" s="43">
        <f>1/$A$1*'[1]4408Imp'!B$67</f>
        <v>5.6970999999999992E-3</v>
      </c>
      <c r="D17" s="10">
        <f>1/$A$1*'[1]4408Imp'!C$67</f>
        <v>5.8090799999999995E-3</v>
      </c>
      <c r="E17" s="10">
        <f>1/$A$1*'[1]4408Imp'!D$67</f>
        <v>6.1097399999999981E-3</v>
      </c>
      <c r="F17" s="10">
        <f>1/$A$1*'[1]4408Imp'!E$67</f>
        <v>1.3051519999999997E-2</v>
      </c>
      <c r="G17" s="10">
        <f>1/$A$1*'[1]4408Imp'!F$67</f>
        <v>1.10437E-2</v>
      </c>
      <c r="H17" s="10">
        <f>1/$A$1*'[1]4408Imp'!G$67</f>
        <v>7.9601599999999991E-3</v>
      </c>
      <c r="I17" s="10">
        <f>1/$A$1*'[1]4408Imp'!H$67</f>
        <v>6.9167523106060599E-3</v>
      </c>
      <c r="J17" s="10">
        <f>1/$A$1*'[1]4408Imp'!I$67</f>
        <v>5.6950399999999984E-3</v>
      </c>
      <c r="K17" s="10">
        <f>1/$A$1*'[1]4408Imp'!J$67</f>
        <v>9.6519999999999991E-3</v>
      </c>
      <c r="L17" s="10">
        <f>1/$A$1*'[1]4408Imp'!K$67</f>
        <v>5.9984123106060598E-3</v>
      </c>
      <c r="M17" s="10">
        <f>1/$A$1*'[1]4408Imp'!L$67</f>
        <v>4.9523800000000002E-3</v>
      </c>
      <c r="N17" s="10">
        <f>1/$A$1*'[1]4408Imp'!M$67</f>
        <v>6.9332199999999986E-3</v>
      </c>
      <c r="O17" s="10">
        <f>1/$A$1*'[1]4408Imp'!N$67</f>
        <v>4.0470945454545446E-3</v>
      </c>
      <c r="P17" s="10">
        <f>1/$A$1*'[1]4408Imp'!O$67</f>
        <v>1.6697148484848482E-3</v>
      </c>
      <c r="Q17" s="10">
        <f>1/$A$1*'[1]4408Imp'!P$67</f>
        <v>1.8391389166666661E-3</v>
      </c>
      <c r="R17" s="10">
        <f>1/$A$1*'[1]4408Imp'!Q$67</f>
        <v>7.8984069215686271E-3</v>
      </c>
      <c r="S17" s="10">
        <f>1/$A$1*'[1]4408Imp'!R$67</f>
        <v>9.6837517777777753E-3</v>
      </c>
      <c r="T17" s="10">
        <f>1/$A$1*'[1]4408Imp'!S$67</f>
        <v>9.3434546335697394E-3</v>
      </c>
      <c r="U17" s="10">
        <f>1/$A$1*'[1]4408Imp'!T$67</f>
        <v>9.0393854636363624E-3</v>
      </c>
      <c r="V17" s="10">
        <f>1/$A$1*'[1]4408Imp'!U$67</f>
        <v>9.1653171632653067E-3</v>
      </c>
      <c r="W17" s="10">
        <f>1/$A$1*'[1]4408Imp'!V$67</f>
        <v>0</v>
      </c>
      <c r="X17" s="10">
        <f>1/$A$1*'[1]4408Imp'!W$67</f>
        <v>0</v>
      </c>
      <c r="Y17" s="10">
        <f>1/$A$1*'[1]4408Imp'!X$67</f>
        <v>0</v>
      </c>
      <c r="Z17" s="10">
        <f>1/$A$1*'[1]4408Imp'!Y$67</f>
        <v>0</v>
      </c>
      <c r="AA17" s="10">
        <f>1/$A$1*'[1]4408Imp'!Z$67</f>
        <v>0</v>
      </c>
      <c r="AB17" s="10">
        <f>1/$A$1*'[1]4408Imp'!AA$67</f>
        <v>0</v>
      </c>
      <c r="AC17" s="4"/>
      <c r="AD17" s="43">
        <f>1/1000*'[1]4408Imp'!AB$67</f>
        <v>8.5292769641309996E-3</v>
      </c>
      <c r="AE17" s="10">
        <f>1/1000*'[1]4408Imp'!AC$67</f>
        <v>8.9741538119999988E-3</v>
      </c>
      <c r="AF17" s="10">
        <f>1/1000*'[1]4408Imp'!AD$67</f>
        <v>9.591351292800001E-3</v>
      </c>
      <c r="AG17" s="10">
        <f>1/1000*'[1]4408Imp'!AE$67</f>
        <v>1.6669535142400001E-2</v>
      </c>
      <c r="AH17" s="10">
        <f>1/1000*'[1]4408Imp'!AF$67</f>
        <v>1.4875343588700001E-2</v>
      </c>
      <c r="AI17" s="10">
        <f>1/1000*'[1]4408Imp'!AG$67</f>
        <v>1.00424187435E-2</v>
      </c>
      <c r="AJ17" s="10">
        <f>1/1000*'[1]4408Imp'!AH$67</f>
        <v>2.4456766395600002E-2</v>
      </c>
      <c r="AK17" s="10">
        <f>1/1000*'[1]4408Imp'!AI$67</f>
        <v>1.9478505349999998E-2</v>
      </c>
      <c r="AL17" s="10">
        <f>1/1000*'[1]4408Imp'!AJ$67</f>
        <v>2.0425186391600004E-2</v>
      </c>
      <c r="AM17" s="10">
        <f>1/1000*'[1]4408Imp'!AK$67</f>
        <v>1.28456811912E-2</v>
      </c>
      <c r="AN17" s="10">
        <f>1/1000*'[1]4408Imp'!AL$67</f>
        <v>1.0898912450700002E-2</v>
      </c>
      <c r="AO17" s="10">
        <f>1/1000*'[1]4408Imp'!AM$67</f>
        <v>1.3975607616E-2</v>
      </c>
      <c r="AP17" s="10">
        <f>1/1000*'[1]4408Imp'!AN$67</f>
        <v>8.0830095631999992E-3</v>
      </c>
      <c r="AQ17" s="10">
        <f>1/1000*'[1]4408Imp'!AO$67</f>
        <v>4.6449407673000006E-3</v>
      </c>
      <c r="AR17" s="10">
        <f>1/1000*'[1]4408Imp'!AP$67</f>
        <v>4.6798445105000006E-3</v>
      </c>
      <c r="AS17" s="10">
        <f>1/1000*'[1]4408Imp'!AQ$67</f>
        <v>1.0940376751499999E-2</v>
      </c>
      <c r="AT17" s="10">
        <f>1/1000*'[1]4408Imp'!AR$67</f>
        <v>1.47264776457E-2</v>
      </c>
      <c r="AU17" s="10">
        <f>1/1000*'[1]4408Imp'!AS$67</f>
        <v>1.51228487982E-2</v>
      </c>
      <c r="AV17" s="10">
        <f>1/1000*'[1]4408Imp'!AT$67</f>
        <v>1.4333283265E-2</v>
      </c>
      <c r="AW17" s="10">
        <f>1/1000*'[1]4408Imp'!AU$67</f>
        <v>1.2351431423333333E-2</v>
      </c>
      <c r="AX17" s="10">
        <f>1/1000*'[1]4408Imp'!AV$67</f>
        <v>0</v>
      </c>
      <c r="AY17" s="10">
        <f>1/1000*'[1]4408Imp'!AW$67</f>
        <v>0</v>
      </c>
      <c r="AZ17" s="10">
        <f>1/1000*'[1]4408Imp'!AX$67</f>
        <v>0</v>
      </c>
      <c r="BA17" s="10">
        <f>1/1000*'[1]4408Imp'!AY$67</f>
        <v>0</v>
      </c>
      <c r="BB17" s="10">
        <f>1/1000*'[1]4408Imp'!AZ$67</f>
        <v>0</v>
      </c>
      <c r="BC17" s="36">
        <f>1/1000*'[1]4408Imp'!BA$67</f>
        <v>0</v>
      </c>
      <c r="BD17" s="279"/>
    </row>
    <row r="18" spans="2:56">
      <c r="B18" s="5" t="s">
        <v>35</v>
      </c>
      <c r="C18" s="43">
        <f>1/$A$1*'[1]4408Imp'!B$85</f>
        <v>1.0827957999999997E-2</v>
      </c>
      <c r="D18" s="10">
        <f>1/$A$1*'[1]4408Imp'!C$85</f>
        <v>8.1303219999999989E-3</v>
      </c>
      <c r="E18" s="10">
        <f>1/$A$1*'[1]4408Imp'!D$85</f>
        <v>8.0538399999999979E-3</v>
      </c>
      <c r="F18" s="10">
        <f>1/$A$1*'[1]4408Imp'!E$85</f>
        <v>8.97914E-3</v>
      </c>
      <c r="G18" s="10">
        <f>1/$A$1*'[1]4408Imp'!F$85</f>
        <v>5.431199999999998E-3</v>
      </c>
      <c r="H18" s="10">
        <f>1/$A$1*'[1]4408Imp'!G$85</f>
        <v>4.1350599999999994E-3</v>
      </c>
      <c r="I18" s="10">
        <f>1/$A$1*'[1]4408Imp'!H$85</f>
        <v>2.5983829999999997E-3</v>
      </c>
      <c r="J18" s="10">
        <f>1/$A$1*'[1]4408Imp'!I$85</f>
        <v>4.3151599999999993E-3</v>
      </c>
      <c r="K18" s="10">
        <f>1/$A$1*'[1]4408Imp'!J$85</f>
        <v>4.773519999999999E-3</v>
      </c>
      <c r="L18" s="10">
        <f>1/$A$1*'[1]4408Imp'!K$85</f>
        <v>3.0577593636363634E-3</v>
      </c>
      <c r="M18" s="10">
        <f>1/$A$1*'[1]4408Imp'!L$85</f>
        <v>3.1830919999999993E-3</v>
      </c>
      <c r="N18" s="10">
        <f>1/$A$1*'[1]4408Imp'!M$85</f>
        <v>3.1317742105263155E-3</v>
      </c>
      <c r="O18" s="10">
        <f>1/$A$1*'[1]4408Imp'!N$85</f>
        <v>3.502920413533834E-3</v>
      </c>
      <c r="P18" s="10">
        <f>1/$A$1*'[1]4408Imp'!O$85</f>
        <v>4.1457040476190468E-3</v>
      </c>
      <c r="Q18" s="10">
        <f>1/$A$1*'[1]4408Imp'!P$85</f>
        <v>3.3012959565217386E-3</v>
      </c>
      <c r="R18" s="10">
        <f>1/$A$1*'[1]4408Imp'!Q$85</f>
        <v>3.9828755214549585E-3</v>
      </c>
      <c r="S18" s="10">
        <f>1/$A$1*'[1]4408Imp'!R$85</f>
        <v>3.9666680444444434E-3</v>
      </c>
      <c r="T18" s="10">
        <f>1/$A$1*'[1]4408Imp'!S$85</f>
        <v>2.1616272727272724E-3</v>
      </c>
      <c r="U18" s="10">
        <f>1/$A$1*'[1]4408Imp'!T$85</f>
        <v>3.0457055555555548E-3</v>
      </c>
      <c r="V18" s="10">
        <f>1/$A$1*'[1]4408Imp'!U$85</f>
        <v>2.0788184882842022E-3</v>
      </c>
      <c r="W18" s="10">
        <f>1/$A$1*'[1]4408Imp'!V$85</f>
        <v>0</v>
      </c>
      <c r="X18" s="10">
        <f>1/$A$1*'[1]4408Imp'!W$85</f>
        <v>0</v>
      </c>
      <c r="Y18" s="10">
        <f>1/$A$1*'[1]4408Imp'!X$85</f>
        <v>0</v>
      </c>
      <c r="Z18" s="10">
        <f>1/$A$1*'[1]4408Imp'!Y$85</f>
        <v>0</v>
      </c>
      <c r="AA18" s="10">
        <f>1/$A$1*'[1]4408Imp'!Z$85</f>
        <v>0</v>
      </c>
      <c r="AB18" s="10">
        <f>1/$A$1*'[1]4408Imp'!AA$85</f>
        <v>0</v>
      </c>
      <c r="AC18" s="4"/>
      <c r="AD18" s="43">
        <f>1/1000*'[1]4408Imp'!AB$85</f>
        <v>2.5206524654246998E-2</v>
      </c>
      <c r="AE18" s="10">
        <f>1/1000*'[1]4408Imp'!AC$85</f>
        <v>1.9559913851599997E-2</v>
      </c>
      <c r="AF18" s="10">
        <f>1/1000*'[1]4408Imp'!AD$85</f>
        <v>1.8055462281600002E-2</v>
      </c>
      <c r="AG18" s="10">
        <f>1/1000*'[1]4408Imp'!AE$85</f>
        <v>1.79645939872E-2</v>
      </c>
      <c r="AH18" s="10">
        <f>1/1000*'[1]4408Imp'!AF$85</f>
        <v>1.01567432799E-2</v>
      </c>
      <c r="AI18" s="10">
        <f>1/1000*'[1]4408Imp'!AG$85</f>
        <v>9.3447523454999997E-3</v>
      </c>
      <c r="AJ18" s="10">
        <f>1/1000*'[1]4408Imp'!AH$85</f>
        <v>6.9826364420000004E-3</v>
      </c>
      <c r="AK18" s="10">
        <f>1/1000*'[1]4408Imp'!AI$85</f>
        <v>8.4128649585000007E-3</v>
      </c>
      <c r="AL18" s="10">
        <f>1/1000*'[1]4408Imp'!AJ$85</f>
        <v>1.1046187480800001E-2</v>
      </c>
      <c r="AM18" s="10">
        <f>1/1000*'[1]4408Imp'!AK$85</f>
        <v>6.4411166600000002E-3</v>
      </c>
      <c r="AN18" s="10">
        <f>1/1000*'[1]4408Imp'!AL$85</f>
        <v>6.0219935757000005E-3</v>
      </c>
      <c r="AO18" s="10">
        <f>1/1000*'[1]4408Imp'!AM$85</f>
        <v>5.6800573920000007E-3</v>
      </c>
      <c r="AP18" s="10">
        <f>1/1000*'[1]4408Imp'!AN$85</f>
        <v>4.6504338143999995E-3</v>
      </c>
      <c r="AQ18" s="10">
        <f>1/1000*'[1]4408Imp'!AO$85</f>
        <v>4.639040019E-3</v>
      </c>
      <c r="AR18" s="10">
        <f>1/1000*'[1]4408Imp'!AP$85</f>
        <v>3.892401377E-3</v>
      </c>
      <c r="AS18" s="10">
        <f>1/1000*'[1]4408Imp'!AQ$85</f>
        <v>4.8211147879999999E-3</v>
      </c>
      <c r="AT18" s="10">
        <f>1/1000*'[1]4408Imp'!AR$85</f>
        <v>4.4136087839999998E-3</v>
      </c>
      <c r="AU18" s="10">
        <f>1/1000*'[1]4408Imp'!AS$85</f>
        <v>2.3183850261000003E-3</v>
      </c>
      <c r="AV18" s="10">
        <f>1/1000*'[1]4408Imp'!AT$85</f>
        <v>2.7857841350000002E-3</v>
      </c>
      <c r="AW18" s="10">
        <f>1/1000*'[1]4408Imp'!AU$85</f>
        <v>2.0988638420833335E-3</v>
      </c>
      <c r="AX18" s="10">
        <f>1/1000*'[1]4408Imp'!AV$85</f>
        <v>0</v>
      </c>
      <c r="AY18" s="10">
        <f>1/1000*'[1]4408Imp'!AW$85</f>
        <v>0</v>
      </c>
      <c r="AZ18" s="10">
        <f>1/1000*'[1]4408Imp'!AX$85</f>
        <v>0</v>
      </c>
      <c r="BA18" s="10">
        <f>1/1000*'[1]4408Imp'!AY$85</f>
        <v>0</v>
      </c>
      <c r="BB18" s="10">
        <f>1/1000*'[1]4408Imp'!AZ$85</f>
        <v>0</v>
      </c>
      <c r="BC18" s="36">
        <f>1/1000*'[1]4408Imp'!BA$85</f>
        <v>0</v>
      </c>
      <c r="BD18" s="279"/>
    </row>
    <row r="19" spans="2:56">
      <c r="B19" s="5" t="s">
        <v>86</v>
      </c>
      <c r="C19" s="43">
        <f>1/$A$1*'[1]4408Imp'!B$106</f>
        <v>6.2872999999999983E-3</v>
      </c>
      <c r="D19" s="10">
        <f>1/$A$1*'[1]4408Imp'!C$106</f>
        <v>4.4704200000000001E-3</v>
      </c>
      <c r="E19" s="10">
        <f>1/$A$1*'[1]4408Imp'!D$106</f>
        <v>3.502439999999999E-3</v>
      </c>
      <c r="F19" s="10">
        <f>1/$A$1*'[1]4408Imp'!E$106</f>
        <v>2.9265799999999994E-3</v>
      </c>
      <c r="G19" s="10">
        <f>1/$A$1*'[1]4408Imp'!F$106</f>
        <v>2.6345399999999995E-3</v>
      </c>
      <c r="H19" s="10">
        <f>1/$A$1*'[1]4408Imp'!G$106</f>
        <v>2.7658499999999994E-3</v>
      </c>
      <c r="I19" s="10">
        <f>1/$A$1*'[1]4408Imp'!H$106</f>
        <v>2.4646399999999997E-3</v>
      </c>
      <c r="J19" s="10">
        <f>1/$A$1*'[1]4408Imp'!I$106</f>
        <v>2.50694E-3</v>
      </c>
      <c r="K19" s="10">
        <f>1/$A$1*'[1]4408Imp'!J$106</f>
        <v>2.6742199999999997E-3</v>
      </c>
      <c r="L19" s="10">
        <f>1/$A$1*'[1]4408Imp'!K$106</f>
        <v>2.1568399999999997E-3</v>
      </c>
      <c r="M19" s="10">
        <f>1/$A$1*'[1]4408Imp'!L$106</f>
        <v>3.4249799999999989E-3</v>
      </c>
      <c r="N19" s="10">
        <f>1/$A$1*'[1]4408Imp'!M$106</f>
        <v>4.8159999999999991E-3</v>
      </c>
      <c r="O19" s="10">
        <f>1/$A$1*'[1]4408Imp'!N$106</f>
        <v>4.8400999999999991E-3</v>
      </c>
      <c r="P19" s="10">
        <f>1/$A$1*'[1]4408Imp'!O$106</f>
        <v>4.9733799999999995E-3</v>
      </c>
      <c r="Q19" s="10">
        <f>1/$A$1*'[1]4408Imp'!P$106</f>
        <v>5.0592599999999986E-3</v>
      </c>
      <c r="R19" s="10">
        <f>1/$A$1*'[1]4408Imp'!Q$106</f>
        <v>5.4799799999999989E-3</v>
      </c>
      <c r="S19" s="10">
        <f>1/$A$1*'[1]4408Imp'!R$106</f>
        <v>4.9442399999999982E-3</v>
      </c>
      <c r="T19" s="10">
        <f>1/$A$1*'[1]4408Imp'!S$106</f>
        <v>4.9193599999999994E-3</v>
      </c>
      <c r="U19" s="10">
        <f>1/$A$1*'[1]4408Imp'!T$106</f>
        <v>4.5961199999999995E-3</v>
      </c>
      <c r="V19" s="10">
        <f>1/$A$1*'[1]4408Imp'!U$106</f>
        <v>4.1249599999999996E-3</v>
      </c>
      <c r="W19" s="10">
        <f>1/$A$1*'[1]4408Imp'!V$106</f>
        <v>0</v>
      </c>
      <c r="X19" s="10">
        <f>1/$A$1*'[1]4408Imp'!W$106</f>
        <v>0</v>
      </c>
      <c r="Y19" s="10">
        <f>1/$A$1*'[1]4408Imp'!X$106</f>
        <v>0</v>
      </c>
      <c r="Z19" s="10">
        <f>1/$A$1*'[1]4408Imp'!Y$106</f>
        <v>0</v>
      </c>
      <c r="AA19" s="10">
        <f>1/$A$1*'[1]4408Imp'!Z$106</f>
        <v>0</v>
      </c>
      <c r="AB19" s="10">
        <f>1/$A$1*'[1]4408Imp'!AA$106</f>
        <v>0</v>
      </c>
      <c r="AC19" s="4"/>
      <c r="AD19" s="43">
        <f>1/1000*'[1]4408Imp'!AB$106</f>
        <v>9.4580788219649995E-3</v>
      </c>
      <c r="AE19" s="10">
        <f>1/1000*'[1]4408Imp'!AC$106</f>
        <v>7.7537859664E-3</v>
      </c>
      <c r="AF19" s="10">
        <f>1/1000*'[1]4408Imp'!AD$106</f>
        <v>8.2021788432000003E-3</v>
      </c>
      <c r="AG19" s="10">
        <f>1/1000*'[1]4408Imp'!AE$106</f>
        <v>9.504919312000001E-3</v>
      </c>
      <c r="AH19" s="10">
        <f>1/1000*'[1]4408Imp'!AF$106</f>
        <v>9.720276184500002E-3</v>
      </c>
      <c r="AI19" s="10">
        <f>1/1000*'[1]4408Imp'!AG$106</f>
        <v>9.6525837408000005E-3</v>
      </c>
      <c r="AJ19" s="10">
        <f>1/1000*'[1]4408Imp'!AH$106</f>
        <v>1.06341510168E-2</v>
      </c>
      <c r="AK19" s="10">
        <f>1/1000*'[1]4408Imp'!AI$106</f>
        <v>9.7225051650000009E-3</v>
      </c>
      <c r="AL19" s="10">
        <f>1/1000*'[1]4408Imp'!AJ$106</f>
        <v>1.0235750206400001E-2</v>
      </c>
      <c r="AM19" s="10">
        <f>1/1000*'[1]4408Imp'!AK$106</f>
        <v>8.2104525404000008E-3</v>
      </c>
      <c r="AN19" s="10">
        <f>1/1000*'[1]4408Imp'!AL$106</f>
        <v>9.1099532142000002E-3</v>
      </c>
      <c r="AO19" s="10">
        <f>1/1000*'[1]4408Imp'!AM$106</f>
        <v>1.1140525391999999E-2</v>
      </c>
      <c r="AP19" s="10">
        <f>1/1000*'[1]4408Imp'!AN$106</f>
        <v>9.2385638224000005E-3</v>
      </c>
      <c r="AQ19" s="10">
        <f>1/1000*'[1]4408Imp'!AO$106</f>
        <v>8.2174500813000009E-3</v>
      </c>
      <c r="AR19" s="10">
        <f>1/1000*'[1]4408Imp'!AP$106</f>
        <v>9.4375112225000019E-3</v>
      </c>
      <c r="AS19" s="10">
        <f>1/1000*'[1]4408Imp'!AQ$106</f>
        <v>9.8847052534999993E-3</v>
      </c>
      <c r="AT19" s="10">
        <f>1/1000*'[1]4408Imp'!AR$106</f>
        <v>8.9085448316999997E-3</v>
      </c>
      <c r="AU19" s="10">
        <f>1/1000*'[1]4408Imp'!AS$106</f>
        <v>9.2317016648999998E-3</v>
      </c>
      <c r="AV19" s="10">
        <f>1/1000*'[1]4408Imp'!AT$106</f>
        <v>9.9820552859999998E-3</v>
      </c>
      <c r="AW19" s="10">
        <f>1/1000*'[1]4408Imp'!AU$106</f>
        <v>8.8622869112500013E-3</v>
      </c>
      <c r="AX19" s="10">
        <f>1/1000*'[1]4408Imp'!AV$106</f>
        <v>0</v>
      </c>
      <c r="AY19" s="10">
        <f>1/1000*'[1]4408Imp'!AW$106</f>
        <v>0</v>
      </c>
      <c r="AZ19" s="10">
        <f>1/1000*'[1]4408Imp'!AX$106</f>
        <v>0</v>
      </c>
      <c r="BA19" s="10">
        <f>1/1000*'[1]4408Imp'!AY$106</f>
        <v>0</v>
      </c>
      <c r="BB19" s="10">
        <f>1/1000*'[1]4408Imp'!AZ$106</f>
        <v>0</v>
      </c>
      <c r="BC19" s="36">
        <f>1/1000*'[1]4408Imp'!BA$106</f>
        <v>0</v>
      </c>
      <c r="BD19" s="279"/>
    </row>
    <row r="20" spans="2:56">
      <c r="B20" s="5" t="s">
        <v>42</v>
      </c>
      <c r="C20" s="43">
        <f>1/$A$1*'[1]4408Imp'!B$114</f>
        <v>8.6323399999999988E-3</v>
      </c>
      <c r="D20" s="10">
        <f>1/$A$1*'[1]4408Imp'!C$114</f>
        <v>6.4688599999999999E-3</v>
      </c>
      <c r="E20" s="10">
        <f>1/$A$1*'[1]4408Imp'!D$114</f>
        <v>7.8242009999999976E-3</v>
      </c>
      <c r="F20" s="10">
        <f>1/$A$1*'[1]4408Imp'!E$114</f>
        <v>7.0709999999999992E-3</v>
      </c>
      <c r="G20" s="10">
        <f>1/$A$1*'[1]4408Imp'!F$114</f>
        <v>5.8351479999999992E-3</v>
      </c>
      <c r="H20" s="10">
        <f>1/$A$1*'[1]4408Imp'!G$114</f>
        <v>4.7826699999999993E-3</v>
      </c>
      <c r="I20" s="10">
        <f>1/$A$1*'[1]4408Imp'!H$114</f>
        <v>4.0790054444444441E-3</v>
      </c>
      <c r="J20" s="10">
        <f>1/$A$1*'[1]4408Imp'!I$114</f>
        <v>4.9819399999999998E-3</v>
      </c>
      <c r="K20" s="10">
        <f>1/$A$1*'[1]4408Imp'!J$114</f>
        <v>4.3407799999999989E-3</v>
      </c>
      <c r="L20" s="10">
        <f>1/$A$1*'[1]4408Imp'!K$114</f>
        <v>2.9014744444444442E-3</v>
      </c>
      <c r="M20" s="10">
        <f>1/$A$1*'[1]4408Imp'!L$114</f>
        <v>4.0310153333333329E-3</v>
      </c>
      <c r="N20" s="10">
        <f>1/$A$1*'[1]4408Imp'!M$114</f>
        <v>3.767212450407063E-3</v>
      </c>
      <c r="O20" s="10">
        <f>1/$A$1*'[1]4408Imp'!N$114</f>
        <v>2.8741018947368419E-3</v>
      </c>
      <c r="P20" s="10">
        <f>1/$A$1*'[1]4408Imp'!O$114</f>
        <v>2.222466277056277E-3</v>
      </c>
      <c r="Q20" s="10">
        <f>1/$A$1*'[1]4408Imp'!P$114</f>
        <v>2.5390008695652172E-3</v>
      </c>
      <c r="R20" s="10">
        <f>1/$A$1*'[1]4408Imp'!Q$114</f>
        <v>2.7531570869565214E-3</v>
      </c>
      <c r="S20" s="10">
        <f>1/$A$1*'[1]4408Imp'!R$114</f>
        <v>2.6036876666666667E-3</v>
      </c>
      <c r="T20" s="10">
        <f>1/$A$1*'[1]4408Imp'!S$114</f>
        <v>2.5689425757575751E-3</v>
      </c>
      <c r="U20" s="10">
        <f>1/$A$1*'[1]4408Imp'!T$114</f>
        <v>2.6214361499999998E-3</v>
      </c>
      <c r="V20" s="10">
        <f>1/$A$1*'[1]4408Imp'!U$114</f>
        <v>1.8769999999999998E-3</v>
      </c>
      <c r="W20" s="10">
        <f>1/$A$1*'[1]4408Imp'!V$114</f>
        <v>0</v>
      </c>
      <c r="X20" s="10">
        <f>1/$A$1*'[1]4408Imp'!W$114</f>
        <v>0</v>
      </c>
      <c r="Y20" s="10">
        <f>1/$A$1*'[1]4408Imp'!X$114</f>
        <v>0</v>
      </c>
      <c r="Z20" s="10">
        <f>1/$A$1*'[1]4408Imp'!Y$114</f>
        <v>0</v>
      </c>
      <c r="AA20" s="10">
        <f>1/$A$1*'[1]4408Imp'!Z$114</f>
        <v>0</v>
      </c>
      <c r="AB20" s="10">
        <f>1/$A$1*'[1]4408Imp'!AA$114</f>
        <v>0</v>
      </c>
      <c r="AC20" s="4"/>
      <c r="AD20" s="43">
        <f>1/1000*'[1]4408Imp'!AB$114</f>
        <v>1.8196512568010997E-2</v>
      </c>
      <c r="AE20" s="10">
        <f>1/1000*'[1]4408Imp'!AC$114</f>
        <v>1.4927655707599999E-2</v>
      </c>
      <c r="AF20" s="10">
        <f>1/1000*'[1]4408Imp'!AD$114</f>
        <v>2.52330542112E-2</v>
      </c>
      <c r="AG20" s="10">
        <f>1/1000*'[1]4408Imp'!AE$114</f>
        <v>2.7747701396800002E-2</v>
      </c>
      <c r="AH20" s="10">
        <f>1/1000*'[1]4408Imp'!AF$114</f>
        <v>3.4072560508000005E-2</v>
      </c>
      <c r="AI20" s="10">
        <f>1/1000*'[1]4408Imp'!AG$114</f>
        <v>3.7091874834300001E-2</v>
      </c>
      <c r="AJ20" s="10">
        <f>1/1000*'[1]4408Imp'!AH$114</f>
        <v>1.5950898813600001E-2</v>
      </c>
      <c r="AK20" s="10">
        <f>1/1000*'[1]4408Imp'!AI$114</f>
        <v>3.5169381778000004E-2</v>
      </c>
      <c r="AL20" s="10">
        <f>1/1000*'[1]4408Imp'!AJ$114</f>
        <v>2.6461020132400002E-2</v>
      </c>
      <c r="AM20" s="10">
        <f>1/1000*'[1]4408Imp'!AK$114</f>
        <v>1.46724186708E-2</v>
      </c>
      <c r="AN20" s="10">
        <f>1/1000*'[1]4408Imp'!AL$114</f>
        <v>1.8023762484900001E-2</v>
      </c>
      <c r="AO20" s="10">
        <f>1/1000*'[1]4408Imp'!AM$114</f>
        <v>1.7479452576000001E-2</v>
      </c>
      <c r="AP20" s="10">
        <f>1/1000*'[1]4408Imp'!AN$114</f>
        <v>1.1895666411199999E-2</v>
      </c>
      <c r="AQ20" s="10">
        <f>1/1000*'[1]4408Imp'!AO$114</f>
        <v>1.0654193509200001E-2</v>
      </c>
      <c r="AR20" s="10">
        <f>1/1000*'[1]4408Imp'!AP$114</f>
        <v>1.4508904538000002E-2</v>
      </c>
      <c r="AS20" s="10">
        <f>1/1000*'[1]4408Imp'!AQ$114</f>
        <v>1.1103416667E-2</v>
      </c>
      <c r="AT20" s="10">
        <f>1/1000*'[1]4408Imp'!AR$114</f>
        <v>1.33168847717E-2</v>
      </c>
      <c r="AU20" s="10">
        <f>1/1000*'[1]4408Imp'!AS$114</f>
        <v>1.3792575082E-2</v>
      </c>
      <c r="AV20" s="10">
        <f>1/1000*'[1]4408Imp'!AT$114</f>
        <v>1.5218042406E-2</v>
      </c>
      <c r="AW20" s="10">
        <f>1/1000*'[1]4408Imp'!AU$114</f>
        <v>1.1288390407083335E-2</v>
      </c>
      <c r="AX20" s="10">
        <f>1/1000*'[1]4408Imp'!AV$114</f>
        <v>0</v>
      </c>
      <c r="AY20" s="10">
        <f>1/1000*'[1]4408Imp'!AW$114</f>
        <v>0</v>
      </c>
      <c r="AZ20" s="10">
        <f>1/1000*'[1]4408Imp'!AX$114</f>
        <v>0</v>
      </c>
      <c r="BA20" s="10">
        <f>1/1000*'[1]4408Imp'!AY$114</f>
        <v>0</v>
      </c>
      <c r="BB20" s="10">
        <f>1/1000*'[1]4408Imp'!AZ$114</f>
        <v>0</v>
      </c>
      <c r="BC20" s="36">
        <f>1/1000*'[1]4408Imp'!BA$114</f>
        <v>0</v>
      </c>
      <c r="BD20" s="279"/>
    </row>
    <row r="21" spans="2:56">
      <c r="B21" s="5" t="s">
        <v>41</v>
      </c>
      <c r="C21" s="43">
        <f>1/$A$1*'[1]4408Imp'!B$188</f>
        <v>6.6131799999999989E-3</v>
      </c>
      <c r="D21" s="10">
        <f>1/$A$1*'[1]4408Imp'!C$188</f>
        <v>7.0717999999999996E-3</v>
      </c>
      <c r="E21" s="10">
        <f>1/$A$1*'[1]4408Imp'!D$188</f>
        <v>9.4570999999999978E-3</v>
      </c>
      <c r="F21" s="10">
        <f>1/$A$1*'[1]4408Imp'!E$188</f>
        <v>1.3451159999999998E-2</v>
      </c>
      <c r="G21" s="10">
        <f>1/$A$1*'[1]4408Imp'!F$188</f>
        <v>9.2837799999999967E-3</v>
      </c>
      <c r="H21" s="10">
        <f>1/$A$1*'[1]4408Imp'!G$188</f>
        <v>9.7499500000000003E-3</v>
      </c>
      <c r="I21" s="10">
        <f>1/$A$1*'[1]4408Imp'!H$188</f>
        <v>8.1205199999999991E-3</v>
      </c>
      <c r="J21" s="10">
        <f>1/$A$1*'[1]4408Imp'!I$188</f>
        <v>9.9498199999999981E-3</v>
      </c>
      <c r="K21" s="10">
        <f>1/$A$1*'[1]4408Imp'!J$188</f>
        <v>1.1037119999999999E-2</v>
      </c>
      <c r="L21" s="10">
        <f>1/$A$1*'[1]4408Imp'!K$188</f>
        <v>8.3241599999999989E-3</v>
      </c>
      <c r="M21" s="10">
        <f>1/$A$1*'[1]4408Imp'!L$188</f>
        <v>6.9274199999999992E-3</v>
      </c>
      <c r="N21" s="10">
        <f>1/$A$1*'[1]4408Imp'!M$188</f>
        <v>7.0269999999999994E-3</v>
      </c>
      <c r="O21" s="10">
        <f>1/$A$1*'[1]4408Imp'!N$188</f>
        <v>6.1581399999999994E-3</v>
      </c>
      <c r="P21" s="10">
        <f>1/$A$1*'[1]4408Imp'!O$188</f>
        <v>5.899999999999999E-3</v>
      </c>
      <c r="Q21" s="10">
        <f>1/$A$1*'[1]4408Imp'!P$188</f>
        <v>7.9732959999999995E-3</v>
      </c>
      <c r="R21" s="10">
        <f>1/$A$1*'[1]4408Imp'!Q$188</f>
        <v>7.4949999999999991E-3</v>
      </c>
      <c r="S21" s="10">
        <f>1/$A$1*'[1]4408Imp'!R$188</f>
        <v>7.3435389999999979E-3</v>
      </c>
      <c r="T21" s="10">
        <f>1/$A$1*'[1]4408Imp'!S$188</f>
        <v>7.097553999999999E-3</v>
      </c>
      <c r="U21" s="10">
        <f>1/$A$1*'[1]4408Imp'!T$188</f>
        <v>6.1607899999999985E-3</v>
      </c>
      <c r="V21" s="10">
        <f>1/$A$1*'[1]4408Imp'!U$188</f>
        <v>5.9940999999999996E-3</v>
      </c>
      <c r="W21" s="10">
        <f>1/$A$1*'[1]4408Imp'!V$188</f>
        <v>0</v>
      </c>
      <c r="X21" s="10">
        <f>1/$A$1*'[1]4408Imp'!W$188</f>
        <v>0</v>
      </c>
      <c r="Y21" s="10">
        <f>1/$A$1*'[1]4408Imp'!X$188</f>
        <v>0</v>
      </c>
      <c r="Z21" s="10">
        <f>1/$A$1*'[1]4408Imp'!Y$188</f>
        <v>0</v>
      </c>
      <c r="AA21" s="10">
        <f>1/$A$1*'[1]4408Imp'!Z$188</f>
        <v>0</v>
      </c>
      <c r="AB21" s="10">
        <f>1/$A$1*'[1]4408Imp'!AA$188</f>
        <v>0</v>
      </c>
      <c r="AC21" s="4"/>
      <c r="AD21" s="43">
        <f>1/1000*'[1]4408Imp'!AB$188</f>
        <v>7.6285704901440004E-3</v>
      </c>
      <c r="AE21" s="10">
        <f>1/1000*'[1]4408Imp'!AC$188</f>
        <v>8.1291534208000008E-3</v>
      </c>
      <c r="AF21" s="10">
        <f>1/1000*'[1]4408Imp'!AD$188</f>
        <v>1.18800304704E-2</v>
      </c>
      <c r="AG21" s="10">
        <f>1/1000*'[1]4408Imp'!AE$188</f>
        <v>1.5365077156800001E-2</v>
      </c>
      <c r="AH21" s="10">
        <f>1/1000*'[1]4408Imp'!AF$188</f>
        <v>1.7337714541000002E-2</v>
      </c>
      <c r="AI21" s="10">
        <f>1/1000*'[1]4408Imp'!AG$188</f>
        <v>2.3388602265600005E-2</v>
      </c>
      <c r="AJ21" s="10">
        <f>1/1000*'[1]4408Imp'!AH$188</f>
        <v>2.1907535527200001E-2</v>
      </c>
      <c r="AK21" s="10">
        <f>1/1000*'[1]4408Imp'!AI$188</f>
        <v>2.4682355522500001E-2</v>
      </c>
      <c r="AL21" s="10">
        <f>1/1000*'[1]4408Imp'!AJ$188</f>
        <v>2.7317291947200006E-2</v>
      </c>
      <c r="AM21" s="10">
        <f>1/1000*'[1]4408Imp'!AK$188</f>
        <v>1.9173033778800003E-2</v>
      </c>
      <c r="AN21" s="10">
        <f>1/1000*'[1]4408Imp'!AL$188</f>
        <v>1.2116086671600001E-2</v>
      </c>
      <c r="AO21" s="10">
        <f>1/1000*'[1]4408Imp'!AM$188</f>
        <v>1.1880785424E-2</v>
      </c>
      <c r="AP21" s="10">
        <f>1/1000*'[1]4408Imp'!AN$188</f>
        <v>1.0606748627199999E-2</v>
      </c>
      <c r="AQ21" s="10">
        <f>1/1000*'[1]4408Imp'!AO$188</f>
        <v>9.5396533173000009E-3</v>
      </c>
      <c r="AR21" s="10">
        <f>1/1000*'[1]4408Imp'!AP$188</f>
        <v>1.3915269627000001E-2</v>
      </c>
      <c r="AS21" s="10">
        <f>1/1000*'[1]4408Imp'!AQ$188</f>
        <v>1.1471015097499999E-2</v>
      </c>
      <c r="AT21" s="10">
        <f>1/1000*'[1]4408Imp'!AR$188</f>
        <v>1.1483059189899999E-2</v>
      </c>
      <c r="AU21" s="10">
        <f>1/1000*'[1]4408Imp'!AS$188</f>
        <v>1.07853724264E-2</v>
      </c>
      <c r="AV21" s="10">
        <f>1/1000*'[1]4408Imp'!AT$188</f>
        <v>1.1760484212999999E-2</v>
      </c>
      <c r="AW21" s="10">
        <f>1/1000*'[1]4408Imp'!AU$188</f>
        <v>1.1753057795416666E-2</v>
      </c>
      <c r="AX21" s="10">
        <f>1/1000*'[1]4408Imp'!AV$188</f>
        <v>0</v>
      </c>
      <c r="AY21" s="10">
        <f>1/1000*'[1]4408Imp'!AW$188</f>
        <v>0</v>
      </c>
      <c r="AZ21" s="10">
        <f>1/1000*'[1]4408Imp'!AX$188</f>
        <v>0</v>
      </c>
      <c r="BA21" s="10">
        <f>1/1000*'[1]4408Imp'!AY$188</f>
        <v>0</v>
      </c>
      <c r="BB21" s="10">
        <f>1/1000*'[1]4408Imp'!AZ$188</f>
        <v>0</v>
      </c>
      <c r="BC21" s="36">
        <f>1/1000*'[1]4408Imp'!BA$188</f>
        <v>0</v>
      </c>
      <c r="BD21" s="279"/>
    </row>
    <row r="22" spans="2:56">
      <c r="B22" s="5" t="s">
        <v>19</v>
      </c>
      <c r="C22" s="19">
        <f t="shared" ref="C22:AB22" si="6">SUM(C15:C15)-SUM(C16:C21)</f>
        <v>3.3760812000000015E-2</v>
      </c>
      <c r="D22" s="15">
        <f t="shared" si="6"/>
        <v>2.990706600000001E-2</v>
      </c>
      <c r="E22" s="15">
        <f t="shared" si="6"/>
        <v>3.6560717999999985E-2</v>
      </c>
      <c r="F22" s="15">
        <f t="shared" si="6"/>
        <v>3.5875326000000013E-2</v>
      </c>
      <c r="G22" s="15">
        <f t="shared" si="6"/>
        <v>3.926356000000001E-2</v>
      </c>
      <c r="H22" s="15">
        <f t="shared" si="6"/>
        <v>3.5967989999999991E-2</v>
      </c>
      <c r="I22" s="15">
        <f t="shared" si="6"/>
        <v>3.8765976306521996E-2</v>
      </c>
      <c r="J22" s="15">
        <f t="shared" si="6"/>
        <v>3.8043192000000003E-2</v>
      </c>
      <c r="K22" s="15">
        <f t="shared" si="6"/>
        <v>3.6683040666666659E-2</v>
      </c>
      <c r="L22" s="15">
        <f t="shared" si="6"/>
        <v>3.0803367713636627E-2</v>
      </c>
      <c r="M22" s="15">
        <f t="shared" si="6"/>
        <v>3.3991246999999995E-2</v>
      </c>
      <c r="N22" s="15">
        <f t="shared" si="6"/>
        <v>3.2912896248485098E-2</v>
      </c>
      <c r="O22" s="15">
        <f t="shared" si="6"/>
        <v>3.1464198156732404E-2</v>
      </c>
      <c r="P22" s="15">
        <f t="shared" si="6"/>
        <v>2.9409472654545448E-2</v>
      </c>
      <c r="Q22" s="15">
        <f t="shared" si="6"/>
        <v>3.1950406400042604E-2</v>
      </c>
      <c r="R22" s="15">
        <f t="shared" si="6"/>
        <v>3.1758801422350089E-2</v>
      </c>
      <c r="S22" s="15">
        <f t="shared" si="6"/>
        <v>3.7590449158730145E-2</v>
      </c>
      <c r="T22" s="15">
        <f t="shared" si="6"/>
        <v>3.8088944255699836E-2</v>
      </c>
      <c r="U22" s="15">
        <f t="shared" si="6"/>
        <v>3.7333355474774774E-2</v>
      </c>
      <c r="V22" s="15">
        <f t="shared" si="6"/>
        <v>3.5572312048821532E-2</v>
      </c>
      <c r="W22" s="15">
        <f t="shared" si="6"/>
        <v>0</v>
      </c>
      <c r="X22" s="15">
        <f t="shared" si="6"/>
        <v>0</v>
      </c>
      <c r="Y22" s="15">
        <f t="shared" si="6"/>
        <v>0</v>
      </c>
      <c r="Z22" s="15">
        <f t="shared" si="6"/>
        <v>0</v>
      </c>
      <c r="AA22" s="15">
        <f t="shared" si="6"/>
        <v>0</v>
      </c>
      <c r="AB22" s="15">
        <f t="shared" si="6"/>
        <v>0</v>
      </c>
      <c r="AC22" s="4"/>
      <c r="AD22" s="20">
        <f t="shared" ref="AD22:BC22" si="7">SUM(AD15:AD15)-SUM(AD16:AD21)</f>
        <v>3.8622306424311026E-2</v>
      </c>
      <c r="AE22" s="12">
        <f t="shared" si="7"/>
        <v>3.4059696659199973E-2</v>
      </c>
      <c r="AF22" s="12">
        <f t="shared" si="7"/>
        <v>4.0065211003200027E-2</v>
      </c>
      <c r="AG22" s="12">
        <f t="shared" si="7"/>
        <v>4.4748169099199986E-2</v>
      </c>
      <c r="AH22" s="12">
        <f t="shared" si="7"/>
        <v>5.1647704461500035E-2</v>
      </c>
      <c r="AI22" s="12">
        <f t="shared" si="7"/>
        <v>5.8250131754100015E-2</v>
      </c>
      <c r="AJ22" s="12">
        <f t="shared" si="7"/>
        <v>5.3462586658400049E-2</v>
      </c>
      <c r="AK22" s="12">
        <f t="shared" si="7"/>
        <v>5.7732415287499977E-2</v>
      </c>
      <c r="AL22" s="12">
        <f t="shared" si="7"/>
        <v>6.5353118317600017E-2</v>
      </c>
      <c r="AM22" s="12">
        <f t="shared" si="7"/>
        <v>4.5812934085599999E-2</v>
      </c>
      <c r="AN22" s="12">
        <f t="shared" si="7"/>
        <v>4.2032524887000017E-2</v>
      </c>
      <c r="AO22" s="12">
        <f t="shared" si="7"/>
        <v>4.0664015759999977E-2</v>
      </c>
      <c r="AP22" s="12">
        <f t="shared" si="7"/>
        <v>3.8624255031999982E-2</v>
      </c>
      <c r="AQ22" s="12">
        <f t="shared" si="7"/>
        <v>3.4684541399100023E-2</v>
      </c>
      <c r="AR22" s="12">
        <f t="shared" si="7"/>
        <v>3.597772492399999E-2</v>
      </c>
      <c r="AS22" s="12">
        <f t="shared" si="7"/>
        <v>3.0273535187000003E-2</v>
      </c>
      <c r="AT22" s="12">
        <f t="shared" si="7"/>
        <v>3.6701620555599987E-2</v>
      </c>
      <c r="AU22" s="12">
        <f t="shared" si="7"/>
        <v>4.0580927501400008E-2</v>
      </c>
      <c r="AV22" s="12">
        <f t="shared" si="7"/>
        <v>4.7202868179000004E-2</v>
      </c>
      <c r="AW22" s="12">
        <f t="shared" si="7"/>
        <v>4.6172907546250003E-2</v>
      </c>
      <c r="AX22" s="12">
        <f t="shared" si="7"/>
        <v>0</v>
      </c>
      <c r="AY22" s="12">
        <f t="shared" si="7"/>
        <v>0</v>
      </c>
      <c r="AZ22" s="12">
        <f t="shared" si="7"/>
        <v>0</v>
      </c>
      <c r="BA22" s="12">
        <f t="shared" si="7"/>
        <v>0</v>
      </c>
      <c r="BB22" s="12">
        <f t="shared" si="7"/>
        <v>0</v>
      </c>
      <c r="BC22" s="82">
        <f t="shared" si="7"/>
        <v>0</v>
      </c>
      <c r="BD22" s="279"/>
    </row>
    <row r="23" spans="2:56" ht="17.149999999999999" customHeight="1">
      <c r="B23" s="17" t="s">
        <v>27</v>
      </c>
      <c r="C23" s="60">
        <f>1/$A$1*'[1]4408Imp'!B$194</f>
        <v>3.4379999999999995E-4</v>
      </c>
      <c r="D23" s="61">
        <f>1/$A$1*'[1]4408Imp'!C$194</f>
        <v>2.2197999999999993E-4</v>
      </c>
      <c r="E23" s="61">
        <f>1/$A$1*'[1]4408Imp'!D$194</f>
        <v>1.237E-3</v>
      </c>
      <c r="F23" s="61">
        <f>1/$A$1*'[1]4408Imp'!E$194</f>
        <v>2.1652799999999995E-3</v>
      </c>
      <c r="G23" s="61">
        <f>1/$A$1*'[1]4408Imp'!F$194</f>
        <v>2.15E-3</v>
      </c>
      <c r="H23" s="61">
        <f>1/$A$1*'[1]4408Imp'!G$194</f>
        <v>1.3514999999999998E-3</v>
      </c>
      <c r="I23" s="61">
        <f>1/$A$1*'[1]4408Imp'!H$194</f>
        <v>1.450081304347826E-3</v>
      </c>
      <c r="J23" s="61">
        <f>1/$A$1*'[1]4408Imp'!I$194</f>
        <v>2.0211399999999998E-3</v>
      </c>
      <c r="K23" s="61">
        <f>1/$A$1*'[1]4408Imp'!J$194</f>
        <v>1.5979999999999998E-3</v>
      </c>
      <c r="L23" s="61">
        <f>1/$A$1*'[1]4408Imp'!K$194</f>
        <v>1.3360813043478258E-3</v>
      </c>
      <c r="M23" s="61">
        <f>1/$A$1*'[1]4408Imp'!L$194</f>
        <v>1.297E-3</v>
      </c>
      <c r="N23" s="61">
        <f>1/$A$1*'[1]4408Imp'!M$194</f>
        <v>1.5210685714285711E-3</v>
      </c>
      <c r="O23" s="61">
        <f>1/$A$1*'[1]4408Imp'!N$194</f>
        <v>8.0999999999999996E-4</v>
      </c>
      <c r="P23" s="61">
        <f>1/$A$1*'[1]4408Imp'!O$194</f>
        <v>1.3020421428571426E-3</v>
      </c>
      <c r="Q23" s="61">
        <f>1/$A$1*'[1]4408Imp'!P$194</f>
        <v>1.6299999999999999E-3</v>
      </c>
      <c r="R23" s="61">
        <f>1/$A$1*'[1]4408Imp'!Q$194</f>
        <v>2.5989999999999993E-3</v>
      </c>
      <c r="S23" s="61">
        <f>1/$A$1*'[1]4408Imp'!R$194</f>
        <v>2.9139999999999995E-3</v>
      </c>
      <c r="T23" s="61">
        <f>1/$A$1*'[1]4408Imp'!S$194</f>
        <v>5.5202799999999989E-3</v>
      </c>
      <c r="U23" s="61">
        <f>1/$A$1*'[1]4408Imp'!T$194</f>
        <v>5.5659999999999989E-3</v>
      </c>
      <c r="V23" s="61">
        <f>1/$A$1*'[1]4408Imp'!U$194</f>
        <v>3.6469999999999996E-3</v>
      </c>
      <c r="W23" s="61">
        <f>1/$A$1*'[1]4408Imp'!V$194</f>
        <v>0</v>
      </c>
      <c r="X23" s="61">
        <f>1/$A$1*'[1]4408Imp'!W$194</f>
        <v>0</v>
      </c>
      <c r="Y23" s="61">
        <f>1/$A$1*'[1]4408Imp'!X$194</f>
        <v>0</v>
      </c>
      <c r="Z23" s="61">
        <f>1/$A$1*'[1]4408Imp'!Y$194</f>
        <v>0</v>
      </c>
      <c r="AA23" s="61">
        <f>1/$A$1*'[1]4408Imp'!Z$194</f>
        <v>0</v>
      </c>
      <c r="AB23" s="61">
        <f>1/$A$1*'[1]4408Imp'!AA$194</f>
        <v>0</v>
      </c>
      <c r="AC23" s="4"/>
      <c r="AD23" s="60">
        <f>1/1000*'[1]4408Imp'!AB$194</f>
        <v>1.23691176573E-4</v>
      </c>
      <c r="AE23" s="61">
        <f>1/1000*'[1]4408Imp'!AC$194</f>
        <v>6.3197118400000008E-5</v>
      </c>
      <c r="AF23" s="61">
        <f>1/1000*'[1]4408Imp'!AD$194</f>
        <v>3.2528261759999998E-4</v>
      </c>
      <c r="AG23" s="61">
        <f>1/1000*'[1]4408Imp'!AE$194</f>
        <v>6.8918133760000001E-4</v>
      </c>
      <c r="AH23" s="61">
        <f>1/1000*'[1]4408Imp'!AF$194</f>
        <v>9.2448887020000006E-4</v>
      </c>
      <c r="AI23" s="61">
        <f>1/1000*'[1]4408Imp'!AG$194</f>
        <v>9.3389486190000005E-4</v>
      </c>
      <c r="AJ23" s="61">
        <f>1/1000*'[1]4408Imp'!AH$194</f>
        <v>1.0423551740000002E-3</v>
      </c>
      <c r="AK23" s="61">
        <f>1/1000*'[1]4408Imp'!AI$194</f>
        <v>1.3225283885000001E-3</v>
      </c>
      <c r="AL23" s="61">
        <f>1/1000*'[1]4408Imp'!AJ$194</f>
        <v>8.2587479120000004E-4</v>
      </c>
      <c r="AM23" s="61">
        <f>1/1000*'[1]4408Imp'!AK$194</f>
        <v>5.2547834679999997E-4</v>
      </c>
      <c r="AN23" s="61">
        <f>1/1000*'[1]4408Imp'!AL$194</f>
        <v>8.6088174030000009E-4</v>
      </c>
      <c r="AO23" s="61">
        <f>1/1000*'[1]4408Imp'!AM$194</f>
        <v>6.837698879999999E-4</v>
      </c>
      <c r="AP23" s="61">
        <f>1/1000*'[1]4408Imp'!AN$194</f>
        <v>3.0992331040000001E-4</v>
      </c>
      <c r="AQ23" s="61">
        <f>1/1000*'[1]4408Imp'!AO$194</f>
        <v>6.1771923150000002E-4</v>
      </c>
      <c r="AR23" s="61">
        <f>1/1000*'[1]4408Imp'!AP$194</f>
        <v>7.7725619550000002E-4</v>
      </c>
      <c r="AS23" s="61">
        <f>1/1000*'[1]4408Imp'!AQ$194</f>
        <v>8.4963069100000004E-4</v>
      </c>
      <c r="AT23" s="61">
        <f>1/1000*'[1]4408Imp'!AR$194</f>
        <v>9.8976009369999992E-4</v>
      </c>
      <c r="AU23" s="61">
        <f>1/1000*'[1]4408Imp'!AS$194</f>
        <v>1.6572710296999999E-3</v>
      </c>
      <c r="AV23" s="61">
        <f>1/1000*'[1]4408Imp'!AT$194</f>
        <v>1.8869651890000001E-3</v>
      </c>
      <c r="AW23" s="61">
        <f>1/1000*'[1]4408Imp'!AU$194</f>
        <v>1.3692896020833334E-3</v>
      </c>
      <c r="AX23" s="61">
        <f>1/1000*'[1]4408Imp'!AV$194</f>
        <v>0</v>
      </c>
      <c r="AY23" s="61">
        <f>1/1000*'[1]4408Imp'!AW$194</f>
        <v>0</v>
      </c>
      <c r="AZ23" s="61">
        <f>1/1000*'[1]4408Imp'!AX$194</f>
        <v>0</v>
      </c>
      <c r="BA23" s="61">
        <f>1/1000*'[1]4408Imp'!AY$194</f>
        <v>0</v>
      </c>
      <c r="BB23" s="61">
        <f>1/1000*'[1]4408Imp'!AZ$194</f>
        <v>0</v>
      </c>
      <c r="BC23" s="62">
        <f>1/1000*'[1]4408Imp'!BA$194</f>
        <v>0</v>
      </c>
      <c r="BD23" s="279"/>
    </row>
    <row r="24" spans="2:56" ht="17.149999999999999" customHeight="1">
      <c r="B24" s="191" t="s">
        <v>127</v>
      </c>
      <c r="C24" s="192">
        <f>1/$A$1*'[1]4408Imp'!B$273</f>
        <v>1.8008E-3</v>
      </c>
      <c r="D24" s="193">
        <f>1/$A$1*'[1]4408Imp'!C$273</f>
        <v>2.5602199999999993E-3</v>
      </c>
      <c r="E24" s="193">
        <f>1/$A$1*'[1]4408Imp'!D$273</f>
        <v>2.8825799999999992E-3</v>
      </c>
      <c r="F24" s="193">
        <f>1/$A$1*'[1]4408Imp'!E$273</f>
        <v>3.8073399999999998E-3</v>
      </c>
      <c r="G24" s="193">
        <f>1/$A$1*'[1]4408Imp'!F$273</f>
        <v>2.7775999999999994E-3</v>
      </c>
      <c r="H24" s="193">
        <f>1/$A$1*'[1]4408Imp'!G$273</f>
        <v>2.8848199999999997E-3</v>
      </c>
      <c r="I24" s="193">
        <f>1/$A$1*'[1]4408Imp'!H$273</f>
        <v>3.6676399999999994E-3</v>
      </c>
      <c r="J24" s="193">
        <f>1/$A$1*'[1]4408Imp'!I$273</f>
        <v>4.288779999999999E-3</v>
      </c>
      <c r="K24" s="193">
        <f>1/$A$1*'[1]4408Imp'!J$273</f>
        <v>4.4006199999999992E-3</v>
      </c>
      <c r="L24" s="193">
        <f>1/$A$1*'[1]4408Imp'!K$273</f>
        <v>4.2335545205479438E-3</v>
      </c>
      <c r="M24" s="193">
        <f>1/$A$1*'[1]4408Imp'!L$273</f>
        <v>4.8969999999999986E-3</v>
      </c>
      <c r="N24" s="193">
        <f>1/$A$1*'[1]4408Imp'!M$273</f>
        <v>4.5469600000000001E-3</v>
      </c>
      <c r="O24" s="193">
        <f>1/$A$1*'[1]4408Imp'!N$273</f>
        <v>4.3568599999999989E-3</v>
      </c>
      <c r="P24" s="193">
        <f>1/$A$1*'[1]4408Imp'!O$273</f>
        <v>5.5178799999999993E-3</v>
      </c>
      <c r="Q24" s="193">
        <f>1/$A$1*'[1]4408Imp'!P$273</f>
        <v>5.184799999999999E-3</v>
      </c>
      <c r="R24" s="193">
        <f>1/$A$1*'[1]4408Imp'!Q$273</f>
        <v>5.4258126086956515E-3</v>
      </c>
      <c r="S24" s="193">
        <f>1/$A$1*'[1]4408Imp'!R$273</f>
        <v>6.627525799999999E-3</v>
      </c>
      <c r="T24" s="193">
        <f>1/$A$1*'[1]4408Imp'!S$273</f>
        <v>5.7717390909090898E-3</v>
      </c>
      <c r="U24" s="193">
        <f>1/$A$1*'[1]4408Imp'!T$273</f>
        <v>4.1702199999999997E-3</v>
      </c>
      <c r="V24" s="193">
        <f>1/$A$1*'[1]4408Imp'!U$273</f>
        <v>3.4385218518518507E-3</v>
      </c>
      <c r="W24" s="193">
        <f>1/$A$1*'[1]4408Imp'!V$273</f>
        <v>0</v>
      </c>
      <c r="X24" s="193">
        <f>1/$A$1*'[1]4408Imp'!W$273</f>
        <v>0</v>
      </c>
      <c r="Y24" s="193">
        <f>1/$A$1*'[1]4408Imp'!X$273</f>
        <v>0</v>
      </c>
      <c r="Z24" s="193">
        <f>1/$A$1*'[1]4408Imp'!Y$273</f>
        <v>0</v>
      </c>
      <c r="AA24" s="193">
        <f>1/$A$1*'[1]4408Imp'!Z$273</f>
        <v>0</v>
      </c>
      <c r="AB24" s="193">
        <f>1/$A$1*'[1]4408Imp'!AA$273</f>
        <v>0</v>
      </c>
      <c r="AC24" s="195"/>
      <c r="AD24" s="192">
        <f>1/1000*'[1]4408Imp'!AB$273</f>
        <v>1.2594774785460001E-3</v>
      </c>
      <c r="AE24" s="193">
        <f>1/1000*'[1]4408Imp'!AC$273</f>
        <v>2.2964229363999999E-3</v>
      </c>
      <c r="AF24" s="193">
        <f>1/1000*'[1]4408Imp'!AD$273</f>
        <v>3.1589525296000002E-3</v>
      </c>
      <c r="AG24" s="193">
        <f>1/1000*'[1]4408Imp'!AE$273</f>
        <v>5.1266402544000011E-3</v>
      </c>
      <c r="AH24" s="193">
        <f>1/1000*'[1]4408Imp'!AF$273</f>
        <v>4.4827966736000003E-3</v>
      </c>
      <c r="AI24" s="193">
        <f>1/1000*'[1]4408Imp'!AG$273</f>
        <v>3.8554236006000005E-3</v>
      </c>
      <c r="AJ24" s="193">
        <f>1/1000*'[1]4408Imp'!AH$273</f>
        <v>5.0051681456000007E-3</v>
      </c>
      <c r="AK24" s="193">
        <f>1/1000*'[1]4408Imp'!AI$273</f>
        <v>9.3216668070000008E-3</v>
      </c>
      <c r="AL24" s="193">
        <f>1/1000*'[1]4408Imp'!AJ$273</f>
        <v>1.04176661044E-2</v>
      </c>
      <c r="AM24" s="193">
        <f>1/1000*'[1]4408Imp'!AK$273</f>
        <v>8.1510940367999999E-3</v>
      </c>
      <c r="AN24" s="193">
        <f>1/1000*'[1]4408Imp'!AL$273</f>
        <v>9.1331967122999999E-3</v>
      </c>
      <c r="AO24" s="193">
        <f>1/1000*'[1]4408Imp'!AM$273</f>
        <v>1.1410501008000002E-2</v>
      </c>
      <c r="AP24" s="193">
        <f>1/1000*'[1]4408Imp'!AN$273</f>
        <v>1.0731146817599999E-2</v>
      </c>
      <c r="AQ24" s="193">
        <f>1/1000*'[1]4408Imp'!AO$273</f>
        <v>1.3574707986900003E-2</v>
      </c>
      <c r="AR24" s="193">
        <f>1/1000*'[1]4408Imp'!AP$273</f>
        <v>1.1801727093000002E-2</v>
      </c>
      <c r="AS24" s="193">
        <f>1/1000*'[1]4408Imp'!AQ$273</f>
        <v>9.0747225449999986E-3</v>
      </c>
      <c r="AT24" s="193">
        <f>1/1000*'[1]4408Imp'!AR$273</f>
        <v>1.3208424068299999E-2</v>
      </c>
      <c r="AU24" s="193">
        <f>1/1000*'[1]4408Imp'!AS$273</f>
        <v>1.3295893439399999E-2</v>
      </c>
      <c r="AV24" s="193">
        <f>1/1000*'[1]4408Imp'!AT$273</f>
        <v>9.6536841410000008E-3</v>
      </c>
      <c r="AW24" s="193">
        <f>1/1000*'[1]4408Imp'!AU$273</f>
        <v>8.2328974662499999E-3</v>
      </c>
      <c r="AX24" s="193">
        <f>1/1000*'[1]4408Imp'!AV$273</f>
        <v>0</v>
      </c>
      <c r="AY24" s="193">
        <f>1/1000*'[1]4408Imp'!AW$273</f>
        <v>0</v>
      </c>
      <c r="AZ24" s="193">
        <f>1/1000*'[1]4408Imp'!AX$273</f>
        <v>0</v>
      </c>
      <c r="BA24" s="193">
        <f>1/1000*'[1]4408Imp'!AY$273</f>
        <v>0</v>
      </c>
      <c r="BB24" s="193">
        <f>1/1000*'[1]4408Imp'!AZ$273</f>
        <v>0</v>
      </c>
      <c r="BC24" s="194">
        <f>1/1000*'[1]4408Imp'!BA$273</f>
        <v>0</v>
      </c>
      <c r="BD24" s="279"/>
    </row>
    <row r="25" spans="2:56" ht="17.149999999999999" customHeight="1">
      <c r="B25" s="9" t="s">
        <v>117</v>
      </c>
      <c r="C25" s="56">
        <f t="shared" ref="C25:AB25" si="8">C5-SUM(C6,C10,C13,C14,C15,C23,C24)</f>
        <v>1.1839250999999995E-2</v>
      </c>
      <c r="D25" s="23">
        <f t="shared" si="8"/>
        <v>8.0575699999999584E-3</v>
      </c>
      <c r="E25" s="23">
        <f t="shared" si="8"/>
        <v>7.2497800000000112E-3</v>
      </c>
      <c r="F25" s="23">
        <f t="shared" si="8"/>
        <v>5.4743319999999984E-3</v>
      </c>
      <c r="G25" s="23">
        <f t="shared" si="8"/>
        <v>6.2589690000000031E-3</v>
      </c>
      <c r="H25" s="23">
        <f t="shared" si="8"/>
        <v>4.5005883078731157E-3</v>
      </c>
      <c r="I25" s="23">
        <f t="shared" si="8"/>
        <v>3.7743307721045949E-3</v>
      </c>
      <c r="J25" s="23">
        <f t="shared" si="8"/>
        <v>4.5409109999999531E-3</v>
      </c>
      <c r="K25" s="23">
        <f t="shared" si="8"/>
        <v>3.747286415981127E-3</v>
      </c>
      <c r="L25" s="23">
        <f t="shared" si="8"/>
        <v>1.9339772241593889E-3</v>
      </c>
      <c r="M25" s="23">
        <f t="shared" si="8"/>
        <v>1.6604112340425359E-3</v>
      </c>
      <c r="N25" s="23">
        <f t="shared" si="8"/>
        <v>2.3625074999999163E-3</v>
      </c>
      <c r="O25" s="23">
        <f t="shared" si="8"/>
        <v>2.5543444399140081E-3</v>
      </c>
      <c r="P25" s="23">
        <f t="shared" si="8"/>
        <v>1.3814622294372053E-3</v>
      </c>
      <c r="Q25" s="23">
        <f t="shared" si="8"/>
        <v>2.4530542210144946E-3</v>
      </c>
      <c r="R25" s="23">
        <f t="shared" si="8"/>
        <v>1.8287173985507416E-3</v>
      </c>
      <c r="S25" s="23">
        <f t="shared" si="8"/>
        <v>1.3888903666666591E-3</v>
      </c>
      <c r="T25" s="23">
        <f t="shared" si="8"/>
        <v>2.1458290533910851E-3</v>
      </c>
      <c r="U25" s="23">
        <f t="shared" si="8"/>
        <v>1.9305747937710532E-3</v>
      </c>
      <c r="V25" s="23">
        <f t="shared" si="8"/>
        <v>1.707991583333332E-3</v>
      </c>
      <c r="W25" s="23">
        <f t="shared" si="8"/>
        <v>0</v>
      </c>
      <c r="X25" s="23">
        <f t="shared" si="8"/>
        <v>0</v>
      </c>
      <c r="Y25" s="23">
        <f t="shared" si="8"/>
        <v>0</v>
      </c>
      <c r="Z25" s="23">
        <f t="shared" si="8"/>
        <v>0</v>
      </c>
      <c r="AA25" s="23">
        <f t="shared" si="8"/>
        <v>0</v>
      </c>
      <c r="AB25" s="23">
        <f t="shared" si="8"/>
        <v>0</v>
      </c>
      <c r="AC25" s="4"/>
      <c r="AD25" s="56">
        <f t="shared" ref="AD25:BC25" si="9">AD5-SUM(AD6,AD10,AD13,AD14,AD15,AD23,AD24)</f>
        <v>1.9111367869544982E-2</v>
      </c>
      <c r="AE25" s="23">
        <f t="shared" si="9"/>
        <v>1.3695365634799977E-2</v>
      </c>
      <c r="AF25" s="23">
        <f t="shared" si="9"/>
        <v>1.2853435838399957E-2</v>
      </c>
      <c r="AG25" s="23">
        <f t="shared" si="9"/>
        <v>1.2902272633600054E-2</v>
      </c>
      <c r="AH25" s="23">
        <f t="shared" si="9"/>
        <v>1.6266812421299959E-2</v>
      </c>
      <c r="AI25" s="23">
        <f t="shared" si="9"/>
        <v>1.3063806412800083E-2</v>
      </c>
      <c r="AJ25" s="23">
        <f t="shared" si="9"/>
        <v>1.4265220656799971E-2</v>
      </c>
      <c r="AK25" s="23">
        <f t="shared" si="9"/>
        <v>1.1822912907499872E-2</v>
      </c>
      <c r="AL25" s="23">
        <f t="shared" si="9"/>
        <v>9.4632978128000311E-3</v>
      </c>
      <c r="AM25" s="23">
        <f t="shared" si="9"/>
        <v>5.0587471176000431E-3</v>
      </c>
      <c r="AN25" s="23">
        <f t="shared" si="9"/>
        <v>4.6680561656999575E-3</v>
      </c>
      <c r="AO25" s="23">
        <f t="shared" si="9"/>
        <v>5.8047054239999674E-3</v>
      </c>
      <c r="AP25" s="23">
        <f t="shared" si="9"/>
        <v>5.4957281456000096E-3</v>
      </c>
      <c r="AQ25" s="23">
        <f t="shared" si="9"/>
        <v>3.5569639035000211E-3</v>
      </c>
      <c r="AR25" s="23">
        <f t="shared" si="9"/>
        <v>5.9840196754999408E-3</v>
      </c>
      <c r="AS25" s="23">
        <f t="shared" si="9"/>
        <v>4.1243021890000064E-3</v>
      </c>
      <c r="AT25" s="23">
        <f t="shared" si="9"/>
        <v>3.5955831184000531E-3</v>
      </c>
      <c r="AU25" s="23">
        <f t="shared" si="9"/>
        <v>4.9850463948999946E-3</v>
      </c>
      <c r="AV25" s="23">
        <f t="shared" si="9"/>
        <v>4.3179462179999961E-3</v>
      </c>
      <c r="AW25" s="23">
        <f t="shared" si="9"/>
        <v>3.4473538249999436E-3</v>
      </c>
      <c r="AX25" s="23">
        <f t="shared" si="9"/>
        <v>0</v>
      </c>
      <c r="AY25" s="23">
        <f t="shared" si="9"/>
        <v>0</v>
      </c>
      <c r="AZ25" s="23">
        <f t="shared" si="9"/>
        <v>0</v>
      </c>
      <c r="BA25" s="23">
        <f t="shared" si="9"/>
        <v>0</v>
      </c>
      <c r="BB25" s="23">
        <f t="shared" si="9"/>
        <v>0</v>
      </c>
      <c r="BC25" s="41">
        <f t="shared" si="9"/>
        <v>0</v>
      </c>
      <c r="BD25" s="279"/>
    </row>
    <row r="26" spans="2:56">
      <c r="B26" s="5" t="s">
        <v>85</v>
      </c>
      <c r="C26" s="43">
        <f>1/$A$1*'[1]4408Imp'!B$226</f>
        <v>1.1765739999999997E-2</v>
      </c>
      <c r="D26" s="10">
        <f>1/$A$1*'[1]4408Imp'!C$226</f>
        <v>7.9440399999999977E-3</v>
      </c>
      <c r="E26" s="10">
        <f>1/$A$1*'[1]4408Imp'!D$226</f>
        <v>7.0095599999999989E-3</v>
      </c>
      <c r="F26" s="10">
        <f>1/$A$1*'[1]4408Imp'!E$226</f>
        <v>5.1328999999999993E-3</v>
      </c>
      <c r="G26" s="10">
        <f>1/$A$1*'[1]4408Imp'!F$226</f>
        <v>5.5685999999999991E-3</v>
      </c>
      <c r="H26" s="10">
        <f>1/$A$1*'[1]4408Imp'!G$226</f>
        <v>3.6471799999999999E-3</v>
      </c>
      <c r="I26" s="10">
        <f>1/$A$1*'[1]4408Imp'!H$226</f>
        <v>3.3436409090909082E-3</v>
      </c>
      <c r="J26" s="10">
        <f>1/$A$1*'[1]4408Imp'!I$226</f>
        <v>3.9927399999999998E-3</v>
      </c>
      <c r="K26" s="10">
        <f>1/$A$1*'[1]4408Imp'!J$226</f>
        <v>2.5061999999999997E-3</v>
      </c>
      <c r="L26" s="10">
        <f>1/$A$1*'[1]4408Imp'!K$226</f>
        <v>1.2953279090909091E-3</v>
      </c>
      <c r="M26" s="10">
        <f>1/$A$1*'[1]4408Imp'!L$226</f>
        <v>9.9858E-4</v>
      </c>
      <c r="N26" s="10">
        <f>1/$A$1*'[1]4408Imp'!M$226</f>
        <v>2.0036599999999996E-3</v>
      </c>
      <c r="O26" s="10">
        <f>1/$A$1*'[1]4408Imp'!N$226</f>
        <v>1.9805067719298242E-3</v>
      </c>
      <c r="P26" s="10">
        <f>1/$A$1*'[1]4408Imp'!O$226</f>
        <v>1.0396112121212121E-3</v>
      </c>
      <c r="Q26" s="10">
        <f>1/$A$1*'[1]4408Imp'!P$226</f>
        <v>2.1465199999999999E-3</v>
      </c>
      <c r="R26" s="10">
        <f>1/$A$1*'[1]4408Imp'!Q$226</f>
        <v>1.5039679782608692E-3</v>
      </c>
      <c r="S26" s="10">
        <f>1/$A$1*'[1]4408Imp'!R$226</f>
        <v>9.6398494999999987E-4</v>
      </c>
      <c r="T26" s="10">
        <f>1/$A$1*'[1]4408Imp'!S$226</f>
        <v>1.6301719999999996E-3</v>
      </c>
      <c r="U26" s="10">
        <f>1/$A$1*'[1]4408Imp'!T$226</f>
        <v>1.5745499999999999E-3</v>
      </c>
      <c r="V26" s="10">
        <f>1/$A$1*'[1]4408Imp'!U$226</f>
        <v>1.5257307499999999E-3</v>
      </c>
      <c r="W26" s="10">
        <f>1/$A$1*'[1]4408Imp'!V$226</f>
        <v>0</v>
      </c>
      <c r="X26" s="10">
        <f>1/$A$1*'[1]4408Imp'!W$226</f>
        <v>0</v>
      </c>
      <c r="Y26" s="10">
        <f>1/$A$1*'[1]4408Imp'!X$226</f>
        <v>0</v>
      </c>
      <c r="Z26" s="10">
        <f>1/$A$1*'[1]4408Imp'!Y$226</f>
        <v>0</v>
      </c>
      <c r="AA26" s="10">
        <f>1/$A$1*'[1]4408Imp'!Z$226</f>
        <v>0</v>
      </c>
      <c r="AB26" s="10">
        <f>1/$A$1*'[1]4408Imp'!AA$226</f>
        <v>0</v>
      </c>
      <c r="AC26" s="4"/>
      <c r="AD26" s="43">
        <f>1/1000*'[1]4408Imp'!AB$226</f>
        <v>1.8884740947735002E-2</v>
      </c>
      <c r="AE26" s="10">
        <f>1/1000*'[1]4408Imp'!AC$226</f>
        <v>1.34569479588E-2</v>
      </c>
      <c r="AF26" s="10">
        <f>1/1000*'[1]4408Imp'!AD$226</f>
        <v>1.23305521344E-2</v>
      </c>
      <c r="AG26" s="10">
        <f>1/1000*'[1]4408Imp'!AE$226</f>
        <v>1.2108012996800002E-2</v>
      </c>
      <c r="AH26" s="10">
        <f>1/1000*'[1]4408Imp'!AF$226</f>
        <v>1.4910461373500002E-2</v>
      </c>
      <c r="AI26" s="10">
        <f>1/1000*'[1]4408Imp'!AG$226</f>
        <v>1.0877140173900001E-2</v>
      </c>
      <c r="AJ26" s="10">
        <f>1/1000*'[1]4408Imp'!AH$226</f>
        <v>1.2566844617200002E-2</v>
      </c>
      <c r="AK26" s="10">
        <f>1/1000*'[1]4408Imp'!AI$226</f>
        <v>1.0731183571500002E-2</v>
      </c>
      <c r="AL26" s="10">
        <f>1/1000*'[1]4408Imp'!AJ$226</f>
        <v>6.7960534908000012E-3</v>
      </c>
      <c r="AM26" s="10">
        <f>1/1000*'[1]4408Imp'!AK$226</f>
        <v>3.9810088692000005E-3</v>
      </c>
      <c r="AN26" s="10">
        <f>1/1000*'[1]4408Imp'!AL$226</f>
        <v>3.4800460190999999E-3</v>
      </c>
      <c r="AO26" s="10">
        <f>1/1000*'[1]4408Imp'!AM$226</f>
        <v>4.6524843840000003E-3</v>
      </c>
      <c r="AP26" s="10">
        <f>1/1000*'[1]4408Imp'!AN$226</f>
        <v>3.3914300288000001E-3</v>
      </c>
      <c r="AQ26" s="10">
        <f>1/1000*'[1]4408Imp'!AO$226</f>
        <v>2.3227233866999998E-3</v>
      </c>
      <c r="AR26" s="10">
        <f>1/1000*'[1]4408Imp'!AP$226</f>
        <v>4.891226131000001E-3</v>
      </c>
      <c r="AS26" s="10">
        <f>1/1000*'[1]4408Imp'!AQ$226</f>
        <v>3.1354980369999999E-3</v>
      </c>
      <c r="AT26" s="10">
        <f>1/1000*'[1]4408Imp'!AR$226</f>
        <v>2.2536860345999999E-3</v>
      </c>
      <c r="AU26" s="10">
        <f>1/1000*'[1]4408Imp'!AS$226</f>
        <v>3.6091542629999997E-3</v>
      </c>
      <c r="AV26" s="10">
        <f>1/1000*'[1]4408Imp'!AT$226</f>
        <v>3.5111614210000001E-3</v>
      </c>
      <c r="AW26" s="10">
        <f>1/1000*'[1]4408Imp'!AU$226</f>
        <v>2.6976024541666668E-3</v>
      </c>
      <c r="AX26" s="10">
        <f>1/1000*'[1]4408Imp'!AV$226</f>
        <v>0</v>
      </c>
      <c r="AY26" s="10">
        <f>1/1000*'[1]4408Imp'!AW$226</f>
        <v>0</v>
      </c>
      <c r="AZ26" s="10">
        <f>1/1000*'[1]4408Imp'!AX$226</f>
        <v>0</v>
      </c>
      <c r="BA26" s="10">
        <f>1/1000*'[1]4408Imp'!AY$226</f>
        <v>0</v>
      </c>
      <c r="BB26" s="10">
        <f>1/1000*'[1]4408Imp'!AZ$226</f>
        <v>0</v>
      </c>
      <c r="BC26" s="36">
        <f>1/1000*'[1]4408Imp'!BA$226</f>
        <v>0</v>
      </c>
      <c r="BD26" s="279"/>
    </row>
    <row r="27" spans="2:56" ht="13" thickBot="1">
      <c r="B27" s="6" t="s">
        <v>19</v>
      </c>
      <c r="C27" s="190">
        <f t="shared" ref="C27:AB27" si="10">SUM(C25:C25)-SUM(C26:C26)</f>
        <v>7.3510999999998328E-5</v>
      </c>
      <c r="D27" s="137">
        <f t="shared" si="10"/>
        <v>1.1352999999996068E-4</v>
      </c>
      <c r="E27" s="137">
        <f t="shared" si="10"/>
        <v>2.4022000000001233E-4</v>
      </c>
      <c r="F27" s="137">
        <f t="shared" si="10"/>
        <v>3.4143199999999915E-4</v>
      </c>
      <c r="G27" s="137">
        <f t="shared" si="10"/>
        <v>6.9036900000000404E-4</v>
      </c>
      <c r="H27" s="137">
        <f t="shared" si="10"/>
        <v>8.5340830787311583E-4</v>
      </c>
      <c r="I27" s="137">
        <f t="shared" si="10"/>
        <v>4.3068986301368671E-4</v>
      </c>
      <c r="J27" s="137">
        <f t="shared" si="10"/>
        <v>5.4817099999995324E-4</v>
      </c>
      <c r="K27" s="137">
        <f t="shared" si="10"/>
        <v>1.2410864159811273E-3</v>
      </c>
      <c r="L27" s="137">
        <f t="shared" si="10"/>
        <v>6.386493150684798E-4</v>
      </c>
      <c r="M27" s="137">
        <f t="shared" si="10"/>
        <v>6.6183123404253588E-4</v>
      </c>
      <c r="N27" s="137">
        <f t="shared" si="10"/>
        <v>3.5884749999991672E-4</v>
      </c>
      <c r="O27" s="137">
        <f t="shared" si="10"/>
        <v>5.7383766798418381E-4</v>
      </c>
      <c r="P27" s="137">
        <f t="shared" si="10"/>
        <v>3.4185101731599326E-4</v>
      </c>
      <c r="Q27" s="137">
        <f t="shared" si="10"/>
        <v>3.065342210144947E-4</v>
      </c>
      <c r="R27" s="137">
        <f t="shared" si="10"/>
        <v>3.2474942028987239E-4</v>
      </c>
      <c r="S27" s="137">
        <f t="shared" si="10"/>
        <v>4.2490541666665924E-4</v>
      </c>
      <c r="T27" s="137">
        <f t="shared" si="10"/>
        <v>5.1565705339108548E-4</v>
      </c>
      <c r="U27" s="137">
        <f t="shared" si="10"/>
        <v>3.5602479377105337E-4</v>
      </c>
      <c r="V27" s="137">
        <f t="shared" si="10"/>
        <v>1.8226083333333209E-4</v>
      </c>
      <c r="W27" s="137">
        <f t="shared" si="10"/>
        <v>0</v>
      </c>
      <c r="X27" s="137">
        <f t="shared" si="10"/>
        <v>0</v>
      </c>
      <c r="Y27" s="137">
        <f t="shared" si="10"/>
        <v>0</v>
      </c>
      <c r="Z27" s="137">
        <f t="shared" si="10"/>
        <v>0</v>
      </c>
      <c r="AA27" s="137">
        <f t="shared" si="10"/>
        <v>0</v>
      </c>
      <c r="AB27" s="137">
        <f t="shared" si="10"/>
        <v>0</v>
      </c>
      <c r="AC27" s="35"/>
      <c r="AD27" s="190">
        <f t="shared" ref="AD27:BC27" si="11">SUM(AD25:AD25)-SUM(AD26:AD26)</f>
        <v>2.2662692180997965E-4</v>
      </c>
      <c r="AE27" s="137">
        <f t="shared" si="11"/>
        <v>2.3841767599997767E-4</v>
      </c>
      <c r="AF27" s="137">
        <f t="shared" si="11"/>
        <v>5.2288370399995732E-4</v>
      </c>
      <c r="AG27" s="137">
        <f t="shared" si="11"/>
        <v>7.9425963680005221E-4</v>
      </c>
      <c r="AH27" s="137">
        <f t="shared" si="11"/>
        <v>1.3563510477999571E-3</v>
      </c>
      <c r="AI27" s="137">
        <f t="shared" si="11"/>
        <v>2.1866662389000823E-3</v>
      </c>
      <c r="AJ27" s="137">
        <f t="shared" si="11"/>
        <v>1.6983760395999688E-3</v>
      </c>
      <c r="AK27" s="137">
        <f t="shared" si="11"/>
        <v>1.0917293359998699E-3</v>
      </c>
      <c r="AL27" s="137">
        <f t="shared" si="11"/>
        <v>2.66724432200003E-3</v>
      </c>
      <c r="AM27" s="137">
        <f t="shared" si="11"/>
        <v>1.0777382484000427E-3</v>
      </c>
      <c r="AN27" s="137">
        <f t="shared" si="11"/>
        <v>1.1880101465999576E-3</v>
      </c>
      <c r="AO27" s="137">
        <f t="shared" si="11"/>
        <v>1.152221039999967E-3</v>
      </c>
      <c r="AP27" s="137">
        <f t="shared" si="11"/>
        <v>2.1042981168000094E-3</v>
      </c>
      <c r="AQ27" s="137">
        <f t="shared" si="11"/>
        <v>1.2342405168000213E-3</v>
      </c>
      <c r="AR27" s="137">
        <f t="shared" si="11"/>
        <v>1.0927935444999398E-3</v>
      </c>
      <c r="AS27" s="137">
        <f t="shared" si="11"/>
        <v>9.8880415200000658E-4</v>
      </c>
      <c r="AT27" s="137">
        <f t="shared" si="11"/>
        <v>1.3418970838000531E-3</v>
      </c>
      <c r="AU27" s="137">
        <f t="shared" si="11"/>
        <v>1.3758921318999949E-3</v>
      </c>
      <c r="AV27" s="137">
        <f t="shared" si="11"/>
        <v>8.0678479699999601E-4</v>
      </c>
      <c r="AW27" s="137">
        <f t="shared" si="11"/>
        <v>7.4975137083327674E-4</v>
      </c>
      <c r="AX27" s="137">
        <f t="shared" si="11"/>
        <v>0</v>
      </c>
      <c r="AY27" s="137">
        <f t="shared" si="11"/>
        <v>0</v>
      </c>
      <c r="AZ27" s="137">
        <f t="shared" si="11"/>
        <v>0</v>
      </c>
      <c r="BA27" s="137">
        <f t="shared" si="11"/>
        <v>0</v>
      </c>
      <c r="BB27" s="137">
        <f t="shared" si="11"/>
        <v>0</v>
      </c>
      <c r="BC27" s="138">
        <f t="shared" si="11"/>
        <v>0</v>
      </c>
      <c r="BD27" s="279"/>
    </row>
    <row r="28" spans="2:56" ht="13" thickTop="1">
      <c r="C28" s="40"/>
      <c r="D28" s="40"/>
      <c r="E28" s="40"/>
      <c r="F28" s="40"/>
      <c r="G28" s="40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  <c r="AA28" s="40"/>
      <c r="AB28" s="40"/>
      <c r="AD28" s="40"/>
      <c r="AE28" s="40"/>
      <c r="AF28" s="40"/>
      <c r="AG28" s="40"/>
      <c r="AH28" s="40"/>
      <c r="AI28" s="40"/>
      <c r="AJ28" s="40"/>
      <c r="AK28" s="40"/>
      <c r="AL28" s="40"/>
      <c r="AM28" s="40"/>
      <c r="AN28" s="40"/>
      <c r="AO28" s="40"/>
      <c r="AP28" s="40"/>
      <c r="AQ28" s="40"/>
      <c r="AR28" s="40"/>
      <c r="AS28" s="40"/>
      <c r="AT28" s="40"/>
      <c r="AU28" s="40"/>
      <c r="AV28" s="40"/>
      <c r="AW28" s="40"/>
      <c r="AX28" s="40"/>
      <c r="AY28" s="40"/>
      <c r="AZ28" s="40"/>
      <c r="BA28" s="40"/>
      <c r="BB28" s="40"/>
      <c r="BC28" s="40"/>
    </row>
    <row r="29" spans="2:56" s="30" customFormat="1">
      <c r="B29" s="170" t="s">
        <v>110</v>
      </c>
      <c r="C29" s="171">
        <f>1/$A$1*'[1]4408Imp'!B$152</f>
        <v>0</v>
      </c>
      <c r="D29" s="171">
        <f>1/$A$1*'[1]4408Imp'!C$152</f>
        <v>0</v>
      </c>
      <c r="E29" s="171">
        <f>1/$A$1*'[1]4408Imp'!D$152</f>
        <v>0</v>
      </c>
      <c r="F29" s="171">
        <f>1/$A$1*'[1]4408Imp'!E$152</f>
        <v>0</v>
      </c>
      <c r="G29" s="171">
        <f>1/$A$1*'[1]4408Imp'!F$152</f>
        <v>0</v>
      </c>
      <c r="H29" s="171">
        <f>1/$A$1*'[1]4408Imp'!G$152</f>
        <v>0</v>
      </c>
      <c r="I29" s="171">
        <f>1/$A$1*'[1]4408Imp'!H$152</f>
        <v>0</v>
      </c>
      <c r="J29" s="171">
        <f>1/$A$1*'[1]4408Imp'!I$152</f>
        <v>0</v>
      </c>
      <c r="K29" s="171">
        <f>1/$A$1*'[1]4408Imp'!J$152</f>
        <v>0</v>
      </c>
      <c r="L29" s="171">
        <f>1/$A$1*'[1]4408Imp'!K$152</f>
        <v>0</v>
      </c>
      <c r="M29" s="171">
        <f>1/$A$1*'[1]4408Imp'!L$152</f>
        <v>0</v>
      </c>
      <c r="N29" s="171">
        <f>1/$A$1*'[1]4408Imp'!M$152</f>
        <v>0</v>
      </c>
      <c r="O29" s="171">
        <f>1/$A$1*'[1]4408Imp'!N$152</f>
        <v>0</v>
      </c>
      <c r="P29" s="171">
        <f>1/$A$1*'[1]4408Imp'!O$152</f>
        <v>0</v>
      </c>
      <c r="Q29" s="171">
        <f>1/$A$1*'[1]4408Imp'!P$152</f>
        <v>0</v>
      </c>
      <c r="R29" s="171">
        <f>1/$A$1*'[1]4408Imp'!Q$152</f>
        <v>0</v>
      </c>
      <c r="S29" s="171">
        <f>1/$A$1*'[1]4408Imp'!R$152</f>
        <v>0</v>
      </c>
      <c r="T29" s="171">
        <f>1/$A$1*'[1]4408Imp'!S$152</f>
        <v>0</v>
      </c>
      <c r="U29" s="171">
        <f>1/$A$1*'[1]4408Imp'!T$152</f>
        <v>0</v>
      </c>
      <c r="V29" s="171">
        <f>1/$A$1*'[1]4408Imp'!U$152</f>
        <v>0</v>
      </c>
      <c r="W29" s="171">
        <f>1/$A$1*'[1]4408Imp'!V$152</f>
        <v>0</v>
      </c>
      <c r="X29" s="171">
        <f>1/$A$1*'[1]4408Imp'!W$152</f>
        <v>0</v>
      </c>
      <c r="Y29" s="171">
        <f>1/$A$1*'[1]4408Imp'!X$152</f>
        <v>0</v>
      </c>
      <c r="Z29" s="171">
        <f>1/$A$1*'[1]4408Imp'!Y$152</f>
        <v>0</v>
      </c>
      <c r="AA29" s="171">
        <f>1/$A$1*'[1]4408Imp'!Z$152</f>
        <v>0</v>
      </c>
      <c r="AB29" s="171">
        <f>1/$A$1*'[1]4408Imp'!AA$152</f>
        <v>0</v>
      </c>
      <c r="AC29" s="172"/>
      <c r="AD29" s="171">
        <f>1/1000*'[1]4408Imp'!AB$152</f>
        <v>0</v>
      </c>
      <c r="AE29" s="171">
        <f>1/1000*'[1]4408Imp'!AC$152</f>
        <v>0</v>
      </c>
      <c r="AF29" s="171">
        <f>1/1000*'[1]4408Imp'!AD$152</f>
        <v>0</v>
      </c>
      <c r="AG29" s="171">
        <f>1/1000*'[1]4408Imp'!AE$152</f>
        <v>0</v>
      </c>
      <c r="AH29" s="171">
        <f>1/1000*'[1]4408Imp'!AF$152</f>
        <v>0</v>
      </c>
      <c r="AI29" s="171">
        <f>1/1000*'[1]4408Imp'!AG$152</f>
        <v>0</v>
      </c>
      <c r="AJ29" s="171">
        <f>1/1000*'[1]4408Imp'!AH$152</f>
        <v>0</v>
      </c>
      <c r="AK29" s="171">
        <f>1/1000*'[1]4408Imp'!AI$152</f>
        <v>0</v>
      </c>
      <c r="AL29" s="171">
        <f>1/1000*'[1]4408Imp'!AJ$152</f>
        <v>0</v>
      </c>
      <c r="AM29" s="171">
        <f>1/1000*'[1]4408Imp'!AK$152</f>
        <v>0</v>
      </c>
      <c r="AN29" s="171">
        <f>1/1000*'[1]4408Imp'!AL$152</f>
        <v>0</v>
      </c>
      <c r="AO29" s="171">
        <f>1/1000*'[1]4408Imp'!AM$152</f>
        <v>0</v>
      </c>
      <c r="AP29" s="171">
        <f>1/1000*'[1]4408Imp'!AN$152</f>
        <v>0</v>
      </c>
      <c r="AQ29" s="171">
        <f>1/1000*'[1]4408Imp'!AO$152</f>
        <v>0</v>
      </c>
      <c r="AR29" s="171">
        <f>1/1000*'[1]4408Imp'!AP$152</f>
        <v>0</v>
      </c>
      <c r="AS29" s="171">
        <f>1/1000*'[1]4408Imp'!AQ$152</f>
        <v>0</v>
      </c>
      <c r="AT29" s="171">
        <f>1/1000*'[1]4408Imp'!AR$152</f>
        <v>0</v>
      </c>
      <c r="AU29" s="171">
        <f>1/1000*'[1]4408Imp'!AS$152</f>
        <v>0</v>
      </c>
      <c r="AV29" s="171">
        <f>1/1000*'[1]4408Imp'!AT$152</f>
        <v>0</v>
      </c>
      <c r="AW29" s="171">
        <f>1/1000*'[1]4408Imp'!AU$152</f>
        <v>0</v>
      </c>
      <c r="AX29" s="171">
        <f>1/1000*'[1]4408Imp'!AV$152</f>
        <v>0</v>
      </c>
      <c r="AY29" s="171">
        <f>1/1000*'[1]4408Imp'!AW$152</f>
        <v>0</v>
      </c>
      <c r="AZ29" s="171">
        <f>1/1000*'[1]4408Imp'!AX$152</f>
        <v>0</v>
      </c>
      <c r="BA29" s="171">
        <f>1/1000*'[1]4408Imp'!AY$152</f>
        <v>0</v>
      </c>
      <c r="BB29" s="171">
        <f>1/1000*'[1]4408Imp'!AZ$152</f>
        <v>0</v>
      </c>
      <c r="BC29" s="171">
        <f>1/1000*'[1]4408Imp'!BA$152</f>
        <v>0</v>
      </c>
    </row>
    <row r="30" spans="2:56" s="30" customFormat="1">
      <c r="B30" s="170" t="s">
        <v>111</v>
      </c>
      <c r="C30" s="171">
        <f>1/$A$1*'[1]4408Imp'!B$202</f>
        <v>0</v>
      </c>
      <c r="D30" s="171">
        <f>1/$A$1*'[1]4408Imp'!C$202</f>
        <v>0</v>
      </c>
      <c r="E30" s="171">
        <f>1/$A$1*'[1]4408Imp'!D$202</f>
        <v>0</v>
      </c>
      <c r="F30" s="171">
        <f>1/$A$1*'[1]4408Imp'!E$202</f>
        <v>0</v>
      </c>
      <c r="G30" s="171">
        <f>1/$A$1*'[1]4408Imp'!F$202</f>
        <v>0</v>
      </c>
      <c r="H30" s="171">
        <f>1/$A$1*'[1]4408Imp'!G$202</f>
        <v>0</v>
      </c>
      <c r="I30" s="171">
        <f>1/$A$1*'[1]4408Imp'!H$202</f>
        <v>0</v>
      </c>
      <c r="J30" s="171">
        <f>1/$A$1*'[1]4408Imp'!I$202</f>
        <v>1.27E-4</v>
      </c>
      <c r="K30" s="171">
        <f>1/$A$1*'[1]4408Imp'!J$202</f>
        <v>1.5699999999999999E-4</v>
      </c>
      <c r="L30" s="171">
        <f>1/$A$1*'[1]4408Imp'!K$202</f>
        <v>8.4999999999999993E-5</v>
      </c>
      <c r="M30" s="171">
        <f>1/$A$1*'[1]4408Imp'!L$202</f>
        <v>6.8999999999999997E-5</v>
      </c>
      <c r="N30" s="171">
        <f>1/$A$1*'[1]4408Imp'!M$202</f>
        <v>3.8899999999999991E-4</v>
      </c>
      <c r="O30" s="171">
        <f>1/$A$1*'[1]4408Imp'!N$202</f>
        <v>5.6999999999999983E-5</v>
      </c>
      <c r="P30" s="171">
        <f>1/$A$1*'[1]4408Imp'!O$202</f>
        <v>3.8199999999999996E-4</v>
      </c>
      <c r="Q30" s="171">
        <f>1/$A$1*'[1]4408Imp'!P$202</f>
        <v>1.4699999999999997E-4</v>
      </c>
      <c r="R30" s="171">
        <f>1/$A$1*'[1]4408Imp'!Q$202</f>
        <v>5.8713999999999988E-4</v>
      </c>
      <c r="S30" s="171">
        <f>1/$A$1*'[1]4408Imp'!R$202</f>
        <v>2.9999999999999997E-4</v>
      </c>
      <c r="T30" s="171">
        <f>1/$A$1*'[1]4408Imp'!S$202</f>
        <v>7.1659999999999988E-5</v>
      </c>
      <c r="U30" s="171">
        <f>1/$A$1*'[1]4408Imp'!T$202</f>
        <v>7.6999999999999988E-5</v>
      </c>
      <c r="V30" s="171">
        <f>1/$A$1*'[1]4408Imp'!U$202</f>
        <v>2.3999999999999997E-5</v>
      </c>
      <c r="W30" s="171">
        <f>1/$A$1*'[1]4408Imp'!V$202</f>
        <v>0</v>
      </c>
      <c r="X30" s="171">
        <f>1/$A$1*'[1]4408Imp'!W$202</f>
        <v>0</v>
      </c>
      <c r="Y30" s="171">
        <f>1/$A$1*'[1]4408Imp'!X$202</f>
        <v>0</v>
      </c>
      <c r="Z30" s="171">
        <f>1/$A$1*'[1]4408Imp'!Y$202</f>
        <v>0</v>
      </c>
      <c r="AA30" s="171">
        <f>1/$A$1*'[1]4408Imp'!Z$202</f>
        <v>0</v>
      </c>
      <c r="AB30" s="171">
        <f>1/$A$1*'[1]4408Imp'!AA$202</f>
        <v>0</v>
      </c>
      <c r="AC30" s="172"/>
      <c r="AD30" s="171">
        <f>1/1000*'[1]4408Imp'!AB$202</f>
        <v>0</v>
      </c>
      <c r="AE30" s="171">
        <f>1/1000*'[1]4408Imp'!AC$202</f>
        <v>0</v>
      </c>
      <c r="AF30" s="171">
        <f>1/1000*'[1]4408Imp'!AD$202</f>
        <v>0</v>
      </c>
      <c r="AG30" s="171">
        <f>1/1000*'[1]4408Imp'!AE$202</f>
        <v>0</v>
      </c>
      <c r="AH30" s="171">
        <f>1/1000*'[1]4408Imp'!AF$202</f>
        <v>0</v>
      </c>
      <c r="AI30" s="171">
        <f>1/1000*'[1]4408Imp'!AG$202</f>
        <v>0</v>
      </c>
      <c r="AJ30" s="171">
        <f>1/1000*'[1]4408Imp'!AH$202</f>
        <v>0</v>
      </c>
      <c r="AK30" s="171">
        <f>1/1000*'[1]4408Imp'!AI$202</f>
        <v>3.2009398E-5</v>
      </c>
      <c r="AL30" s="171">
        <f>1/1000*'[1]4408Imp'!AJ$202</f>
        <v>4.1678059600000008E-5</v>
      </c>
      <c r="AM30" s="171">
        <f>1/1000*'[1]4408Imp'!AK$202</f>
        <v>4.0403171599999997E-5</v>
      </c>
      <c r="AN30" s="171">
        <f>1/1000*'[1]4408Imp'!AL$202</f>
        <v>2.9320506900000002E-5</v>
      </c>
      <c r="AO30" s="171">
        <f>1/1000*'[1]4408Imp'!AM$202</f>
        <v>1.1960064E-4</v>
      </c>
      <c r="AP30" s="171">
        <f>1/1000*'[1]4408Imp'!AN$202</f>
        <v>5.2683224000000003E-5</v>
      </c>
      <c r="AQ30" s="171">
        <f>1/1000*'[1]4408Imp'!AO$202</f>
        <v>1.4314925850000002E-4</v>
      </c>
      <c r="AR30" s="171">
        <f>1/1000*'[1]4408Imp'!AP$202</f>
        <v>4.6714045500000001E-5</v>
      </c>
      <c r="AS30" s="171">
        <f>1/1000*'[1]4408Imp'!AQ$202</f>
        <v>1.9130220899999997E-4</v>
      </c>
      <c r="AT30" s="171">
        <f>1/1000*'[1]4408Imp'!AR$202</f>
        <v>1.4296831089999999E-4</v>
      </c>
      <c r="AU30" s="171">
        <f>1/1000*'[1]4408Imp'!AS$202</f>
        <v>1.8258211399999997E-5</v>
      </c>
      <c r="AV30" s="171">
        <f>1/1000*'[1]4408Imp'!AT$202</f>
        <v>2.1993763000000002E-5</v>
      </c>
      <c r="AW30" s="171">
        <f>1/1000*'[1]4408Imp'!AU$202</f>
        <v>5.6229953333333337E-5</v>
      </c>
      <c r="AX30" s="171">
        <f>1/1000*'[1]4408Imp'!AV$202</f>
        <v>0</v>
      </c>
      <c r="AY30" s="171">
        <f>1/1000*'[1]4408Imp'!AW$202</f>
        <v>0</v>
      </c>
      <c r="AZ30" s="171">
        <f>1/1000*'[1]4408Imp'!AX$202</f>
        <v>0</v>
      </c>
      <c r="BA30" s="171">
        <f>1/1000*'[1]4408Imp'!AY$202</f>
        <v>0</v>
      </c>
      <c r="BB30" s="171">
        <f>1/1000*'[1]4408Imp'!AZ$202</f>
        <v>0</v>
      </c>
      <c r="BC30" s="171">
        <f>1/1000*'[1]4408Imp'!BA$202</f>
        <v>0</v>
      </c>
    </row>
    <row r="31" spans="2:56" s="30" customFormat="1">
      <c r="B31" s="170" t="s">
        <v>112</v>
      </c>
      <c r="C31" s="171">
        <f>1/$A$1*'[1]4408Imp'!B$203</f>
        <v>0</v>
      </c>
      <c r="D31" s="171">
        <f>1/$A$1*'[1]4408Imp'!C$203</f>
        <v>0</v>
      </c>
      <c r="E31" s="171">
        <f>1/$A$1*'[1]4408Imp'!D$203</f>
        <v>0</v>
      </c>
      <c r="F31" s="171">
        <f>1/$A$1*'[1]4408Imp'!E$203</f>
        <v>0</v>
      </c>
      <c r="G31" s="171">
        <f>1/$A$1*'[1]4408Imp'!F$203</f>
        <v>2.1999999999999999E-5</v>
      </c>
      <c r="H31" s="171">
        <f>1/$A$1*'[1]4408Imp'!G$203</f>
        <v>0</v>
      </c>
      <c r="I31" s="171">
        <f>1/$A$1*'[1]4408Imp'!H$203</f>
        <v>0</v>
      </c>
      <c r="J31" s="171">
        <f>1/$A$1*'[1]4408Imp'!I$203</f>
        <v>0</v>
      </c>
      <c r="K31" s="171">
        <f>1/$A$1*'[1]4408Imp'!J$203</f>
        <v>0</v>
      </c>
      <c r="L31" s="171">
        <f>1/$A$1*'[1]4408Imp'!K$203</f>
        <v>0</v>
      </c>
      <c r="M31" s="171">
        <f>1/$A$1*'[1]4408Imp'!L$203</f>
        <v>0</v>
      </c>
      <c r="N31" s="171">
        <f>1/$A$1*'[1]4408Imp'!M$203</f>
        <v>0</v>
      </c>
      <c r="O31" s="171">
        <f>1/$A$1*'[1]4408Imp'!N$203</f>
        <v>0</v>
      </c>
      <c r="P31" s="171">
        <f>1/$A$1*'[1]4408Imp'!O$203</f>
        <v>0</v>
      </c>
      <c r="Q31" s="171">
        <f>1/$A$1*'[1]4408Imp'!P$203</f>
        <v>0</v>
      </c>
      <c r="R31" s="171">
        <f>1/$A$1*'[1]4408Imp'!Q$203</f>
        <v>0</v>
      </c>
      <c r="S31" s="171">
        <f>1/$A$1*'[1]4408Imp'!R$203</f>
        <v>0</v>
      </c>
      <c r="T31" s="171">
        <f>1/$A$1*'[1]4408Imp'!S$203</f>
        <v>0</v>
      </c>
      <c r="U31" s="171">
        <f>1/$A$1*'[1]4408Imp'!T$203</f>
        <v>0</v>
      </c>
      <c r="V31" s="171">
        <f>1/$A$1*'[1]4408Imp'!U$203</f>
        <v>0</v>
      </c>
      <c r="W31" s="171">
        <f>1/$A$1*'[1]4408Imp'!V$203</f>
        <v>0</v>
      </c>
      <c r="X31" s="171">
        <f>1/$A$1*'[1]4408Imp'!W$203</f>
        <v>0</v>
      </c>
      <c r="Y31" s="171">
        <f>1/$A$1*'[1]4408Imp'!X$203</f>
        <v>0</v>
      </c>
      <c r="Z31" s="171">
        <f>1/$A$1*'[1]4408Imp'!Y$203</f>
        <v>0</v>
      </c>
      <c r="AA31" s="171">
        <f>1/$A$1*'[1]4408Imp'!Z$203</f>
        <v>0</v>
      </c>
      <c r="AB31" s="171">
        <f>1/$A$1*'[1]4408Imp'!AA$203</f>
        <v>0</v>
      </c>
      <c r="AC31" s="172"/>
      <c r="AD31" s="171">
        <f>1/1000*'[1]4408Imp'!AB$203</f>
        <v>0</v>
      </c>
      <c r="AE31" s="171">
        <f>1/1000*'[1]4408Imp'!AC$203</f>
        <v>0</v>
      </c>
      <c r="AF31" s="171">
        <f>1/1000*'[1]4408Imp'!AD$203</f>
        <v>0</v>
      </c>
      <c r="AG31" s="171">
        <f>1/1000*'[1]4408Imp'!AE$203</f>
        <v>0</v>
      </c>
      <c r="AH31" s="171">
        <f>1/1000*'[1]4408Imp'!AF$203</f>
        <v>4.1821161900000003E-5</v>
      </c>
      <c r="AI31" s="171">
        <f>1/1000*'[1]4408Imp'!AG$203</f>
        <v>0</v>
      </c>
      <c r="AJ31" s="171">
        <f>1/1000*'[1]4408Imp'!AH$203</f>
        <v>0</v>
      </c>
      <c r="AK31" s="171">
        <f>1/1000*'[1]4408Imp'!AI$203</f>
        <v>0</v>
      </c>
      <c r="AL31" s="171">
        <f>1/1000*'[1]4408Imp'!AJ$203</f>
        <v>0</v>
      </c>
      <c r="AM31" s="171">
        <f>1/1000*'[1]4408Imp'!AK$203</f>
        <v>0</v>
      </c>
      <c r="AN31" s="171">
        <f>1/1000*'[1]4408Imp'!AL$203</f>
        <v>0</v>
      </c>
      <c r="AO31" s="171">
        <f>1/1000*'[1]4408Imp'!AM$203</f>
        <v>0</v>
      </c>
      <c r="AP31" s="171">
        <f>1/1000*'[1]4408Imp'!AN$203</f>
        <v>0</v>
      </c>
      <c r="AQ31" s="171">
        <f>1/1000*'[1]4408Imp'!AO$203</f>
        <v>0</v>
      </c>
      <c r="AR31" s="171">
        <f>1/1000*'[1]4408Imp'!AP$203</f>
        <v>0</v>
      </c>
      <c r="AS31" s="171">
        <f>1/1000*'[1]4408Imp'!AQ$203</f>
        <v>0</v>
      </c>
      <c r="AT31" s="171">
        <f>1/1000*'[1]4408Imp'!AR$203</f>
        <v>0</v>
      </c>
      <c r="AU31" s="171">
        <f>1/1000*'[1]4408Imp'!AS$203</f>
        <v>0</v>
      </c>
      <c r="AV31" s="171">
        <f>1/1000*'[1]4408Imp'!AT$203</f>
        <v>0</v>
      </c>
      <c r="AW31" s="171">
        <f>1/1000*'[1]4408Imp'!AU$203</f>
        <v>0</v>
      </c>
      <c r="AX31" s="171">
        <f>1/1000*'[1]4408Imp'!AV$203</f>
        <v>0</v>
      </c>
      <c r="AY31" s="171">
        <f>1/1000*'[1]4408Imp'!AW$203</f>
        <v>0</v>
      </c>
      <c r="AZ31" s="171">
        <f>1/1000*'[1]4408Imp'!AX$203</f>
        <v>0</v>
      </c>
      <c r="BA31" s="171">
        <f>1/1000*'[1]4408Imp'!AY$203</f>
        <v>0</v>
      </c>
      <c r="BB31" s="171">
        <f>1/1000*'[1]4408Imp'!AZ$203</f>
        <v>0</v>
      </c>
      <c r="BC31" s="171">
        <f>1/1000*'[1]4408Imp'!BA$203</f>
        <v>0</v>
      </c>
    </row>
    <row r="32" spans="2:56" s="30" customFormat="1">
      <c r="B32" s="170" t="s">
        <v>106</v>
      </c>
      <c r="C32" s="171">
        <f>1/$A$1*'[1]4408Imp'!B$260</f>
        <v>0</v>
      </c>
      <c r="D32" s="171">
        <f>1/$A$1*'[1]4408Imp'!C$260</f>
        <v>2.9999999999999997E-5</v>
      </c>
      <c r="E32" s="171">
        <f>1/$A$1*'[1]4408Imp'!D$260</f>
        <v>2.7999999999999993E-5</v>
      </c>
      <c r="F32" s="171">
        <f>1/$A$1*'[1]4408Imp'!E$260</f>
        <v>0</v>
      </c>
      <c r="G32" s="171">
        <f>1/$A$1*'[1]4408Imp'!F$260</f>
        <v>0</v>
      </c>
      <c r="H32" s="171">
        <f>1/$A$1*'[1]4408Imp'!G$260</f>
        <v>0</v>
      </c>
      <c r="I32" s="171">
        <f>1/$A$1*'[1]4408Imp'!H$260</f>
        <v>0</v>
      </c>
      <c r="J32" s="171">
        <f>1/$A$1*'[1]4408Imp'!I$260</f>
        <v>0</v>
      </c>
      <c r="K32" s="171">
        <f>1/$A$1*'[1]4408Imp'!J$260</f>
        <v>0</v>
      </c>
      <c r="L32" s="171">
        <f>1/$A$1*'[1]4408Imp'!K$260</f>
        <v>0</v>
      </c>
      <c r="M32" s="171">
        <f>1/$A$1*'[1]4408Imp'!L$260</f>
        <v>0</v>
      </c>
      <c r="N32" s="171">
        <f>1/$A$1*'[1]4408Imp'!M$260</f>
        <v>0</v>
      </c>
      <c r="O32" s="171">
        <f>1/$A$1*'[1]4408Imp'!N$260</f>
        <v>0</v>
      </c>
      <c r="P32" s="171">
        <f>1/$A$1*'[1]4408Imp'!O$260</f>
        <v>0</v>
      </c>
      <c r="Q32" s="171">
        <f>1/$A$1*'[1]4408Imp'!P$260</f>
        <v>0</v>
      </c>
      <c r="R32" s="171">
        <f>1/$A$1*'[1]4408Imp'!Q$260</f>
        <v>0</v>
      </c>
      <c r="S32" s="171">
        <f>1/$A$1*'[1]4408Imp'!R$260</f>
        <v>0</v>
      </c>
      <c r="T32" s="171">
        <f>1/$A$1*'[1]4408Imp'!S$260</f>
        <v>0</v>
      </c>
      <c r="U32" s="171">
        <f>1/$A$1*'[1]4408Imp'!T$260</f>
        <v>0</v>
      </c>
      <c r="V32" s="171">
        <f>1/$A$1*'[1]4408Imp'!U$260</f>
        <v>0</v>
      </c>
      <c r="W32" s="171">
        <f>1/$A$1*'[1]4408Imp'!V$260</f>
        <v>0</v>
      </c>
      <c r="X32" s="171">
        <f>1/$A$1*'[1]4408Imp'!W$260</f>
        <v>0</v>
      </c>
      <c r="Y32" s="171">
        <f>1/$A$1*'[1]4408Imp'!X$260</f>
        <v>0</v>
      </c>
      <c r="Z32" s="171">
        <f>1/$A$1*'[1]4408Imp'!Y$260</f>
        <v>0</v>
      </c>
      <c r="AA32" s="171">
        <f>1/$A$1*'[1]4408Imp'!Z$260</f>
        <v>0</v>
      </c>
      <c r="AB32" s="171">
        <f>1/$A$1*'[1]4408Imp'!AA$260</f>
        <v>0</v>
      </c>
      <c r="AC32" s="172"/>
      <c r="AD32" s="171">
        <f>1/1000*'[1]4408Imp'!AB$260</f>
        <v>0</v>
      </c>
      <c r="AE32" s="171">
        <f>1/1000*'[1]4408Imp'!AC$260</f>
        <v>4.7822999999999999E-5</v>
      </c>
      <c r="AF32" s="171">
        <f>1/1000*'[1]4408Imp'!AD$260</f>
        <v>4.5340000000000001E-6</v>
      </c>
      <c r="AG32" s="171">
        <f>1/1000*'[1]4408Imp'!AE$260</f>
        <v>0</v>
      </c>
      <c r="AH32" s="171">
        <f>1/1000*'[1]4408Imp'!AF$260</f>
        <v>0</v>
      </c>
      <c r="AI32" s="171">
        <f>1/1000*'[1]4408Imp'!AG$260</f>
        <v>0</v>
      </c>
      <c r="AJ32" s="171">
        <f>1/1000*'[1]4408Imp'!AH$260</f>
        <v>0</v>
      </c>
      <c r="AK32" s="171">
        <f>1/1000*'[1]4408Imp'!AI$260</f>
        <v>0</v>
      </c>
      <c r="AL32" s="171">
        <f>1/1000*'[1]4408Imp'!AJ$260</f>
        <v>0</v>
      </c>
      <c r="AM32" s="171">
        <f>1/1000*'[1]4408Imp'!AK$260</f>
        <v>0</v>
      </c>
      <c r="AN32" s="171">
        <f>1/1000*'[1]4408Imp'!AL$260</f>
        <v>0</v>
      </c>
      <c r="AO32" s="171">
        <f>1/1000*'[1]4408Imp'!AM$260</f>
        <v>0</v>
      </c>
      <c r="AP32" s="171">
        <f>1/1000*'[1]4408Imp'!AN$260</f>
        <v>0</v>
      </c>
      <c r="AQ32" s="171">
        <f>1/1000*'[1]4408Imp'!AO$260</f>
        <v>0</v>
      </c>
      <c r="AR32" s="171">
        <f>1/1000*'[1]4408Imp'!AP$260</f>
        <v>0</v>
      </c>
      <c r="AS32" s="171">
        <f>1/1000*'[1]4408Imp'!AQ$260</f>
        <v>0</v>
      </c>
      <c r="AT32" s="171">
        <f>1/1000*'[1]4408Imp'!AR$260</f>
        <v>0</v>
      </c>
      <c r="AU32" s="171">
        <f>1/1000*'[1]4408Imp'!AS$260</f>
        <v>0</v>
      </c>
      <c r="AV32" s="171">
        <f>1/1000*'[1]4408Imp'!AT$260</f>
        <v>0</v>
      </c>
      <c r="AW32" s="171">
        <f>1/1000*'[1]4408Imp'!AU$260</f>
        <v>0</v>
      </c>
      <c r="AX32" s="171">
        <f>1/1000*'[1]4408Imp'!AV$260</f>
        <v>0</v>
      </c>
      <c r="AY32" s="171">
        <f>1/1000*'[1]4408Imp'!AW$260</f>
        <v>0</v>
      </c>
      <c r="AZ32" s="171">
        <f>1/1000*'[1]4408Imp'!AX$260</f>
        <v>0</v>
      </c>
      <c r="BA32" s="171">
        <f>1/1000*'[1]4408Imp'!AY$260</f>
        <v>0</v>
      </c>
      <c r="BB32" s="171">
        <f>1/1000*'[1]4408Imp'!AZ$260</f>
        <v>0</v>
      </c>
      <c r="BC32" s="171">
        <f>1/1000*'[1]4408Imp'!BA$260</f>
        <v>0</v>
      </c>
    </row>
    <row r="33" spans="3:55"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  <c r="AA33" s="40"/>
      <c r="AB33" s="40"/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</row>
    <row r="34" spans="3:55"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</row>
    <row r="35" spans="3:55"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</row>
    <row r="36" spans="3:55"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</row>
    <row r="37" spans="3:55"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3:55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  <row r="39" spans="3:55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  <row r="40" spans="3:55"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  <row r="41" spans="3:55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</row>
    <row r="42" spans="3:55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3:55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3:55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3:55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3:55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3:55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3:55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30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30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30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30:55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30:55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30:55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30:55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30:55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30:55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30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30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30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  <row r="80" spans="30:55"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</row>
    <row r="81" spans="30:55"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D60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6.7265625" hidden="1" customWidth="1"/>
    <col min="29" max="29" width="1.7265625" customWidth="1"/>
    <col min="30" max="49" width="5.6328125" style="30" customWidth="1"/>
    <col min="50" max="55" width="6.7265625" style="30" hidden="1" customWidth="1"/>
  </cols>
  <sheetData>
    <row r="1" spans="1:56" ht="9" customHeight="1" thickBot="1">
      <c r="A1" s="53">
        <f>[2]RWE!$A$12</f>
        <v>2.2999999999999998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75" t="s">
        <v>39</v>
      </c>
      <c r="C2" s="484" t="s">
        <v>22</v>
      </c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485"/>
      <c r="W2" s="485"/>
      <c r="X2" s="485"/>
      <c r="Y2" s="485"/>
      <c r="Z2" s="485"/>
      <c r="AA2" s="485"/>
      <c r="AB2" s="486"/>
      <c r="AC2" s="3"/>
      <c r="AD2" s="471" t="s">
        <v>5</v>
      </c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279"/>
    </row>
    <row r="3" spans="1:56" ht="13" thickBot="1">
      <c r="B3" s="476"/>
      <c r="C3" s="481" t="s">
        <v>4</v>
      </c>
      <c r="D3" s="482"/>
      <c r="E3" s="482"/>
      <c r="F3" s="482"/>
      <c r="G3" s="482"/>
      <c r="H3" s="482"/>
      <c r="I3" s="482"/>
      <c r="J3" s="482"/>
      <c r="K3" s="482"/>
      <c r="L3" s="482"/>
      <c r="M3" s="482"/>
      <c r="N3" s="482"/>
      <c r="O3" s="482"/>
      <c r="P3" s="482"/>
      <c r="Q3" s="482"/>
      <c r="R3" s="482"/>
      <c r="S3" s="482"/>
      <c r="T3" s="482"/>
      <c r="U3" s="482"/>
      <c r="V3" s="482"/>
      <c r="W3" s="482"/>
      <c r="X3" s="482"/>
      <c r="Y3" s="482"/>
      <c r="Z3" s="482"/>
      <c r="AA3" s="482"/>
      <c r="AB3" s="483"/>
      <c r="AC3" s="4"/>
      <c r="AD3" s="473" t="s">
        <v>119</v>
      </c>
      <c r="AE3" s="474"/>
      <c r="AF3" s="474"/>
      <c r="AG3" s="474"/>
      <c r="AH3" s="474"/>
      <c r="AI3" s="474"/>
      <c r="AJ3" s="474"/>
      <c r="AK3" s="474"/>
      <c r="AL3" s="474"/>
      <c r="AM3" s="474"/>
      <c r="AN3" s="474"/>
      <c r="AO3" s="474"/>
      <c r="AP3" s="474"/>
      <c r="AQ3" s="474"/>
      <c r="AR3" s="474"/>
      <c r="AS3" s="474"/>
      <c r="AT3" s="474"/>
      <c r="AU3" s="474"/>
      <c r="AV3" s="474"/>
      <c r="AW3" s="474"/>
      <c r="AX3" s="474"/>
      <c r="AY3" s="474"/>
      <c r="AZ3" s="474"/>
      <c r="BA3" s="474"/>
      <c r="BB3" s="474"/>
      <c r="BC3" s="474"/>
      <c r="BD3" s="279"/>
    </row>
    <row r="4" spans="1:56" ht="20" customHeight="1" thickTop="1" thickBot="1">
      <c r="B4" s="477"/>
      <c r="C4" s="54">
        <v>2000</v>
      </c>
      <c r="D4" s="263">
        <f>1+C4</f>
        <v>2001</v>
      </c>
      <c r="E4" s="263">
        <f>1+D4</f>
        <v>2002</v>
      </c>
      <c r="F4" s="263">
        <f t="shared" ref="F4:AB4" si="0">1+E4</f>
        <v>2003</v>
      </c>
      <c r="G4" s="263">
        <f t="shared" si="0"/>
        <v>2004</v>
      </c>
      <c r="H4" s="263">
        <f t="shared" si="0"/>
        <v>2005</v>
      </c>
      <c r="I4" s="263">
        <f t="shared" si="0"/>
        <v>2006</v>
      </c>
      <c r="J4" s="263">
        <f t="shared" si="0"/>
        <v>2007</v>
      </c>
      <c r="K4" s="263">
        <f t="shared" si="0"/>
        <v>2008</v>
      </c>
      <c r="L4" s="263">
        <f t="shared" si="0"/>
        <v>2009</v>
      </c>
      <c r="M4" s="263">
        <f t="shared" si="0"/>
        <v>2010</v>
      </c>
      <c r="N4" s="263">
        <f t="shared" si="0"/>
        <v>2011</v>
      </c>
      <c r="O4" s="263">
        <f t="shared" si="0"/>
        <v>2012</v>
      </c>
      <c r="P4" s="263">
        <f t="shared" si="0"/>
        <v>2013</v>
      </c>
      <c r="Q4" s="263">
        <f t="shared" si="0"/>
        <v>2014</v>
      </c>
      <c r="R4" s="263">
        <f t="shared" si="0"/>
        <v>2015</v>
      </c>
      <c r="S4" s="263">
        <f t="shared" si="0"/>
        <v>2016</v>
      </c>
      <c r="T4" s="263">
        <f t="shared" si="0"/>
        <v>2017</v>
      </c>
      <c r="U4" s="263">
        <f t="shared" si="0"/>
        <v>2018</v>
      </c>
      <c r="V4" s="263">
        <f t="shared" si="0"/>
        <v>2019</v>
      </c>
      <c r="W4" s="263">
        <f t="shared" si="0"/>
        <v>2020</v>
      </c>
      <c r="X4" s="263">
        <f t="shared" si="0"/>
        <v>2021</v>
      </c>
      <c r="Y4" s="263">
        <f t="shared" si="0"/>
        <v>2022</v>
      </c>
      <c r="Z4" s="263">
        <f t="shared" si="0"/>
        <v>2023</v>
      </c>
      <c r="AA4" s="263">
        <f t="shared" si="0"/>
        <v>2024</v>
      </c>
      <c r="AB4" s="263">
        <f t="shared" si="0"/>
        <v>2025</v>
      </c>
      <c r="AC4" s="55"/>
      <c r="AD4" s="265">
        <v>2000</v>
      </c>
      <c r="AE4" s="263">
        <f>1+AD4</f>
        <v>2001</v>
      </c>
      <c r="AF4" s="263">
        <f>1+AE4</f>
        <v>2002</v>
      </c>
      <c r="AG4" s="263">
        <f t="shared" ref="AG4:BC4" si="1">1+AF4</f>
        <v>2003</v>
      </c>
      <c r="AH4" s="263">
        <f t="shared" si="1"/>
        <v>2004</v>
      </c>
      <c r="AI4" s="263">
        <f t="shared" si="1"/>
        <v>2005</v>
      </c>
      <c r="AJ4" s="263">
        <f t="shared" si="1"/>
        <v>2006</v>
      </c>
      <c r="AK4" s="263">
        <f t="shared" si="1"/>
        <v>2007</v>
      </c>
      <c r="AL4" s="263">
        <f t="shared" si="1"/>
        <v>2008</v>
      </c>
      <c r="AM4" s="263">
        <f t="shared" si="1"/>
        <v>2009</v>
      </c>
      <c r="AN4" s="263">
        <f t="shared" si="1"/>
        <v>2010</v>
      </c>
      <c r="AO4" s="263">
        <f t="shared" si="1"/>
        <v>2011</v>
      </c>
      <c r="AP4" s="263">
        <f t="shared" si="1"/>
        <v>2012</v>
      </c>
      <c r="AQ4" s="263">
        <f t="shared" si="1"/>
        <v>2013</v>
      </c>
      <c r="AR4" s="263">
        <f t="shared" si="1"/>
        <v>2014</v>
      </c>
      <c r="AS4" s="263">
        <f t="shared" si="1"/>
        <v>2015</v>
      </c>
      <c r="AT4" s="263">
        <f t="shared" si="1"/>
        <v>2016</v>
      </c>
      <c r="AU4" s="263">
        <f t="shared" si="1"/>
        <v>2017</v>
      </c>
      <c r="AV4" s="263">
        <f t="shared" si="1"/>
        <v>2018</v>
      </c>
      <c r="AW4" s="263">
        <f t="shared" si="1"/>
        <v>2019</v>
      </c>
      <c r="AX4" s="263">
        <f t="shared" si="1"/>
        <v>2020</v>
      </c>
      <c r="AY4" s="263">
        <f t="shared" si="1"/>
        <v>2021</v>
      </c>
      <c r="AZ4" s="263">
        <f t="shared" si="1"/>
        <v>2022</v>
      </c>
      <c r="BA4" s="263">
        <f t="shared" si="1"/>
        <v>2023</v>
      </c>
      <c r="BB4" s="263">
        <f t="shared" si="1"/>
        <v>2024</v>
      </c>
      <c r="BC4" s="219">
        <f t="shared" si="1"/>
        <v>2025</v>
      </c>
      <c r="BD4" s="279"/>
    </row>
    <row r="5" spans="1:56" ht="20" customHeight="1" thickTop="1" thickBot="1">
      <c r="B5" s="25" t="s">
        <v>15</v>
      </c>
      <c r="C5" s="271">
        <f>1/$A$1*'[1]4412Imp'!B$263</f>
        <v>1.171486308</v>
      </c>
      <c r="D5" s="222">
        <f>1/$A$1*'[1]4412Imp'!C$263</f>
        <v>1.1099381290000003</v>
      </c>
      <c r="E5" s="222">
        <f>1/$A$1*'[1]4412Imp'!D$263</f>
        <v>1.0178239650000003</v>
      </c>
      <c r="F5" s="222">
        <f>1/$A$1*'[1]4412Imp'!E$263</f>
        <v>1.0919166419999995</v>
      </c>
      <c r="G5" s="222">
        <f>1/$A$1*'[1]4412Imp'!F$263</f>
        <v>1.1965889360000006</v>
      </c>
      <c r="H5" s="222">
        <f>1/$A$1*'[1]4412Imp'!G$263</f>
        <v>1.0979964000000002</v>
      </c>
      <c r="I5" s="222">
        <f>1/$A$1*'[1]4412Imp'!H$263</f>
        <v>1.1251573458604878</v>
      </c>
      <c r="J5" s="222">
        <f>1/$A$1*'[1]4412Imp'!I$263</f>
        <v>1.4322280000000003</v>
      </c>
      <c r="K5" s="222">
        <f>1/$A$1*'[1]4412Imp'!J$263</f>
        <v>1.2745000529999999</v>
      </c>
      <c r="L5" s="222">
        <f>1/$A$1*'[1]4412Imp'!K$263</f>
        <v>1.0377646244695435</v>
      </c>
      <c r="M5" s="222">
        <f>1/$A$1*'[1]4412Imp'!L$263</f>
        <v>1.265972667</v>
      </c>
      <c r="N5" s="222">
        <f>1/$A$1*'[1]4412Imp'!M$263</f>
        <v>1.4143947025621182</v>
      </c>
      <c r="O5" s="222">
        <f>1/$A$1*'[1]4412Imp'!N$263</f>
        <v>1.2708494851251528</v>
      </c>
      <c r="P5" s="222">
        <f>1/$A$1*'[1]4412Imp'!O$263</f>
        <v>1.3031680224746809</v>
      </c>
      <c r="Q5" s="222">
        <f>1/$A$1*'[1]4412Imp'!P$263</f>
        <v>1.3732698130614722</v>
      </c>
      <c r="R5" s="222">
        <f>1/$A$1*'[1]4412Imp'!Q$263</f>
        <v>1.3958538157301705</v>
      </c>
      <c r="S5" s="222">
        <f>1/$A$1*'[1]4412Imp'!R$263</f>
        <v>1.4629482090147201</v>
      </c>
      <c r="T5" s="222">
        <f>1/$A$1*'[1]4412Imp'!S$263</f>
        <v>1.512730103962977</v>
      </c>
      <c r="U5" s="222">
        <f>1/$A$1*'[1]4412Imp'!T$263</f>
        <v>1.6007577996305038</v>
      </c>
      <c r="V5" s="222">
        <f>1/$A$1*'[1]4412Imp'!U$263</f>
        <v>1.4115154964808521</v>
      </c>
      <c r="W5" s="222">
        <f>1/$A$1*'[1]4412Imp'!V$263</f>
        <v>0</v>
      </c>
      <c r="X5" s="222">
        <f>1/$A$1*'[1]4412Imp'!W$263</f>
        <v>0</v>
      </c>
      <c r="Y5" s="222">
        <f>1/$A$1*'[1]4412Imp'!X$263</f>
        <v>0</v>
      </c>
      <c r="Z5" s="222">
        <f>1/$A$1*'[1]4412Imp'!Y$263</f>
        <v>0</v>
      </c>
      <c r="AA5" s="222">
        <f>1/$A$1*'[1]4412Imp'!Z$263</f>
        <v>0</v>
      </c>
      <c r="AB5" s="272">
        <f>1/$A$1*'[1]4412Imp'!AA$263</f>
        <v>0</v>
      </c>
      <c r="AC5" s="196"/>
      <c r="AD5" s="197">
        <f>1/1000*'[1]4412Imp'!AB$263</f>
        <v>0.5036546438207079</v>
      </c>
      <c r="AE5" s="183">
        <f>1/1000*'[1]4412Imp'!AC$263</f>
        <v>0.45327698073680006</v>
      </c>
      <c r="AF5" s="183">
        <f>1/1000*'[1]4412Imp'!AD$263</f>
        <v>0.43950266757599998</v>
      </c>
      <c r="AG5" s="183">
        <f>1/1000*'[1]4412Imp'!AE$263</f>
        <v>0.54872208487840002</v>
      </c>
      <c r="AH5" s="183">
        <f>1/1000*'[1]4412Imp'!AF$263</f>
        <v>0.65729902083439995</v>
      </c>
      <c r="AI5" s="183">
        <f>1/1000*'[1]4412Imp'!AG$263</f>
        <v>0.64706582659290035</v>
      </c>
      <c r="AJ5" s="183">
        <f>1/1000*'[1]4412Imp'!AH$263</f>
        <v>0.69894250442960004</v>
      </c>
      <c r="AK5" s="183">
        <f>1/1000*'[1]4412Imp'!AI$263</f>
        <v>0.91712908872999999</v>
      </c>
      <c r="AL5" s="183">
        <f>1/1000*'[1]4412Imp'!AJ$263</f>
        <v>0.9363519961564003</v>
      </c>
      <c r="AM5" s="183">
        <f>1/1000*'[1]4412Imp'!AK$263</f>
        <v>0.58936055363239992</v>
      </c>
      <c r="AN5" s="183">
        <f>1/1000*'[1]4412Imp'!AL$263</f>
        <v>0.74592108896490006</v>
      </c>
      <c r="AO5" s="183">
        <f>1/1000*'[1]4412Imp'!AM$263</f>
        <v>0.92948850225599977</v>
      </c>
      <c r="AP5" s="183">
        <f>1/1000*'[1]4412Imp'!AN$263</f>
        <v>0.7739766930544002</v>
      </c>
      <c r="AQ5" s="183">
        <f>1/1000*'[1]4412Imp'!AO$263</f>
        <v>0.79665193188540029</v>
      </c>
      <c r="AR5" s="183">
        <f>1/1000*'[1]4412Imp'!AP$263</f>
        <v>0.90167324416599981</v>
      </c>
      <c r="AS5" s="183">
        <f>1/1000*'[1]4412Imp'!AQ$263</f>
        <v>0.76928257383600007</v>
      </c>
      <c r="AT5" s="183">
        <f>1/1000*'[1]4412Imp'!AR$263</f>
        <v>0.78056649707410009</v>
      </c>
      <c r="AU5" s="183">
        <f>1/1000*'[1]4412Imp'!AS$263</f>
        <v>0.87303808640620018</v>
      </c>
      <c r="AV5" s="183">
        <f>1/1000*'[1]4412Imp'!AT$263</f>
        <v>0.98112520272399995</v>
      </c>
      <c r="AW5" s="183">
        <f>1/1000*'[1]4412Imp'!AU$263</f>
        <v>0.83775982828666673</v>
      </c>
      <c r="AX5" s="183">
        <f>1/1000*'[1]4412Imp'!AV$263</f>
        <v>0</v>
      </c>
      <c r="AY5" s="183">
        <f>1/1000*'[1]4412Imp'!AW$263</f>
        <v>0</v>
      </c>
      <c r="AZ5" s="183">
        <f>1/1000*'[1]4412Imp'!AX$263</f>
        <v>0</v>
      </c>
      <c r="BA5" s="183">
        <f>1/1000*'[1]4412Imp'!AY$263</f>
        <v>0</v>
      </c>
      <c r="BB5" s="183">
        <f>1/1000*'[1]4412Imp'!AZ$263</f>
        <v>0</v>
      </c>
      <c r="BC5" s="184">
        <f>1/1000*'[1]4412Imp'!BA$263</f>
        <v>0</v>
      </c>
      <c r="BD5" s="279"/>
    </row>
    <row r="6" spans="1:56" ht="17.149999999999999" customHeight="1" thickTop="1">
      <c r="B6" s="202" t="s">
        <v>130</v>
      </c>
      <c r="C6" s="203">
        <f>1/$A$1*'[1]4412Imp'!B$266</f>
        <v>3.7174399999999998E-3</v>
      </c>
      <c r="D6" s="204">
        <f>1/$A$1*'[1]4412Imp'!C$266</f>
        <v>3.4381400000000006E-3</v>
      </c>
      <c r="E6" s="204">
        <f>1/$A$1*'[1]4412Imp'!D$266</f>
        <v>4.6874600000000009E-3</v>
      </c>
      <c r="F6" s="204">
        <f>1/$A$1*'[1]4412Imp'!E$266</f>
        <v>4.6658000000000003E-3</v>
      </c>
      <c r="G6" s="204">
        <f>1/$A$1*'[1]4412Imp'!F$266</f>
        <v>3.6910000000000003E-3</v>
      </c>
      <c r="H6" s="204">
        <f>1/$A$1*'[1]4412Imp'!G$266</f>
        <v>3.8158100000000006E-3</v>
      </c>
      <c r="I6" s="204">
        <f>1/$A$1*'[1]4412Imp'!H$266</f>
        <v>2.9404200000000004E-3</v>
      </c>
      <c r="J6" s="204">
        <f>1/$A$1*'[1]4412Imp'!I$266</f>
        <v>3.89304E-3</v>
      </c>
      <c r="K6" s="204">
        <f>1/$A$1*'[1]4412Imp'!J$266</f>
        <v>2.9327800000000003E-3</v>
      </c>
      <c r="L6" s="204">
        <f>1/$A$1*'[1]4412Imp'!K$266</f>
        <v>1.4481720689655175E-3</v>
      </c>
      <c r="M6" s="204">
        <f>1/$A$1*'[1]4412Imp'!L$266</f>
        <v>1.8686000000000004E-4</v>
      </c>
      <c r="N6" s="204">
        <f>1/$A$1*'[1]4412Imp'!M$266</f>
        <v>3.5942000000000005E-4</v>
      </c>
      <c r="O6" s="204">
        <f>1/$A$1*'[1]4412Imp'!N$266</f>
        <v>4.6202000000000005E-4</v>
      </c>
      <c r="P6" s="204">
        <f>1/$A$1*'[1]4412Imp'!O$266</f>
        <v>1.5810000000000002E-4</v>
      </c>
      <c r="Q6" s="204">
        <f>1/$A$1*'[1]4412Imp'!P$266</f>
        <v>1.5999999999999999E-4</v>
      </c>
      <c r="R6" s="204">
        <f>1/$A$1*'[1]4412Imp'!Q$266</f>
        <v>1.5200000000000004E-4</v>
      </c>
      <c r="S6" s="204">
        <f>1/$A$1*'[1]4412Imp'!R$266</f>
        <v>7.0000000000000007E-5</v>
      </c>
      <c r="T6" s="204">
        <f>1/$A$1*'[1]4412Imp'!S$266</f>
        <v>6.8000000000000013E-5</v>
      </c>
      <c r="U6" s="204">
        <f>1/$A$1*'[1]4412Imp'!T$266</f>
        <v>7.1500000000000003E-4</v>
      </c>
      <c r="V6" s="204">
        <f>1/$A$1*'[1]4412Imp'!U$266</f>
        <v>4.2500000000000008E-4</v>
      </c>
      <c r="W6" s="204">
        <f>1/$A$1*'[1]4412Imp'!V$266</f>
        <v>0</v>
      </c>
      <c r="X6" s="204">
        <f>1/$A$1*'[1]4412Imp'!W$266</f>
        <v>0</v>
      </c>
      <c r="Y6" s="204">
        <f>1/$A$1*'[1]4412Imp'!X$266</f>
        <v>0</v>
      </c>
      <c r="Z6" s="204">
        <f>1/$A$1*'[1]4412Imp'!Y$266</f>
        <v>0</v>
      </c>
      <c r="AA6" s="204">
        <f>1/$A$1*'[1]4412Imp'!Z$266</f>
        <v>0</v>
      </c>
      <c r="AB6" s="204">
        <f>1/$A$1*'[1]4412Imp'!AA$266</f>
        <v>0</v>
      </c>
      <c r="AC6" s="4"/>
      <c r="AD6" s="206">
        <f>1/1000*'[1]4412Imp'!AB$266</f>
        <v>2.1340161490169996E-3</v>
      </c>
      <c r="AE6" s="204">
        <f>1/1000*'[1]4412Imp'!AC$266</f>
        <v>1.7349043752E-3</v>
      </c>
      <c r="AF6" s="204">
        <f>1/1000*'[1]4412Imp'!AD$266</f>
        <v>2.1930969839999998E-3</v>
      </c>
      <c r="AG6" s="204">
        <f>1/1000*'[1]4412Imp'!AE$266</f>
        <v>3.0079727888E-3</v>
      </c>
      <c r="AH6" s="204">
        <f>1/1000*'[1]4412Imp'!AF$266</f>
        <v>2.5823202293000004E-3</v>
      </c>
      <c r="AI6" s="204">
        <f>1/1000*'[1]4412Imp'!AG$266</f>
        <v>2.7212721822000006E-3</v>
      </c>
      <c r="AJ6" s="204">
        <f>1/1000*'[1]4412Imp'!AH$266</f>
        <v>2.7120407536000007E-3</v>
      </c>
      <c r="AK6" s="204">
        <f>1/1000*'[1]4412Imp'!AI$266</f>
        <v>2.0358599335000005E-3</v>
      </c>
      <c r="AL6" s="204">
        <f>1/1000*'[1]4412Imp'!AJ$266</f>
        <v>1.6713332844E-3</v>
      </c>
      <c r="AM6" s="204">
        <f>1/1000*'[1]4412Imp'!AK$266</f>
        <v>7.4249667359999993E-4</v>
      </c>
      <c r="AN6" s="204">
        <f>1/1000*'[1]4412Imp'!AL$266</f>
        <v>1.3402959570000002E-4</v>
      </c>
      <c r="AO6" s="204">
        <f>1/1000*'[1]4412Imp'!AM$266</f>
        <v>2.7333590399999995E-4</v>
      </c>
      <c r="AP6" s="204">
        <f>1/1000*'[1]4412Imp'!AN$266</f>
        <v>4.1088674879999999E-4</v>
      </c>
      <c r="AQ6" s="204">
        <f>1/1000*'[1]4412Imp'!AO$266</f>
        <v>1.6708958909999999E-4</v>
      </c>
      <c r="AR6" s="204">
        <f>1/1000*'[1]4412Imp'!AP$266</f>
        <v>1.2158963400000001E-4</v>
      </c>
      <c r="AS6" s="204">
        <f>1/1000*'[1]4412Imp'!AQ$266</f>
        <v>1.1271743349999999E-4</v>
      </c>
      <c r="AT6" s="204">
        <f>1/1000*'[1]4412Imp'!AR$266</f>
        <v>4.98603105E-5</v>
      </c>
      <c r="AU6" s="204">
        <f>1/1000*'[1]4412Imp'!AS$266</f>
        <v>6.839994589999999E-5</v>
      </c>
      <c r="AV6" s="204">
        <f>1/1000*'[1]4412Imp'!AT$266</f>
        <v>2.9169164700000003E-4</v>
      </c>
      <c r="AW6" s="204">
        <f>1/1000*'[1]4412Imp'!AU$266</f>
        <v>1.5023240916666667E-4</v>
      </c>
      <c r="AX6" s="204">
        <f>1/1000*'[1]4412Imp'!AV$266</f>
        <v>0</v>
      </c>
      <c r="AY6" s="204">
        <f>1/1000*'[1]4412Imp'!AW$266</f>
        <v>0</v>
      </c>
      <c r="AZ6" s="204">
        <f>1/1000*'[1]4412Imp'!AX$266</f>
        <v>0</v>
      </c>
      <c r="BA6" s="204">
        <f>1/1000*'[1]4412Imp'!AY$266</f>
        <v>0</v>
      </c>
      <c r="BB6" s="204">
        <f>1/1000*'[1]4412Imp'!AZ$266</f>
        <v>0</v>
      </c>
      <c r="BC6" s="205">
        <f>1/1000*'[1]4412Imp'!BA$266</f>
        <v>0</v>
      </c>
      <c r="BD6" s="279"/>
    </row>
    <row r="7" spans="1:56" ht="17.149999999999999" customHeight="1">
      <c r="B7" s="17" t="s">
        <v>131</v>
      </c>
      <c r="C7" s="60">
        <f>1/$A$1*'[1]4412Imp'!B$268</f>
        <v>2.7964820000000001E-2</v>
      </c>
      <c r="D7" s="61">
        <f>1/$A$1*'[1]4412Imp'!C$268</f>
        <v>2.4830550000000001E-3</v>
      </c>
      <c r="E7" s="61">
        <f>1/$A$1*'[1]4412Imp'!D$268</f>
        <v>3.1799800000000002E-3</v>
      </c>
      <c r="F7" s="61">
        <f>1/$A$1*'[1]4412Imp'!E$268</f>
        <v>1.429027E-3</v>
      </c>
      <c r="G7" s="61">
        <f>1/$A$1*'[1]4412Imp'!F$268</f>
        <v>3.0058500000000008E-4</v>
      </c>
      <c r="H7" s="61">
        <f>1/$A$1*'[1]4412Imp'!G$268</f>
        <v>2.5701000000000006E-4</v>
      </c>
      <c r="I7" s="61">
        <f>1/$A$1*'[1]4412Imp'!H$268</f>
        <v>2.4928E-4</v>
      </c>
      <c r="J7" s="61">
        <f>1/$A$1*'[1]4412Imp'!I$268</f>
        <v>2.5354000000000002E-4</v>
      </c>
      <c r="K7" s="61">
        <f>1/$A$1*'[1]4412Imp'!J$268</f>
        <v>1.3385400000000003E-3</v>
      </c>
      <c r="L7" s="61">
        <f>1/$A$1*'[1]4412Imp'!K$268</f>
        <v>6.9284137931034496E-5</v>
      </c>
      <c r="M7" s="61">
        <f>1/$A$1*'[1]4412Imp'!L$268</f>
        <v>4.7066000000000002E-4</v>
      </c>
      <c r="N7" s="61">
        <f>1/$A$1*'[1]4412Imp'!M$268</f>
        <v>1.7161319148936173E-4</v>
      </c>
      <c r="O7" s="61">
        <f>1/$A$1*'[1]4412Imp'!N$268</f>
        <v>1.9800000000000002E-4</v>
      </c>
      <c r="P7" s="61">
        <f>1/$A$1*'[1]4412Imp'!O$268</f>
        <v>2.0852519853085987E-4</v>
      </c>
      <c r="Q7" s="61">
        <f>1/$A$1*'[1]4412Imp'!P$268</f>
        <v>1.2618780000000002E-4</v>
      </c>
      <c r="R7" s="61">
        <f>1/$A$1*'[1]4412Imp'!Q$268</f>
        <v>1.6868538461538464E-4</v>
      </c>
      <c r="S7" s="61">
        <f>1/$A$1*'[1]4412Imp'!R$268</f>
        <v>4.3227768663768671E-4</v>
      </c>
      <c r="T7" s="61">
        <f>1/$A$1*'[1]4412Imp'!S$268</f>
        <v>1.1207961038961039E-4</v>
      </c>
      <c r="U7" s="61">
        <f>1/$A$1*'[1]4412Imp'!T$268</f>
        <v>7.0068138332255976E-5</v>
      </c>
      <c r="V7" s="61">
        <f>1/$A$1*'[1]4412Imp'!U$268</f>
        <v>4.444727586206897E-5</v>
      </c>
      <c r="W7" s="61">
        <f>1/$A$1*'[1]4412Imp'!V$268</f>
        <v>0</v>
      </c>
      <c r="X7" s="61">
        <f>1/$A$1*'[1]4412Imp'!W$268</f>
        <v>0</v>
      </c>
      <c r="Y7" s="61">
        <f>1/$A$1*'[1]4412Imp'!X$268</f>
        <v>0</v>
      </c>
      <c r="Z7" s="61">
        <f>1/$A$1*'[1]4412Imp'!Y$268</f>
        <v>0</v>
      </c>
      <c r="AA7" s="61">
        <f>1/$A$1*'[1]4412Imp'!Z$268</f>
        <v>0</v>
      </c>
      <c r="AB7" s="61">
        <f>1/$A$1*'[1]4412Imp'!AA$268</f>
        <v>0</v>
      </c>
      <c r="AC7" s="4"/>
      <c r="AD7" s="60">
        <f>1/1000*'[1]4412Imp'!AB$268</f>
        <v>9.389222549201999E-3</v>
      </c>
      <c r="AE7" s="61">
        <f>1/1000*'[1]4412Imp'!AC$268</f>
        <v>1.0311651808000001E-3</v>
      </c>
      <c r="AF7" s="61">
        <f>1/1000*'[1]4412Imp'!AD$268</f>
        <v>1.0502741376000001E-3</v>
      </c>
      <c r="AG7" s="61">
        <f>1/1000*'[1]4412Imp'!AE$268</f>
        <v>7.0625906400000006E-4</v>
      </c>
      <c r="AH7" s="61">
        <f>1/1000*'[1]4412Imp'!AF$268</f>
        <v>4.1150077850000001E-4</v>
      </c>
      <c r="AI7" s="61">
        <f>1/1000*'[1]4412Imp'!AG$268</f>
        <v>2.2403255160000004E-4</v>
      </c>
      <c r="AJ7" s="61">
        <f>1/1000*'[1]4412Imp'!AH$268</f>
        <v>2.7721639040000003E-4</v>
      </c>
      <c r="AK7" s="61">
        <f>1/1000*'[1]4412Imp'!AI$268</f>
        <v>2.3037830900000001E-4</v>
      </c>
      <c r="AL7" s="61">
        <f>1/1000*'[1]4412Imp'!AJ$268</f>
        <v>8.463792140000002E-4</v>
      </c>
      <c r="AM7" s="61">
        <f>1/1000*'[1]4412Imp'!AK$268</f>
        <v>9.8736497200000001E-5</v>
      </c>
      <c r="AN7" s="61">
        <f>1/1000*'[1]4412Imp'!AL$268</f>
        <v>9.5908296780000007E-4</v>
      </c>
      <c r="AO7" s="61">
        <f>1/1000*'[1]4412Imp'!AM$268</f>
        <v>2.10036096E-4</v>
      </c>
      <c r="AP7" s="61">
        <f>1/1000*'[1]4412Imp'!AN$268</f>
        <v>3.7083439360000004E-4</v>
      </c>
      <c r="AQ7" s="61">
        <f>1/1000*'[1]4412Imp'!AO$268</f>
        <v>2.7839897819999996E-4</v>
      </c>
      <c r="AR7" s="61">
        <f>1/1000*'[1]4412Imp'!AP$268</f>
        <v>2.2888992200000003E-4</v>
      </c>
      <c r="AS7" s="61">
        <f>1/1000*'[1]4412Imp'!AQ$268</f>
        <v>1.2164668949999999E-4</v>
      </c>
      <c r="AT7" s="61">
        <f>1/1000*'[1]4412Imp'!AR$268</f>
        <v>1.4243035749999998E-4</v>
      </c>
      <c r="AU7" s="61">
        <f>1/1000*'[1]4412Imp'!AS$268</f>
        <v>1.3272732330000002E-4</v>
      </c>
      <c r="AV7" s="61">
        <f>1/1000*'[1]4412Imp'!AT$268</f>
        <v>4.3567090000000004E-5</v>
      </c>
      <c r="AW7" s="61">
        <f>1/1000*'[1]4412Imp'!AU$268</f>
        <v>6.8032600833333338E-5</v>
      </c>
      <c r="AX7" s="61">
        <f>1/1000*'[1]4412Imp'!AV$268</f>
        <v>0</v>
      </c>
      <c r="AY7" s="61">
        <f>1/1000*'[1]4412Imp'!AW$268</f>
        <v>0</v>
      </c>
      <c r="AZ7" s="61">
        <f>1/1000*'[1]4412Imp'!AX$268</f>
        <v>0</v>
      </c>
      <c r="BA7" s="61">
        <f>1/1000*'[1]4412Imp'!AY$268</f>
        <v>0</v>
      </c>
      <c r="BB7" s="61">
        <f>1/1000*'[1]4412Imp'!AZ$268</f>
        <v>0</v>
      </c>
      <c r="BC7" s="62">
        <f>1/1000*'[1]4412Imp'!BA$268</f>
        <v>0</v>
      </c>
      <c r="BD7" s="279"/>
    </row>
    <row r="8" spans="1:56" ht="17.149999999999999" customHeight="1">
      <c r="B8" s="14" t="s">
        <v>95</v>
      </c>
      <c r="C8" s="26">
        <f>1/$A$1*'[1]4412Imp'!B$269</f>
        <v>0.22636300000000004</v>
      </c>
      <c r="D8" s="28">
        <f>1/$A$1*'[1]4412Imp'!C$269</f>
        <v>0.221445</v>
      </c>
      <c r="E8" s="28">
        <f>1/$A$1*'[1]4412Imp'!D$269</f>
        <v>0.20009084000000002</v>
      </c>
      <c r="F8" s="28">
        <f>1/$A$1*'[1]4412Imp'!E$269</f>
        <v>0.22818900000000003</v>
      </c>
      <c r="G8" s="28">
        <f>1/$A$1*'[1]4412Imp'!F$269</f>
        <v>0.19205300000000006</v>
      </c>
      <c r="H8" s="28">
        <f>1/$A$1*'[1]4412Imp'!G$269</f>
        <v>0.19514700000000001</v>
      </c>
      <c r="I8" s="28">
        <f>1/$A$1*'[1]4412Imp'!H$269</f>
        <v>0.18334753000000001</v>
      </c>
      <c r="J8" s="28">
        <f>1/$A$1*'[1]4412Imp'!I$269</f>
        <v>0.28459982</v>
      </c>
      <c r="K8" s="28">
        <f>1/$A$1*'[1]4412Imp'!J$269</f>
        <v>0.28667200000000009</v>
      </c>
      <c r="L8" s="28">
        <f>1/$A$1*'[1]4412Imp'!K$269</f>
        <v>0.24249595000000004</v>
      </c>
      <c r="M8" s="28">
        <f>1/$A$1*'[1]4412Imp'!L$269</f>
        <v>0.23689600000000005</v>
      </c>
      <c r="N8" s="28">
        <f>1/$A$1*'[1]4412Imp'!M$269</f>
        <v>0.26409600000000005</v>
      </c>
      <c r="O8" s="28">
        <f>1/$A$1*'[1]4412Imp'!N$269</f>
        <v>0.25285414000000006</v>
      </c>
      <c r="P8" s="28">
        <f>1/$A$1*'[1]4412Imp'!O$269</f>
        <v>0.25848100156250003</v>
      </c>
      <c r="Q8" s="28">
        <f>1/$A$1*'[1]4412Imp'!P$269</f>
        <v>0.23533370000000006</v>
      </c>
      <c r="R8" s="28">
        <f>1/$A$1*'[1]4412Imp'!Q$269</f>
        <v>0.23479600161290329</v>
      </c>
      <c r="S8" s="28">
        <f>1/$A$1*'[1]4412Imp'!R$269</f>
        <v>0.22735792000000005</v>
      </c>
      <c r="T8" s="28">
        <f>1/$A$1*'[1]4412Imp'!S$269</f>
        <v>0.21740628000000001</v>
      </c>
      <c r="U8" s="28">
        <f>1/$A$1*'[1]4412Imp'!T$269</f>
        <v>0.271148</v>
      </c>
      <c r="V8" s="28">
        <f>1/$A$1*'[1]4412Imp'!U$269</f>
        <v>0.19441814142857144</v>
      </c>
      <c r="W8" s="28">
        <f>1/$A$1*'[1]4412Imp'!V$269</f>
        <v>0</v>
      </c>
      <c r="X8" s="28">
        <f>1/$A$1*'[1]4412Imp'!W$269</f>
        <v>0</v>
      </c>
      <c r="Y8" s="28">
        <f>1/$A$1*'[1]4412Imp'!X$269</f>
        <v>0</v>
      </c>
      <c r="Z8" s="28">
        <f>1/$A$1*'[1]4412Imp'!Y$269</f>
        <v>0</v>
      </c>
      <c r="AA8" s="28">
        <f>1/$A$1*'[1]4412Imp'!Z$269</f>
        <v>0</v>
      </c>
      <c r="AB8" s="28">
        <f>1/$A$1*'[1]4412Imp'!AA$269</f>
        <v>0</v>
      </c>
      <c r="AC8" s="4"/>
      <c r="AD8" s="26">
        <f>1/1000*'[1]4412Imp'!AB$269</f>
        <v>5.5295669398148999E-2</v>
      </c>
      <c r="AE8" s="28">
        <f>1/1000*'[1]4412Imp'!AC$269</f>
        <v>5.0555100166799996E-2</v>
      </c>
      <c r="AF8" s="28">
        <f>1/1000*'[1]4412Imp'!AD$269</f>
        <v>4.47078696576E-2</v>
      </c>
      <c r="AG8" s="28">
        <f>1/1000*'[1]4412Imp'!AE$269</f>
        <v>5.6412669118400011E-2</v>
      </c>
      <c r="AH8" s="28">
        <f>1/1000*'[1]4412Imp'!AF$269</f>
        <v>6.0261235547800003E-2</v>
      </c>
      <c r="AI8" s="28">
        <f>1/1000*'[1]4412Imp'!AG$269</f>
        <v>5.1453731643600002E-2</v>
      </c>
      <c r="AJ8" s="28">
        <f>1/1000*'[1]4412Imp'!AH$269</f>
        <v>6.2148645396399999E-2</v>
      </c>
      <c r="AK8" s="28">
        <f>1/1000*'[1]4412Imp'!AI$269</f>
        <v>9.3572133284500009E-2</v>
      </c>
      <c r="AL8" s="28">
        <f>1/1000*'[1]4412Imp'!AJ$269</f>
        <v>0.10507967194120001</v>
      </c>
      <c r="AM8" s="28">
        <f>1/1000*'[1]4412Imp'!AK$269</f>
        <v>7.0058533265600006E-2</v>
      </c>
      <c r="AN8" s="28">
        <f>1/1000*'[1]4412Imp'!AL$269</f>
        <v>8.2629697149900011E-2</v>
      </c>
      <c r="AO8" s="28">
        <f>1/1000*'[1]4412Imp'!AM$269</f>
        <v>9.6962280912000001E-2</v>
      </c>
      <c r="AP8" s="28">
        <f>1/1000*'[1]4412Imp'!AN$269</f>
        <v>8.7601477286399998E-2</v>
      </c>
      <c r="AQ8" s="28">
        <f>1/1000*'[1]4412Imp'!AO$269</f>
        <v>9.1698015059099997E-2</v>
      </c>
      <c r="AR8" s="28">
        <f>1/1000*'[1]4412Imp'!AP$269</f>
        <v>7.6090333030500001E-2</v>
      </c>
      <c r="AS8" s="28">
        <f>1/1000*'[1]4412Imp'!AQ$269</f>
        <v>7.4131145973500012E-2</v>
      </c>
      <c r="AT8" s="28">
        <f>1/1000*'[1]4412Imp'!AR$269</f>
        <v>5.4496700619399999E-2</v>
      </c>
      <c r="AU8" s="28">
        <f>1/1000*'[1]4412Imp'!AS$269</f>
        <v>5.9666188882299992E-2</v>
      </c>
      <c r="AV8" s="28">
        <f>1/1000*'[1]4412Imp'!AT$269</f>
        <v>8.3196907874000012E-2</v>
      </c>
      <c r="AW8" s="28">
        <f>1/1000*'[1]4412Imp'!AU$269</f>
        <v>5.6061810949583332E-2</v>
      </c>
      <c r="AX8" s="28">
        <f>1/1000*'[1]4412Imp'!AV$269</f>
        <v>0</v>
      </c>
      <c r="AY8" s="28">
        <f>1/1000*'[1]4412Imp'!AW$269</f>
        <v>0</v>
      </c>
      <c r="AZ8" s="28">
        <f>1/1000*'[1]4412Imp'!AX$269</f>
        <v>0</v>
      </c>
      <c r="BA8" s="28">
        <f>1/1000*'[1]4412Imp'!AY$269</f>
        <v>0</v>
      </c>
      <c r="BB8" s="28">
        <f>1/1000*'[1]4412Imp'!AZ$269</f>
        <v>0</v>
      </c>
      <c r="BC8" s="33">
        <f>1/1000*'[1]4412Imp'!BA$269</f>
        <v>0</v>
      </c>
      <c r="BD8" s="279"/>
    </row>
    <row r="9" spans="1:56">
      <c r="B9" s="5" t="s">
        <v>28</v>
      </c>
      <c r="C9" s="43">
        <f>1/$A$1*'[1]4412Imp'!B$31</f>
        <v>0.22551099999999999</v>
      </c>
      <c r="D9" s="10">
        <f>1/$A$1*'[1]4412Imp'!C$31</f>
        <v>0.219334</v>
      </c>
      <c r="E9" s="10">
        <f>1/$A$1*'[1]4412Imp'!D$31</f>
        <v>0.19786584000000002</v>
      </c>
      <c r="F9" s="10">
        <f>1/$A$1*'[1]4412Imp'!E$31</f>
        <v>0.22529800000000003</v>
      </c>
      <c r="G9" s="10">
        <f>1/$A$1*'[1]4412Imp'!F$31</f>
        <v>0.19147900000000004</v>
      </c>
      <c r="H9" s="10">
        <f>1/$A$1*'[1]4412Imp'!G$31</f>
        <v>0.18447500000000003</v>
      </c>
      <c r="I9" s="10">
        <f>1/$A$1*'[1]4412Imp'!H$31</f>
        <v>0.17155900000000002</v>
      </c>
      <c r="J9" s="10">
        <f>1/$A$1*'[1]4412Imp'!I$31</f>
        <v>0.27662500000000001</v>
      </c>
      <c r="K9" s="10">
        <f>1/$A$1*'[1]4412Imp'!J$31</f>
        <v>0.2688020000000001</v>
      </c>
      <c r="L9" s="10">
        <f>1/$A$1*'[1]4412Imp'!K$31</f>
        <v>0.22418242000000005</v>
      </c>
      <c r="M9" s="10">
        <f>1/$A$1*'[1]4412Imp'!L$31</f>
        <v>0.20704</v>
      </c>
      <c r="N9" s="10">
        <f>1/$A$1*'[1]4412Imp'!M$31</f>
        <v>0.24054400000000004</v>
      </c>
      <c r="O9" s="10">
        <f>1/$A$1*'[1]4412Imp'!N$31</f>
        <v>0.24255700000000002</v>
      </c>
      <c r="P9" s="10">
        <f>1/$A$1*'[1]4412Imp'!O$31</f>
        <v>0.25012699999999999</v>
      </c>
      <c r="Q9" s="10">
        <f>1/$A$1*'[1]4412Imp'!P$31</f>
        <v>0.23000142000000004</v>
      </c>
      <c r="R9" s="10">
        <f>1/$A$1*'[1]4412Imp'!Q$31</f>
        <v>0.22604800161290325</v>
      </c>
      <c r="S9" s="10">
        <f>1/$A$1*'[1]4412Imp'!R$31</f>
        <v>0.21709300000000001</v>
      </c>
      <c r="T9" s="10">
        <f>1/$A$1*'[1]4412Imp'!S$31</f>
        <v>0.21102828000000001</v>
      </c>
      <c r="U9" s="10">
        <f>1/$A$1*'[1]4412Imp'!T$31</f>
        <v>0.26697300000000002</v>
      </c>
      <c r="V9" s="10">
        <f>1/$A$1*'[1]4412Imp'!U$31</f>
        <v>0.19250914000000002</v>
      </c>
      <c r="W9" s="10">
        <f>1/$A$1*'[1]4412Imp'!V$31</f>
        <v>0</v>
      </c>
      <c r="X9" s="10">
        <f>1/$A$1*'[1]4412Imp'!W$31</f>
        <v>0</v>
      </c>
      <c r="Y9" s="10">
        <f>1/$A$1*'[1]4412Imp'!X$31</f>
        <v>0</v>
      </c>
      <c r="Z9" s="10">
        <f>1/$A$1*'[1]4412Imp'!Y$31</f>
        <v>0</v>
      </c>
      <c r="AA9" s="10">
        <f>1/$A$1*'[1]4412Imp'!Z$31</f>
        <v>0</v>
      </c>
      <c r="AB9" s="10">
        <f>1/$A$1*'[1]4412Imp'!AA$31</f>
        <v>0</v>
      </c>
      <c r="AC9" s="4"/>
      <c r="AD9" s="43">
        <f>1/1000*'[1]4412Imp'!AB$31</f>
        <v>5.4961209734975994E-2</v>
      </c>
      <c r="AE9" s="10">
        <f>1/1000*'[1]4412Imp'!AC$31</f>
        <v>4.9971152845999997E-2</v>
      </c>
      <c r="AF9" s="10">
        <f>1/1000*'[1]4412Imp'!AD$31</f>
        <v>4.4069090380800001E-2</v>
      </c>
      <c r="AG9" s="10">
        <f>1/1000*'[1]4412Imp'!AE$31</f>
        <v>5.5523798176000005E-2</v>
      </c>
      <c r="AH9" s="10">
        <f>1/1000*'[1]4412Imp'!AF$31</f>
        <v>6.00506233754E-2</v>
      </c>
      <c r="AI9" s="10">
        <f>1/1000*'[1]4412Imp'!AG$31</f>
        <v>5.0914804941000001E-2</v>
      </c>
      <c r="AJ9" s="10">
        <f>1/1000*'[1]4412Imp'!AH$31</f>
        <v>6.1515684880400004E-2</v>
      </c>
      <c r="AK9" s="10">
        <f>1/1000*'[1]4412Imp'!AI$31</f>
        <v>9.0369063727500004E-2</v>
      </c>
      <c r="AL9" s="10">
        <f>1/1000*'[1]4412Imp'!AJ$31</f>
        <v>9.6736657484800009E-2</v>
      </c>
      <c r="AM9" s="10">
        <f>1/1000*'[1]4412Imp'!AK$31</f>
        <v>6.4189799286799992E-2</v>
      </c>
      <c r="AN9" s="10">
        <f>1/1000*'[1]4412Imp'!AL$31</f>
        <v>7.1311688506800017E-2</v>
      </c>
      <c r="AO9" s="10">
        <f>1/1000*'[1]4412Imp'!AM$31</f>
        <v>8.7311728655999996E-2</v>
      </c>
      <c r="AP9" s="10">
        <f>1/1000*'[1]4412Imp'!AN$31</f>
        <v>8.3628796028799995E-2</v>
      </c>
      <c r="AQ9" s="10">
        <f>1/1000*'[1]4412Imp'!AO$31</f>
        <v>8.8062942938400002E-2</v>
      </c>
      <c r="AR9" s="10">
        <f>1/1000*'[1]4412Imp'!AP$31</f>
        <v>7.3669553615500011E-2</v>
      </c>
      <c r="AS9" s="10">
        <f>1/1000*'[1]4412Imp'!AQ$31</f>
        <v>7.0968713714500004E-2</v>
      </c>
      <c r="AT9" s="10">
        <f>1/1000*'[1]4412Imp'!AR$31</f>
        <v>5.0494155753899997E-2</v>
      </c>
      <c r="AU9" s="10">
        <f>1/1000*'[1]4412Imp'!AS$31</f>
        <v>5.64865781909E-2</v>
      </c>
      <c r="AV9" s="10">
        <f>1/1000*'[1]4412Imp'!AT$31</f>
        <v>8.1093440584000004E-2</v>
      </c>
      <c r="AW9" s="10">
        <f>1/1000*'[1]4412Imp'!AU$31</f>
        <v>5.5258820032499996E-2</v>
      </c>
      <c r="AX9" s="10">
        <f>1/1000*'[1]4412Imp'!AV$31</f>
        <v>0</v>
      </c>
      <c r="AY9" s="10">
        <f>1/1000*'[1]4412Imp'!AW$31</f>
        <v>0</v>
      </c>
      <c r="AZ9" s="10">
        <f>1/1000*'[1]4412Imp'!AX$31</f>
        <v>0</v>
      </c>
      <c r="BA9" s="10">
        <f>1/1000*'[1]4412Imp'!AY$31</f>
        <v>0</v>
      </c>
      <c r="BB9" s="10">
        <f>1/1000*'[1]4412Imp'!AZ$31</f>
        <v>0</v>
      </c>
      <c r="BC9" s="36">
        <f>1/1000*'[1]4412Imp'!BA$31</f>
        <v>0</v>
      </c>
      <c r="BD9" s="279"/>
    </row>
    <row r="10" spans="1:56">
      <c r="B10" s="5" t="s">
        <v>30</v>
      </c>
      <c r="C10" s="43">
        <f>1/$A$1*'[1]4412Imp'!B$46</f>
        <v>5.7800000000000006E-4</v>
      </c>
      <c r="D10" s="10">
        <f>1/$A$1*'[1]4412Imp'!C$46</f>
        <v>2.091E-3</v>
      </c>
      <c r="E10" s="10">
        <f>1/$A$1*'[1]4412Imp'!D$46</f>
        <v>2.2200000000000002E-3</v>
      </c>
      <c r="F10" s="10">
        <f>1/$A$1*'[1]4412Imp'!E$46</f>
        <v>2.8900000000000002E-3</v>
      </c>
      <c r="G10" s="10">
        <f>1/$A$1*'[1]4412Imp'!F$46</f>
        <v>5.7400000000000007E-4</v>
      </c>
      <c r="H10" s="10">
        <f>1/$A$1*'[1]4412Imp'!G$46</f>
        <v>1.0628000000000002E-2</v>
      </c>
      <c r="I10" s="10">
        <f>1/$A$1*'[1]4412Imp'!H$46</f>
        <v>1.1768390000000002E-2</v>
      </c>
      <c r="J10" s="10">
        <f>1/$A$1*'[1]4412Imp'!I$46</f>
        <v>7.9748200000000005E-3</v>
      </c>
      <c r="K10" s="10">
        <f>1/$A$1*'[1]4412Imp'!J$46</f>
        <v>1.787E-2</v>
      </c>
      <c r="L10" s="10">
        <f>1/$A$1*'[1]4412Imp'!K$46</f>
        <v>1.8269390000000003E-2</v>
      </c>
      <c r="M10" s="10">
        <f>1/$A$1*'[1]4412Imp'!L$46</f>
        <v>2.9316999999999999E-2</v>
      </c>
      <c r="N10" s="10">
        <f>1/$A$1*'[1]4412Imp'!M$46</f>
        <v>2.1531000000000005E-2</v>
      </c>
      <c r="O10" s="10">
        <f>1/$A$1*'[1]4412Imp'!N$46</f>
        <v>9.8671399999999999E-3</v>
      </c>
      <c r="P10" s="10">
        <f>1/$A$1*'[1]4412Imp'!O$46</f>
        <v>8.3540015625000012E-3</v>
      </c>
      <c r="Q10" s="10">
        <f>1/$A$1*'[1]4412Imp'!P$46</f>
        <v>5.3322800000000009E-3</v>
      </c>
      <c r="R10" s="10">
        <f>1/$A$1*'[1]4412Imp'!Q$46</f>
        <v>8.4209999999999997E-3</v>
      </c>
      <c r="S10" s="10">
        <f>1/$A$1*'[1]4412Imp'!R$46</f>
        <v>9.1430000000000001E-3</v>
      </c>
      <c r="T10" s="10">
        <f>1/$A$1*'[1]4412Imp'!S$46</f>
        <v>4.3200000000000009E-3</v>
      </c>
      <c r="U10" s="10">
        <f>1/$A$1*'[1]4412Imp'!T$46</f>
        <v>3.6110000000000005E-3</v>
      </c>
      <c r="V10" s="10">
        <f>1/$A$1*'[1]4412Imp'!U$46</f>
        <v>1.9090014285714288E-3</v>
      </c>
      <c r="W10" s="10">
        <f>1/$A$1*'[1]4412Imp'!V$46</f>
        <v>0</v>
      </c>
      <c r="X10" s="10">
        <f>1/$A$1*'[1]4412Imp'!W$46</f>
        <v>0</v>
      </c>
      <c r="Y10" s="10">
        <f>1/$A$1*'[1]4412Imp'!X$46</f>
        <v>0</v>
      </c>
      <c r="Z10" s="10">
        <f>1/$A$1*'[1]4412Imp'!Y$46</f>
        <v>0</v>
      </c>
      <c r="AA10" s="10">
        <f>1/$A$1*'[1]4412Imp'!Z$46</f>
        <v>0</v>
      </c>
      <c r="AB10" s="10">
        <f>1/$A$1*'[1]4412Imp'!AA$46</f>
        <v>0</v>
      </c>
      <c r="AC10" s="4"/>
      <c r="AD10" s="43">
        <f>1/1000*'[1]4412Imp'!AB$46</f>
        <v>2.09533616019E-4</v>
      </c>
      <c r="AE10" s="10">
        <f>1/1000*'[1]4412Imp'!AC$46</f>
        <v>5.7563077919999992E-4</v>
      </c>
      <c r="AF10" s="10">
        <f>1/1000*'[1]4412Imp'!AD$46</f>
        <v>6.3659210399999997E-4</v>
      </c>
      <c r="AG10" s="10">
        <f>1/1000*'[1]4412Imp'!AE$46</f>
        <v>8.8770806880000006E-4</v>
      </c>
      <c r="AH10" s="10">
        <f>1/1000*'[1]4412Imp'!AF$46</f>
        <v>2.1061217240000003E-4</v>
      </c>
      <c r="AI10" s="10">
        <f>1/1000*'[1]4412Imp'!AG$46</f>
        <v>5.1632638199999999E-4</v>
      </c>
      <c r="AJ10" s="10">
        <f>1/1000*'[1]4412Imp'!AH$46</f>
        <v>6.0958124399999999E-4</v>
      </c>
      <c r="AK10" s="10">
        <f>1/1000*'[1]4412Imp'!AI$46</f>
        <v>3.2030695570000002E-3</v>
      </c>
      <c r="AL10" s="10">
        <f>1/1000*'[1]4412Imp'!AJ$46</f>
        <v>8.3430144564000004E-3</v>
      </c>
      <c r="AM10" s="10">
        <f>1/1000*'[1]4412Imp'!AK$46</f>
        <v>5.8494913180000005E-3</v>
      </c>
      <c r="AN10" s="10">
        <f>1/1000*'[1]4412Imp'!AL$46</f>
        <v>1.1139061680000001E-2</v>
      </c>
      <c r="AO10" s="10">
        <f>1/1000*'[1]4412Imp'!AM$46</f>
        <v>8.9913163679999995E-3</v>
      </c>
      <c r="AP10" s="10">
        <f>1/1000*'[1]4412Imp'!AN$46</f>
        <v>3.8286975759999997E-3</v>
      </c>
      <c r="AQ10" s="10">
        <f>1/1000*'[1]4412Imp'!AO$46</f>
        <v>3.6350721207000004E-3</v>
      </c>
      <c r="AR10" s="10">
        <f>1/1000*'[1]4412Imp'!AP$46</f>
        <v>2.4207794150000001E-3</v>
      </c>
      <c r="AS10" s="10">
        <f>1/1000*'[1]4412Imp'!AQ$46</f>
        <v>3.0443049034999995E-3</v>
      </c>
      <c r="AT10" s="10">
        <f>1/1000*'[1]4412Imp'!AR$46</f>
        <v>2.7051960791E-3</v>
      </c>
      <c r="AU10" s="10">
        <f>1/1000*'[1]4412Imp'!AS$46</f>
        <v>1.4112494824999999E-3</v>
      </c>
      <c r="AV10" s="10">
        <f>1/1000*'[1]4412Imp'!AT$46</f>
        <v>1.2228215719999999E-3</v>
      </c>
      <c r="AW10" s="10">
        <f>1/1000*'[1]4412Imp'!AU$46</f>
        <v>8.0299091708333338E-4</v>
      </c>
      <c r="AX10" s="10">
        <f>1/1000*'[1]4412Imp'!AV$46</f>
        <v>0</v>
      </c>
      <c r="AY10" s="10">
        <f>1/1000*'[1]4412Imp'!AW$46</f>
        <v>0</v>
      </c>
      <c r="AZ10" s="10">
        <f>1/1000*'[1]4412Imp'!AX$46</f>
        <v>0</v>
      </c>
      <c r="BA10" s="10">
        <f>1/1000*'[1]4412Imp'!AY$46</f>
        <v>0</v>
      </c>
      <c r="BB10" s="10">
        <f>1/1000*'[1]4412Imp'!AZ$46</f>
        <v>0</v>
      </c>
      <c r="BC10" s="36">
        <f>1/1000*'[1]4412Imp'!BA$46</f>
        <v>0</v>
      </c>
      <c r="BD10" s="279"/>
    </row>
    <row r="11" spans="1:56">
      <c r="B11" s="8" t="s">
        <v>19</v>
      </c>
      <c r="C11" s="44">
        <f t="shared" ref="C11:AB11" si="2">SUM(C8:C8)-SUM(C9:C10)</f>
        <v>2.7400000000005198E-4</v>
      </c>
      <c r="D11" s="37">
        <f t="shared" si="2"/>
        <v>1.9999999999992246E-5</v>
      </c>
      <c r="E11" s="37">
        <f t="shared" si="2"/>
        <v>5.0000000000050004E-6</v>
      </c>
      <c r="F11" s="37">
        <f t="shared" si="2"/>
        <v>1.0000000000010001E-6</v>
      </c>
      <c r="G11" s="37">
        <f t="shared" si="2"/>
        <v>0</v>
      </c>
      <c r="H11" s="37">
        <f t="shared" si="2"/>
        <v>4.3999999999988493E-5</v>
      </c>
      <c r="I11" s="37">
        <f t="shared" si="2"/>
        <v>2.0140000000001823E-5</v>
      </c>
      <c r="J11" s="37">
        <f t="shared" si="2"/>
        <v>0</v>
      </c>
      <c r="K11" s="37">
        <f t="shared" si="2"/>
        <v>0</v>
      </c>
      <c r="L11" s="37">
        <f t="shared" si="2"/>
        <v>4.413999999999807E-5</v>
      </c>
      <c r="M11" s="37">
        <f t="shared" si="2"/>
        <v>5.3900000000003945E-4</v>
      </c>
      <c r="N11" s="37">
        <f t="shared" si="2"/>
        <v>2.020999999999995E-3</v>
      </c>
      <c r="O11" s="37">
        <f t="shared" si="2"/>
        <v>4.3000000000004146E-4</v>
      </c>
      <c r="P11" s="37">
        <f t="shared" si="2"/>
        <v>0</v>
      </c>
      <c r="Q11" s="37">
        <f t="shared" si="2"/>
        <v>0</v>
      </c>
      <c r="R11" s="37">
        <f t="shared" si="2"/>
        <v>3.2700000000002172E-4</v>
      </c>
      <c r="S11" s="37">
        <f t="shared" si="2"/>
        <v>1.1219200000000262E-3</v>
      </c>
      <c r="T11" s="37">
        <f t="shared" si="2"/>
        <v>2.0580000000000043E-3</v>
      </c>
      <c r="U11" s="37">
        <f t="shared" si="2"/>
        <v>5.6400000000000894E-4</v>
      </c>
      <c r="V11" s="37">
        <f t="shared" si="2"/>
        <v>0</v>
      </c>
      <c r="W11" s="37">
        <f t="shared" si="2"/>
        <v>0</v>
      </c>
      <c r="X11" s="37">
        <f t="shared" si="2"/>
        <v>0</v>
      </c>
      <c r="Y11" s="37">
        <f t="shared" si="2"/>
        <v>0</v>
      </c>
      <c r="Z11" s="37">
        <f t="shared" si="2"/>
        <v>0</v>
      </c>
      <c r="AA11" s="37">
        <f t="shared" si="2"/>
        <v>0</v>
      </c>
      <c r="AB11" s="37">
        <f t="shared" si="2"/>
        <v>0</v>
      </c>
      <c r="AC11" s="4"/>
      <c r="AD11" s="45">
        <f t="shared" ref="AD11:BC11" si="3">SUM(AD8:AD8)-SUM(AD9:AD10)</f>
        <v>1.2492604715400729E-4</v>
      </c>
      <c r="AE11" s="38">
        <f t="shared" si="3"/>
        <v>8.3165416000022252E-6</v>
      </c>
      <c r="AF11" s="38">
        <f t="shared" si="3"/>
        <v>2.1871727999972501E-6</v>
      </c>
      <c r="AG11" s="38">
        <f t="shared" si="3"/>
        <v>1.1628736000038331E-6</v>
      </c>
      <c r="AH11" s="38">
        <f t="shared" si="3"/>
        <v>0</v>
      </c>
      <c r="AI11" s="38">
        <f t="shared" si="3"/>
        <v>2.2600320600002499E-5</v>
      </c>
      <c r="AJ11" s="38">
        <f t="shared" si="3"/>
        <v>2.3379271999995899E-5</v>
      </c>
      <c r="AK11" s="38">
        <f t="shared" si="3"/>
        <v>0</v>
      </c>
      <c r="AL11" s="38">
        <f t="shared" si="3"/>
        <v>0</v>
      </c>
      <c r="AM11" s="38">
        <f t="shared" si="3"/>
        <v>1.9242660800014577E-5</v>
      </c>
      <c r="AN11" s="38">
        <f t="shared" si="3"/>
        <v>1.7894696309998792E-4</v>
      </c>
      <c r="AO11" s="38">
        <f t="shared" si="3"/>
        <v>6.5923588800000099E-4</v>
      </c>
      <c r="AP11" s="38">
        <f t="shared" si="3"/>
        <v>1.4398368159999897E-4</v>
      </c>
      <c r="AQ11" s="38">
        <f t="shared" si="3"/>
        <v>0</v>
      </c>
      <c r="AR11" s="38">
        <f t="shared" si="3"/>
        <v>0</v>
      </c>
      <c r="AS11" s="38">
        <f t="shared" si="3"/>
        <v>1.1812735550001396E-4</v>
      </c>
      <c r="AT11" s="38">
        <f t="shared" si="3"/>
        <v>1.2973487864000044E-3</v>
      </c>
      <c r="AU11" s="38">
        <f t="shared" si="3"/>
        <v>1.7683612088999906E-3</v>
      </c>
      <c r="AV11" s="38">
        <f t="shared" si="3"/>
        <v>8.8064571800000602E-4</v>
      </c>
      <c r="AW11" s="38">
        <f t="shared" si="3"/>
        <v>0</v>
      </c>
      <c r="AX11" s="38">
        <f t="shared" si="3"/>
        <v>0</v>
      </c>
      <c r="AY11" s="38">
        <f t="shared" si="3"/>
        <v>0</v>
      </c>
      <c r="AZ11" s="38">
        <f t="shared" si="3"/>
        <v>0</v>
      </c>
      <c r="BA11" s="38">
        <f t="shared" si="3"/>
        <v>0</v>
      </c>
      <c r="BB11" s="38">
        <f t="shared" si="3"/>
        <v>0</v>
      </c>
      <c r="BC11" s="39">
        <f t="shared" si="3"/>
        <v>0</v>
      </c>
      <c r="BD11" s="279"/>
    </row>
    <row r="12" spans="1:56" ht="17.149999999999999" customHeight="1">
      <c r="B12" s="14" t="s">
        <v>114</v>
      </c>
      <c r="C12" s="26">
        <f>1/$A$1*'[1]4412Imp'!B$267</f>
        <v>0.14104198900000003</v>
      </c>
      <c r="D12" s="28">
        <f>1/$A$1*'[1]4412Imp'!C$267</f>
        <v>0.11936263400000001</v>
      </c>
      <c r="E12" s="28">
        <f>1/$A$1*'[1]4412Imp'!D$267</f>
        <v>9.4665590000000008E-2</v>
      </c>
      <c r="F12" s="28">
        <f>1/$A$1*'[1]4412Imp'!E$267</f>
        <v>8.340342000000002E-2</v>
      </c>
      <c r="G12" s="28">
        <f>1/$A$1*'[1]4412Imp'!F$267</f>
        <v>0.11886234000000004</v>
      </c>
      <c r="H12" s="28">
        <f>1/$A$1*'[1]4412Imp'!G$267</f>
        <v>0.14504471000000002</v>
      </c>
      <c r="I12" s="28">
        <f>1/$A$1*'[1]4412Imp'!H$267</f>
        <v>0.18905910121212124</v>
      </c>
      <c r="J12" s="28">
        <f>1/$A$1*'[1]4412Imp'!I$267</f>
        <v>0.29190700000000003</v>
      </c>
      <c r="K12" s="28">
        <f>1/$A$1*'[1]4412Imp'!J$267</f>
        <v>0.18784996000000004</v>
      </c>
      <c r="L12" s="28">
        <f>1/$A$1*'[1]4412Imp'!K$267</f>
        <v>0.1251966012121212</v>
      </c>
      <c r="M12" s="28">
        <f>1/$A$1*'[1]4412Imp'!L$267</f>
        <v>0.19287291750000002</v>
      </c>
      <c r="N12" s="28">
        <f>1/$A$1*'[1]4412Imp'!M$267</f>
        <v>0.21192665636363639</v>
      </c>
      <c r="O12" s="28">
        <f>1/$A$1*'[1]4412Imp'!N$267</f>
        <v>0.15369865846153849</v>
      </c>
      <c r="P12" s="28">
        <f>1/$A$1*'[1]4412Imp'!O$267</f>
        <v>0.14468331999999998</v>
      </c>
      <c r="Q12" s="28">
        <f>1/$A$1*'[1]4412Imp'!P$267</f>
        <v>0.14402428994242425</v>
      </c>
      <c r="R12" s="28">
        <f>1/$A$1*'[1]4412Imp'!Q$267</f>
        <v>0.11573697161290324</v>
      </c>
      <c r="S12" s="28">
        <f>1/$A$1*'[1]4412Imp'!R$267</f>
        <v>0.13232941742710122</v>
      </c>
      <c r="T12" s="28">
        <f>1/$A$1*'[1]4412Imp'!S$267</f>
        <v>0.13566437502872131</v>
      </c>
      <c r="U12" s="28">
        <f>1/$A$1*'[1]4412Imp'!T$267</f>
        <v>0.17690529160683757</v>
      </c>
      <c r="V12" s="28">
        <f>1/$A$1*'[1]4412Imp'!U$267</f>
        <v>0.15067354959488274</v>
      </c>
      <c r="W12" s="28">
        <f>1/$A$1*'[1]4412Imp'!V$267</f>
        <v>0</v>
      </c>
      <c r="X12" s="28">
        <f>1/$A$1*'[1]4412Imp'!W$267</f>
        <v>0</v>
      </c>
      <c r="Y12" s="28">
        <f>1/$A$1*'[1]4412Imp'!X$267</f>
        <v>0</v>
      </c>
      <c r="Z12" s="28">
        <f>1/$A$1*'[1]4412Imp'!Y$267</f>
        <v>0</v>
      </c>
      <c r="AA12" s="28">
        <f>1/$A$1*'[1]4412Imp'!Z$267</f>
        <v>0</v>
      </c>
      <c r="AB12" s="28">
        <f>1/$A$1*'[1]4412Imp'!AA$267</f>
        <v>0</v>
      </c>
      <c r="AC12" s="13"/>
      <c r="AD12" s="26">
        <f>1/1000*'[1]4412Imp'!AB$267</f>
        <v>6.2898245724021001E-2</v>
      </c>
      <c r="AE12" s="28">
        <f>1/1000*'[1]4412Imp'!AC$267</f>
        <v>4.8881836357199997E-2</v>
      </c>
      <c r="AF12" s="28">
        <f>1/1000*'[1]4412Imp'!AD$267</f>
        <v>4.0295240496000001E-2</v>
      </c>
      <c r="AG12" s="28">
        <f>1/1000*'[1]4412Imp'!AE$267</f>
        <v>4.0782756548799995E-2</v>
      </c>
      <c r="AH12" s="28">
        <f>1/1000*'[1]4412Imp'!AF$267</f>
        <v>5.2673145767900005E-2</v>
      </c>
      <c r="AI12" s="28">
        <f>1/1000*'[1]4412Imp'!AG$267</f>
        <v>6.47776942956E-2</v>
      </c>
      <c r="AJ12" s="28">
        <f>1/1000*'[1]4412Imp'!AH$267</f>
        <v>0.10093499450480005</v>
      </c>
      <c r="AK12" s="28">
        <f>1/1000*'[1]4412Imp'!AI$267</f>
        <v>0.14620671342699998</v>
      </c>
      <c r="AL12" s="28">
        <f>1/1000*'[1]4412Imp'!AJ$267</f>
        <v>0.10630088012280002</v>
      </c>
      <c r="AM12" s="28">
        <f>1/1000*'[1]4412Imp'!AK$267</f>
        <v>5.7435819223199999E-2</v>
      </c>
      <c r="AN12" s="28">
        <f>1/1000*'[1]4412Imp'!AL$267</f>
        <v>8.7754110957899992E-2</v>
      </c>
      <c r="AO12" s="28">
        <f>1/1000*'[1]4412Imp'!AM$267</f>
        <v>9.4780155264000007E-2</v>
      </c>
      <c r="AP12" s="28">
        <f>1/1000*'[1]4412Imp'!AN$267</f>
        <v>7.4299843956800005E-2</v>
      </c>
      <c r="AQ12" s="28">
        <f>1/1000*'[1]4412Imp'!AO$267</f>
        <v>6.9263635642500002E-2</v>
      </c>
      <c r="AR12" s="28">
        <f>1/1000*'[1]4412Imp'!AP$267</f>
        <v>7.1242930129000001E-2</v>
      </c>
      <c r="AS12" s="28">
        <f>1/1000*'[1]4412Imp'!AQ$267</f>
        <v>5.5255580842000003E-2</v>
      </c>
      <c r="AT12" s="28">
        <f>1/1000*'[1]4412Imp'!AR$267</f>
        <v>5.90940204895E-2</v>
      </c>
      <c r="AU12" s="28">
        <f>1/1000*'[1]4412Imp'!AS$267</f>
        <v>6.2104438467499995E-2</v>
      </c>
      <c r="AV12" s="28">
        <f>1/1000*'[1]4412Imp'!AT$267</f>
        <v>7.9188545453000012E-2</v>
      </c>
      <c r="AW12" s="28">
        <f>1/1000*'[1]4412Imp'!AU$267</f>
        <v>6.9224108439166654E-2</v>
      </c>
      <c r="AX12" s="28">
        <f>1/1000*'[1]4412Imp'!AV$267</f>
        <v>0</v>
      </c>
      <c r="AY12" s="28">
        <f>1/1000*'[1]4412Imp'!AW$267</f>
        <v>0</v>
      </c>
      <c r="AZ12" s="28">
        <f>1/1000*'[1]4412Imp'!AX$267</f>
        <v>0</v>
      </c>
      <c r="BA12" s="28">
        <f>1/1000*'[1]4412Imp'!AY$267</f>
        <v>0</v>
      </c>
      <c r="BB12" s="28">
        <f>1/1000*'[1]4412Imp'!AZ$267</f>
        <v>0</v>
      </c>
      <c r="BC12" s="33">
        <f>1/1000*'[1]4412Imp'!BA$267</f>
        <v>0</v>
      </c>
      <c r="BD12" s="279"/>
    </row>
    <row r="13" spans="1:56">
      <c r="B13" s="49" t="s">
        <v>38</v>
      </c>
      <c r="C13" s="58">
        <f>1/$A$1*(SUM('[1]4412Imp'!B$47:B$47)+SUM('[1]4412Imp'!B$105:B$105))</f>
        <v>2.2544700000000004E-4</v>
      </c>
      <c r="D13" s="46">
        <f>1/$A$1*(SUM('[1]4412Imp'!C$47:C$47)+SUM('[1]4412Imp'!C$105:C$105))</f>
        <v>5.0723600000000021E-4</v>
      </c>
      <c r="E13" s="46">
        <f>1/$A$1*(SUM('[1]4412Imp'!D$47:D$47)+SUM('[1]4412Imp'!D$105:D$105))</f>
        <v>3.2344200000000004E-3</v>
      </c>
      <c r="F13" s="46">
        <f>1/$A$1*(SUM('[1]4412Imp'!E$47:E$47)+SUM('[1]4412Imp'!E$105:E$105))</f>
        <v>4.0631999999999995E-3</v>
      </c>
      <c r="G13" s="46">
        <f>1/$A$1*(SUM('[1]4412Imp'!F$47:F$47)+SUM('[1]4412Imp'!F$105:F$105))</f>
        <v>6.807934000000003E-2</v>
      </c>
      <c r="H13" s="46">
        <f>1/$A$1*(SUM('[1]4412Imp'!G$47:G$47)+SUM('[1]4412Imp'!G$105:G$105))</f>
        <v>0.10210871000000001</v>
      </c>
      <c r="I13" s="46">
        <f>1/$A$1*(SUM('[1]4412Imp'!H$47:H$47)+SUM('[1]4412Imp'!H$105:H$105))</f>
        <v>0.14310242000000001</v>
      </c>
      <c r="J13" s="46">
        <f>1/$A$1*(SUM('[1]4412Imp'!I$47:I$47)+SUM('[1]4412Imp'!I$105:I$105))</f>
        <v>0.25112800000000002</v>
      </c>
      <c r="K13" s="46">
        <f>1/$A$1*(SUM('[1]4412Imp'!J$47:J$47)+SUM('[1]4412Imp'!J$105:J$105))</f>
        <v>0.150368</v>
      </c>
      <c r="L13" s="46">
        <f>1/$A$1*(SUM('[1]4412Imp'!K$47:K$47)+SUM('[1]4412Imp'!K$105:K$105))</f>
        <v>8.9276599999999998E-2</v>
      </c>
      <c r="M13" s="46">
        <f>1/$A$1*(SUM('[1]4412Imp'!L$47:L$47)+SUM('[1]4412Imp'!L$105:L$105))</f>
        <v>0.14572849750000003</v>
      </c>
      <c r="N13" s="46">
        <f>1/$A$1*(SUM('[1]4412Imp'!M$47:M$47)+SUM('[1]4412Imp'!M$105:M$105))</f>
        <v>0.18082589636363638</v>
      </c>
      <c r="O13" s="46">
        <f>1/$A$1*(SUM('[1]4412Imp'!N$47:N$47)+SUM('[1]4412Imp'!N$105:N$105))</f>
        <v>0.12977226000000003</v>
      </c>
      <c r="P13" s="46">
        <f>1/$A$1*(SUM('[1]4412Imp'!O$47:O$47)+SUM('[1]4412Imp'!O$105:O$105))</f>
        <v>0.12267812</v>
      </c>
      <c r="Q13" s="46">
        <f>1/$A$1*(SUM('[1]4412Imp'!P$47:P$47)+SUM('[1]4412Imp'!P$105:P$105))</f>
        <v>0.11676157160909093</v>
      </c>
      <c r="R13" s="46">
        <f>1/$A$1*(SUM('[1]4412Imp'!Q$47:Q$47)+SUM('[1]4412Imp'!Q$105:Q$105))</f>
        <v>9.1920391612903232E-2</v>
      </c>
      <c r="S13" s="46">
        <f>1/$A$1*(SUM('[1]4412Imp'!R$47:R$47)+SUM('[1]4412Imp'!R$105:R$105))</f>
        <v>0.10435785742710121</v>
      </c>
      <c r="T13" s="46">
        <f>1/$A$1*(SUM('[1]4412Imp'!S$47:S$47)+SUM('[1]4412Imp'!S$105:S$105))</f>
        <v>9.9530246993006999E-2</v>
      </c>
      <c r="U13" s="46">
        <f>1/$A$1*(SUM('[1]4412Imp'!T$47:T$47)+SUM('[1]4412Imp'!T$105:T$105))</f>
        <v>0.13794387660683757</v>
      </c>
      <c r="V13" s="46">
        <f>1/$A$1*(SUM('[1]4412Imp'!U$47:U$47)+SUM('[1]4412Imp'!U$105:U$105))</f>
        <v>0.11309687000000002</v>
      </c>
      <c r="W13" s="46">
        <f>1/$A$1*(SUM('[1]4412Imp'!V$47:V$47)+SUM('[1]4412Imp'!V$105:V$105))</f>
        <v>0</v>
      </c>
      <c r="X13" s="46">
        <f>1/$A$1*(SUM('[1]4412Imp'!W$47:W$47)+SUM('[1]4412Imp'!W$105:W$105))</f>
        <v>0</v>
      </c>
      <c r="Y13" s="46">
        <f>1/$A$1*(SUM('[1]4412Imp'!X$47:X$47)+SUM('[1]4412Imp'!X$105:X$105))</f>
        <v>0</v>
      </c>
      <c r="Z13" s="46">
        <f>1/$A$1*(SUM('[1]4412Imp'!Y$47:Y$47)+SUM('[1]4412Imp'!Y$105:Y$105))</f>
        <v>0</v>
      </c>
      <c r="AA13" s="46">
        <f>1/$A$1*(SUM('[1]4412Imp'!Z$47:Z$47)+SUM('[1]4412Imp'!Z$105:Z$105))</f>
        <v>0</v>
      </c>
      <c r="AB13" s="46">
        <f>1/$A$1*(SUM('[1]4412Imp'!AA$47:AA$47)+SUM('[1]4412Imp'!AA$105:AA$105))</f>
        <v>0</v>
      </c>
      <c r="AC13" s="34"/>
      <c r="AD13" s="46">
        <f>1/1000*(SUM('[1]4412Imp'!AB$47:AB$47)+SUM('[1]4412Imp'!AB$105:AB$105))</f>
        <v>1.21237136832E-4</v>
      </c>
      <c r="AE13" s="46">
        <f>1/1000*(SUM('[1]4412Imp'!AC$47:AC$47)+SUM('[1]4412Imp'!AC$105:AC$105))</f>
        <v>2.6214391119999995E-4</v>
      </c>
      <c r="AF13" s="46">
        <f>1/1000*(SUM('[1]4412Imp'!AD$47:AD$47)+SUM('[1]4412Imp'!AD$105:AD$105))</f>
        <v>1.1670075120000002E-3</v>
      </c>
      <c r="AG13" s="46">
        <f>1/1000*(SUM('[1]4412Imp'!AE$47:AE$47)+SUM('[1]4412Imp'!AE$105:AE$105))</f>
        <v>1.8285508640000002E-3</v>
      </c>
      <c r="AH13" s="46">
        <f>1/1000*(SUM('[1]4412Imp'!AF$47:AF$47)+SUM('[1]4412Imp'!AF$105:AF$105))</f>
        <v>2.40523825213E-2</v>
      </c>
      <c r="AI13" s="46">
        <f>1/1000*(SUM('[1]4412Imp'!AG$47:AG$47)+SUM('[1]4412Imp'!AG$105:AG$105))</f>
        <v>3.5295294906299998E-2</v>
      </c>
      <c r="AJ13" s="46">
        <f>1/1000*(SUM('[1]4412Imp'!AH$47:AH$47)+SUM('[1]4412Imp'!AH$105:AH$105))</f>
        <v>6.9996646380800012E-2</v>
      </c>
      <c r="AK13" s="46">
        <f>1/1000*(SUM('[1]4412Imp'!AI$47:AI$47)+SUM('[1]4412Imp'!AI$105:AI$105))</f>
        <v>0.11574964103250002</v>
      </c>
      <c r="AL13" s="46">
        <f>1/1000*(SUM('[1]4412Imp'!AJ$47:AJ$47)+SUM('[1]4412Imp'!AJ$105:AJ$105))</f>
        <v>7.7711805065200007E-2</v>
      </c>
      <c r="AM13" s="46">
        <f>1/1000*(SUM('[1]4412Imp'!AK$47:AK$47)+SUM('[1]4412Imp'!AK$105:AK$105))</f>
        <v>3.3814220088000002E-2</v>
      </c>
      <c r="AN13" s="46">
        <f>1/1000*(SUM('[1]4412Imp'!AL$47:AL$47)+SUM('[1]4412Imp'!AL$105:AL$105))</f>
        <v>5.5493980969499999E-2</v>
      </c>
      <c r="AO13" s="46">
        <f>1/1000*(SUM('[1]4412Imp'!AM$47:AM$47)+SUM('[1]4412Imp'!AM$105:AM$105))</f>
        <v>6.9107382336000001E-2</v>
      </c>
      <c r="AP13" s="46">
        <f>1/1000*(SUM('[1]4412Imp'!AN$47:AN$47)+SUM('[1]4412Imp'!AN$105:AN$105))</f>
        <v>5.3180261728E-2</v>
      </c>
      <c r="AQ13" s="46">
        <f>1/1000*(SUM('[1]4412Imp'!AO$47:AO$47)+SUM('[1]4412Imp'!AO$105:AO$105))</f>
        <v>4.9539734344800003E-2</v>
      </c>
      <c r="AR13" s="46">
        <f>1/1000*(SUM('[1]4412Imp'!AP$47:AP$47)+SUM('[1]4412Imp'!AP$105:AP$105))</f>
        <v>4.8101998532000007E-2</v>
      </c>
      <c r="AS13" s="46">
        <f>1/1000*(SUM('[1]4412Imp'!AQ$47:AQ$47)+SUM('[1]4412Imp'!AQ$105:AQ$105))</f>
        <v>3.57009062935E-2</v>
      </c>
      <c r="AT13" s="46">
        <f>1/1000*(SUM('[1]4412Imp'!AR$47:AR$47)+SUM('[1]4412Imp'!AR$105:AR$105))</f>
        <v>3.6547952949300001E-2</v>
      </c>
      <c r="AU13" s="46">
        <f>1/1000*(SUM('[1]4412Imp'!AS$47:AS$47)+SUM('[1]4412Imp'!AS$105:AS$105))</f>
        <v>3.5451193649299995E-2</v>
      </c>
      <c r="AV13" s="46">
        <f>1/1000*(SUM('[1]4412Imp'!AT$47:AT$47)+SUM('[1]4412Imp'!AT$105:AT$105))</f>
        <v>4.9224163851000001E-2</v>
      </c>
      <c r="AW13" s="46">
        <f>1/1000*(SUM('[1]4412Imp'!AU$47:AU$47)+SUM('[1]4412Imp'!AU$105:AU$105))</f>
        <v>3.8780995177083333E-2</v>
      </c>
      <c r="AX13" s="46">
        <f>1/1000*(SUM('[1]4412Imp'!AV$47:AV$47)+SUM('[1]4412Imp'!AV$105:AV$105))</f>
        <v>0</v>
      </c>
      <c r="AY13" s="46">
        <f>1/1000*(SUM('[1]4412Imp'!AW$47:AW$47)+SUM('[1]4412Imp'!AW$105:AW$105))</f>
        <v>0</v>
      </c>
      <c r="AZ13" s="46">
        <f>1/1000*(SUM('[1]4412Imp'!AX$47:AX$47)+SUM('[1]4412Imp'!AX$105:AX$105))</f>
        <v>0</v>
      </c>
      <c r="BA13" s="46">
        <f>1/1000*(SUM('[1]4412Imp'!AY$47:AY$47)+SUM('[1]4412Imp'!AY$105:AY$105))</f>
        <v>0</v>
      </c>
      <c r="BB13" s="46">
        <f>1/1000*(SUM('[1]4412Imp'!AZ$47:AZ$47)+SUM('[1]4412Imp'!AZ$105:AZ$105))</f>
        <v>0</v>
      </c>
      <c r="BC13" s="79">
        <f>1/1000*(SUM('[1]4412Imp'!BA$47:BA$47)+SUM('[1]4412Imp'!BA$105:BA$105))</f>
        <v>0</v>
      </c>
      <c r="BD13" s="279"/>
    </row>
    <row r="14" spans="1:56">
      <c r="B14" s="5" t="s">
        <v>23</v>
      </c>
      <c r="C14" s="43">
        <f>1/$A$1*'[1]4412Imp'!B$109</f>
        <v>0.12992700000000004</v>
      </c>
      <c r="D14" s="10">
        <f>1/$A$1*'[1]4412Imp'!C$109</f>
        <v>0.10419828</v>
      </c>
      <c r="E14" s="10">
        <f>1/$A$1*'[1]4412Imp'!D$109</f>
        <v>8.3471000000000017E-2</v>
      </c>
      <c r="F14" s="10">
        <f>1/$A$1*'[1]4412Imp'!E$109</f>
        <v>7.4910200000000024E-2</v>
      </c>
      <c r="G14" s="10">
        <f>1/$A$1*'[1]4412Imp'!F$109</f>
        <v>4.7788000000000004E-2</v>
      </c>
      <c r="H14" s="10">
        <f>1/$A$1*'[1]4412Imp'!G$109</f>
        <v>3.9692000000000005E-2</v>
      </c>
      <c r="I14" s="10">
        <f>1/$A$1*'[1]4412Imp'!H$109</f>
        <v>3.9748121212121221E-2</v>
      </c>
      <c r="J14" s="10">
        <f>1/$A$1*'[1]4412Imp'!I$109</f>
        <v>3.4773000000000012E-2</v>
      </c>
      <c r="K14" s="10">
        <f>1/$A$1*'[1]4412Imp'!J$109</f>
        <v>3.3721680000000004E-2</v>
      </c>
      <c r="L14" s="10">
        <f>1/$A$1*'[1]4412Imp'!K$109</f>
        <v>2.8035741212121209E-2</v>
      </c>
      <c r="M14" s="10">
        <f>1/$A$1*'[1]4412Imp'!L$109</f>
        <v>4.3826419999999998E-2</v>
      </c>
      <c r="N14" s="10">
        <f>1/$A$1*'[1]4412Imp'!M$109</f>
        <v>3.0124100000000008E-2</v>
      </c>
      <c r="O14" s="10">
        <f>1/$A$1*'[1]4412Imp'!N$109</f>
        <v>2.2284118461538462E-2</v>
      </c>
      <c r="P14" s="10">
        <f>1/$A$1*'[1]4412Imp'!O$109</f>
        <v>1.9485780000000001E-2</v>
      </c>
      <c r="Q14" s="10">
        <f>1/$A$1*'[1]4412Imp'!P$109</f>
        <v>2.4316658333333338E-2</v>
      </c>
      <c r="R14" s="10">
        <f>1/$A$1*'[1]4412Imp'!Q$109</f>
        <v>2.1639460000000003E-2</v>
      </c>
      <c r="S14" s="10">
        <f>1/$A$1*'[1]4412Imp'!R$109</f>
        <v>2.4797420000000008E-2</v>
      </c>
      <c r="T14" s="10">
        <f>1/$A$1*'[1]4412Imp'!S$109</f>
        <v>3.2288024285714291E-2</v>
      </c>
      <c r="U14" s="10">
        <f>1/$A$1*'[1]4412Imp'!T$109</f>
        <v>3.1656075000000006E-2</v>
      </c>
      <c r="V14" s="10">
        <f>1/$A$1*'[1]4412Imp'!U$109</f>
        <v>3.2659380000000002E-2</v>
      </c>
      <c r="W14" s="10">
        <f>1/$A$1*'[1]4412Imp'!V$109</f>
        <v>0</v>
      </c>
      <c r="X14" s="10">
        <f>1/$A$1*'[1]4412Imp'!W$109</f>
        <v>0</v>
      </c>
      <c r="Y14" s="10">
        <f>1/$A$1*'[1]4412Imp'!X$109</f>
        <v>0</v>
      </c>
      <c r="Z14" s="10">
        <f>1/$A$1*'[1]4412Imp'!Y$109</f>
        <v>0</v>
      </c>
      <c r="AA14" s="10">
        <f>1/$A$1*'[1]4412Imp'!Z$109</f>
        <v>0</v>
      </c>
      <c r="AB14" s="10">
        <f>1/$A$1*'[1]4412Imp'!AA$109</f>
        <v>0</v>
      </c>
      <c r="AC14" s="4"/>
      <c r="AD14" s="43">
        <f>1/1000*'[1]4412Imp'!AB$109</f>
        <v>5.8080212044229994E-2</v>
      </c>
      <c r="AE14" s="10">
        <f>1/1000*'[1]4412Imp'!AC$109</f>
        <v>4.3232553660800005E-2</v>
      </c>
      <c r="AF14" s="10">
        <f>1/1000*'[1]4412Imp'!AD$109</f>
        <v>3.5808903705600005E-2</v>
      </c>
      <c r="AG14" s="10">
        <f>1/1000*'[1]4412Imp'!AE$109</f>
        <v>3.6750254788800001E-2</v>
      </c>
      <c r="AH14" s="10">
        <f>1/1000*'[1]4412Imp'!AF$109</f>
        <v>2.6937775253899999E-2</v>
      </c>
      <c r="AI14" s="10">
        <f>1/1000*'[1]4412Imp'!AG$109</f>
        <v>2.7809031393000002E-2</v>
      </c>
      <c r="AJ14" s="10">
        <f>1/1000*'[1]4412Imp'!AH$109</f>
        <v>2.7516583237200003E-2</v>
      </c>
      <c r="AK14" s="10">
        <f>1/1000*'[1]4412Imp'!AI$109</f>
        <v>2.6737052978500001E-2</v>
      </c>
      <c r="AL14" s="10">
        <f>1/1000*'[1]4412Imp'!AJ$109</f>
        <v>2.6039002017600003E-2</v>
      </c>
      <c r="AM14" s="10">
        <f>1/1000*'[1]4412Imp'!AK$109</f>
        <v>2.02970054628E-2</v>
      </c>
      <c r="AN14" s="10">
        <f>1/1000*'[1]4412Imp'!AL$109</f>
        <v>3.0689854246800003E-2</v>
      </c>
      <c r="AO14" s="10">
        <f>1/1000*'[1]4412Imp'!AM$109</f>
        <v>2.5000997904E-2</v>
      </c>
      <c r="AP14" s="10">
        <f>1/1000*'[1]4412Imp'!AN$109</f>
        <v>1.9798634380799998E-2</v>
      </c>
      <c r="AQ14" s="10">
        <f>1/1000*'[1]4412Imp'!AO$109</f>
        <v>1.7757098086200001E-2</v>
      </c>
      <c r="AR14" s="10">
        <f>1/1000*'[1]4412Imp'!AP$109</f>
        <v>2.0796555545500004E-2</v>
      </c>
      <c r="AS14" s="10">
        <f>1/1000*'[1]4412Imp'!AQ$109</f>
        <v>1.81417196415E-2</v>
      </c>
      <c r="AT14" s="10">
        <f>1/1000*'[1]4412Imp'!AR$109</f>
        <v>2.06612769617E-2</v>
      </c>
      <c r="AU14" s="10">
        <f>1/1000*'[1]4412Imp'!AS$109</f>
        <v>2.4335783886700001E-2</v>
      </c>
      <c r="AV14" s="10">
        <f>1/1000*'[1]4412Imp'!AT$109</f>
        <v>2.5935323337000001E-2</v>
      </c>
      <c r="AW14" s="10">
        <f>1/1000*'[1]4412Imp'!AU$109</f>
        <v>2.7732816972083334E-2</v>
      </c>
      <c r="AX14" s="10">
        <f>1/1000*'[1]4412Imp'!AV$109</f>
        <v>0</v>
      </c>
      <c r="AY14" s="10">
        <f>1/1000*'[1]4412Imp'!AW$109</f>
        <v>0</v>
      </c>
      <c r="AZ14" s="10">
        <f>1/1000*'[1]4412Imp'!AX$109</f>
        <v>0</v>
      </c>
      <c r="BA14" s="10">
        <f>1/1000*'[1]4412Imp'!AY$109</f>
        <v>0</v>
      </c>
      <c r="BB14" s="10">
        <f>1/1000*'[1]4412Imp'!AZ$109</f>
        <v>0</v>
      </c>
      <c r="BC14" s="36">
        <f>1/1000*'[1]4412Imp'!BA$109</f>
        <v>0</v>
      </c>
      <c r="BD14" s="279"/>
    </row>
    <row r="15" spans="1:56">
      <c r="B15" s="8" t="s">
        <v>19</v>
      </c>
      <c r="C15" s="44">
        <f t="shared" ref="C15:AB15" si="4">SUM(C12:C12)-SUM(C13:C14)</f>
        <v>1.0889542000000002E-2</v>
      </c>
      <c r="D15" s="37">
        <f t="shared" si="4"/>
        <v>1.4657118000000011E-2</v>
      </c>
      <c r="E15" s="37">
        <f t="shared" si="4"/>
        <v>7.9601699999999886E-3</v>
      </c>
      <c r="F15" s="37">
        <f t="shared" si="4"/>
        <v>4.4300199999999929E-3</v>
      </c>
      <c r="G15" s="37">
        <f t="shared" si="4"/>
        <v>2.9949999999999977E-3</v>
      </c>
      <c r="H15" s="37">
        <f t="shared" si="4"/>
        <v>3.2440000000000246E-3</v>
      </c>
      <c r="I15" s="37">
        <f t="shared" si="4"/>
        <v>6.2085600000000019E-3</v>
      </c>
      <c r="J15" s="37">
        <f t="shared" si="4"/>
        <v>6.0060000000000113E-3</v>
      </c>
      <c r="K15" s="37">
        <f t="shared" si="4"/>
        <v>3.7602800000000325E-3</v>
      </c>
      <c r="L15" s="37">
        <f t="shared" si="4"/>
        <v>7.8842599999999902E-3</v>
      </c>
      <c r="M15" s="37">
        <f t="shared" si="4"/>
        <v>3.3179999999999876E-3</v>
      </c>
      <c r="N15" s="37">
        <f t="shared" si="4"/>
        <v>9.7665999999999031E-4</v>
      </c>
      <c r="O15" s="37">
        <f t="shared" si="4"/>
        <v>1.642279999999996E-3</v>
      </c>
      <c r="P15" s="37">
        <f t="shared" si="4"/>
        <v>2.5194199999999667E-3</v>
      </c>
      <c r="Q15" s="37">
        <f t="shared" si="4"/>
        <v>2.9460600000000003E-3</v>
      </c>
      <c r="R15" s="37">
        <f t="shared" si="4"/>
        <v>2.1771200000000046E-3</v>
      </c>
      <c r="S15" s="37">
        <f t="shared" si="4"/>
        <v>3.174139999999992E-3</v>
      </c>
      <c r="T15" s="37">
        <f t="shared" si="4"/>
        <v>3.8461037500000239E-3</v>
      </c>
      <c r="U15" s="37">
        <f t="shared" si="4"/>
        <v>7.3053399999999935E-3</v>
      </c>
      <c r="V15" s="37">
        <f t="shared" si="4"/>
        <v>4.9172995948827125E-3</v>
      </c>
      <c r="W15" s="37">
        <f t="shared" si="4"/>
        <v>0</v>
      </c>
      <c r="X15" s="37">
        <f t="shared" si="4"/>
        <v>0</v>
      </c>
      <c r="Y15" s="37">
        <f t="shared" si="4"/>
        <v>0</v>
      </c>
      <c r="Z15" s="37">
        <f t="shared" si="4"/>
        <v>0</v>
      </c>
      <c r="AA15" s="37">
        <f t="shared" si="4"/>
        <v>0</v>
      </c>
      <c r="AB15" s="37">
        <f t="shared" si="4"/>
        <v>0</v>
      </c>
      <c r="AC15" s="4"/>
      <c r="AD15" s="45">
        <f t="shared" ref="AD15:BC15" si="5">SUM(AD12:AD12)-SUM(AD13:AD14)</f>
        <v>4.6967965429590072E-3</v>
      </c>
      <c r="AE15" s="38">
        <f t="shared" si="5"/>
        <v>5.387138785199995E-3</v>
      </c>
      <c r="AF15" s="38">
        <f t="shared" si="5"/>
        <v>3.3193292783999934E-3</v>
      </c>
      <c r="AG15" s="38">
        <f t="shared" si="5"/>
        <v>2.2039508959999926E-3</v>
      </c>
      <c r="AH15" s="38">
        <f t="shared" si="5"/>
        <v>1.6829879927000094E-3</v>
      </c>
      <c r="AI15" s="38">
        <f t="shared" si="5"/>
        <v>1.6733679962999959E-3</v>
      </c>
      <c r="AJ15" s="38">
        <f t="shared" si="5"/>
        <v>3.42176488680003E-3</v>
      </c>
      <c r="AK15" s="38">
        <f t="shared" si="5"/>
        <v>3.7200194159999755E-3</v>
      </c>
      <c r="AL15" s="38">
        <f t="shared" si="5"/>
        <v>2.5500730400000032E-3</v>
      </c>
      <c r="AM15" s="38">
        <f t="shared" si="5"/>
        <v>3.3245936723999975E-3</v>
      </c>
      <c r="AN15" s="38">
        <f t="shared" si="5"/>
        <v>1.5702757415999857E-3</v>
      </c>
      <c r="AO15" s="38">
        <f t="shared" si="5"/>
        <v>6.7177502400000977E-4</v>
      </c>
      <c r="AP15" s="38">
        <f t="shared" si="5"/>
        <v>1.3209478480000064E-3</v>
      </c>
      <c r="AQ15" s="38">
        <f t="shared" si="5"/>
        <v>1.9668032115000011E-3</v>
      </c>
      <c r="AR15" s="38">
        <f t="shared" si="5"/>
        <v>2.344376051499994E-3</v>
      </c>
      <c r="AS15" s="38">
        <f t="shared" si="5"/>
        <v>1.4129549070000039E-3</v>
      </c>
      <c r="AT15" s="38">
        <f t="shared" si="5"/>
        <v>1.8847905785000021E-3</v>
      </c>
      <c r="AU15" s="38">
        <f t="shared" si="5"/>
        <v>2.3174609314999955E-3</v>
      </c>
      <c r="AV15" s="38">
        <f t="shared" si="5"/>
        <v>4.0290582650000101E-3</v>
      </c>
      <c r="AW15" s="38">
        <f t="shared" si="5"/>
        <v>2.7102962899999833E-3</v>
      </c>
      <c r="AX15" s="38">
        <f t="shared" si="5"/>
        <v>0</v>
      </c>
      <c r="AY15" s="38">
        <f t="shared" si="5"/>
        <v>0</v>
      </c>
      <c r="AZ15" s="38">
        <f t="shared" si="5"/>
        <v>0</v>
      </c>
      <c r="BA15" s="38">
        <f t="shared" si="5"/>
        <v>0</v>
      </c>
      <c r="BB15" s="38">
        <f t="shared" si="5"/>
        <v>0</v>
      </c>
      <c r="BC15" s="39">
        <f t="shared" si="5"/>
        <v>0</v>
      </c>
      <c r="BD15" s="279"/>
    </row>
    <row r="16" spans="1:56" ht="17.149999999999999" customHeight="1">
      <c r="B16" s="14" t="s">
        <v>183</v>
      </c>
      <c r="C16" s="26">
        <f>1/$A$1*'[1]4412Imp'!B$264</f>
        <v>0.67234552000000025</v>
      </c>
      <c r="D16" s="28">
        <f>1/$A$1*'[1]4412Imp'!C$264</f>
        <v>0.64530158000000015</v>
      </c>
      <c r="E16" s="28">
        <f>1/$A$1*'[1]4412Imp'!D$264</f>
        <v>0.60268799500000003</v>
      </c>
      <c r="F16" s="28">
        <f>1/$A$1*'[1]4412Imp'!E$264</f>
        <v>0.64376179500000019</v>
      </c>
      <c r="G16" s="28">
        <f>1/$A$1*'[1]4412Imp'!F$264</f>
        <v>0.71443251099999994</v>
      </c>
      <c r="H16" s="28">
        <f>1/$A$1*'[1]4412Imp'!G$264</f>
        <v>0.60856937999999994</v>
      </c>
      <c r="I16" s="28">
        <f>1/$A$1*'[1]4412Imp'!H$264</f>
        <v>0.58079316085526322</v>
      </c>
      <c r="J16" s="28">
        <f>1/$A$1*'[1]4412Imp'!I$264</f>
        <v>0.66907125999999995</v>
      </c>
      <c r="K16" s="28">
        <f>1/$A$1*'[1]4412Imp'!J$264</f>
        <v>0.65525997300000016</v>
      </c>
      <c r="L16" s="28">
        <f>1/$A$1*'[1]4412Imp'!K$264</f>
        <v>0.51572125946431902</v>
      </c>
      <c r="M16" s="28">
        <f>1/$A$1*'[1]4412Imp'!L$264</f>
        <v>0.64887794950000011</v>
      </c>
      <c r="N16" s="28">
        <f>1/$A$1*'[1]4412Imp'!M$264</f>
        <v>0.74277993300699308</v>
      </c>
      <c r="O16" s="28">
        <f>1/$A$1*'[1]4412Imp'!N$264</f>
        <v>0.66233396499694763</v>
      </c>
      <c r="P16" s="28">
        <f>1/$A$1*'[1]4412Imp'!O$264</f>
        <v>0.68487527571364981</v>
      </c>
      <c r="Q16" s="28">
        <f>1/$A$1*'[1]4412Imp'!P$264</f>
        <v>0.7498456102857145</v>
      </c>
      <c r="R16" s="28">
        <f>1/$A$1*'[1]4412Imp'!Q$264</f>
        <v>0.77512727696101835</v>
      </c>
      <c r="S16" s="28">
        <f>1/$A$1*'[1]4412Imp'!R$264</f>
        <v>0.80441951583135052</v>
      </c>
      <c r="T16" s="28">
        <f>1/$A$1*'[1]4412Imp'!S$264</f>
        <v>0.88739774103434521</v>
      </c>
      <c r="U16" s="28">
        <f>1/$A$1*'[1]4412Imp'!T$264</f>
        <v>0.85408843395126788</v>
      </c>
      <c r="V16" s="28">
        <f>1/$A$1*'[1]4412Imp'!U$264</f>
        <v>0.78718943332439262</v>
      </c>
      <c r="W16" s="28">
        <f>1/$A$1*'[1]4412Imp'!V$264</f>
        <v>0</v>
      </c>
      <c r="X16" s="28">
        <f>1/$A$1*'[1]4412Imp'!W$264</f>
        <v>0</v>
      </c>
      <c r="Y16" s="28">
        <f>1/$A$1*'[1]4412Imp'!X$264</f>
        <v>0</v>
      </c>
      <c r="Z16" s="28">
        <f>1/$A$1*'[1]4412Imp'!Y$264</f>
        <v>0</v>
      </c>
      <c r="AA16" s="28">
        <f>1/$A$1*'[1]4412Imp'!Z$264</f>
        <v>0</v>
      </c>
      <c r="AB16" s="28">
        <f>1/$A$1*'[1]4412Imp'!AA$264</f>
        <v>0</v>
      </c>
      <c r="AC16" s="13"/>
      <c r="AD16" s="26">
        <f>1/1000*'[1]4412Imp'!AB$264</f>
        <v>0.34417646631575105</v>
      </c>
      <c r="AE16" s="28">
        <f>1/1000*'[1]4412Imp'!AC$264</f>
        <v>0.31805049183800005</v>
      </c>
      <c r="AF16" s="28">
        <f>1/1000*'[1]4412Imp'!AD$264</f>
        <v>0.31396447872479993</v>
      </c>
      <c r="AG16" s="28">
        <f>1/1000*'[1]4412Imp'!AE$264</f>
        <v>0.40004217537760006</v>
      </c>
      <c r="AH16" s="28">
        <f>1/1000*'[1]4412Imp'!AF$264</f>
        <v>0.47824772233070006</v>
      </c>
      <c r="AI16" s="28">
        <f>1/1000*'[1]4412Imp'!AG$264</f>
        <v>0.4616941913298</v>
      </c>
      <c r="AJ16" s="28">
        <f>1/1000*'[1]4412Imp'!AH$264</f>
        <v>0.45313403646400013</v>
      </c>
      <c r="AK16" s="28">
        <f>1/1000*'[1]4412Imp'!AI$264</f>
        <v>0.54542238435150003</v>
      </c>
      <c r="AL16" s="28">
        <f>1/1000*'[1]4412Imp'!AJ$264</f>
        <v>0.61317284005840011</v>
      </c>
      <c r="AM16" s="28">
        <f>1/1000*'[1]4412Imp'!AK$264</f>
        <v>0.39139461459559999</v>
      </c>
      <c r="AN16" s="28">
        <f>1/1000*'[1]4412Imp'!AL$264</f>
        <v>0.47733875115659996</v>
      </c>
      <c r="AO16" s="28">
        <f>1/1000*'[1]4412Imp'!AM$264</f>
        <v>0.60036373132800014</v>
      </c>
      <c r="AP16" s="28">
        <f>1/1000*'[1]4412Imp'!AN$264</f>
        <v>0.48729905063840001</v>
      </c>
      <c r="AQ16" s="28">
        <f>1/1000*'[1]4412Imp'!AO$264</f>
        <v>0.49365482843640007</v>
      </c>
      <c r="AR16" s="28">
        <f>1/1000*'[1]4412Imp'!AP$264</f>
        <v>0.58339692937299992</v>
      </c>
      <c r="AS16" s="28">
        <f>1/1000*'[1]4412Imp'!AQ$264</f>
        <v>0.50150092327999984</v>
      </c>
      <c r="AT16" s="28">
        <f>1/1000*'[1]4412Imp'!AR$264</f>
        <v>0.52319619038270015</v>
      </c>
      <c r="AU16" s="28">
        <f>1/1000*'[1]4412Imp'!AS$264</f>
        <v>0.6051263423062001</v>
      </c>
      <c r="AV16" s="28">
        <f>1/1000*'[1]4412Imp'!AT$264</f>
        <v>0.64280083300999991</v>
      </c>
      <c r="AW16" s="28">
        <f>1/1000*'[1]4412Imp'!AU$264</f>
        <v>0.56799590839749992</v>
      </c>
      <c r="AX16" s="28">
        <f>1/1000*'[1]4412Imp'!AV$264</f>
        <v>0</v>
      </c>
      <c r="AY16" s="28">
        <f>1/1000*'[1]4412Imp'!AW$264</f>
        <v>0</v>
      </c>
      <c r="AZ16" s="28">
        <f>1/1000*'[1]4412Imp'!AX$264</f>
        <v>0</v>
      </c>
      <c r="BA16" s="28">
        <f>1/1000*'[1]4412Imp'!AY$264</f>
        <v>0</v>
      </c>
      <c r="BB16" s="28">
        <f>1/1000*'[1]4412Imp'!AZ$264</f>
        <v>0</v>
      </c>
      <c r="BC16" s="33">
        <f>1/1000*'[1]4412Imp'!BA$264</f>
        <v>0</v>
      </c>
      <c r="BD16" s="279"/>
    </row>
    <row r="17" spans="2:56">
      <c r="B17" s="5" t="s">
        <v>56</v>
      </c>
      <c r="C17" s="43">
        <f>1/$A$1*'[1]4412Imp'!B$16</f>
        <v>3.3647460000000004E-2</v>
      </c>
      <c r="D17" s="10">
        <f>1/$A$1*'[1]4412Imp'!C$16</f>
        <v>4.010302000000001E-2</v>
      </c>
      <c r="E17" s="10">
        <f>1/$A$1*'[1]4412Imp'!D$16</f>
        <v>4.0729420000000009E-2</v>
      </c>
      <c r="F17" s="10">
        <f>1/$A$1*'[1]4412Imp'!E$16</f>
        <v>6.0604760000000014E-2</v>
      </c>
      <c r="G17" s="10">
        <f>1/$A$1*'[1]4412Imp'!F$16</f>
        <v>6.3030200000000008E-2</v>
      </c>
      <c r="H17" s="10">
        <f>1/$A$1*'[1]4412Imp'!G$16</f>
        <v>5.4342619000000009E-2</v>
      </c>
      <c r="I17" s="10">
        <f>1/$A$1*'[1]4412Imp'!H$16</f>
        <v>5.1475400000000004E-2</v>
      </c>
      <c r="J17" s="10">
        <f>1/$A$1*'[1]4412Imp'!I$16</f>
        <v>5.7192220000000002E-2</v>
      </c>
      <c r="K17" s="10">
        <f>1/$A$1*'[1]4412Imp'!J$16</f>
        <v>5.2997599000000006E-2</v>
      </c>
      <c r="L17" s="10">
        <f>1/$A$1*'[1]4412Imp'!K$16</f>
        <v>5.1205892121212127E-2</v>
      </c>
      <c r="M17" s="10">
        <f>1/$A$1*'[1]4412Imp'!L$16</f>
        <v>4.6912920000000004E-2</v>
      </c>
      <c r="N17" s="10">
        <f>1/$A$1*'[1]4412Imp'!M$16</f>
        <v>5.1836000000000014E-2</v>
      </c>
      <c r="O17" s="10">
        <f>1/$A$1*'[1]4412Imp'!N$16</f>
        <v>4.5444760000000008E-2</v>
      </c>
      <c r="P17" s="10">
        <f>1/$A$1*'[1]4412Imp'!O$16</f>
        <v>5.3247612499999999E-2</v>
      </c>
      <c r="Q17" s="10">
        <f>1/$A$1*'[1]4412Imp'!P$16</f>
        <v>6.4066279999999989E-2</v>
      </c>
      <c r="R17" s="10">
        <f>1/$A$1*'[1]4412Imp'!Q$16</f>
        <v>6.0851000000000009E-2</v>
      </c>
      <c r="S17" s="10">
        <f>1/$A$1*'[1]4412Imp'!R$16</f>
        <v>6.5983053846153855E-2</v>
      </c>
      <c r="T17" s="10">
        <f>1/$A$1*'[1]4412Imp'!S$16</f>
        <v>8.2739120000000013E-2</v>
      </c>
      <c r="U17" s="10">
        <f>1/$A$1*'[1]4412Imp'!T$16</f>
        <v>6.9224999999999995E-2</v>
      </c>
      <c r="V17" s="10">
        <f>1/$A$1*'[1]4412Imp'!U$16</f>
        <v>6.6244999999999998E-2</v>
      </c>
      <c r="W17" s="10">
        <f>1/$A$1*'[1]4412Imp'!V$16</f>
        <v>0</v>
      </c>
      <c r="X17" s="10">
        <f>1/$A$1*'[1]4412Imp'!W$16</f>
        <v>0</v>
      </c>
      <c r="Y17" s="10">
        <f>1/$A$1*'[1]4412Imp'!X$16</f>
        <v>0</v>
      </c>
      <c r="Z17" s="10">
        <f>1/$A$1*'[1]4412Imp'!Y$16</f>
        <v>0</v>
      </c>
      <c r="AA17" s="10">
        <f>1/$A$1*'[1]4412Imp'!Z$16</f>
        <v>0</v>
      </c>
      <c r="AB17" s="10">
        <f>1/$A$1*'[1]4412Imp'!AA$16</f>
        <v>0</v>
      </c>
      <c r="AC17" s="4"/>
      <c r="AD17" s="43">
        <f>1/1000*'[1]4412Imp'!AB$16</f>
        <v>2.1511125027309001E-2</v>
      </c>
      <c r="AE17" s="10">
        <f>1/1000*'[1]4412Imp'!AC$16</f>
        <v>2.2707412282800002E-2</v>
      </c>
      <c r="AF17" s="10">
        <f>1/1000*'[1]4412Imp'!AD$16</f>
        <v>2.2698564422400001E-2</v>
      </c>
      <c r="AG17" s="10">
        <f>1/1000*'[1]4412Imp'!AE$16</f>
        <v>3.4588876604799999E-2</v>
      </c>
      <c r="AH17" s="10">
        <f>1/1000*'[1]4412Imp'!AF$16</f>
        <v>4.2950898001900002E-2</v>
      </c>
      <c r="AI17" s="10">
        <f>1/1000*'[1]4412Imp'!AG$16</f>
        <v>4.5854293828200006E-2</v>
      </c>
      <c r="AJ17" s="10">
        <f>1/1000*'[1]4412Imp'!AH$16</f>
        <v>4.6294693970000009E-2</v>
      </c>
      <c r="AK17" s="10">
        <f>1/1000*'[1]4412Imp'!AI$16</f>
        <v>5.2151166418500004E-2</v>
      </c>
      <c r="AL17" s="10">
        <f>1/1000*'[1]4412Imp'!AJ$16</f>
        <v>5.0355236874800008E-2</v>
      </c>
      <c r="AM17" s="10">
        <f>1/1000*'[1]4412Imp'!AK$16</f>
        <v>3.9192062575599998E-2</v>
      </c>
      <c r="AN17" s="10">
        <f>1/1000*'[1]4412Imp'!AL$16</f>
        <v>3.5384317030800007E-2</v>
      </c>
      <c r="AO17" s="10">
        <f>1/1000*'[1]4412Imp'!AM$16</f>
        <v>4.2299475167999999E-2</v>
      </c>
      <c r="AP17" s="10">
        <f>1/1000*'[1]4412Imp'!AN$16</f>
        <v>3.5243837024000003E-2</v>
      </c>
      <c r="AQ17" s="10">
        <f>1/1000*'[1]4412Imp'!AO$16</f>
        <v>3.9247437460799998E-2</v>
      </c>
      <c r="AR17" s="10">
        <f>1/1000*'[1]4412Imp'!AP$16</f>
        <v>5.0527289533000001E-2</v>
      </c>
      <c r="AS17" s="10">
        <f>1/1000*'[1]4412Imp'!AQ$16</f>
        <v>3.9650379019999994E-2</v>
      </c>
      <c r="AT17" s="10">
        <f>1/1000*'[1]4412Imp'!AR$16</f>
        <v>4.3890672613400003E-2</v>
      </c>
      <c r="AU17" s="10">
        <f>1/1000*'[1]4412Imp'!AS$16</f>
        <v>5.5946527365300001E-2</v>
      </c>
      <c r="AV17" s="10">
        <f>1/1000*'[1]4412Imp'!AT$16</f>
        <v>5.6559018266000002E-2</v>
      </c>
      <c r="AW17" s="10">
        <f>1/1000*'[1]4412Imp'!AU$16</f>
        <v>5.2207654281250002E-2</v>
      </c>
      <c r="AX17" s="10">
        <f>1/1000*'[1]4412Imp'!AV$16</f>
        <v>0</v>
      </c>
      <c r="AY17" s="10">
        <f>1/1000*'[1]4412Imp'!AW$16</f>
        <v>0</v>
      </c>
      <c r="AZ17" s="10">
        <f>1/1000*'[1]4412Imp'!AX$16</f>
        <v>0</v>
      </c>
      <c r="BA17" s="10">
        <f>1/1000*'[1]4412Imp'!AY$16</f>
        <v>0</v>
      </c>
      <c r="BB17" s="10">
        <f>1/1000*'[1]4412Imp'!AZ$16</f>
        <v>0</v>
      </c>
      <c r="BC17" s="36">
        <f>1/1000*'[1]4412Imp'!BA$16</f>
        <v>0</v>
      </c>
      <c r="BD17" s="279"/>
    </row>
    <row r="18" spans="2:56">
      <c r="B18" s="5" t="s">
        <v>34</v>
      </c>
      <c r="C18" s="43">
        <f>1/$A$1*'[1]4412Imp'!B$23</f>
        <v>2.0761420000000003E-2</v>
      </c>
      <c r="D18" s="10">
        <f>1/$A$1*'[1]4412Imp'!C$23</f>
        <v>2.2942480000000001E-2</v>
      </c>
      <c r="E18" s="10">
        <f>1/$A$1*'[1]4412Imp'!D$23</f>
        <v>1.9098715000000002E-2</v>
      </c>
      <c r="F18" s="10">
        <f>1/$A$1*'[1]4412Imp'!E$23</f>
        <v>2.0915354000000001E-2</v>
      </c>
      <c r="G18" s="10">
        <f>1/$A$1*'[1]4412Imp'!F$23</f>
        <v>5.1416073000000007E-2</v>
      </c>
      <c r="H18" s="10">
        <f>1/$A$1*'[1]4412Imp'!G$23</f>
        <v>5.2067751000000009E-2</v>
      </c>
      <c r="I18" s="10">
        <f>1/$A$1*'[1]4412Imp'!H$23</f>
        <v>4.5213560000000007E-2</v>
      </c>
      <c r="J18" s="10">
        <f>1/$A$1*'[1]4412Imp'!I$23</f>
        <v>7.313420000000001E-2</v>
      </c>
      <c r="K18" s="10">
        <f>1/$A$1*'[1]4412Imp'!J$23</f>
        <v>5.3199460000000011E-2</v>
      </c>
      <c r="L18" s="10">
        <f>1/$A$1*'[1]4412Imp'!K$23</f>
        <v>3.9351900000000009E-2</v>
      </c>
      <c r="M18" s="10">
        <f>1/$A$1*'[1]4412Imp'!L$23</f>
        <v>5.6523140000000006E-2</v>
      </c>
      <c r="N18" s="10">
        <f>1/$A$1*'[1]4412Imp'!M$23</f>
        <v>5.757868E-2</v>
      </c>
      <c r="O18" s="10">
        <f>1/$A$1*'[1]4412Imp'!N$23</f>
        <v>3.4189620000000004E-2</v>
      </c>
      <c r="P18" s="10">
        <f>1/$A$1*'[1]4412Imp'!O$23</f>
        <v>5.3522560000000011E-2</v>
      </c>
      <c r="Q18" s="10">
        <f>1/$A$1*'[1]4412Imp'!P$23</f>
        <v>7.1992059999999997E-2</v>
      </c>
      <c r="R18" s="10">
        <f>1/$A$1*'[1]4412Imp'!Q$23</f>
        <v>7.0967860000000008E-2</v>
      </c>
      <c r="S18" s="10">
        <f>1/$A$1*'[1]4412Imp'!R$23</f>
        <v>6.7159834545454558E-2</v>
      </c>
      <c r="T18" s="10">
        <f>1/$A$1*'[1]4412Imp'!S$23</f>
        <v>9.1696159999999999E-2</v>
      </c>
      <c r="U18" s="10">
        <f>1/$A$1*'[1]4412Imp'!T$23</f>
        <v>7.0782160000000011E-2</v>
      </c>
      <c r="V18" s="10">
        <f>1/$A$1*'[1]4412Imp'!U$23</f>
        <v>7.613468000000001E-2</v>
      </c>
      <c r="W18" s="10">
        <f>1/$A$1*'[1]4412Imp'!V$23</f>
        <v>0</v>
      </c>
      <c r="X18" s="10">
        <f>1/$A$1*'[1]4412Imp'!W$23</f>
        <v>0</v>
      </c>
      <c r="Y18" s="10">
        <f>1/$A$1*'[1]4412Imp'!X$23</f>
        <v>0</v>
      </c>
      <c r="Z18" s="10">
        <f>1/$A$1*'[1]4412Imp'!Y$23</f>
        <v>0</v>
      </c>
      <c r="AA18" s="10">
        <f>1/$A$1*'[1]4412Imp'!Z$23</f>
        <v>0</v>
      </c>
      <c r="AB18" s="10">
        <f>1/$A$1*'[1]4412Imp'!AA$23</f>
        <v>0</v>
      </c>
      <c r="AC18" s="4"/>
      <c r="AD18" s="43">
        <f>1/1000*'[1]4412Imp'!AB$23</f>
        <v>8.8555737356100003E-3</v>
      </c>
      <c r="AE18" s="10">
        <f>1/1000*'[1]4412Imp'!AC$23</f>
        <v>8.4290952344000004E-3</v>
      </c>
      <c r="AF18" s="10">
        <f>1/1000*'[1]4412Imp'!AD$23</f>
        <v>7.6108847616000001E-3</v>
      </c>
      <c r="AG18" s="10">
        <f>1/1000*'[1]4412Imp'!AE$23</f>
        <v>9.9419482512000008E-3</v>
      </c>
      <c r="AH18" s="10">
        <f>1/1000*'[1]4412Imp'!AF$23</f>
        <v>2.2230671068900001E-2</v>
      </c>
      <c r="AI18" s="10">
        <f>1/1000*'[1]4412Imp'!AG$23</f>
        <v>1.9666874627400001E-2</v>
      </c>
      <c r="AJ18" s="10">
        <f>1/1000*'[1]4412Imp'!AH$23</f>
        <v>2.0735319923200001E-2</v>
      </c>
      <c r="AK18" s="10">
        <f>1/1000*'[1]4412Imp'!AI$23</f>
        <v>2.9442452870500003E-2</v>
      </c>
      <c r="AL18" s="10">
        <f>1/1000*'[1]4412Imp'!AJ$23</f>
        <v>2.6728541002800005E-2</v>
      </c>
      <c r="AM18" s="10">
        <f>1/1000*'[1]4412Imp'!AK$23</f>
        <v>1.6651762613199998E-2</v>
      </c>
      <c r="AN18" s="10">
        <f>1/1000*'[1]4412Imp'!AL$23</f>
        <v>2.6674186982400004E-2</v>
      </c>
      <c r="AO18" s="10">
        <f>1/1000*'[1]4412Imp'!AM$23</f>
        <v>2.7921489072E-2</v>
      </c>
      <c r="AP18" s="10">
        <f>1/1000*'[1]4412Imp'!AN$23</f>
        <v>1.5739641544E-2</v>
      </c>
      <c r="AQ18" s="10">
        <f>1/1000*'[1]4412Imp'!AO$23</f>
        <v>2.2333971072300004E-2</v>
      </c>
      <c r="AR18" s="10">
        <f>1/1000*'[1]4412Imp'!AP$23</f>
        <v>3.2473891198000003E-2</v>
      </c>
      <c r="AS18" s="10">
        <f>1/1000*'[1]4412Imp'!AQ$23</f>
        <v>2.8437574529E-2</v>
      </c>
      <c r="AT18" s="10">
        <f>1/1000*'[1]4412Imp'!AR$23</f>
        <v>2.4466295522200001E-2</v>
      </c>
      <c r="AU18" s="10">
        <f>1/1000*'[1]4412Imp'!AS$23</f>
        <v>3.4025199322400002E-2</v>
      </c>
      <c r="AV18" s="10">
        <f>1/1000*'[1]4412Imp'!AT$23</f>
        <v>3.0718089896999999E-2</v>
      </c>
      <c r="AW18" s="10">
        <f>1/1000*'[1]4412Imp'!AU$23</f>
        <v>2.9086786195833336E-2</v>
      </c>
      <c r="AX18" s="10">
        <f>1/1000*'[1]4412Imp'!AV$23</f>
        <v>0</v>
      </c>
      <c r="AY18" s="10">
        <f>1/1000*'[1]4412Imp'!AW$23</f>
        <v>0</v>
      </c>
      <c r="AZ18" s="10">
        <f>1/1000*'[1]4412Imp'!AX$23</f>
        <v>0</v>
      </c>
      <c r="BA18" s="10">
        <f>1/1000*'[1]4412Imp'!AY$23</f>
        <v>0</v>
      </c>
      <c r="BB18" s="10">
        <f>1/1000*'[1]4412Imp'!AZ$23</f>
        <v>0</v>
      </c>
      <c r="BC18" s="36">
        <f>1/1000*'[1]4412Imp'!BA$23</f>
        <v>0</v>
      </c>
      <c r="BD18" s="279"/>
    </row>
    <row r="19" spans="2:56">
      <c r="B19" s="5" t="s">
        <v>60</v>
      </c>
      <c r="C19" s="43">
        <f>1/$A$1*'[1]4412Imp'!B$67</f>
        <v>6.4596319999999999E-2</v>
      </c>
      <c r="D19" s="10">
        <f>1/$A$1*'[1]4412Imp'!C$67</f>
        <v>5.481488000000001E-2</v>
      </c>
      <c r="E19" s="10">
        <f>1/$A$1*'[1]4412Imp'!D$67</f>
        <v>4.3511880000000003E-2</v>
      </c>
      <c r="F19" s="10">
        <f>1/$A$1*'[1]4412Imp'!E$67</f>
        <v>3.2636860000000004E-2</v>
      </c>
      <c r="G19" s="10">
        <f>1/$A$1*'[1]4412Imp'!F$67</f>
        <v>3.1250680000000003E-2</v>
      </c>
      <c r="H19" s="10">
        <f>1/$A$1*'[1]4412Imp'!G$67</f>
        <v>2.5108330000000002E-2</v>
      </c>
      <c r="I19" s="10">
        <f>1/$A$1*'[1]4412Imp'!H$67</f>
        <v>3.2501862105263159E-2</v>
      </c>
      <c r="J19" s="10">
        <f>1/$A$1*'[1]4412Imp'!I$67</f>
        <v>3.4294780000000004E-2</v>
      </c>
      <c r="K19" s="10">
        <f>1/$A$1*'[1]4412Imp'!J$67</f>
        <v>3.2897260000000005E-2</v>
      </c>
      <c r="L19" s="10">
        <f>1/$A$1*'[1]4412Imp'!K$67</f>
        <v>3.6173969122807015E-2</v>
      </c>
      <c r="M19" s="10">
        <f>1/$A$1*'[1]4412Imp'!L$67</f>
        <v>3.9342217500000005E-2</v>
      </c>
      <c r="N19" s="10">
        <f>1/$A$1*'[1]4412Imp'!M$67</f>
        <v>4.6548700000000005E-2</v>
      </c>
      <c r="O19" s="10">
        <f>1/$A$1*'[1]4412Imp'!N$67</f>
        <v>2.6261679999999999E-2</v>
      </c>
      <c r="P19" s="10">
        <f>1/$A$1*'[1]4412Imp'!O$67</f>
        <v>2.4356920000000001E-2</v>
      </c>
      <c r="Q19" s="10">
        <f>1/$A$1*'[1]4412Imp'!P$67</f>
        <v>2.9699940000000001E-2</v>
      </c>
      <c r="R19" s="10">
        <f>1/$A$1*'[1]4412Imp'!Q$67</f>
        <v>2.5280540000000004E-2</v>
      </c>
      <c r="S19" s="10">
        <f>1/$A$1*'[1]4412Imp'!R$67</f>
        <v>2.3340741111111112E-2</v>
      </c>
      <c r="T19" s="10">
        <f>1/$A$1*'[1]4412Imp'!S$67</f>
        <v>3.5344452857142855E-2</v>
      </c>
      <c r="U19" s="10">
        <f>1/$A$1*'[1]4412Imp'!T$67</f>
        <v>3.661615171825397E-2</v>
      </c>
      <c r="V19" s="10">
        <f>1/$A$1*'[1]4412Imp'!U$67</f>
        <v>3.2395709924812034E-2</v>
      </c>
      <c r="W19" s="10">
        <f>1/$A$1*'[1]4412Imp'!V$67</f>
        <v>0</v>
      </c>
      <c r="X19" s="10">
        <f>1/$A$1*'[1]4412Imp'!W$67</f>
        <v>0</v>
      </c>
      <c r="Y19" s="10">
        <f>1/$A$1*'[1]4412Imp'!X$67</f>
        <v>0</v>
      </c>
      <c r="Z19" s="10">
        <f>1/$A$1*'[1]4412Imp'!Y$67</f>
        <v>0</v>
      </c>
      <c r="AA19" s="10">
        <f>1/$A$1*'[1]4412Imp'!Z$67</f>
        <v>0</v>
      </c>
      <c r="AB19" s="10">
        <f>1/$A$1*'[1]4412Imp'!AA$67</f>
        <v>0</v>
      </c>
      <c r="AC19" s="4"/>
      <c r="AD19" s="43">
        <f>1/1000*'[1]4412Imp'!AB$67</f>
        <v>2.0728453523883E-2</v>
      </c>
      <c r="AE19" s="10">
        <f>1/1000*'[1]4412Imp'!AC$67</f>
        <v>1.72794699616E-2</v>
      </c>
      <c r="AF19" s="10">
        <f>1/1000*'[1]4412Imp'!AD$67</f>
        <v>1.45083805152E-2</v>
      </c>
      <c r="AG19" s="10">
        <f>1/1000*'[1]4412Imp'!AE$67</f>
        <v>1.2572640953600001E-2</v>
      </c>
      <c r="AH19" s="10">
        <f>1/1000*'[1]4412Imp'!AF$67</f>
        <v>1.4375324398400001E-2</v>
      </c>
      <c r="AI19" s="10">
        <f>1/1000*'[1]4412Imp'!AG$67</f>
        <v>1.19636226567E-2</v>
      </c>
      <c r="AJ19" s="10">
        <f>1/1000*'[1]4412Imp'!AH$67</f>
        <v>9.904788044000001E-3</v>
      </c>
      <c r="AK19" s="10">
        <f>1/1000*'[1]4412Imp'!AI$67</f>
        <v>2.0204949839000001E-2</v>
      </c>
      <c r="AL19" s="10">
        <f>1/1000*'[1]4412Imp'!AJ$67</f>
        <v>2.1598317062800004E-2</v>
      </c>
      <c r="AM19" s="10">
        <f>1/1000*'[1]4412Imp'!AK$67</f>
        <v>2.17251202608E-2</v>
      </c>
      <c r="AN19" s="10">
        <f>1/1000*'[1]4412Imp'!AL$67</f>
        <v>2.5189335371700001E-2</v>
      </c>
      <c r="AO19" s="10">
        <f>1/1000*'[1]4412Imp'!AM$67</f>
        <v>3.1351694447999998E-2</v>
      </c>
      <c r="AP19" s="10">
        <f>1/1000*'[1]4412Imp'!AN$67</f>
        <v>1.69925309664E-2</v>
      </c>
      <c r="AQ19" s="10">
        <f>1/1000*'[1]4412Imp'!AO$67</f>
        <v>1.5902361280800002E-2</v>
      </c>
      <c r="AR19" s="10">
        <f>1/1000*'[1]4412Imp'!AP$67</f>
        <v>2.0463512552000001E-2</v>
      </c>
      <c r="AS19" s="10">
        <f>1/1000*'[1]4412Imp'!AQ$67</f>
        <v>1.5177201102E-2</v>
      </c>
      <c r="AT19" s="10">
        <f>1/1000*'[1]4412Imp'!AR$67</f>
        <v>1.4126818998299999E-2</v>
      </c>
      <c r="AU19" s="10">
        <f>1/1000*'[1]4412Imp'!AS$67</f>
        <v>1.94937270099E-2</v>
      </c>
      <c r="AV19" s="10">
        <f>1/1000*'[1]4412Imp'!AT$67</f>
        <v>2.145845113E-2</v>
      </c>
      <c r="AW19" s="10">
        <f>1/1000*'[1]4412Imp'!AU$67</f>
        <v>1.8749746052083335E-2</v>
      </c>
      <c r="AX19" s="10">
        <f>1/1000*'[1]4412Imp'!AV$67</f>
        <v>0</v>
      </c>
      <c r="AY19" s="10">
        <f>1/1000*'[1]4412Imp'!AW$67</f>
        <v>0</v>
      </c>
      <c r="AZ19" s="10">
        <f>1/1000*'[1]4412Imp'!AX$67</f>
        <v>0</v>
      </c>
      <c r="BA19" s="10">
        <f>1/1000*'[1]4412Imp'!AY$67</f>
        <v>0</v>
      </c>
      <c r="BB19" s="10">
        <f>1/1000*'[1]4412Imp'!AZ$67</f>
        <v>0</v>
      </c>
      <c r="BC19" s="36">
        <f>1/1000*'[1]4412Imp'!BA$67</f>
        <v>0</v>
      </c>
      <c r="BD19" s="279"/>
    </row>
    <row r="20" spans="2:56">
      <c r="B20" s="5" t="s">
        <v>58</v>
      </c>
      <c r="C20" s="43">
        <f>1/$A$1*'[1]4412Imp'!B$79</f>
        <v>4.4550000000000006E-3</v>
      </c>
      <c r="D20" s="10">
        <f>1/$A$1*'[1]4412Imp'!C$79</f>
        <v>5.1600000000000005E-3</v>
      </c>
      <c r="E20" s="10">
        <f>1/$A$1*'[1]4412Imp'!D$79</f>
        <v>9.2449999999999997E-3</v>
      </c>
      <c r="F20" s="10">
        <f>1/$A$1*'[1]4412Imp'!E$79</f>
        <v>1.1287000000000002E-2</v>
      </c>
      <c r="G20" s="10">
        <f>1/$A$1*'[1]4412Imp'!F$79</f>
        <v>1.0019120000000001E-2</v>
      </c>
      <c r="H20" s="10">
        <f>1/$A$1*'[1]4412Imp'!G$79</f>
        <v>1.6368000000000001E-2</v>
      </c>
      <c r="I20" s="10">
        <f>1/$A$1*'[1]4412Imp'!H$79</f>
        <v>2.7268519999999997E-2</v>
      </c>
      <c r="J20" s="10">
        <f>1/$A$1*'[1]4412Imp'!I$79</f>
        <v>3.0493000000000003E-2</v>
      </c>
      <c r="K20" s="10">
        <f>1/$A$1*'[1]4412Imp'!J$79</f>
        <v>2.5674000000000002E-2</v>
      </c>
      <c r="L20" s="10">
        <f>1/$A$1*'[1]4412Imp'!K$79</f>
        <v>2.8062140000000003E-2</v>
      </c>
      <c r="M20" s="10">
        <f>1/$A$1*'[1]4412Imp'!L$79</f>
        <v>3.8123999999999998E-2</v>
      </c>
      <c r="N20" s="10">
        <f>1/$A$1*'[1]4412Imp'!M$79</f>
        <v>4.232700000000001E-2</v>
      </c>
      <c r="O20" s="10">
        <f>1/$A$1*'[1]4412Imp'!N$79</f>
        <v>2.9469999999999993E-2</v>
      </c>
      <c r="P20" s="10">
        <f>1/$A$1*'[1]4412Imp'!O$79</f>
        <v>1.8575000000000001E-2</v>
      </c>
      <c r="Q20" s="10">
        <f>1/$A$1*'[1]4412Imp'!P$79</f>
        <v>1.4730000000000002E-2</v>
      </c>
      <c r="R20" s="10">
        <f>1/$A$1*'[1]4412Imp'!Q$79</f>
        <v>2.5313000000000006E-2</v>
      </c>
      <c r="S20" s="10">
        <f>1/$A$1*'[1]4412Imp'!R$79</f>
        <v>3.0242000000000008E-2</v>
      </c>
      <c r="T20" s="10">
        <f>1/$A$1*'[1]4412Imp'!S$79</f>
        <v>3.7839280000000003E-2</v>
      </c>
      <c r="U20" s="10">
        <f>1/$A$1*'[1]4412Imp'!T$79</f>
        <v>4.9853000000000001E-2</v>
      </c>
      <c r="V20" s="10">
        <f>1/$A$1*'[1]4412Imp'!U$79</f>
        <v>5.4889E-2</v>
      </c>
      <c r="W20" s="10">
        <f>1/$A$1*'[1]4412Imp'!V$79</f>
        <v>0</v>
      </c>
      <c r="X20" s="10">
        <f>1/$A$1*'[1]4412Imp'!W$79</f>
        <v>0</v>
      </c>
      <c r="Y20" s="10">
        <f>1/$A$1*'[1]4412Imp'!X$79</f>
        <v>0</v>
      </c>
      <c r="Z20" s="10">
        <f>1/$A$1*'[1]4412Imp'!Y$79</f>
        <v>0</v>
      </c>
      <c r="AA20" s="10">
        <f>1/$A$1*'[1]4412Imp'!Z$79</f>
        <v>0</v>
      </c>
      <c r="AB20" s="10">
        <f>1/$A$1*'[1]4412Imp'!AA$79</f>
        <v>0</v>
      </c>
      <c r="AC20" s="4"/>
      <c r="AD20" s="43">
        <f>1/1000*'[1]4412Imp'!AB$79</f>
        <v>1.3717583401169999E-3</v>
      </c>
      <c r="AE20" s="10">
        <f>1/1000*'[1]4412Imp'!AC$79</f>
        <v>1.9792016652E-3</v>
      </c>
      <c r="AF20" s="10">
        <f>1/1000*'[1]4412Imp'!AD$79</f>
        <v>4.1504265744000002E-3</v>
      </c>
      <c r="AG20" s="10">
        <f>1/1000*'[1]4412Imp'!AE$79</f>
        <v>6.0802644784000003E-3</v>
      </c>
      <c r="AH20" s="10">
        <f>1/1000*'[1]4412Imp'!AF$79</f>
        <v>6.2223945553000004E-3</v>
      </c>
      <c r="AI20" s="10">
        <f>1/1000*'[1]4412Imp'!AG$79</f>
        <v>9.0478167780000014E-3</v>
      </c>
      <c r="AJ20" s="10">
        <f>1/1000*'[1]4412Imp'!AH$79</f>
        <v>1.3327926557200002E-2</v>
      </c>
      <c r="AK20" s="10">
        <f>1/1000*'[1]4412Imp'!AI$79</f>
        <v>2.55749676545E-2</v>
      </c>
      <c r="AL20" s="10">
        <f>1/1000*'[1]4412Imp'!AJ$79</f>
        <v>2.5349646882400004E-2</v>
      </c>
      <c r="AM20" s="10">
        <f>1/1000*'[1]4412Imp'!AK$79</f>
        <v>1.8267953638E-2</v>
      </c>
      <c r="AN20" s="10">
        <f>1/1000*'[1]4412Imp'!AL$79</f>
        <v>2.77788185532E-2</v>
      </c>
      <c r="AO20" s="10">
        <f>1/1000*'[1]4412Imp'!AM$79</f>
        <v>3.6946915008E-2</v>
      </c>
      <c r="AP20" s="10">
        <f>1/1000*'[1]4412Imp'!AN$79</f>
        <v>2.3181114492799998E-2</v>
      </c>
      <c r="AQ20" s="10">
        <f>1/1000*'[1]4412Imp'!AO$79</f>
        <v>1.42667038671E-2</v>
      </c>
      <c r="AR20" s="10">
        <f>1/1000*'[1]4412Imp'!AP$79</f>
        <v>1.2720186896500002E-2</v>
      </c>
      <c r="AS20" s="10">
        <f>1/1000*'[1]4412Imp'!AQ$79</f>
        <v>1.7308560587499997E-2</v>
      </c>
      <c r="AT20" s="10">
        <f>1/1000*'[1]4412Imp'!AR$79</f>
        <v>1.9349939173099996E-2</v>
      </c>
      <c r="AU20" s="10">
        <f>1/1000*'[1]4412Imp'!AS$79</f>
        <v>2.8182494854799997E-2</v>
      </c>
      <c r="AV20" s="10">
        <f>1/1000*'[1]4412Imp'!AT$79</f>
        <v>3.9375759973000003E-2</v>
      </c>
      <c r="AW20" s="10">
        <f>1/1000*'[1]4412Imp'!AU$79</f>
        <v>4.0555961321666667E-2</v>
      </c>
      <c r="AX20" s="10">
        <f>1/1000*'[1]4412Imp'!AV$79</f>
        <v>0</v>
      </c>
      <c r="AY20" s="10">
        <f>1/1000*'[1]4412Imp'!AW$79</f>
        <v>0</v>
      </c>
      <c r="AZ20" s="10">
        <f>1/1000*'[1]4412Imp'!AX$79</f>
        <v>0</v>
      </c>
      <c r="BA20" s="10">
        <f>1/1000*'[1]4412Imp'!AY$79</f>
        <v>0</v>
      </c>
      <c r="BB20" s="10">
        <f>1/1000*'[1]4412Imp'!AZ$79</f>
        <v>0</v>
      </c>
      <c r="BC20" s="36">
        <f>1/1000*'[1]4412Imp'!BA$79</f>
        <v>0</v>
      </c>
      <c r="BD20" s="279"/>
    </row>
    <row r="21" spans="2:56">
      <c r="B21" s="5" t="s">
        <v>57</v>
      </c>
      <c r="C21" s="43">
        <f>1/$A$1*'[1]4412Imp'!B$84</f>
        <v>0.21902800000000003</v>
      </c>
      <c r="D21" s="10">
        <f>1/$A$1*'[1]4412Imp'!C$84</f>
        <v>0.21033481999999998</v>
      </c>
      <c r="E21" s="10">
        <f>1/$A$1*'[1]4412Imp'!D$84</f>
        <v>0.19862456000000003</v>
      </c>
      <c r="F21" s="10">
        <f>1/$A$1*'[1]4412Imp'!E$84</f>
        <v>0.21815286900000005</v>
      </c>
      <c r="G21" s="10">
        <f>1/$A$1*'[1]4412Imp'!F$84</f>
        <v>0.22100154000000005</v>
      </c>
      <c r="H21" s="10">
        <f>1/$A$1*'[1]4412Imp'!G$84</f>
        <v>0.17219234</v>
      </c>
      <c r="I21" s="10">
        <f>1/$A$1*'[1]4412Imp'!H$84</f>
        <v>0.151921</v>
      </c>
      <c r="J21" s="10">
        <f>1/$A$1*'[1]4412Imp'!I$84</f>
        <v>0.20980700000000002</v>
      </c>
      <c r="K21" s="10">
        <f>1/$A$1*'[1]4412Imp'!J$84</f>
        <v>0.21359700000000004</v>
      </c>
      <c r="L21" s="10">
        <f>1/$A$1*'[1]4412Imp'!K$84</f>
        <v>0.11043599999999999</v>
      </c>
      <c r="M21" s="10">
        <f>1/$A$1*'[1]4412Imp'!L$84</f>
        <v>0.16317026000000001</v>
      </c>
      <c r="N21" s="10">
        <f>1/$A$1*'[1]4412Imp'!M$84</f>
        <v>0.18587340000000002</v>
      </c>
      <c r="O21" s="10">
        <f>1/$A$1*'[1]4412Imp'!N$84</f>
        <v>0.18906276</v>
      </c>
      <c r="P21" s="10">
        <f>1/$A$1*'[1]4412Imp'!O$84</f>
        <v>0.18456508000000005</v>
      </c>
      <c r="Q21" s="10">
        <f>1/$A$1*'[1]4412Imp'!P$84</f>
        <v>0.18603000000000003</v>
      </c>
      <c r="R21" s="10">
        <f>1/$A$1*'[1]4412Imp'!Q$84</f>
        <v>0.16459000000000004</v>
      </c>
      <c r="S21" s="10">
        <f>1/$A$1*'[1]4412Imp'!R$84</f>
        <v>0.19341522000000005</v>
      </c>
      <c r="T21" s="10">
        <f>1/$A$1*'[1]4412Imp'!S$84</f>
        <v>0.192109</v>
      </c>
      <c r="U21" s="10">
        <f>1/$A$1*'[1]4412Imp'!T$84</f>
        <v>0.18635500000000002</v>
      </c>
      <c r="V21" s="10">
        <f>1/$A$1*'[1]4412Imp'!U$84</f>
        <v>0.169622</v>
      </c>
      <c r="W21" s="10">
        <f>1/$A$1*'[1]4412Imp'!V$84</f>
        <v>0</v>
      </c>
      <c r="X21" s="10">
        <f>1/$A$1*'[1]4412Imp'!W$84</f>
        <v>0</v>
      </c>
      <c r="Y21" s="10">
        <f>1/$A$1*'[1]4412Imp'!X$84</f>
        <v>0</v>
      </c>
      <c r="Z21" s="10">
        <f>1/$A$1*'[1]4412Imp'!Y$84</f>
        <v>0</v>
      </c>
      <c r="AA21" s="10">
        <f>1/$A$1*'[1]4412Imp'!Z$84</f>
        <v>0</v>
      </c>
      <c r="AB21" s="10">
        <f>1/$A$1*'[1]4412Imp'!AA$84</f>
        <v>0</v>
      </c>
      <c r="AC21" s="4"/>
      <c r="AD21" s="43">
        <f>1/1000*'[1]4412Imp'!AB$84</f>
        <v>0.12298410648807599</v>
      </c>
      <c r="AE21" s="10">
        <f>1/1000*'[1]4412Imp'!AC$84</f>
        <v>0.1150022477888</v>
      </c>
      <c r="AF21" s="10">
        <f>1/1000*'[1]4412Imp'!AD$84</f>
        <v>0.1112463620832</v>
      </c>
      <c r="AG21" s="10">
        <f>1/1000*'[1]4412Imp'!AE$84</f>
        <v>0.14481803731360002</v>
      </c>
      <c r="AH21" s="10">
        <f>1/1000*'[1]4412Imp'!AF$84</f>
        <v>0.16130690578449999</v>
      </c>
      <c r="AI21" s="10">
        <f>1/1000*'[1]4412Imp'!AG$84</f>
        <v>0.1493555100609</v>
      </c>
      <c r="AJ21" s="10">
        <f>1/1000*'[1]4412Imp'!AH$84</f>
        <v>0.16472880612400001</v>
      </c>
      <c r="AK21" s="10">
        <f>1/1000*'[1]4412Imp'!AI$84</f>
        <v>0.19602658122700001</v>
      </c>
      <c r="AL21" s="10">
        <f>1/1000*'[1]4412Imp'!AJ$84</f>
        <v>0.23875560821040004</v>
      </c>
      <c r="AM21" s="10">
        <f>1/1000*'[1]4412Imp'!AK$84</f>
        <v>0.10091278690240001</v>
      </c>
      <c r="AN21" s="10">
        <f>1/1000*'[1]4412Imp'!AL$84</f>
        <v>0.13159908250829999</v>
      </c>
      <c r="AO21" s="10">
        <f>1/1000*'[1]4412Imp'!AM$84</f>
        <v>0.166466235696</v>
      </c>
      <c r="AP21" s="10">
        <f>1/1000*'[1]4412Imp'!AN$84</f>
        <v>0.14412518176319999</v>
      </c>
      <c r="AQ21" s="10">
        <f>1/1000*'[1]4412Imp'!AO$84</f>
        <v>0.1426298678082</v>
      </c>
      <c r="AR21" s="10">
        <f>1/1000*'[1]4412Imp'!AP$84</f>
        <v>0.15869387378400002</v>
      </c>
      <c r="AS21" s="10">
        <f>1/1000*'[1]4412Imp'!AQ$84</f>
        <v>0.119112851123</v>
      </c>
      <c r="AT21" s="10">
        <f>1/1000*'[1]4412Imp'!AR$84</f>
        <v>0.1288705435991</v>
      </c>
      <c r="AU21" s="10">
        <f>1/1000*'[1]4412Imp'!AS$84</f>
        <v>0.14121090486360002</v>
      </c>
      <c r="AV21" s="10">
        <f>1/1000*'[1]4412Imp'!AT$84</f>
        <v>0.14315633220000001</v>
      </c>
      <c r="AW21" s="10">
        <f>1/1000*'[1]4412Imp'!AU$84</f>
        <v>0.12424527115875</v>
      </c>
      <c r="AX21" s="10">
        <f>1/1000*'[1]4412Imp'!AV$84</f>
        <v>0</v>
      </c>
      <c r="AY21" s="10">
        <f>1/1000*'[1]4412Imp'!AW$84</f>
        <v>0</v>
      </c>
      <c r="AZ21" s="10">
        <f>1/1000*'[1]4412Imp'!AX$84</f>
        <v>0</v>
      </c>
      <c r="BA21" s="10">
        <f>1/1000*'[1]4412Imp'!AY$84</f>
        <v>0</v>
      </c>
      <c r="BB21" s="10">
        <f>1/1000*'[1]4412Imp'!AZ$84</f>
        <v>0</v>
      </c>
      <c r="BC21" s="36">
        <f>1/1000*'[1]4412Imp'!BA$84</f>
        <v>0</v>
      </c>
      <c r="BD21" s="279"/>
    </row>
    <row r="22" spans="2:56">
      <c r="B22" s="5" t="s">
        <v>35</v>
      </c>
      <c r="C22" s="43">
        <f>1/$A$1*'[1]4412Imp'!B$85</f>
        <v>6.5618980000000021E-2</v>
      </c>
      <c r="D22" s="10">
        <f>1/$A$1*'[1]4412Imp'!C$85</f>
        <v>5.6781260000000014E-2</v>
      </c>
      <c r="E22" s="10">
        <f>1/$A$1*'[1]4412Imp'!D$85</f>
        <v>5.1260120000000006E-2</v>
      </c>
      <c r="F22" s="10">
        <f>1/$A$1*'[1]4412Imp'!E$85</f>
        <v>4.9176420000000005E-2</v>
      </c>
      <c r="G22" s="10">
        <f>1/$A$1*'[1]4412Imp'!F$85</f>
        <v>5.3629820000000009E-2</v>
      </c>
      <c r="H22" s="10">
        <f>1/$A$1*'[1]4412Imp'!G$85</f>
        <v>4.1429649999999998E-2</v>
      </c>
      <c r="I22" s="10">
        <f>1/$A$1*'[1]4412Imp'!H$85</f>
        <v>3.8161186250000007E-2</v>
      </c>
      <c r="J22" s="10">
        <f>1/$A$1*'[1]4412Imp'!I$85</f>
        <v>3.8693540000000005E-2</v>
      </c>
      <c r="K22" s="10">
        <f>1/$A$1*'[1]4412Imp'!J$85</f>
        <v>4.2511920000000002E-2</v>
      </c>
      <c r="L22" s="10">
        <f>1/$A$1*'[1]4412Imp'!K$85</f>
        <v>3.5166266250000008E-2</v>
      </c>
      <c r="M22" s="10">
        <f>1/$A$1*'[1]4412Imp'!L$85</f>
        <v>3.7061200000000002E-2</v>
      </c>
      <c r="N22" s="10">
        <f>1/$A$1*'[1]4412Imp'!M$85</f>
        <v>4.4668240000000012E-2</v>
      </c>
      <c r="O22" s="10">
        <f>1/$A$1*'[1]4412Imp'!N$85</f>
        <v>4.3292697500000005E-2</v>
      </c>
      <c r="P22" s="10">
        <f>1/$A$1*'[1]4412Imp'!O$85</f>
        <v>4.1736311851851851E-2</v>
      </c>
      <c r="Q22" s="10">
        <f>1/$A$1*'[1]4412Imp'!P$85</f>
        <v>4.3564280000000011E-2</v>
      </c>
      <c r="R22" s="10">
        <f>1/$A$1*'[1]4412Imp'!Q$85</f>
        <v>4.1483200000000005E-2</v>
      </c>
      <c r="S22" s="10">
        <f>1/$A$1*'[1]4412Imp'!R$85</f>
        <v>4.3034461746031746E-2</v>
      </c>
      <c r="T22" s="10">
        <f>1/$A$1*'[1]4412Imp'!S$85</f>
        <v>3.9813000000000008E-2</v>
      </c>
      <c r="U22" s="10">
        <f>1/$A$1*'[1]4412Imp'!T$85</f>
        <v>4.3932660000000005E-2</v>
      </c>
      <c r="V22" s="10">
        <f>1/$A$1*'[1]4412Imp'!U$85</f>
        <v>3.1474974285714288E-2</v>
      </c>
      <c r="W22" s="10">
        <f>1/$A$1*'[1]4412Imp'!V$85</f>
        <v>0</v>
      </c>
      <c r="X22" s="10">
        <f>1/$A$1*'[1]4412Imp'!W$85</f>
        <v>0</v>
      </c>
      <c r="Y22" s="10">
        <f>1/$A$1*'[1]4412Imp'!X$85</f>
        <v>0</v>
      </c>
      <c r="Z22" s="10">
        <f>1/$A$1*'[1]4412Imp'!Y$85</f>
        <v>0</v>
      </c>
      <c r="AA22" s="10">
        <f>1/$A$1*'[1]4412Imp'!Z$85</f>
        <v>0</v>
      </c>
      <c r="AB22" s="10">
        <f>1/$A$1*'[1]4412Imp'!AA$85</f>
        <v>0</v>
      </c>
      <c r="AC22" s="4"/>
      <c r="AD22" s="43">
        <f>1/1000*'[1]4412Imp'!AB$85</f>
        <v>3.0219223627982999E-2</v>
      </c>
      <c r="AE22" s="10">
        <f>1/1000*'[1]4412Imp'!AC$85</f>
        <v>2.4354555918399998E-2</v>
      </c>
      <c r="AF22" s="10">
        <f>1/1000*'[1]4412Imp'!AD$85</f>
        <v>2.2156965403200002E-2</v>
      </c>
      <c r="AG22" s="10">
        <f>1/1000*'[1]4412Imp'!AE$85</f>
        <v>2.7036676587200003E-2</v>
      </c>
      <c r="AH22" s="10">
        <f>1/1000*'[1]4412Imp'!AF$85</f>
        <v>2.9106713927900003E-2</v>
      </c>
      <c r="AI22" s="10">
        <f>1/1000*'[1]4412Imp'!AG$85</f>
        <v>2.6330007990000001E-2</v>
      </c>
      <c r="AJ22" s="10">
        <f>1/1000*'[1]4412Imp'!AH$85</f>
        <v>2.2568935383200005E-2</v>
      </c>
      <c r="AK22" s="10">
        <f>1/1000*'[1]4412Imp'!AI$85</f>
        <v>2.6361884085500002E-2</v>
      </c>
      <c r="AL22" s="10">
        <f>1/1000*'[1]4412Imp'!AJ$85</f>
        <v>3.3295460032400005E-2</v>
      </c>
      <c r="AM22" s="10">
        <f>1/1000*'[1]4412Imp'!AK$85</f>
        <v>1.99743073244E-2</v>
      </c>
      <c r="AN22" s="10">
        <f>1/1000*'[1]4412Imp'!AL$85</f>
        <v>1.9219282722000002E-2</v>
      </c>
      <c r="AO22" s="10">
        <f>1/1000*'[1]4412Imp'!AM$85</f>
        <v>2.4750842975999998E-2</v>
      </c>
      <c r="AP22" s="10">
        <f>1/1000*'[1]4412Imp'!AN$85</f>
        <v>2.18582908368E-2</v>
      </c>
      <c r="AQ22" s="10">
        <f>1/1000*'[1]4412Imp'!AO$85</f>
        <v>2.1528516937199999E-2</v>
      </c>
      <c r="AR22" s="10">
        <f>1/1000*'[1]4412Imp'!AP$85</f>
        <v>2.75576161995E-2</v>
      </c>
      <c r="AS22" s="10">
        <f>1/1000*'[1]4412Imp'!AQ$85</f>
        <v>2.3529175375999998E-2</v>
      </c>
      <c r="AT22" s="10">
        <f>1/1000*'[1]4412Imp'!AR$85</f>
        <v>2.3403906185E-2</v>
      </c>
      <c r="AU22" s="10">
        <f>1/1000*'[1]4412Imp'!AS$85</f>
        <v>2.1945128562499999E-2</v>
      </c>
      <c r="AV22" s="10">
        <f>1/1000*'[1]4412Imp'!AT$85</f>
        <v>2.7294434671000001E-2</v>
      </c>
      <c r="AW22" s="10">
        <f>1/1000*'[1]4412Imp'!AU$85</f>
        <v>2.118036818625E-2</v>
      </c>
      <c r="AX22" s="10">
        <f>1/1000*'[1]4412Imp'!AV$85</f>
        <v>0</v>
      </c>
      <c r="AY22" s="10">
        <f>1/1000*'[1]4412Imp'!AW$85</f>
        <v>0</v>
      </c>
      <c r="AZ22" s="10">
        <f>1/1000*'[1]4412Imp'!AX$85</f>
        <v>0</v>
      </c>
      <c r="BA22" s="10">
        <f>1/1000*'[1]4412Imp'!AY$85</f>
        <v>0</v>
      </c>
      <c r="BB22" s="10">
        <f>1/1000*'[1]4412Imp'!AZ$85</f>
        <v>0</v>
      </c>
      <c r="BC22" s="36">
        <f>1/1000*'[1]4412Imp'!BA$85</f>
        <v>0</v>
      </c>
      <c r="BD22" s="279"/>
    </row>
    <row r="23" spans="2:56">
      <c r="B23" s="5" t="s">
        <v>42</v>
      </c>
      <c r="C23" s="43">
        <f>1/$A$1*'[1]4412Imp'!B$114</f>
        <v>9.2949000000000004E-2</v>
      </c>
      <c r="D23" s="10">
        <f>1/$A$1*'[1]4412Imp'!C$114</f>
        <v>8.6576000000000014E-2</v>
      </c>
      <c r="E23" s="10">
        <f>1/$A$1*'[1]4412Imp'!D$114</f>
        <v>7.0347299999999988E-2</v>
      </c>
      <c r="F23" s="10">
        <f>1/$A$1*'[1]4412Imp'!E$114</f>
        <v>6.7747920000000003E-2</v>
      </c>
      <c r="G23" s="10">
        <f>1/$A$1*'[1]4412Imp'!F$114</f>
        <v>8.1879580000000007E-2</v>
      </c>
      <c r="H23" s="10">
        <f>1/$A$1*'[1]4412Imp'!G$114</f>
        <v>6.1068570000000003E-2</v>
      </c>
      <c r="I23" s="10">
        <f>1/$A$1*'[1]4412Imp'!H$114</f>
        <v>5.7126740000000002E-2</v>
      </c>
      <c r="J23" s="10">
        <f>1/$A$1*'[1]4412Imp'!I$114</f>
        <v>6.9454000000000002E-2</v>
      </c>
      <c r="K23" s="10">
        <f>1/$A$1*'[1]4412Imp'!J$114</f>
        <v>6.8822000000000008E-2</v>
      </c>
      <c r="L23" s="10">
        <f>1/$A$1*'[1]4412Imp'!K$114</f>
        <v>5.1646780000000017E-2</v>
      </c>
      <c r="M23" s="10">
        <f>1/$A$1*'[1]4412Imp'!L$114</f>
        <v>6.1845220000000006E-2</v>
      </c>
      <c r="N23" s="10">
        <f>1/$A$1*'[1]4412Imp'!M$114</f>
        <v>7.3686000000000001E-2</v>
      </c>
      <c r="O23" s="10">
        <f>1/$A$1*'[1]4412Imp'!N$114</f>
        <v>7.6745000000000008E-2</v>
      </c>
      <c r="P23" s="10">
        <f>1/$A$1*'[1]4412Imp'!O$114</f>
        <v>6.9081340000000019E-2</v>
      </c>
      <c r="Q23" s="10">
        <f>1/$A$1*'[1]4412Imp'!P$114</f>
        <v>7.9131000000000007E-2</v>
      </c>
      <c r="R23" s="10">
        <f>1/$A$1*'[1]4412Imp'!Q$114</f>
        <v>9.288600000000001E-2</v>
      </c>
      <c r="S23" s="10">
        <f>1/$A$1*'[1]4412Imp'!R$114</f>
        <v>0.10361190000000001</v>
      </c>
      <c r="T23" s="10">
        <f>1/$A$1*'[1]4412Imp'!S$114</f>
        <v>0.11010733999999998</v>
      </c>
      <c r="U23" s="10">
        <f>1/$A$1*'[1]4412Imp'!T$114</f>
        <v>0.10528905285714285</v>
      </c>
      <c r="V23" s="10">
        <f>1/$A$1*'[1]4412Imp'!U$114</f>
        <v>9.788970000000001E-2</v>
      </c>
      <c r="W23" s="10">
        <f>1/$A$1*'[1]4412Imp'!V$114</f>
        <v>0</v>
      </c>
      <c r="X23" s="10">
        <f>1/$A$1*'[1]4412Imp'!W$114</f>
        <v>0</v>
      </c>
      <c r="Y23" s="10">
        <f>1/$A$1*'[1]4412Imp'!X$114</f>
        <v>0</v>
      </c>
      <c r="Z23" s="10">
        <f>1/$A$1*'[1]4412Imp'!Y$114</f>
        <v>0</v>
      </c>
      <c r="AA23" s="10">
        <f>1/$A$1*'[1]4412Imp'!Z$114</f>
        <v>0</v>
      </c>
      <c r="AB23" s="10">
        <f>1/$A$1*'[1]4412Imp'!AA$114</f>
        <v>0</v>
      </c>
      <c r="AC23" s="4"/>
      <c r="AD23" s="43">
        <f>1/1000*'[1]4412Imp'!AB$114</f>
        <v>5.2599756655548002E-2</v>
      </c>
      <c r="AE23" s="10">
        <f>1/1000*'[1]4412Imp'!AC$114</f>
        <v>4.5818519847999992E-2</v>
      </c>
      <c r="AF23" s="10">
        <f>1/1000*'[1]4412Imp'!AD$114</f>
        <v>4.5376467484800002E-2</v>
      </c>
      <c r="AG23" s="10">
        <f>1/1000*'[1]4412Imp'!AE$114</f>
        <v>5.4470236956799999E-2</v>
      </c>
      <c r="AH23" s="10">
        <f>1/1000*'[1]4412Imp'!AF$114</f>
        <v>7.1750548995300006E-2</v>
      </c>
      <c r="AI23" s="10">
        <f>1/1000*'[1]4412Imp'!AG$114</f>
        <v>5.9618326996800003E-2</v>
      </c>
      <c r="AJ23" s="10">
        <f>1/1000*'[1]4412Imp'!AH$114</f>
        <v>5.5117372032800004E-2</v>
      </c>
      <c r="AK23" s="10">
        <f>1/1000*'[1]4412Imp'!AI$114</f>
        <v>6.6170465924500002E-2</v>
      </c>
      <c r="AL23" s="10">
        <f>1/1000*'[1]4412Imp'!AJ$114</f>
        <v>6.9807431705199999E-2</v>
      </c>
      <c r="AM23" s="10">
        <f>1/1000*'[1]4412Imp'!AK$114</f>
        <v>5.17578450664E-2</v>
      </c>
      <c r="AN23" s="10">
        <f>1/1000*'[1]4412Imp'!AL$114</f>
        <v>5.8105834012800006E-2</v>
      </c>
      <c r="AO23" s="10">
        <f>1/1000*'[1]4412Imp'!AM$114</f>
        <v>6.8291976576000002E-2</v>
      </c>
      <c r="AP23" s="10">
        <f>1/1000*'[1]4412Imp'!AN$114</f>
        <v>6.3279761036799997E-2</v>
      </c>
      <c r="AQ23" s="10">
        <f>1/1000*'[1]4412Imp'!AO$114</f>
        <v>5.8135558788000002E-2</v>
      </c>
      <c r="AR23" s="10">
        <f>1/1000*'[1]4412Imp'!AP$114</f>
        <v>6.9568435588999999E-2</v>
      </c>
      <c r="AS23" s="10">
        <f>1/1000*'[1]4412Imp'!AQ$114</f>
        <v>6.3172057504500001E-2</v>
      </c>
      <c r="AT23" s="10">
        <f>1/1000*'[1]4412Imp'!AR$114</f>
        <v>7.5051243641700002E-2</v>
      </c>
      <c r="AU23" s="10">
        <f>1/1000*'[1]4412Imp'!AS$114</f>
        <v>8.1352766394900008E-2</v>
      </c>
      <c r="AV23" s="10">
        <f>1/1000*'[1]4412Imp'!AT$114</f>
        <v>8.7215651285000015E-2</v>
      </c>
      <c r="AW23" s="10">
        <f>1/1000*'[1]4412Imp'!AU$114</f>
        <v>7.7039840198750001E-2</v>
      </c>
      <c r="AX23" s="10">
        <f>1/1000*'[1]4412Imp'!AV$114</f>
        <v>0</v>
      </c>
      <c r="AY23" s="10">
        <f>1/1000*'[1]4412Imp'!AW$114</f>
        <v>0</v>
      </c>
      <c r="AZ23" s="10">
        <f>1/1000*'[1]4412Imp'!AX$114</f>
        <v>0</v>
      </c>
      <c r="BA23" s="10">
        <f>1/1000*'[1]4412Imp'!AY$114</f>
        <v>0</v>
      </c>
      <c r="BB23" s="10">
        <f>1/1000*'[1]4412Imp'!AZ$114</f>
        <v>0</v>
      </c>
      <c r="BC23" s="36">
        <f>1/1000*'[1]4412Imp'!BA$114</f>
        <v>0</v>
      </c>
      <c r="BD23" s="279"/>
    </row>
    <row r="24" spans="2:56">
      <c r="B24" s="5" t="s">
        <v>59</v>
      </c>
      <c r="C24" s="43">
        <f>1/$A$1*'[1]4412Imp'!B$126</f>
        <v>3.847428E-2</v>
      </c>
      <c r="D24" s="10">
        <f>1/$A$1*'[1]4412Imp'!C$126</f>
        <v>4.1252000000000004E-2</v>
      </c>
      <c r="E24" s="10">
        <f>1/$A$1*'[1]4412Imp'!D$126</f>
        <v>3.4097000000000002E-2</v>
      </c>
      <c r="F24" s="10">
        <f>1/$A$1*'[1]4412Imp'!E$126</f>
        <v>2.6390000000000004E-2</v>
      </c>
      <c r="G24" s="10">
        <f>1/$A$1*'[1]4412Imp'!F$126</f>
        <v>2.6032000000000007E-2</v>
      </c>
      <c r="H24" s="10">
        <f>1/$A$1*'[1]4412Imp'!G$126</f>
        <v>1.6925310000000002E-2</v>
      </c>
      <c r="I24" s="10">
        <f>1/$A$1*'[1]4412Imp'!H$126</f>
        <v>3.0334000000000003E-2</v>
      </c>
      <c r="J24" s="10">
        <f>1/$A$1*'[1]4412Imp'!I$126</f>
        <v>1.4007E-2</v>
      </c>
      <c r="K24" s="10">
        <f>1/$A$1*'[1]4412Imp'!J$126</f>
        <v>1.3135000000000003E-2</v>
      </c>
      <c r="L24" s="10">
        <f>1/$A$1*'[1]4412Imp'!K$126</f>
        <v>2.9153999999999999E-2</v>
      </c>
      <c r="M24" s="10">
        <f>1/$A$1*'[1]4412Imp'!L$126</f>
        <v>4.7004000000000004E-2</v>
      </c>
      <c r="N24" s="10">
        <f>1/$A$1*'[1]4412Imp'!M$126</f>
        <v>5.404500000000001E-2</v>
      </c>
      <c r="O24" s="10">
        <f>1/$A$1*'[1]4412Imp'!N$126</f>
        <v>5.3582999999999999E-2</v>
      </c>
      <c r="P24" s="10">
        <f>1/$A$1*'[1]4412Imp'!O$126</f>
        <v>5.6320799999999997E-2</v>
      </c>
      <c r="Q24" s="10">
        <f>1/$A$1*'[1]4412Imp'!P$126</f>
        <v>6.1703120000000007E-2</v>
      </c>
      <c r="R24" s="10">
        <f>1/$A$1*'[1]4412Imp'!Q$126</f>
        <v>6.3128280000000009E-2</v>
      </c>
      <c r="S24" s="10">
        <f>1/$A$1*'[1]4412Imp'!R$126</f>
        <v>8.1693000000000016E-2</v>
      </c>
      <c r="T24" s="10">
        <f>1/$A$1*'[1]4412Imp'!S$126</f>
        <v>9.0200000000000016E-2</v>
      </c>
      <c r="U24" s="10">
        <f>1/$A$1*'[1]4412Imp'!T$126</f>
        <v>8.5815000000000016E-2</v>
      </c>
      <c r="V24" s="10">
        <f>1/$A$1*'[1]4412Imp'!U$126</f>
        <v>7.5554559999999993E-2</v>
      </c>
      <c r="W24" s="10">
        <f>1/$A$1*'[1]4412Imp'!V$126</f>
        <v>0</v>
      </c>
      <c r="X24" s="10">
        <f>1/$A$1*'[1]4412Imp'!W$126</f>
        <v>0</v>
      </c>
      <c r="Y24" s="10">
        <f>1/$A$1*'[1]4412Imp'!X$126</f>
        <v>0</v>
      </c>
      <c r="Z24" s="10">
        <f>1/$A$1*'[1]4412Imp'!Y$126</f>
        <v>0</v>
      </c>
      <c r="AA24" s="10">
        <f>1/$A$1*'[1]4412Imp'!Z$126</f>
        <v>0</v>
      </c>
      <c r="AB24" s="10">
        <f>1/$A$1*'[1]4412Imp'!AA$126</f>
        <v>0</v>
      </c>
      <c r="AC24" s="4"/>
      <c r="AD24" s="43">
        <f>1/1000*'[1]4412Imp'!AB$126</f>
        <v>1.902478376886E-2</v>
      </c>
      <c r="AE24" s="10">
        <f>1/1000*'[1]4412Imp'!AC$126</f>
        <v>2.1931937319600001E-2</v>
      </c>
      <c r="AF24" s="10">
        <f>1/1000*'[1]4412Imp'!AD$126</f>
        <v>1.8067038316800003E-2</v>
      </c>
      <c r="AG24" s="10">
        <f>1/1000*'[1]4412Imp'!AE$126</f>
        <v>1.71016162128E-2</v>
      </c>
      <c r="AH24" s="10">
        <f>1/1000*'[1]4412Imp'!AF$126</f>
        <v>1.7440532827200001E-2</v>
      </c>
      <c r="AI24" s="10">
        <f>1/1000*'[1]4412Imp'!AG$126</f>
        <v>1.5331775830800002E-2</v>
      </c>
      <c r="AJ24" s="10">
        <f>1/1000*'[1]4412Imp'!AH$126</f>
        <v>1.3144318913600002E-2</v>
      </c>
      <c r="AK24" s="10">
        <f>1/1000*'[1]4412Imp'!AI$126</f>
        <v>1.48253165955E-2</v>
      </c>
      <c r="AL24" s="10">
        <f>1/1000*'[1]4412Imp'!AJ$126</f>
        <v>1.8853526281600003E-2</v>
      </c>
      <c r="AM24" s="10">
        <f>1/1000*'[1]4412Imp'!AK$126</f>
        <v>2.2284550829200001E-2</v>
      </c>
      <c r="AN24" s="10">
        <f>1/1000*'[1]4412Imp'!AL$126</f>
        <v>3.7908570469499997E-2</v>
      </c>
      <c r="AO24" s="10">
        <f>1/1000*'[1]4412Imp'!AM$126</f>
        <v>5.0795929967999996E-2</v>
      </c>
      <c r="AP24" s="10">
        <f>1/1000*'[1]4412Imp'!AN$126</f>
        <v>4.5611307068800004E-2</v>
      </c>
      <c r="AQ24" s="10">
        <f>1/1000*'[1]4412Imp'!AO$126</f>
        <v>4.5336121207500003E-2</v>
      </c>
      <c r="AR24" s="10">
        <f>1/1000*'[1]4412Imp'!AP$126</f>
        <v>5.670197154300001E-2</v>
      </c>
      <c r="AS24" s="10">
        <f>1/1000*'[1]4412Imp'!AQ$126</f>
        <v>4.9071305507E-2</v>
      </c>
      <c r="AT24" s="10">
        <f>1/1000*'[1]4412Imp'!AR$126</f>
        <v>5.91883571489E-2</v>
      </c>
      <c r="AU24" s="10">
        <f>1/1000*'[1]4412Imp'!AS$126</f>
        <v>6.7978074121099991E-2</v>
      </c>
      <c r="AV24" s="10">
        <f>1/1000*'[1]4412Imp'!AT$126</f>
        <v>6.6366155641999991E-2</v>
      </c>
      <c r="AW24" s="10">
        <f>1/1000*'[1]4412Imp'!AU$126</f>
        <v>5.4747518639583333E-2</v>
      </c>
      <c r="AX24" s="10">
        <f>1/1000*'[1]4412Imp'!AV$126</f>
        <v>0</v>
      </c>
      <c r="AY24" s="10">
        <f>1/1000*'[1]4412Imp'!AW$126</f>
        <v>0</v>
      </c>
      <c r="AZ24" s="10">
        <f>1/1000*'[1]4412Imp'!AX$126</f>
        <v>0</v>
      </c>
      <c r="BA24" s="10">
        <f>1/1000*'[1]4412Imp'!AY$126</f>
        <v>0</v>
      </c>
      <c r="BB24" s="10">
        <f>1/1000*'[1]4412Imp'!AZ$126</f>
        <v>0</v>
      </c>
      <c r="BC24" s="36">
        <f>1/1000*'[1]4412Imp'!BA$126</f>
        <v>0</v>
      </c>
      <c r="BD24" s="279"/>
    </row>
    <row r="25" spans="2:56">
      <c r="B25" s="5" t="s">
        <v>66</v>
      </c>
      <c r="C25" s="43">
        <f>1/$A$1*'[1]4412Imp'!B$160</f>
        <v>8.7323399999999999E-3</v>
      </c>
      <c r="D25" s="10">
        <f>1/$A$1*'[1]4412Imp'!C$160</f>
        <v>9.7286200000000021E-3</v>
      </c>
      <c r="E25" s="10">
        <f>1/$A$1*'[1]4412Imp'!D$160</f>
        <v>7.2053199999999994E-3</v>
      </c>
      <c r="F25" s="10">
        <f>1/$A$1*'[1]4412Imp'!E$160</f>
        <v>1.530312E-2</v>
      </c>
      <c r="G25" s="10">
        <f>1/$A$1*'[1]4412Imp'!F$160</f>
        <v>1.7275477000000004E-2</v>
      </c>
      <c r="H25" s="10">
        <f>1/$A$1*'[1]4412Imp'!G$160</f>
        <v>1.916178E-2</v>
      </c>
      <c r="I25" s="10">
        <f>1/$A$1*'[1]4412Imp'!H$160</f>
        <v>1.8589020000000001E-2</v>
      </c>
      <c r="J25" s="10">
        <f>1/$A$1*'[1]4412Imp'!I$160</f>
        <v>1.3222280000000001E-2</v>
      </c>
      <c r="K25" s="10">
        <f>1/$A$1*'[1]4412Imp'!J$160</f>
        <v>2.2264680000000005E-2</v>
      </c>
      <c r="L25" s="10">
        <f>1/$A$1*'[1]4412Imp'!K$160</f>
        <v>1.9609000000000001E-2</v>
      </c>
      <c r="M25" s="10">
        <f>1/$A$1*'[1]4412Imp'!L$160</f>
        <v>1.5689439999999999E-2</v>
      </c>
      <c r="N25" s="10">
        <f>1/$A$1*'[1]4412Imp'!M$160</f>
        <v>2.0097E-2</v>
      </c>
      <c r="O25" s="10">
        <f>1/$A$1*'[1]4412Imp'!N$160</f>
        <v>1.2671820000000002E-2</v>
      </c>
      <c r="P25" s="10">
        <f>1/$A$1*'[1]4412Imp'!O$160</f>
        <v>1.6038279999999999E-2</v>
      </c>
      <c r="Q25" s="10">
        <f>1/$A$1*'[1]4412Imp'!P$160</f>
        <v>1.6225280000000005E-2</v>
      </c>
      <c r="R25" s="10">
        <f>1/$A$1*'[1]4412Imp'!Q$160</f>
        <v>1.9018603333333339E-2</v>
      </c>
      <c r="S25" s="10">
        <f>1/$A$1*'[1]4412Imp'!R$160</f>
        <v>9.773203333333336E-3</v>
      </c>
      <c r="T25" s="10">
        <f>1/$A$1*'[1]4412Imp'!S$160</f>
        <v>9.7094505357142868E-3</v>
      </c>
      <c r="U25" s="10">
        <f>1/$A$1*'[1]4412Imp'!T$160</f>
        <v>1.2688925000000002E-2</v>
      </c>
      <c r="V25" s="10">
        <f>1/$A$1*'[1]4412Imp'!U$160</f>
        <v>8.3106118888888903E-3</v>
      </c>
      <c r="W25" s="10">
        <f>1/$A$1*'[1]4412Imp'!V$160</f>
        <v>0</v>
      </c>
      <c r="X25" s="10">
        <f>1/$A$1*'[1]4412Imp'!W$160</f>
        <v>0</v>
      </c>
      <c r="Y25" s="10">
        <f>1/$A$1*'[1]4412Imp'!X$160</f>
        <v>0</v>
      </c>
      <c r="Z25" s="10">
        <f>1/$A$1*'[1]4412Imp'!Y$160</f>
        <v>0</v>
      </c>
      <c r="AA25" s="10">
        <f>1/$A$1*'[1]4412Imp'!Z$160</f>
        <v>0</v>
      </c>
      <c r="AB25" s="10">
        <f>1/$A$1*'[1]4412Imp'!AA$160</f>
        <v>0</v>
      </c>
      <c r="AC25" s="4"/>
      <c r="AD25" s="43">
        <f>1/1000*'[1]4412Imp'!AB$160</f>
        <v>6.0942174702809998E-3</v>
      </c>
      <c r="AE25" s="10">
        <f>1/1000*'[1]4412Imp'!AC$160</f>
        <v>5.2602045015999995E-3</v>
      </c>
      <c r="AF25" s="10">
        <f>1/1000*'[1]4412Imp'!AD$160</f>
        <v>4.3398226896000005E-3</v>
      </c>
      <c r="AG25" s="10">
        <f>1/1000*'[1]4412Imp'!AE$160</f>
        <v>1.2500591432E-2</v>
      </c>
      <c r="AH25" s="10">
        <f>1/1000*'[1]4412Imp'!AF$160</f>
        <v>1.4795722793600002E-2</v>
      </c>
      <c r="AI25" s="10">
        <f>1/1000*'[1]4412Imp'!AG$160</f>
        <v>1.4310477967500001E-2</v>
      </c>
      <c r="AJ25" s="10">
        <f>1/1000*'[1]4412Imp'!AH$160</f>
        <v>8.1990868340000005E-3</v>
      </c>
      <c r="AK25" s="10">
        <f>1/1000*'[1]4412Imp'!AI$160</f>
        <v>8.2208976529999991E-3</v>
      </c>
      <c r="AL25" s="10">
        <f>1/1000*'[1]4412Imp'!AJ$160</f>
        <v>1.3630178639600003E-2</v>
      </c>
      <c r="AM25" s="10">
        <f>1/1000*'[1]4412Imp'!AK$160</f>
        <v>1.0580701736E-2</v>
      </c>
      <c r="AN25" s="10">
        <f>1/1000*'[1]4412Imp'!AL$160</f>
        <v>9.8510301198000017E-3</v>
      </c>
      <c r="AO25" s="10">
        <f>1/1000*'[1]4412Imp'!AM$160</f>
        <v>1.2779810015999999E-2</v>
      </c>
      <c r="AP25" s="10">
        <f>1/1000*'[1]4412Imp'!AN$160</f>
        <v>7.2099468495999998E-3</v>
      </c>
      <c r="AQ25" s="10">
        <f>1/1000*'[1]4412Imp'!AO$160</f>
        <v>8.7555962013000001E-3</v>
      </c>
      <c r="AR25" s="10">
        <f>1/1000*'[1]4412Imp'!AP$160</f>
        <v>1.1677784685500001E-2</v>
      </c>
      <c r="AS25" s="10">
        <f>1/1000*'[1]4412Imp'!AQ$160</f>
        <v>1.13403093405E-2</v>
      </c>
      <c r="AT25" s="10">
        <f>1/1000*'[1]4412Imp'!AR$160</f>
        <v>8.3717924182000001E-3</v>
      </c>
      <c r="AU25" s="10">
        <f>1/1000*'[1]4412Imp'!AS$160</f>
        <v>8.7181694170999999E-3</v>
      </c>
      <c r="AV25" s="10">
        <f>1/1000*'[1]4412Imp'!AT$160</f>
        <v>1.2276996925E-2</v>
      </c>
      <c r="AW25" s="10">
        <f>1/1000*'[1]4412Imp'!AU$160</f>
        <v>8.3629952887499994E-3</v>
      </c>
      <c r="AX25" s="10">
        <f>1/1000*'[1]4412Imp'!AV$160</f>
        <v>0</v>
      </c>
      <c r="AY25" s="10">
        <f>1/1000*'[1]4412Imp'!AW$160</f>
        <v>0</v>
      </c>
      <c r="AZ25" s="10">
        <f>1/1000*'[1]4412Imp'!AX$160</f>
        <v>0</v>
      </c>
      <c r="BA25" s="10">
        <f>1/1000*'[1]4412Imp'!AY$160</f>
        <v>0</v>
      </c>
      <c r="BB25" s="10">
        <f>1/1000*'[1]4412Imp'!AZ$160</f>
        <v>0</v>
      </c>
      <c r="BC25" s="36">
        <f>1/1000*'[1]4412Imp'!BA$160</f>
        <v>0</v>
      </c>
      <c r="BD25" s="279"/>
    </row>
    <row r="26" spans="2:56">
      <c r="B26" s="5" t="s">
        <v>41</v>
      </c>
      <c r="C26" s="43">
        <f>1/$A$1*'[1]4412Imp'!B$188</f>
        <v>3.3897800000000006E-2</v>
      </c>
      <c r="D26" s="10">
        <f>1/$A$1*'[1]4412Imp'!C$188</f>
        <v>3.4439400000000009E-2</v>
      </c>
      <c r="E26" s="10">
        <f>1/$A$1*'[1]4412Imp'!D$188</f>
        <v>3.8015E-2</v>
      </c>
      <c r="F26" s="10">
        <f>1/$A$1*'[1]4412Imp'!E$188</f>
        <v>4.3508579999999998E-2</v>
      </c>
      <c r="G26" s="10">
        <f>1/$A$1*'[1]4412Imp'!F$188</f>
        <v>4.443134E-2</v>
      </c>
      <c r="H26" s="10">
        <f>1/$A$1*'[1]4412Imp'!G$188</f>
        <v>3.3374999999999995E-2</v>
      </c>
      <c r="I26" s="10">
        <f>1/$A$1*'[1]4412Imp'!H$188</f>
        <v>2.935424E-2</v>
      </c>
      <c r="J26" s="10">
        <f>1/$A$1*'[1]4412Imp'!I$188</f>
        <v>2.9099460000000004E-2</v>
      </c>
      <c r="K26" s="10">
        <f>1/$A$1*'[1]4412Imp'!J$188</f>
        <v>2.0470500000000003E-2</v>
      </c>
      <c r="L26" s="10">
        <f>1/$A$1*'[1]4412Imp'!K$188</f>
        <v>3.039064E-2</v>
      </c>
      <c r="M26" s="10">
        <f>1/$A$1*'[1]4412Imp'!L$188</f>
        <v>3.9214140000000001E-2</v>
      </c>
      <c r="N26" s="10">
        <f>1/$A$1*'[1]4412Imp'!M$188</f>
        <v>4.4784279999999996E-2</v>
      </c>
      <c r="O26" s="10">
        <f>1/$A$1*'[1]4412Imp'!N$188</f>
        <v>4.2109000000000001E-2</v>
      </c>
      <c r="P26" s="10">
        <f>1/$A$1*'[1]4412Imp'!O$188</f>
        <v>5.1057129687500001E-2</v>
      </c>
      <c r="Q26" s="10">
        <f>1/$A$1*'[1]4412Imp'!P$188</f>
        <v>5.2682279999999998E-2</v>
      </c>
      <c r="R26" s="10">
        <f>1/$A$1*'[1]4412Imp'!Q$188</f>
        <v>5.6888051111111122E-2</v>
      </c>
      <c r="S26" s="10">
        <f>1/$A$1*'[1]4412Imp'!R$188</f>
        <v>6.2882060918484514E-2</v>
      </c>
      <c r="T26" s="10">
        <f>1/$A$1*'[1]4412Imp'!S$188</f>
        <v>7.6129341249999996E-2</v>
      </c>
      <c r="U26" s="10">
        <f>1/$A$1*'[1]4412Imp'!T$188</f>
        <v>7.5149140000000017E-2</v>
      </c>
      <c r="V26" s="10">
        <f>1/$A$1*'[1]4412Imp'!U$188</f>
        <v>5.2251306666666671E-2</v>
      </c>
      <c r="W26" s="10">
        <f>1/$A$1*'[1]4412Imp'!V$188</f>
        <v>0</v>
      </c>
      <c r="X26" s="10">
        <f>1/$A$1*'[1]4412Imp'!W$188</f>
        <v>0</v>
      </c>
      <c r="Y26" s="10">
        <f>1/$A$1*'[1]4412Imp'!X$188</f>
        <v>0</v>
      </c>
      <c r="Z26" s="10">
        <f>1/$A$1*'[1]4412Imp'!Y$188</f>
        <v>0</v>
      </c>
      <c r="AA26" s="10">
        <f>1/$A$1*'[1]4412Imp'!Z$188</f>
        <v>0</v>
      </c>
      <c r="AB26" s="10">
        <f>1/$A$1*'[1]4412Imp'!AA$188</f>
        <v>0</v>
      </c>
      <c r="AC26" s="4"/>
      <c r="AD26" s="43">
        <f>1/1000*'[1]4412Imp'!AB$188</f>
        <v>1.7793266826663E-2</v>
      </c>
      <c r="AE26" s="10">
        <f>1/1000*'[1]4412Imp'!AC$188</f>
        <v>1.62458803916E-2</v>
      </c>
      <c r="AF26" s="10">
        <f>1/1000*'[1]4412Imp'!AD$188</f>
        <v>1.9046119176000003E-2</v>
      </c>
      <c r="AG26" s="10">
        <f>1/1000*'[1]4412Imp'!AE$188</f>
        <v>2.4748436585600001E-2</v>
      </c>
      <c r="AH26" s="10">
        <f>1/1000*'[1]4412Imp'!AF$188</f>
        <v>2.6858958018200003E-2</v>
      </c>
      <c r="AI26" s="10">
        <f>1/1000*'[1]4412Imp'!AG$188</f>
        <v>2.7591465673200002E-2</v>
      </c>
      <c r="AJ26" s="10">
        <f>1/1000*'[1]4412Imp'!AH$188</f>
        <v>2.3788881365600003E-2</v>
      </c>
      <c r="AK26" s="10">
        <f>1/1000*'[1]4412Imp'!AI$188</f>
        <v>2.34525455705E-2</v>
      </c>
      <c r="AL26" s="10">
        <f>1/1000*'[1]4412Imp'!AJ$188</f>
        <v>2.0786713444000005E-2</v>
      </c>
      <c r="AM26" s="10">
        <f>1/1000*'[1]4412Imp'!AK$188</f>
        <v>2.18421788508E-2</v>
      </c>
      <c r="AN26" s="10">
        <f>1/1000*'[1]4412Imp'!AL$188</f>
        <v>2.7749069845200001E-2</v>
      </c>
      <c r="AO26" s="10">
        <f>1/1000*'[1]4412Imp'!AM$188</f>
        <v>3.8878874592000005E-2</v>
      </c>
      <c r="AP26" s="10">
        <f>1/1000*'[1]4412Imp'!AN$188</f>
        <v>3.2760075796800001E-2</v>
      </c>
      <c r="AQ26" s="10">
        <f>1/1000*'[1]4412Imp'!AO$188</f>
        <v>3.95013940866E-2</v>
      </c>
      <c r="AR26" s="10">
        <f>1/1000*'[1]4412Imp'!AP$188</f>
        <v>4.53160715925E-2</v>
      </c>
      <c r="AS26" s="10">
        <f>1/1000*'[1]4412Imp'!AQ$188</f>
        <v>3.9244786871500001E-2</v>
      </c>
      <c r="AT26" s="10">
        <f>1/1000*'[1]4412Imp'!AR$188</f>
        <v>4.1928064751099996E-2</v>
      </c>
      <c r="AU26" s="10">
        <f>1/1000*'[1]4412Imp'!AS$188</f>
        <v>5.2572141707800002E-2</v>
      </c>
      <c r="AV26" s="10">
        <f>1/1000*'[1]4412Imp'!AT$188</f>
        <v>5.6245232471000002E-2</v>
      </c>
      <c r="AW26" s="10">
        <f>1/1000*'[1]4412Imp'!AU$188</f>
        <v>3.682820673125E-2</v>
      </c>
      <c r="AX26" s="10">
        <f>1/1000*'[1]4412Imp'!AV$188</f>
        <v>0</v>
      </c>
      <c r="AY26" s="10">
        <f>1/1000*'[1]4412Imp'!AW$188</f>
        <v>0</v>
      </c>
      <c r="AZ26" s="10">
        <f>1/1000*'[1]4412Imp'!AX$188</f>
        <v>0</v>
      </c>
      <c r="BA26" s="10">
        <f>1/1000*'[1]4412Imp'!AY$188</f>
        <v>0</v>
      </c>
      <c r="BB26" s="10">
        <f>1/1000*'[1]4412Imp'!AZ$188</f>
        <v>0</v>
      </c>
      <c r="BC26" s="36">
        <f>1/1000*'[1]4412Imp'!BA$188</f>
        <v>0</v>
      </c>
      <c r="BD26" s="279"/>
    </row>
    <row r="27" spans="2:56">
      <c r="B27" s="5" t="s">
        <v>61</v>
      </c>
      <c r="C27" s="43">
        <f>1/$A$1*'[1]4412Imp'!B$193</f>
        <v>9.4170000000000018E-3</v>
      </c>
      <c r="D27" s="10">
        <f>1/$A$1*'[1]4412Imp'!C$193</f>
        <v>8.8459999999999997E-3</v>
      </c>
      <c r="E27" s="10">
        <f>1/$A$1*'[1]4412Imp'!D$193</f>
        <v>9.9709200000000012E-3</v>
      </c>
      <c r="F27" s="10">
        <f>1/$A$1*'[1]4412Imp'!E$193</f>
        <v>1.0447420000000002E-2</v>
      </c>
      <c r="G27" s="10">
        <f>1/$A$1*'[1]4412Imp'!F$193</f>
        <v>3.6634120000000006E-2</v>
      </c>
      <c r="H27" s="10">
        <f>1/$A$1*'[1]4412Imp'!G$193</f>
        <v>2.763548E-2</v>
      </c>
      <c r="I27" s="10">
        <f>1/$A$1*'[1]4412Imp'!H$193</f>
        <v>2.2270000000000002E-2</v>
      </c>
      <c r="J27" s="10">
        <f>1/$A$1*'[1]4412Imp'!I$193</f>
        <v>1.3865000000000002E-2</v>
      </c>
      <c r="K27" s="10">
        <f>1/$A$1*'[1]4412Imp'!J$193</f>
        <v>1.7929000000000004E-2</v>
      </c>
      <c r="L27" s="10">
        <f>1/$A$1*'[1]4412Imp'!K$193</f>
        <v>1.8631987878787878E-2</v>
      </c>
      <c r="M27" s="10">
        <f>1/$A$1*'[1]4412Imp'!L$193</f>
        <v>2.3325000000000002E-2</v>
      </c>
      <c r="N27" s="10">
        <f>1/$A$1*'[1]4412Imp'!M$193</f>
        <v>2.6186000000000001E-2</v>
      </c>
      <c r="O27" s="10">
        <f>1/$A$1*'[1]4412Imp'!N$193</f>
        <v>2.3388000000000003E-2</v>
      </c>
      <c r="P27" s="10">
        <f>1/$A$1*'[1]4412Imp'!O$193</f>
        <v>2.5196E-2</v>
      </c>
      <c r="Q27" s="10">
        <f>1/$A$1*'[1]4412Imp'!P$193</f>
        <v>3.2558000000000004E-2</v>
      </c>
      <c r="R27" s="10">
        <f>1/$A$1*'[1]4412Imp'!Q$193</f>
        <v>3.2060000000000005E-2</v>
      </c>
      <c r="S27" s="10">
        <f>1/$A$1*'[1]4412Imp'!R$193</f>
        <v>3.2069000000000007E-2</v>
      </c>
      <c r="T27" s="10">
        <f>1/$A$1*'[1]4412Imp'!S$193</f>
        <v>3.3804000000000008E-2</v>
      </c>
      <c r="U27" s="10">
        <f>1/$A$1*'[1]4412Imp'!T$193</f>
        <v>3.4116E-2</v>
      </c>
      <c r="V27" s="10">
        <f>1/$A$1*'[1]4412Imp'!U$193</f>
        <v>3.4512597777777786E-2</v>
      </c>
      <c r="W27" s="10">
        <f>1/$A$1*'[1]4412Imp'!V$193</f>
        <v>0</v>
      </c>
      <c r="X27" s="10">
        <f>1/$A$1*'[1]4412Imp'!W$193</f>
        <v>0</v>
      </c>
      <c r="Y27" s="10">
        <f>1/$A$1*'[1]4412Imp'!X$193</f>
        <v>0</v>
      </c>
      <c r="Z27" s="10">
        <f>1/$A$1*'[1]4412Imp'!Y$193</f>
        <v>0</v>
      </c>
      <c r="AA27" s="10">
        <f>1/$A$1*'[1]4412Imp'!Z$193</f>
        <v>0</v>
      </c>
      <c r="AB27" s="10">
        <f>1/$A$1*'[1]4412Imp'!AA$193</f>
        <v>0</v>
      </c>
      <c r="AC27" s="4"/>
      <c r="AD27" s="43">
        <f>1/1000*'[1]4412Imp'!AB$193</f>
        <v>3.8935746502830001E-3</v>
      </c>
      <c r="AE27" s="10">
        <f>1/1000*'[1]4412Imp'!AC$193</f>
        <v>4.0316911739999997E-3</v>
      </c>
      <c r="AF27" s="10">
        <f>1/1000*'[1]4412Imp'!AD$193</f>
        <v>4.6292699039999999E-3</v>
      </c>
      <c r="AG27" s="10">
        <f>1/1000*'[1]4412Imp'!AE$193</f>
        <v>6.3970027408000009E-3</v>
      </c>
      <c r="AH27" s="10">
        <f>1/1000*'[1]4412Imp'!AF$193</f>
        <v>2.0275408293000001E-2</v>
      </c>
      <c r="AI27" s="10">
        <f>1/1000*'[1]4412Imp'!AG$193</f>
        <v>2.2624814440800001E-2</v>
      </c>
      <c r="AJ27" s="10">
        <f>1/1000*'[1]4412Imp'!AH$193</f>
        <v>1.7538831021600001E-2</v>
      </c>
      <c r="AK27" s="10">
        <f>1/1000*'[1]4412Imp'!AI$193</f>
        <v>1.3851762733500002E-2</v>
      </c>
      <c r="AL27" s="10">
        <f>1/1000*'[1]4412Imp'!AJ$193</f>
        <v>1.8733400162400004E-2</v>
      </c>
      <c r="AM27" s="10">
        <f>1/1000*'[1]4412Imp'!AK$193</f>
        <v>1.74093733396E-2</v>
      </c>
      <c r="AN27" s="10">
        <f>1/1000*'[1]4412Imp'!AL$193</f>
        <v>1.7548451309700001E-2</v>
      </c>
      <c r="AO27" s="10">
        <f>1/1000*'[1]4412Imp'!AM$193</f>
        <v>1.7856869711999998E-2</v>
      </c>
      <c r="AP27" s="10">
        <f>1/1000*'[1]4412Imp'!AN$193</f>
        <v>1.52663623376E-2</v>
      </c>
      <c r="AQ27" s="10">
        <f>1/1000*'[1]4412Imp'!AO$193</f>
        <v>1.6938644508300002E-2</v>
      </c>
      <c r="AR27" s="10">
        <f>1/1000*'[1]4412Imp'!AP$193</f>
        <v>2.4313263765000002E-2</v>
      </c>
      <c r="AS27" s="10">
        <f>1/1000*'[1]4412Imp'!AQ$193</f>
        <v>2.09539959195E-2</v>
      </c>
      <c r="AT27" s="10">
        <f>1/1000*'[1]4412Imp'!AR$193</f>
        <v>2.05131848107E-2</v>
      </c>
      <c r="AU27" s="10">
        <f>1/1000*'[1]4412Imp'!AS$193</f>
        <v>2.46081963556E-2</v>
      </c>
      <c r="AV27" s="10">
        <f>1/1000*'[1]4412Imp'!AT$193</f>
        <v>2.8990622301E-2</v>
      </c>
      <c r="AW27" s="10">
        <f>1/1000*'[1]4412Imp'!AU$193</f>
        <v>2.8162494022499998E-2</v>
      </c>
      <c r="AX27" s="10">
        <f>1/1000*'[1]4412Imp'!AV$193</f>
        <v>0</v>
      </c>
      <c r="AY27" s="10">
        <f>1/1000*'[1]4412Imp'!AW$193</f>
        <v>0</v>
      </c>
      <c r="AZ27" s="10">
        <f>1/1000*'[1]4412Imp'!AX$193</f>
        <v>0</v>
      </c>
      <c r="BA27" s="10">
        <f>1/1000*'[1]4412Imp'!AY$193</f>
        <v>0</v>
      </c>
      <c r="BB27" s="10">
        <f>1/1000*'[1]4412Imp'!AZ$193</f>
        <v>0</v>
      </c>
      <c r="BC27" s="36">
        <f>1/1000*'[1]4412Imp'!BA$193</f>
        <v>0</v>
      </c>
      <c r="BD27" s="279"/>
    </row>
    <row r="28" spans="2:56">
      <c r="B28" s="5" t="s">
        <v>87</v>
      </c>
      <c r="C28" s="43">
        <f>1/$A$1*'[1]4412Imp'!B$207</f>
        <v>1.0480000000000001E-2</v>
      </c>
      <c r="D28" s="10">
        <f>1/$A$1*'[1]4412Imp'!C$207</f>
        <v>8.7350000000000014E-3</v>
      </c>
      <c r="E28" s="10">
        <f>1/$A$1*'[1]4412Imp'!D$207</f>
        <v>8.7250000000000019E-3</v>
      </c>
      <c r="F28" s="10">
        <f>1/$A$1*'[1]4412Imp'!E$207</f>
        <v>8.829E-3</v>
      </c>
      <c r="G28" s="10">
        <f>1/$A$1*'[1]4412Imp'!F$207</f>
        <v>1.0626940000000001E-2</v>
      </c>
      <c r="H28" s="10">
        <f>1/$A$1*'[1]4412Imp'!G$207</f>
        <v>1.1314740000000002E-2</v>
      </c>
      <c r="I28" s="10">
        <f>1/$A$1*'[1]4412Imp'!H$207</f>
        <v>7.1382800000000003E-3</v>
      </c>
      <c r="J28" s="10">
        <f>1/$A$1*'[1]4412Imp'!I$207</f>
        <v>6.4485800000000006E-3</v>
      </c>
      <c r="K28" s="10">
        <f>1/$A$1*'[1]4412Imp'!J$207</f>
        <v>7.1211600000000014E-3</v>
      </c>
      <c r="L28" s="10">
        <f>1/$A$1*'[1]4412Imp'!K$207</f>
        <v>5.2468400000000009E-3</v>
      </c>
      <c r="M28" s="10">
        <f>1/$A$1*'[1]4412Imp'!L$207</f>
        <v>4.5576599999999998E-3</v>
      </c>
      <c r="N28" s="10">
        <f>1/$A$1*'[1]4412Imp'!M$207</f>
        <v>8.7384200000000002E-3</v>
      </c>
      <c r="O28" s="10">
        <f>1/$A$1*'[1]4412Imp'!N$207</f>
        <v>1.1661233846153848E-2</v>
      </c>
      <c r="P28" s="10">
        <f>1/$A$1*'[1]4412Imp'!O$207</f>
        <v>1.3513365384615386E-2</v>
      </c>
      <c r="Q28" s="10">
        <f>1/$A$1*'[1]4412Imp'!P$207</f>
        <v>1.5568530000000001E-2</v>
      </c>
      <c r="R28" s="10">
        <f>1/$A$1*'[1]4412Imp'!Q$207</f>
        <v>2.1465333333333333E-2</v>
      </c>
      <c r="S28" s="10">
        <f>1/$A$1*'[1]4412Imp'!R$207</f>
        <v>1.9468983396226415E-2</v>
      </c>
      <c r="T28" s="10">
        <f>1/$A$1*'[1]4412Imp'!S$207</f>
        <v>2.6966511111111112E-2</v>
      </c>
      <c r="U28" s="10">
        <f>1/$A$1*'[1]4412Imp'!T$207</f>
        <v>2.1093663357142859E-2</v>
      </c>
      <c r="V28" s="10">
        <f>1/$A$1*'[1]4412Imp'!U$207</f>
        <v>2.2086760780399277E-2</v>
      </c>
      <c r="W28" s="10">
        <f>1/$A$1*'[1]4412Imp'!V$207</f>
        <v>0</v>
      </c>
      <c r="X28" s="10">
        <f>1/$A$1*'[1]4412Imp'!W$207</f>
        <v>0</v>
      </c>
      <c r="Y28" s="10">
        <f>1/$A$1*'[1]4412Imp'!X$207</f>
        <v>0</v>
      </c>
      <c r="Z28" s="10">
        <f>1/$A$1*'[1]4412Imp'!Y$207</f>
        <v>0</v>
      </c>
      <c r="AA28" s="10">
        <f>1/$A$1*'[1]4412Imp'!Z$207</f>
        <v>0</v>
      </c>
      <c r="AB28" s="10">
        <f>1/$A$1*'[1]4412Imp'!AA$207</f>
        <v>0</v>
      </c>
      <c r="AC28" s="4"/>
      <c r="AD28" s="43">
        <f>1/1000*'[1]4412Imp'!AB$207</f>
        <v>6.9377938621530003E-3</v>
      </c>
      <c r="AE28" s="10">
        <f>1/1000*'[1]4412Imp'!AC$207</f>
        <v>5.1610445652000006E-3</v>
      </c>
      <c r="AF28" s="10">
        <f>1/1000*'[1]4412Imp'!AD$207</f>
        <v>5.2563246863999999E-3</v>
      </c>
      <c r="AG28" s="10">
        <f>1/1000*'[1]4412Imp'!AE$207</f>
        <v>5.8313880352000007E-3</v>
      </c>
      <c r="AH28" s="10">
        <f>1/1000*'[1]4412Imp'!AF$207</f>
        <v>6.7467680637000003E-3</v>
      </c>
      <c r="AI28" s="10">
        <f>1/1000*'[1]4412Imp'!AG$207</f>
        <v>9.0906760230000001E-3</v>
      </c>
      <c r="AJ28" s="10">
        <f>1/1000*'[1]4412Imp'!AH$207</f>
        <v>6.2475981572000005E-3</v>
      </c>
      <c r="AK28" s="10">
        <f>1/1000*'[1]4412Imp'!AI$207</f>
        <v>5.3382742945000004E-3</v>
      </c>
      <c r="AL28" s="10">
        <f>1/1000*'[1]4412Imp'!AJ$207</f>
        <v>6.0866763552000006E-3</v>
      </c>
      <c r="AM28" s="10">
        <f>1/1000*'[1]4412Imp'!AK$207</f>
        <v>4.7009097828000007E-3</v>
      </c>
      <c r="AN28" s="10">
        <f>1/1000*'[1]4412Imp'!AL$207</f>
        <v>5.3124815871000005E-3</v>
      </c>
      <c r="AO28" s="10">
        <f>1/1000*'[1]4412Imp'!AM$207</f>
        <v>1.0197155856000001E-2</v>
      </c>
      <c r="AP28" s="10">
        <f>1/1000*'[1]4412Imp'!AN$207</f>
        <v>1.24233774544E-2</v>
      </c>
      <c r="AQ28" s="10">
        <f>1/1000*'[1]4412Imp'!AO$207</f>
        <v>1.3349296214400001E-2</v>
      </c>
      <c r="AR28" s="10">
        <f>1/1000*'[1]4412Imp'!AP$207</f>
        <v>1.7108213096999999E-2</v>
      </c>
      <c r="AS28" s="10">
        <f>1/1000*'[1]4412Imp'!AQ$207</f>
        <v>2.0396738449500001E-2</v>
      </c>
      <c r="AT28" s="10">
        <f>1/1000*'[1]4412Imp'!AR$207</f>
        <v>1.7415142173299997E-2</v>
      </c>
      <c r="AU28" s="10">
        <f>1/1000*'[1]4412Imp'!AS$207</f>
        <v>2.3433613374599999E-2</v>
      </c>
      <c r="AV28" s="10">
        <f>1/1000*'[1]4412Imp'!AT$207</f>
        <v>2.1486660495999999E-2</v>
      </c>
      <c r="AW28" s="10">
        <f>1/1000*'[1]4412Imp'!AU$207</f>
        <v>2.2161444506666666E-2</v>
      </c>
      <c r="AX28" s="10">
        <f>1/1000*'[1]4412Imp'!AV$207</f>
        <v>0</v>
      </c>
      <c r="AY28" s="10">
        <f>1/1000*'[1]4412Imp'!AW$207</f>
        <v>0</v>
      </c>
      <c r="AZ28" s="10">
        <f>1/1000*'[1]4412Imp'!AX$207</f>
        <v>0</v>
      </c>
      <c r="BA28" s="10">
        <f>1/1000*'[1]4412Imp'!AY$207</f>
        <v>0</v>
      </c>
      <c r="BB28" s="10">
        <f>1/1000*'[1]4412Imp'!AZ$207</f>
        <v>0</v>
      </c>
      <c r="BC28" s="36">
        <f>1/1000*'[1]4412Imp'!BA$207</f>
        <v>0</v>
      </c>
      <c r="BD28" s="279"/>
    </row>
    <row r="29" spans="2:56">
      <c r="B29" s="5" t="s">
        <v>77</v>
      </c>
      <c r="C29" s="43">
        <f>1/$A$1*'[1]4412Imp'!B$212</f>
        <v>2.4748000000000003E-2</v>
      </c>
      <c r="D29" s="10">
        <f>1/$A$1*'[1]4412Imp'!C$212</f>
        <v>2.2318000000000001E-2</v>
      </c>
      <c r="E29" s="10">
        <f>1/$A$1*'[1]4412Imp'!D$212</f>
        <v>2.8448000000000001E-2</v>
      </c>
      <c r="F29" s="10">
        <f>1/$A$1*'[1]4412Imp'!E$212</f>
        <v>3.0071760000000006E-2</v>
      </c>
      <c r="G29" s="10">
        <f>1/$A$1*'[1]4412Imp'!F$212</f>
        <v>2.9173647000000004E-2</v>
      </c>
      <c r="H29" s="10">
        <f>1/$A$1*'[1]4412Imp'!G$212</f>
        <v>4.2142000000000006E-2</v>
      </c>
      <c r="I29" s="10">
        <f>1/$A$1*'[1]4412Imp'!H$212</f>
        <v>4.2936999999999996E-2</v>
      </c>
      <c r="J29" s="10">
        <f>1/$A$1*'[1]4412Imp'!I$212</f>
        <v>5.4334840000000009E-2</v>
      </c>
      <c r="K29" s="10">
        <f>1/$A$1*'[1]4412Imp'!J$212</f>
        <v>5.0462560000000004E-2</v>
      </c>
      <c r="L29" s="10">
        <f>1/$A$1*'[1]4412Imp'!K$212</f>
        <v>3.3598336206896548E-2</v>
      </c>
      <c r="M29" s="10">
        <f>1/$A$1*'[1]4412Imp'!L$212</f>
        <v>4.4932000000000007E-2</v>
      </c>
      <c r="N29" s="10">
        <f>1/$A$1*'[1]4412Imp'!M$212</f>
        <v>5.683400000000001E-2</v>
      </c>
      <c r="O29" s="10">
        <f>1/$A$1*'[1]4412Imp'!N$212</f>
        <v>4.9556000000000003E-2</v>
      </c>
      <c r="P29" s="10">
        <f>1/$A$1*'[1]4412Imp'!O$212</f>
        <v>5.9596000000000003E-2</v>
      </c>
      <c r="Q29" s="10">
        <f>1/$A$1*'[1]4412Imp'!P$212</f>
        <v>6.1286E-2</v>
      </c>
      <c r="R29" s="10">
        <f>1/$A$1*'[1]4412Imp'!Q$212</f>
        <v>8.1693057142857142E-2</v>
      </c>
      <c r="S29" s="10">
        <f>1/$A$1*'[1]4412Imp'!R$212</f>
        <v>5.0542167142857149E-2</v>
      </c>
      <c r="T29" s="10">
        <f>1/$A$1*'[1]4412Imp'!S$212</f>
        <v>3.6515044615384622E-2</v>
      </c>
      <c r="U29" s="10">
        <f>1/$A$1*'[1]4412Imp'!T$212</f>
        <v>3.89575375E-2</v>
      </c>
      <c r="V29" s="10">
        <f>1/$A$1*'[1]4412Imp'!U$212</f>
        <v>4.0092911587301584E-2</v>
      </c>
      <c r="W29" s="10">
        <f>1/$A$1*'[1]4412Imp'!V$212</f>
        <v>0</v>
      </c>
      <c r="X29" s="10">
        <f>1/$A$1*'[1]4412Imp'!W$212</f>
        <v>0</v>
      </c>
      <c r="Y29" s="10">
        <f>1/$A$1*'[1]4412Imp'!X$212</f>
        <v>0</v>
      </c>
      <c r="Z29" s="10">
        <f>1/$A$1*'[1]4412Imp'!Y$212</f>
        <v>0</v>
      </c>
      <c r="AA29" s="10">
        <f>1/$A$1*'[1]4412Imp'!Z$212</f>
        <v>0</v>
      </c>
      <c r="AB29" s="10">
        <f>1/$A$1*'[1]4412Imp'!AA$212</f>
        <v>0</v>
      </c>
      <c r="AC29" s="4"/>
      <c r="AD29" s="43">
        <f>1/1000*'[1]4412Imp'!AB$212</f>
        <v>1.1925196923045001E-2</v>
      </c>
      <c r="AE29" s="10">
        <f>1/1000*'[1]4412Imp'!AC$212</f>
        <v>1.1156456062799998E-2</v>
      </c>
      <c r="AF29" s="10">
        <f>1/1000*'[1]4412Imp'!AD$212</f>
        <v>1.4951335487999999E-2</v>
      </c>
      <c r="AG29" s="10">
        <f>1/1000*'[1]4412Imp'!AE$212</f>
        <v>1.9700226952000001E-2</v>
      </c>
      <c r="AH29" s="10">
        <f>1/1000*'[1]4412Imp'!AF$212</f>
        <v>2.1946080431800002E-2</v>
      </c>
      <c r="AI29" s="10">
        <f>1/1000*'[1]4412Imp'!AG$212</f>
        <v>2.8121164886100003E-2</v>
      </c>
      <c r="AJ29" s="10">
        <f>1/1000*'[1]4412Imp'!AH$212</f>
        <v>3.387311473920001E-2</v>
      </c>
      <c r="AK29" s="10">
        <f>1/1000*'[1]4412Imp'!AI$212</f>
        <v>4.4191079027000001E-2</v>
      </c>
      <c r="AL29" s="10">
        <f>1/1000*'[1]4412Imp'!AJ$212</f>
        <v>4.4849232359600005E-2</v>
      </c>
      <c r="AM29" s="10">
        <f>1/1000*'[1]4412Imp'!AK$212</f>
        <v>2.7720917729999999E-2</v>
      </c>
      <c r="AN29" s="10">
        <f>1/1000*'[1]4412Imp'!AL$212</f>
        <v>3.4710153507000005E-2</v>
      </c>
      <c r="AO29" s="10">
        <f>1/1000*'[1]4412Imp'!AM$212</f>
        <v>4.7657032608E-2</v>
      </c>
      <c r="AP29" s="10">
        <f>1/1000*'[1]4412Imp'!AN$212</f>
        <v>3.6714866214399997E-2</v>
      </c>
      <c r="AQ29" s="10">
        <f>1/1000*'[1]4412Imp'!AO$212</f>
        <v>4.2161689947000001E-2</v>
      </c>
      <c r="AR29" s="10">
        <f>1/1000*'[1]4412Imp'!AP$212</f>
        <v>3.5496503697500001E-2</v>
      </c>
      <c r="AS29" s="10">
        <f>1/1000*'[1]4412Imp'!AQ$212</f>
        <v>3.7560793319000002E-2</v>
      </c>
      <c r="AT29" s="10">
        <f>1/1000*'[1]4412Imp'!AR$212</f>
        <v>2.62971413292E-2</v>
      </c>
      <c r="AU29" s="10">
        <f>1/1000*'[1]4412Imp'!AS$212</f>
        <v>2.2565020935600002E-2</v>
      </c>
      <c r="AV29" s="10">
        <f>1/1000*'[1]4412Imp'!AT$212</f>
        <v>2.6280815439000002E-2</v>
      </c>
      <c r="AW29" s="10">
        <f>1/1000*'[1]4412Imp'!AU$212</f>
        <v>2.7682327122499999E-2</v>
      </c>
      <c r="AX29" s="10">
        <f>1/1000*'[1]4412Imp'!AV$212</f>
        <v>0</v>
      </c>
      <c r="AY29" s="10">
        <f>1/1000*'[1]4412Imp'!AW$212</f>
        <v>0</v>
      </c>
      <c r="AZ29" s="10">
        <f>1/1000*'[1]4412Imp'!AX$212</f>
        <v>0</v>
      </c>
      <c r="BA29" s="10">
        <f>1/1000*'[1]4412Imp'!AY$212</f>
        <v>0</v>
      </c>
      <c r="BB29" s="10">
        <f>1/1000*'[1]4412Imp'!AZ$212</f>
        <v>0</v>
      </c>
      <c r="BC29" s="36">
        <f>1/1000*'[1]4412Imp'!BA$212</f>
        <v>0</v>
      </c>
      <c r="BD29" s="279"/>
    </row>
    <row r="30" spans="2:56">
      <c r="B30" s="5" t="s">
        <v>19</v>
      </c>
      <c r="C30" s="19">
        <f t="shared" ref="C30:AB30" si="6">SUM(C16:C16)-SUM(C17:C29)</f>
        <v>4.5539920000000289E-2</v>
      </c>
      <c r="D30" s="15">
        <f t="shared" si="6"/>
        <v>4.32701000000002E-2</v>
      </c>
      <c r="E30" s="15">
        <f t="shared" si="6"/>
        <v>4.3409759999999964E-2</v>
      </c>
      <c r="F30" s="15">
        <f t="shared" si="6"/>
        <v>4.8690732000000181E-2</v>
      </c>
      <c r="G30" s="15">
        <f t="shared" si="6"/>
        <v>3.8031973999999802E-2</v>
      </c>
      <c r="H30" s="15">
        <f t="shared" si="6"/>
        <v>3.5437809999999903E-2</v>
      </c>
      <c r="I30" s="15">
        <f t="shared" si="6"/>
        <v>2.6502352499999993E-2</v>
      </c>
      <c r="J30" s="15">
        <f t="shared" si="6"/>
        <v>2.5025359999999885E-2</v>
      </c>
      <c r="K30" s="15">
        <f t="shared" si="6"/>
        <v>3.4177834000000185E-2</v>
      </c>
      <c r="L30" s="15">
        <f t="shared" si="6"/>
        <v>2.7047507884615407E-2</v>
      </c>
      <c r="M30" s="15">
        <f t="shared" si="6"/>
        <v>3.117675200000003E-2</v>
      </c>
      <c r="N30" s="15">
        <f t="shared" si="6"/>
        <v>2.9577213006992786E-2</v>
      </c>
      <c r="O30" s="15">
        <f t="shared" si="6"/>
        <v>2.4898393650793937E-2</v>
      </c>
      <c r="P30" s="15">
        <f t="shared" si="6"/>
        <v>1.8068876289682678E-2</v>
      </c>
      <c r="Q30" s="15">
        <f t="shared" si="6"/>
        <v>2.0608840285714525E-2</v>
      </c>
      <c r="R30" s="15">
        <f t="shared" si="6"/>
        <v>1.9502352040383308E-2</v>
      </c>
      <c r="S30" s="15">
        <f t="shared" si="6"/>
        <v>2.1203889791697739E-2</v>
      </c>
      <c r="T30" s="15">
        <f t="shared" si="6"/>
        <v>2.4425040664992181E-2</v>
      </c>
      <c r="U30" s="15">
        <f t="shared" si="6"/>
        <v>2.4215143518728E-2</v>
      </c>
      <c r="V30" s="15">
        <f t="shared" si="6"/>
        <v>2.572962041283211E-2</v>
      </c>
      <c r="W30" s="15">
        <f t="shared" si="6"/>
        <v>0</v>
      </c>
      <c r="X30" s="15">
        <f t="shared" si="6"/>
        <v>0</v>
      </c>
      <c r="Y30" s="15">
        <f t="shared" si="6"/>
        <v>0</v>
      </c>
      <c r="Z30" s="15">
        <f t="shared" si="6"/>
        <v>0</v>
      </c>
      <c r="AA30" s="15">
        <f t="shared" si="6"/>
        <v>0</v>
      </c>
      <c r="AB30" s="15">
        <f t="shared" si="6"/>
        <v>0</v>
      </c>
      <c r="AC30" s="4"/>
      <c r="AD30" s="20">
        <f t="shared" ref="AD30:BC30" si="7">SUM(AD16:AD16)-SUM(AD17:AD29)</f>
        <v>2.0237635415940092E-2</v>
      </c>
      <c r="AE30" s="12">
        <f t="shared" si="7"/>
        <v>1.8692775124000027E-2</v>
      </c>
      <c r="AF30" s="12">
        <f t="shared" si="7"/>
        <v>1.9926517219199913E-2</v>
      </c>
      <c r="AG30" s="12">
        <f t="shared" si="7"/>
        <v>2.4254232273600018E-2</v>
      </c>
      <c r="AH30" s="12">
        <f t="shared" si="7"/>
        <v>2.2240795171000083E-2</v>
      </c>
      <c r="AI30" s="12">
        <f t="shared" si="7"/>
        <v>2.278736357040001E-2</v>
      </c>
      <c r="AJ30" s="12">
        <f t="shared" si="7"/>
        <v>1.7664363398400162E-2</v>
      </c>
      <c r="AK30" s="12">
        <f t="shared" si="7"/>
        <v>1.9610040457999967E-2</v>
      </c>
      <c r="AL30" s="12">
        <f t="shared" si="7"/>
        <v>2.4342871045200054E-2</v>
      </c>
      <c r="AM30" s="12">
        <f t="shared" si="7"/>
        <v>1.8374143946399912E-2</v>
      </c>
      <c r="AN30" s="12">
        <f t="shared" si="7"/>
        <v>2.0308137137099946E-2</v>
      </c>
      <c r="AO30" s="12">
        <f t="shared" si="7"/>
        <v>2.4169429632000194E-2</v>
      </c>
      <c r="AP30" s="12">
        <f t="shared" si="7"/>
        <v>1.6892757252799984E-2</v>
      </c>
      <c r="AQ30" s="12">
        <f t="shared" si="7"/>
        <v>1.3567669056899989E-2</v>
      </c>
      <c r="AR30" s="12">
        <f t="shared" si="7"/>
        <v>2.0778315240499889E-2</v>
      </c>
      <c r="AS30" s="12">
        <f t="shared" si="7"/>
        <v>1.6545194630999793E-2</v>
      </c>
      <c r="AT30" s="12">
        <f t="shared" si="7"/>
        <v>2.0323088018500135E-2</v>
      </c>
      <c r="AU30" s="12">
        <f t="shared" si="7"/>
        <v>2.3094378021000117E-2</v>
      </c>
      <c r="AV30" s="12">
        <f t="shared" si="7"/>
        <v>2.5376612313999902E-2</v>
      </c>
      <c r="AW30" s="12">
        <f t="shared" si="7"/>
        <v>2.6985294691666661E-2</v>
      </c>
      <c r="AX30" s="12">
        <f t="shared" si="7"/>
        <v>0</v>
      </c>
      <c r="AY30" s="12">
        <f t="shared" si="7"/>
        <v>0</v>
      </c>
      <c r="AZ30" s="12">
        <f t="shared" si="7"/>
        <v>0</v>
      </c>
      <c r="BA30" s="12">
        <f t="shared" si="7"/>
        <v>0</v>
      </c>
      <c r="BB30" s="12">
        <f t="shared" si="7"/>
        <v>0</v>
      </c>
      <c r="BC30" s="82">
        <f t="shared" si="7"/>
        <v>0</v>
      </c>
      <c r="BD30" s="279"/>
    </row>
    <row r="31" spans="2:56" ht="17.149999999999999" customHeight="1">
      <c r="B31" s="17" t="s">
        <v>27</v>
      </c>
      <c r="C31" s="60">
        <f>1/$A$1*'[1]4412Imp'!B$194</f>
        <v>6.1138000000000005E-2</v>
      </c>
      <c r="D31" s="61">
        <f>1/$A$1*'[1]4412Imp'!C$194</f>
        <v>7.3638000000000009E-2</v>
      </c>
      <c r="E31" s="61">
        <f>1/$A$1*'[1]4412Imp'!D$194</f>
        <v>6.2309420000000011E-2</v>
      </c>
      <c r="F31" s="61">
        <f>1/$A$1*'[1]4412Imp'!E$194</f>
        <v>8.6845999999999993E-2</v>
      </c>
      <c r="G31" s="61">
        <f>1/$A$1*'[1]4412Imp'!F$194</f>
        <v>0.118482</v>
      </c>
      <c r="H31" s="61">
        <f>1/$A$1*'[1]4412Imp'!G$194</f>
        <v>0.11448900000000002</v>
      </c>
      <c r="I31" s="61">
        <f>1/$A$1*'[1]4412Imp'!H$194</f>
        <v>0.130773</v>
      </c>
      <c r="J31" s="61">
        <f>1/$A$1*'[1]4412Imp'!I$194</f>
        <v>0.14508400000000002</v>
      </c>
      <c r="K31" s="61">
        <f>1/$A$1*'[1]4412Imp'!J$194</f>
        <v>0.11654500000000004</v>
      </c>
      <c r="L31" s="61">
        <f>1/$A$1*'[1]4412Imp'!K$194</f>
        <v>0.11864414000000001</v>
      </c>
      <c r="M31" s="61">
        <f>1/$A$1*'[1]4412Imp'!L$194</f>
        <v>0.15130856000000001</v>
      </c>
      <c r="N31" s="61">
        <f>1/$A$1*'[1]4412Imp'!M$194</f>
        <v>0.15763356000000003</v>
      </c>
      <c r="O31" s="61">
        <f>1/$A$1*'[1]4412Imp'!N$194</f>
        <v>0.16710028000000005</v>
      </c>
      <c r="P31" s="61">
        <f>1/$A$1*'[1]4412Imp'!O$194</f>
        <v>0.17959328000000002</v>
      </c>
      <c r="Q31" s="61">
        <f>1/$A$1*'[1]4412Imp'!P$194</f>
        <v>0.19837200333333338</v>
      </c>
      <c r="R31" s="61">
        <f>1/$A$1*'[1]4412Imp'!Q$194</f>
        <v>0.23379717571428579</v>
      </c>
      <c r="S31" s="61">
        <f>1/$A$1*'[1]4412Imp'!R$194</f>
        <v>0.26039664000000001</v>
      </c>
      <c r="T31" s="61">
        <f>1/$A$1*'[1]4412Imp'!S$194</f>
        <v>0.23312977090909093</v>
      </c>
      <c r="U31" s="61">
        <f>1/$A$1*'[1]4412Imp'!T$194</f>
        <v>0.25865960923076925</v>
      </c>
      <c r="V31" s="61">
        <f>1/$A$1*'[1]4412Imp'!U$194</f>
        <v>0.24261333428571433</v>
      </c>
      <c r="W31" s="61">
        <f>1/$A$1*'[1]4412Imp'!V$194</f>
        <v>0</v>
      </c>
      <c r="X31" s="61">
        <f>1/$A$1*'[1]4412Imp'!W$194</f>
        <v>0</v>
      </c>
      <c r="Y31" s="61">
        <f>1/$A$1*'[1]4412Imp'!X$194</f>
        <v>0</v>
      </c>
      <c r="Z31" s="61">
        <f>1/$A$1*'[1]4412Imp'!Y$194</f>
        <v>0</v>
      </c>
      <c r="AA31" s="61">
        <f>1/$A$1*'[1]4412Imp'!Z$194</f>
        <v>0</v>
      </c>
      <c r="AB31" s="61">
        <f>1/$A$1*'[1]4412Imp'!AA$194</f>
        <v>0</v>
      </c>
      <c r="AC31" s="4"/>
      <c r="AD31" s="60">
        <f>1/1000*'[1]4412Imp'!AB$194</f>
        <v>1.8244848930753E-2</v>
      </c>
      <c r="AE31" s="61">
        <f>1/1000*'[1]4412Imp'!AC$194</f>
        <v>2.1078513810400001E-2</v>
      </c>
      <c r="AF31" s="61">
        <f>1/1000*'[1]4412Imp'!AD$194</f>
        <v>2.0740154011200003E-2</v>
      </c>
      <c r="AG31" s="61">
        <f>1/1000*'[1]4412Imp'!AE$194</f>
        <v>3.1307096856E-2</v>
      </c>
      <c r="AH31" s="61">
        <f>1/1000*'[1]4412Imp'!AF$194</f>
        <v>4.3252901995100006E-2</v>
      </c>
      <c r="AI31" s="61">
        <f>1/1000*'[1]4412Imp'!AG$194</f>
        <v>4.8732047664300004E-2</v>
      </c>
      <c r="AJ31" s="61">
        <f>1/1000*'[1]4412Imp'!AH$194</f>
        <v>6.1549910025200008E-2</v>
      </c>
      <c r="AK31" s="61">
        <f>1/1000*'[1]4412Imp'!AI$194</f>
        <v>0.10458054844850001</v>
      </c>
      <c r="AL31" s="61">
        <f>1/1000*'[1]4412Imp'!AJ$194</f>
        <v>9.1193560864400017E-2</v>
      </c>
      <c r="AM31" s="61">
        <f>1/1000*'[1]4412Imp'!AK$194</f>
        <v>5.50148997332E-2</v>
      </c>
      <c r="AN31" s="61">
        <f>1/1000*'[1]4412Imp'!AL$194</f>
        <v>8.0575049073599997E-2</v>
      </c>
      <c r="AO31" s="61">
        <f>1/1000*'[1]4412Imp'!AM$194</f>
        <v>0.112366851696</v>
      </c>
      <c r="AP31" s="61">
        <f>1/1000*'[1]4412Imp'!AN$194</f>
        <v>0.10263839361600001</v>
      </c>
      <c r="AQ31" s="61">
        <f>1/1000*'[1]4412Imp'!AO$194</f>
        <v>0.11760637072260001</v>
      </c>
      <c r="AR31" s="61">
        <f>1/1000*'[1]4412Imp'!AP$194</f>
        <v>0.13973495124999999</v>
      </c>
      <c r="AS31" s="61">
        <f>1/1000*'[1]4412Imp'!AQ$194</f>
        <v>0.11651642696050001</v>
      </c>
      <c r="AT31" s="61">
        <f>1/1000*'[1]4412Imp'!AR$194</f>
        <v>0.11946650937209999</v>
      </c>
      <c r="AU31" s="61">
        <f>1/1000*'[1]4412Imp'!AS$194</f>
        <v>0.1188011013189</v>
      </c>
      <c r="AV31" s="61">
        <f>1/1000*'[1]4412Imp'!AT$194</f>
        <v>0.14620771969200003</v>
      </c>
      <c r="AW31" s="61">
        <f>1/1000*'[1]4412Imp'!AU$194</f>
        <v>0.11982226315541666</v>
      </c>
      <c r="AX31" s="61">
        <f>1/1000*'[1]4412Imp'!AV$194</f>
        <v>0</v>
      </c>
      <c r="AY31" s="61">
        <f>1/1000*'[1]4412Imp'!AW$194</f>
        <v>0</v>
      </c>
      <c r="AZ31" s="61">
        <f>1/1000*'[1]4412Imp'!AX$194</f>
        <v>0</v>
      </c>
      <c r="BA31" s="61">
        <f>1/1000*'[1]4412Imp'!AY$194</f>
        <v>0</v>
      </c>
      <c r="BB31" s="61">
        <f>1/1000*'[1]4412Imp'!AZ$194</f>
        <v>0</v>
      </c>
      <c r="BC31" s="62">
        <f>1/1000*'[1]4412Imp'!BA$194</f>
        <v>0</v>
      </c>
      <c r="BD31" s="279"/>
    </row>
    <row r="32" spans="2:56" ht="17.149999999999999" customHeight="1">
      <c r="B32" s="9" t="s">
        <v>129</v>
      </c>
      <c r="C32" s="26">
        <f>1/$A$1*'[1]4412Imp'!B$273</f>
        <v>3.6921420000000003E-2</v>
      </c>
      <c r="D32" s="28">
        <f>1/$A$1*'[1]4412Imp'!C$273</f>
        <v>4.2093560000000002E-2</v>
      </c>
      <c r="E32" s="28">
        <f>1/$A$1*'[1]4412Imp'!D$273</f>
        <v>4.4116000000000002E-2</v>
      </c>
      <c r="F32" s="28">
        <f>1/$A$1*'[1]4412Imp'!E$273</f>
        <v>3.8792100000000003E-2</v>
      </c>
      <c r="G32" s="28">
        <f>1/$A$1*'[1]4412Imp'!F$273</f>
        <v>4.4626760000000001E-2</v>
      </c>
      <c r="H32" s="28">
        <f>1/$A$1*'[1]4412Imp'!G$273</f>
        <v>2.7866000000000005E-2</v>
      </c>
      <c r="I32" s="28">
        <f>1/$A$1*'[1]4412Imp'!H$273</f>
        <v>3.5761000000000001E-2</v>
      </c>
      <c r="J32" s="28">
        <f>1/$A$1*'[1]4412Imp'!I$273</f>
        <v>3.3225780000000003E-2</v>
      </c>
      <c r="K32" s="28">
        <f>1/$A$1*'[1]4412Imp'!J$273</f>
        <v>2.0854000000000001E-2</v>
      </c>
      <c r="L32" s="28">
        <f>1/$A$1*'[1]4412Imp'!K$273</f>
        <v>3.2006000000000007E-2</v>
      </c>
      <c r="M32" s="28">
        <f>1/$A$1*'[1]4412Imp'!L$273</f>
        <v>3.3404240000000002E-2</v>
      </c>
      <c r="N32" s="28">
        <f>1/$A$1*'[1]4412Imp'!M$273</f>
        <v>3.4560420000000001E-2</v>
      </c>
      <c r="O32" s="28">
        <f>1/$A$1*'[1]4412Imp'!N$273</f>
        <v>3.1305000000000006E-2</v>
      </c>
      <c r="P32" s="28">
        <f>1/$A$1*'[1]4412Imp'!O$273</f>
        <v>3.2141280000000008E-2</v>
      </c>
      <c r="Q32" s="28">
        <f>1/$A$1*'[1]4412Imp'!P$273</f>
        <v>4.1802139999999995E-2</v>
      </c>
      <c r="R32" s="28">
        <f>1/$A$1*'[1]4412Imp'!Q$273</f>
        <v>3.2802500000000005E-2</v>
      </c>
      <c r="S32" s="28">
        <f>1/$A$1*'[1]4412Imp'!R$273</f>
        <v>3.4436899999999999E-2</v>
      </c>
      <c r="T32" s="28">
        <f>1/$A$1*'[1]4412Imp'!S$273</f>
        <v>3.5472572580645165E-2</v>
      </c>
      <c r="U32" s="28">
        <f>1/$A$1*'[1]4412Imp'!T$273</f>
        <v>3.5456000000000001E-2</v>
      </c>
      <c r="V32" s="28">
        <f>1/$A$1*'[1]4412Imp'!U$273</f>
        <v>3.2603112000000004E-2</v>
      </c>
      <c r="W32" s="28">
        <f>1/$A$1*'[1]4412Imp'!V$273</f>
        <v>0</v>
      </c>
      <c r="X32" s="28">
        <f>1/$A$1*'[1]4412Imp'!W$273</f>
        <v>0</v>
      </c>
      <c r="Y32" s="28">
        <f>1/$A$1*'[1]4412Imp'!X$273</f>
        <v>0</v>
      </c>
      <c r="Z32" s="28">
        <f>1/$A$1*'[1]4412Imp'!Y$273</f>
        <v>0</v>
      </c>
      <c r="AA32" s="28">
        <f>1/$A$1*'[1]4412Imp'!Z$273</f>
        <v>0</v>
      </c>
      <c r="AB32" s="28">
        <f>1/$A$1*'[1]4412Imp'!AA$273</f>
        <v>0</v>
      </c>
      <c r="AC32" s="13"/>
      <c r="AD32" s="26">
        <f>1/1000*'[1]4412Imp'!AB$273</f>
        <v>9.4787232675609991E-3</v>
      </c>
      <c r="AE32" s="28">
        <f>1/1000*'[1]4412Imp'!AC$273</f>
        <v>1.0171646975599998E-2</v>
      </c>
      <c r="AF32" s="28">
        <f>1/1000*'[1]4412Imp'!AD$273</f>
        <v>1.21897305456E-2</v>
      </c>
      <c r="AG32" s="28">
        <f>1/1000*'[1]4412Imp'!AE$273</f>
        <v>1.1878833643200002E-2</v>
      </c>
      <c r="AH32" s="28">
        <f>1/1000*'[1]4412Imp'!AF$273</f>
        <v>1.5437471949900002E-2</v>
      </c>
      <c r="AI32" s="28">
        <f>1/1000*'[1]4412Imp'!AG$273</f>
        <v>1.44119169051E-2</v>
      </c>
      <c r="AJ32" s="28">
        <f>1/1000*'[1]4412Imp'!AH$273</f>
        <v>1.4238756375600001E-2</v>
      </c>
      <c r="AK32" s="28">
        <f>1/1000*'[1]4412Imp'!AI$273</f>
        <v>1.8619950143E-2</v>
      </c>
      <c r="AL32" s="28">
        <f>1/1000*'[1]4412Imp'!AJ$273</f>
        <v>1.3767982304000002E-2</v>
      </c>
      <c r="AM32" s="28">
        <f>1/1000*'[1]4412Imp'!AK$273</f>
        <v>1.1585537972800002E-2</v>
      </c>
      <c r="AN32" s="28">
        <f>1/1000*'[1]4412Imp'!AL$273</f>
        <v>1.3914968772600003E-2</v>
      </c>
      <c r="AO32" s="28">
        <f>1/1000*'[1]4412Imp'!AM$273</f>
        <v>2.0236830576000002E-2</v>
      </c>
      <c r="AP32" s="28">
        <f>1/1000*'[1]4412Imp'!AN$273</f>
        <v>1.6734264324800002E-2</v>
      </c>
      <c r="AQ32" s="28">
        <f>1/1000*'[1]4412Imp'!AO$273</f>
        <v>1.9412043496200002E-2</v>
      </c>
      <c r="AR32" s="28">
        <f>1/1000*'[1]4412Imp'!AP$273</f>
        <v>2.57867921245E-2</v>
      </c>
      <c r="AS32" s="28">
        <f>1/1000*'[1]4412Imp'!AQ$273</f>
        <v>1.8115183729999998E-2</v>
      </c>
      <c r="AT32" s="28">
        <f>1/1000*'[1]4412Imp'!AR$273</f>
        <v>1.9316260633699997E-2</v>
      </c>
      <c r="AU32" s="28">
        <f>1/1000*'[1]4412Imp'!AS$273</f>
        <v>2.2322801958600005E-2</v>
      </c>
      <c r="AV32" s="28">
        <f>1/1000*'[1]4412Imp'!AT$273</f>
        <v>2.4372366678999998E-2</v>
      </c>
      <c r="AW32" s="28">
        <f>1/1000*'[1]4412Imp'!AU$273</f>
        <v>1.9560469931250001E-2</v>
      </c>
      <c r="AX32" s="28">
        <f>1/1000*'[1]4412Imp'!AV$273</f>
        <v>0</v>
      </c>
      <c r="AY32" s="28">
        <f>1/1000*'[1]4412Imp'!AW$273</f>
        <v>0</v>
      </c>
      <c r="AZ32" s="28">
        <f>1/1000*'[1]4412Imp'!AX$273</f>
        <v>0</v>
      </c>
      <c r="BA32" s="28">
        <f>1/1000*'[1]4412Imp'!AY$273</f>
        <v>0</v>
      </c>
      <c r="BB32" s="28">
        <f>1/1000*'[1]4412Imp'!AZ$273</f>
        <v>0</v>
      </c>
      <c r="BC32" s="33">
        <f>1/1000*'[1]4412Imp'!BA$273</f>
        <v>0</v>
      </c>
      <c r="BD32" s="279"/>
    </row>
    <row r="33" spans="2:56">
      <c r="B33" s="5" t="s">
        <v>104</v>
      </c>
      <c r="C33" s="43">
        <f>1/$A$1*'[1]4412Imp'!B$22</f>
        <v>2.8044420000000004E-2</v>
      </c>
      <c r="D33" s="10">
        <f>1/$A$1*'[1]4412Imp'!C$22</f>
        <v>3.1948000000000004E-2</v>
      </c>
      <c r="E33" s="10">
        <f>1/$A$1*'[1]4412Imp'!D$22</f>
        <v>3.1781000000000004E-2</v>
      </c>
      <c r="F33" s="10">
        <f>1/$A$1*'[1]4412Imp'!E$22</f>
        <v>2.5477000000000003E-2</v>
      </c>
      <c r="G33" s="10">
        <f>1/$A$1*'[1]4412Imp'!F$22</f>
        <v>2.3777000000000003E-2</v>
      </c>
      <c r="H33" s="10">
        <f>1/$A$1*'[1]4412Imp'!G$22</f>
        <v>1.3022000000000002E-2</v>
      </c>
      <c r="I33" s="10">
        <f>1/$A$1*'[1]4412Imp'!H$22</f>
        <v>2.2326000000000002E-2</v>
      </c>
      <c r="J33" s="10">
        <f>1/$A$1*'[1]4412Imp'!I$22</f>
        <v>1.6714000000000003E-2</v>
      </c>
      <c r="K33" s="10">
        <f>1/$A$1*'[1]4412Imp'!J$22</f>
        <v>9.6810000000000021E-3</v>
      </c>
      <c r="L33" s="10">
        <f>1/$A$1*'[1]4412Imp'!K$22</f>
        <v>2.1988000000000004E-2</v>
      </c>
      <c r="M33" s="10">
        <f>1/$A$1*'[1]4412Imp'!L$22</f>
        <v>1.8942000000000001E-2</v>
      </c>
      <c r="N33" s="10">
        <f>1/$A$1*'[1]4412Imp'!M$22</f>
        <v>1.7334000000000002E-2</v>
      </c>
      <c r="O33" s="10">
        <f>1/$A$1*'[1]4412Imp'!N$22</f>
        <v>1.3160000000000002E-2</v>
      </c>
      <c r="P33" s="10">
        <f>1/$A$1*'[1]4412Imp'!O$22</f>
        <v>1.3299000000000002E-2</v>
      </c>
      <c r="Q33" s="10">
        <f>1/$A$1*'[1]4412Imp'!P$22</f>
        <v>1.8617999999999999E-2</v>
      </c>
      <c r="R33" s="10">
        <f>1/$A$1*'[1]4412Imp'!Q$22</f>
        <v>1.4394220000000001E-2</v>
      </c>
      <c r="S33" s="10">
        <f>1/$A$1*'[1]4412Imp'!R$22</f>
        <v>1.5117E-2</v>
      </c>
      <c r="T33" s="10">
        <f>1/$A$1*'[1]4412Imp'!S$22</f>
        <v>1.26E-2</v>
      </c>
      <c r="U33" s="10">
        <f>1/$A$1*'[1]4412Imp'!T$22</f>
        <v>1.2449E-2</v>
      </c>
      <c r="V33" s="10">
        <f>1/$A$1*'[1]4412Imp'!U$22</f>
        <v>9.443E-3</v>
      </c>
      <c r="W33" s="10">
        <f>1/$A$1*'[1]4412Imp'!V$22</f>
        <v>0</v>
      </c>
      <c r="X33" s="10">
        <f>1/$A$1*'[1]4412Imp'!W$22</f>
        <v>0</v>
      </c>
      <c r="Y33" s="10">
        <f>1/$A$1*'[1]4412Imp'!X$22</f>
        <v>0</v>
      </c>
      <c r="Z33" s="10">
        <f>1/$A$1*'[1]4412Imp'!Y$22</f>
        <v>0</v>
      </c>
      <c r="AA33" s="10">
        <f>1/$A$1*'[1]4412Imp'!Z$22</f>
        <v>0</v>
      </c>
      <c r="AB33" s="10">
        <f>1/$A$1*'[1]4412Imp'!AA$22</f>
        <v>0</v>
      </c>
      <c r="AC33" s="4"/>
      <c r="AD33" s="43">
        <f>1/1000*'[1]4412Imp'!AB$22</f>
        <v>5.8454284545359997E-3</v>
      </c>
      <c r="AE33" s="10">
        <f>1/1000*'[1]4412Imp'!AC$22</f>
        <v>6.840814013199999E-3</v>
      </c>
      <c r="AF33" s="10">
        <f>1/1000*'[1]4412Imp'!AD$22</f>
        <v>7.4399656704000009E-3</v>
      </c>
      <c r="AG33" s="10">
        <f>1/1000*'[1]4412Imp'!AE$22</f>
        <v>6.2643661472000008E-3</v>
      </c>
      <c r="AH33" s="10">
        <f>1/1000*'[1]4412Imp'!AF$22</f>
        <v>6.2211133383000003E-3</v>
      </c>
      <c r="AI33" s="10">
        <f>1/1000*'[1]4412Imp'!AG$22</f>
        <v>4.8223617585000005E-3</v>
      </c>
      <c r="AJ33" s="10">
        <f>1/1000*'[1]4412Imp'!AH$22</f>
        <v>5.3263619260000006E-3</v>
      </c>
      <c r="AK33" s="10">
        <f>1/1000*'[1]4412Imp'!AI$22</f>
        <v>7.3744247740000005E-3</v>
      </c>
      <c r="AL33" s="10">
        <f>1/1000*'[1]4412Imp'!AJ$22</f>
        <v>4.4422513568000005E-3</v>
      </c>
      <c r="AM33" s="10">
        <f>1/1000*'[1]4412Imp'!AK$22</f>
        <v>6.4268297236000005E-3</v>
      </c>
      <c r="AN33" s="10">
        <f>1/1000*'[1]4412Imp'!AL$22</f>
        <v>6.2931336939000011E-3</v>
      </c>
      <c r="AO33" s="10">
        <f>1/1000*'[1]4412Imp'!AM$22</f>
        <v>7.9276126079999999E-3</v>
      </c>
      <c r="AP33" s="10">
        <f>1/1000*'[1]4412Imp'!AN$22</f>
        <v>5.1676172064000006E-3</v>
      </c>
      <c r="AQ33" s="10">
        <f>1/1000*'[1]4412Imp'!AO$22</f>
        <v>5.5377281021999998E-3</v>
      </c>
      <c r="AR33" s="10">
        <f>1/1000*'[1]4412Imp'!AP$22</f>
        <v>8.0652358190000002E-3</v>
      </c>
      <c r="AS33" s="10">
        <f>1/1000*'[1]4412Imp'!AQ$22</f>
        <v>4.8007965145000003E-3</v>
      </c>
      <c r="AT33" s="10">
        <f>1/1000*'[1]4412Imp'!AR$22</f>
        <v>3.7277912543999996E-3</v>
      </c>
      <c r="AU33" s="10">
        <f>1/1000*'[1]4412Imp'!AS$22</f>
        <v>3.8711757513000002E-3</v>
      </c>
      <c r="AV33" s="10">
        <f>1/1000*'[1]4412Imp'!AT$22</f>
        <v>4.707256963E-3</v>
      </c>
      <c r="AW33" s="10">
        <f>1/1000*'[1]4412Imp'!AU$22</f>
        <v>2.9001048504166669E-3</v>
      </c>
      <c r="AX33" s="10">
        <f>1/1000*'[1]4412Imp'!AV$22</f>
        <v>0</v>
      </c>
      <c r="AY33" s="10">
        <f>1/1000*'[1]4412Imp'!AW$22</f>
        <v>0</v>
      </c>
      <c r="AZ33" s="10">
        <f>1/1000*'[1]4412Imp'!AX$22</f>
        <v>0</v>
      </c>
      <c r="BA33" s="10">
        <f>1/1000*'[1]4412Imp'!AY$22</f>
        <v>0</v>
      </c>
      <c r="BB33" s="10">
        <f>1/1000*'[1]4412Imp'!AZ$22</f>
        <v>0</v>
      </c>
      <c r="BC33" s="36">
        <f>1/1000*'[1]4412Imp'!BA$22</f>
        <v>0</v>
      </c>
      <c r="BD33" s="279"/>
    </row>
    <row r="34" spans="2:56">
      <c r="B34" s="5" t="s">
        <v>84</v>
      </c>
      <c r="C34" s="43">
        <f>1/$A$1*'[1]4412Imp'!B$244</f>
        <v>7.1700000000000002E-3</v>
      </c>
      <c r="D34" s="10">
        <f>1/$A$1*'[1]4412Imp'!C$244</f>
        <v>8.5120000000000005E-3</v>
      </c>
      <c r="E34" s="10">
        <f>1/$A$1*'[1]4412Imp'!D$244</f>
        <v>9.1580000000000012E-3</v>
      </c>
      <c r="F34" s="10">
        <f>1/$A$1*'[1]4412Imp'!E$244</f>
        <v>1.0556000000000001E-2</v>
      </c>
      <c r="G34" s="10">
        <f>1/$A$1*'[1]4412Imp'!F$244</f>
        <v>1.6403000000000001E-2</v>
      </c>
      <c r="H34" s="10">
        <f>1/$A$1*'[1]4412Imp'!G$244</f>
        <v>1.3364000000000001E-2</v>
      </c>
      <c r="I34" s="10">
        <f>1/$A$1*'[1]4412Imp'!H$244</f>
        <v>1.1572000000000001E-2</v>
      </c>
      <c r="J34" s="10">
        <f>1/$A$1*'[1]4412Imp'!I$244</f>
        <v>1.3721000000000001E-2</v>
      </c>
      <c r="K34" s="10">
        <f>1/$A$1*'[1]4412Imp'!J$244</f>
        <v>1.0000999999999999E-2</v>
      </c>
      <c r="L34" s="10">
        <f>1/$A$1*'[1]4412Imp'!K$244</f>
        <v>9.3430000000000006E-3</v>
      </c>
      <c r="M34" s="10">
        <f>1/$A$1*'[1]4412Imp'!L$244</f>
        <v>1.2628240000000001E-2</v>
      </c>
      <c r="N34" s="10">
        <f>1/$A$1*'[1]4412Imp'!M$244</f>
        <v>1.4473E-2</v>
      </c>
      <c r="O34" s="10">
        <f>1/$A$1*'[1]4412Imp'!N$244</f>
        <v>1.4405000000000001E-2</v>
      </c>
      <c r="P34" s="10">
        <f>1/$A$1*'[1]4412Imp'!O$244</f>
        <v>1.0349000000000001E-2</v>
      </c>
      <c r="Q34" s="10">
        <f>1/$A$1*'[1]4412Imp'!P$244</f>
        <v>1.440314E-2</v>
      </c>
      <c r="R34" s="10">
        <f>1/$A$1*'[1]4412Imp'!Q$244</f>
        <v>9.8530000000000006E-3</v>
      </c>
      <c r="S34" s="10">
        <f>1/$A$1*'[1]4412Imp'!R$244</f>
        <v>9.7870000000000006E-3</v>
      </c>
      <c r="T34" s="10">
        <f>1/$A$1*'[1]4412Imp'!S$244</f>
        <v>1.2323000000000002E-2</v>
      </c>
      <c r="U34" s="10">
        <f>1/$A$1*'[1]4412Imp'!T$244</f>
        <v>1.3604E-2</v>
      </c>
      <c r="V34" s="10">
        <f>1/$A$1*'[1]4412Imp'!U$244</f>
        <v>1.5526000000000002E-2</v>
      </c>
      <c r="W34" s="10">
        <f>1/$A$1*'[1]4412Imp'!V$244</f>
        <v>0</v>
      </c>
      <c r="X34" s="10">
        <f>1/$A$1*'[1]4412Imp'!W$244</f>
        <v>0</v>
      </c>
      <c r="Y34" s="10">
        <f>1/$A$1*'[1]4412Imp'!X$244</f>
        <v>0</v>
      </c>
      <c r="Z34" s="10">
        <f>1/$A$1*'[1]4412Imp'!Y$244</f>
        <v>0</v>
      </c>
      <c r="AA34" s="10">
        <f>1/$A$1*'[1]4412Imp'!Z$244</f>
        <v>0</v>
      </c>
      <c r="AB34" s="10">
        <f>1/$A$1*'[1]4412Imp'!AA$244</f>
        <v>0</v>
      </c>
      <c r="AC34" s="4"/>
      <c r="AD34" s="43">
        <f>1/1000*'[1]4412Imp'!AB$244</f>
        <v>2.7328803529259997E-3</v>
      </c>
      <c r="AE34" s="10">
        <f>1/1000*'[1]4412Imp'!AC$244</f>
        <v>2.2844687163999997E-3</v>
      </c>
      <c r="AF34" s="10">
        <f>1/1000*'[1]4412Imp'!AD$244</f>
        <v>2.7094995455999998E-3</v>
      </c>
      <c r="AG34" s="10">
        <f>1/1000*'[1]4412Imp'!AE$244</f>
        <v>3.5928529616000003E-3</v>
      </c>
      <c r="AH34" s="10">
        <f>1/1000*'[1]4412Imp'!AF$244</f>
        <v>6.0911282761E-3</v>
      </c>
      <c r="AI34" s="10">
        <f>1/1000*'[1]4412Imp'!AG$244</f>
        <v>7.1878599078000005E-3</v>
      </c>
      <c r="AJ34" s="10">
        <f>1/1000*'[1]4412Imp'!AH$244</f>
        <v>6.047209419600001E-3</v>
      </c>
      <c r="AK34" s="10">
        <f>1/1000*'[1]4412Imp'!AI$244</f>
        <v>8.6896716960000002E-3</v>
      </c>
      <c r="AL34" s="10">
        <f>1/1000*'[1]4412Imp'!AJ$244</f>
        <v>7.8514377972000015E-3</v>
      </c>
      <c r="AM34" s="10">
        <f>1/1000*'[1]4412Imp'!AK$244</f>
        <v>4.5336872108000005E-3</v>
      </c>
      <c r="AN34" s="10">
        <f>1/1000*'[1]4412Imp'!AL$244</f>
        <v>6.1757124678000009E-3</v>
      </c>
      <c r="AO34" s="10">
        <f>1/1000*'[1]4412Imp'!AM$244</f>
        <v>9.5484379199999997E-3</v>
      </c>
      <c r="AP34" s="10">
        <f>1/1000*'[1]4412Imp'!AN$244</f>
        <v>8.2134874272000013E-3</v>
      </c>
      <c r="AQ34" s="10">
        <f>1/1000*'[1]4412Imp'!AO$244</f>
        <v>6.7901038245E-3</v>
      </c>
      <c r="AR34" s="10">
        <f>1/1000*'[1]4412Imp'!AP$244</f>
        <v>1.0413945437500001E-2</v>
      </c>
      <c r="AS34" s="10">
        <f>1/1000*'[1]4412Imp'!AQ$244</f>
        <v>5.7990913294999995E-3</v>
      </c>
      <c r="AT34" s="10">
        <f>1/1000*'[1]4412Imp'!AR$244</f>
        <v>5.5273538535999993E-3</v>
      </c>
      <c r="AU34" s="10">
        <f>1/1000*'[1]4412Imp'!AS$244</f>
        <v>7.7196422731999996E-3</v>
      </c>
      <c r="AV34" s="10">
        <f>1/1000*'[1]4412Imp'!AT$244</f>
        <v>9.533343784E-3</v>
      </c>
      <c r="AW34" s="10">
        <f>1/1000*'[1]4412Imp'!AU$244</f>
        <v>8.5354514270833352E-3</v>
      </c>
      <c r="AX34" s="10">
        <f>1/1000*'[1]4412Imp'!AV$244</f>
        <v>0</v>
      </c>
      <c r="AY34" s="10">
        <f>1/1000*'[1]4412Imp'!AW$244</f>
        <v>0</v>
      </c>
      <c r="AZ34" s="10">
        <f>1/1000*'[1]4412Imp'!AX$244</f>
        <v>0</v>
      </c>
      <c r="BA34" s="10">
        <f>1/1000*'[1]4412Imp'!AY$244</f>
        <v>0</v>
      </c>
      <c r="BB34" s="10">
        <f>1/1000*'[1]4412Imp'!AZ$244</f>
        <v>0</v>
      </c>
      <c r="BC34" s="36">
        <f>1/1000*'[1]4412Imp'!BA$244</f>
        <v>0</v>
      </c>
      <c r="BD34" s="279"/>
    </row>
    <row r="35" spans="2:56">
      <c r="B35" s="5" t="s">
        <v>19</v>
      </c>
      <c r="C35" s="19">
        <f t="shared" ref="C35:AB35" si="8">SUM(C32:C32)-SUM(C33:C34)</f>
        <v>1.7070000000000002E-3</v>
      </c>
      <c r="D35" s="15">
        <f t="shared" si="8"/>
        <v>1.6335599999999992E-3</v>
      </c>
      <c r="E35" s="15">
        <f t="shared" si="8"/>
        <v>3.1769999999999993E-3</v>
      </c>
      <c r="F35" s="15">
        <f t="shared" si="8"/>
        <v>2.7591000000000004E-3</v>
      </c>
      <c r="G35" s="15">
        <f t="shared" si="8"/>
        <v>4.4467599999999941E-3</v>
      </c>
      <c r="H35" s="15">
        <f t="shared" si="8"/>
        <v>1.4800000000000021E-3</v>
      </c>
      <c r="I35" s="15">
        <f t="shared" si="8"/>
        <v>1.8629999999999966E-3</v>
      </c>
      <c r="J35" s="15">
        <f t="shared" si="8"/>
        <v>2.7907799999999996E-3</v>
      </c>
      <c r="K35" s="15">
        <f t="shared" si="8"/>
        <v>1.1719999999999994E-3</v>
      </c>
      <c r="L35" s="15">
        <f t="shared" si="8"/>
        <v>6.7500000000000199E-4</v>
      </c>
      <c r="M35" s="15">
        <f t="shared" si="8"/>
        <v>1.8340000000000023E-3</v>
      </c>
      <c r="N35" s="15">
        <f t="shared" si="8"/>
        <v>2.7534199999999995E-3</v>
      </c>
      <c r="O35" s="15">
        <f t="shared" si="8"/>
        <v>3.7400000000000037E-3</v>
      </c>
      <c r="P35" s="15">
        <f t="shared" si="8"/>
        <v>8.4932800000000058E-3</v>
      </c>
      <c r="Q35" s="15">
        <f t="shared" si="8"/>
        <v>8.7809999999999971E-3</v>
      </c>
      <c r="R35" s="15">
        <f t="shared" si="8"/>
        <v>8.5552800000000054E-3</v>
      </c>
      <c r="S35" s="15">
        <f t="shared" si="8"/>
        <v>9.5328999999999969E-3</v>
      </c>
      <c r="T35" s="15">
        <f t="shared" si="8"/>
        <v>1.0549572580645164E-2</v>
      </c>
      <c r="U35" s="15">
        <f t="shared" si="8"/>
        <v>9.4030000000000016E-3</v>
      </c>
      <c r="V35" s="15">
        <f t="shared" si="8"/>
        <v>7.6341120000000019E-3</v>
      </c>
      <c r="W35" s="15">
        <f t="shared" si="8"/>
        <v>0</v>
      </c>
      <c r="X35" s="15">
        <f t="shared" si="8"/>
        <v>0</v>
      </c>
      <c r="Y35" s="15">
        <f t="shared" si="8"/>
        <v>0</v>
      </c>
      <c r="Z35" s="15">
        <f t="shared" si="8"/>
        <v>0</v>
      </c>
      <c r="AA35" s="15">
        <f t="shared" si="8"/>
        <v>0</v>
      </c>
      <c r="AB35" s="15">
        <f t="shared" si="8"/>
        <v>0</v>
      </c>
      <c r="AC35" s="4"/>
      <c r="AD35" s="20">
        <f t="shared" ref="AD35:BC35" si="9">SUM(AD32:AD32)-SUM(AD33:AD34)</f>
        <v>9.0041446009899925E-4</v>
      </c>
      <c r="AE35" s="12">
        <f t="shared" si="9"/>
        <v>1.0463642459999992E-3</v>
      </c>
      <c r="AF35" s="12">
        <f t="shared" si="9"/>
        <v>2.0402653295999995E-3</v>
      </c>
      <c r="AG35" s="12">
        <f t="shared" si="9"/>
        <v>2.0216145344000014E-3</v>
      </c>
      <c r="AH35" s="12">
        <f t="shared" si="9"/>
        <v>3.1252303355000007E-3</v>
      </c>
      <c r="AI35" s="12">
        <f t="shared" si="9"/>
        <v>2.4016952387999994E-3</v>
      </c>
      <c r="AJ35" s="12">
        <f t="shared" si="9"/>
        <v>2.8651850299999983E-3</v>
      </c>
      <c r="AK35" s="12">
        <f t="shared" si="9"/>
        <v>2.5558536729999998E-3</v>
      </c>
      <c r="AL35" s="12">
        <f t="shared" si="9"/>
        <v>1.4742931500000001E-3</v>
      </c>
      <c r="AM35" s="12">
        <f t="shared" si="9"/>
        <v>6.250210384000001E-4</v>
      </c>
      <c r="AN35" s="12">
        <f t="shared" si="9"/>
        <v>1.4461226109000001E-3</v>
      </c>
      <c r="AO35" s="12">
        <f t="shared" si="9"/>
        <v>2.7607800480000041E-3</v>
      </c>
      <c r="AP35" s="12">
        <f t="shared" si="9"/>
        <v>3.3531596911999997E-3</v>
      </c>
      <c r="AQ35" s="12">
        <f t="shared" si="9"/>
        <v>7.0842115695000027E-3</v>
      </c>
      <c r="AR35" s="12">
        <f t="shared" si="9"/>
        <v>7.3076108680000008E-3</v>
      </c>
      <c r="AS35" s="12">
        <f t="shared" si="9"/>
        <v>7.5152958859999973E-3</v>
      </c>
      <c r="AT35" s="12">
        <f t="shared" si="9"/>
        <v>1.0061115525699998E-2</v>
      </c>
      <c r="AU35" s="12">
        <f t="shared" si="9"/>
        <v>1.0731983934100004E-2</v>
      </c>
      <c r="AV35" s="12">
        <f t="shared" si="9"/>
        <v>1.0131765931999999E-2</v>
      </c>
      <c r="AW35" s="12">
        <f t="shared" si="9"/>
        <v>8.1249136537499995E-3</v>
      </c>
      <c r="AX35" s="12">
        <f t="shared" si="9"/>
        <v>0</v>
      </c>
      <c r="AY35" s="12">
        <f t="shared" si="9"/>
        <v>0</v>
      </c>
      <c r="AZ35" s="12">
        <f t="shared" si="9"/>
        <v>0</v>
      </c>
      <c r="BA35" s="12">
        <f t="shared" si="9"/>
        <v>0</v>
      </c>
      <c r="BB35" s="12">
        <f t="shared" si="9"/>
        <v>0</v>
      </c>
      <c r="BC35" s="82">
        <f t="shared" si="9"/>
        <v>0</v>
      </c>
      <c r="BD35" s="279"/>
    </row>
    <row r="36" spans="2:56" ht="17.149999999999999" customHeight="1" thickBot="1">
      <c r="B36" s="198" t="s">
        <v>128</v>
      </c>
      <c r="C36" s="199">
        <f t="shared" ref="C36:AB36" si="10">C5-SUM(C6,C7,C8,C12,C16,C31,C32)</f>
        <v>1.9941189999996833E-3</v>
      </c>
      <c r="D36" s="200">
        <f t="shared" si="10"/>
        <v>2.1761600000000936E-3</v>
      </c>
      <c r="E36" s="200">
        <f t="shared" si="10"/>
        <v>6.086680000000122E-3</v>
      </c>
      <c r="F36" s="200">
        <f t="shared" si="10"/>
        <v>4.8294999999991539E-3</v>
      </c>
      <c r="G36" s="200">
        <f t="shared" si="10"/>
        <v>4.1407400000006422E-3</v>
      </c>
      <c r="H36" s="200">
        <f t="shared" si="10"/>
        <v>2.8074900000003566E-3</v>
      </c>
      <c r="I36" s="200">
        <f t="shared" si="10"/>
        <v>2.2338537931034796E-3</v>
      </c>
      <c r="J36" s="200">
        <f t="shared" si="10"/>
        <v>4.1935600000002626E-3</v>
      </c>
      <c r="K36" s="200">
        <f t="shared" si="10"/>
        <v>3.0477999999996008E-3</v>
      </c>
      <c r="L36" s="200">
        <f t="shared" si="10"/>
        <v>2.1832175862066538E-3</v>
      </c>
      <c r="M36" s="200">
        <f t="shared" si="10"/>
        <v>1.9554799999998984E-3</v>
      </c>
      <c r="N36" s="200">
        <f t="shared" si="10"/>
        <v>2.8670999999991231E-3</v>
      </c>
      <c r="O36" s="200">
        <f t="shared" si="10"/>
        <v>2.8974216666666219E-3</v>
      </c>
      <c r="P36" s="200">
        <f t="shared" si="10"/>
        <v>3.0272400000002087E-3</v>
      </c>
      <c r="Q36" s="200">
        <f t="shared" si="10"/>
        <v>3.6058817000002019E-3</v>
      </c>
      <c r="R36" s="200">
        <f t="shared" si="10"/>
        <v>3.2732044444443442E-3</v>
      </c>
      <c r="S36" s="200">
        <f t="shared" si="10"/>
        <v>3.5055380696307203E-3</v>
      </c>
      <c r="T36" s="200">
        <f t="shared" si="10"/>
        <v>3.4792847997848764E-3</v>
      </c>
      <c r="U36" s="200">
        <f t="shared" si="10"/>
        <v>3.7153967032970137E-3</v>
      </c>
      <c r="V36" s="200">
        <f t="shared" si="10"/>
        <v>3.5484785714285927E-3</v>
      </c>
      <c r="W36" s="200">
        <f t="shared" si="10"/>
        <v>0</v>
      </c>
      <c r="X36" s="200">
        <f t="shared" si="10"/>
        <v>0</v>
      </c>
      <c r="Y36" s="200">
        <f t="shared" si="10"/>
        <v>0</v>
      </c>
      <c r="Z36" s="200">
        <f t="shared" si="10"/>
        <v>0</v>
      </c>
      <c r="AA36" s="200">
        <f t="shared" si="10"/>
        <v>0</v>
      </c>
      <c r="AB36" s="200">
        <f t="shared" si="10"/>
        <v>0</v>
      </c>
      <c r="AC36" s="114"/>
      <c r="AD36" s="199">
        <f t="shared" ref="AD36:BC36" si="11">AD5-SUM(AD6,AD7,AD8,AD12,AD16,AD31,AD32)</f>
        <v>2.0374514862537829E-3</v>
      </c>
      <c r="AE36" s="200">
        <f t="shared" si="11"/>
        <v>1.7733220328000066E-3</v>
      </c>
      <c r="AF36" s="200">
        <f t="shared" si="11"/>
        <v>4.3618230192000174E-3</v>
      </c>
      <c r="AG36" s="200">
        <f t="shared" si="11"/>
        <v>4.5843214816000399E-3</v>
      </c>
      <c r="AH36" s="200">
        <f t="shared" si="11"/>
        <v>4.4327222351998596E-3</v>
      </c>
      <c r="AI36" s="200">
        <f t="shared" si="11"/>
        <v>3.0509400207003878E-3</v>
      </c>
      <c r="AJ36" s="200">
        <f t="shared" si="11"/>
        <v>3.9469045195997809E-3</v>
      </c>
      <c r="AK36" s="200">
        <f t="shared" si="11"/>
        <v>6.4611208329999892E-3</v>
      </c>
      <c r="AL36" s="200">
        <f t="shared" si="11"/>
        <v>4.3193483672001598E-3</v>
      </c>
      <c r="AM36" s="200">
        <f t="shared" si="11"/>
        <v>3.0299156711999231E-3</v>
      </c>
      <c r="AN36" s="200">
        <f t="shared" si="11"/>
        <v>2.6153992908001245E-3</v>
      </c>
      <c r="AO36" s="200">
        <f t="shared" si="11"/>
        <v>4.295280479999608E-3</v>
      </c>
      <c r="AP36" s="200">
        <f t="shared" si="11"/>
        <v>4.6219420896002061E-3</v>
      </c>
      <c r="AQ36" s="200">
        <f t="shared" si="11"/>
        <v>4.5715499613002697E-3</v>
      </c>
      <c r="AR36" s="200">
        <f t="shared" si="11"/>
        <v>5.0708287029999077E-3</v>
      </c>
      <c r="AS36" s="200">
        <f t="shared" si="11"/>
        <v>3.528948927000175E-3</v>
      </c>
      <c r="AT36" s="200">
        <f t="shared" si="11"/>
        <v>4.8045249086999808E-3</v>
      </c>
      <c r="AU36" s="200">
        <f t="shared" si="11"/>
        <v>4.8160862035000473E-3</v>
      </c>
      <c r="AV36" s="200">
        <f t="shared" si="11"/>
        <v>5.0235712790001052E-3</v>
      </c>
      <c r="AW36" s="200">
        <f t="shared" si="11"/>
        <v>4.8770024037501081E-3</v>
      </c>
      <c r="AX36" s="200">
        <f t="shared" si="11"/>
        <v>0</v>
      </c>
      <c r="AY36" s="200">
        <f t="shared" si="11"/>
        <v>0</v>
      </c>
      <c r="AZ36" s="200">
        <f t="shared" si="11"/>
        <v>0</v>
      </c>
      <c r="BA36" s="200">
        <f t="shared" si="11"/>
        <v>0</v>
      </c>
      <c r="BB36" s="200">
        <f t="shared" si="11"/>
        <v>0</v>
      </c>
      <c r="BC36" s="201">
        <f t="shared" si="11"/>
        <v>0</v>
      </c>
      <c r="BD36" s="279"/>
    </row>
    <row r="37" spans="2:56" ht="13" thickTop="1"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  <c r="AA37" s="40"/>
      <c r="AB37" s="40"/>
      <c r="AD37" s="40"/>
      <c r="AE37" s="40"/>
      <c r="AF37" s="40"/>
      <c r="AG37" s="40"/>
      <c r="AH37" s="40"/>
      <c r="AI37" s="40"/>
      <c r="AJ37" s="40"/>
      <c r="AK37" s="40"/>
      <c r="AL37" s="40"/>
      <c r="AM37" s="40"/>
      <c r="AN37" s="40"/>
      <c r="AO37" s="40"/>
      <c r="AP37" s="40"/>
      <c r="AQ37" s="40"/>
      <c r="AR37" s="40"/>
      <c r="AS37" s="40"/>
      <c r="AT37" s="40"/>
      <c r="AU37" s="40"/>
      <c r="AV37" s="40"/>
      <c r="AW37" s="40"/>
      <c r="AX37" s="40"/>
      <c r="AY37" s="40"/>
      <c r="AZ37" s="40"/>
      <c r="BA37" s="40"/>
      <c r="BB37" s="40"/>
      <c r="BC37" s="40"/>
    </row>
    <row r="38" spans="2:56" s="30" customFormat="1">
      <c r="B38" s="170" t="s">
        <v>110</v>
      </c>
      <c r="C38" s="171">
        <f>1/$A$1*'[1]4412Imp'!B$152</f>
        <v>0</v>
      </c>
      <c r="D38" s="171">
        <f>1/$A$1*'[1]4412Imp'!C$152</f>
        <v>0</v>
      </c>
      <c r="E38" s="171">
        <f>1/$A$1*'[1]4412Imp'!D$152</f>
        <v>0</v>
      </c>
      <c r="F38" s="171">
        <f>1/$A$1*'[1]4412Imp'!E$152</f>
        <v>0</v>
      </c>
      <c r="G38" s="171">
        <f>1/$A$1*'[1]4412Imp'!F$152</f>
        <v>0</v>
      </c>
      <c r="H38" s="171">
        <f>1/$A$1*'[1]4412Imp'!G$152</f>
        <v>0</v>
      </c>
      <c r="I38" s="171">
        <f>1/$A$1*'[1]4412Imp'!H$152</f>
        <v>0</v>
      </c>
      <c r="J38" s="171">
        <f>1/$A$1*'[1]4412Imp'!I$152</f>
        <v>0</v>
      </c>
      <c r="K38" s="171">
        <f>1/$A$1*'[1]4412Imp'!J$152</f>
        <v>0</v>
      </c>
      <c r="L38" s="171">
        <f>1/$A$1*'[1]4412Imp'!K$152</f>
        <v>0</v>
      </c>
      <c r="M38" s="171">
        <f>1/$A$1*'[1]4412Imp'!L$152</f>
        <v>5.0100000000000003E-4</v>
      </c>
      <c r="N38" s="171">
        <f>1/$A$1*'[1]4412Imp'!M$152</f>
        <v>1.1530000000000002E-3</v>
      </c>
      <c r="O38" s="171">
        <f>1/$A$1*'[1]4412Imp'!N$152</f>
        <v>1.2180000000000001E-3</v>
      </c>
      <c r="P38" s="171">
        <f>1/$A$1*'[1]4412Imp'!O$152</f>
        <v>1.9760000000000003E-3</v>
      </c>
      <c r="Q38" s="171">
        <f>1/$A$1*'[1]4412Imp'!P$152</f>
        <v>2.0369999999999997E-3</v>
      </c>
      <c r="R38" s="171">
        <f>1/$A$1*'[1]4412Imp'!Q$152</f>
        <v>1.3860000000000003E-3</v>
      </c>
      <c r="S38" s="171">
        <f>1/$A$1*'[1]4412Imp'!R$152</f>
        <v>1.6050000000000001E-3</v>
      </c>
      <c r="T38" s="171">
        <f>1/$A$1*'[1]4412Imp'!S$152</f>
        <v>2.1640000000000001E-3</v>
      </c>
      <c r="U38" s="171">
        <f>1/$A$1*'[1]4412Imp'!T$152</f>
        <v>2.0240000000000002E-3</v>
      </c>
      <c r="V38" s="171">
        <f>1/$A$1*'[1]4412Imp'!U$152</f>
        <v>1.7720000000000004E-3</v>
      </c>
      <c r="W38" s="171">
        <f>1/$A$1*'[1]4412Imp'!V$152</f>
        <v>0</v>
      </c>
      <c r="X38" s="171">
        <f>1/$A$1*'[1]4412Imp'!W$152</f>
        <v>0</v>
      </c>
      <c r="Y38" s="171">
        <f>1/$A$1*'[1]4412Imp'!X$152</f>
        <v>0</v>
      </c>
      <c r="Z38" s="171">
        <f>1/$A$1*'[1]4412Imp'!Y$152</f>
        <v>0</v>
      </c>
      <c r="AA38" s="171">
        <f>1/$A$1*'[1]4412Imp'!Z$152</f>
        <v>0</v>
      </c>
      <c r="AB38" s="171">
        <f>1/$A$1*'[1]4412Imp'!AA$152</f>
        <v>0</v>
      </c>
      <c r="AC38" s="172"/>
      <c r="AD38" s="171">
        <f>1/1000*'[1]4412Imp'!AB$152</f>
        <v>0</v>
      </c>
      <c r="AE38" s="171">
        <f>1/1000*'[1]4412Imp'!AC$152</f>
        <v>0</v>
      </c>
      <c r="AF38" s="171">
        <f>1/1000*'[1]4412Imp'!AD$152</f>
        <v>0</v>
      </c>
      <c r="AG38" s="171">
        <f>1/1000*'[1]4412Imp'!AE$152</f>
        <v>0</v>
      </c>
      <c r="AH38" s="171">
        <f>1/1000*'[1]4412Imp'!AF$152</f>
        <v>0</v>
      </c>
      <c r="AI38" s="171">
        <f>1/1000*'[1]4412Imp'!AG$152</f>
        <v>0</v>
      </c>
      <c r="AJ38" s="171">
        <f>1/1000*'[1]4412Imp'!AH$152</f>
        <v>0</v>
      </c>
      <c r="AK38" s="171">
        <f>1/1000*'[1]4412Imp'!AI$152</f>
        <v>0</v>
      </c>
      <c r="AL38" s="171">
        <f>1/1000*'[1]4412Imp'!AJ$152</f>
        <v>0</v>
      </c>
      <c r="AM38" s="171">
        <f>1/1000*'[1]4412Imp'!AK$152</f>
        <v>0</v>
      </c>
      <c r="AN38" s="171">
        <f>1/1000*'[1]4412Imp'!AL$152</f>
        <v>4.0428282060000006E-4</v>
      </c>
      <c r="AO38" s="171">
        <f>1/1000*'[1]4412Imp'!AM$152</f>
        <v>1.173160896E-3</v>
      </c>
      <c r="AP38" s="171">
        <f>1/1000*'[1]4412Imp'!AN$152</f>
        <v>1.0880290256000001E-3</v>
      </c>
      <c r="AQ38" s="171">
        <f>1/1000*'[1]4412Imp'!AO$152</f>
        <v>1.7672189997000002E-3</v>
      </c>
      <c r="AR38" s="171">
        <f>1/1000*'[1]4412Imp'!AP$152</f>
        <v>1.5217130545000003E-3</v>
      </c>
      <c r="AS38" s="171">
        <f>1/1000*'[1]4412Imp'!AQ$152</f>
        <v>9.1670662299999999E-4</v>
      </c>
      <c r="AT38" s="171">
        <f>1/1000*'[1]4412Imp'!AR$152</f>
        <v>1.4084328428E-3</v>
      </c>
      <c r="AU38" s="171">
        <f>1/1000*'[1]4412Imp'!AS$152</f>
        <v>1.7340296259E-3</v>
      </c>
      <c r="AV38" s="171">
        <f>1/1000*'[1]4412Imp'!AT$152</f>
        <v>1.5734297660000001E-3</v>
      </c>
      <c r="AW38" s="171">
        <f>1/1000*'[1]4412Imp'!AU$152</f>
        <v>1.3102573316666666E-3</v>
      </c>
      <c r="AX38" s="171">
        <f>1/1000*'[1]4412Imp'!AV$152</f>
        <v>0</v>
      </c>
      <c r="AY38" s="171">
        <f>1/1000*'[1]4412Imp'!AW$152</f>
        <v>0</v>
      </c>
      <c r="AZ38" s="171">
        <f>1/1000*'[1]4412Imp'!AX$152</f>
        <v>0</v>
      </c>
      <c r="BA38" s="171">
        <f>1/1000*'[1]4412Imp'!AY$152</f>
        <v>0</v>
      </c>
      <c r="BB38" s="171">
        <f>1/1000*'[1]4412Imp'!AZ$152</f>
        <v>0</v>
      </c>
      <c r="BC38" s="171">
        <f>1/1000*'[1]4412Imp'!BA$152</f>
        <v>0</v>
      </c>
    </row>
    <row r="39" spans="2:56" s="30" customFormat="1">
      <c r="B39" s="170" t="s">
        <v>111</v>
      </c>
      <c r="C39" s="171">
        <f>1/$A$1*'[1]4412Imp'!B$202</f>
        <v>0</v>
      </c>
      <c r="D39" s="171">
        <f>1/$A$1*'[1]4412Imp'!C$202</f>
        <v>0</v>
      </c>
      <c r="E39" s="171">
        <f>1/$A$1*'[1]4412Imp'!D$202</f>
        <v>0</v>
      </c>
      <c r="F39" s="171">
        <f>1/$A$1*'[1]4412Imp'!E$202</f>
        <v>0</v>
      </c>
      <c r="G39" s="171">
        <f>1/$A$1*'[1]4412Imp'!F$202</f>
        <v>0</v>
      </c>
      <c r="H39" s="171">
        <f>1/$A$1*'[1]4412Imp'!G$202</f>
        <v>9.4000000000000008E-5</v>
      </c>
      <c r="I39" s="171">
        <f>1/$A$1*'[1]4412Imp'!H$202</f>
        <v>1.6000000000000003E-5</v>
      </c>
      <c r="J39" s="171">
        <f>1/$A$1*'[1]4412Imp'!I$202</f>
        <v>8.600000000000002E-4</v>
      </c>
      <c r="K39" s="171">
        <f>1/$A$1*'[1]4412Imp'!J$202</f>
        <v>2.9300000000000007E-4</v>
      </c>
      <c r="L39" s="171">
        <f>1/$A$1*'[1]4412Imp'!K$202</f>
        <v>7.8000000000000012E-5</v>
      </c>
      <c r="M39" s="171">
        <f>1/$A$1*'[1]4412Imp'!L$202</f>
        <v>0</v>
      </c>
      <c r="N39" s="171">
        <f>1/$A$1*'[1]4412Imp'!M$202</f>
        <v>5.4000000000000012E-5</v>
      </c>
      <c r="O39" s="171">
        <f>1/$A$1*'[1]4412Imp'!N$202</f>
        <v>5.1000000000000006E-5</v>
      </c>
      <c r="P39" s="171">
        <f>1/$A$1*'[1]4412Imp'!O$202</f>
        <v>9.5800000000000019E-4</v>
      </c>
      <c r="Q39" s="171">
        <f>1/$A$1*'[1]4412Imp'!P$202</f>
        <v>1.9640000000000005E-3</v>
      </c>
      <c r="R39" s="171">
        <f>1/$A$1*'[1]4412Imp'!Q$202</f>
        <v>1.1401400000000002E-3</v>
      </c>
      <c r="S39" s="171">
        <f>1/$A$1*'[1]4412Imp'!R$202</f>
        <v>1.3207600000000002E-3</v>
      </c>
      <c r="T39" s="171">
        <f>1/$A$1*'[1]4412Imp'!S$202</f>
        <v>9.2957258064516133E-4</v>
      </c>
      <c r="U39" s="171">
        <f>1/$A$1*'[1]4412Imp'!T$202</f>
        <v>1.0400000000000001E-3</v>
      </c>
      <c r="V39" s="171">
        <f>1/$A$1*'[1]4412Imp'!U$202</f>
        <v>0</v>
      </c>
      <c r="W39" s="171">
        <f>1/$A$1*'[1]4412Imp'!V$202</f>
        <v>0</v>
      </c>
      <c r="X39" s="171">
        <f>1/$A$1*'[1]4412Imp'!W$202</f>
        <v>0</v>
      </c>
      <c r="Y39" s="171">
        <f>1/$A$1*'[1]4412Imp'!X$202</f>
        <v>0</v>
      </c>
      <c r="Z39" s="171">
        <f>1/$A$1*'[1]4412Imp'!Y$202</f>
        <v>0</v>
      </c>
      <c r="AA39" s="171">
        <f>1/$A$1*'[1]4412Imp'!Z$202</f>
        <v>0</v>
      </c>
      <c r="AB39" s="171">
        <f>1/$A$1*'[1]4412Imp'!AA$202</f>
        <v>0</v>
      </c>
      <c r="AC39" s="172"/>
      <c r="AD39" s="171">
        <f>1/1000*'[1]4412Imp'!AB$202</f>
        <v>0</v>
      </c>
      <c r="AE39" s="171">
        <f>1/1000*'[1]4412Imp'!AC$202</f>
        <v>0</v>
      </c>
      <c r="AF39" s="171">
        <f>1/1000*'[1]4412Imp'!AD$202</f>
        <v>0</v>
      </c>
      <c r="AG39" s="171">
        <f>1/1000*'[1]4412Imp'!AE$202</f>
        <v>0</v>
      </c>
      <c r="AH39" s="171">
        <f>1/1000*'[1]4412Imp'!AF$202</f>
        <v>0</v>
      </c>
      <c r="AI39" s="171">
        <f>1/1000*'[1]4412Imp'!AG$202</f>
        <v>2.4776251500000003E-5</v>
      </c>
      <c r="AJ39" s="171">
        <f>1/1000*'[1]4412Imp'!AH$202</f>
        <v>6.3397755200000005E-5</v>
      </c>
      <c r="AK39" s="171">
        <f>1/1000*'[1]4412Imp'!AI$202</f>
        <v>5.3044380199999996E-4</v>
      </c>
      <c r="AL39" s="171">
        <f>1/1000*'[1]4412Imp'!AJ$202</f>
        <v>4.5430805800000009E-4</v>
      </c>
      <c r="AM39" s="171">
        <f>1/1000*'[1]4412Imp'!AK$202</f>
        <v>9.1013489600000005E-5</v>
      </c>
      <c r="AN39" s="171">
        <f>1/1000*'[1]4412Imp'!AL$202</f>
        <v>0</v>
      </c>
      <c r="AO39" s="171">
        <f>1/1000*'[1]4412Imp'!AM$202</f>
        <v>3.0587808000000001E-5</v>
      </c>
      <c r="AP39" s="171">
        <f>1/1000*'[1]4412Imp'!AN$202</f>
        <v>3.3358547200000001E-5</v>
      </c>
      <c r="AQ39" s="171">
        <f>1/1000*'[1]4412Imp'!AO$202</f>
        <v>4.0099456110000007E-4</v>
      </c>
      <c r="AR39" s="171">
        <f>1/1000*'[1]4412Imp'!AP$202</f>
        <v>8.2989136550000008E-4</v>
      </c>
      <c r="AS39" s="171">
        <f>1/1000*'[1]4412Imp'!AQ$202</f>
        <v>4.0811847999999994E-4</v>
      </c>
      <c r="AT39" s="171">
        <f>1/1000*'[1]4412Imp'!AR$202</f>
        <v>5.2480342800000003E-4</v>
      </c>
      <c r="AU39" s="171">
        <f>1/1000*'[1]4412Imp'!AS$202</f>
        <v>3.5660449109999997E-4</v>
      </c>
      <c r="AV39" s="171">
        <f>1/1000*'[1]4412Imp'!AT$202</f>
        <v>4.3968984300000004E-4</v>
      </c>
      <c r="AW39" s="171">
        <f>1/1000*'[1]4412Imp'!AU$202</f>
        <v>0</v>
      </c>
      <c r="AX39" s="171">
        <f>1/1000*'[1]4412Imp'!AV$202</f>
        <v>0</v>
      </c>
      <c r="AY39" s="171">
        <f>1/1000*'[1]4412Imp'!AW$202</f>
        <v>0</v>
      </c>
      <c r="AZ39" s="171">
        <f>1/1000*'[1]4412Imp'!AX$202</f>
        <v>0</v>
      </c>
      <c r="BA39" s="171">
        <f>1/1000*'[1]4412Imp'!AY$202</f>
        <v>0</v>
      </c>
      <c r="BB39" s="171">
        <f>1/1000*'[1]4412Imp'!AZ$202</f>
        <v>0</v>
      </c>
      <c r="BC39" s="171">
        <f>1/1000*'[1]4412Imp'!BA$202</f>
        <v>0</v>
      </c>
    </row>
    <row r="40" spans="2:56" s="30" customFormat="1">
      <c r="B40" s="170" t="s">
        <v>112</v>
      </c>
      <c r="C40" s="171">
        <f>1/$A$1*'[1]4412Imp'!B$203</f>
        <v>0</v>
      </c>
      <c r="D40" s="171">
        <f>1/$A$1*'[1]4412Imp'!C$203</f>
        <v>0</v>
      </c>
      <c r="E40" s="171">
        <f>1/$A$1*'[1]4412Imp'!D$203</f>
        <v>0</v>
      </c>
      <c r="F40" s="171">
        <f>1/$A$1*'[1]4412Imp'!E$203</f>
        <v>0</v>
      </c>
      <c r="G40" s="171">
        <f>1/$A$1*'[1]4412Imp'!F$203</f>
        <v>2.1000000000000002E-5</v>
      </c>
      <c r="H40" s="171">
        <f>1/$A$1*'[1]4412Imp'!G$203</f>
        <v>0</v>
      </c>
      <c r="I40" s="171">
        <f>1/$A$1*'[1]4412Imp'!H$203</f>
        <v>0</v>
      </c>
      <c r="J40" s="171">
        <f>1/$A$1*'[1]4412Imp'!I$203</f>
        <v>0</v>
      </c>
      <c r="K40" s="171">
        <f>1/$A$1*'[1]4412Imp'!J$203</f>
        <v>0</v>
      </c>
      <c r="L40" s="171">
        <f>1/$A$1*'[1]4412Imp'!K$203</f>
        <v>0</v>
      </c>
      <c r="M40" s="171">
        <f>1/$A$1*'[1]4412Imp'!L$203</f>
        <v>0</v>
      </c>
      <c r="N40" s="171">
        <f>1/$A$1*'[1]4412Imp'!M$203</f>
        <v>0</v>
      </c>
      <c r="O40" s="171">
        <f>1/$A$1*'[1]4412Imp'!N$203</f>
        <v>0</v>
      </c>
      <c r="P40" s="171">
        <f>1/$A$1*'[1]4412Imp'!O$203</f>
        <v>0</v>
      </c>
      <c r="Q40" s="171">
        <f>1/$A$1*'[1]4412Imp'!P$203</f>
        <v>0</v>
      </c>
      <c r="R40" s="171">
        <f>1/$A$1*'[1]4412Imp'!Q$203</f>
        <v>0</v>
      </c>
      <c r="S40" s="171">
        <f>1/$A$1*'[1]4412Imp'!R$203</f>
        <v>0</v>
      </c>
      <c r="T40" s="171">
        <f>1/$A$1*'[1]4412Imp'!S$203</f>
        <v>0</v>
      </c>
      <c r="U40" s="171">
        <f>1/$A$1*'[1]4412Imp'!T$203</f>
        <v>0</v>
      </c>
      <c r="V40" s="171">
        <f>1/$A$1*'[1]4412Imp'!U$203</f>
        <v>0</v>
      </c>
      <c r="W40" s="171">
        <f>1/$A$1*'[1]4412Imp'!V$203</f>
        <v>0</v>
      </c>
      <c r="X40" s="171">
        <f>1/$A$1*'[1]4412Imp'!W$203</f>
        <v>0</v>
      </c>
      <c r="Y40" s="171">
        <f>1/$A$1*'[1]4412Imp'!X$203</f>
        <v>0</v>
      </c>
      <c r="Z40" s="171">
        <f>1/$A$1*'[1]4412Imp'!Y$203</f>
        <v>0</v>
      </c>
      <c r="AA40" s="171">
        <f>1/$A$1*'[1]4412Imp'!Z$203</f>
        <v>0</v>
      </c>
      <c r="AB40" s="171">
        <f>1/$A$1*'[1]4412Imp'!AA$203</f>
        <v>0</v>
      </c>
      <c r="AC40" s="172"/>
      <c r="AD40" s="171">
        <f>1/1000*'[1]4412Imp'!AB$203</f>
        <v>0</v>
      </c>
      <c r="AE40" s="171">
        <f>1/1000*'[1]4412Imp'!AC$203</f>
        <v>0</v>
      </c>
      <c r="AF40" s="171">
        <f>1/1000*'[1]4412Imp'!AD$203</f>
        <v>0</v>
      </c>
      <c r="AG40" s="171">
        <f>1/1000*'[1]4412Imp'!AE$203</f>
        <v>0</v>
      </c>
      <c r="AH40" s="171">
        <f>1/1000*'[1]4412Imp'!AF$203</f>
        <v>2.5261121200000002E-5</v>
      </c>
      <c r="AI40" s="171">
        <f>1/1000*'[1]4412Imp'!AG$203</f>
        <v>0</v>
      </c>
      <c r="AJ40" s="171">
        <f>1/1000*'[1]4412Imp'!AH$203</f>
        <v>0</v>
      </c>
      <c r="AK40" s="171">
        <f>1/1000*'[1]4412Imp'!AI$203</f>
        <v>0</v>
      </c>
      <c r="AL40" s="171">
        <f>1/1000*'[1]4412Imp'!AJ$203</f>
        <v>0</v>
      </c>
      <c r="AM40" s="171">
        <f>1/1000*'[1]4412Imp'!AK$203</f>
        <v>0</v>
      </c>
      <c r="AN40" s="171">
        <f>1/1000*'[1]4412Imp'!AL$203</f>
        <v>0</v>
      </c>
      <c r="AO40" s="171">
        <f>1/1000*'[1]4412Imp'!AM$203</f>
        <v>0</v>
      </c>
      <c r="AP40" s="171">
        <f>1/1000*'[1]4412Imp'!AN$203</f>
        <v>0</v>
      </c>
      <c r="AQ40" s="171">
        <f>1/1000*'[1]4412Imp'!AO$203</f>
        <v>0</v>
      </c>
      <c r="AR40" s="171">
        <f>1/1000*'[1]4412Imp'!AP$203</f>
        <v>0</v>
      </c>
      <c r="AS40" s="171">
        <f>1/1000*'[1]4412Imp'!AQ$203</f>
        <v>0</v>
      </c>
      <c r="AT40" s="171">
        <f>1/1000*'[1]4412Imp'!AR$203</f>
        <v>0</v>
      </c>
      <c r="AU40" s="171">
        <f>1/1000*'[1]4412Imp'!AS$203</f>
        <v>0</v>
      </c>
      <c r="AV40" s="171">
        <f>1/1000*'[1]4412Imp'!AT$203</f>
        <v>0</v>
      </c>
      <c r="AW40" s="171">
        <f>1/1000*'[1]4412Imp'!AU$203</f>
        <v>0</v>
      </c>
      <c r="AX40" s="171">
        <f>1/1000*'[1]4412Imp'!AV$203</f>
        <v>0</v>
      </c>
      <c r="AY40" s="171">
        <f>1/1000*'[1]4412Imp'!AW$203</f>
        <v>0</v>
      </c>
      <c r="AZ40" s="171">
        <f>1/1000*'[1]4412Imp'!AX$203</f>
        <v>0</v>
      </c>
      <c r="BA40" s="171">
        <f>1/1000*'[1]4412Imp'!AY$203</f>
        <v>0</v>
      </c>
      <c r="BB40" s="171">
        <f>1/1000*'[1]4412Imp'!AZ$203</f>
        <v>0</v>
      </c>
      <c r="BC40" s="171">
        <f>1/1000*'[1]4412Imp'!BA$203</f>
        <v>0</v>
      </c>
    </row>
    <row r="41" spans="2:56" s="30" customFormat="1">
      <c r="B41" s="170" t="s">
        <v>106</v>
      </c>
      <c r="C41" s="171">
        <f>1/$A$1*'[1]4412Imp'!B$260</f>
        <v>2.3000000000000001E-4</v>
      </c>
      <c r="D41" s="171">
        <f>1/$A$1*'[1]4412Imp'!C$260</f>
        <v>5.5999999999999993E-7</v>
      </c>
      <c r="E41" s="171">
        <f>1/$A$1*'[1]4412Imp'!D$260</f>
        <v>0</v>
      </c>
      <c r="F41" s="171">
        <f>1/$A$1*'[1]4412Imp'!E$260</f>
        <v>3.5100000000000006E-5</v>
      </c>
      <c r="G41" s="171">
        <f>1/$A$1*'[1]4412Imp'!F$260</f>
        <v>0</v>
      </c>
      <c r="H41" s="171">
        <f>1/$A$1*'[1]4412Imp'!G$260</f>
        <v>0</v>
      </c>
      <c r="I41" s="171">
        <f>1/$A$1*'[1]4412Imp'!H$260</f>
        <v>0</v>
      </c>
      <c r="J41" s="171">
        <f>1/$A$1*'[1]4412Imp'!I$260</f>
        <v>0</v>
      </c>
      <c r="K41" s="171">
        <f>1/$A$1*'[1]4412Imp'!J$260</f>
        <v>0</v>
      </c>
      <c r="L41" s="171">
        <f>1/$A$1*'[1]4412Imp'!K$260</f>
        <v>0</v>
      </c>
      <c r="M41" s="171">
        <f>1/$A$1*'[1]4412Imp'!L$260</f>
        <v>0</v>
      </c>
      <c r="N41" s="171">
        <f>1/$A$1*'[1]4412Imp'!M$260</f>
        <v>0</v>
      </c>
      <c r="O41" s="171">
        <f>1/$A$1*'[1]4412Imp'!N$260</f>
        <v>0</v>
      </c>
      <c r="P41" s="171">
        <f>1/$A$1*'[1]4412Imp'!O$260</f>
        <v>0</v>
      </c>
      <c r="Q41" s="171">
        <f>1/$A$1*'[1]4412Imp'!P$260</f>
        <v>0</v>
      </c>
      <c r="R41" s="171">
        <f>1/$A$1*'[1]4412Imp'!Q$260</f>
        <v>0</v>
      </c>
      <c r="S41" s="171">
        <f>1/$A$1*'[1]4412Imp'!R$260</f>
        <v>0</v>
      </c>
      <c r="T41" s="171">
        <f>1/$A$1*'[1]4412Imp'!S$260</f>
        <v>0</v>
      </c>
      <c r="U41" s="171">
        <f>1/$A$1*'[1]4412Imp'!T$260</f>
        <v>0</v>
      </c>
      <c r="V41" s="171">
        <f>1/$A$1*'[1]4412Imp'!U$260</f>
        <v>0</v>
      </c>
      <c r="W41" s="171">
        <f>1/$A$1*'[1]4412Imp'!V$260</f>
        <v>0</v>
      </c>
      <c r="X41" s="171">
        <f>1/$A$1*'[1]4412Imp'!W$260</f>
        <v>0</v>
      </c>
      <c r="Y41" s="171">
        <f>1/$A$1*'[1]4412Imp'!X$260</f>
        <v>0</v>
      </c>
      <c r="Z41" s="171">
        <f>1/$A$1*'[1]4412Imp'!Y$260</f>
        <v>0</v>
      </c>
      <c r="AA41" s="171">
        <f>1/$A$1*'[1]4412Imp'!Z$260</f>
        <v>0</v>
      </c>
      <c r="AB41" s="171">
        <f>1/$A$1*'[1]4412Imp'!AA$260</f>
        <v>0</v>
      </c>
      <c r="AC41" s="172"/>
      <c r="AD41" s="171">
        <f>1/1000*'[1]4412Imp'!AB$260</f>
        <v>6.0828999999999996E-5</v>
      </c>
      <c r="AE41" s="171">
        <f>1/1000*'[1]4412Imp'!AC$260</f>
        <v>4.9599999999999999E-7</v>
      </c>
      <c r="AF41" s="171">
        <f>1/1000*'[1]4412Imp'!AD$260</f>
        <v>0</v>
      </c>
      <c r="AG41" s="171">
        <f>1/1000*'[1]4412Imp'!AE$260</f>
        <v>3.3319000000000004E-5</v>
      </c>
      <c r="AH41" s="171">
        <f>1/1000*'[1]4412Imp'!AF$260</f>
        <v>0</v>
      </c>
      <c r="AI41" s="171">
        <f>1/1000*'[1]4412Imp'!AG$260</f>
        <v>0</v>
      </c>
      <c r="AJ41" s="171">
        <f>1/1000*'[1]4412Imp'!AH$260</f>
        <v>0</v>
      </c>
      <c r="AK41" s="171">
        <f>1/1000*'[1]4412Imp'!AI$260</f>
        <v>0</v>
      </c>
      <c r="AL41" s="171">
        <f>1/1000*'[1]4412Imp'!AJ$260</f>
        <v>0</v>
      </c>
      <c r="AM41" s="171">
        <f>1/1000*'[1]4412Imp'!AK$260</f>
        <v>0</v>
      </c>
      <c r="AN41" s="171">
        <f>1/1000*'[1]4412Imp'!AL$260</f>
        <v>0</v>
      </c>
      <c r="AO41" s="171">
        <f>1/1000*'[1]4412Imp'!AM$260</f>
        <v>0</v>
      </c>
      <c r="AP41" s="171">
        <f>1/1000*'[1]4412Imp'!AN$260</f>
        <v>0</v>
      </c>
      <c r="AQ41" s="171">
        <f>1/1000*'[1]4412Imp'!AO$260</f>
        <v>0</v>
      </c>
      <c r="AR41" s="171">
        <f>1/1000*'[1]4412Imp'!AP$260</f>
        <v>0</v>
      </c>
      <c r="AS41" s="171">
        <f>1/1000*'[1]4412Imp'!AQ$260</f>
        <v>0</v>
      </c>
      <c r="AT41" s="171">
        <f>1/1000*'[1]4412Imp'!AR$260</f>
        <v>0</v>
      </c>
      <c r="AU41" s="171">
        <f>1/1000*'[1]4412Imp'!AS$260</f>
        <v>0</v>
      </c>
      <c r="AV41" s="171">
        <f>1/1000*'[1]4412Imp'!AT$260</f>
        <v>0</v>
      </c>
      <c r="AW41" s="171">
        <f>1/1000*'[1]4412Imp'!AU$260</f>
        <v>0</v>
      </c>
      <c r="AX41" s="171">
        <f>1/1000*'[1]4412Imp'!AV$260</f>
        <v>0</v>
      </c>
      <c r="AY41" s="171">
        <f>1/1000*'[1]4412Imp'!AW$260</f>
        <v>0</v>
      </c>
      <c r="AZ41" s="171">
        <f>1/1000*'[1]4412Imp'!AX$260</f>
        <v>0</v>
      </c>
      <c r="BA41" s="171">
        <f>1/1000*'[1]4412Imp'!AY$260</f>
        <v>0</v>
      </c>
      <c r="BB41" s="171">
        <f>1/1000*'[1]4412Imp'!AZ$260</f>
        <v>0</v>
      </c>
      <c r="BC41" s="171">
        <f>1/1000*'[1]4412Imp'!BA$260</f>
        <v>0</v>
      </c>
    </row>
    <row r="42" spans="2:56"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40"/>
      <c r="AB42" s="40"/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2:56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2:56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2:56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2:56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2:56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2:56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30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30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30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30:55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30:55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D84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6.7265625" hidden="1" customWidth="1"/>
    <col min="29" max="29" width="1.7265625" customWidth="1"/>
    <col min="30" max="49" width="5.6328125" style="30" customWidth="1"/>
    <col min="50" max="55" width="6.7265625" style="30" hidden="1" customWidth="1"/>
  </cols>
  <sheetData>
    <row r="1" spans="1:56" ht="9" customHeight="1" thickBot="1">
      <c r="A1" s="53"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75" t="s">
        <v>39</v>
      </c>
      <c r="C2" s="478" t="s">
        <v>90</v>
      </c>
      <c r="D2" s="479"/>
      <c r="E2" s="479"/>
      <c r="F2" s="479"/>
      <c r="G2" s="479"/>
      <c r="H2" s="479"/>
      <c r="I2" s="479"/>
      <c r="J2" s="479"/>
      <c r="K2" s="479"/>
      <c r="L2" s="479"/>
      <c r="M2" s="479"/>
      <c r="N2" s="479"/>
      <c r="O2" s="479"/>
      <c r="P2" s="479"/>
      <c r="Q2" s="479"/>
      <c r="R2" s="479"/>
      <c r="S2" s="479"/>
      <c r="T2" s="479"/>
      <c r="U2" s="479"/>
      <c r="V2" s="479"/>
      <c r="W2" s="479"/>
      <c r="X2" s="479"/>
      <c r="Y2" s="479"/>
      <c r="Z2" s="479"/>
      <c r="AA2" s="479"/>
      <c r="AB2" s="480"/>
      <c r="AC2" s="3"/>
      <c r="AD2" s="471" t="s">
        <v>5</v>
      </c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279"/>
    </row>
    <row r="3" spans="1:56" ht="13" thickBot="1">
      <c r="B3" s="476"/>
      <c r="C3" s="481" t="s">
        <v>4</v>
      </c>
      <c r="D3" s="482"/>
      <c r="E3" s="482"/>
      <c r="F3" s="482"/>
      <c r="G3" s="482"/>
      <c r="H3" s="482"/>
      <c r="I3" s="482"/>
      <c r="J3" s="482"/>
      <c r="K3" s="482"/>
      <c r="L3" s="482"/>
      <c r="M3" s="482"/>
      <c r="N3" s="482"/>
      <c r="O3" s="482"/>
      <c r="P3" s="482"/>
      <c r="Q3" s="482"/>
      <c r="R3" s="482"/>
      <c r="S3" s="482"/>
      <c r="T3" s="482"/>
      <c r="U3" s="482"/>
      <c r="V3" s="482"/>
      <c r="W3" s="482"/>
      <c r="X3" s="482"/>
      <c r="Y3" s="482"/>
      <c r="Z3" s="482"/>
      <c r="AA3" s="482"/>
      <c r="AB3" s="483"/>
      <c r="AC3" s="4"/>
      <c r="AD3" s="473" t="s">
        <v>119</v>
      </c>
      <c r="AE3" s="474"/>
      <c r="AF3" s="474"/>
      <c r="AG3" s="474"/>
      <c r="AH3" s="474"/>
      <c r="AI3" s="474"/>
      <c r="AJ3" s="474"/>
      <c r="AK3" s="474"/>
      <c r="AL3" s="474"/>
      <c r="AM3" s="474"/>
      <c r="AN3" s="474"/>
      <c r="AO3" s="474"/>
      <c r="AP3" s="474"/>
      <c r="AQ3" s="474"/>
      <c r="AR3" s="474"/>
      <c r="AS3" s="474"/>
      <c r="AT3" s="474"/>
      <c r="AU3" s="474"/>
      <c r="AV3" s="474"/>
      <c r="AW3" s="474"/>
      <c r="AX3" s="474"/>
      <c r="AY3" s="474"/>
      <c r="AZ3" s="474"/>
      <c r="BA3" s="474"/>
      <c r="BB3" s="474"/>
      <c r="BC3" s="474"/>
      <c r="BD3" s="279"/>
    </row>
    <row r="4" spans="1:56" ht="20" customHeight="1" thickTop="1" thickBot="1">
      <c r="B4" s="477"/>
      <c r="C4" s="54">
        <v>2000</v>
      </c>
      <c r="D4" s="263">
        <f>1+C4</f>
        <v>2001</v>
      </c>
      <c r="E4" s="263">
        <f>1+D4</f>
        <v>2002</v>
      </c>
      <c r="F4" s="263">
        <f t="shared" ref="F4:AB4" si="0">1+E4</f>
        <v>2003</v>
      </c>
      <c r="G4" s="263">
        <f t="shared" si="0"/>
        <v>2004</v>
      </c>
      <c r="H4" s="263">
        <f t="shared" si="0"/>
        <v>2005</v>
      </c>
      <c r="I4" s="263">
        <f t="shared" si="0"/>
        <v>2006</v>
      </c>
      <c r="J4" s="263">
        <f t="shared" si="0"/>
        <v>2007</v>
      </c>
      <c r="K4" s="263">
        <f t="shared" si="0"/>
        <v>2008</v>
      </c>
      <c r="L4" s="263">
        <f t="shared" si="0"/>
        <v>2009</v>
      </c>
      <c r="M4" s="263">
        <f t="shared" si="0"/>
        <v>2010</v>
      </c>
      <c r="N4" s="263">
        <f t="shared" si="0"/>
        <v>2011</v>
      </c>
      <c r="O4" s="263">
        <f t="shared" si="0"/>
        <v>2012</v>
      </c>
      <c r="P4" s="263">
        <f t="shared" si="0"/>
        <v>2013</v>
      </c>
      <c r="Q4" s="263">
        <f t="shared" si="0"/>
        <v>2014</v>
      </c>
      <c r="R4" s="263">
        <f t="shared" si="0"/>
        <v>2015</v>
      </c>
      <c r="S4" s="263">
        <f t="shared" si="0"/>
        <v>2016</v>
      </c>
      <c r="T4" s="263">
        <f t="shared" si="0"/>
        <v>2017</v>
      </c>
      <c r="U4" s="263">
        <f t="shared" si="0"/>
        <v>2018</v>
      </c>
      <c r="V4" s="263">
        <f t="shared" si="0"/>
        <v>2019</v>
      </c>
      <c r="W4" s="263">
        <f t="shared" si="0"/>
        <v>2020</v>
      </c>
      <c r="X4" s="263">
        <f t="shared" si="0"/>
        <v>2021</v>
      </c>
      <c r="Y4" s="263">
        <f t="shared" si="0"/>
        <v>2022</v>
      </c>
      <c r="Z4" s="263">
        <f t="shared" si="0"/>
        <v>2023</v>
      </c>
      <c r="AA4" s="263">
        <f t="shared" si="0"/>
        <v>2024</v>
      </c>
      <c r="AB4" s="263">
        <f t="shared" si="0"/>
        <v>2025</v>
      </c>
      <c r="AC4" s="55"/>
      <c r="AD4" s="265">
        <v>2000</v>
      </c>
      <c r="AE4" s="263">
        <f>1+AD4</f>
        <v>2001</v>
      </c>
      <c r="AF4" s="263">
        <f>1+AE4</f>
        <v>2002</v>
      </c>
      <c r="AG4" s="263">
        <f t="shared" ref="AG4:BC4" si="1">1+AF4</f>
        <v>2003</v>
      </c>
      <c r="AH4" s="263">
        <f t="shared" si="1"/>
        <v>2004</v>
      </c>
      <c r="AI4" s="263">
        <f t="shared" si="1"/>
        <v>2005</v>
      </c>
      <c r="AJ4" s="263">
        <f t="shared" si="1"/>
        <v>2006</v>
      </c>
      <c r="AK4" s="263">
        <f t="shared" si="1"/>
        <v>2007</v>
      </c>
      <c r="AL4" s="263">
        <f t="shared" si="1"/>
        <v>2008</v>
      </c>
      <c r="AM4" s="263">
        <f t="shared" si="1"/>
        <v>2009</v>
      </c>
      <c r="AN4" s="263">
        <f t="shared" si="1"/>
        <v>2010</v>
      </c>
      <c r="AO4" s="263">
        <f t="shared" si="1"/>
        <v>2011</v>
      </c>
      <c r="AP4" s="263">
        <f t="shared" si="1"/>
        <v>2012</v>
      </c>
      <c r="AQ4" s="263">
        <f t="shared" si="1"/>
        <v>2013</v>
      </c>
      <c r="AR4" s="263">
        <f t="shared" si="1"/>
        <v>2014</v>
      </c>
      <c r="AS4" s="263">
        <f t="shared" si="1"/>
        <v>2015</v>
      </c>
      <c r="AT4" s="263">
        <f t="shared" si="1"/>
        <v>2016</v>
      </c>
      <c r="AU4" s="263">
        <f t="shared" si="1"/>
        <v>2017</v>
      </c>
      <c r="AV4" s="263">
        <f t="shared" si="1"/>
        <v>2018</v>
      </c>
      <c r="AW4" s="263">
        <f t="shared" si="1"/>
        <v>2019</v>
      </c>
      <c r="AX4" s="263">
        <f t="shared" si="1"/>
        <v>2020</v>
      </c>
      <c r="AY4" s="263">
        <f t="shared" si="1"/>
        <v>2021</v>
      </c>
      <c r="AZ4" s="263">
        <f t="shared" si="1"/>
        <v>2022</v>
      </c>
      <c r="BA4" s="263">
        <f t="shared" si="1"/>
        <v>2023</v>
      </c>
      <c r="BB4" s="263">
        <f t="shared" si="1"/>
        <v>2024</v>
      </c>
      <c r="BC4" s="219">
        <f t="shared" si="1"/>
        <v>2025</v>
      </c>
      <c r="BD4" s="279"/>
    </row>
    <row r="5" spans="1:56" ht="20" customHeight="1" thickTop="1" thickBot="1">
      <c r="B5" s="25" t="s">
        <v>15</v>
      </c>
      <c r="C5" s="271">
        <f>1/$A$1*'[1]44104411Imp'!B$263</f>
        <v>3.4995038905999993</v>
      </c>
      <c r="D5" s="222">
        <f>1/$A$1*'[1]44104411Imp'!C$263</f>
        <v>3.4097124730000004</v>
      </c>
      <c r="E5" s="222">
        <f>1/$A$1*'[1]44104411Imp'!D$263</f>
        <v>3.0725961429999993</v>
      </c>
      <c r="F5" s="222">
        <f>1/$A$1*'[1]44104411Imp'!E$263</f>
        <v>3.1233065102000004</v>
      </c>
      <c r="G5" s="222">
        <f>1/$A$1*'[1]44104411Imp'!F$263</f>
        <v>3.5937753830805423</v>
      </c>
      <c r="H5" s="222">
        <f>1/$A$1*'[1]44104411Imp'!G$263</f>
        <v>3.5032098946105794</v>
      </c>
      <c r="I5" s="222">
        <f>1/$A$1*'[1]44104411Imp'!H$263</f>
        <v>3.6598053311821497</v>
      </c>
      <c r="J5" s="222">
        <f>1/$A$1*'[1]44104411Imp'!I$263</f>
        <v>3.7972771795999982</v>
      </c>
      <c r="K5" s="222">
        <f>1/$A$1*'[1]44104411Imp'!J$263</f>
        <v>3.59157657644842</v>
      </c>
      <c r="L5" s="222">
        <f>1/$A$1*'[1]44104411Imp'!K$263</f>
        <v>3.5817079062411619</v>
      </c>
      <c r="M5" s="222">
        <f>1/$A$1*'[1]44104411Imp'!L$263</f>
        <v>4.4293469622073776</v>
      </c>
      <c r="N5" s="222">
        <f>1/$A$1*'[1]44104411Imp'!M$263</f>
        <v>5.1053620413391601</v>
      </c>
      <c r="O5" s="222">
        <f>1/$A$1*'[1]44104411Imp'!N$263</f>
        <v>4.6027188171124074</v>
      </c>
      <c r="P5" s="222">
        <f>1/$A$1*'[1]44104411Imp'!O$263</f>
        <v>4.6356707323732316</v>
      </c>
      <c r="Q5" s="222">
        <f>1/$A$1*'[1]44104411Imp'!P$263</f>
        <v>5.1332754367194857</v>
      </c>
      <c r="R5" s="222">
        <f>1/$A$1*'[1]44104411Imp'!Q$263</f>
        <v>5.299515394044735</v>
      </c>
      <c r="S5" s="222">
        <f>1/$A$1*'[1]44104411Imp'!R$263</f>
        <v>5.5152156001470853</v>
      </c>
      <c r="T5" s="222">
        <f>1/$A$1*'[1]44104411Imp'!S$263</f>
        <v>5.5875681322444972</v>
      </c>
      <c r="U5" s="222">
        <f>1/$A$1*'[1]44104411Imp'!T$263</f>
        <v>5.7302338106863315</v>
      </c>
      <c r="V5" s="222">
        <f>1/$A$1*'[1]44104411Imp'!U$263</f>
        <v>5.1289417024549424</v>
      </c>
      <c r="W5" s="222">
        <f>1/$A$1*'[1]44104411Imp'!V$263</f>
        <v>0</v>
      </c>
      <c r="X5" s="222">
        <f>1/$A$1*'[1]44104411Imp'!W$263</f>
        <v>0</v>
      </c>
      <c r="Y5" s="222">
        <f>1/$A$1*'[1]44104411Imp'!X$263</f>
        <v>0</v>
      </c>
      <c r="Z5" s="222">
        <f>1/$A$1*'[1]44104411Imp'!Y$263</f>
        <v>0</v>
      </c>
      <c r="AA5" s="222">
        <f>1/$A$1*'[1]44104411Imp'!Z$263</f>
        <v>0</v>
      </c>
      <c r="AB5" s="272">
        <f>1/$A$1*'[1]44104411Imp'!AA$263</f>
        <v>0</v>
      </c>
      <c r="AC5" s="16"/>
      <c r="AD5" s="52">
        <f>1/1000*'[1]44104411Imp'!AB$263</f>
        <v>0.50395034596572708</v>
      </c>
      <c r="AE5" s="50">
        <f>1/1000*'[1]44104411Imp'!AC$263</f>
        <v>0.43627487495760009</v>
      </c>
      <c r="AF5" s="50">
        <f>1/1000*'[1]44104411Imp'!AD$263</f>
        <v>0.42162324927520006</v>
      </c>
      <c r="AG5" s="50">
        <f>1/1000*'[1]44104411Imp'!AE$263</f>
        <v>0.52500274652800016</v>
      </c>
      <c r="AH5" s="50">
        <f>1/1000*'[1]44104411Imp'!AF$263</f>
        <v>0.65236892642810007</v>
      </c>
      <c r="AI5" s="50">
        <f>1/1000*'[1]44104411Imp'!AG$263</f>
        <v>0.71080068765420024</v>
      </c>
      <c r="AJ5" s="50">
        <f>1/1000*'[1]44104411Imp'!AH$263</f>
        <v>0.80174471048360008</v>
      </c>
      <c r="AK5" s="50">
        <f>1/1000*'[1]44104411Imp'!AI$263</f>
        <v>1.0514150300675</v>
      </c>
      <c r="AL5" s="50">
        <f>1/1000*'[1]44104411Imp'!AJ$263</f>
        <v>1.0393588490664001</v>
      </c>
      <c r="AM5" s="50">
        <f>1/1000*'[1]44104411Imp'!AK$263</f>
        <v>0.87393765034839987</v>
      </c>
      <c r="AN5" s="50">
        <f>1/1000*'[1]44104411Imp'!AL$263</f>
        <v>1.0279015714008002</v>
      </c>
      <c r="AO5" s="50">
        <f>1/1000*'[1]44104411Imp'!AM$263</f>
        <v>1.3315017131039999</v>
      </c>
      <c r="AP5" s="50">
        <f>1/1000*'[1]44104411Imp'!AN$263</f>
        <v>1.1524246238736</v>
      </c>
      <c r="AQ5" s="50">
        <f>1/1000*'[1]44104411Imp'!AO$263</f>
        <v>1.1421027372846</v>
      </c>
      <c r="AR5" s="50">
        <f>1/1000*'[1]44104411Imp'!AP$263</f>
        <v>1.3494826770670012</v>
      </c>
      <c r="AS5" s="50">
        <f>1/1000*'[1]44104411Imp'!AQ$263</f>
        <v>1.1422795439754998</v>
      </c>
      <c r="AT5" s="50">
        <f>1/1000*'[1]44104411Imp'!AR$263</f>
        <v>1.1558704658416998</v>
      </c>
      <c r="AU5" s="50">
        <f>1/1000*'[1]44104411Imp'!AS$263</f>
        <v>1.1793658359482999</v>
      </c>
      <c r="AV5" s="50">
        <f>1/1000*'[1]44104411Imp'!AT$263</f>
        <v>1.337652856888</v>
      </c>
      <c r="AW5" s="50">
        <f>1/1000*'[1]44104411Imp'!AU$263</f>
        <v>1.156090703307916</v>
      </c>
      <c r="AX5" s="50">
        <f>1/1000*'[1]44104411Imp'!AV$263</f>
        <v>0</v>
      </c>
      <c r="AY5" s="50">
        <f>1/1000*'[1]44104411Imp'!AW$263</f>
        <v>0</v>
      </c>
      <c r="AZ5" s="50">
        <f>1/1000*'[1]44104411Imp'!AX$263</f>
        <v>0</v>
      </c>
      <c r="BA5" s="50">
        <f>1/1000*'[1]44104411Imp'!AY$263</f>
        <v>0</v>
      </c>
      <c r="BB5" s="50">
        <f>1/1000*'[1]44104411Imp'!AZ$263</f>
        <v>0</v>
      </c>
      <c r="BC5" s="281">
        <f>1/1000*'[1]44104411Imp'!BA$263</f>
        <v>0</v>
      </c>
      <c r="BD5" s="279"/>
    </row>
    <row r="6" spans="1:56" ht="17.149999999999999" customHeight="1" thickTop="1">
      <c r="B6" s="202" t="s">
        <v>130</v>
      </c>
      <c r="C6" s="203">
        <f>1/$A$1*'[1]44104411Imp'!B$266</f>
        <v>1.0086159999999999E-3</v>
      </c>
      <c r="D6" s="204">
        <f>1/$A$1*'[1]44104411Imp'!C$266</f>
        <v>1.27428E-3</v>
      </c>
      <c r="E6" s="204">
        <f>1/$A$1*'[1]44104411Imp'!D$266</f>
        <v>1.1164160000000001E-3</v>
      </c>
      <c r="F6" s="204">
        <f>1/$A$1*'[1]44104411Imp'!E$266</f>
        <v>1.05966E-3</v>
      </c>
      <c r="G6" s="204">
        <f>1/$A$1*'[1]44104411Imp'!F$266</f>
        <v>5.7697261538461548E-4</v>
      </c>
      <c r="H6" s="204">
        <f>1/$A$1*'[1]44104411Imp'!G$266</f>
        <v>4.0599999999999995E-4</v>
      </c>
      <c r="I6" s="204">
        <f>1/$A$1*'[1]44104411Imp'!H$266</f>
        <v>5.5850341981132068E-5</v>
      </c>
      <c r="J6" s="204">
        <f>1/$A$1*'[1]44104411Imp'!I$266</f>
        <v>2.94E-5</v>
      </c>
      <c r="K6" s="204">
        <f>1/$A$1*'[1]44104411Imp'!J$266</f>
        <v>3.1415999999999999E-5</v>
      </c>
      <c r="L6" s="204">
        <f>1/$A$1*'[1]44104411Imp'!K$266</f>
        <v>3.7180341981132072E-5</v>
      </c>
      <c r="M6" s="204">
        <f>1/$A$1*'[1]44104411Imp'!L$266</f>
        <v>1.8199999999999999E-5</v>
      </c>
      <c r="N6" s="204">
        <f>1/$A$1*'[1]44104411Imp'!M$266</f>
        <v>1.0231199999999998E-4</v>
      </c>
      <c r="O6" s="204">
        <f>1/$A$1*'[1]44104411Imp'!N$266</f>
        <v>2.8800000000000002E-5</v>
      </c>
      <c r="P6" s="204">
        <f>1/$A$1*'[1]44104411Imp'!O$266</f>
        <v>1.9599999999999999E-5</v>
      </c>
      <c r="Q6" s="204">
        <f>1/$A$1*'[1]44104411Imp'!P$266</f>
        <v>6.1039999999999995E-6</v>
      </c>
      <c r="R6" s="204">
        <f>1/$A$1*'[1]44104411Imp'!Q$266</f>
        <v>0</v>
      </c>
      <c r="S6" s="204">
        <f>1/$A$1*'[1]44104411Imp'!R$266</f>
        <v>2.7439999999999995E-6</v>
      </c>
      <c r="T6" s="204">
        <f>1/$A$1*'[1]44104411Imp'!S$266</f>
        <v>2.6399999999999998E-5</v>
      </c>
      <c r="U6" s="204">
        <f>1/$A$1*'[1]44104411Imp'!T$266</f>
        <v>0</v>
      </c>
      <c r="V6" s="204">
        <f>1/$A$1*'[1]44104411Imp'!U$266</f>
        <v>3.9199999999999996E-7</v>
      </c>
      <c r="W6" s="204">
        <f>1/$A$1*'[1]44104411Imp'!V$266</f>
        <v>0</v>
      </c>
      <c r="X6" s="204">
        <f>1/$A$1*'[1]44104411Imp'!W$266</f>
        <v>0</v>
      </c>
      <c r="Y6" s="204">
        <f>1/$A$1*'[1]44104411Imp'!X$266</f>
        <v>0</v>
      </c>
      <c r="Z6" s="204">
        <f>1/$A$1*'[1]44104411Imp'!Y$266</f>
        <v>0</v>
      </c>
      <c r="AA6" s="204">
        <f>1/$A$1*'[1]44104411Imp'!Z$266</f>
        <v>0</v>
      </c>
      <c r="AB6" s="204">
        <f>1/$A$1*'[1]44104411Imp'!AA$266</f>
        <v>0</v>
      </c>
      <c r="AC6" s="4"/>
      <c r="AD6" s="206">
        <f>1/1000*'[1]44104411Imp'!AB$266</f>
        <v>9.7258296125999992E-5</v>
      </c>
      <c r="AE6" s="204">
        <f>1/1000*'[1]44104411Imp'!AC$266</f>
        <v>1.2041431559999999E-4</v>
      </c>
      <c r="AF6" s="204">
        <f>1/1000*'[1]44104411Imp'!AD$266</f>
        <v>1.109935824E-4</v>
      </c>
      <c r="AG6" s="204">
        <f>1/1000*'[1]44104411Imp'!AE$266</f>
        <v>7.2334584000000013E-5</v>
      </c>
      <c r="AH6" s="204">
        <f>1/1000*'[1]44104411Imp'!AF$266</f>
        <v>1.192738393E-4</v>
      </c>
      <c r="AI6" s="204">
        <f>1/1000*'[1]44104411Imp'!AG$266</f>
        <v>1.4075871810000001E-4</v>
      </c>
      <c r="AJ6" s="204">
        <f>1/1000*'[1]44104411Imp'!AH$266</f>
        <v>1.7034725200000003E-5</v>
      </c>
      <c r="AK6" s="204">
        <f>1/1000*'[1]44104411Imp'!AI$266</f>
        <v>1.2866254000000002E-5</v>
      </c>
      <c r="AL6" s="204">
        <f>1/1000*'[1]44104411Imp'!AJ$266</f>
        <v>1.5744914000000004E-5</v>
      </c>
      <c r="AM6" s="204">
        <f>1/1000*'[1]44104411Imp'!AK$266</f>
        <v>1.6995638000000001E-5</v>
      </c>
      <c r="AN6" s="204">
        <f>1/1000*'[1]44104411Imp'!AL$266</f>
        <v>7.1574543000000003E-6</v>
      </c>
      <c r="AO6" s="204">
        <f>1/1000*'[1]44104411Imp'!AM$266</f>
        <v>2.5294032000000003E-5</v>
      </c>
      <c r="AP6" s="204">
        <f>1/1000*'[1]44104411Imp'!AN$266</f>
        <v>5.8252832E-6</v>
      </c>
      <c r="AQ6" s="204">
        <f>1/1000*'[1]44104411Imp'!AO$266</f>
        <v>1.16261874E-5</v>
      </c>
      <c r="AR6" s="204">
        <f>1/1000*'[1]44104411Imp'!AP$266</f>
        <v>1.0906985000000003E-6</v>
      </c>
      <c r="AS6" s="204">
        <f>1/1000*'[1]44104411Imp'!AQ$266</f>
        <v>0</v>
      </c>
      <c r="AT6" s="204">
        <f>1/1000*'[1]44104411Imp'!AR$266</f>
        <v>3.9704503000000001E-6</v>
      </c>
      <c r="AU6" s="204">
        <f>1/1000*'[1]44104411Imp'!AS$266</f>
        <v>8.4388589999999993E-6</v>
      </c>
      <c r="AV6" s="204">
        <f>1/1000*'[1]44104411Imp'!AT$266</f>
        <v>0</v>
      </c>
      <c r="AW6" s="204">
        <f>1/1000*'[1]44104411Imp'!AU$266</f>
        <v>7.7251250000000004E-7</v>
      </c>
      <c r="AX6" s="204">
        <f>1/1000*'[1]44104411Imp'!AV$266</f>
        <v>0</v>
      </c>
      <c r="AY6" s="204">
        <f>1/1000*'[1]44104411Imp'!AW$266</f>
        <v>0</v>
      </c>
      <c r="AZ6" s="204">
        <f>1/1000*'[1]44104411Imp'!AX$266</f>
        <v>0</v>
      </c>
      <c r="BA6" s="204">
        <f>1/1000*'[1]44104411Imp'!AY$266</f>
        <v>0</v>
      </c>
      <c r="BB6" s="204">
        <f>1/1000*'[1]44104411Imp'!AZ$266</f>
        <v>0</v>
      </c>
      <c r="BC6" s="205">
        <f>1/1000*'[1]44104411Imp'!BA$266</f>
        <v>0</v>
      </c>
      <c r="BD6" s="279"/>
    </row>
    <row r="7" spans="1:56" ht="17.149999999999999" customHeight="1">
      <c r="B7" s="17" t="s">
        <v>131</v>
      </c>
      <c r="C7" s="60">
        <f>1/$A$1*'[1]44104411Imp'!B$268</f>
        <v>1.2779590000000002E-3</v>
      </c>
      <c r="D7" s="61">
        <f>1/$A$1*'[1]44104411Imp'!C$268</f>
        <v>1.253531E-3</v>
      </c>
      <c r="E7" s="61">
        <f>1/$A$1*'[1]44104411Imp'!D$268</f>
        <v>1.211323E-3</v>
      </c>
      <c r="F7" s="61">
        <f>1/$A$1*'[1]44104411Imp'!E$268</f>
        <v>1.5712103999999999E-3</v>
      </c>
      <c r="G7" s="61">
        <f>1/$A$1*'[1]44104411Imp'!F$268</f>
        <v>1.3833560000000001E-3</v>
      </c>
      <c r="H7" s="61">
        <f>1/$A$1*'[1]44104411Imp'!G$268</f>
        <v>2.4166997300699294E-3</v>
      </c>
      <c r="I7" s="61">
        <f>1/$A$1*'[1]44104411Imp'!H$268</f>
        <v>2.8484218425925928E-3</v>
      </c>
      <c r="J7" s="61">
        <f>1/$A$1*'[1]44104411Imp'!I$268</f>
        <v>3.7507623999999996E-3</v>
      </c>
      <c r="K7" s="61">
        <f>1/$A$1*'[1]44104411Imp'!J$268</f>
        <v>3.9671165454545449E-3</v>
      </c>
      <c r="L7" s="61">
        <f>1/$A$1*'[1]44104411Imp'!K$268</f>
        <v>3.1344224033068783E-3</v>
      </c>
      <c r="M7" s="61">
        <f>1/$A$1*'[1]44104411Imp'!L$268</f>
        <v>6.3230439999999999E-3</v>
      </c>
      <c r="N7" s="61">
        <f>1/$A$1*'[1]44104411Imp'!M$268</f>
        <v>8.8918759999999999E-3</v>
      </c>
      <c r="O7" s="61">
        <f>1/$A$1*'[1]44104411Imp'!N$268</f>
        <v>5.187484E-3</v>
      </c>
      <c r="P7" s="61">
        <f>1/$A$1*'[1]44104411Imp'!O$268</f>
        <v>1.6068730131578947E-3</v>
      </c>
      <c r="Q7" s="61">
        <f>1/$A$1*'[1]44104411Imp'!P$268</f>
        <v>7.6838649886877813E-4</v>
      </c>
      <c r="R7" s="61">
        <f>1/$A$1*'[1]44104411Imp'!Q$268</f>
        <v>6.8865975982250591E-4</v>
      </c>
      <c r="S7" s="61">
        <f>1/$A$1*'[1]44104411Imp'!R$268</f>
        <v>5.8230905557809338E-4</v>
      </c>
      <c r="T7" s="61">
        <f>1/$A$1*'[1]44104411Imp'!S$268</f>
        <v>5.9330410245785851E-4</v>
      </c>
      <c r="U7" s="61">
        <f>1/$A$1*'[1]44104411Imp'!T$268</f>
        <v>1.2899662350661196E-3</v>
      </c>
      <c r="V7" s="61">
        <f>1/$A$1*'[1]44104411Imp'!U$268</f>
        <v>9.9992860216391007E-4</v>
      </c>
      <c r="W7" s="61">
        <f>1/$A$1*'[1]44104411Imp'!V$268</f>
        <v>0</v>
      </c>
      <c r="X7" s="61">
        <f>1/$A$1*'[1]44104411Imp'!W$268</f>
        <v>0</v>
      </c>
      <c r="Y7" s="61">
        <f>1/$A$1*'[1]44104411Imp'!X$268</f>
        <v>0</v>
      </c>
      <c r="Z7" s="61">
        <f>1/$A$1*'[1]44104411Imp'!Y$268</f>
        <v>0</v>
      </c>
      <c r="AA7" s="61">
        <f>1/$A$1*'[1]44104411Imp'!Z$268</f>
        <v>0</v>
      </c>
      <c r="AB7" s="61">
        <f>1/$A$1*'[1]44104411Imp'!AA$268</f>
        <v>0</v>
      </c>
      <c r="AC7" s="4"/>
      <c r="AD7" s="60">
        <f>1/1000*'[1]44104411Imp'!AB$268</f>
        <v>9.2071100795399993E-4</v>
      </c>
      <c r="AE7" s="61">
        <f>1/1000*'[1]44104411Imp'!AC$268</f>
        <v>6.2119442920000002E-4</v>
      </c>
      <c r="AF7" s="61">
        <f>1/1000*'[1]44104411Imp'!AD$268</f>
        <v>6.3320307360000005E-4</v>
      </c>
      <c r="AG7" s="61">
        <f>1/1000*'[1]44104411Imp'!AE$268</f>
        <v>1.0564265488000001E-3</v>
      </c>
      <c r="AH7" s="61">
        <f>1/1000*'[1]44104411Imp'!AF$268</f>
        <v>8.6585018030000012E-4</v>
      </c>
      <c r="AI7" s="61">
        <f>1/1000*'[1]44104411Imp'!AG$268</f>
        <v>1.1114528138999999E-3</v>
      </c>
      <c r="AJ7" s="61">
        <f>1/1000*'[1]44104411Imp'!AH$268</f>
        <v>1.7241371848000001E-3</v>
      </c>
      <c r="AK7" s="61">
        <f>1/1000*'[1]44104411Imp'!AI$268</f>
        <v>2.2843754395000001E-3</v>
      </c>
      <c r="AL7" s="61">
        <f>1/1000*'[1]44104411Imp'!AJ$268</f>
        <v>2.5546913520000003E-3</v>
      </c>
      <c r="AM7" s="61">
        <f>1/1000*'[1]44104411Imp'!AK$268</f>
        <v>1.867895238E-3</v>
      </c>
      <c r="AN7" s="61">
        <f>1/1000*'[1]44104411Imp'!AL$268</f>
        <v>3.2817836070000005E-3</v>
      </c>
      <c r="AO7" s="61">
        <f>1/1000*'[1]44104411Imp'!AM$268</f>
        <v>4.6417743359999999E-3</v>
      </c>
      <c r="AP7" s="61">
        <f>1/1000*'[1]44104411Imp'!AN$268</f>
        <v>2.7030727327999999E-3</v>
      </c>
      <c r="AQ7" s="61">
        <f>1/1000*'[1]44104411Imp'!AO$268</f>
        <v>9.9277998389999994E-4</v>
      </c>
      <c r="AR7" s="61">
        <f>1/1000*'[1]44104411Imp'!AP$268</f>
        <v>5.2543370649999995E-4</v>
      </c>
      <c r="AS7" s="61">
        <f>1/1000*'[1]44104411Imp'!AQ$268</f>
        <v>4.3827912799999995E-4</v>
      </c>
      <c r="AT7" s="61">
        <f>1/1000*'[1]44104411Imp'!AR$268</f>
        <v>3.6358233609999993E-4</v>
      </c>
      <c r="AU7" s="61">
        <f>1/1000*'[1]44104411Imp'!AS$268</f>
        <v>3.7093360589999998E-4</v>
      </c>
      <c r="AV7" s="61">
        <f>1/1000*'[1]44104411Imp'!AT$268</f>
        <v>7.9858393300000002E-4</v>
      </c>
      <c r="AW7" s="61">
        <f>1/1000*'[1]44104411Imp'!AU$268</f>
        <v>4.2363801791666668E-4</v>
      </c>
      <c r="AX7" s="61">
        <f>1/1000*'[1]44104411Imp'!AV$268</f>
        <v>0</v>
      </c>
      <c r="AY7" s="61">
        <f>1/1000*'[1]44104411Imp'!AW$268</f>
        <v>0</v>
      </c>
      <c r="AZ7" s="61">
        <f>1/1000*'[1]44104411Imp'!AX$268</f>
        <v>0</v>
      </c>
      <c r="BA7" s="61">
        <f>1/1000*'[1]44104411Imp'!AY$268</f>
        <v>0</v>
      </c>
      <c r="BB7" s="61">
        <f>1/1000*'[1]44104411Imp'!AZ$268</f>
        <v>0</v>
      </c>
      <c r="BC7" s="62">
        <f>1/1000*'[1]44104411Imp'!BA$268</f>
        <v>0</v>
      </c>
      <c r="BD7" s="279"/>
    </row>
    <row r="8" spans="1:56" ht="17.149999999999999" customHeight="1">
      <c r="B8" s="14" t="s">
        <v>95</v>
      </c>
      <c r="C8" s="26">
        <f>1/$A$1*'[1]44104411Imp'!B$269</f>
        <v>4.9829780000000011E-2</v>
      </c>
      <c r="D8" s="28">
        <f>1/$A$1*'[1]44104411Imp'!C$269</f>
        <v>4.4894331999999995E-2</v>
      </c>
      <c r="E8" s="28">
        <f>1/$A$1*'[1]44104411Imp'!D$269</f>
        <v>3.6631000000000004E-2</v>
      </c>
      <c r="F8" s="28">
        <f>1/$A$1*'[1]44104411Imp'!E$269</f>
        <v>4.7070995999999997E-2</v>
      </c>
      <c r="G8" s="28">
        <f>1/$A$1*'[1]44104411Imp'!F$269</f>
        <v>2.7228830769230772E-2</v>
      </c>
      <c r="H8" s="28">
        <f>1/$A$1*'[1]44104411Imp'!G$269</f>
        <v>1.4424813375565611E-2</v>
      </c>
      <c r="I8" s="28">
        <f>1/$A$1*'[1]44104411Imp'!H$269</f>
        <v>3.5883959999999998E-3</v>
      </c>
      <c r="J8" s="28">
        <f>1/$A$1*'[1]44104411Imp'!I$269</f>
        <v>1.4082684E-2</v>
      </c>
      <c r="K8" s="28">
        <f>1/$A$1*'[1]44104411Imp'!J$269</f>
        <v>6.0138959999999995E-3</v>
      </c>
      <c r="L8" s="28">
        <f>1/$A$1*'[1]44104411Imp'!K$269</f>
        <v>3.2384282499999997E-3</v>
      </c>
      <c r="M8" s="28">
        <f>1/$A$1*'[1]44104411Imp'!L$269</f>
        <v>6.8340168000000003E-3</v>
      </c>
      <c r="N8" s="28">
        <f>1/$A$1*'[1]44104411Imp'!M$269</f>
        <v>5.9845000000000002E-3</v>
      </c>
      <c r="O8" s="28">
        <f>1/$A$1*'[1]44104411Imp'!N$269</f>
        <v>6.4757580000000007E-3</v>
      </c>
      <c r="P8" s="28">
        <f>1/$A$1*'[1]44104411Imp'!O$269</f>
        <v>7.466067172413794E-3</v>
      </c>
      <c r="Q8" s="28">
        <f>1/$A$1*'[1]44104411Imp'!P$269</f>
        <v>6.5512563076923075E-3</v>
      </c>
      <c r="R8" s="28">
        <f>1/$A$1*'[1]44104411Imp'!Q$269</f>
        <v>7.4431123048530421E-3</v>
      </c>
      <c r="S8" s="28">
        <f>1/$A$1*'[1]44104411Imp'!R$269</f>
        <v>7.0446160000000001E-3</v>
      </c>
      <c r="T8" s="28">
        <f>1/$A$1*'[1]44104411Imp'!S$269</f>
        <v>9.1031710000000002E-3</v>
      </c>
      <c r="U8" s="28">
        <f>1/$A$1*'[1]44104411Imp'!T$269</f>
        <v>9.0867120000000003E-3</v>
      </c>
      <c r="V8" s="28">
        <f>1/$A$1*'[1]44104411Imp'!U$269</f>
        <v>5.2755357272727278E-3</v>
      </c>
      <c r="W8" s="28">
        <f>1/$A$1*'[1]44104411Imp'!V$269</f>
        <v>0</v>
      </c>
      <c r="X8" s="28">
        <f>1/$A$1*'[1]44104411Imp'!W$269</f>
        <v>0</v>
      </c>
      <c r="Y8" s="28">
        <f>1/$A$1*'[1]44104411Imp'!X$269</f>
        <v>0</v>
      </c>
      <c r="Z8" s="28">
        <f>1/$A$1*'[1]44104411Imp'!Y$269</f>
        <v>0</v>
      </c>
      <c r="AA8" s="28">
        <f>1/$A$1*'[1]44104411Imp'!Z$269</f>
        <v>0</v>
      </c>
      <c r="AB8" s="28">
        <f>1/$A$1*'[1]44104411Imp'!AA$269</f>
        <v>0</v>
      </c>
      <c r="AC8" s="4"/>
      <c r="AD8" s="26">
        <f>1/1000*'[1]44104411Imp'!AB$269</f>
        <v>4.5799687345889992E-3</v>
      </c>
      <c r="AE8" s="28">
        <f>1/1000*'[1]44104411Imp'!AC$269</f>
        <v>3.8833780227999996E-3</v>
      </c>
      <c r="AF8" s="28">
        <f>1/1000*'[1]44104411Imp'!AD$269</f>
        <v>3.5113986048000002E-3</v>
      </c>
      <c r="AG8" s="28">
        <f>1/1000*'[1]44104411Imp'!AE$269</f>
        <v>5.0358128128000007E-3</v>
      </c>
      <c r="AH8" s="28">
        <f>1/1000*'[1]44104411Imp'!AF$269</f>
        <v>3.8944120712000002E-3</v>
      </c>
      <c r="AI8" s="28">
        <f>1/1000*'[1]44104411Imp'!AG$269</f>
        <v>2.0201372334000003E-3</v>
      </c>
      <c r="AJ8" s="28">
        <f>1/1000*'[1]44104411Imp'!AH$269</f>
        <v>8.101306984000001E-4</v>
      </c>
      <c r="AK8" s="28">
        <f>1/1000*'[1]44104411Imp'!AI$269</f>
        <v>3.1800876425000001E-3</v>
      </c>
      <c r="AL8" s="28">
        <f>1/1000*'[1]44104411Imp'!AJ$269</f>
        <v>1.7030834440000002E-3</v>
      </c>
      <c r="AM8" s="28">
        <f>1/1000*'[1]44104411Imp'!AK$269</f>
        <v>9.1446853959999998E-4</v>
      </c>
      <c r="AN8" s="28">
        <f>1/1000*'[1]44104411Imp'!AL$269</f>
        <v>1.9776447918000003E-3</v>
      </c>
      <c r="AO8" s="28">
        <f>1/1000*'[1]44104411Imp'!AM$269</f>
        <v>2.1860190719999997E-3</v>
      </c>
      <c r="AP8" s="28">
        <f>1/1000*'[1]44104411Imp'!AN$269</f>
        <v>1.8003118672000001E-3</v>
      </c>
      <c r="AQ8" s="28">
        <f>1/1000*'[1]44104411Imp'!AO$269</f>
        <v>2.1270411326999999E-3</v>
      </c>
      <c r="AR8" s="28">
        <f>1/1000*'[1]44104411Imp'!AP$269</f>
        <v>1.8146884880000001E-3</v>
      </c>
      <c r="AS8" s="28">
        <f>1/1000*'[1]44104411Imp'!AQ$269</f>
        <v>1.657901441E-3</v>
      </c>
      <c r="AT8" s="28">
        <f>1/1000*'[1]44104411Imp'!AR$269</f>
        <v>1.7452038470999998E-3</v>
      </c>
      <c r="AU8" s="28">
        <f>1/1000*'[1]44104411Imp'!AS$269</f>
        <v>2.1297635359E-3</v>
      </c>
      <c r="AV8" s="28">
        <f>1/1000*'[1]44104411Imp'!AT$269</f>
        <v>2.1549647950000004E-3</v>
      </c>
      <c r="AW8" s="28">
        <f>1/1000*'[1]44104411Imp'!AU$269</f>
        <v>9.1650882999999995E-4</v>
      </c>
      <c r="AX8" s="28">
        <f>1/1000*'[1]44104411Imp'!AV$269</f>
        <v>0</v>
      </c>
      <c r="AY8" s="28">
        <f>1/1000*'[1]44104411Imp'!AW$269</f>
        <v>0</v>
      </c>
      <c r="AZ8" s="28">
        <f>1/1000*'[1]44104411Imp'!AX$269</f>
        <v>0</v>
      </c>
      <c r="BA8" s="28">
        <f>1/1000*'[1]44104411Imp'!AY$269</f>
        <v>0</v>
      </c>
      <c r="BB8" s="28">
        <f>1/1000*'[1]44104411Imp'!AZ$269</f>
        <v>0</v>
      </c>
      <c r="BC8" s="33">
        <f>1/1000*'[1]44104411Imp'!BA$269</f>
        <v>0</v>
      </c>
      <c r="BD8" s="279"/>
    </row>
    <row r="9" spans="1:56">
      <c r="B9" s="5" t="s">
        <v>28</v>
      </c>
      <c r="C9" s="43">
        <f>1/$A$1*'[1]44104411Imp'!B$31</f>
        <v>4.8133680000000005E-2</v>
      </c>
      <c r="D9" s="10">
        <f>1/$A$1*'[1]44104411Imp'!C$31</f>
        <v>4.3620723999999993E-2</v>
      </c>
      <c r="E9" s="10">
        <f>1/$A$1*'[1]44104411Imp'!D$31</f>
        <v>3.3790960000000002E-2</v>
      </c>
      <c r="F9" s="10">
        <f>1/$A$1*'[1]44104411Imp'!E$31</f>
        <v>4.647664E-2</v>
      </c>
      <c r="G9" s="10">
        <f>1/$A$1*'[1]44104411Imp'!F$31</f>
        <v>2.4023430769230771E-2</v>
      </c>
      <c r="H9" s="10">
        <f>1/$A$1*'[1]44104411Imp'!G$31</f>
        <v>1.0235405846153846E-2</v>
      </c>
      <c r="I9" s="10">
        <f>1/$A$1*'[1]44104411Imp'!H$31</f>
        <v>4.3537200000000001E-4</v>
      </c>
      <c r="J9" s="10">
        <f>1/$A$1*'[1]44104411Imp'!I$31</f>
        <v>8.5807959999999999E-3</v>
      </c>
      <c r="K9" s="10">
        <f>1/$A$1*'[1]44104411Imp'!J$31</f>
        <v>1.6802519999999999E-3</v>
      </c>
      <c r="L9" s="10">
        <f>1/$A$1*'[1]44104411Imp'!K$31</f>
        <v>4.2355000000000002E-4</v>
      </c>
      <c r="M9" s="10">
        <f>1/$A$1*'[1]44104411Imp'!L$31</f>
        <v>3.1248000000000003E-5</v>
      </c>
      <c r="N9" s="10">
        <f>1/$A$1*'[1]44104411Imp'!M$31</f>
        <v>1.1199999999999999E-5</v>
      </c>
      <c r="O9" s="10">
        <f>1/$A$1*'[1]44104411Imp'!N$31</f>
        <v>8.6482000000000003E-5</v>
      </c>
      <c r="P9" s="10">
        <f>1/$A$1*'[1]44104411Imp'!O$31</f>
        <v>1.0703172413793104E-5</v>
      </c>
      <c r="Q9" s="10">
        <f>1/$A$1*'[1]44104411Imp'!P$31</f>
        <v>2.0535630769230771E-4</v>
      </c>
      <c r="R9" s="10">
        <f>1/$A$1*'[1]44104411Imp'!Q$31</f>
        <v>4.5936241011619957E-4</v>
      </c>
      <c r="S9" s="10">
        <f>1/$A$1*'[1]44104411Imp'!R$31</f>
        <v>7.5361599999999992E-4</v>
      </c>
      <c r="T9" s="10">
        <f>1/$A$1*'[1]44104411Imp'!S$31</f>
        <v>1.1381710000000003E-3</v>
      </c>
      <c r="U9" s="10">
        <f>1/$A$1*'[1]44104411Imp'!T$31</f>
        <v>2.7111120000000003E-3</v>
      </c>
      <c r="V9" s="10">
        <f>1/$A$1*'[1]44104411Imp'!U$31</f>
        <v>5.4720000000000007E-4</v>
      </c>
      <c r="W9" s="10">
        <f>1/$A$1*'[1]44104411Imp'!V$31</f>
        <v>0</v>
      </c>
      <c r="X9" s="10">
        <f>1/$A$1*'[1]44104411Imp'!W$31</f>
        <v>0</v>
      </c>
      <c r="Y9" s="10">
        <f>1/$A$1*'[1]44104411Imp'!X$31</f>
        <v>0</v>
      </c>
      <c r="Z9" s="10">
        <f>1/$A$1*'[1]44104411Imp'!Y$31</f>
        <v>0</v>
      </c>
      <c r="AA9" s="10">
        <f>1/$A$1*'[1]44104411Imp'!Z$31</f>
        <v>0</v>
      </c>
      <c r="AB9" s="10">
        <f>1/$A$1*'[1]44104411Imp'!AA$31</f>
        <v>0</v>
      </c>
      <c r="AC9" s="4"/>
      <c r="AD9" s="43">
        <f>1/1000*'[1]44104411Imp'!AB$31</f>
        <v>4.2756428691540001E-3</v>
      </c>
      <c r="AE9" s="10">
        <f>1/1000*'[1]44104411Imp'!AC$31</f>
        <v>3.6124366327999996E-3</v>
      </c>
      <c r="AF9" s="10">
        <f>1/1000*'[1]44104411Imp'!AD$31</f>
        <v>3.1047820943999999E-3</v>
      </c>
      <c r="AG9" s="10">
        <f>1/1000*'[1]44104411Imp'!AE$31</f>
        <v>4.8942782000000002E-3</v>
      </c>
      <c r="AH9" s="10">
        <f>1/1000*'[1]44104411Imp'!AF$31</f>
        <v>3.586350285E-3</v>
      </c>
      <c r="AI9" s="10">
        <f>1/1000*'[1]44104411Imp'!AG$31</f>
        <v>1.6051092057000004E-3</v>
      </c>
      <c r="AJ9" s="10">
        <f>1/1000*'[1]44104411Imp'!AH$31</f>
        <v>1.1967751400000001E-4</v>
      </c>
      <c r="AK9" s="10">
        <f>1/1000*'[1]44104411Imp'!AI$31</f>
        <v>1.6837387390000002E-3</v>
      </c>
      <c r="AL9" s="10">
        <f>1/1000*'[1]44104411Imp'!AJ$31</f>
        <v>3.2218903560000001E-4</v>
      </c>
      <c r="AM9" s="10">
        <f>1/1000*'[1]44104411Imp'!AK$31</f>
        <v>1.219780496E-4</v>
      </c>
      <c r="AN9" s="10">
        <f>1/1000*'[1]44104411Imp'!AL$31</f>
        <v>2.5220116800000003E-5</v>
      </c>
      <c r="AO9" s="10">
        <f>1/1000*'[1]44104411Imp'!AM$31</f>
        <v>1.0845071999999999E-5</v>
      </c>
      <c r="AP9" s="10">
        <f>1/1000*'[1]44104411Imp'!AN$31</f>
        <v>2.2085712E-5</v>
      </c>
      <c r="AQ9" s="10">
        <f>1/1000*'[1]44104411Imp'!AO$31</f>
        <v>4.5606954000000005E-6</v>
      </c>
      <c r="AR9" s="10">
        <f>1/1000*'[1]44104411Imp'!AP$31</f>
        <v>5.0189401500000005E-5</v>
      </c>
      <c r="AS9" s="10">
        <f>1/1000*'[1]44104411Imp'!AQ$31</f>
        <v>7.8552600000000004E-5</v>
      </c>
      <c r="AT9" s="10">
        <f>1/1000*'[1]44104411Imp'!AR$31</f>
        <v>1.2262459579999999E-4</v>
      </c>
      <c r="AU9" s="10">
        <f>1/1000*'[1]44104411Imp'!AS$31</f>
        <v>1.6519377159999999E-4</v>
      </c>
      <c r="AV9" s="10">
        <f>1/1000*'[1]44104411Imp'!AT$31</f>
        <v>4.3682828000000002E-4</v>
      </c>
      <c r="AW9" s="10">
        <f>1/1000*'[1]44104411Imp'!AU$31</f>
        <v>1.158567225E-4</v>
      </c>
      <c r="AX9" s="10">
        <f>1/1000*'[1]44104411Imp'!AV$31</f>
        <v>0</v>
      </c>
      <c r="AY9" s="10">
        <f>1/1000*'[1]44104411Imp'!AW$31</f>
        <v>0</v>
      </c>
      <c r="AZ9" s="10">
        <f>1/1000*'[1]44104411Imp'!AX$31</f>
        <v>0</v>
      </c>
      <c r="BA9" s="10">
        <f>1/1000*'[1]44104411Imp'!AY$31</f>
        <v>0</v>
      </c>
      <c r="BB9" s="10">
        <f>1/1000*'[1]44104411Imp'!AZ$31</f>
        <v>0</v>
      </c>
      <c r="BC9" s="36">
        <f>1/1000*'[1]44104411Imp'!BA$31</f>
        <v>0</v>
      </c>
      <c r="BD9" s="279"/>
    </row>
    <row r="10" spans="1:56">
      <c r="B10" s="8" t="s">
        <v>19</v>
      </c>
      <c r="C10" s="44">
        <f t="shared" ref="C10:AB10" si="2">SUM(C8:C8)-SUM(C9:C9)</f>
        <v>1.6961000000000059E-3</v>
      </c>
      <c r="D10" s="37">
        <f t="shared" si="2"/>
        <v>1.2736080000000025E-3</v>
      </c>
      <c r="E10" s="37">
        <f t="shared" si="2"/>
        <v>2.840040000000002E-3</v>
      </c>
      <c r="F10" s="37">
        <f t="shared" si="2"/>
        <v>5.9435599999999728E-4</v>
      </c>
      <c r="G10" s="37">
        <f t="shared" si="2"/>
        <v>3.2054000000000006E-3</v>
      </c>
      <c r="H10" s="37">
        <f t="shared" si="2"/>
        <v>4.1894075294117653E-3</v>
      </c>
      <c r="I10" s="37">
        <f t="shared" si="2"/>
        <v>3.1530239999999999E-3</v>
      </c>
      <c r="J10" s="37">
        <f t="shared" si="2"/>
        <v>5.5018879999999999E-3</v>
      </c>
      <c r="K10" s="37">
        <f t="shared" si="2"/>
        <v>4.3336439999999993E-3</v>
      </c>
      <c r="L10" s="37">
        <f t="shared" si="2"/>
        <v>2.8148782499999997E-3</v>
      </c>
      <c r="M10" s="37">
        <f t="shared" si="2"/>
        <v>6.8027688000000001E-3</v>
      </c>
      <c r="N10" s="37">
        <f t="shared" si="2"/>
        <v>5.9733E-3</v>
      </c>
      <c r="O10" s="37">
        <f t="shared" si="2"/>
        <v>6.389276000000001E-3</v>
      </c>
      <c r="P10" s="37">
        <f t="shared" si="2"/>
        <v>7.4553640000000008E-3</v>
      </c>
      <c r="Q10" s="37">
        <f t="shared" si="2"/>
        <v>6.3458999999999998E-3</v>
      </c>
      <c r="R10" s="37">
        <f t="shared" si="2"/>
        <v>6.9837498947368428E-3</v>
      </c>
      <c r="S10" s="37">
        <f t="shared" si="2"/>
        <v>6.2909999999999997E-3</v>
      </c>
      <c r="T10" s="37">
        <f t="shared" si="2"/>
        <v>7.9649999999999999E-3</v>
      </c>
      <c r="U10" s="37">
        <f t="shared" si="2"/>
        <v>6.3756000000000004E-3</v>
      </c>
      <c r="V10" s="37">
        <f t="shared" si="2"/>
        <v>4.7283357272727275E-3</v>
      </c>
      <c r="W10" s="37">
        <f t="shared" si="2"/>
        <v>0</v>
      </c>
      <c r="X10" s="37">
        <f t="shared" si="2"/>
        <v>0</v>
      </c>
      <c r="Y10" s="37">
        <f t="shared" si="2"/>
        <v>0</v>
      </c>
      <c r="Z10" s="37">
        <f t="shared" si="2"/>
        <v>0</v>
      </c>
      <c r="AA10" s="37">
        <f t="shared" si="2"/>
        <v>0</v>
      </c>
      <c r="AB10" s="37">
        <f t="shared" si="2"/>
        <v>0</v>
      </c>
      <c r="AC10" s="4"/>
      <c r="AD10" s="45">
        <f t="shared" ref="AD10:BC10" si="3">SUM(AD8:AD8)-SUM(AD9:AD9)</f>
        <v>3.0432586543499909E-4</v>
      </c>
      <c r="AE10" s="38">
        <f t="shared" si="3"/>
        <v>2.7094138999999998E-4</v>
      </c>
      <c r="AF10" s="38">
        <f t="shared" si="3"/>
        <v>4.0661651040000031E-4</v>
      </c>
      <c r="AG10" s="38">
        <f t="shared" si="3"/>
        <v>1.4153461280000043E-4</v>
      </c>
      <c r="AH10" s="38">
        <f t="shared" si="3"/>
        <v>3.0806178620000017E-4</v>
      </c>
      <c r="AI10" s="38">
        <f t="shared" si="3"/>
        <v>4.1502802769999986E-4</v>
      </c>
      <c r="AJ10" s="38">
        <f t="shared" si="3"/>
        <v>6.904531844000001E-4</v>
      </c>
      <c r="AK10" s="38">
        <f t="shared" si="3"/>
        <v>1.4963489034999999E-3</v>
      </c>
      <c r="AL10" s="38">
        <f t="shared" si="3"/>
        <v>1.3808944084000001E-3</v>
      </c>
      <c r="AM10" s="38">
        <f t="shared" si="3"/>
        <v>7.9249048999999996E-4</v>
      </c>
      <c r="AN10" s="38">
        <f t="shared" si="3"/>
        <v>1.9524246750000003E-3</v>
      </c>
      <c r="AO10" s="38">
        <f t="shared" si="3"/>
        <v>2.1751739999999998E-3</v>
      </c>
      <c r="AP10" s="38">
        <f t="shared" si="3"/>
        <v>1.7782261552000001E-3</v>
      </c>
      <c r="AQ10" s="38">
        <f t="shared" si="3"/>
        <v>2.1224804373E-3</v>
      </c>
      <c r="AR10" s="38">
        <f t="shared" si="3"/>
        <v>1.7644990865E-3</v>
      </c>
      <c r="AS10" s="38">
        <f t="shared" si="3"/>
        <v>1.5793488410000001E-3</v>
      </c>
      <c r="AT10" s="38">
        <f t="shared" si="3"/>
        <v>1.6225792512999998E-3</v>
      </c>
      <c r="AU10" s="38">
        <f t="shared" si="3"/>
        <v>1.9645697642999998E-3</v>
      </c>
      <c r="AV10" s="38">
        <f t="shared" si="3"/>
        <v>1.7181365150000004E-3</v>
      </c>
      <c r="AW10" s="38">
        <f t="shared" si="3"/>
        <v>8.0065210750000001E-4</v>
      </c>
      <c r="AX10" s="38">
        <f t="shared" si="3"/>
        <v>0</v>
      </c>
      <c r="AY10" s="38">
        <f t="shared" si="3"/>
        <v>0</v>
      </c>
      <c r="AZ10" s="38">
        <f t="shared" si="3"/>
        <v>0</v>
      </c>
      <c r="BA10" s="38">
        <f t="shared" si="3"/>
        <v>0</v>
      </c>
      <c r="BB10" s="38">
        <f t="shared" si="3"/>
        <v>0</v>
      </c>
      <c r="BC10" s="39">
        <f t="shared" si="3"/>
        <v>0</v>
      </c>
      <c r="BD10" s="279"/>
    </row>
    <row r="11" spans="1:56" ht="17.149999999999999" customHeight="1">
      <c r="B11" s="186" t="s">
        <v>126</v>
      </c>
      <c r="C11" s="187">
        <f>1/$A$1*'[1]44104411Imp'!B$267</f>
        <v>4.9824319999999995E-4</v>
      </c>
      <c r="D11" s="188">
        <f>1/$A$1*'[1]44104411Imp'!C$267</f>
        <v>3.9678800000000002E-4</v>
      </c>
      <c r="E11" s="188">
        <f>1/$A$1*'[1]44104411Imp'!D$267</f>
        <v>3.0503199999999995E-4</v>
      </c>
      <c r="F11" s="188">
        <f>1/$A$1*'[1]44104411Imp'!E$267</f>
        <v>3.3071779999999996E-4</v>
      </c>
      <c r="G11" s="188">
        <f>1/$A$1*'[1]44104411Imp'!F$267</f>
        <v>7.9975377375565606E-4</v>
      </c>
      <c r="H11" s="188">
        <f>1/$A$1*'[1]44104411Imp'!G$267</f>
        <v>2.4607402612481857E-3</v>
      </c>
      <c r="I11" s="188">
        <f>1/$A$1*'[1]44104411Imp'!H$267</f>
        <v>3.1015742627533193E-3</v>
      </c>
      <c r="J11" s="188">
        <f>1/$A$1*'[1]44104411Imp'!I$267</f>
        <v>4.1991040000000004E-3</v>
      </c>
      <c r="K11" s="188">
        <f>1/$A$1*'[1]44104411Imp'!J$267</f>
        <v>2.3018984150943397E-3</v>
      </c>
      <c r="L11" s="188">
        <f>1/$A$1*'[1]44104411Imp'!K$267</f>
        <v>1.4257229610337425E-3</v>
      </c>
      <c r="M11" s="188">
        <f>1/$A$1*'[1]44104411Imp'!L$267</f>
        <v>4.2904981818181823E-3</v>
      </c>
      <c r="N11" s="188">
        <f>1/$A$1*'[1]44104411Imp'!M$267</f>
        <v>3.4970574545454543E-3</v>
      </c>
      <c r="O11" s="188">
        <f>1/$A$1*'[1]44104411Imp'!N$267</f>
        <v>4.1631138461538462E-3</v>
      </c>
      <c r="P11" s="188">
        <f>1/$A$1*'[1]44104411Imp'!O$267</f>
        <v>4.6856876104053244E-3</v>
      </c>
      <c r="Q11" s="188">
        <f>1/$A$1*'[1]44104411Imp'!P$267</f>
        <v>2.7031474615384619E-3</v>
      </c>
      <c r="R11" s="188">
        <f>1/$A$1*'[1]44104411Imp'!Q$267</f>
        <v>2.7570994285714286E-3</v>
      </c>
      <c r="S11" s="188">
        <f>1/$A$1*'[1]44104411Imp'!R$267</f>
        <v>2.4177794642857146E-3</v>
      </c>
      <c r="T11" s="188">
        <f>1/$A$1*'[1]44104411Imp'!S$267</f>
        <v>1.8205307142857145E-3</v>
      </c>
      <c r="U11" s="188">
        <f>1/$A$1*'[1]44104411Imp'!T$267</f>
        <v>1.8755695109634552E-3</v>
      </c>
      <c r="V11" s="188">
        <f>1/$A$1*'[1]44104411Imp'!U$267</f>
        <v>3.0252348291553407E-3</v>
      </c>
      <c r="W11" s="188">
        <f>1/$A$1*'[1]44104411Imp'!V$267</f>
        <v>0</v>
      </c>
      <c r="X11" s="188">
        <f>1/$A$1*'[1]44104411Imp'!W$267</f>
        <v>0</v>
      </c>
      <c r="Y11" s="188">
        <f>1/$A$1*'[1]44104411Imp'!X$267</f>
        <v>0</v>
      </c>
      <c r="Z11" s="188">
        <f>1/$A$1*'[1]44104411Imp'!Y$267</f>
        <v>0</v>
      </c>
      <c r="AA11" s="188">
        <f>1/$A$1*'[1]44104411Imp'!Z$267</f>
        <v>0</v>
      </c>
      <c r="AB11" s="188">
        <f>1/$A$1*'[1]44104411Imp'!AA$267</f>
        <v>0</v>
      </c>
      <c r="AC11" s="4"/>
      <c r="AD11" s="187">
        <f>1/1000*'[1]44104411Imp'!AB$267</f>
        <v>1.2980826547200002E-4</v>
      </c>
      <c r="AE11" s="188">
        <f>1/1000*'[1]44104411Imp'!AC$267</f>
        <v>1.1543657079999998E-4</v>
      </c>
      <c r="AF11" s="188">
        <f>1/1000*'[1]44104411Imp'!AD$267</f>
        <v>1.5120522240000004E-4</v>
      </c>
      <c r="AG11" s="188">
        <f>1/1000*'[1]44104411Imp'!AE$267</f>
        <v>9.2567227200000008E-5</v>
      </c>
      <c r="AH11" s="188">
        <f>1/1000*'[1]44104411Imp'!AF$267</f>
        <v>2.3780507030000004E-4</v>
      </c>
      <c r="AI11" s="188">
        <f>1/1000*'[1]44104411Imp'!AG$267</f>
        <v>6.5636476620000014E-4</v>
      </c>
      <c r="AJ11" s="188">
        <f>1/1000*'[1]44104411Imp'!AH$267</f>
        <v>8.9995381119999996E-4</v>
      </c>
      <c r="AK11" s="188">
        <f>1/1000*'[1]44104411Imp'!AI$267</f>
        <v>1.2732534315E-3</v>
      </c>
      <c r="AL11" s="188">
        <f>1/1000*'[1]44104411Imp'!AJ$267</f>
        <v>1.1817672088000003E-3</v>
      </c>
      <c r="AM11" s="188">
        <f>1/1000*'[1]44104411Imp'!AK$267</f>
        <v>1.0028737532E-3</v>
      </c>
      <c r="AN11" s="188">
        <f>1/1000*'[1]44104411Imp'!AL$267</f>
        <v>2.2712422679999999E-3</v>
      </c>
      <c r="AO11" s="188">
        <f>1/1000*'[1]44104411Imp'!AM$267</f>
        <v>1.8271684320000006E-3</v>
      </c>
      <c r="AP11" s="188">
        <f>1/1000*'[1]44104411Imp'!AN$267</f>
        <v>2.6094043888000001E-3</v>
      </c>
      <c r="AQ11" s="188">
        <f>1/1000*'[1]44104411Imp'!AO$267</f>
        <v>2.7172142420999997E-3</v>
      </c>
      <c r="AR11" s="188">
        <f>1/1000*'[1]44104411Imp'!AP$267</f>
        <v>1.2942167290000003E-3</v>
      </c>
      <c r="AS11" s="188">
        <f>1/1000*'[1]44104411Imp'!AQ$267</f>
        <v>1.2230806245E-3</v>
      </c>
      <c r="AT11" s="188">
        <f>1/1000*'[1]44104411Imp'!AR$267</f>
        <v>1.0653303705E-3</v>
      </c>
      <c r="AU11" s="188">
        <f>1/1000*'[1]44104411Imp'!AS$267</f>
        <v>7.4321833299999989E-4</v>
      </c>
      <c r="AV11" s="188">
        <f>1/1000*'[1]44104411Imp'!AT$267</f>
        <v>8.0971958199999993E-4</v>
      </c>
      <c r="AW11" s="188">
        <f>1/1000*'[1]44104411Imp'!AU$267</f>
        <v>1.1611153966666669E-3</v>
      </c>
      <c r="AX11" s="188">
        <f>1/1000*'[1]44104411Imp'!AV$267</f>
        <v>0</v>
      </c>
      <c r="AY11" s="188">
        <f>1/1000*'[1]44104411Imp'!AW$267</f>
        <v>0</v>
      </c>
      <c r="AZ11" s="188">
        <f>1/1000*'[1]44104411Imp'!AX$267</f>
        <v>0</v>
      </c>
      <c r="BA11" s="188">
        <f>1/1000*'[1]44104411Imp'!AY$267</f>
        <v>0</v>
      </c>
      <c r="BB11" s="188">
        <f>1/1000*'[1]44104411Imp'!AZ$267</f>
        <v>0</v>
      </c>
      <c r="BC11" s="189">
        <f>1/1000*'[1]44104411Imp'!BA$267</f>
        <v>0</v>
      </c>
      <c r="BD11" s="279"/>
    </row>
    <row r="12" spans="1:56" ht="17.149999999999999" customHeight="1">
      <c r="B12" s="14" t="s">
        <v>183</v>
      </c>
      <c r="C12" s="144">
        <f>1/$A$1*'[1]44104411Imp'!B$264</f>
        <v>2.9473515748000003</v>
      </c>
      <c r="D12" s="145">
        <f>1/$A$1*'[1]44104411Imp'!C$264</f>
        <v>2.8752734919999998</v>
      </c>
      <c r="E12" s="145">
        <f>1/$A$1*'[1]44104411Imp'!D$264</f>
        <v>2.6131554959999992</v>
      </c>
      <c r="F12" s="145">
        <f>1/$A$1*'[1]44104411Imp'!E$264</f>
        <v>2.4588911499999995</v>
      </c>
      <c r="G12" s="145">
        <f>1/$A$1*'[1]44104411Imp'!F$264</f>
        <v>2.7144008673357467</v>
      </c>
      <c r="H12" s="145">
        <f>1/$A$1*'[1]44104411Imp'!G$264</f>
        <v>2.7759934778590822</v>
      </c>
      <c r="I12" s="145">
        <f>1/$A$1*'[1]44104411Imp'!H$264</f>
        <v>2.9375810259955486</v>
      </c>
      <c r="J12" s="145">
        <f>1/$A$1*'[1]44104411Imp'!I$264</f>
        <v>2.9880022852000003</v>
      </c>
      <c r="K12" s="145">
        <f>1/$A$1*'[1]44104411Imp'!J$264</f>
        <v>2.8635992734878712</v>
      </c>
      <c r="L12" s="145">
        <f>1/$A$1*'[1]44104411Imp'!K$264</f>
        <v>2.8884845589472752</v>
      </c>
      <c r="M12" s="145">
        <f>1/$A$1*'[1]44104411Imp'!L$264</f>
        <v>3.706429753789267</v>
      </c>
      <c r="N12" s="145">
        <f>1/$A$1*'[1]44104411Imp'!M$264</f>
        <v>4.4746353897499995</v>
      </c>
      <c r="O12" s="145">
        <f>1/$A$1*'[1]44104411Imp'!N$264</f>
        <v>4.013766393560644</v>
      </c>
      <c r="P12" s="145">
        <f>1/$A$1*'[1]44104411Imp'!O$264</f>
        <v>4.0809868325046423</v>
      </c>
      <c r="Q12" s="145">
        <f>1/$A$1*'[1]44104411Imp'!P$264</f>
        <v>4.5876363756226324</v>
      </c>
      <c r="R12" s="145">
        <f>1/$A$1*'[1]44104411Imp'!Q$264</f>
        <v>4.7430732661858199</v>
      </c>
      <c r="S12" s="145">
        <f>1/$A$1*'[1]44104411Imp'!R$264</f>
        <v>4.933457763359729</v>
      </c>
      <c r="T12" s="145">
        <f>1/$A$1*'[1]44104411Imp'!S$264</f>
        <v>4.9977963391550517</v>
      </c>
      <c r="U12" s="145">
        <f>1/$A$1*'[1]44104411Imp'!T$264</f>
        <v>5.1348865268658432</v>
      </c>
      <c r="V12" s="145">
        <f>1/$A$1*'[1]44104411Imp'!U$264</f>
        <v>4.6118941397966911</v>
      </c>
      <c r="W12" s="145">
        <f>1/$A$1*'[1]44104411Imp'!V$264</f>
        <v>0</v>
      </c>
      <c r="X12" s="145">
        <f>1/$A$1*'[1]44104411Imp'!W$264</f>
        <v>0</v>
      </c>
      <c r="Y12" s="145">
        <f>1/$A$1*'[1]44104411Imp'!X$264</f>
        <v>0</v>
      </c>
      <c r="Z12" s="145">
        <f>1/$A$1*'[1]44104411Imp'!Y$264</f>
        <v>0</v>
      </c>
      <c r="AA12" s="145">
        <f>1/$A$1*'[1]44104411Imp'!Z$264</f>
        <v>0</v>
      </c>
      <c r="AB12" s="145">
        <f>1/$A$1*'[1]44104411Imp'!AA$264</f>
        <v>0</v>
      </c>
      <c r="AC12" s="4"/>
      <c r="AD12" s="144">
        <f>1/1000*'[1]44104411Imp'!AB$264</f>
        <v>0.42049197805592708</v>
      </c>
      <c r="AE12" s="145">
        <f>1/1000*'[1]44104411Imp'!AC$264</f>
        <v>0.36784726509479998</v>
      </c>
      <c r="AF12" s="145">
        <f>1/1000*'[1]44104411Imp'!AD$264</f>
        <v>0.35503913002080006</v>
      </c>
      <c r="AG12" s="145">
        <f>1/1000*'[1]44104411Imp'!AE$264</f>
        <v>0.39471403559840001</v>
      </c>
      <c r="AH12" s="145">
        <f>1/1000*'[1]44104411Imp'!AF$264</f>
        <v>0.47286507844589987</v>
      </c>
      <c r="AI12" s="145">
        <f>1/1000*'[1]44104411Imp'!AG$264</f>
        <v>0.54563800875870005</v>
      </c>
      <c r="AJ12" s="145">
        <f>1/1000*'[1]44104411Imp'!AH$264</f>
        <v>0.60721386293520008</v>
      </c>
      <c r="AK12" s="145">
        <f>1/1000*'[1]44104411Imp'!AI$264</f>
        <v>0.79985816802850007</v>
      </c>
      <c r="AL12" s="145">
        <f>1/1000*'[1]44104411Imp'!AJ$264</f>
        <v>0.79689364939880036</v>
      </c>
      <c r="AM12" s="145">
        <f>1/1000*'[1]44104411Imp'!AK$264</f>
        <v>0.6723597776807998</v>
      </c>
      <c r="AN12" s="145">
        <f>1/1000*'[1]44104411Imp'!AL$264</f>
        <v>0.82392522128549983</v>
      </c>
      <c r="AO12" s="145">
        <f>1/1000*'[1]44104411Imp'!AM$264</f>
        <v>1.1249873743200001</v>
      </c>
      <c r="AP12" s="145">
        <f>1/1000*'[1]44104411Imp'!AN$264</f>
        <v>0.9690582402511998</v>
      </c>
      <c r="AQ12" s="145">
        <f>1/1000*'[1]44104411Imp'!AO$264</f>
        <v>0.9619473760863001</v>
      </c>
      <c r="AR12" s="145">
        <f>1/1000*'[1]44104411Imp'!AP$264</f>
        <v>1.1722285078020003</v>
      </c>
      <c r="AS12" s="145">
        <f>1/1000*'[1]44104411Imp'!AQ$264</f>
        <v>0.98296869902700001</v>
      </c>
      <c r="AT12" s="145">
        <f>1/1000*'[1]44104411Imp'!AR$264</f>
        <v>0.99558424950579971</v>
      </c>
      <c r="AU12" s="145">
        <f>1/1000*'[1]44104411Imp'!AS$264</f>
        <v>1.0189815282503998</v>
      </c>
      <c r="AV12" s="145">
        <f>1/1000*'[1]44104411Imp'!AT$264</f>
        <v>1.172703764345</v>
      </c>
      <c r="AW12" s="145">
        <f>1/1000*'[1]44104411Imp'!AU$264</f>
        <v>1.0082494509629163</v>
      </c>
      <c r="AX12" s="145">
        <f>1/1000*'[1]44104411Imp'!AV$264</f>
        <v>0</v>
      </c>
      <c r="AY12" s="145">
        <f>1/1000*'[1]44104411Imp'!AW$264</f>
        <v>0</v>
      </c>
      <c r="AZ12" s="145">
        <f>1/1000*'[1]44104411Imp'!AX$264</f>
        <v>0</v>
      </c>
      <c r="BA12" s="145">
        <f>1/1000*'[1]44104411Imp'!AY$264</f>
        <v>0</v>
      </c>
      <c r="BB12" s="145">
        <f>1/1000*'[1]44104411Imp'!AZ$264</f>
        <v>0</v>
      </c>
      <c r="BC12" s="146">
        <f>1/1000*'[1]44104411Imp'!BA$264</f>
        <v>0</v>
      </c>
      <c r="BD12" s="279"/>
    </row>
    <row r="13" spans="1:56">
      <c r="B13" s="5" t="s">
        <v>56</v>
      </c>
      <c r="C13" s="141">
        <f>1/$A$1*'[1]44104411Imp'!B$16</f>
        <v>0.77757808799999995</v>
      </c>
      <c r="D13" s="142">
        <f>1/$A$1*'[1]44104411Imp'!C$16</f>
        <v>0.84449159200000001</v>
      </c>
      <c r="E13" s="142">
        <f>1/$A$1*'[1]44104411Imp'!D$16</f>
        <v>0.86755843999999993</v>
      </c>
      <c r="F13" s="142">
        <f>1/$A$1*'[1]44104411Imp'!E$16</f>
        <v>0.78915821599999991</v>
      </c>
      <c r="G13" s="142">
        <f>1/$A$1*'[1]44104411Imp'!F$16</f>
        <v>0.91121911936651578</v>
      </c>
      <c r="H13" s="142">
        <f>1/$A$1*'[1]44104411Imp'!G$16</f>
        <v>0.97199555554751127</v>
      </c>
      <c r="I13" s="142">
        <f>1/$A$1*'[1]44104411Imp'!H$16</f>
        <v>0.93908777199999993</v>
      </c>
      <c r="J13" s="142">
        <f>1/$A$1*'[1]44104411Imp'!I$16</f>
        <v>1.0725882439999999</v>
      </c>
      <c r="K13" s="142">
        <f>1/$A$1*'[1]44104411Imp'!J$16</f>
        <v>1.0821546959999999</v>
      </c>
      <c r="L13" s="142">
        <f>1/$A$1*'[1]44104411Imp'!K$16</f>
        <v>0.91536768400000001</v>
      </c>
      <c r="M13" s="142">
        <f>1/$A$1*'[1]44104411Imp'!L$16</f>
        <v>1.0797441200000002</v>
      </c>
      <c r="N13" s="142">
        <f>1/$A$1*'[1]44104411Imp'!M$16</f>
        <v>1.1305503219999999</v>
      </c>
      <c r="O13" s="142">
        <f>1/$A$1*'[1]44104411Imp'!N$16</f>
        <v>1.0338539005714287</v>
      </c>
      <c r="P13" s="142">
        <f>1/$A$1*'[1]44104411Imp'!O$16</f>
        <v>1.1041917919999999</v>
      </c>
      <c r="Q13" s="142">
        <f>1/$A$1*'[1]44104411Imp'!P$16</f>
        <v>1.2011586080000001</v>
      </c>
      <c r="R13" s="142">
        <f>1/$A$1*'[1]44104411Imp'!Q$16</f>
        <v>1.182273592</v>
      </c>
      <c r="S13" s="142">
        <f>1/$A$1*'[1]44104411Imp'!R$16</f>
        <v>1.206882944</v>
      </c>
      <c r="T13" s="142">
        <f>1/$A$1*'[1]44104411Imp'!S$16</f>
        <v>1.168117364</v>
      </c>
      <c r="U13" s="142">
        <f>1/$A$1*'[1]44104411Imp'!T$16</f>
        <v>1.2125162822016806</v>
      </c>
      <c r="V13" s="142">
        <f>1/$A$1*'[1]44104411Imp'!U$16</f>
        <v>1.1171741594285716</v>
      </c>
      <c r="W13" s="142">
        <f>1/$A$1*'[1]44104411Imp'!V$16</f>
        <v>0</v>
      </c>
      <c r="X13" s="142">
        <f>1/$A$1*'[1]44104411Imp'!W$16</f>
        <v>0</v>
      </c>
      <c r="Y13" s="142">
        <f>1/$A$1*'[1]44104411Imp'!X$16</f>
        <v>0</v>
      </c>
      <c r="Z13" s="142">
        <f>1/$A$1*'[1]44104411Imp'!Y$16</f>
        <v>0</v>
      </c>
      <c r="AA13" s="142">
        <f>1/$A$1*'[1]44104411Imp'!Z$16</f>
        <v>0</v>
      </c>
      <c r="AB13" s="142">
        <f>1/$A$1*'[1]44104411Imp'!AA$16</f>
        <v>0</v>
      </c>
      <c r="AC13" s="4"/>
      <c r="AD13" s="43">
        <f>1/1000*'[1]44104411Imp'!AB$16</f>
        <v>0.12694538843655001</v>
      </c>
      <c r="AE13" s="10">
        <f>1/1000*'[1]44104411Imp'!AC$16</f>
        <v>0.12937895276640002</v>
      </c>
      <c r="AF13" s="10">
        <f>1/1000*'[1]44104411Imp'!AD$16</f>
        <v>0.13601625574080001</v>
      </c>
      <c r="AG13" s="10">
        <f>1/1000*'[1]44104411Imp'!AE$16</f>
        <v>0.1479880997504</v>
      </c>
      <c r="AH13" s="10">
        <f>1/1000*'[1]44104411Imp'!AF$16</f>
        <v>0.17281430802580003</v>
      </c>
      <c r="AI13" s="10">
        <f>1/1000*'[1]44104411Imp'!AG$16</f>
        <v>0.20161496440800003</v>
      </c>
      <c r="AJ13" s="10">
        <f>1/1000*'[1]44104411Imp'!AH$16</f>
        <v>0.24628745299800003</v>
      </c>
      <c r="AK13" s="10">
        <f>1/1000*'[1]44104411Imp'!AI$16</f>
        <v>0.32429487497400006</v>
      </c>
      <c r="AL13" s="10">
        <f>1/1000*'[1]44104411Imp'!AJ$16</f>
        <v>0.35194626708320004</v>
      </c>
      <c r="AM13" s="10">
        <f>1/1000*'[1]44104411Imp'!AK$16</f>
        <v>0.26474870499879999</v>
      </c>
      <c r="AN13" s="10">
        <f>1/1000*'[1]44104411Imp'!AL$16</f>
        <v>0.30278170175670005</v>
      </c>
      <c r="AO13" s="10">
        <f>1/1000*'[1]44104411Imp'!AM$16</f>
        <v>0.362492944416</v>
      </c>
      <c r="AP13" s="10">
        <f>1/1000*'[1]44104411Imp'!AN$16</f>
        <v>0.32799396843840001</v>
      </c>
      <c r="AQ13" s="10">
        <f>1/1000*'[1]44104411Imp'!AO$16</f>
        <v>0.33617452626480004</v>
      </c>
      <c r="AR13" s="10">
        <f>1/1000*'[1]44104411Imp'!AP$16</f>
        <v>0.40280442559799995</v>
      </c>
      <c r="AS13" s="10">
        <f>1/1000*'[1]44104411Imp'!AQ$16</f>
        <v>0.3290199338825</v>
      </c>
      <c r="AT13" s="10">
        <f>1/1000*'[1]44104411Imp'!AR$16</f>
        <v>0.32234906251679996</v>
      </c>
      <c r="AU13" s="10">
        <f>1/1000*'[1]44104411Imp'!AS$16</f>
        <v>0.31879873830090005</v>
      </c>
      <c r="AV13" s="10">
        <f>1/1000*'[1]44104411Imp'!AT$16</f>
        <v>0.34853590865299999</v>
      </c>
      <c r="AW13" s="10">
        <f>1/1000*'[1]44104411Imp'!AU$16</f>
        <v>0.29852485135583334</v>
      </c>
      <c r="AX13" s="10">
        <f>1/1000*'[1]44104411Imp'!AV$16</f>
        <v>0</v>
      </c>
      <c r="AY13" s="10">
        <f>1/1000*'[1]44104411Imp'!AW$16</f>
        <v>0</v>
      </c>
      <c r="AZ13" s="10">
        <f>1/1000*'[1]44104411Imp'!AX$16</f>
        <v>0</v>
      </c>
      <c r="BA13" s="10">
        <f>1/1000*'[1]44104411Imp'!AY$16</f>
        <v>0</v>
      </c>
      <c r="BB13" s="10">
        <f>1/1000*'[1]44104411Imp'!AZ$16</f>
        <v>0</v>
      </c>
      <c r="BC13" s="36">
        <f>1/1000*'[1]44104411Imp'!BA$16</f>
        <v>0</v>
      </c>
      <c r="BD13" s="279"/>
    </row>
    <row r="14" spans="1:56">
      <c r="B14" s="5" t="s">
        <v>34</v>
      </c>
      <c r="C14" s="141">
        <f>1/$A$1*'[1]44104411Imp'!B$23</f>
        <v>0.53446512000000002</v>
      </c>
      <c r="D14" s="142">
        <f>1/$A$1*'[1]44104411Imp'!C$23</f>
        <v>0.45979024000000002</v>
      </c>
      <c r="E14" s="142">
        <f>1/$A$1*'[1]44104411Imp'!D$23</f>
        <v>0.35193421200000002</v>
      </c>
      <c r="F14" s="142">
        <f>1/$A$1*'[1]44104411Imp'!E$23</f>
        <v>0.39967029199999993</v>
      </c>
      <c r="G14" s="142">
        <f>1/$A$1*'[1]44104411Imp'!F$23</f>
        <v>0.39394982790950228</v>
      </c>
      <c r="H14" s="142">
        <f>1/$A$1*'[1]44104411Imp'!G$23</f>
        <v>0.44164486888170651</v>
      </c>
      <c r="I14" s="142">
        <f>1/$A$1*'[1]44104411Imp'!H$23</f>
        <v>0.49240710199999993</v>
      </c>
      <c r="J14" s="142">
        <f>1/$A$1*'[1]44104411Imp'!I$23</f>
        <v>0.50347248000000011</v>
      </c>
      <c r="K14" s="142">
        <f>1/$A$1*'[1]44104411Imp'!J$23</f>
        <v>0.43131670971428571</v>
      </c>
      <c r="L14" s="142">
        <f>1/$A$1*'[1]44104411Imp'!K$23</f>
        <v>0.42868908199999994</v>
      </c>
      <c r="M14" s="142">
        <f>1/$A$1*'[1]44104411Imp'!L$23</f>
        <v>0.51681175999999995</v>
      </c>
      <c r="N14" s="142">
        <f>1/$A$1*'[1]44104411Imp'!M$23</f>
        <v>0.61692311775000008</v>
      </c>
      <c r="O14" s="142">
        <f>1/$A$1*'[1]44104411Imp'!N$23</f>
        <v>0.50757521828571428</v>
      </c>
      <c r="P14" s="142">
        <f>1/$A$1*'[1]44104411Imp'!O$23</f>
        <v>0.42257574799999997</v>
      </c>
      <c r="Q14" s="142">
        <f>1/$A$1*'[1]44104411Imp'!P$23</f>
        <v>0.35349546615384614</v>
      </c>
      <c r="R14" s="142">
        <f>1/$A$1*'[1]44104411Imp'!Q$23</f>
        <v>0.33377632935338347</v>
      </c>
      <c r="S14" s="142">
        <f>1/$A$1*'[1]44104411Imp'!R$23</f>
        <v>0.31171625999999997</v>
      </c>
      <c r="T14" s="142">
        <f>1/$A$1*'[1]44104411Imp'!S$23</f>
        <v>0.31322493771428567</v>
      </c>
      <c r="U14" s="142">
        <f>1/$A$1*'[1]44104411Imp'!T$23</f>
        <v>0.28459507000000006</v>
      </c>
      <c r="V14" s="142">
        <f>1/$A$1*'[1]44104411Imp'!U$23</f>
        <v>0.32278631199999996</v>
      </c>
      <c r="W14" s="142">
        <f>1/$A$1*'[1]44104411Imp'!V$23</f>
        <v>0</v>
      </c>
      <c r="X14" s="142">
        <f>1/$A$1*'[1]44104411Imp'!W$23</f>
        <v>0</v>
      </c>
      <c r="Y14" s="142">
        <f>1/$A$1*'[1]44104411Imp'!X$23</f>
        <v>0</v>
      </c>
      <c r="Z14" s="142">
        <f>1/$A$1*'[1]44104411Imp'!Y$23</f>
        <v>0</v>
      </c>
      <c r="AA14" s="142">
        <f>1/$A$1*'[1]44104411Imp'!Z$23</f>
        <v>0</v>
      </c>
      <c r="AB14" s="142">
        <f>1/$A$1*'[1]44104411Imp'!AA$23</f>
        <v>0</v>
      </c>
      <c r="AC14" s="4"/>
      <c r="AD14" s="43">
        <f>1/1000*'[1]44104411Imp'!AB$23</f>
        <v>6.6254027309180993E-2</v>
      </c>
      <c r="AE14" s="10">
        <f>1/1000*'[1]44104411Imp'!AC$23</f>
        <v>4.7653195854399998E-2</v>
      </c>
      <c r="AF14" s="10">
        <f>1/1000*'[1]44104411Imp'!AD$23</f>
        <v>4.0098890438400009E-2</v>
      </c>
      <c r="AG14" s="10">
        <f>1/1000*'[1]44104411Imp'!AE$23</f>
        <v>4.9367234257600007E-2</v>
      </c>
      <c r="AH14" s="10">
        <f>1/1000*'[1]44104411Imp'!AF$23</f>
        <v>6.6455868742900007E-2</v>
      </c>
      <c r="AI14" s="10">
        <f>1/1000*'[1]44104411Imp'!AG$23</f>
        <v>8.4478851342599998E-2</v>
      </c>
      <c r="AJ14" s="10">
        <f>1/1000*'[1]44104411Imp'!AH$23</f>
        <v>0.10215543393800001</v>
      </c>
      <c r="AK14" s="10">
        <f>1/1000*'[1]44104411Imp'!AI$23</f>
        <v>0.13223333115300001</v>
      </c>
      <c r="AL14" s="10">
        <f>1/1000*'[1]44104411Imp'!AJ$23</f>
        <v>0.1008691671864</v>
      </c>
      <c r="AM14" s="10">
        <f>1/1000*'[1]44104411Imp'!AK$23</f>
        <v>8.1868833494800008E-2</v>
      </c>
      <c r="AN14" s="10">
        <f>1/1000*'[1]44104411Imp'!AL$23</f>
        <v>0.1052408814237</v>
      </c>
      <c r="AO14" s="10">
        <f>1/1000*'[1]44104411Imp'!AM$23</f>
        <v>0.14071821124799999</v>
      </c>
      <c r="AP14" s="10">
        <f>1/1000*'[1]44104411Imp'!AN$23</f>
        <v>0.10299493846399999</v>
      </c>
      <c r="AQ14" s="10">
        <f>1/1000*'[1]44104411Imp'!AO$23</f>
        <v>8.6944049234700005E-2</v>
      </c>
      <c r="AR14" s="10">
        <f>1/1000*'[1]44104411Imp'!AP$23</f>
        <v>8.1807383988500015E-2</v>
      </c>
      <c r="AS14" s="10">
        <f>1/1000*'[1]44104411Imp'!AQ$23</f>
        <v>6.3112338667000001E-2</v>
      </c>
      <c r="AT14" s="10">
        <f>1/1000*'[1]44104411Imp'!AR$23</f>
        <v>6.1757976795299999E-2</v>
      </c>
      <c r="AU14" s="10">
        <f>1/1000*'[1]44104411Imp'!AS$23</f>
        <v>6.2586995470999995E-2</v>
      </c>
      <c r="AV14" s="10">
        <f>1/1000*'[1]44104411Imp'!AT$23</f>
        <v>6.2630214490999994E-2</v>
      </c>
      <c r="AW14" s="10">
        <f>1/1000*'[1]44104411Imp'!AU$23</f>
        <v>6.088119399708334E-2</v>
      </c>
      <c r="AX14" s="10">
        <f>1/1000*'[1]44104411Imp'!AV$23</f>
        <v>0</v>
      </c>
      <c r="AY14" s="10">
        <f>1/1000*'[1]44104411Imp'!AW$23</f>
        <v>0</v>
      </c>
      <c r="AZ14" s="10">
        <f>1/1000*'[1]44104411Imp'!AX$23</f>
        <v>0</v>
      </c>
      <c r="BA14" s="10">
        <f>1/1000*'[1]44104411Imp'!AY$23</f>
        <v>0</v>
      </c>
      <c r="BB14" s="10">
        <f>1/1000*'[1]44104411Imp'!AZ$23</f>
        <v>0</v>
      </c>
      <c r="BC14" s="36">
        <f>1/1000*'[1]44104411Imp'!BA$23</f>
        <v>0</v>
      </c>
      <c r="BD14" s="279"/>
    </row>
    <row r="15" spans="1:56">
      <c r="B15" s="5" t="s">
        <v>60</v>
      </c>
      <c r="C15" s="43">
        <f>1/$A$1*'[1]44104411Imp'!B$67</f>
        <v>0.108939964</v>
      </c>
      <c r="D15" s="10">
        <f>1/$A$1*'[1]44104411Imp'!C$67</f>
        <v>0.14841268399999996</v>
      </c>
      <c r="E15" s="10">
        <f>1/$A$1*'[1]44104411Imp'!D$67</f>
        <v>0.11351955999999999</v>
      </c>
      <c r="F15" s="10">
        <f>1/$A$1*'[1]44104411Imp'!E$67</f>
        <v>3.8884719999999998E-2</v>
      </c>
      <c r="G15" s="10">
        <f>1/$A$1*'[1]44104411Imp'!F$67</f>
        <v>1.3115965176470588E-2</v>
      </c>
      <c r="H15" s="10">
        <f>1/$A$1*'[1]44104411Imp'!G$67</f>
        <v>0.1186657276923077</v>
      </c>
      <c r="I15" s="10">
        <f>1/$A$1*'[1]44104411Imp'!H$67</f>
        <v>0.1484723872</v>
      </c>
      <c r="J15" s="10">
        <f>1/$A$1*'[1]44104411Imp'!I$67</f>
        <v>0.13975628800000001</v>
      </c>
      <c r="K15" s="10">
        <f>1/$A$1*'[1]44104411Imp'!J$67</f>
        <v>0.18580430399999998</v>
      </c>
      <c r="L15" s="10">
        <f>1/$A$1*'[1]44104411Imp'!K$67</f>
        <v>0.20626855199999999</v>
      </c>
      <c r="M15" s="10">
        <f>1/$A$1*'[1]44104411Imp'!L$67</f>
        <v>0.3579642183478261</v>
      </c>
      <c r="N15" s="10">
        <f>1/$A$1*'[1]44104411Imp'!M$67</f>
        <v>0.4637647840000001</v>
      </c>
      <c r="O15" s="10">
        <f>1/$A$1*'[1]44104411Imp'!N$67</f>
        <v>0.47960614742857138</v>
      </c>
      <c r="P15" s="10">
        <f>1/$A$1*'[1]44104411Imp'!O$67</f>
        <v>0.63654582799999992</v>
      </c>
      <c r="Q15" s="10">
        <f>1/$A$1*'[1]44104411Imp'!P$67</f>
        <v>0.95757133046153853</v>
      </c>
      <c r="R15" s="10">
        <f>1/$A$1*'[1]44104411Imp'!Q$67</f>
        <v>0.97457057199999997</v>
      </c>
      <c r="S15" s="10">
        <f>1/$A$1*'[1]44104411Imp'!R$67</f>
        <v>1.1217444662179485</v>
      </c>
      <c r="T15" s="10">
        <f>1/$A$1*'[1]44104411Imp'!S$67</f>
        <v>1.1808303839999998</v>
      </c>
      <c r="U15" s="10">
        <f>1/$A$1*'[1]44104411Imp'!T$67</f>
        <v>1.2098748562857142</v>
      </c>
      <c r="V15" s="10">
        <f>1/$A$1*'[1]44104411Imp'!U$67</f>
        <v>1.0369823480000002</v>
      </c>
      <c r="W15" s="10">
        <f>1/$A$1*'[1]44104411Imp'!V$67</f>
        <v>0</v>
      </c>
      <c r="X15" s="10">
        <f>1/$A$1*'[1]44104411Imp'!W$67</f>
        <v>0</v>
      </c>
      <c r="Y15" s="10">
        <f>1/$A$1*'[1]44104411Imp'!X$67</f>
        <v>0</v>
      </c>
      <c r="Z15" s="10">
        <f>1/$A$1*'[1]44104411Imp'!Y$67</f>
        <v>0</v>
      </c>
      <c r="AA15" s="10">
        <f>1/$A$1*'[1]44104411Imp'!Z$67</f>
        <v>0</v>
      </c>
      <c r="AB15" s="10">
        <f>1/$A$1*'[1]44104411Imp'!AA$67</f>
        <v>0</v>
      </c>
      <c r="AC15" s="4"/>
      <c r="AD15" s="43">
        <f>1/1000*'[1]44104411Imp'!AB$67</f>
        <v>8.5128357291180002E-3</v>
      </c>
      <c r="AE15" s="10">
        <f>1/1000*'[1]44104411Imp'!AC$67</f>
        <v>1.0927593543199998E-2</v>
      </c>
      <c r="AF15" s="10">
        <f>1/1000*'[1]44104411Imp'!AD$67</f>
        <v>9.7830159023999993E-3</v>
      </c>
      <c r="AG15" s="10">
        <f>1/1000*'[1]44104411Imp'!AE$67</f>
        <v>5.4372858736000005E-3</v>
      </c>
      <c r="AH15" s="10">
        <f>1/1000*'[1]44104411Imp'!AF$67</f>
        <v>2.4833779355000001E-3</v>
      </c>
      <c r="AI15" s="10">
        <f>1/1000*'[1]44104411Imp'!AG$67</f>
        <v>8.3605398590999996E-3</v>
      </c>
      <c r="AJ15" s="10">
        <f>1/1000*'[1]44104411Imp'!AH$67</f>
        <v>9.9493693775999995E-3</v>
      </c>
      <c r="AK15" s="10">
        <f>1/1000*'[1]44104411Imp'!AI$67</f>
        <v>2.9527177180500002E-2</v>
      </c>
      <c r="AL15" s="10">
        <f>1/1000*'[1]44104411Imp'!AJ$67</f>
        <v>3.8334110493600006E-2</v>
      </c>
      <c r="AM15" s="10">
        <f>1/1000*'[1]44104411Imp'!AK$67</f>
        <v>3.54155453344E-2</v>
      </c>
      <c r="AN15" s="10">
        <f>1/1000*'[1]44104411Imp'!AL$67</f>
        <v>6.4025944892100006E-2</v>
      </c>
      <c r="AO15" s="10">
        <f>1/1000*'[1]44104411Imp'!AM$67</f>
        <v>0.10268174304</v>
      </c>
      <c r="AP15" s="10">
        <f>1/1000*'[1]44104411Imp'!AN$67</f>
        <v>9.5492835803199991E-2</v>
      </c>
      <c r="AQ15" s="10">
        <f>1/1000*'[1]44104411Imp'!AO$67</f>
        <v>0.11361247520010001</v>
      </c>
      <c r="AR15" s="10">
        <f>1/1000*'[1]44104411Imp'!AP$67</f>
        <v>0.18077850440300003</v>
      </c>
      <c r="AS15" s="10">
        <f>1/1000*'[1]44104411Imp'!AQ$67</f>
        <v>0.14597998276749999</v>
      </c>
      <c r="AT15" s="10">
        <f>1/1000*'[1]44104411Imp'!AR$67</f>
        <v>0.16370737525919998</v>
      </c>
      <c r="AU15" s="10">
        <f>1/1000*'[1]44104411Imp'!AS$67</f>
        <v>0.17411804913359999</v>
      </c>
      <c r="AV15" s="10">
        <f>1/1000*'[1]44104411Imp'!AT$67</f>
        <v>0.225380083083</v>
      </c>
      <c r="AW15" s="10">
        <f>1/1000*'[1]44104411Imp'!AU$67</f>
        <v>0.17814976146166667</v>
      </c>
      <c r="AX15" s="10">
        <f>1/1000*'[1]44104411Imp'!AV$67</f>
        <v>0</v>
      </c>
      <c r="AY15" s="10">
        <f>1/1000*'[1]44104411Imp'!AW$67</f>
        <v>0</v>
      </c>
      <c r="AZ15" s="10">
        <f>1/1000*'[1]44104411Imp'!AX$67</f>
        <v>0</v>
      </c>
      <c r="BA15" s="10">
        <f>1/1000*'[1]44104411Imp'!AY$67</f>
        <v>0</v>
      </c>
      <c r="BB15" s="10">
        <f>1/1000*'[1]44104411Imp'!AZ$67</f>
        <v>0</v>
      </c>
      <c r="BC15" s="36">
        <f>1/1000*'[1]44104411Imp'!BA$67</f>
        <v>0</v>
      </c>
      <c r="BD15" s="279"/>
    </row>
    <row r="16" spans="1:56">
      <c r="B16" s="5" t="s">
        <v>35</v>
      </c>
      <c r="C16" s="141">
        <f>1/$A$1*'[1]44104411Imp'!B$85</f>
        <v>0.32969708799999997</v>
      </c>
      <c r="D16" s="142">
        <f>1/$A$1*'[1]44104411Imp'!C$85</f>
        <v>0.351069768</v>
      </c>
      <c r="E16" s="142">
        <f>1/$A$1*'[1]44104411Imp'!D$85</f>
        <v>0.26627325200000002</v>
      </c>
      <c r="F16" s="142">
        <f>1/$A$1*'[1]44104411Imp'!E$85</f>
        <v>0.41897886799999995</v>
      </c>
      <c r="G16" s="142">
        <f>1/$A$1*'[1]44104411Imp'!F$85</f>
        <v>0.68094367999999994</v>
      </c>
      <c r="H16" s="142">
        <f>1/$A$1*'[1]44104411Imp'!G$85</f>
        <v>0.70630312523076921</v>
      </c>
      <c r="I16" s="142">
        <f>1/$A$1*'[1]44104411Imp'!H$85</f>
        <v>0.79970934999999987</v>
      </c>
      <c r="J16" s="142">
        <f>1/$A$1*'[1]44104411Imp'!I$85</f>
        <v>0.70343195999999997</v>
      </c>
      <c r="K16" s="142">
        <f>1/$A$1*'[1]44104411Imp'!J$85</f>
        <v>0.64892710399999998</v>
      </c>
      <c r="L16" s="142">
        <f>1/$A$1*'[1]44104411Imp'!K$85</f>
        <v>0.74853480418269225</v>
      </c>
      <c r="M16" s="142">
        <f>1/$A$1*'[1]44104411Imp'!L$85</f>
        <v>0.89349418000000003</v>
      </c>
      <c r="N16" s="142">
        <f>1/$A$1*'[1]44104411Imp'!M$85</f>
        <v>1.2992447239999998</v>
      </c>
      <c r="O16" s="142">
        <f>1/$A$1*'[1]44104411Imp'!N$85</f>
        <v>1.0686205423076922</v>
      </c>
      <c r="P16" s="142">
        <f>1/$A$1*'[1]44104411Imp'!O$85</f>
        <v>0.9379917376000001</v>
      </c>
      <c r="Q16" s="142">
        <f>1/$A$1*'[1]44104411Imp'!P$85</f>
        <v>0.86773197230769217</v>
      </c>
      <c r="R16" s="142">
        <f>1/$A$1*'[1]44104411Imp'!Q$85</f>
        <v>0.79882458799660438</v>
      </c>
      <c r="S16" s="142">
        <f>1/$A$1*'[1]44104411Imp'!R$85</f>
        <v>0.6941794537499999</v>
      </c>
      <c r="T16" s="142">
        <f>1/$A$1*'[1]44104411Imp'!S$85</f>
        <v>0.73177723990243881</v>
      </c>
      <c r="U16" s="142">
        <f>1/$A$1*'[1]44104411Imp'!T$85</f>
        <v>0.72674027600000002</v>
      </c>
      <c r="V16" s="142">
        <f>1/$A$1*'[1]44104411Imp'!U$85</f>
        <v>0.55468050400000002</v>
      </c>
      <c r="W16" s="142">
        <f>1/$A$1*'[1]44104411Imp'!V$85</f>
        <v>0</v>
      </c>
      <c r="X16" s="142">
        <f>1/$A$1*'[1]44104411Imp'!W$85</f>
        <v>0</v>
      </c>
      <c r="Y16" s="142">
        <f>1/$A$1*'[1]44104411Imp'!X$85</f>
        <v>0</v>
      </c>
      <c r="Z16" s="142">
        <f>1/$A$1*'[1]44104411Imp'!Y$85</f>
        <v>0</v>
      </c>
      <c r="AA16" s="142">
        <f>1/$A$1*'[1]44104411Imp'!Z$85</f>
        <v>0</v>
      </c>
      <c r="AB16" s="142">
        <f>1/$A$1*'[1]44104411Imp'!AA$85</f>
        <v>0</v>
      </c>
      <c r="AC16" s="4"/>
      <c r="AD16" s="43">
        <f>1/1000*'[1]44104411Imp'!AB$85</f>
        <v>4.0599540190190998E-2</v>
      </c>
      <c r="AE16" s="10">
        <f>1/1000*'[1]44104411Imp'!AC$85</f>
        <v>4.0057779731599991E-2</v>
      </c>
      <c r="AF16" s="10">
        <f>1/1000*'[1]44104411Imp'!AD$85</f>
        <v>2.9516552236800001E-2</v>
      </c>
      <c r="AG16" s="10">
        <f>1/1000*'[1]44104411Imp'!AE$85</f>
        <v>4.9859913711999999E-2</v>
      </c>
      <c r="AH16" s="10">
        <f>1/1000*'[1]44104411Imp'!AF$85</f>
        <v>8.852930338840001E-2</v>
      </c>
      <c r="AI16" s="10">
        <f>1/1000*'[1]44104411Imp'!AG$85</f>
        <v>0.11933390404650002</v>
      </c>
      <c r="AJ16" s="10">
        <f>1/1000*'[1]44104411Imp'!AH$85</f>
        <v>0.1278733400408</v>
      </c>
      <c r="AK16" s="10">
        <f>1/1000*'[1]44104411Imp'!AI$85</f>
        <v>0.15483127815</v>
      </c>
      <c r="AL16" s="10">
        <f>1/1000*'[1]44104411Imp'!AJ$85</f>
        <v>0.14756150315000002</v>
      </c>
      <c r="AM16" s="10">
        <f>1/1000*'[1]44104411Imp'!AK$85</f>
        <v>0.12891796626720001</v>
      </c>
      <c r="AN16" s="10">
        <f>1/1000*'[1]44104411Imp'!AL$85</f>
        <v>0.13931570381130001</v>
      </c>
      <c r="AO16" s="10">
        <f>1/1000*'[1]44104411Imp'!AM$85</f>
        <v>0.24029247158399999</v>
      </c>
      <c r="AP16" s="10">
        <f>1/1000*'[1]44104411Imp'!AN$85</f>
        <v>0.19411518230719998</v>
      </c>
      <c r="AQ16" s="10">
        <f>1/1000*'[1]44104411Imp'!AO$85</f>
        <v>0.1619136301254</v>
      </c>
      <c r="AR16" s="10">
        <f>1/1000*'[1]44104411Imp'!AP$85</f>
        <v>0.16715738991750001</v>
      </c>
      <c r="AS16" s="10">
        <f>1/1000*'[1]44104411Imp'!AQ$85</f>
        <v>0.13475855857099997</v>
      </c>
      <c r="AT16" s="10">
        <f>1/1000*'[1]44104411Imp'!AR$85</f>
        <v>0.1124003398178</v>
      </c>
      <c r="AU16" s="10">
        <f>1/1000*'[1]44104411Imp'!AS$85</f>
        <v>0.1219441074709</v>
      </c>
      <c r="AV16" s="10">
        <f>1/1000*'[1]44104411Imp'!AT$85</f>
        <v>0.129429127506</v>
      </c>
      <c r="AW16" s="10">
        <f>1/1000*'[1]44104411Imp'!AU$85</f>
        <v>9.897625181416668E-2</v>
      </c>
      <c r="AX16" s="10">
        <f>1/1000*'[1]44104411Imp'!AV$85</f>
        <v>0</v>
      </c>
      <c r="AY16" s="10">
        <f>1/1000*'[1]44104411Imp'!AW$85</f>
        <v>0</v>
      </c>
      <c r="AZ16" s="10">
        <f>1/1000*'[1]44104411Imp'!AX$85</f>
        <v>0</v>
      </c>
      <c r="BA16" s="10">
        <f>1/1000*'[1]44104411Imp'!AY$85</f>
        <v>0</v>
      </c>
      <c r="BB16" s="10">
        <f>1/1000*'[1]44104411Imp'!AZ$85</f>
        <v>0</v>
      </c>
      <c r="BC16" s="36">
        <f>1/1000*'[1]44104411Imp'!BA$85</f>
        <v>0</v>
      </c>
      <c r="BD16" s="279"/>
    </row>
    <row r="17" spans="2:56">
      <c r="B17" s="5" t="s">
        <v>42</v>
      </c>
      <c r="C17" s="43">
        <f>1/$A$1*'[1]44104411Imp'!B$114</f>
        <v>0.10064213599999999</v>
      </c>
      <c r="D17" s="10">
        <f>1/$A$1*'[1]44104411Imp'!C$114</f>
        <v>7.1213295999999995E-2</v>
      </c>
      <c r="E17" s="10">
        <f>1/$A$1*'[1]44104411Imp'!D$114</f>
        <v>4.0440568000000003E-2</v>
      </c>
      <c r="F17" s="10">
        <f>1/$A$1*'[1]44104411Imp'!E$114</f>
        <v>7.9065117599999984E-2</v>
      </c>
      <c r="G17" s="10">
        <f>1/$A$1*'[1]44104411Imp'!F$114</f>
        <v>6.4746905230769231E-2</v>
      </c>
      <c r="H17" s="10">
        <f>1/$A$1*'[1]44104411Imp'!G$114</f>
        <v>3.0586453846153844E-2</v>
      </c>
      <c r="I17" s="10">
        <f>1/$A$1*'[1]44104411Imp'!H$114</f>
        <v>2.9154888000000004E-2</v>
      </c>
      <c r="J17" s="10">
        <f>1/$A$1*'[1]44104411Imp'!I$114</f>
        <v>4.4724400000000004E-2</v>
      </c>
      <c r="K17" s="10">
        <f>1/$A$1*'[1]44104411Imp'!J$114</f>
        <v>3.81465E-2</v>
      </c>
      <c r="L17" s="10">
        <f>1/$A$1*'[1]44104411Imp'!K$114</f>
        <v>2.5859068188679248E-2</v>
      </c>
      <c r="M17" s="10">
        <f>1/$A$1*'[1]44104411Imp'!L$114</f>
        <v>2.3741498E-2</v>
      </c>
      <c r="N17" s="10">
        <f>1/$A$1*'[1]44104411Imp'!M$114</f>
        <v>5.9648885729729727E-2</v>
      </c>
      <c r="O17" s="10">
        <f>1/$A$1*'[1]44104411Imp'!N$114</f>
        <v>6.1185452000000008E-2</v>
      </c>
      <c r="P17" s="10">
        <f>1/$A$1*'[1]44104411Imp'!O$114</f>
        <v>5.2619675999999997E-2</v>
      </c>
      <c r="Q17" s="10">
        <f>1/$A$1*'[1]44104411Imp'!P$114</f>
        <v>4.6117815999999992E-2</v>
      </c>
      <c r="R17" s="10">
        <f>1/$A$1*'[1]44104411Imp'!Q$114</f>
        <v>4.7101099999999986E-2</v>
      </c>
      <c r="S17" s="10">
        <f>1/$A$1*'[1]44104411Imp'!R$114</f>
        <v>4.6865947999999998E-2</v>
      </c>
      <c r="T17" s="10">
        <f>1/$A$1*'[1]44104411Imp'!S$114</f>
        <v>5.9708808000000002E-2</v>
      </c>
      <c r="U17" s="10">
        <f>1/$A$1*'[1]44104411Imp'!T$114</f>
        <v>9.1843518117647044E-2</v>
      </c>
      <c r="V17" s="10">
        <f>1/$A$1*'[1]44104411Imp'!U$114</f>
        <v>8.8414530526315788E-2</v>
      </c>
      <c r="W17" s="10">
        <f>1/$A$1*'[1]44104411Imp'!V$114</f>
        <v>0</v>
      </c>
      <c r="X17" s="10">
        <f>1/$A$1*'[1]44104411Imp'!W$114</f>
        <v>0</v>
      </c>
      <c r="Y17" s="10">
        <f>1/$A$1*'[1]44104411Imp'!X$114</f>
        <v>0</v>
      </c>
      <c r="Z17" s="10">
        <f>1/$A$1*'[1]44104411Imp'!Y$114</f>
        <v>0</v>
      </c>
      <c r="AA17" s="10">
        <f>1/$A$1*'[1]44104411Imp'!Z$114</f>
        <v>0</v>
      </c>
      <c r="AB17" s="10">
        <f>1/$A$1*'[1]44104411Imp'!AA$114</f>
        <v>0</v>
      </c>
      <c r="AC17" s="4"/>
      <c r="AD17" s="43">
        <f>1/1000*'[1]44104411Imp'!AB$114</f>
        <v>2.9182406153411999E-2</v>
      </c>
      <c r="AE17" s="10">
        <f>1/1000*'[1]44104411Imp'!AC$114</f>
        <v>1.9272965402799998E-2</v>
      </c>
      <c r="AF17" s="10">
        <f>1/1000*'[1]44104411Imp'!AD$114</f>
        <v>1.5465864816E-2</v>
      </c>
      <c r="AG17" s="10">
        <f>1/1000*'[1]44104411Imp'!AE$114</f>
        <v>2.3224175128000003E-2</v>
      </c>
      <c r="AH17" s="10">
        <f>1/1000*'[1]44104411Imp'!AF$114</f>
        <v>2.1787453328200004E-2</v>
      </c>
      <c r="AI17" s="10">
        <f>1/1000*'[1]44104411Imp'!AG$114</f>
        <v>1.5088220862E-2</v>
      </c>
      <c r="AJ17" s="10">
        <f>1/1000*'[1]44104411Imp'!AH$114</f>
        <v>1.8264893022000003E-2</v>
      </c>
      <c r="AK17" s="10">
        <f>1/1000*'[1]44104411Imp'!AI$114</f>
        <v>2.1935306135499998E-2</v>
      </c>
      <c r="AL17" s="10">
        <f>1/1000*'[1]44104411Imp'!AJ$114</f>
        <v>1.7380262691600003E-2</v>
      </c>
      <c r="AM17" s="10">
        <f>1/1000*'[1]44104411Imp'!AK$114</f>
        <v>1.14941325444E-2</v>
      </c>
      <c r="AN17" s="10">
        <f>1/1000*'[1]44104411Imp'!AL$114</f>
        <v>1.0959230475000001E-2</v>
      </c>
      <c r="AO17" s="10">
        <f>1/1000*'[1]44104411Imp'!AM$114</f>
        <v>2.1983357663999999E-2</v>
      </c>
      <c r="AP17" s="10">
        <f>1/1000*'[1]44104411Imp'!AN$114</f>
        <v>1.9018217310399998E-2</v>
      </c>
      <c r="AQ17" s="10">
        <f>1/1000*'[1]44104411Imp'!AO$114</f>
        <v>1.8057260639100001E-2</v>
      </c>
      <c r="AR17" s="10">
        <f>1/1000*'[1]44104411Imp'!AP$114</f>
        <v>1.7456298696000003E-2</v>
      </c>
      <c r="AS17" s="10">
        <f>1/1000*'[1]44104411Imp'!AQ$114</f>
        <v>1.5142492613499998E-2</v>
      </c>
      <c r="AT17" s="10">
        <f>1/1000*'[1]44104411Imp'!AR$114</f>
        <v>1.5904222566399999E-2</v>
      </c>
      <c r="AU17" s="10">
        <f>1/1000*'[1]44104411Imp'!AS$114</f>
        <v>1.80764528373E-2</v>
      </c>
      <c r="AV17" s="10">
        <f>1/1000*'[1]44104411Imp'!AT$114</f>
        <v>3.0813677675000001E-2</v>
      </c>
      <c r="AW17" s="10">
        <f>1/1000*'[1]44104411Imp'!AU$114</f>
        <v>3.0105159195833335E-2</v>
      </c>
      <c r="AX17" s="10">
        <f>1/1000*'[1]44104411Imp'!AV$114</f>
        <v>0</v>
      </c>
      <c r="AY17" s="10">
        <f>1/1000*'[1]44104411Imp'!AW$114</f>
        <v>0</v>
      </c>
      <c r="AZ17" s="10">
        <f>1/1000*'[1]44104411Imp'!AX$114</f>
        <v>0</v>
      </c>
      <c r="BA17" s="10">
        <f>1/1000*'[1]44104411Imp'!AY$114</f>
        <v>0</v>
      </c>
      <c r="BB17" s="10">
        <f>1/1000*'[1]44104411Imp'!AZ$114</f>
        <v>0</v>
      </c>
      <c r="BC17" s="36">
        <f>1/1000*'[1]44104411Imp'!BA$114</f>
        <v>0</v>
      </c>
      <c r="BD17" s="279"/>
    </row>
    <row r="18" spans="2:56">
      <c r="B18" s="5" t="s">
        <v>116</v>
      </c>
      <c r="C18" s="43">
        <f>1/$A$1*'[1]44104411Imp'!B$133</f>
        <v>0.33889226000000006</v>
      </c>
      <c r="D18" s="10">
        <f>1/$A$1*'[1]44104411Imp'!C$133</f>
        <v>0.30272978400000006</v>
      </c>
      <c r="E18" s="10">
        <f>1/$A$1*'[1]44104411Imp'!D$133</f>
        <v>0.32597107200000003</v>
      </c>
      <c r="F18" s="10">
        <f>1/$A$1*'[1]44104411Imp'!E$133</f>
        <v>0.18568087639999997</v>
      </c>
      <c r="G18" s="10">
        <f>1/$A$1*'[1]44104411Imp'!F$133</f>
        <v>0.15990984584615384</v>
      </c>
      <c r="H18" s="10">
        <f>1/$A$1*'[1]44104411Imp'!G$133</f>
        <v>0.10229029230769229</v>
      </c>
      <c r="I18" s="10">
        <f>1/$A$1*'[1]44104411Imp'!H$133</f>
        <v>0.11183911199999999</v>
      </c>
      <c r="J18" s="10">
        <f>1/$A$1*'[1]44104411Imp'!I$133</f>
        <v>0.20842904599999998</v>
      </c>
      <c r="K18" s="10">
        <f>1/$A$1*'[1]44104411Imp'!J$133</f>
        <v>0.1028741</v>
      </c>
      <c r="L18" s="10">
        <f>1/$A$1*'[1]44104411Imp'!K$133</f>
        <v>0.11476021199999997</v>
      </c>
      <c r="M18" s="10">
        <f>1/$A$1*'[1]44104411Imp'!L$133</f>
        <v>0.138917296</v>
      </c>
      <c r="N18" s="10">
        <f>1/$A$1*'[1]44104411Imp'!M$133</f>
        <v>0.13000425199999999</v>
      </c>
      <c r="O18" s="10">
        <f>1/$A$1*'[1]44104411Imp'!N$133</f>
        <v>0.113919416</v>
      </c>
      <c r="P18" s="10">
        <f>1/$A$1*'[1]44104411Imp'!O$133</f>
        <v>0.12512944957142857</v>
      </c>
      <c r="Q18" s="10">
        <f>1/$A$1*'[1]44104411Imp'!P$133</f>
        <v>0.1539400597142857</v>
      </c>
      <c r="R18" s="10">
        <f>1/$A$1*'[1]44104411Imp'!Q$133</f>
        <v>0.20351048800000002</v>
      </c>
      <c r="S18" s="10">
        <f>1/$A$1*'[1]44104411Imp'!R$133</f>
        <v>0.22905609599999999</v>
      </c>
      <c r="T18" s="10">
        <f>1/$A$1*'[1]44104411Imp'!S$133</f>
        <v>0.18968438954471542</v>
      </c>
      <c r="U18" s="10">
        <f>1/$A$1*'[1]44104411Imp'!T$133</f>
        <v>0.14902225429999999</v>
      </c>
      <c r="V18" s="10">
        <f>1/$A$1*'[1]44104411Imp'!U$133</f>
        <v>0.15404217614056087</v>
      </c>
      <c r="W18" s="10">
        <f>1/$A$1*'[1]44104411Imp'!V$133</f>
        <v>0</v>
      </c>
      <c r="X18" s="10">
        <f>1/$A$1*'[1]44104411Imp'!W$133</f>
        <v>0</v>
      </c>
      <c r="Y18" s="10">
        <f>1/$A$1*'[1]44104411Imp'!X$133</f>
        <v>0</v>
      </c>
      <c r="Z18" s="10">
        <f>1/$A$1*'[1]44104411Imp'!Y$133</f>
        <v>0</v>
      </c>
      <c r="AA18" s="10">
        <f>1/$A$1*'[1]44104411Imp'!Z$133</f>
        <v>0</v>
      </c>
      <c r="AB18" s="10">
        <f>1/$A$1*'[1]44104411Imp'!AA$133</f>
        <v>0</v>
      </c>
      <c r="AC18" s="4"/>
      <c r="AD18" s="43">
        <f>1/1000*'[1]44104411Imp'!AB$133</f>
        <v>3.5819281358487005E-2</v>
      </c>
      <c r="AE18" s="10">
        <f>1/1000*'[1]44104411Imp'!AC$133</f>
        <v>3.1447757176399999E-2</v>
      </c>
      <c r="AF18" s="10">
        <f>1/1000*'[1]44104411Imp'!AD$133</f>
        <v>3.7762173835200002E-2</v>
      </c>
      <c r="AG18" s="10">
        <f>1/1000*'[1]44104411Imp'!AE$133</f>
        <v>3.0000391176000001E-2</v>
      </c>
      <c r="AH18" s="10">
        <f>1/1000*'[1]44104411Imp'!AF$133</f>
        <v>3.2636232909699997E-2</v>
      </c>
      <c r="AI18" s="10">
        <f>1/1000*'[1]44104411Imp'!AG$133</f>
        <v>3.0080868717900004E-2</v>
      </c>
      <c r="AJ18" s="10">
        <f>1/1000*'[1]44104411Imp'!AH$133</f>
        <v>2.4047026447600001E-2</v>
      </c>
      <c r="AK18" s="10">
        <f>1/1000*'[1]44104411Imp'!AI$133</f>
        <v>4.6770131153500004E-2</v>
      </c>
      <c r="AL18" s="10">
        <f>1/1000*'[1]44104411Imp'!AJ$133</f>
        <v>2.8873201260000002E-2</v>
      </c>
      <c r="AM18" s="10">
        <f>1/1000*'[1]44104411Imp'!AK$133</f>
        <v>2.8723777535200001E-2</v>
      </c>
      <c r="AN18" s="10">
        <f>1/1000*'[1]44104411Imp'!AL$133</f>
        <v>3.4795059289200007E-2</v>
      </c>
      <c r="AO18" s="10">
        <f>1/1000*'[1]44104411Imp'!AM$133</f>
        <v>3.5221486464000001E-2</v>
      </c>
      <c r="AP18" s="10">
        <f>1/1000*'[1]44104411Imp'!AN$133</f>
        <v>2.8326313224000001E-2</v>
      </c>
      <c r="AQ18" s="10">
        <f>1/1000*'[1]44104411Imp'!AO$133</f>
        <v>2.9499057291300004E-2</v>
      </c>
      <c r="AR18" s="10">
        <f>1/1000*'[1]44104411Imp'!AP$133</f>
        <v>3.8206654325500002E-2</v>
      </c>
      <c r="AS18" s="10">
        <f>1/1000*'[1]44104411Imp'!AQ$133</f>
        <v>3.8648396226999997E-2</v>
      </c>
      <c r="AT18" s="10">
        <f>1/1000*'[1]44104411Imp'!AR$133</f>
        <v>4.3220869713000001E-2</v>
      </c>
      <c r="AU18" s="10">
        <f>1/1000*'[1]44104411Imp'!AS$133</f>
        <v>3.7402794457599996E-2</v>
      </c>
      <c r="AV18" s="10">
        <f>1/1000*'[1]44104411Imp'!AT$133</f>
        <v>3.2427138617000008E-2</v>
      </c>
      <c r="AW18" s="10">
        <f>1/1000*'[1]44104411Imp'!AU$133</f>
        <v>3.2847190075416671E-2</v>
      </c>
      <c r="AX18" s="10">
        <f>1/1000*'[1]44104411Imp'!AV$133</f>
        <v>0</v>
      </c>
      <c r="AY18" s="10">
        <f>1/1000*'[1]44104411Imp'!AW$133</f>
        <v>0</v>
      </c>
      <c r="AZ18" s="10">
        <f>1/1000*'[1]44104411Imp'!AX$133</f>
        <v>0</v>
      </c>
      <c r="BA18" s="10">
        <f>1/1000*'[1]44104411Imp'!AY$133</f>
        <v>0</v>
      </c>
      <c r="BB18" s="10">
        <f>1/1000*'[1]44104411Imp'!AZ$133</f>
        <v>0</v>
      </c>
      <c r="BC18" s="36">
        <f>1/1000*'[1]44104411Imp'!BA$133</f>
        <v>0</v>
      </c>
      <c r="BD18" s="279"/>
    </row>
    <row r="19" spans="2:56">
      <c r="B19" s="5" t="s">
        <v>66</v>
      </c>
      <c r="C19" s="43">
        <f>1/$A$1*'[1]44104411Imp'!B$160</f>
        <v>3.3404980000000001E-2</v>
      </c>
      <c r="D19" s="10">
        <f>1/$A$1*'[1]44104411Imp'!C$160</f>
        <v>3.8967207999999996E-2</v>
      </c>
      <c r="E19" s="10">
        <f>1/$A$1*'[1]44104411Imp'!D$160</f>
        <v>4.0823272000000001E-2</v>
      </c>
      <c r="F19" s="10">
        <f>1/$A$1*'[1]44104411Imp'!E$160</f>
        <v>4.3673700000000003E-2</v>
      </c>
      <c r="G19" s="10">
        <f>1/$A$1*'[1]44104411Imp'!F$160</f>
        <v>6.1677933466063352E-2</v>
      </c>
      <c r="H19" s="10">
        <f>1/$A$1*'[1]44104411Imp'!G$160</f>
        <v>0.11234190119457013</v>
      </c>
      <c r="I19" s="10">
        <f>1/$A$1*'[1]44104411Imp'!H$160</f>
        <v>0.11572367075000001</v>
      </c>
      <c r="J19" s="10">
        <f>1/$A$1*'[1]44104411Imp'!I$160</f>
        <v>9.4035311999999982E-2</v>
      </c>
      <c r="K19" s="10">
        <f>1/$A$1*'[1]44104411Imp'!J$160</f>
        <v>0.12660339999999998</v>
      </c>
      <c r="L19" s="10">
        <f>1/$A$1*'[1]44104411Imp'!K$160</f>
        <v>0.12389210074999998</v>
      </c>
      <c r="M19" s="10">
        <f>1/$A$1*'[1]44104411Imp'!L$160</f>
        <v>0.13797138010810811</v>
      </c>
      <c r="N19" s="10">
        <f>1/$A$1*'[1]44104411Imp'!M$160</f>
        <v>0.16519325199999998</v>
      </c>
      <c r="O19" s="10">
        <f>1/$A$1*'[1]44104411Imp'!N$160</f>
        <v>0.15144834400000004</v>
      </c>
      <c r="P19" s="10">
        <f>1/$A$1*'[1]44104411Imp'!O$160</f>
        <v>0.13996344553846152</v>
      </c>
      <c r="Q19" s="10">
        <f>1/$A$1*'[1]44104411Imp'!P$160</f>
        <v>0.13531307199999998</v>
      </c>
      <c r="R19" s="10">
        <f>1/$A$1*'[1]44104411Imp'!Q$160</f>
        <v>0.14401406</v>
      </c>
      <c r="S19" s="10">
        <f>1/$A$1*'[1]44104411Imp'!R$160</f>
        <v>0.14734125599999998</v>
      </c>
      <c r="T19" s="10">
        <f>1/$A$1*'[1]44104411Imp'!S$160</f>
        <v>0.126782968</v>
      </c>
      <c r="U19" s="10">
        <f>1/$A$1*'[1]44104411Imp'!T$160</f>
        <v>0.12074075847058827</v>
      </c>
      <c r="V19" s="10">
        <f>1/$A$1*'[1]44104411Imp'!U$160</f>
        <v>0.1129284735909091</v>
      </c>
      <c r="W19" s="10">
        <f>1/$A$1*'[1]44104411Imp'!V$160</f>
        <v>0</v>
      </c>
      <c r="X19" s="10">
        <f>1/$A$1*'[1]44104411Imp'!W$160</f>
        <v>0</v>
      </c>
      <c r="Y19" s="10">
        <f>1/$A$1*'[1]44104411Imp'!X$160</f>
        <v>0</v>
      </c>
      <c r="Z19" s="10">
        <f>1/$A$1*'[1]44104411Imp'!Y$160</f>
        <v>0</v>
      </c>
      <c r="AA19" s="10">
        <f>1/$A$1*'[1]44104411Imp'!Z$160</f>
        <v>0</v>
      </c>
      <c r="AB19" s="10">
        <f>1/$A$1*'[1]44104411Imp'!AA$160</f>
        <v>0</v>
      </c>
      <c r="AC19" s="4"/>
      <c r="AD19" s="43">
        <f>1/1000*'[1]44104411Imp'!AB$160</f>
        <v>7.9182146033309996E-3</v>
      </c>
      <c r="AE19" s="10">
        <f>1/1000*'[1]44104411Imp'!AC$160</f>
        <v>8.3390471323999994E-3</v>
      </c>
      <c r="AF19" s="10">
        <f>1/1000*'[1]44104411Imp'!AD$160</f>
        <v>8.9161957296000002E-3</v>
      </c>
      <c r="AG19" s="10">
        <f>1/1000*'[1]44104411Imp'!AE$160</f>
        <v>9.9191919008000014E-3</v>
      </c>
      <c r="AH19" s="10">
        <f>1/1000*'[1]44104411Imp'!AF$160</f>
        <v>1.5326144143800001E-2</v>
      </c>
      <c r="AI19" s="10">
        <f>1/1000*'[1]44104411Imp'!AG$160</f>
        <v>2.1529460280900005E-2</v>
      </c>
      <c r="AJ19" s="10">
        <f>1/1000*'[1]44104411Imp'!AH$160</f>
        <v>2.5165756002800004E-2</v>
      </c>
      <c r="AK19" s="10">
        <f>1/1000*'[1]44104411Imp'!AI$160</f>
        <v>2.7846164366000001E-2</v>
      </c>
      <c r="AL19" s="10">
        <f>1/1000*'[1]44104411Imp'!AJ$160</f>
        <v>3.75205845392E-2</v>
      </c>
      <c r="AM19" s="10">
        <f>1/1000*'[1]44104411Imp'!AK$160</f>
        <v>3.0615409479600002E-2</v>
      </c>
      <c r="AN19" s="10">
        <f>1/1000*'[1]44104411Imp'!AL$160</f>
        <v>3.1928119029000002E-2</v>
      </c>
      <c r="AO19" s="10">
        <f>1/1000*'[1]44104411Imp'!AM$160</f>
        <v>4.7119406016000003E-2</v>
      </c>
      <c r="AP19" s="10">
        <f>1/1000*'[1]44104411Imp'!AN$160</f>
        <v>3.8864092502399999E-2</v>
      </c>
      <c r="AQ19" s="10">
        <f>1/1000*'[1]44104411Imp'!AO$160</f>
        <v>3.5684203597200002E-2</v>
      </c>
      <c r="AR19" s="10">
        <f>1/1000*'[1]44104411Imp'!AP$160</f>
        <v>3.8929416779500001E-2</v>
      </c>
      <c r="AS19" s="10">
        <f>1/1000*'[1]44104411Imp'!AQ$160</f>
        <v>3.5478207453499999E-2</v>
      </c>
      <c r="AT19" s="10">
        <f>1/1000*'[1]44104411Imp'!AR$160</f>
        <v>3.4536478772700004E-2</v>
      </c>
      <c r="AU19" s="10">
        <f>1/1000*'[1]44104411Imp'!AS$160</f>
        <v>3.1788548091299995E-2</v>
      </c>
      <c r="AV19" s="10">
        <f>1/1000*'[1]44104411Imp'!AT$160</f>
        <v>3.2952342307999996E-2</v>
      </c>
      <c r="AW19" s="10">
        <f>1/1000*'[1]44104411Imp'!AU$160</f>
        <v>2.7977864654583334E-2</v>
      </c>
      <c r="AX19" s="10">
        <f>1/1000*'[1]44104411Imp'!AV$160</f>
        <v>0</v>
      </c>
      <c r="AY19" s="10">
        <f>1/1000*'[1]44104411Imp'!AW$160</f>
        <v>0</v>
      </c>
      <c r="AZ19" s="10">
        <f>1/1000*'[1]44104411Imp'!AX$160</f>
        <v>0</v>
      </c>
      <c r="BA19" s="10">
        <f>1/1000*'[1]44104411Imp'!AY$160</f>
        <v>0</v>
      </c>
      <c r="BB19" s="10">
        <f>1/1000*'[1]44104411Imp'!AZ$160</f>
        <v>0</v>
      </c>
      <c r="BC19" s="36">
        <f>1/1000*'[1]44104411Imp'!BA$160</f>
        <v>0</v>
      </c>
      <c r="BD19" s="279"/>
    </row>
    <row r="20" spans="2:56">
      <c r="B20" s="5" t="s">
        <v>41</v>
      </c>
      <c r="C20" s="43">
        <f>1/$A$1*'[1]44104411Imp'!B$188</f>
        <v>0.46991299600000003</v>
      </c>
      <c r="D20" s="10">
        <f>1/$A$1*'[1]44104411Imp'!C$188</f>
        <v>0.42573635999999992</v>
      </c>
      <c r="E20" s="10">
        <f>1/$A$1*'[1]44104411Imp'!D$188</f>
        <v>0.24947353199999994</v>
      </c>
      <c r="F20" s="10">
        <f>1/$A$1*'[1]44104411Imp'!E$188</f>
        <v>0.221836384</v>
      </c>
      <c r="G20" s="10">
        <f>1/$A$1*'[1]44104411Imp'!F$188</f>
        <v>0.19121783219004523</v>
      </c>
      <c r="H20" s="10">
        <f>1/$A$1*'[1]44104411Imp'!G$188</f>
        <v>0.16172786968325792</v>
      </c>
      <c r="I20" s="10">
        <f>1/$A$1*'[1]44104411Imp'!H$188</f>
        <v>0.17292991066666666</v>
      </c>
      <c r="J20" s="10">
        <f>1/$A$1*'[1]44104411Imp'!I$188</f>
        <v>0.10760257199999999</v>
      </c>
      <c r="K20" s="10">
        <f>1/$A$1*'[1]44104411Imp'!J$188</f>
        <v>0.13415617599999999</v>
      </c>
      <c r="L20" s="10">
        <f>1/$A$1*'[1]44104411Imp'!K$188</f>
        <v>0.20162696522962964</v>
      </c>
      <c r="M20" s="10">
        <f>1/$A$1*'[1]44104411Imp'!L$188</f>
        <v>0.31495463999999995</v>
      </c>
      <c r="N20" s="10">
        <f>1/$A$1*'[1]44104411Imp'!M$188</f>
        <v>0.32076248400000001</v>
      </c>
      <c r="O20" s="10">
        <f>1/$A$1*'[1]44104411Imp'!N$188</f>
        <v>0.25531244399999997</v>
      </c>
      <c r="P20" s="10">
        <f>1/$A$1*'[1]44104411Imp'!O$188</f>
        <v>0.2913800292</v>
      </c>
      <c r="Q20" s="10">
        <f>1/$A$1*'[1]44104411Imp'!P$188</f>
        <v>0.384504024</v>
      </c>
      <c r="R20" s="10">
        <f>1/$A$1*'[1]44104411Imp'!Q$188</f>
        <v>0.55339048400000002</v>
      </c>
      <c r="S20" s="10">
        <f>1/$A$1*'[1]44104411Imp'!R$188</f>
        <v>0.66634148800000004</v>
      </c>
      <c r="T20" s="10">
        <f>1/$A$1*'[1]44104411Imp'!S$188</f>
        <v>0.67528983199999992</v>
      </c>
      <c r="U20" s="10">
        <f>1/$A$1*'[1]44104411Imp'!T$188</f>
        <v>0.80135977680000003</v>
      </c>
      <c r="V20" s="10">
        <f>1/$A$1*'[1]44104411Imp'!U$188</f>
        <v>0.76948297762500006</v>
      </c>
      <c r="W20" s="10">
        <f>1/$A$1*'[1]44104411Imp'!V$188</f>
        <v>0</v>
      </c>
      <c r="X20" s="10">
        <f>1/$A$1*'[1]44104411Imp'!W$188</f>
        <v>0</v>
      </c>
      <c r="Y20" s="10">
        <f>1/$A$1*'[1]44104411Imp'!X$188</f>
        <v>0</v>
      </c>
      <c r="Z20" s="10">
        <f>1/$A$1*'[1]44104411Imp'!Y$188</f>
        <v>0</v>
      </c>
      <c r="AA20" s="10">
        <f>1/$A$1*'[1]44104411Imp'!Z$188</f>
        <v>0</v>
      </c>
      <c r="AB20" s="10">
        <f>1/$A$1*'[1]44104411Imp'!AA$188</f>
        <v>0</v>
      </c>
      <c r="AC20" s="4"/>
      <c r="AD20" s="43">
        <f>1/1000*'[1]44104411Imp'!AB$188</f>
        <v>6.7677227198946005E-2</v>
      </c>
      <c r="AE20" s="10">
        <f>1/1000*'[1]44104411Imp'!AC$188</f>
        <v>5.3619649021599998E-2</v>
      </c>
      <c r="AF20" s="10">
        <f>1/1000*'[1]44104411Imp'!AD$188</f>
        <v>3.39162786864E-2</v>
      </c>
      <c r="AG20" s="10">
        <f>1/1000*'[1]44104411Imp'!AE$188</f>
        <v>3.5874285182400004E-2</v>
      </c>
      <c r="AH20" s="10">
        <f>1/1000*'[1]44104411Imp'!AF$188</f>
        <v>2.7725543343400001E-2</v>
      </c>
      <c r="AI20" s="10">
        <f>1/1000*'[1]44104411Imp'!AG$188</f>
        <v>3.0565907229000003E-2</v>
      </c>
      <c r="AJ20" s="10">
        <f>1/1000*'[1]44104411Imp'!AH$188</f>
        <v>2.3359491277600002E-2</v>
      </c>
      <c r="AK20" s="10">
        <f>1/1000*'[1]44104411Imp'!AI$188</f>
        <v>2.6994957780000006E-2</v>
      </c>
      <c r="AL20" s="10">
        <f>1/1000*'[1]44104411Imp'!AJ$188</f>
        <v>3.8315879927600001E-2</v>
      </c>
      <c r="AM20" s="10">
        <f>1/1000*'[1]44104411Imp'!AK$188</f>
        <v>5.7848799976000002E-2</v>
      </c>
      <c r="AN20" s="10">
        <f>1/1000*'[1]44104411Imp'!AL$188</f>
        <v>8.3212945493400012E-2</v>
      </c>
      <c r="AO20" s="10">
        <f>1/1000*'[1]44104411Imp'!AM$188</f>
        <v>9.9728830800000001E-2</v>
      </c>
      <c r="AP20" s="10">
        <f>1/1000*'[1]44104411Imp'!AN$188</f>
        <v>7.6990135499200002E-2</v>
      </c>
      <c r="AQ20" s="10">
        <f>1/1000*'[1]44104411Imp'!AO$188</f>
        <v>8.7376616717100009E-2</v>
      </c>
      <c r="AR20" s="10">
        <f>1/1000*'[1]44104411Imp'!AP$188</f>
        <v>0.1196871728455</v>
      </c>
      <c r="AS20" s="10">
        <f>1/1000*'[1]44104411Imp'!AQ$188</f>
        <v>0.12490696745449999</v>
      </c>
      <c r="AT20" s="10">
        <f>1/1000*'[1]44104411Imp'!AR$188</f>
        <v>0.14515610649830002</v>
      </c>
      <c r="AU20" s="10">
        <f>1/1000*'[1]44104411Imp'!AS$188</f>
        <v>0.14647159015059999</v>
      </c>
      <c r="AV20" s="10">
        <f>1/1000*'[1]44104411Imp'!AT$188</f>
        <v>0.18611035683300001</v>
      </c>
      <c r="AW20" s="10">
        <f>1/1000*'[1]44104411Imp'!AU$188</f>
        <v>0.17741304987791665</v>
      </c>
      <c r="AX20" s="10">
        <f>1/1000*'[1]44104411Imp'!AV$188</f>
        <v>0</v>
      </c>
      <c r="AY20" s="10">
        <f>1/1000*'[1]44104411Imp'!AW$188</f>
        <v>0</v>
      </c>
      <c r="AZ20" s="10">
        <f>1/1000*'[1]44104411Imp'!AX$188</f>
        <v>0</v>
      </c>
      <c r="BA20" s="10">
        <f>1/1000*'[1]44104411Imp'!AY$188</f>
        <v>0</v>
      </c>
      <c r="BB20" s="10">
        <f>1/1000*'[1]44104411Imp'!AZ$188</f>
        <v>0</v>
      </c>
      <c r="BC20" s="36">
        <f>1/1000*'[1]44104411Imp'!BA$188</f>
        <v>0</v>
      </c>
      <c r="BD20" s="279"/>
    </row>
    <row r="21" spans="2:56">
      <c r="B21" s="5" t="s">
        <v>78</v>
      </c>
      <c r="C21" s="43">
        <f>1/$A$1*'[1]44104411Imp'!B$246</f>
        <v>7.4890899999999996E-2</v>
      </c>
      <c r="D21" s="10">
        <f>1/$A$1*'[1]44104411Imp'!C$246</f>
        <v>7.461689199999999E-2</v>
      </c>
      <c r="E21" s="10">
        <f>1/$A$1*'[1]44104411Imp'!D$246</f>
        <v>0.14883100400000002</v>
      </c>
      <c r="F21" s="10">
        <f>1/$A$1*'[1]44104411Imp'!E$246</f>
        <v>0.153251952</v>
      </c>
      <c r="G21" s="10">
        <f>1/$A$1*'[1]44104411Imp'!F$246</f>
        <v>0.124033984</v>
      </c>
      <c r="H21" s="10">
        <f>1/$A$1*'[1]44104411Imp'!G$246</f>
        <v>1.5268000000000002E-3</v>
      </c>
      <c r="I21" s="10">
        <f>1/$A$1*'[1]44104411Imp'!H$246</f>
        <v>1.0518592E-2</v>
      </c>
      <c r="J21" s="10">
        <f>1/$A$1*'[1]44104411Imp'!I$246</f>
        <v>1.1835347999999999E-2</v>
      </c>
      <c r="K21" s="10">
        <f>1/$A$1*'[1]44104411Imp'!J$246</f>
        <v>4.2371559999999997E-3</v>
      </c>
      <c r="L21" s="10">
        <f>1/$A$1*'[1]44104411Imp'!K$246</f>
        <v>6.0302760000000002E-3</v>
      </c>
      <c r="M21" s="10">
        <f>1/$A$1*'[1]44104411Imp'!L$246</f>
        <v>3.6171352000000004E-2</v>
      </c>
      <c r="N21" s="10">
        <f>1/$A$1*'[1]44104411Imp'!M$246</f>
        <v>7.2486418270270261E-2</v>
      </c>
      <c r="O21" s="10">
        <f>1/$A$1*'[1]44104411Imp'!N$246</f>
        <v>0.15589328</v>
      </c>
      <c r="P21" s="10">
        <f>1/$A$1*'[1]44104411Imp'!O$246</f>
        <v>0.18102302769230769</v>
      </c>
      <c r="Q21" s="10">
        <f>1/$A$1*'[1]44104411Imp'!P$246</f>
        <v>0.21490287600000002</v>
      </c>
      <c r="R21" s="10">
        <f>1/$A$1*'[1]44104411Imp'!Q$246</f>
        <v>0.20283679038709673</v>
      </c>
      <c r="S21" s="10">
        <f>1/$A$1*'[1]44104411Imp'!R$246</f>
        <v>0.20063158449999999</v>
      </c>
      <c r="T21" s="10">
        <f>1/$A$1*'[1]44104411Imp'!S$246</f>
        <v>0.23175231651829264</v>
      </c>
      <c r="U21" s="10">
        <f>1/$A$1*'[1]44104411Imp'!T$246</f>
        <v>0.23775771905882351</v>
      </c>
      <c r="V21" s="10">
        <f>1/$A$1*'[1]44104411Imp'!U$246</f>
        <v>0.21903608550729767</v>
      </c>
      <c r="W21" s="10">
        <f>1/$A$1*'[1]44104411Imp'!V$246</f>
        <v>0</v>
      </c>
      <c r="X21" s="10">
        <f>1/$A$1*'[1]44104411Imp'!W$246</f>
        <v>0</v>
      </c>
      <c r="Y21" s="10">
        <f>1/$A$1*'[1]44104411Imp'!X$246</f>
        <v>0</v>
      </c>
      <c r="Z21" s="10">
        <f>1/$A$1*'[1]44104411Imp'!Y$246</f>
        <v>0</v>
      </c>
      <c r="AA21" s="10">
        <f>1/$A$1*'[1]44104411Imp'!Z$246</f>
        <v>0</v>
      </c>
      <c r="AB21" s="10">
        <f>1/$A$1*'[1]44104411Imp'!AA$246</f>
        <v>0</v>
      </c>
      <c r="AC21" s="4"/>
      <c r="AD21" s="43">
        <f>1/1000*'[1]44104411Imp'!AB$246</f>
        <v>1.3228931165712001E-2</v>
      </c>
      <c r="AE21" s="10">
        <f>1/1000*'[1]44104411Imp'!AC$246</f>
        <v>8.0114653115999999E-3</v>
      </c>
      <c r="AF21" s="10">
        <f>1/1000*'[1]44104411Imp'!AD$246</f>
        <v>1.54713426768E-2</v>
      </c>
      <c r="AG21" s="10">
        <f>1/1000*'[1]44104411Imp'!AE$246</f>
        <v>1.8815401180800002E-2</v>
      </c>
      <c r="AH21" s="10">
        <f>1/1000*'[1]44104411Imp'!AF$246</f>
        <v>2.0549108585600002E-2</v>
      </c>
      <c r="AI21" s="10">
        <f>1/1000*'[1]44104411Imp'!AG$246</f>
        <v>1.8930934737000002E-3</v>
      </c>
      <c r="AJ21" s="10">
        <f>1/1000*'[1]44104411Imp'!AH$246</f>
        <v>3.0953226983999999E-3</v>
      </c>
      <c r="AK21" s="10">
        <f>1/1000*'[1]44104411Imp'!AI$246</f>
        <v>2.3568022530000001E-3</v>
      </c>
      <c r="AL21" s="10">
        <f>1/1000*'[1]44104411Imp'!AJ$246</f>
        <v>1.0573345872000003E-3</v>
      </c>
      <c r="AM21" s="10">
        <f>1/1000*'[1]44104411Imp'!AK$246</f>
        <v>6.8411453000000004E-4</v>
      </c>
      <c r="AN21" s="10">
        <f>1/1000*'[1]44104411Imp'!AL$246</f>
        <v>5.0650423334999998E-3</v>
      </c>
      <c r="AO21" s="10">
        <f>1/1000*'[1]44104411Imp'!AM$246</f>
        <v>1.8040754304000001E-2</v>
      </c>
      <c r="AP21" s="10">
        <f>1/1000*'[1]44104411Imp'!AN$246</f>
        <v>3.553904552E-2</v>
      </c>
      <c r="AQ21" s="10">
        <f>1/1000*'[1]44104411Imp'!AO$246</f>
        <v>4.2691155605400002E-2</v>
      </c>
      <c r="AR21" s="10">
        <f>1/1000*'[1]44104411Imp'!AP$246</f>
        <v>5.2406177783499999E-2</v>
      </c>
      <c r="AS21" s="10">
        <f>1/1000*'[1]44104411Imp'!AQ$246</f>
        <v>3.5668457856499997E-2</v>
      </c>
      <c r="AT21" s="10">
        <f>1/1000*'[1]44104411Imp'!AR$246</f>
        <v>3.5479285275299997E-2</v>
      </c>
      <c r="AU21" s="10">
        <f>1/1000*'[1]44104411Imp'!AS$246</f>
        <v>4.4645117016499994E-2</v>
      </c>
      <c r="AV21" s="10">
        <f>1/1000*'[1]44104411Imp'!AT$246</f>
        <v>5.4736324278000001E-2</v>
      </c>
      <c r="AW21" s="10">
        <f>1/1000*'[1]44104411Imp'!AU$246</f>
        <v>4.6977509543750004E-2</v>
      </c>
      <c r="AX21" s="10">
        <f>1/1000*'[1]44104411Imp'!AV$246</f>
        <v>0</v>
      </c>
      <c r="AY21" s="10">
        <f>1/1000*'[1]44104411Imp'!AW$246</f>
        <v>0</v>
      </c>
      <c r="AZ21" s="10">
        <f>1/1000*'[1]44104411Imp'!AX$246</f>
        <v>0</v>
      </c>
      <c r="BA21" s="10">
        <f>1/1000*'[1]44104411Imp'!AY$246</f>
        <v>0</v>
      </c>
      <c r="BB21" s="10">
        <f>1/1000*'[1]44104411Imp'!AZ$246</f>
        <v>0</v>
      </c>
      <c r="BC21" s="36">
        <f>1/1000*'[1]44104411Imp'!BA$246</f>
        <v>0</v>
      </c>
      <c r="BD21" s="279"/>
    </row>
    <row r="22" spans="2:56">
      <c r="B22" s="5" t="s">
        <v>19</v>
      </c>
      <c r="C22" s="19">
        <f t="shared" ref="C22:AB22" si="4">SUM(C12:C12)-SUM(C13:C21)</f>
        <v>0.17892804280000041</v>
      </c>
      <c r="D22" s="15">
        <f t="shared" si="4"/>
        <v>0.15824566800000017</v>
      </c>
      <c r="E22" s="15">
        <f t="shared" si="4"/>
        <v>0.20833058399999915</v>
      </c>
      <c r="F22" s="15">
        <f t="shared" si="4"/>
        <v>0.12869102399999965</v>
      </c>
      <c r="G22" s="15">
        <f t="shared" si="4"/>
        <v>0.11358577415022619</v>
      </c>
      <c r="H22" s="15">
        <f t="shared" si="4"/>
        <v>0.12891088347511293</v>
      </c>
      <c r="I22" s="15">
        <f t="shared" si="4"/>
        <v>0.11773824137888189</v>
      </c>
      <c r="J22" s="15">
        <f t="shared" si="4"/>
        <v>0.10212663520000032</v>
      </c>
      <c r="K22" s="15">
        <f t="shared" si="4"/>
        <v>0.1093791277735856</v>
      </c>
      <c r="L22" s="15">
        <f t="shared" si="4"/>
        <v>0.11745581459627408</v>
      </c>
      <c r="M22" s="15">
        <f t="shared" si="4"/>
        <v>0.20665930933333243</v>
      </c>
      <c r="N22" s="15">
        <f t="shared" si="4"/>
        <v>0.21605714999999925</v>
      </c>
      <c r="O22" s="15">
        <f t="shared" si="4"/>
        <v>0.18635164896723788</v>
      </c>
      <c r="P22" s="15">
        <f t="shared" si="4"/>
        <v>0.18956609890244502</v>
      </c>
      <c r="Q22" s="15">
        <f t="shared" si="4"/>
        <v>0.27290115098526968</v>
      </c>
      <c r="R22" s="15">
        <f t="shared" si="4"/>
        <v>0.30277526244873521</v>
      </c>
      <c r="S22" s="15">
        <f t="shared" si="4"/>
        <v>0.30869826689178037</v>
      </c>
      <c r="T22" s="15">
        <f t="shared" si="4"/>
        <v>0.32062809947531967</v>
      </c>
      <c r="U22" s="15">
        <f t="shared" si="4"/>
        <v>0.300436015631389</v>
      </c>
      <c r="V22" s="15">
        <f t="shared" si="4"/>
        <v>0.23636657297803598</v>
      </c>
      <c r="W22" s="15">
        <f t="shared" si="4"/>
        <v>0</v>
      </c>
      <c r="X22" s="15">
        <f t="shared" si="4"/>
        <v>0</v>
      </c>
      <c r="Y22" s="15">
        <f t="shared" si="4"/>
        <v>0</v>
      </c>
      <c r="Z22" s="15">
        <f t="shared" si="4"/>
        <v>0</v>
      </c>
      <c r="AA22" s="15">
        <f t="shared" si="4"/>
        <v>0</v>
      </c>
      <c r="AB22" s="15">
        <f t="shared" si="4"/>
        <v>0</v>
      </c>
      <c r="AC22" s="4"/>
      <c r="AD22" s="20">
        <f t="shared" ref="AD22:BC22" si="5">SUM(AD12:AD12)-SUM(AD13:AD21)</f>
        <v>2.4354125910999058E-2</v>
      </c>
      <c r="AE22" s="12">
        <f t="shared" si="5"/>
        <v>1.9138859154399945E-2</v>
      </c>
      <c r="AF22" s="12">
        <f t="shared" si="5"/>
        <v>2.8092559958399987E-2</v>
      </c>
      <c r="AG22" s="12">
        <f t="shared" si="5"/>
        <v>2.422805743680001E-2</v>
      </c>
      <c r="AH22" s="12">
        <f t="shared" si="5"/>
        <v>2.4557738042599864E-2</v>
      </c>
      <c r="AI22" s="12">
        <f t="shared" si="5"/>
        <v>3.2692198538999961E-2</v>
      </c>
      <c r="AJ22" s="12">
        <f t="shared" si="5"/>
        <v>2.7015777132400109E-2</v>
      </c>
      <c r="AK22" s="12">
        <f t="shared" si="5"/>
        <v>3.3068144883000028E-2</v>
      </c>
      <c r="AL22" s="12">
        <f t="shared" si="5"/>
        <v>3.5035338480000178E-2</v>
      </c>
      <c r="AM22" s="12">
        <f t="shared" si="5"/>
        <v>3.2042493520399895E-2</v>
      </c>
      <c r="AN22" s="12">
        <f t="shared" si="5"/>
        <v>4.660059278159967E-2</v>
      </c>
      <c r="AO22" s="12">
        <f t="shared" si="5"/>
        <v>5.670816878400009E-2</v>
      </c>
      <c r="AP22" s="12">
        <f t="shared" si="5"/>
        <v>4.9723511182399927E-2</v>
      </c>
      <c r="AQ22" s="12">
        <f t="shared" si="5"/>
        <v>4.9994401411200151E-2</v>
      </c>
      <c r="AR22" s="12">
        <f t="shared" si="5"/>
        <v>7.2995083465000388E-2</v>
      </c>
      <c r="AS22" s="12">
        <f t="shared" si="5"/>
        <v>6.0253363534000126E-2</v>
      </c>
      <c r="AT22" s="12">
        <f t="shared" si="5"/>
        <v>6.1072532290999737E-2</v>
      </c>
      <c r="AU22" s="12">
        <f t="shared" si="5"/>
        <v>6.3149135320699767E-2</v>
      </c>
      <c r="AV22" s="12">
        <f t="shared" si="5"/>
        <v>6.9688590901000103E-2</v>
      </c>
      <c r="AW22" s="12">
        <f t="shared" si="5"/>
        <v>5.6396618986666258E-2</v>
      </c>
      <c r="AX22" s="12">
        <f t="shared" si="5"/>
        <v>0</v>
      </c>
      <c r="AY22" s="12">
        <f t="shared" si="5"/>
        <v>0</v>
      </c>
      <c r="AZ22" s="12">
        <f t="shared" si="5"/>
        <v>0</v>
      </c>
      <c r="BA22" s="12">
        <f t="shared" si="5"/>
        <v>0</v>
      </c>
      <c r="BB22" s="12">
        <f t="shared" si="5"/>
        <v>0</v>
      </c>
      <c r="BC22" s="82">
        <f t="shared" si="5"/>
        <v>0</v>
      </c>
      <c r="BD22" s="279"/>
    </row>
    <row r="23" spans="2:56" ht="17.149999999999999" customHeight="1">
      <c r="B23" s="17" t="s">
        <v>27</v>
      </c>
      <c r="C23" s="60">
        <f>1/$A$1*'[1]44104411Imp'!B$194</f>
        <v>2.0893600000000001E-4</v>
      </c>
      <c r="D23" s="61">
        <f>1/$A$1*'[1]44104411Imp'!C$194</f>
        <v>6.4156399999999996E-4</v>
      </c>
      <c r="E23" s="61">
        <f>1/$A$1*'[1]44104411Imp'!D$194</f>
        <v>3.0172799999999997E-4</v>
      </c>
      <c r="F23" s="61">
        <f>1/$A$1*'[1]44104411Imp'!E$194</f>
        <v>3.4364399999999999E-4</v>
      </c>
      <c r="G23" s="61">
        <f>1/$A$1*'[1]44104411Imp'!F$194</f>
        <v>5.1385840000000007E-3</v>
      </c>
      <c r="H23" s="61">
        <f>1/$A$1*'[1]44104411Imp'!G$194</f>
        <v>1.0755872E-2</v>
      </c>
      <c r="I23" s="61">
        <f>1/$A$1*'[1]44104411Imp'!H$194</f>
        <v>1.4373453999999997E-2</v>
      </c>
      <c r="J23" s="61">
        <f>1/$A$1*'[1]44104411Imp'!I$194</f>
        <v>2.8313375999999998E-2</v>
      </c>
      <c r="K23" s="61">
        <f>1/$A$1*'[1]44104411Imp'!J$194</f>
        <v>1.7068127999999995E-2</v>
      </c>
      <c r="L23" s="61">
        <f>1/$A$1*'[1]44104411Imp'!K$194</f>
        <v>1.3074023005434782E-2</v>
      </c>
      <c r="M23" s="61">
        <f>1/$A$1*'[1]44104411Imp'!L$194</f>
        <v>1.3127866571428571E-2</v>
      </c>
      <c r="N23" s="61">
        <f>1/$A$1*'[1]44104411Imp'!M$194</f>
        <v>7.9715159999999997E-3</v>
      </c>
      <c r="O23" s="61">
        <f>1/$A$1*'[1]44104411Imp'!N$194</f>
        <v>7.7213960000000002E-3</v>
      </c>
      <c r="P23" s="61">
        <f>1/$A$1*'[1]44104411Imp'!O$194</f>
        <v>1.404934566471735E-2</v>
      </c>
      <c r="Q23" s="61">
        <f>1/$A$1*'[1]44104411Imp'!P$194</f>
        <v>1.2767572250000001E-2</v>
      </c>
      <c r="R23" s="61">
        <f>1/$A$1*'[1]44104411Imp'!Q$194</f>
        <v>1.7730789379310344E-2</v>
      </c>
      <c r="S23" s="61">
        <f>1/$A$1*'[1]44104411Imp'!R$194</f>
        <v>2.6712942100000001E-2</v>
      </c>
      <c r="T23" s="61">
        <f>1/$A$1*'[1]44104411Imp'!S$194</f>
        <v>6.2113250695121955E-2</v>
      </c>
      <c r="U23" s="61">
        <f>1/$A$1*'[1]44104411Imp'!T$194</f>
        <v>7.841437517575757E-2</v>
      </c>
      <c r="V23" s="61">
        <f>1/$A$1*'[1]44104411Imp'!U$194</f>
        <v>2.0948933130124775E-2</v>
      </c>
      <c r="W23" s="61">
        <f>1/$A$1*'[1]44104411Imp'!V$194</f>
        <v>0</v>
      </c>
      <c r="X23" s="61">
        <f>1/$A$1*'[1]44104411Imp'!W$194</f>
        <v>0</v>
      </c>
      <c r="Y23" s="61">
        <f>1/$A$1*'[1]44104411Imp'!X$194</f>
        <v>0</v>
      </c>
      <c r="Z23" s="61">
        <f>1/$A$1*'[1]44104411Imp'!Y$194</f>
        <v>0</v>
      </c>
      <c r="AA23" s="61">
        <f>1/$A$1*'[1]44104411Imp'!Z$194</f>
        <v>0</v>
      </c>
      <c r="AB23" s="61">
        <f>1/$A$1*'[1]44104411Imp'!AA$194</f>
        <v>0</v>
      </c>
      <c r="AC23" s="4"/>
      <c r="AD23" s="60">
        <f>1/1000*'[1]44104411Imp'!AB$194</f>
        <v>2.0506055826000001E-5</v>
      </c>
      <c r="AE23" s="61">
        <f>1/1000*'[1]44104411Imp'!AC$194</f>
        <v>4.8489575199999999E-5</v>
      </c>
      <c r="AF23" s="61">
        <f>1/1000*'[1]44104411Imp'!AD$194</f>
        <v>2.3373340800000001E-5</v>
      </c>
      <c r="AG23" s="61">
        <f>1/1000*'[1]44104411Imp'!AE$194</f>
        <v>6.8551851200000013E-5</v>
      </c>
      <c r="AH23" s="61">
        <f>1/1000*'[1]44104411Imp'!AF$194</f>
        <v>6.8408529280000014E-4</v>
      </c>
      <c r="AI23" s="61">
        <f>1/1000*'[1]44104411Imp'!AG$194</f>
        <v>2.6795599974E-3</v>
      </c>
      <c r="AJ23" s="61">
        <f>1/1000*'[1]44104411Imp'!AH$194</f>
        <v>7.8484542560000006E-4</v>
      </c>
      <c r="AK23" s="61">
        <f>1/1000*'[1]44104411Imp'!AI$194</f>
        <v>4.2128429930000004E-3</v>
      </c>
      <c r="AL23" s="61">
        <f>1/1000*'[1]44104411Imp'!AJ$194</f>
        <v>3.2395399560000006E-3</v>
      </c>
      <c r="AM23" s="61">
        <f>1/1000*'[1]44104411Imp'!AK$194</f>
        <v>1.6171729639999999E-3</v>
      </c>
      <c r="AN23" s="61">
        <f>1/1000*'[1]44104411Imp'!AL$194</f>
        <v>1.6486206345E-3</v>
      </c>
      <c r="AO23" s="61">
        <f>1/1000*'[1]44104411Imp'!AM$194</f>
        <v>1.222532352E-3</v>
      </c>
      <c r="AP23" s="61">
        <f>1/1000*'[1]44104411Imp'!AN$194</f>
        <v>1.31679152E-3</v>
      </c>
      <c r="AQ23" s="61">
        <f>1/1000*'[1]44104411Imp'!AO$194</f>
        <v>2.2953087465000001E-3</v>
      </c>
      <c r="AR23" s="61">
        <f>1/1000*'[1]44104411Imp'!AP$194</f>
        <v>2.1163044855000003E-3</v>
      </c>
      <c r="AS23" s="61">
        <f>1/1000*'[1]44104411Imp'!AQ$194</f>
        <v>2.2106021944999998E-3</v>
      </c>
      <c r="AT23" s="61">
        <f>1/1000*'[1]44104411Imp'!AR$194</f>
        <v>3.729909861E-3</v>
      </c>
      <c r="AU23" s="61">
        <f>1/1000*'[1]44104411Imp'!AS$194</f>
        <v>9.7624042229999992E-3</v>
      </c>
      <c r="AV23" s="61">
        <f>1/1000*'[1]44104411Imp'!AT$194</f>
        <v>1.1674980994E-2</v>
      </c>
      <c r="AW23" s="61">
        <f>1/1000*'[1]44104411Imp'!AU$194</f>
        <v>2.8823941616666665E-3</v>
      </c>
      <c r="AX23" s="61">
        <f>1/1000*'[1]44104411Imp'!AV$194</f>
        <v>0</v>
      </c>
      <c r="AY23" s="61">
        <f>1/1000*'[1]44104411Imp'!AW$194</f>
        <v>0</v>
      </c>
      <c r="AZ23" s="61">
        <f>1/1000*'[1]44104411Imp'!AX$194</f>
        <v>0</v>
      </c>
      <c r="BA23" s="61">
        <f>1/1000*'[1]44104411Imp'!AY$194</f>
        <v>0</v>
      </c>
      <c r="BB23" s="61">
        <f>1/1000*'[1]44104411Imp'!AZ$194</f>
        <v>0</v>
      </c>
      <c r="BC23" s="62">
        <f>1/1000*'[1]44104411Imp'!BA$194</f>
        <v>0</v>
      </c>
      <c r="BD23" s="279"/>
    </row>
    <row r="24" spans="2:56" ht="17.149999999999999" customHeight="1">
      <c r="B24" s="9" t="s">
        <v>115</v>
      </c>
      <c r="C24" s="26">
        <f>1/$A$1*'[1]44104411Imp'!B$273</f>
        <v>2.2851640000000003E-2</v>
      </c>
      <c r="D24" s="28">
        <f>1/$A$1*'[1]44104411Imp'!C$273</f>
        <v>2.6236615999999997E-2</v>
      </c>
      <c r="E24" s="28">
        <f>1/$A$1*'[1]44104411Imp'!D$273</f>
        <v>2.3263744000000003E-2</v>
      </c>
      <c r="F24" s="28">
        <f>1/$A$1*'[1]44104411Imp'!E$273</f>
        <v>4.0699063999999993E-2</v>
      </c>
      <c r="G24" s="28">
        <f>1/$A$1*'[1]44104411Imp'!F$273</f>
        <v>2.1053307692307694E-2</v>
      </c>
      <c r="H24" s="28">
        <f>1/$A$1*'[1]44104411Imp'!G$273</f>
        <v>9.6792279999999998E-3</v>
      </c>
      <c r="I24" s="28">
        <f>1/$A$1*'[1]44104411Imp'!H$273</f>
        <v>1.0818532869565214E-2</v>
      </c>
      <c r="J24" s="28">
        <f>1/$A$1*'[1]44104411Imp'!I$273</f>
        <v>1.6339960000000001E-2</v>
      </c>
      <c r="K24" s="28">
        <f>1/$A$1*'[1]44104411Imp'!J$273</f>
        <v>7.3687600000000002E-3</v>
      </c>
      <c r="L24" s="28">
        <f>1/$A$1*'[1]44104411Imp'!K$273</f>
        <v>7.5009888695652177E-3</v>
      </c>
      <c r="M24" s="28">
        <f>1/$A$1*'[1]44104411Imp'!L$273</f>
        <v>9.7896440000000001E-3</v>
      </c>
      <c r="N24" s="28">
        <f>1/$A$1*'[1]44104411Imp'!M$273</f>
        <v>4.9958720000000002E-3</v>
      </c>
      <c r="O24" s="28">
        <f>1/$A$1*'[1]44104411Imp'!N$273</f>
        <v>1.5190368947368423E-2</v>
      </c>
      <c r="P24" s="28">
        <f>1/$A$1*'[1]44104411Imp'!O$273</f>
        <v>1.0598789473684211E-2</v>
      </c>
      <c r="Q24" s="28">
        <f>1/$A$1*'[1]44104411Imp'!P$273</f>
        <v>1.1078520000000001E-2</v>
      </c>
      <c r="R24" s="28">
        <f>1/$A$1*'[1]44104411Imp'!Q$273</f>
        <v>2.5583468000000002E-2</v>
      </c>
      <c r="S24" s="28">
        <f>1/$A$1*'[1]44104411Imp'!R$273</f>
        <v>2.5741818923076927E-2</v>
      </c>
      <c r="T24" s="28">
        <f>1/$A$1*'[1]44104411Imp'!S$273</f>
        <v>3.181926184615385E-2</v>
      </c>
      <c r="U24" s="28">
        <f>1/$A$1*'[1]44104411Imp'!T$273</f>
        <v>2.4642457999999999E-2</v>
      </c>
      <c r="V24" s="28">
        <f>1/$A$1*'[1]44104411Imp'!U$273</f>
        <v>1.1712311999999999E-2</v>
      </c>
      <c r="W24" s="28">
        <f>1/$A$1*'[1]44104411Imp'!V$273</f>
        <v>0</v>
      </c>
      <c r="X24" s="28">
        <f>1/$A$1*'[1]44104411Imp'!W$273</f>
        <v>0</v>
      </c>
      <c r="Y24" s="28">
        <f>1/$A$1*'[1]44104411Imp'!X$273</f>
        <v>0</v>
      </c>
      <c r="Z24" s="28">
        <f>1/$A$1*'[1]44104411Imp'!Y$273</f>
        <v>0</v>
      </c>
      <c r="AA24" s="28">
        <f>1/$A$1*'[1]44104411Imp'!Z$273</f>
        <v>0</v>
      </c>
      <c r="AB24" s="28">
        <f>1/$A$1*'[1]44104411Imp'!AA$273</f>
        <v>0</v>
      </c>
      <c r="AC24" s="13"/>
      <c r="AD24" s="26">
        <f>1/1000*'[1]44104411Imp'!AB$273</f>
        <v>1.5107601513759999E-3</v>
      </c>
      <c r="AE24" s="28">
        <f>1/1000*'[1]44104411Imp'!AC$273</f>
        <v>1.6943268127999997E-3</v>
      </c>
      <c r="AF24" s="28">
        <f>1/1000*'[1]44104411Imp'!AD$273</f>
        <v>1.5431158672E-3</v>
      </c>
      <c r="AG24" s="28">
        <f>1/1000*'[1]44104411Imp'!AE$273</f>
        <v>2.8045421568000002E-3</v>
      </c>
      <c r="AH24" s="28">
        <f>1/1000*'[1]44104411Imp'!AF$273</f>
        <v>2.2369924430000005E-3</v>
      </c>
      <c r="AI24" s="28">
        <f>1/1000*'[1]44104411Imp'!AG$273</f>
        <v>1.5054779454000001E-3</v>
      </c>
      <c r="AJ24" s="28">
        <f>1/1000*'[1]44104411Imp'!AH$273</f>
        <v>1.3241118140000002E-3</v>
      </c>
      <c r="AK24" s="28">
        <f>1/1000*'[1]44104411Imp'!AI$273</f>
        <v>2.3355238699999999E-3</v>
      </c>
      <c r="AL24" s="28">
        <f>1/1000*'[1]44104411Imp'!AJ$273</f>
        <v>1.3082971912000002E-3</v>
      </c>
      <c r="AM24" s="28">
        <f>1/1000*'[1]44104411Imp'!AK$273</f>
        <v>1.3433039840000001E-3</v>
      </c>
      <c r="AN24" s="28">
        <f>1/1000*'[1]44104411Imp'!AL$273</f>
        <v>1.2965253201000001E-3</v>
      </c>
      <c r="AO24" s="28">
        <f>1/1000*'[1]44104411Imp'!AM$273</f>
        <v>1.069978896E-3</v>
      </c>
      <c r="AP24" s="28">
        <f>1/1000*'[1]44104411Imp'!AN$273</f>
        <v>2.7432291567999999E-3</v>
      </c>
      <c r="AQ24" s="28">
        <f>1/1000*'[1]44104411Imp'!AO$273</f>
        <v>2.1759948986999999E-3</v>
      </c>
      <c r="AR24" s="28">
        <f>1/1000*'[1]44104411Imp'!AP$273</f>
        <v>2.2288550055000003E-3</v>
      </c>
      <c r="AS24" s="28">
        <f>1/1000*'[1]44104411Imp'!AQ$273</f>
        <v>5.0662787839999999E-3</v>
      </c>
      <c r="AT24" s="28">
        <f>1/1000*'[1]44104411Imp'!AR$273</f>
        <v>3.7359269694E-3</v>
      </c>
      <c r="AU24" s="28">
        <f>1/1000*'[1]44104411Imp'!AS$273</f>
        <v>4.8000930406E-3</v>
      </c>
      <c r="AV24" s="28">
        <f>1/1000*'[1]44104411Imp'!AT$273</f>
        <v>5.1202585679999994E-3</v>
      </c>
      <c r="AW24" s="28">
        <f>1/1000*'[1]44104411Imp'!AU$273</f>
        <v>2.0186255437500003E-3</v>
      </c>
      <c r="AX24" s="28">
        <f>1/1000*'[1]44104411Imp'!AV$273</f>
        <v>0</v>
      </c>
      <c r="AY24" s="28">
        <f>1/1000*'[1]44104411Imp'!AW$273</f>
        <v>0</v>
      </c>
      <c r="AZ24" s="28">
        <f>1/1000*'[1]44104411Imp'!AX$273</f>
        <v>0</v>
      </c>
      <c r="BA24" s="28">
        <f>1/1000*'[1]44104411Imp'!AY$273</f>
        <v>0</v>
      </c>
      <c r="BB24" s="28">
        <f>1/1000*'[1]44104411Imp'!AZ$273</f>
        <v>0</v>
      </c>
      <c r="BC24" s="33">
        <f>1/1000*'[1]44104411Imp'!BA$273</f>
        <v>0</v>
      </c>
      <c r="BD24" s="279"/>
    </row>
    <row r="25" spans="2:56">
      <c r="B25" s="5" t="s">
        <v>104</v>
      </c>
      <c r="C25" s="43">
        <f>1/$A$1*'[1]44104411Imp'!B$22</f>
        <v>2.2802920000000001E-2</v>
      </c>
      <c r="D25" s="10">
        <f>1/$A$1*'[1]44104411Imp'!C$22</f>
        <v>2.6105856E-2</v>
      </c>
      <c r="E25" s="10">
        <f>1/$A$1*'[1]44104411Imp'!D$22</f>
        <v>2.3197944000000002E-2</v>
      </c>
      <c r="F25" s="10">
        <f>1/$A$1*'[1]44104411Imp'!E$22</f>
        <v>4.0487103999999996E-2</v>
      </c>
      <c r="G25" s="10">
        <f>1/$A$1*'[1]44104411Imp'!F$22</f>
        <v>2.0641938461538466E-2</v>
      </c>
      <c r="H25" s="10">
        <f>1/$A$1*'[1]44104411Imp'!G$22</f>
        <v>9.0566320000000002E-3</v>
      </c>
      <c r="I25" s="10">
        <f>1/$A$1*'[1]44104411Imp'!H$22</f>
        <v>8.7987479999999986E-3</v>
      </c>
      <c r="J25" s="10">
        <f>1/$A$1*'[1]44104411Imp'!I$22</f>
        <v>1.5488004E-2</v>
      </c>
      <c r="K25" s="10">
        <f>1/$A$1*'[1]44104411Imp'!J$22</f>
        <v>5.1450840000000003E-3</v>
      </c>
      <c r="L25" s="10">
        <f>1/$A$1*'[1]44104411Imp'!K$22</f>
        <v>4.9623840000000002E-3</v>
      </c>
      <c r="M25" s="10">
        <f>1/$A$1*'[1]44104411Imp'!L$22</f>
        <v>3.954132E-3</v>
      </c>
      <c r="N25" s="10">
        <f>1/$A$1*'[1]44104411Imp'!M$22</f>
        <v>2.0260799999999998E-4</v>
      </c>
      <c r="O25" s="10">
        <f>1/$A$1*'[1]44104411Imp'!N$22</f>
        <v>7.578000000000001E-4</v>
      </c>
      <c r="P25" s="10">
        <f>1/$A$1*'[1]44104411Imp'!O$22</f>
        <v>5.976E-4</v>
      </c>
      <c r="Q25" s="10">
        <f>1/$A$1*'[1]44104411Imp'!P$22</f>
        <v>1.690132E-3</v>
      </c>
      <c r="R25" s="10">
        <f>1/$A$1*'[1]44104411Imp'!Q$22</f>
        <v>1.1579068E-2</v>
      </c>
      <c r="S25" s="10">
        <f>1/$A$1*'[1]44104411Imp'!R$22</f>
        <v>1.4301312E-2</v>
      </c>
      <c r="T25" s="10">
        <f>1/$A$1*'[1]44104411Imp'!S$22</f>
        <v>1.6307513846153848E-2</v>
      </c>
      <c r="U25" s="10">
        <f>1/$A$1*'[1]44104411Imp'!T$22</f>
        <v>1.9587003999999998E-2</v>
      </c>
      <c r="V25" s="10">
        <f>1/$A$1*'[1]44104411Imp'!U$22</f>
        <v>5.8317119999999993E-3</v>
      </c>
      <c r="W25" s="10">
        <f>1/$A$1*'[1]44104411Imp'!V$22</f>
        <v>0</v>
      </c>
      <c r="X25" s="10">
        <f>1/$A$1*'[1]44104411Imp'!W$22</f>
        <v>0</v>
      </c>
      <c r="Y25" s="10">
        <f>1/$A$1*'[1]44104411Imp'!X$22</f>
        <v>0</v>
      </c>
      <c r="Z25" s="10">
        <f>1/$A$1*'[1]44104411Imp'!Y$22</f>
        <v>0</v>
      </c>
      <c r="AA25" s="10">
        <f>1/$A$1*'[1]44104411Imp'!Z$22</f>
        <v>0</v>
      </c>
      <c r="AB25" s="10">
        <f>1/$A$1*'[1]44104411Imp'!AA$22</f>
        <v>0</v>
      </c>
      <c r="AC25" s="4"/>
      <c r="AD25" s="43">
        <f>1/1000*'[1]44104411Imp'!AB$22</f>
        <v>1.4783137247009999E-3</v>
      </c>
      <c r="AE25" s="10">
        <f>1/1000*'[1]44104411Imp'!AC$22</f>
        <v>1.6437090095999998E-3</v>
      </c>
      <c r="AF25" s="10">
        <f>1/1000*'[1]44104411Imp'!AD$22</f>
        <v>1.5210798672000002E-3</v>
      </c>
      <c r="AG25" s="10">
        <f>1/1000*'[1]44104411Imp'!AE$22</f>
        <v>2.6545847776000002E-3</v>
      </c>
      <c r="AH25" s="10">
        <f>1/1000*'[1]44104411Imp'!AF$22</f>
        <v>2.0082491842000004E-3</v>
      </c>
      <c r="AI25" s="10">
        <f>1/1000*'[1]44104411Imp'!AG$22</f>
        <v>1.4361069294000002E-3</v>
      </c>
      <c r="AJ25" s="10">
        <f>1/1000*'[1]44104411Imp'!AH$22</f>
        <v>1.0849551708000001E-3</v>
      </c>
      <c r="AK25" s="10">
        <f>1/1000*'[1]44104411Imp'!AI$22</f>
        <v>2.0742613435000001E-3</v>
      </c>
      <c r="AL25" s="10">
        <f>1/1000*'[1]44104411Imp'!AJ$22</f>
        <v>8.5324049600000009E-4</v>
      </c>
      <c r="AM25" s="10">
        <f>1/1000*'[1]44104411Imp'!AK$22</f>
        <v>5.0678802680000003E-4</v>
      </c>
      <c r="AN25" s="10">
        <f>1/1000*'[1]44104411Imp'!AL$22</f>
        <v>5.0370501779999999E-4</v>
      </c>
      <c r="AO25" s="10">
        <f>1/1000*'[1]44104411Imp'!AM$22</f>
        <v>2.9822207999999999E-5</v>
      </c>
      <c r="AP25" s="10">
        <f>1/1000*'[1]44104411Imp'!AN$22</f>
        <v>9.948077919999999E-5</v>
      </c>
      <c r="AQ25" s="10">
        <f>1/1000*'[1]44104411Imp'!AO$22</f>
        <v>8.8273494600000008E-5</v>
      </c>
      <c r="AR25" s="10">
        <f>1/1000*'[1]44104411Imp'!AP$22</f>
        <v>2.6060785949999997E-4</v>
      </c>
      <c r="AS25" s="10">
        <f>1/1000*'[1]44104411Imp'!AQ$22</f>
        <v>2.5444163499999998E-3</v>
      </c>
      <c r="AT25" s="10">
        <f>1/1000*'[1]44104411Imp'!AR$22</f>
        <v>1.6742316329E-3</v>
      </c>
      <c r="AU25" s="10">
        <f>1/1000*'[1]44104411Imp'!AS$22</f>
        <v>2.0092482696000002E-3</v>
      </c>
      <c r="AV25" s="10">
        <f>1/1000*'[1]44104411Imp'!AT$22</f>
        <v>4.0195760160000003E-3</v>
      </c>
      <c r="AW25" s="10">
        <f>1/1000*'[1]44104411Imp'!AU$22</f>
        <v>7.3628278333333342E-4</v>
      </c>
      <c r="AX25" s="10">
        <f>1/1000*'[1]44104411Imp'!AV$22</f>
        <v>0</v>
      </c>
      <c r="AY25" s="10">
        <f>1/1000*'[1]44104411Imp'!AW$22</f>
        <v>0</v>
      </c>
      <c r="AZ25" s="10">
        <f>1/1000*'[1]44104411Imp'!AX$22</f>
        <v>0</v>
      </c>
      <c r="BA25" s="10">
        <f>1/1000*'[1]44104411Imp'!AY$22</f>
        <v>0</v>
      </c>
      <c r="BB25" s="10">
        <f>1/1000*'[1]44104411Imp'!AZ$22</f>
        <v>0</v>
      </c>
      <c r="BC25" s="36">
        <f>1/1000*'[1]44104411Imp'!BA$22</f>
        <v>0</v>
      </c>
      <c r="BD25" s="279"/>
    </row>
    <row r="26" spans="2:56">
      <c r="B26" s="5" t="s">
        <v>19</v>
      </c>
      <c r="C26" s="19">
        <f t="shared" ref="C26:AB26" si="6">SUM(C24:C24)-SUM(C25:C25)</f>
        <v>4.8720000000002095E-5</v>
      </c>
      <c r="D26" s="15">
        <f t="shared" si="6"/>
        <v>1.3075999999999713E-4</v>
      </c>
      <c r="E26" s="15">
        <f t="shared" si="6"/>
        <v>6.5800000000001274E-5</v>
      </c>
      <c r="F26" s="15">
        <f t="shared" si="6"/>
        <v>2.1195999999999715E-4</v>
      </c>
      <c r="G26" s="15">
        <f t="shared" si="6"/>
        <v>4.1136923076922835E-4</v>
      </c>
      <c r="H26" s="15">
        <f t="shared" si="6"/>
        <v>6.2259599999999957E-4</v>
      </c>
      <c r="I26" s="15">
        <f t="shared" si="6"/>
        <v>2.0197848695652151E-3</v>
      </c>
      <c r="J26" s="15">
        <f t="shared" si="6"/>
        <v>8.5195600000000093E-4</v>
      </c>
      <c r="K26" s="15">
        <f t="shared" si="6"/>
        <v>2.223676E-3</v>
      </c>
      <c r="L26" s="15">
        <f t="shared" si="6"/>
        <v>2.5386048695652174E-3</v>
      </c>
      <c r="M26" s="15">
        <f t="shared" si="6"/>
        <v>5.8355120000000002E-3</v>
      </c>
      <c r="N26" s="15">
        <f t="shared" si="6"/>
        <v>4.7932640000000002E-3</v>
      </c>
      <c r="O26" s="15">
        <f t="shared" si="6"/>
        <v>1.4432568947368423E-2</v>
      </c>
      <c r="P26" s="15">
        <f t="shared" si="6"/>
        <v>1.0001189473684211E-2</v>
      </c>
      <c r="Q26" s="15">
        <f t="shared" si="6"/>
        <v>9.388388000000001E-3</v>
      </c>
      <c r="R26" s="15">
        <f t="shared" si="6"/>
        <v>1.4004400000000002E-2</v>
      </c>
      <c r="S26" s="15">
        <f t="shared" si="6"/>
        <v>1.1440506923076927E-2</v>
      </c>
      <c r="T26" s="15">
        <f t="shared" si="6"/>
        <v>1.5511748000000002E-2</v>
      </c>
      <c r="U26" s="15">
        <f t="shared" si="6"/>
        <v>5.0554540000000009E-3</v>
      </c>
      <c r="V26" s="15">
        <f t="shared" si="6"/>
        <v>5.8805999999999997E-3</v>
      </c>
      <c r="W26" s="15">
        <f t="shared" si="6"/>
        <v>0</v>
      </c>
      <c r="X26" s="15">
        <f t="shared" si="6"/>
        <v>0</v>
      </c>
      <c r="Y26" s="15">
        <f t="shared" si="6"/>
        <v>0</v>
      </c>
      <c r="Z26" s="15">
        <f t="shared" si="6"/>
        <v>0</v>
      </c>
      <c r="AA26" s="15">
        <f t="shared" si="6"/>
        <v>0</v>
      </c>
      <c r="AB26" s="15">
        <f t="shared" si="6"/>
        <v>0</v>
      </c>
      <c r="AC26" s="4"/>
      <c r="AD26" s="20">
        <f t="shared" ref="AD26:BC26" si="7">SUM(AD24:AD24)-SUM(AD25:AD25)</f>
        <v>3.2446426675000013E-5</v>
      </c>
      <c r="AE26" s="12">
        <f t="shared" si="7"/>
        <v>5.061780319999998E-5</v>
      </c>
      <c r="AF26" s="12">
        <f t="shared" si="7"/>
        <v>2.2035999999999801E-5</v>
      </c>
      <c r="AG26" s="12">
        <f t="shared" si="7"/>
        <v>1.499573792E-4</v>
      </c>
      <c r="AH26" s="12">
        <f t="shared" si="7"/>
        <v>2.287432588000001E-4</v>
      </c>
      <c r="AI26" s="12">
        <f t="shared" si="7"/>
        <v>6.9371015999999865E-5</v>
      </c>
      <c r="AJ26" s="12">
        <f t="shared" si="7"/>
        <v>2.3915664320000012E-4</v>
      </c>
      <c r="AK26" s="12">
        <f t="shared" si="7"/>
        <v>2.612625264999998E-4</v>
      </c>
      <c r="AL26" s="12">
        <f t="shared" si="7"/>
        <v>4.5505669520000012E-4</v>
      </c>
      <c r="AM26" s="12">
        <f t="shared" si="7"/>
        <v>8.3651595720000006E-4</v>
      </c>
      <c r="AN26" s="12">
        <f t="shared" si="7"/>
        <v>7.928203023000001E-4</v>
      </c>
      <c r="AO26" s="12">
        <f t="shared" si="7"/>
        <v>1.040156688E-3</v>
      </c>
      <c r="AP26" s="12">
        <f t="shared" si="7"/>
        <v>2.6437483775999999E-3</v>
      </c>
      <c r="AQ26" s="12">
        <f t="shared" si="7"/>
        <v>2.0877214040999998E-3</v>
      </c>
      <c r="AR26" s="12">
        <f t="shared" si="7"/>
        <v>1.9682471460000005E-3</v>
      </c>
      <c r="AS26" s="12">
        <f t="shared" si="7"/>
        <v>2.5218624340000001E-3</v>
      </c>
      <c r="AT26" s="12">
        <f t="shared" si="7"/>
        <v>2.0616953365000003E-3</v>
      </c>
      <c r="AU26" s="12">
        <f t="shared" si="7"/>
        <v>2.7908447709999997E-3</v>
      </c>
      <c r="AV26" s="12">
        <f t="shared" si="7"/>
        <v>1.1006825519999991E-3</v>
      </c>
      <c r="AW26" s="12">
        <f t="shared" si="7"/>
        <v>1.2823427604166668E-3</v>
      </c>
      <c r="AX26" s="12">
        <f t="shared" si="7"/>
        <v>0</v>
      </c>
      <c r="AY26" s="12">
        <f t="shared" si="7"/>
        <v>0</v>
      </c>
      <c r="AZ26" s="12">
        <f t="shared" si="7"/>
        <v>0</v>
      </c>
      <c r="BA26" s="12">
        <f t="shared" si="7"/>
        <v>0</v>
      </c>
      <c r="BB26" s="12">
        <f t="shared" si="7"/>
        <v>0</v>
      </c>
      <c r="BC26" s="82">
        <f t="shared" si="7"/>
        <v>0</v>
      </c>
      <c r="BD26" s="279"/>
    </row>
    <row r="27" spans="2:56" ht="17.149999999999999" customHeight="1">
      <c r="B27" s="9" t="s">
        <v>117</v>
      </c>
      <c r="C27" s="73">
        <f t="shared" ref="C27:AB27" si="8">C5-SUM(C6,C7,C8,C11,C12,C23,C24)</f>
        <v>0.47647714159999932</v>
      </c>
      <c r="D27" s="74">
        <f t="shared" si="8"/>
        <v>0.45974187000000066</v>
      </c>
      <c r="E27" s="74">
        <f t="shared" si="8"/>
        <v>0.39661140400000017</v>
      </c>
      <c r="F27" s="74">
        <f t="shared" si="8"/>
        <v>0.57334006800000115</v>
      </c>
      <c r="G27" s="74">
        <f t="shared" si="8"/>
        <v>0.82319371089411675</v>
      </c>
      <c r="H27" s="74">
        <f t="shared" si="8"/>
        <v>0.68707306338461382</v>
      </c>
      <c r="I27" s="74">
        <f t="shared" si="8"/>
        <v>0.68743807586970895</v>
      </c>
      <c r="J27" s="74">
        <f t="shared" si="8"/>
        <v>0.74255960799999832</v>
      </c>
      <c r="K27" s="74">
        <f t="shared" si="8"/>
        <v>0.69122608800000007</v>
      </c>
      <c r="L27" s="74">
        <f t="shared" si="8"/>
        <v>0.66481258146256472</v>
      </c>
      <c r="M27" s="74">
        <f t="shared" si="8"/>
        <v>0.68253393886486347</v>
      </c>
      <c r="N27" s="74">
        <f t="shared" si="8"/>
        <v>0.599283518134615</v>
      </c>
      <c r="O27" s="74">
        <f t="shared" si="8"/>
        <v>0.55018550275824119</v>
      </c>
      <c r="P27" s="74">
        <f t="shared" si="8"/>
        <v>0.51625753693421039</v>
      </c>
      <c r="Q27" s="74">
        <f t="shared" si="8"/>
        <v>0.51176407457875417</v>
      </c>
      <c r="R27" s="74">
        <f t="shared" si="8"/>
        <v>0.50223899898635782</v>
      </c>
      <c r="S27" s="74">
        <f t="shared" si="8"/>
        <v>0.51925562724441576</v>
      </c>
      <c r="T27" s="74">
        <f t="shared" si="8"/>
        <v>0.48429587473142632</v>
      </c>
      <c r="U27" s="74">
        <f t="shared" si="8"/>
        <v>0.4800382028987018</v>
      </c>
      <c r="V27" s="74">
        <f t="shared" si="8"/>
        <v>0.47508522636953465</v>
      </c>
      <c r="W27" s="74">
        <f t="shared" si="8"/>
        <v>0</v>
      </c>
      <c r="X27" s="74">
        <f t="shared" si="8"/>
        <v>0</v>
      </c>
      <c r="Y27" s="74">
        <f t="shared" si="8"/>
        <v>0</v>
      </c>
      <c r="Z27" s="74">
        <f t="shared" si="8"/>
        <v>0</v>
      </c>
      <c r="AA27" s="74">
        <f t="shared" si="8"/>
        <v>0</v>
      </c>
      <c r="AB27" s="74">
        <f t="shared" si="8"/>
        <v>0</v>
      </c>
      <c r="AC27" s="4"/>
      <c r="AD27" s="56">
        <f t="shared" ref="AD27:BC27" si="9">AD5-SUM(AD6,AD7,AD8,AD11,AD12,AD23,AD24)</f>
        <v>7.6199355398456958E-2</v>
      </c>
      <c r="AE27" s="23">
        <f t="shared" si="9"/>
        <v>6.1944370136400084E-2</v>
      </c>
      <c r="AF27" s="23">
        <f t="shared" si="9"/>
        <v>6.0610829563199964E-2</v>
      </c>
      <c r="AG27" s="23">
        <f t="shared" si="9"/>
        <v>0.12115847574880012</v>
      </c>
      <c r="AH27" s="23">
        <f t="shared" si="9"/>
        <v>0.17146542908530016</v>
      </c>
      <c r="AI27" s="23">
        <f t="shared" si="9"/>
        <v>0.15704892742110022</v>
      </c>
      <c r="AJ27" s="23">
        <f t="shared" si="9"/>
        <v>0.18897063388919999</v>
      </c>
      <c r="AK27" s="23">
        <f t="shared" si="9"/>
        <v>0.23825791240850003</v>
      </c>
      <c r="AL27" s="23">
        <f t="shared" si="9"/>
        <v>0.2324620756015997</v>
      </c>
      <c r="AM27" s="23">
        <f t="shared" si="9"/>
        <v>0.19481516255080011</v>
      </c>
      <c r="AN27" s="23">
        <f t="shared" si="9"/>
        <v>0.19349337603960026</v>
      </c>
      <c r="AO27" s="23">
        <f t="shared" si="9"/>
        <v>0.19554157166399966</v>
      </c>
      <c r="AP27" s="23">
        <f t="shared" si="9"/>
        <v>0.1721877486736002</v>
      </c>
      <c r="AQ27" s="23">
        <f t="shared" si="9"/>
        <v>0.16983539600699993</v>
      </c>
      <c r="AR27" s="23">
        <f t="shared" si="9"/>
        <v>0.16927358015200089</v>
      </c>
      <c r="AS27" s="23">
        <f t="shared" si="9"/>
        <v>0.14871470277649979</v>
      </c>
      <c r="AT27" s="23">
        <f t="shared" si="9"/>
        <v>0.14964229250150018</v>
      </c>
      <c r="AU27" s="23">
        <f t="shared" si="9"/>
        <v>0.1425694561005002</v>
      </c>
      <c r="AV27" s="23">
        <f t="shared" si="9"/>
        <v>0.14439058467100008</v>
      </c>
      <c r="AW27" s="23">
        <f t="shared" si="9"/>
        <v>0.14043819788249956</v>
      </c>
      <c r="AX27" s="23">
        <f t="shared" si="9"/>
        <v>0</v>
      </c>
      <c r="AY27" s="23">
        <f t="shared" si="9"/>
        <v>0</v>
      </c>
      <c r="AZ27" s="23">
        <f t="shared" si="9"/>
        <v>0</v>
      </c>
      <c r="BA27" s="23">
        <f t="shared" si="9"/>
        <v>0</v>
      </c>
      <c r="BB27" s="23">
        <f t="shared" si="9"/>
        <v>0</v>
      </c>
      <c r="BC27" s="41">
        <f t="shared" si="9"/>
        <v>0</v>
      </c>
      <c r="BD27" s="279"/>
    </row>
    <row r="28" spans="2:56">
      <c r="B28" s="5" t="s">
        <v>55</v>
      </c>
      <c r="C28" s="43">
        <f>1/$A$1*'[1]44104411Imp'!B$171</f>
        <v>9.4424120000000007E-3</v>
      </c>
      <c r="D28" s="10">
        <f>1/$A$1*'[1]44104411Imp'!C$171</f>
        <v>9.148972E-3</v>
      </c>
      <c r="E28" s="10">
        <f>1/$A$1*'[1]44104411Imp'!D$171</f>
        <v>7.171219999999999E-3</v>
      </c>
      <c r="F28" s="10">
        <f>1/$A$1*'[1]44104411Imp'!E$171</f>
        <v>8.6260160000000002E-3</v>
      </c>
      <c r="G28" s="10">
        <f>1/$A$1*'[1]44104411Imp'!F$171</f>
        <v>1.7470999999999997E-2</v>
      </c>
      <c r="H28" s="10">
        <f>1/$A$1*'[1]44104411Imp'!G$171</f>
        <v>1.1371991999999999E-2</v>
      </c>
      <c r="I28" s="10">
        <f>1/$A$1*'[1]44104411Imp'!H$171</f>
        <v>7.6678518518518519E-3</v>
      </c>
      <c r="J28" s="10">
        <f>1/$A$1*'[1]44104411Imp'!I$171</f>
        <v>5.0238999999999995E-3</v>
      </c>
      <c r="K28" s="10">
        <f>1/$A$1*'[1]44104411Imp'!J$171</f>
        <v>6.0966079999999999E-3</v>
      </c>
      <c r="L28" s="10">
        <f>1/$A$1*'[1]44104411Imp'!K$171</f>
        <v>5.7081231018518532E-3</v>
      </c>
      <c r="M28" s="10">
        <f>1/$A$1*'[1]44104411Imp'!L$171</f>
        <v>8.9289479999999991E-3</v>
      </c>
      <c r="N28" s="10">
        <f>1/$A$1*'[1]44104411Imp'!M$171</f>
        <v>1.3367676E-2</v>
      </c>
      <c r="O28" s="10">
        <f>1/$A$1*'[1]44104411Imp'!N$171</f>
        <v>1.09526E-2</v>
      </c>
      <c r="P28" s="10">
        <f>1/$A$1*'[1]44104411Imp'!O$171</f>
        <v>1.0193899999999999E-2</v>
      </c>
      <c r="Q28" s="10">
        <f>1/$A$1*'[1]44104411Imp'!P$171</f>
        <v>1.2852084E-2</v>
      </c>
      <c r="R28" s="10">
        <f>1/$A$1*'[1]44104411Imp'!Q$171</f>
        <v>5.2976959999999993E-3</v>
      </c>
      <c r="S28" s="10">
        <f>1/$A$1*'[1]44104411Imp'!R$171</f>
        <v>1.4200503999999999E-2</v>
      </c>
      <c r="T28" s="10">
        <f>1/$A$1*'[1]44104411Imp'!S$171</f>
        <v>8.1135479999999999E-3</v>
      </c>
      <c r="U28" s="10">
        <f>1/$A$1*'[1]44104411Imp'!T$171</f>
        <v>8.5609829090909084E-3</v>
      </c>
      <c r="V28" s="10">
        <f>1/$A$1*'[1]44104411Imp'!U$171</f>
        <v>7.4737360000000008E-3</v>
      </c>
      <c r="W28" s="10">
        <f>1/$A$1*'[1]44104411Imp'!V$171</f>
        <v>0</v>
      </c>
      <c r="X28" s="10">
        <f>1/$A$1*'[1]44104411Imp'!W$171</f>
        <v>0</v>
      </c>
      <c r="Y28" s="10">
        <f>1/$A$1*'[1]44104411Imp'!X$171</f>
        <v>0</v>
      </c>
      <c r="Z28" s="10">
        <f>1/$A$1*'[1]44104411Imp'!Y$171</f>
        <v>0</v>
      </c>
      <c r="AA28" s="10">
        <f>1/$A$1*'[1]44104411Imp'!Z$171</f>
        <v>0</v>
      </c>
      <c r="AB28" s="10">
        <f>1/$A$1*'[1]44104411Imp'!AA$171</f>
        <v>0</v>
      </c>
      <c r="AC28" s="4"/>
      <c r="AD28" s="43">
        <f>1/1000*'[1]44104411Imp'!AB$171</f>
        <v>4.226881644432E-3</v>
      </c>
      <c r="AE28" s="10">
        <f>1/1000*'[1]44104411Imp'!AC$171</f>
        <v>3.5191643708000001E-3</v>
      </c>
      <c r="AF28" s="10">
        <f>1/1000*'[1]44104411Imp'!AD$171</f>
        <v>2.9538321840000001E-3</v>
      </c>
      <c r="AG28" s="10">
        <f>1/1000*'[1]44104411Imp'!AE$171</f>
        <v>4.2488426288E-3</v>
      </c>
      <c r="AH28" s="10">
        <f>1/1000*'[1]44104411Imp'!AF$171</f>
        <v>8.2828850517000004E-3</v>
      </c>
      <c r="AI28" s="10">
        <f>1/1000*'[1]44104411Imp'!AG$171</f>
        <v>6.7885373985000011E-3</v>
      </c>
      <c r="AJ28" s="10">
        <f>1/1000*'[1]44104411Imp'!AH$171</f>
        <v>4.4617934340000004E-3</v>
      </c>
      <c r="AK28" s="10">
        <f>1/1000*'[1]44104411Imp'!AI$171</f>
        <v>3.7983654190000002E-3</v>
      </c>
      <c r="AL28" s="10">
        <f>1/1000*'[1]44104411Imp'!AJ$171</f>
        <v>4.6600341836000011E-3</v>
      </c>
      <c r="AM28" s="10">
        <f>1/1000*'[1]44104411Imp'!AK$171</f>
        <v>3.6317662919999999E-3</v>
      </c>
      <c r="AN28" s="10">
        <f>1/1000*'[1]44104411Imp'!AL$171</f>
        <v>4.4651564550000009E-3</v>
      </c>
      <c r="AO28" s="10">
        <f>1/1000*'[1]44104411Imp'!AM$171</f>
        <v>6.6014388959999993E-3</v>
      </c>
      <c r="AP28" s="10">
        <f>1/1000*'[1]44104411Imp'!AN$171</f>
        <v>5.0695664095999999E-3</v>
      </c>
      <c r="AQ28" s="10">
        <f>1/1000*'[1]44104411Imp'!AO$171</f>
        <v>4.4667788084999998E-3</v>
      </c>
      <c r="AR28" s="10">
        <f>1/1000*'[1]44104411Imp'!AP$171</f>
        <v>5.1680602894999999E-3</v>
      </c>
      <c r="AS28" s="10">
        <f>1/1000*'[1]44104411Imp'!AQ$171</f>
        <v>1.820902524E-3</v>
      </c>
      <c r="AT28" s="10">
        <f>1/1000*'[1]44104411Imp'!AR$171</f>
        <v>4.7236204807999992E-3</v>
      </c>
      <c r="AU28" s="10">
        <f>1/1000*'[1]44104411Imp'!AS$171</f>
        <v>2.8949669605999998E-3</v>
      </c>
      <c r="AV28" s="10">
        <f>1/1000*'[1]44104411Imp'!AT$171</f>
        <v>3.3298838259999998E-3</v>
      </c>
      <c r="AW28" s="10">
        <f>1/1000*'[1]44104411Imp'!AU$171</f>
        <v>2.7123339316666665E-3</v>
      </c>
      <c r="AX28" s="10">
        <f>1/1000*'[1]44104411Imp'!AV$171</f>
        <v>0</v>
      </c>
      <c r="AY28" s="10">
        <f>1/1000*'[1]44104411Imp'!AW$171</f>
        <v>0</v>
      </c>
      <c r="AZ28" s="10">
        <f>1/1000*'[1]44104411Imp'!AX$171</f>
        <v>0</v>
      </c>
      <c r="BA28" s="10">
        <f>1/1000*'[1]44104411Imp'!AY$171</f>
        <v>0</v>
      </c>
      <c r="BB28" s="10">
        <f>1/1000*'[1]44104411Imp'!AZ$171</f>
        <v>0</v>
      </c>
      <c r="BC28" s="36">
        <f>1/1000*'[1]44104411Imp'!BA$171</f>
        <v>0</v>
      </c>
      <c r="BD28" s="279"/>
    </row>
    <row r="29" spans="2:56">
      <c r="B29" s="5" t="s">
        <v>85</v>
      </c>
      <c r="C29" s="141">
        <f>1/$A$1*'[1]44104411Imp'!B$226</f>
        <v>0.46686964799999991</v>
      </c>
      <c r="D29" s="142">
        <f>1/$A$1*'[1]44104411Imp'!C$226</f>
        <v>0.45035387599999999</v>
      </c>
      <c r="E29" s="142">
        <f>1/$A$1*'[1]44104411Imp'!D$226</f>
        <v>0.38895248000000004</v>
      </c>
      <c r="F29" s="142">
        <f>1/$A$1*'[1]44104411Imp'!E$226</f>
        <v>0.563830316</v>
      </c>
      <c r="G29" s="142">
        <f>1/$A$1*'[1]44104411Imp'!F$226</f>
        <v>0.80512367221719461</v>
      </c>
      <c r="H29" s="142">
        <f>1/$A$1*'[1]44104411Imp'!G$226</f>
        <v>0.67539844184615383</v>
      </c>
      <c r="I29" s="142">
        <f>1/$A$1*'[1]44104411Imp'!H$226</f>
        <v>0.67944637600000002</v>
      </c>
      <c r="J29" s="142">
        <f>1/$A$1*'[1]44104411Imp'!I$226</f>
        <v>0.73719612400000001</v>
      </c>
      <c r="K29" s="142">
        <f>1/$A$1*'[1]44104411Imp'!J$226</f>
        <v>0.68491180800000007</v>
      </c>
      <c r="L29" s="142">
        <f>1/$A$1*'[1]44104411Imp'!K$226</f>
        <v>0.65841014399999997</v>
      </c>
      <c r="M29" s="142">
        <f>1/$A$1*'[1]44104411Imp'!L$226</f>
        <v>0.67246094199999995</v>
      </c>
      <c r="N29" s="142">
        <f>1/$A$1*'[1]44104411Imp'!M$226</f>
        <v>0.58468969600000009</v>
      </c>
      <c r="O29" s="142">
        <f>1/$A$1*'[1]44104411Imp'!N$226</f>
        <v>0.53859958600000002</v>
      </c>
      <c r="P29" s="142">
        <f>1/$A$1*'[1]44104411Imp'!O$226</f>
        <v>0.50540135529411756</v>
      </c>
      <c r="Q29" s="142">
        <f>1/$A$1*'[1]44104411Imp'!P$226</f>
        <v>0.49759803866666674</v>
      </c>
      <c r="R29" s="142">
        <f>1/$A$1*'[1]44104411Imp'!Q$226</f>
        <v>0.49607340917391302</v>
      </c>
      <c r="S29" s="142">
        <f>1/$A$1*'[1]44104411Imp'!R$226</f>
        <v>0.504222956</v>
      </c>
      <c r="T29" s="142">
        <f>1/$A$1*'[1]44104411Imp'!S$226</f>
        <v>0.47352452684384166</v>
      </c>
      <c r="U29" s="142">
        <f>1/$A$1*'[1]44104411Imp'!T$226</f>
        <v>0.46780208599999995</v>
      </c>
      <c r="V29" s="142">
        <f>1/$A$1*'[1]44104411Imp'!U$226</f>
        <v>0.46566661936842102</v>
      </c>
      <c r="W29" s="142">
        <f>1/$A$1*'[1]44104411Imp'!V$226</f>
        <v>0</v>
      </c>
      <c r="X29" s="142">
        <f>1/$A$1*'[1]44104411Imp'!W$226</f>
        <v>0</v>
      </c>
      <c r="Y29" s="142">
        <f>1/$A$1*'[1]44104411Imp'!X$226</f>
        <v>0</v>
      </c>
      <c r="Z29" s="142">
        <f>1/$A$1*'[1]44104411Imp'!Y$226</f>
        <v>0</v>
      </c>
      <c r="AA29" s="142">
        <f>1/$A$1*'[1]44104411Imp'!Z$226</f>
        <v>0</v>
      </c>
      <c r="AB29" s="142">
        <f>1/$A$1*'[1]44104411Imp'!AA$226</f>
        <v>0</v>
      </c>
      <c r="AC29" s="4"/>
      <c r="AD29" s="43">
        <f>1/1000*'[1]44104411Imp'!AB$226</f>
        <v>7.1897488385394004E-2</v>
      </c>
      <c r="AE29" s="10">
        <f>1/1000*'[1]44104411Imp'!AC$226</f>
        <v>5.8384950336799996E-2</v>
      </c>
      <c r="AF29" s="10">
        <f>1/1000*'[1]44104411Imp'!AD$226</f>
        <v>5.7475753281600005E-2</v>
      </c>
      <c r="AG29" s="10">
        <f>1/1000*'[1]44104411Imp'!AE$226</f>
        <v>0.11634604100000001</v>
      </c>
      <c r="AH29" s="10">
        <f>1/1000*'[1]44104411Imp'!AF$226</f>
        <v>0.16301465982620003</v>
      </c>
      <c r="AI29" s="10">
        <f>1/1000*'[1]44104411Imp'!AG$226</f>
        <v>0.15008370791700004</v>
      </c>
      <c r="AJ29" s="10">
        <f>1/1000*'[1]44104411Imp'!AH$226</f>
        <v>0.1844874412644</v>
      </c>
      <c r="AK29" s="10">
        <f>1/1000*'[1]44104411Imp'!AI$226</f>
        <v>0.23427409641150002</v>
      </c>
      <c r="AL29" s="10">
        <f>1/1000*'[1]44104411Imp'!AJ$226</f>
        <v>0.2276803238932</v>
      </c>
      <c r="AM29" s="10">
        <f>1/1000*'[1]44104411Imp'!AK$226</f>
        <v>0.19065740462560002</v>
      </c>
      <c r="AN29" s="10">
        <f>1/1000*'[1]44104411Imp'!AL$226</f>
        <v>0.18833946805800003</v>
      </c>
      <c r="AO29" s="10">
        <f>1/1000*'[1]44104411Imp'!AM$226</f>
        <v>0.18820949006400001</v>
      </c>
      <c r="AP29" s="10">
        <f>1/1000*'[1]44104411Imp'!AN$226</f>
        <v>0.1668385159936</v>
      </c>
      <c r="AQ29" s="10">
        <f>1/1000*'[1]44104411Imp'!AO$226</f>
        <v>0.16505523341010003</v>
      </c>
      <c r="AR29" s="10">
        <f>1/1000*'[1]44104411Imp'!AP$226</f>
        <v>0.16369248522700003</v>
      </c>
      <c r="AS29" s="10">
        <f>1/1000*'[1]44104411Imp'!AQ$226</f>
        <v>0.14659888738599999</v>
      </c>
      <c r="AT29" s="10">
        <f>1/1000*'[1]44104411Imp'!AR$226</f>
        <v>0.14464582227760001</v>
      </c>
      <c r="AU29" s="10">
        <f>1/1000*'[1]44104411Imp'!AS$226</f>
        <v>0.13893020888889998</v>
      </c>
      <c r="AV29" s="10">
        <f>1/1000*'[1]44104411Imp'!AT$226</f>
        <v>0.13966168470199999</v>
      </c>
      <c r="AW29" s="10">
        <f>1/1000*'[1]44104411Imp'!AU$226</f>
        <v>0.13695858438333336</v>
      </c>
      <c r="AX29" s="10">
        <f>1/1000*'[1]44104411Imp'!AV$226</f>
        <v>0</v>
      </c>
      <c r="AY29" s="10">
        <f>1/1000*'[1]44104411Imp'!AW$226</f>
        <v>0</v>
      </c>
      <c r="AZ29" s="10">
        <f>1/1000*'[1]44104411Imp'!AX$226</f>
        <v>0</v>
      </c>
      <c r="BA29" s="10">
        <f>1/1000*'[1]44104411Imp'!AY$226</f>
        <v>0</v>
      </c>
      <c r="BB29" s="10">
        <f>1/1000*'[1]44104411Imp'!AZ$226</f>
        <v>0</v>
      </c>
      <c r="BC29" s="36">
        <f>1/1000*'[1]44104411Imp'!BA$226</f>
        <v>0</v>
      </c>
      <c r="BD29" s="279"/>
    </row>
    <row r="30" spans="2:56" ht="13" thickBot="1">
      <c r="B30" s="6" t="s">
        <v>118</v>
      </c>
      <c r="C30" s="185">
        <f t="shared" ref="C30:AB30" si="10">SUM(C27:C27)-SUM(C28:C29)</f>
        <v>1.6508159999939487E-4</v>
      </c>
      <c r="D30" s="180">
        <f t="shared" si="10"/>
        <v>2.3902200000069929E-4</v>
      </c>
      <c r="E30" s="180">
        <f t="shared" si="10"/>
        <v>4.8770400000014424E-4</v>
      </c>
      <c r="F30" s="180">
        <f t="shared" si="10"/>
        <v>8.8373600000113406E-4</v>
      </c>
      <c r="G30" s="180">
        <f t="shared" si="10"/>
        <v>5.9903867692212565E-4</v>
      </c>
      <c r="H30" s="180">
        <f t="shared" si="10"/>
        <v>3.02629538459942E-4</v>
      </c>
      <c r="I30" s="180">
        <f t="shared" si="10"/>
        <v>3.2384801785712014E-4</v>
      </c>
      <c r="J30" s="180">
        <f t="shared" si="10"/>
        <v>3.3958399999833855E-4</v>
      </c>
      <c r="K30" s="180">
        <f t="shared" si="10"/>
        <v>2.1767200000000209E-4</v>
      </c>
      <c r="L30" s="180">
        <f t="shared" si="10"/>
        <v>6.9431436071287767E-4</v>
      </c>
      <c r="M30" s="180">
        <f t="shared" si="10"/>
        <v>1.1440488648635228E-3</v>
      </c>
      <c r="N30" s="180">
        <f t="shared" si="10"/>
        <v>1.2261461346149138E-3</v>
      </c>
      <c r="O30" s="180">
        <f t="shared" si="10"/>
        <v>6.3331675824118694E-4</v>
      </c>
      <c r="P30" s="180">
        <f t="shared" si="10"/>
        <v>6.622816400928544E-4</v>
      </c>
      <c r="Q30" s="180">
        <f t="shared" si="10"/>
        <v>1.3139519120873855E-3</v>
      </c>
      <c r="R30" s="180">
        <f t="shared" si="10"/>
        <v>8.6789381244478658E-4</v>
      </c>
      <c r="S30" s="180">
        <f t="shared" si="10"/>
        <v>8.3216724441581569E-4</v>
      </c>
      <c r="T30" s="180">
        <f t="shared" si="10"/>
        <v>2.6577998875846331E-3</v>
      </c>
      <c r="U30" s="180">
        <f t="shared" si="10"/>
        <v>3.6751339896109458E-3</v>
      </c>
      <c r="V30" s="180">
        <f t="shared" si="10"/>
        <v>1.9448710011136239E-3</v>
      </c>
      <c r="W30" s="180">
        <f t="shared" si="10"/>
        <v>0</v>
      </c>
      <c r="X30" s="180">
        <f t="shared" si="10"/>
        <v>0</v>
      </c>
      <c r="Y30" s="180">
        <f t="shared" si="10"/>
        <v>0</v>
      </c>
      <c r="Z30" s="180">
        <f t="shared" si="10"/>
        <v>0</v>
      </c>
      <c r="AA30" s="180">
        <f t="shared" si="10"/>
        <v>0</v>
      </c>
      <c r="AB30" s="180">
        <f t="shared" si="10"/>
        <v>0</v>
      </c>
      <c r="AC30" s="35"/>
      <c r="AD30" s="67">
        <f t="shared" ref="AD30:BC30" si="11">SUM(AD27:AD27)-SUM(AD28:AD29)</f>
        <v>7.4985368630958726E-5</v>
      </c>
      <c r="AE30" s="181">
        <f t="shared" si="11"/>
        <v>4.0255428800088644E-5</v>
      </c>
      <c r="AF30" s="181">
        <f t="shared" si="11"/>
        <v>1.8124409759995991E-4</v>
      </c>
      <c r="AG30" s="181">
        <f t="shared" si="11"/>
        <v>5.6359212000010872E-4</v>
      </c>
      <c r="AH30" s="181">
        <f t="shared" si="11"/>
        <v>1.6788420740013188E-4</v>
      </c>
      <c r="AI30" s="181">
        <f t="shared" si="11"/>
        <v>1.7668210560017883E-4</v>
      </c>
      <c r="AJ30" s="181">
        <f t="shared" si="11"/>
        <v>2.1399190799992196E-5</v>
      </c>
      <c r="AK30" s="181">
        <f t="shared" si="11"/>
        <v>1.8545057800001263E-4</v>
      </c>
      <c r="AL30" s="181">
        <f t="shared" si="11"/>
        <v>1.2171752479969711E-4</v>
      </c>
      <c r="AM30" s="181">
        <f t="shared" si="11"/>
        <v>5.2599163320010689E-4</v>
      </c>
      <c r="AN30" s="181">
        <f t="shared" si="11"/>
        <v>6.887515266002231E-4</v>
      </c>
      <c r="AO30" s="181">
        <f t="shared" si="11"/>
        <v>7.3064270399963993E-4</v>
      </c>
      <c r="AP30" s="181">
        <f t="shared" si="11"/>
        <v>2.7966627040021397E-4</v>
      </c>
      <c r="AQ30" s="181">
        <f t="shared" si="11"/>
        <v>3.1338378839990133E-4</v>
      </c>
      <c r="AR30" s="181">
        <f t="shared" si="11"/>
        <v>4.1303463550085295E-4</v>
      </c>
      <c r="AS30" s="181">
        <f t="shared" si="11"/>
        <v>2.9491286649979687E-4</v>
      </c>
      <c r="AT30" s="181">
        <f t="shared" si="11"/>
        <v>2.7284974310018417E-4</v>
      </c>
      <c r="AU30" s="181">
        <f t="shared" si="11"/>
        <v>7.4428025100023443E-4</v>
      </c>
      <c r="AV30" s="181">
        <f t="shared" si="11"/>
        <v>1.3990161430000869E-3</v>
      </c>
      <c r="AW30" s="181">
        <f t="shared" si="11"/>
        <v>7.6727956749952919E-4</v>
      </c>
      <c r="AX30" s="181">
        <f t="shared" si="11"/>
        <v>0</v>
      </c>
      <c r="AY30" s="181">
        <f t="shared" si="11"/>
        <v>0</v>
      </c>
      <c r="AZ30" s="181">
        <f t="shared" si="11"/>
        <v>0</v>
      </c>
      <c r="BA30" s="181">
        <f t="shared" si="11"/>
        <v>0</v>
      </c>
      <c r="BB30" s="181">
        <f t="shared" si="11"/>
        <v>0</v>
      </c>
      <c r="BC30" s="182">
        <f t="shared" si="11"/>
        <v>0</v>
      </c>
      <c r="BD30" s="279"/>
    </row>
    <row r="31" spans="2:56" ht="13" thickTop="1">
      <c r="C31" s="40"/>
      <c r="D31" s="40"/>
      <c r="E31" s="40"/>
      <c r="F31" s="40"/>
      <c r="G31" s="40"/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  <c r="AA31" s="40"/>
      <c r="AB31" s="40"/>
      <c r="AD31" s="40"/>
      <c r="AE31" s="40"/>
      <c r="AF31" s="40"/>
      <c r="AG31" s="40"/>
      <c r="AH31" s="40"/>
      <c r="AI31" s="40"/>
      <c r="AJ31" s="40"/>
      <c r="AK31" s="40"/>
      <c r="AL31" s="40"/>
      <c r="AM31" s="40"/>
      <c r="AN31" s="40"/>
      <c r="AO31" s="40"/>
      <c r="AP31" s="40"/>
      <c r="AQ31" s="40"/>
      <c r="AR31" s="40"/>
      <c r="AS31" s="40"/>
      <c r="AT31" s="40"/>
      <c r="AU31" s="40"/>
      <c r="AV31" s="40"/>
      <c r="AW31" s="40"/>
      <c r="AX31" s="40"/>
      <c r="AY31" s="40"/>
      <c r="AZ31" s="40"/>
      <c r="BA31" s="40"/>
      <c r="BB31" s="40"/>
      <c r="BC31" s="40"/>
    </row>
    <row r="32" spans="2:56" s="30" customFormat="1">
      <c r="B32" s="170" t="s">
        <v>110</v>
      </c>
      <c r="C32" s="171">
        <f>1/$A$1*'[1]44104411Imp'!B$152</f>
        <v>0</v>
      </c>
      <c r="D32" s="171">
        <f>1/$A$1*'[1]44104411Imp'!C$152</f>
        <v>0</v>
      </c>
      <c r="E32" s="171">
        <f>1/$A$1*'[1]44104411Imp'!D$152</f>
        <v>0</v>
      </c>
      <c r="F32" s="171">
        <f>1/$A$1*'[1]44104411Imp'!E$152</f>
        <v>0</v>
      </c>
      <c r="G32" s="171">
        <f>1/$A$1*'[1]44104411Imp'!F$152</f>
        <v>0</v>
      </c>
      <c r="H32" s="171">
        <f>1/$A$1*'[1]44104411Imp'!G$152</f>
        <v>0</v>
      </c>
      <c r="I32" s="171">
        <f>1/$A$1*'[1]44104411Imp'!H$152</f>
        <v>0</v>
      </c>
      <c r="J32" s="171">
        <f>1/$A$1*'[1]44104411Imp'!I$152</f>
        <v>0</v>
      </c>
      <c r="K32" s="171">
        <f>1/$A$1*'[1]44104411Imp'!J$152</f>
        <v>0</v>
      </c>
      <c r="L32" s="171">
        <f>1/$A$1*'[1]44104411Imp'!K$152</f>
        <v>0</v>
      </c>
      <c r="M32" s="171">
        <f>1/$A$1*'[1]44104411Imp'!L$152</f>
        <v>0</v>
      </c>
      <c r="N32" s="171">
        <f>1/$A$1*'[1]44104411Imp'!M$152</f>
        <v>0</v>
      </c>
      <c r="O32" s="171">
        <f>1/$A$1*'[1]44104411Imp'!N$152</f>
        <v>0</v>
      </c>
      <c r="P32" s="171">
        <f>1/$A$1*'[1]44104411Imp'!O$152</f>
        <v>0</v>
      </c>
      <c r="Q32" s="171">
        <f>1/$A$1*'[1]44104411Imp'!P$152</f>
        <v>0</v>
      </c>
      <c r="R32" s="171">
        <f>1/$A$1*'[1]44104411Imp'!Q$152</f>
        <v>0</v>
      </c>
      <c r="S32" s="171">
        <f>1/$A$1*'[1]44104411Imp'!R$152</f>
        <v>0</v>
      </c>
      <c r="T32" s="171">
        <f>1/$A$1*'[1]44104411Imp'!S$152</f>
        <v>0</v>
      </c>
      <c r="U32" s="171">
        <f>1/$A$1*'[1]44104411Imp'!T$152</f>
        <v>0</v>
      </c>
      <c r="V32" s="171">
        <f>1/$A$1*'[1]44104411Imp'!U$152</f>
        <v>0</v>
      </c>
      <c r="W32" s="171">
        <f>1/$A$1*'[1]44104411Imp'!V$152</f>
        <v>0</v>
      </c>
      <c r="X32" s="171">
        <f>1/$A$1*'[1]44104411Imp'!W$152</f>
        <v>0</v>
      </c>
      <c r="Y32" s="171">
        <f>1/$A$1*'[1]44104411Imp'!X$152</f>
        <v>0</v>
      </c>
      <c r="Z32" s="171">
        <f>1/$A$1*'[1]44104411Imp'!Y$152</f>
        <v>0</v>
      </c>
      <c r="AA32" s="171">
        <f>1/$A$1*'[1]44104411Imp'!Z$152</f>
        <v>0</v>
      </c>
      <c r="AB32" s="171">
        <f>1/$A$1*'[1]44104411Imp'!AA$152</f>
        <v>0</v>
      </c>
      <c r="AC32" s="172"/>
      <c r="AD32" s="171">
        <f>1/1000*'[1]44104411Imp'!AB$152</f>
        <v>0</v>
      </c>
      <c r="AE32" s="171">
        <f>1/1000*'[1]44104411Imp'!AC$152</f>
        <v>0</v>
      </c>
      <c r="AF32" s="171">
        <f>1/1000*'[1]44104411Imp'!AD$152</f>
        <v>0</v>
      </c>
      <c r="AG32" s="171">
        <f>1/1000*'[1]44104411Imp'!AE$152</f>
        <v>0</v>
      </c>
      <c r="AH32" s="171">
        <f>1/1000*'[1]44104411Imp'!AF$152</f>
        <v>0</v>
      </c>
      <c r="AI32" s="171">
        <f>1/1000*'[1]44104411Imp'!AG$152</f>
        <v>0</v>
      </c>
      <c r="AJ32" s="171">
        <f>1/1000*'[1]44104411Imp'!AH$152</f>
        <v>0</v>
      </c>
      <c r="AK32" s="171">
        <f>1/1000*'[1]44104411Imp'!AI$152</f>
        <v>0</v>
      </c>
      <c r="AL32" s="171">
        <f>1/1000*'[1]44104411Imp'!AJ$152</f>
        <v>0</v>
      </c>
      <c r="AM32" s="171">
        <f>1/1000*'[1]44104411Imp'!AK$152</f>
        <v>0</v>
      </c>
      <c r="AN32" s="171">
        <f>1/1000*'[1]44104411Imp'!AL$152</f>
        <v>0</v>
      </c>
      <c r="AO32" s="171">
        <f>1/1000*'[1]44104411Imp'!AM$152</f>
        <v>0</v>
      </c>
      <c r="AP32" s="171">
        <f>1/1000*'[1]44104411Imp'!AN$152</f>
        <v>0</v>
      </c>
      <c r="AQ32" s="171">
        <f>1/1000*'[1]44104411Imp'!AO$152</f>
        <v>0</v>
      </c>
      <c r="AR32" s="171">
        <f>1/1000*'[1]44104411Imp'!AP$152</f>
        <v>0</v>
      </c>
      <c r="AS32" s="171">
        <f>1/1000*'[1]44104411Imp'!AQ$152</f>
        <v>0</v>
      </c>
      <c r="AT32" s="171">
        <f>1/1000*'[1]44104411Imp'!AR$152</f>
        <v>0</v>
      </c>
      <c r="AU32" s="171">
        <f>1/1000*'[1]44104411Imp'!AS$152</f>
        <v>0</v>
      </c>
      <c r="AV32" s="171">
        <f>1/1000*'[1]44104411Imp'!AT$152</f>
        <v>0</v>
      </c>
      <c r="AW32" s="171">
        <f>1/1000*'[1]44104411Imp'!AU$152</f>
        <v>0</v>
      </c>
      <c r="AX32" s="171">
        <f>1/1000*'[1]44104411Imp'!AV$152</f>
        <v>0</v>
      </c>
      <c r="AY32" s="171">
        <f>1/1000*'[1]44104411Imp'!AW$152</f>
        <v>0</v>
      </c>
      <c r="AZ32" s="171">
        <f>1/1000*'[1]44104411Imp'!AX$152</f>
        <v>0</v>
      </c>
      <c r="BA32" s="171">
        <f>1/1000*'[1]44104411Imp'!AY$152</f>
        <v>0</v>
      </c>
      <c r="BB32" s="171">
        <f>1/1000*'[1]44104411Imp'!AZ$152</f>
        <v>0</v>
      </c>
      <c r="BC32" s="171">
        <f>1/1000*'[1]44104411Imp'!BA$152</f>
        <v>0</v>
      </c>
    </row>
    <row r="33" spans="2:55" s="30" customFormat="1">
      <c r="B33" s="170" t="s">
        <v>111</v>
      </c>
      <c r="C33" s="171">
        <f>1/$A$1*'[1]44104411Imp'!B$202</f>
        <v>0</v>
      </c>
      <c r="D33" s="171">
        <f>1/$A$1*'[1]44104411Imp'!C$202</f>
        <v>0</v>
      </c>
      <c r="E33" s="171">
        <f>1/$A$1*'[1]44104411Imp'!D$202</f>
        <v>0</v>
      </c>
      <c r="F33" s="171">
        <f>1/$A$1*'[1]44104411Imp'!E$202</f>
        <v>0</v>
      </c>
      <c r="G33" s="171">
        <f>1/$A$1*'[1]44104411Imp'!F$202</f>
        <v>0</v>
      </c>
      <c r="H33" s="171">
        <f>1/$A$1*'[1]44104411Imp'!G$202</f>
        <v>3.9199999999999997E-5</v>
      </c>
      <c r="I33" s="171">
        <f>1/$A$1*'[1]44104411Imp'!H$202</f>
        <v>5.0010799999999998E-4</v>
      </c>
      <c r="J33" s="171">
        <f>1/$A$1*'[1]44104411Imp'!I$202</f>
        <v>5.9726799999999997E-4</v>
      </c>
      <c r="K33" s="171">
        <f>1/$A$1*'[1]44104411Imp'!J$202</f>
        <v>1.6687999999999997E-4</v>
      </c>
      <c r="L33" s="171">
        <f>1/$A$1*'[1]44104411Imp'!K$202</f>
        <v>5.1346400000000004E-4</v>
      </c>
      <c r="M33" s="171">
        <f>1/$A$1*'[1]44104411Imp'!L$202</f>
        <v>5.6061999999999996E-4</v>
      </c>
      <c r="N33" s="171">
        <f>1/$A$1*'[1]44104411Imp'!M$202</f>
        <v>2.8419439999999999E-3</v>
      </c>
      <c r="O33" s="171">
        <f>1/$A$1*'[1]44104411Imp'!N$202</f>
        <v>1.3290866923076924E-2</v>
      </c>
      <c r="P33" s="171">
        <f>1/$A$1*'[1]44104411Imp'!O$202</f>
        <v>8.8555894736842122E-3</v>
      </c>
      <c r="Q33" s="171">
        <f>1/$A$1*'[1]44104411Imp'!P$202</f>
        <v>7.9390000000000016E-3</v>
      </c>
      <c r="R33" s="171">
        <f>1/$A$1*'[1]44104411Imp'!Q$202</f>
        <v>1.1306000000000002E-2</v>
      </c>
      <c r="S33" s="171">
        <f>1/$A$1*'[1]44104411Imp'!R$202</f>
        <v>9.5616000000000017E-3</v>
      </c>
      <c r="T33" s="171">
        <f>1/$A$1*'[1]44104411Imp'!S$202</f>
        <v>6.0967840000000001E-3</v>
      </c>
      <c r="U33" s="171">
        <f>1/$A$1*'[1]44104411Imp'!T$202</f>
        <v>4.8441040000000001E-3</v>
      </c>
      <c r="V33" s="171">
        <f>1/$A$1*'[1]44104411Imp'!U$202</f>
        <v>5.3896000000000005E-3</v>
      </c>
      <c r="W33" s="171">
        <f>1/$A$1*'[1]44104411Imp'!V$202</f>
        <v>0</v>
      </c>
      <c r="X33" s="171">
        <f>1/$A$1*'[1]44104411Imp'!W$202</f>
        <v>0</v>
      </c>
      <c r="Y33" s="171">
        <f>1/$A$1*'[1]44104411Imp'!X$202</f>
        <v>0</v>
      </c>
      <c r="Z33" s="171">
        <f>1/$A$1*'[1]44104411Imp'!Y$202</f>
        <v>0</v>
      </c>
      <c r="AA33" s="171">
        <f>1/$A$1*'[1]44104411Imp'!Z$202</f>
        <v>0</v>
      </c>
      <c r="AB33" s="171">
        <f>1/$A$1*'[1]44104411Imp'!AA$202</f>
        <v>0</v>
      </c>
      <c r="AC33" s="172"/>
      <c r="AD33" s="171">
        <f>1/1000*'[1]44104411Imp'!AB$202</f>
        <v>0</v>
      </c>
      <c r="AE33" s="171">
        <f>1/1000*'[1]44104411Imp'!AC$202</f>
        <v>0</v>
      </c>
      <c r="AF33" s="171">
        <f>1/1000*'[1]44104411Imp'!AD$202</f>
        <v>0</v>
      </c>
      <c r="AG33" s="171">
        <f>1/1000*'[1]44104411Imp'!AE$202</f>
        <v>0</v>
      </c>
      <c r="AH33" s="171">
        <f>1/1000*'[1]44104411Imp'!AF$202</f>
        <v>0</v>
      </c>
      <c r="AI33" s="171">
        <f>1/1000*'[1]44104411Imp'!AG$202</f>
        <v>2.8626741000000002E-6</v>
      </c>
      <c r="AJ33" s="171">
        <f>1/1000*'[1]44104411Imp'!AH$202</f>
        <v>1.0890697720000001E-4</v>
      </c>
      <c r="AK33" s="171">
        <f>1/1000*'[1]44104411Imp'!AI$202</f>
        <v>2.0027253550000001E-4</v>
      </c>
      <c r="AL33" s="171">
        <f>1/1000*'[1]44104411Imp'!AJ$202</f>
        <v>1.3541214360000004E-4</v>
      </c>
      <c r="AM33" s="171">
        <f>1/1000*'[1]44104411Imp'!AK$202</f>
        <v>6.0836015240000002E-4</v>
      </c>
      <c r="AN33" s="171">
        <f>1/1000*'[1]44104411Imp'!AL$202</f>
        <v>1.8939878190000003E-4</v>
      </c>
      <c r="AO33" s="171">
        <f>1/1000*'[1]44104411Imp'!AM$202</f>
        <v>4.6868361599999999E-4</v>
      </c>
      <c r="AP33" s="171">
        <f>1/1000*'[1]44104411Imp'!AN$202</f>
        <v>2.4567367440000002E-3</v>
      </c>
      <c r="AQ33" s="171">
        <f>1/1000*'[1]44104411Imp'!AO$202</f>
        <v>1.8511257015000001E-3</v>
      </c>
      <c r="AR33" s="171">
        <f>1/1000*'[1]44104411Imp'!AP$202</f>
        <v>1.7362007080000002E-3</v>
      </c>
      <c r="AS33" s="171">
        <f>1/1000*'[1]44104411Imp'!AQ$202</f>
        <v>2.1829223884999999E-3</v>
      </c>
      <c r="AT33" s="171">
        <f>1/1000*'[1]44104411Imp'!AR$202</f>
        <v>1.8646715640999998E-3</v>
      </c>
      <c r="AU33" s="171">
        <f>1/1000*'[1]44104411Imp'!AS$202</f>
        <v>1.2956088716999999E-3</v>
      </c>
      <c r="AV33" s="171">
        <f>1/1000*'[1]44104411Imp'!AT$202</f>
        <v>1.059816409E-3</v>
      </c>
      <c r="AW33" s="171">
        <f>1/1000*'[1]44104411Imp'!AU$202</f>
        <v>1.1117720004166667E-3</v>
      </c>
      <c r="AX33" s="171">
        <f>1/1000*'[1]44104411Imp'!AV$202</f>
        <v>0</v>
      </c>
      <c r="AY33" s="171">
        <f>1/1000*'[1]44104411Imp'!AW$202</f>
        <v>0</v>
      </c>
      <c r="AZ33" s="171">
        <f>1/1000*'[1]44104411Imp'!AX$202</f>
        <v>0</v>
      </c>
      <c r="BA33" s="171">
        <f>1/1000*'[1]44104411Imp'!AY$202</f>
        <v>0</v>
      </c>
      <c r="BB33" s="171">
        <f>1/1000*'[1]44104411Imp'!AZ$202</f>
        <v>0</v>
      </c>
      <c r="BC33" s="171">
        <f>1/1000*'[1]44104411Imp'!BA$202</f>
        <v>0</v>
      </c>
    </row>
    <row r="34" spans="2:55" s="30" customFormat="1">
      <c r="B34" s="170" t="s">
        <v>112</v>
      </c>
      <c r="C34" s="171">
        <f>1/$A$1*'[1]44104411Imp'!B$203</f>
        <v>0</v>
      </c>
      <c r="D34" s="171">
        <f>1/$A$1*'[1]44104411Imp'!C$203</f>
        <v>0</v>
      </c>
      <c r="E34" s="171">
        <f>1/$A$1*'[1]44104411Imp'!D$203</f>
        <v>0</v>
      </c>
      <c r="F34" s="171">
        <f>1/$A$1*'[1]44104411Imp'!E$203</f>
        <v>0</v>
      </c>
      <c r="G34" s="171">
        <f>1/$A$1*'[1]44104411Imp'!F$203</f>
        <v>1.092E-4</v>
      </c>
      <c r="H34" s="171">
        <f>1/$A$1*'[1]44104411Imp'!G$203</f>
        <v>0</v>
      </c>
      <c r="I34" s="171">
        <f>1/$A$1*'[1]44104411Imp'!H$203</f>
        <v>0</v>
      </c>
      <c r="J34" s="171">
        <f>1/$A$1*'[1]44104411Imp'!I$203</f>
        <v>0</v>
      </c>
      <c r="K34" s="171">
        <f>1/$A$1*'[1]44104411Imp'!J$203</f>
        <v>0</v>
      </c>
      <c r="L34" s="171">
        <f>1/$A$1*'[1]44104411Imp'!K$203</f>
        <v>0</v>
      </c>
      <c r="M34" s="171">
        <f>1/$A$1*'[1]44104411Imp'!L$203</f>
        <v>0</v>
      </c>
      <c r="N34" s="171">
        <f>1/$A$1*'[1]44104411Imp'!M$203</f>
        <v>0</v>
      </c>
      <c r="O34" s="171">
        <f>1/$A$1*'[1]44104411Imp'!N$203</f>
        <v>0</v>
      </c>
      <c r="P34" s="171">
        <f>1/$A$1*'[1]44104411Imp'!O$203</f>
        <v>0</v>
      </c>
      <c r="Q34" s="171">
        <f>1/$A$1*'[1]44104411Imp'!P$203</f>
        <v>0</v>
      </c>
      <c r="R34" s="171">
        <f>1/$A$1*'[1]44104411Imp'!Q$203</f>
        <v>0</v>
      </c>
      <c r="S34" s="171">
        <f>1/$A$1*'[1]44104411Imp'!R$203</f>
        <v>0</v>
      </c>
      <c r="T34" s="171">
        <f>1/$A$1*'[1]44104411Imp'!S$203</f>
        <v>0</v>
      </c>
      <c r="U34" s="171">
        <f>1/$A$1*'[1]44104411Imp'!T$203</f>
        <v>0</v>
      </c>
      <c r="V34" s="171">
        <f>1/$A$1*'[1]44104411Imp'!U$203</f>
        <v>0</v>
      </c>
      <c r="W34" s="171">
        <f>1/$A$1*'[1]44104411Imp'!V$203</f>
        <v>0</v>
      </c>
      <c r="X34" s="171">
        <f>1/$A$1*'[1]44104411Imp'!W$203</f>
        <v>0</v>
      </c>
      <c r="Y34" s="171">
        <f>1/$A$1*'[1]44104411Imp'!X$203</f>
        <v>0</v>
      </c>
      <c r="Z34" s="171">
        <f>1/$A$1*'[1]44104411Imp'!Y$203</f>
        <v>0</v>
      </c>
      <c r="AA34" s="171">
        <f>1/$A$1*'[1]44104411Imp'!Z$203</f>
        <v>0</v>
      </c>
      <c r="AB34" s="171">
        <f>1/$A$1*'[1]44104411Imp'!AA$203</f>
        <v>0</v>
      </c>
      <c r="AC34" s="172"/>
      <c r="AD34" s="171">
        <f>1/1000*'[1]44104411Imp'!AB$203</f>
        <v>0</v>
      </c>
      <c r="AE34" s="171">
        <f>1/1000*'[1]44104411Imp'!AC$203</f>
        <v>0</v>
      </c>
      <c r="AF34" s="171">
        <f>1/1000*'[1]44104411Imp'!AD$203</f>
        <v>0</v>
      </c>
      <c r="AG34" s="171">
        <f>1/1000*'[1]44104411Imp'!AE$203</f>
        <v>0</v>
      </c>
      <c r="AH34" s="171">
        <f>1/1000*'[1]44104411Imp'!AF$203</f>
        <v>7.5431339900000009E-5</v>
      </c>
      <c r="AI34" s="171">
        <f>1/1000*'[1]44104411Imp'!AG$203</f>
        <v>0</v>
      </c>
      <c r="AJ34" s="171">
        <f>1/1000*'[1]44104411Imp'!AH$203</f>
        <v>0</v>
      </c>
      <c r="AK34" s="171">
        <f>1/1000*'[1]44104411Imp'!AI$203</f>
        <v>0</v>
      </c>
      <c r="AL34" s="171">
        <f>1/1000*'[1]44104411Imp'!AJ$203</f>
        <v>0</v>
      </c>
      <c r="AM34" s="171">
        <f>1/1000*'[1]44104411Imp'!AK$203</f>
        <v>0</v>
      </c>
      <c r="AN34" s="171">
        <f>1/1000*'[1]44104411Imp'!AL$203</f>
        <v>0</v>
      </c>
      <c r="AO34" s="171">
        <f>1/1000*'[1]44104411Imp'!AM$203</f>
        <v>0</v>
      </c>
      <c r="AP34" s="171">
        <f>1/1000*'[1]44104411Imp'!AN$203</f>
        <v>0</v>
      </c>
      <c r="AQ34" s="171">
        <f>1/1000*'[1]44104411Imp'!AO$203</f>
        <v>0</v>
      </c>
      <c r="AR34" s="171">
        <f>1/1000*'[1]44104411Imp'!AP$203</f>
        <v>0</v>
      </c>
      <c r="AS34" s="171">
        <f>1/1000*'[1]44104411Imp'!AQ$203</f>
        <v>0</v>
      </c>
      <c r="AT34" s="171">
        <f>1/1000*'[1]44104411Imp'!AR$203</f>
        <v>0</v>
      </c>
      <c r="AU34" s="171">
        <f>1/1000*'[1]44104411Imp'!AS$203</f>
        <v>0</v>
      </c>
      <c r="AV34" s="171">
        <f>1/1000*'[1]44104411Imp'!AT$203</f>
        <v>0</v>
      </c>
      <c r="AW34" s="171">
        <f>1/1000*'[1]44104411Imp'!AU$203</f>
        <v>0</v>
      </c>
      <c r="AX34" s="171">
        <f>1/1000*'[1]44104411Imp'!AV$203</f>
        <v>0</v>
      </c>
      <c r="AY34" s="171">
        <f>1/1000*'[1]44104411Imp'!AW$203</f>
        <v>0</v>
      </c>
      <c r="AZ34" s="171">
        <f>1/1000*'[1]44104411Imp'!AX$203</f>
        <v>0</v>
      </c>
      <c r="BA34" s="171">
        <f>1/1000*'[1]44104411Imp'!AY$203</f>
        <v>0</v>
      </c>
      <c r="BB34" s="171">
        <f>1/1000*'[1]44104411Imp'!AZ$203</f>
        <v>0</v>
      </c>
      <c r="BC34" s="171">
        <f>1/1000*'[1]44104411Imp'!BA$203</f>
        <v>0</v>
      </c>
    </row>
    <row r="35" spans="2:55" s="30" customFormat="1">
      <c r="B35" s="170" t="s">
        <v>106</v>
      </c>
      <c r="C35" s="171">
        <f>1/$A$1*'[1]44104411Imp'!B$260</f>
        <v>3.0799999999999996E-5</v>
      </c>
      <c r="D35" s="171">
        <f>1/$A$1*'[1]44104411Imp'!C$260</f>
        <v>3.5280000000000001E-5</v>
      </c>
      <c r="E35" s="171">
        <f>1/$A$1*'[1]44104411Imp'!D$260</f>
        <v>6.58E-5</v>
      </c>
      <c r="F35" s="171">
        <f>1/$A$1*'[1]44104411Imp'!E$260</f>
        <v>1.09368E-4</v>
      </c>
      <c r="G35" s="171">
        <f>1/$A$1*'[1]44104411Imp'!F$260</f>
        <v>0</v>
      </c>
      <c r="H35" s="171">
        <f>1/$A$1*'[1]44104411Imp'!G$260</f>
        <v>0</v>
      </c>
      <c r="I35" s="171">
        <f>1/$A$1*'[1]44104411Imp'!H$260</f>
        <v>0</v>
      </c>
      <c r="J35" s="171">
        <f>1/$A$1*'[1]44104411Imp'!I$260</f>
        <v>0</v>
      </c>
      <c r="K35" s="171">
        <f>1/$A$1*'[1]44104411Imp'!J$260</f>
        <v>0</v>
      </c>
      <c r="L35" s="171">
        <f>1/$A$1*'[1]44104411Imp'!K$260</f>
        <v>0</v>
      </c>
      <c r="M35" s="171">
        <f>1/$A$1*'[1]44104411Imp'!L$260</f>
        <v>0</v>
      </c>
      <c r="N35" s="171">
        <f>1/$A$1*'[1]44104411Imp'!M$260</f>
        <v>0</v>
      </c>
      <c r="O35" s="171">
        <f>1/$A$1*'[1]44104411Imp'!N$260</f>
        <v>0</v>
      </c>
      <c r="P35" s="171">
        <f>1/$A$1*'[1]44104411Imp'!O$260</f>
        <v>0</v>
      </c>
      <c r="Q35" s="171">
        <f>1/$A$1*'[1]44104411Imp'!P$260</f>
        <v>0</v>
      </c>
      <c r="R35" s="171">
        <f>1/$A$1*'[1]44104411Imp'!Q$260</f>
        <v>0</v>
      </c>
      <c r="S35" s="171">
        <f>1/$A$1*'[1]44104411Imp'!R$260</f>
        <v>0</v>
      </c>
      <c r="T35" s="171">
        <f>1/$A$1*'[1]44104411Imp'!S$260</f>
        <v>0</v>
      </c>
      <c r="U35" s="171">
        <f>1/$A$1*'[1]44104411Imp'!T$260</f>
        <v>0</v>
      </c>
      <c r="V35" s="171">
        <f>1/$A$1*'[1]44104411Imp'!U$260</f>
        <v>0</v>
      </c>
      <c r="W35" s="171">
        <f>1/$A$1*'[1]44104411Imp'!V$260</f>
        <v>0</v>
      </c>
      <c r="X35" s="171">
        <f>1/$A$1*'[1]44104411Imp'!W$260</f>
        <v>0</v>
      </c>
      <c r="Y35" s="171">
        <f>1/$A$1*'[1]44104411Imp'!X$260</f>
        <v>0</v>
      </c>
      <c r="Z35" s="171">
        <f>1/$A$1*'[1]44104411Imp'!Y$260</f>
        <v>0</v>
      </c>
      <c r="AA35" s="171">
        <f>1/$A$1*'[1]44104411Imp'!Z$260</f>
        <v>0</v>
      </c>
      <c r="AB35" s="171">
        <f>1/$A$1*'[1]44104411Imp'!AA$260</f>
        <v>0</v>
      </c>
      <c r="AC35" s="172"/>
      <c r="AD35" s="171">
        <f>1/1000*'[1]44104411Imp'!AB$260</f>
        <v>2.4156999999999999E-5</v>
      </c>
      <c r="AE35" s="171">
        <f>1/1000*'[1]44104411Imp'!AC$260</f>
        <v>2.3954000000000001E-5</v>
      </c>
      <c r="AF35" s="171">
        <f>1/1000*'[1]44104411Imp'!AD$260</f>
        <v>2.2036E-5</v>
      </c>
      <c r="AG35" s="171">
        <f>1/1000*'[1]44104411Imp'!AE$260</f>
        <v>8.4866999999999999E-5</v>
      </c>
      <c r="AH35" s="171">
        <f>1/1000*'[1]44104411Imp'!AF$260</f>
        <v>0</v>
      </c>
      <c r="AI35" s="171">
        <f>1/1000*'[1]44104411Imp'!AG$260</f>
        <v>0</v>
      </c>
      <c r="AJ35" s="171">
        <f>1/1000*'[1]44104411Imp'!AH$260</f>
        <v>0</v>
      </c>
      <c r="AK35" s="171">
        <f>1/1000*'[1]44104411Imp'!AI$260</f>
        <v>0</v>
      </c>
      <c r="AL35" s="171">
        <f>1/1000*'[1]44104411Imp'!AJ$260</f>
        <v>0</v>
      </c>
      <c r="AM35" s="171">
        <f>1/1000*'[1]44104411Imp'!AK$260</f>
        <v>0</v>
      </c>
      <c r="AN35" s="171">
        <f>1/1000*'[1]44104411Imp'!AL$260</f>
        <v>0</v>
      </c>
      <c r="AO35" s="171">
        <f>1/1000*'[1]44104411Imp'!AM$260</f>
        <v>0</v>
      </c>
      <c r="AP35" s="171">
        <f>1/1000*'[1]44104411Imp'!AN$260</f>
        <v>0</v>
      </c>
      <c r="AQ35" s="171">
        <f>1/1000*'[1]44104411Imp'!AO$260</f>
        <v>0</v>
      </c>
      <c r="AR35" s="171">
        <f>1/1000*'[1]44104411Imp'!AP$260</f>
        <v>0</v>
      </c>
      <c r="AS35" s="171">
        <f>1/1000*'[1]44104411Imp'!AQ$260</f>
        <v>0</v>
      </c>
      <c r="AT35" s="171">
        <f>1/1000*'[1]44104411Imp'!AR$260</f>
        <v>0</v>
      </c>
      <c r="AU35" s="171">
        <f>1/1000*'[1]44104411Imp'!AS$260</f>
        <v>0</v>
      </c>
      <c r="AV35" s="171">
        <f>1/1000*'[1]44104411Imp'!AT$260</f>
        <v>0</v>
      </c>
      <c r="AW35" s="171">
        <f>1/1000*'[1]44104411Imp'!AU$260</f>
        <v>0</v>
      </c>
      <c r="AX35" s="171">
        <f>1/1000*'[1]44104411Imp'!AV$260</f>
        <v>0</v>
      </c>
      <c r="AY35" s="171">
        <f>1/1000*'[1]44104411Imp'!AW$260</f>
        <v>0</v>
      </c>
      <c r="AZ35" s="171">
        <f>1/1000*'[1]44104411Imp'!AX$260</f>
        <v>0</v>
      </c>
      <c r="BA35" s="171">
        <f>1/1000*'[1]44104411Imp'!AY$260</f>
        <v>0</v>
      </c>
      <c r="BB35" s="171">
        <f>1/1000*'[1]44104411Imp'!AZ$260</f>
        <v>0</v>
      </c>
      <c r="BC35" s="171">
        <f>1/1000*'[1]44104411Imp'!BA$260</f>
        <v>0</v>
      </c>
    </row>
    <row r="36" spans="2:55"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  <c r="AA36" s="40"/>
      <c r="AB36" s="40"/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</row>
    <row r="37" spans="2:55"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2:55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  <row r="39" spans="2:55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  <row r="40" spans="2:55"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  <row r="41" spans="2:55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</row>
    <row r="42" spans="2:55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2:55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2:55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2:55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2:55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2:55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2:55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30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30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30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30:55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30:55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30:55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30:55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30:55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30:55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30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30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30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  <row r="80" spans="30:55"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</row>
    <row r="81" spans="30:55"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</row>
    <row r="82" spans="30:55"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</row>
    <row r="83" spans="30:55"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29"/>
      <c r="AS83" s="29"/>
      <c r="AT83" s="29"/>
      <c r="AU83" s="29"/>
      <c r="AV83" s="29"/>
      <c r="AW83" s="29"/>
      <c r="AX83" s="29"/>
      <c r="AY83" s="29"/>
      <c r="AZ83" s="29"/>
      <c r="BA83" s="29"/>
      <c r="BB83" s="29"/>
      <c r="BC83" s="29"/>
    </row>
    <row r="84" spans="30:55"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D101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6.7265625" hidden="1" customWidth="1"/>
    <col min="29" max="29" width="1.7265625" customWidth="1"/>
    <col min="30" max="49" width="5.6328125" style="30" customWidth="1"/>
    <col min="50" max="55" width="6.7265625" style="30" hidden="1" customWidth="1"/>
  </cols>
  <sheetData>
    <row r="1" spans="1:56" ht="9" customHeight="1" thickBot="1">
      <c r="A1" s="53"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75" t="s">
        <v>39</v>
      </c>
      <c r="C2" s="478" t="s">
        <v>90</v>
      </c>
      <c r="D2" s="479"/>
      <c r="E2" s="479"/>
      <c r="F2" s="479"/>
      <c r="G2" s="479"/>
      <c r="H2" s="479"/>
      <c r="I2" s="479"/>
      <c r="J2" s="479"/>
      <c r="K2" s="479"/>
      <c r="L2" s="479"/>
      <c r="M2" s="479"/>
      <c r="N2" s="479"/>
      <c r="O2" s="479"/>
      <c r="P2" s="479"/>
      <c r="Q2" s="479"/>
      <c r="R2" s="479"/>
      <c r="S2" s="479"/>
      <c r="T2" s="479"/>
      <c r="U2" s="479"/>
      <c r="V2" s="479"/>
      <c r="W2" s="479"/>
      <c r="X2" s="479"/>
      <c r="Y2" s="479"/>
      <c r="Z2" s="479"/>
      <c r="AA2" s="479"/>
      <c r="AB2" s="480"/>
      <c r="AC2" s="3"/>
      <c r="AD2" s="471" t="s">
        <v>5</v>
      </c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279"/>
    </row>
    <row r="3" spans="1:56" ht="13" thickBot="1">
      <c r="B3" s="476"/>
      <c r="C3" s="481" t="s">
        <v>4</v>
      </c>
      <c r="D3" s="482"/>
      <c r="E3" s="482"/>
      <c r="F3" s="482"/>
      <c r="G3" s="482"/>
      <c r="H3" s="482"/>
      <c r="I3" s="482"/>
      <c r="J3" s="482"/>
      <c r="K3" s="482"/>
      <c r="L3" s="482"/>
      <c r="M3" s="482"/>
      <c r="N3" s="482"/>
      <c r="O3" s="482"/>
      <c r="P3" s="482"/>
      <c r="Q3" s="482"/>
      <c r="R3" s="482"/>
      <c r="S3" s="482"/>
      <c r="T3" s="482"/>
      <c r="U3" s="482"/>
      <c r="V3" s="482"/>
      <c r="W3" s="482"/>
      <c r="X3" s="482"/>
      <c r="Y3" s="482"/>
      <c r="Z3" s="482"/>
      <c r="AA3" s="482"/>
      <c r="AB3" s="483"/>
      <c r="AC3" s="4"/>
      <c r="AD3" s="473" t="s">
        <v>119</v>
      </c>
      <c r="AE3" s="474"/>
      <c r="AF3" s="474"/>
      <c r="AG3" s="474"/>
      <c r="AH3" s="474"/>
      <c r="AI3" s="474"/>
      <c r="AJ3" s="474"/>
      <c r="AK3" s="474"/>
      <c r="AL3" s="474"/>
      <c r="AM3" s="474"/>
      <c r="AN3" s="474"/>
      <c r="AO3" s="474"/>
      <c r="AP3" s="474"/>
      <c r="AQ3" s="474"/>
      <c r="AR3" s="474"/>
      <c r="AS3" s="474"/>
      <c r="AT3" s="474"/>
      <c r="AU3" s="474"/>
      <c r="AV3" s="474"/>
      <c r="AW3" s="474"/>
      <c r="AX3" s="474"/>
      <c r="AY3" s="474"/>
      <c r="AZ3" s="474"/>
      <c r="BA3" s="474"/>
      <c r="BB3" s="474"/>
      <c r="BC3" s="474"/>
      <c r="BD3" s="279"/>
    </row>
    <row r="4" spans="1:56" ht="20" customHeight="1" thickTop="1" thickBot="1">
      <c r="B4" s="477"/>
      <c r="C4" s="54">
        <v>2000</v>
      </c>
      <c r="D4" s="263">
        <f>1+C4</f>
        <v>2001</v>
      </c>
      <c r="E4" s="263">
        <f>1+D4</f>
        <v>2002</v>
      </c>
      <c r="F4" s="263">
        <f t="shared" ref="F4:AB4" si="0">1+E4</f>
        <v>2003</v>
      </c>
      <c r="G4" s="263">
        <f t="shared" si="0"/>
        <v>2004</v>
      </c>
      <c r="H4" s="263">
        <f t="shared" si="0"/>
        <v>2005</v>
      </c>
      <c r="I4" s="263">
        <f t="shared" si="0"/>
        <v>2006</v>
      </c>
      <c r="J4" s="263">
        <f t="shared" si="0"/>
        <v>2007</v>
      </c>
      <c r="K4" s="263">
        <f t="shared" si="0"/>
        <v>2008</v>
      </c>
      <c r="L4" s="263">
        <f t="shared" si="0"/>
        <v>2009</v>
      </c>
      <c r="M4" s="263">
        <f t="shared" si="0"/>
        <v>2010</v>
      </c>
      <c r="N4" s="263">
        <f t="shared" si="0"/>
        <v>2011</v>
      </c>
      <c r="O4" s="263">
        <f t="shared" si="0"/>
        <v>2012</v>
      </c>
      <c r="P4" s="263">
        <f t="shared" si="0"/>
        <v>2013</v>
      </c>
      <c r="Q4" s="263">
        <f t="shared" si="0"/>
        <v>2014</v>
      </c>
      <c r="R4" s="263">
        <f t="shared" si="0"/>
        <v>2015</v>
      </c>
      <c r="S4" s="263">
        <f t="shared" si="0"/>
        <v>2016</v>
      </c>
      <c r="T4" s="263">
        <f t="shared" si="0"/>
        <v>2017</v>
      </c>
      <c r="U4" s="263">
        <f t="shared" si="0"/>
        <v>2018</v>
      </c>
      <c r="V4" s="263">
        <f t="shared" si="0"/>
        <v>2019</v>
      </c>
      <c r="W4" s="263">
        <f t="shared" si="0"/>
        <v>2020</v>
      </c>
      <c r="X4" s="263">
        <f t="shared" si="0"/>
        <v>2021</v>
      </c>
      <c r="Y4" s="263">
        <f t="shared" si="0"/>
        <v>2022</v>
      </c>
      <c r="Z4" s="263">
        <f t="shared" si="0"/>
        <v>2023</v>
      </c>
      <c r="AA4" s="263">
        <f t="shared" si="0"/>
        <v>2024</v>
      </c>
      <c r="AB4" s="263">
        <f t="shared" si="0"/>
        <v>2025</v>
      </c>
      <c r="AC4" s="55"/>
      <c r="AD4" s="265">
        <v>2000</v>
      </c>
      <c r="AE4" s="263">
        <f>1+AD4</f>
        <v>2001</v>
      </c>
      <c r="AF4" s="263">
        <f>1+AE4</f>
        <v>2002</v>
      </c>
      <c r="AG4" s="263">
        <f t="shared" ref="AG4:BC4" si="1">1+AF4</f>
        <v>2003</v>
      </c>
      <c r="AH4" s="263">
        <f t="shared" si="1"/>
        <v>2004</v>
      </c>
      <c r="AI4" s="263">
        <f t="shared" si="1"/>
        <v>2005</v>
      </c>
      <c r="AJ4" s="263">
        <f t="shared" si="1"/>
        <v>2006</v>
      </c>
      <c r="AK4" s="263">
        <f t="shared" si="1"/>
        <v>2007</v>
      </c>
      <c r="AL4" s="263">
        <f t="shared" si="1"/>
        <v>2008</v>
      </c>
      <c r="AM4" s="263">
        <f t="shared" si="1"/>
        <v>2009</v>
      </c>
      <c r="AN4" s="263">
        <f t="shared" si="1"/>
        <v>2010</v>
      </c>
      <c r="AO4" s="263">
        <f t="shared" si="1"/>
        <v>2011</v>
      </c>
      <c r="AP4" s="263">
        <f t="shared" si="1"/>
        <v>2012</v>
      </c>
      <c r="AQ4" s="263">
        <f t="shared" si="1"/>
        <v>2013</v>
      </c>
      <c r="AR4" s="263">
        <f t="shared" si="1"/>
        <v>2014</v>
      </c>
      <c r="AS4" s="263">
        <f t="shared" si="1"/>
        <v>2015</v>
      </c>
      <c r="AT4" s="263">
        <f t="shared" si="1"/>
        <v>2016</v>
      </c>
      <c r="AU4" s="263">
        <f t="shared" si="1"/>
        <v>2017</v>
      </c>
      <c r="AV4" s="263">
        <f t="shared" si="1"/>
        <v>2018</v>
      </c>
      <c r="AW4" s="263">
        <f t="shared" si="1"/>
        <v>2019</v>
      </c>
      <c r="AX4" s="263">
        <f t="shared" si="1"/>
        <v>2020</v>
      </c>
      <c r="AY4" s="263">
        <f t="shared" si="1"/>
        <v>2021</v>
      </c>
      <c r="AZ4" s="263">
        <f t="shared" si="1"/>
        <v>2022</v>
      </c>
      <c r="BA4" s="263">
        <f t="shared" si="1"/>
        <v>2023</v>
      </c>
      <c r="BB4" s="263">
        <f t="shared" si="1"/>
        <v>2024</v>
      </c>
      <c r="BC4" s="219">
        <f t="shared" si="1"/>
        <v>2025</v>
      </c>
      <c r="BD4" s="279"/>
    </row>
    <row r="5" spans="1:56" ht="20" customHeight="1" thickTop="1" thickBot="1">
      <c r="B5" s="25" t="s">
        <v>15</v>
      </c>
      <c r="C5" s="271">
        <f>1/$A$1*'[1]44094418Imp'!B$263</f>
        <v>2.4482738108999995</v>
      </c>
      <c r="D5" s="222">
        <f>1/$A$1*'[1]44094418Imp'!C$263</f>
        <v>2.0029270157999992</v>
      </c>
      <c r="E5" s="222">
        <f>1/$A$1*'[1]44094418Imp'!D$263</f>
        <v>2.0392281289999992</v>
      </c>
      <c r="F5" s="222">
        <f>1/$A$1*'[1]44094418Imp'!E$263</f>
        <v>2.1241628156000001</v>
      </c>
      <c r="G5" s="222">
        <f>1/$A$1*'[1]44094418Imp'!F$263</f>
        <v>2.0324232766000008</v>
      </c>
      <c r="H5" s="222">
        <f>1/$A$1*'[1]44094418Imp'!G$263</f>
        <v>1.7388144495973541</v>
      </c>
      <c r="I5" s="222">
        <f>1/$A$1*'[1]44094418Imp'!H$263</f>
        <v>1.5987541905479161</v>
      </c>
      <c r="J5" s="222">
        <f>1/$A$1*'[1]44094418Imp'!I$263</f>
        <v>1.7517057692499998</v>
      </c>
      <c r="K5" s="222">
        <f>1/$A$1*'[1]44094418Imp'!J$263</f>
        <v>1.4704395167882269</v>
      </c>
      <c r="L5" s="222">
        <f>1/$A$1*'[1]44094418Imp'!K$263</f>
        <v>1.4304883090556655</v>
      </c>
      <c r="M5" s="222">
        <f>1/$A$1*'[1]44094418Imp'!L$263</f>
        <v>1.6175347761034138</v>
      </c>
      <c r="N5" s="222">
        <f>1/$A$1*'[1]44094418Imp'!M$263</f>
        <v>1.9190812177769592</v>
      </c>
      <c r="O5" s="222">
        <f>1/$A$1*'[1]44094418Imp'!N$263</f>
        <v>1.734111255434853</v>
      </c>
      <c r="P5" s="222">
        <f>1/$A$1*'[1]44094418Imp'!O$263</f>
        <v>1.7423568910524521</v>
      </c>
      <c r="Q5" s="222">
        <f>1/$A$1*'[1]44094418Imp'!P$263</f>
        <v>2.1017538684198813</v>
      </c>
      <c r="R5" s="222">
        <f>1/$A$1*'[1]44094418Imp'!Q$263</f>
        <v>2.0889239479473076</v>
      </c>
      <c r="S5" s="222">
        <f>1/$A$1*'[1]44094418Imp'!R$263</f>
        <v>2.3099543616569673</v>
      </c>
      <c r="T5" s="222">
        <f>1/$A$1*'[1]44094418Imp'!S$263</f>
        <v>2.376827925244883</v>
      </c>
      <c r="U5" s="222">
        <f>1/$A$1*'[1]44094418Imp'!T$263</f>
        <v>2.5034174676463219</v>
      </c>
      <c r="V5" s="222">
        <f>1/$A$1*'[1]44094418Imp'!U$263</f>
        <v>2.4013609082247895</v>
      </c>
      <c r="W5" s="222">
        <f>1/$A$1*'[1]44094418Imp'!V$263</f>
        <v>0</v>
      </c>
      <c r="X5" s="222">
        <f>1/$A$1*'[1]44094418Imp'!W$263</f>
        <v>0</v>
      </c>
      <c r="Y5" s="222">
        <f>1/$A$1*'[1]44094418Imp'!X$263</f>
        <v>0</v>
      </c>
      <c r="Z5" s="222">
        <f>1/$A$1*'[1]44094418Imp'!Y$263</f>
        <v>0</v>
      </c>
      <c r="AA5" s="222">
        <f>1/$A$1*'[1]44094418Imp'!Z$263</f>
        <v>0</v>
      </c>
      <c r="AB5" s="272">
        <f>1/$A$1*'[1]44094418Imp'!AA$263</f>
        <v>0</v>
      </c>
      <c r="AC5" s="196"/>
      <c r="AD5" s="197">
        <f>1/1000*'[1]44094418Imp'!AB$263</f>
        <v>1.0747025667960566</v>
      </c>
      <c r="AE5" s="183">
        <f>1/1000*'[1]44094418Imp'!AC$263</f>
        <v>0.83177712374559987</v>
      </c>
      <c r="AF5" s="183">
        <f>1/1000*'[1]44094418Imp'!AD$263</f>
        <v>0.87083072984959986</v>
      </c>
      <c r="AG5" s="183">
        <f>1/1000*'[1]44094418Imp'!AE$263</f>
        <v>1.0712938692512002</v>
      </c>
      <c r="AH5" s="183">
        <f>1/1000*'[1]44094418Imp'!AF$263</f>
        <v>1.1112574710839001</v>
      </c>
      <c r="AI5" s="183">
        <f>1/1000*'[1]44094418Imp'!AG$263</f>
        <v>1.0181590400553002</v>
      </c>
      <c r="AJ5" s="183">
        <f>1/1000*'[1]44094418Imp'!AH$263</f>
        <v>1.0196326209792002</v>
      </c>
      <c r="AK5" s="183">
        <f>1/1000*'[1]44094418Imp'!AI$263</f>
        <v>1.1446002794250005</v>
      </c>
      <c r="AL5" s="183">
        <f>1/1000*'[1]44094418Imp'!AJ$263</f>
        <v>1.0502663092204005</v>
      </c>
      <c r="AM5" s="183">
        <f>1/1000*'[1]44094418Imp'!AK$263</f>
        <v>0.97306440840399977</v>
      </c>
      <c r="AN5" s="183">
        <f>1/1000*'[1]44094418Imp'!AL$263</f>
        <v>1.0449937552157997</v>
      </c>
      <c r="AO5" s="183">
        <f>1/1000*'[1]44094418Imp'!AM$263</f>
        <v>1.2433923921120005</v>
      </c>
      <c r="AP5" s="183">
        <f>1/1000*'[1]44094418Imp'!AN$263</f>
        <v>1.0857252340176002</v>
      </c>
      <c r="AQ5" s="183">
        <f>1/1000*'[1]44094418Imp'!AO$263</f>
        <v>1.1315193381459003</v>
      </c>
      <c r="AR5" s="183">
        <f>1/1000*'[1]44094418Imp'!AP$263</f>
        <v>1.4872835940315001</v>
      </c>
      <c r="AS5" s="183">
        <f>1/1000*'[1]44094418Imp'!AQ$263</f>
        <v>1.2180347516399999</v>
      </c>
      <c r="AT5" s="183">
        <f>1/1000*'[1]44094418Imp'!AR$263</f>
        <v>1.3216878426603005</v>
      </c>
      <c r="AU5" s="183">
        <f>1/1000*'[1]44094418Imp'!AS$263</f>
        <v>1.4226642492061998</v>
      </c>
      <c r="AV5" s="183">
        <f>1/1000*'[1]44094418Imp'!AT$263</f>
        <v>1.581255419214</v>
      </c>
      <c r="AW5" s="183">
        <f>1/1000*'[1]44094418Imp'!AU$263</f>
        <v>1.4749577221566659</v>
      </c>
      <c r="AX5" s="183">
        <f>1/1000*'[1]44094418Imp'!AV$263</f>
        <v>0</v>
      </c>
      <c r="AY5" s="183">
        <f>1/1000*'[1]44094418Imp'!AW$263</f>
        <v>0</v>
      </c>
      <c r="AZ5" s="183">
        <f>1/1000*'[1]44094418Imp'!AX$263</f>
        <v>0</v>
      </c>
      <c r="BA5" s="183">
        <f>1/1000*'[1]44094418Imp'!AY$263</f>
        <v>0</v>
      </c>
      <c r="BB5" s="183">
        <f>1/1000*'[1]44094418Imp'!AZ$263</f>
        <v>0</v>
      </c>
      <c r="BC5" s="184">
        <f>1/1000*'[1]44094418Imp'!BA$263</f>
        <v>0</v>
      </c>
      <c r="BD5" s="279"/>
    </row>
    <row r="6" spans="1:56" ht="17.149999999999999" customHeight="1" thickTop="1">
      <c r="B6" s="202" t="s">
        <v>130</v>
      </c>
      <c r="C6" s="203">
        <f>1/$A$1*'[1]44094418Imp'!B$266</f>
        <v>3.6608789999999997E-3</v>
      </c>
      <c r="D6" s="204">
        <f>1/$A$1*'[1]44094418Imp'!C$266</f>
        <v>3.0872424999999998E-3</v>
      </c>
      <c r="E6" s="204">
        <f>1/$A$1*'[1]44094418Imp'!D$266</f>
        <v>3.2613179999999996E-3</v>
      </c>
      <c r="F6" s="204">
        <f>1/$A$1*'[1]44094418Imp'!E$266</f>
        <v>4.0352584999999996E-3</v>
      </c>
      <c r="G6" s="204">
        <f>1/$A$1*'[1]44094418Imp'!F$266</f>
        <v>3.0681349999999996E-3</v>
      </c>
      <c r="H6" s="204">
        <f>1/$A$1*'[1]44094418Imp'!G$266</f>
        <v>3.1102270999999993E-3</v>
      </c>
      <c r="I6" s="204">
        <f>1/$A$1*'[1]44094418Imp'!H$266</f>
        <v>3.8242091333333329E-3</v>
      </c>
      <c r="J6" s="204">
        <f>1/$A$1*'[1]44094418Imp'!I$266</f>
        <v>4.9464236666666656E-3</v>
      </c>
      <c r="K6" s="204">
        <f>1/$A$1*'[1]44094418Imp'!J$266</f>
        <v>2.6808979999999997E-3</v>
      </c>
      <c r="L6" s="204">
        <f>1/$A$1*'[1]44094418Imp'!K$266</f>
        <v>3.5979388098039207E-3</v>
      </c>
      <c r="M6" s="204">
        <f>1/$A$1*'[1]44094418Imp'!L$266</f>
        <v>2.264332E-3</v>
      </c>
      <c r="N6" s="204">
        <f>1/$A$1*'[1]44094418Imp'!M$266</f>
        <v>2.0898699166666665E-3</v>
      </c>
      <c r="O6" s="204">
        <f>1/$A$1*'[1]44094418Imp'!N$266</f>
        <v>4.0678539999999992E-3</v>
      </c>
      <c r="P6" s="204">
        <f>1/$A$1*'[1]44094418Imp'!O$266</f>
        <v>2.7245583333333325E-3</v>
      </c>
      <c r="Q6" s="204">
        <f>1/$A$1*'[1]44094418Imp'!P$266</f>
        <v>1.7897094615384613E-3</v>
      </c>
      <c r="R6" s="204">
        <f>1/$A$1*'[1]44094418Imp'!Q$266</f>
        <v>1.7499269999999994E-3</v>
      </c>
      <c r="S6" s="204">
        <f>1/$A$1*'[1]44094418Imp'!R$266</f>
        <v>2.0421239999999998E-3</v>
      </c>
      <c r="T6" s="204">
        <f>1/$A$1*'[1]44094418Imp'!S$266</f>
        <v>2.2354408888888883E-3</v>
      </c>
      <c r="U6" s="204">
        <f>1/$A$1*'[1]44094418Imp'!T$266</f>
        <v>1.8063859999999997E-3</v>
      </c>
      <c r="V6" s="204">
        <f>1/$A$1*'[1]44094418Imp'!U$266</f>
        <v>1.4330539999999996E-3</v>
      </c>
      <c r="W6" s="204">
        <f>1/$A$1*'[1]44094418Imp'!V$266</f>
        <v>0</v>
      </c>
      <c r="X6" s="204">
        <f>1/$A$1*'[1]44094418Imp'!W$266</f>
        <v>0</v>
      </c>
      <c r="Y6" s="204">
        <f>1/$A$1*'[1]44094418Imp'!X$266</f>
        <v>0</v>
      </c>
      <c r="Z6" s="204">
        <f>1/$A$1*'[1]44094418Imp'!Y$266</f>
        <v>0</v>
      </c>
      <c r="AA6" s="204">
        <f>1/$A$1*'[1]44094418Imp'!Z$266</f>
        <v>0</v>
      </c>
      <c r="AB6" s="204">
        <f>1/$A$1*'[1]44094418Imp'!AA$266</f>
        <v>0</v>
      </c>
      <c r="AC6" s="4"/>
      <c r="AD6" s="206">
        <f>1/1000*'[1]44094418Imp'!AB$266</f>
        <v>1.1937393232709999E-3</v>
      </c>
      <c r="AE6" s="204">
        <f>1/1000*'[1]44094418Imp'!AC$266</f>
        <v>9.3478429120000001E-4</v>
      </c>
      <c r="AF6" s="204">
        <f>1/1000*'[1]44094418Imp'!AD$266</f>
        <v>1.0876905839999999E-3</v>
      </c>
      <c r="AG6" s="204">
        <f>1/1000*'[1]44094418Imp'!AE$266</f>
        <v>1.6239145215999999E-3</v>
      </c>
      <c r="AH6" s="204">
        <f>1/1000*'[1]44094418Imp'!AF$266</f>
        <v>1.9847407181000005E-3</v>
      </c>
      <c r="AI6" s="204">
        <f>1/1000*'[1]44094418Imp'!AG$266</f>
        <v>2.3689791411E-3</v>
      </c>
      <c r="AJ6" s="204">
        <f>1/1000*'[1]44094418Imp'!AH$266</f>
        <v>2.5997034772000001E-3</v>
      </c>
      <c r="AK6" s="204">
        <f>1/1000*'[1]44094418Imp'!AI$266</f>
        <v>3.6688860609999999E-3</v>
      </c>
      <c r="AL6" s="204">
        <f>1/1000*'[1]44094418Imp'!AJ$266</f>
        <v>2.6757396628000005E-3</v>
      </c>
      <c r="AM6" s="204">
        <f>1/1000*'[1]44094418Imp'!AK$266</f>
        <v>3.3173016579999995E-3</v>
      </c>
      <c r="AN6" s="204">
        <f>1/1000*'[1]44094418Imp'!AL$266</f>
        <v>2.0421652851000003E-3</v>
      </c>
      <c r="AO6" s="204">
        <f>1/1000*'[1]44094418Imp'!AM$266</f>
        <v>2.0758882080000002E-3</v>
      </c>
      <c r="AP6" s="204">
        <f>1/1000*'[1]44094418Imp'!AN$266</f>
        <v>3.2257203792E-3</v>
      </c>
      <c r="AQ6" s="204">
        <f>1/1000*'[1]44094418Imp'!AO$266</f>
        <v>2.4182722131000007E-3</v>
      </c>
      <c r="AR6" s="204">
        <f>1/1000*'[1]44094418Imp'!AP$266</f>
        <v>1.9092856590000003E-3</v>
      </c>
      <c r="AS6" s="204">
        <f>1/1000*'[1]44094418Imp'!AQ$266</f>
        <v>1.4005651205000001E-3</v>
      </c>
      <c r="AT6" s="204">
        <f>1/1000*'[1]44094418Imp'!AR$266</f>
        <v>1.6163706492000002E-3</v>
      </c>
      <c r="AU6" s="204">
        <f>1/1000*'[1]44094418Imp'!AS$266</f>
        <v>1.4103355552000001E-3</v>
      </c>
      <c r="AV6" s="204">
        <f>1/1000*'[1]44094418Imp'!AT$266</f>
        <v>1.43235223E-3</v>
      </c>
      <c r="AW6" s="204">
        <f>1/1000*'[1]44094418Imp'!AU$266</f>
        <v>1.392458259583333E-3</v>
      </c>
      <c r="AX6" s="204">
        <f>1/1000*'[1]44094418Imp'!AV$266</f>
        <v>0</v>
      </c>
      <c r="AY6" s="204">
        <f>1/1000*'[1]44094418Imp'!AW$266</f>
        <v>0</v>
      </c>
      <c r="AZ6" s="204">
        <f>1/1000*'[1]44094418Imp'!AX$266</f>
        <v>0</v>
      </c>
      <c r="BA6" s="204">
        <f>1/1000*'[1]44094418Imp'!AY$266</f>
        <v>0</v>
      </c>
      <c r="BB6" s="204">
        <f>1/1000*'[1]44094418Imp'!AZ$266</f>
        <v>0</v>
      </c>
      <c r="BC6" s="205">
        <f>1/1000*'[1]44094418Imp'!BA$266</f>
        <v>0</v>
      </c>
      <c r="BD6" s="279"/>
    </row>
    <row r="7" spans="1:56" ht="17.149999999999999" customHeight="1">
      <c r="B7" s="14" t="s">
        <v>96</v>
      </c>
      <c r="C7" s="26">
        <f>1/$A$1*'[1]44094418Imp'!B$268</f>
        <v>1.1998952E-2</v>
      </c>
      <c r="D7" s="28">
        <f>1/$A$1*'[1]44094418Imp'!C$268</f>
        <v>9.9318862999999997E-3</v>
      </c>
      <c r="E7" s="28">
        <f>1/$A$1*'[1]44094418Imp'!D$268</f>
        <v>7.0304748999999991E-3</v>
      </c>
      <c r="F7" s="28">
        <f>1/$A$1*'[1]44094418Imp'!E$268</f>
        <v>6.1745877999999999E-3</v>
      </c>
      <c r="G7" s="28">
        <f>1/$A$1*'[1]44094418Imp'!F$268</f>
        <v>8.5185761999999991E-3</v>
      </c>
      <c r="H7" s="28">
        <f>1/$A$1*'[1]44094418Imp'!G$268</f>
        <v>8.2334934444444428E-3</v>
      </c>
      <c r="I7" s="28">
        <f>1/$A$1*'[1]44094418Imp'!H$268</f>
        <v>9.3814671011843327E-3</v>
      </c>
      <c r="J7" s="28">
        <f>1/$A$1*'[1]44094418Imp'!I$268</f>
        <v>1.0143902999999999E-2</v>
      </c>
      <c r="K7" s="28">
        <f>1/$A$1*'[1]44094418Imp'!J$268</f>
        <v>9.3317911499999975E-3</v>
      </c>
      <c r="L7" s="28">
        <f>1/$A$1*'[1]44094418Imp'!K$268</f>
        <v>8.0789003514177577E-3</v>
      </c>
      <c r="M7" s="28">
        <f>1/$A$1*'[1]44094418Imp'!L$268</f>
        <v>7.5841261982905975E-3</v>
      </c>
      <c r="N7" s="28">
        <f>1/$A$1*'[1]44094418Imp'!M$268</f>
        <v>9.4638892907407401E-3</v>
      </c>
      <c r="O7" s="28">
        <f>1/$A$1*'[1]44094418Imp'!N$268</f>
        <v>8.2676291249999985E-3</v>
      </c>
      <c r="P7" s="28">
        <f>1/$A$1*'[1]44094418Imp'!O$268</f>
        <v>7.7185712272727271E-3</v>
      </c>
      <c r="Q7" s="28">
        <f>1/$A$1*'[1]44094418Imp'!P$268</f>
        <v>7.8999623096627503E-3</v>
      </c>
      <c r="R7" s="28">
        <f>1/$A$1*'[1]44094418Imp'!Q$268</f>
        <v>6.2256884834465519E-3</v>
      </c>
      <c r="S7" s="28">
        <f>1/$A$1*'[1]44094418Imp'!R$268</f>
        <v>6.5027637495543664E-3</v>
      </c>
      <c r="T7" s="28">
        <f>1/$A$1*'[1]44094418Imp'!S$268</f>
        <v>7.8349685282135071E-3</v>
      </c>
      <c r="U7" s="28">
        <f>1/$A$1*'[1]44094418Imp'!T$268</f>
        <v>6.1804522794638725E-3</v>
      </c>
      <c r="V7" s="28">
        <f>1/$A$1*'[1]44094418Imp'!U$268</f>
        <v>4.9596864529761918E-3</v>
      </c>
      <c r="W7" s="28">
        <f>1/$A$1*'[1]44094418Imp'!V$268</f>
        <v>0</v>
      </c>
      <c r="X7" s="28">
        <f>1/$A$1*'[1]44094418Imp'!W$268</f>
        <v>0</v>
      </c>
      <c r="Y7" s="28">
        <f>1/$A$1*'[1]44094418Imp'!X$268</f>
        <v>0</v>
      </c>
      <c r="Z7" s="28">
        <f>1/$A$1*'[1]44094418Imp'!Y$268</f>
        <v>0</v>
      </c>
      <c r="AA7" s="28">
        <f>1/$A$1*'[1]44094418Imp'!Z$268</f>
        <v>0</v>
      </c>
      <c r="AB7" s="28">
        <f>1/$A$1*'[1]44094418Imp'!AA$268</f>
        <v>0</v>
      </c>
      <c r="AC7" s="4"/>
      <c r="AD7" s="26">
        <f>1/1000*'[1]44094418Imp'!AB$268</f>
        <v>6.3449072815799992E-3</v>
      </c>
      <c r="AE7" s="28">
        <f>1/1000*'[1]44094418Imp'!AC$268</f>
        <v>5.3172604908000003E-3</v>
      </c>
      <c r="AF7" s="28">
        <f>1/1000*'[1]44094418Imp'!AD$268</f>
        <v>4.2156493344E-3</v>
      </c>
      <c r="AG7" s="28">
        <f>1/1000*'[1]44094418Imp'!AE$268</f>
        <v>4.3429234016000001E-3</v>
      </c>
      <c r="AH7" s="28">
        <f>1/1000*'[1]44094418Imp'!AF$268</f>
        <v>6.3249429152000001E-3</v>
      </c>
      <c r="AI7" s="28">
        <f>1/1000*'[1]44094418Imp'!AG$268</f>
        <v>5.0136645273000007E-3</v>
      </c>
      <c r="AJ7" s="28">
        <f>1/1000*'[1]44094418Imp'!AH$268</f>
        <v>6.3309586967999999E-3</v>
      </c>
      <c r="AK7" s="28">
        <f>1/1000*'[1]44094418Imp'!AI$268</f>
        <v>8.5794793845000005E-3</v>
      </c>
      <c r="AL7" s="28">
        <f>1/1000*'[1]44094418Imp'!AJ$268</f>
        <v>7.2917836892000005E-3</v>
      </c>
      <c r="AM7" s="28">
        <f>1/1000*'[1]44094418Imp'!AK$268</f>
        <v>6.2689857868000005E-3</v>
      </c>
      <c r="AN7" s="28">
        <f>1/1000*'[1]44094418Imp'!AL$268</f>
        <v>5.6267202123000005E-3</v>
      </c>
      <c r="AO7" s="28">
        <f>1/1000*'[1]44094418Imp'!AM$268</f>
        <v>6.625793328E-3</v>
      </c>
      <c r="AP7" s="28">
        <f>1/1000*'[1]44094418Imp'!AN$268</f>
        <v>5.8289127599999999E-3</v>
      </c>
      <c r="AQ7" s="28">
        <f>1/1000*'[1]44094418Imp'!AO$268</f>
        <v>5.4811536984000009E-3</v>
      </c>
      <c r="AR7" s="28">
        <f>1/1000*'[1]44094418Imp'!AP$268</f>
        <v>5.5177042190000004E-3</v>
      </c>
      <c r="AS7" s="28">
        <f>1/1000*'[1]44094418Imp'!AQ$268</f>
        <v>4.4049923749999997E-3</v>
      </c>
      <c r="AT7" s="28">
        <f>1/1000*'[1]44094418Imp'!AR$268</f>
        <v>4.3537509526999996E-3</v>
      </c>
      <c r="AU7" s="28">
        <f>1/1000*'[1]44094418Imp'!AS$268</f>
        <v>5.0928943351000004E-3</v>
      </c>
      <c r="AV7" s="28">
        <f>1/1000*'[1]44094418Imp'!AT$268</f>
        <v>4.3677194630000003E-3</v>
      </c>
      <c r="AW7" s="28">
        <f>1/1000*'[1]44094418Imp'!AU$268</f>
        <v>3.5405524200000003E-3</v>
      </c>
      <c r="AX7" s="28">
        <f>1/1000*'[1]44094418Imp'!AV$268</f>
        <v>0</v>
      </c>
      <c r="AY7" s="28">
        <f>1/1000*'[1]44094418Imp'!AW$268</f>
        <v>0</v>
      </c>
      <c r="AZ7" s="28">
        <f>1/1000*'[1]44094418Imp'!AX$268</f>
        <v>0</v>
      </c>
      <c r="BA7" s="28">
        <f>1/1000*'[1]44094418Imp'!AY$268</f>
        <v>0</v>
      </c>
      <c r="BB7" s="28">
        <f>1/1000*'[1]44094418Imp'!AZ$268</f>
        <v>0</v>
      </c>
      <c r="BC7" s="33">
        <f>1/1000*'[1]44094418Imp'!BA$268</f>
        <v>0</v>
      </c>
      <c r="BD7" s="279"/>
    </row>
    <row r="8" spans="1:56">
      <c r="B8" s="5" t="s">
        <v>97</v>
      </c>
      <c r="C8" s="43">
        <f>1/$A$1*'[1]44094418Imp'!B$39</f>
        <v>7.4961144999999988E-3</v>
      </c>
      <c r="D8" s="10">
        <f>1/$A$1*'[1]44094418Imp'!C$39</f>
        <v>6.3978648999999995E-3</v>
      </c>
      <c r="E8" s="10">
        <f>1/$A$1*'[1]44094418Imp'!D$39</f>
        <v>4.7296080999999993E-3</v>
      </c>
      <c r="F8" s="10">
        <f>1/$A$1*'[1]44094418Imp'!E$39</f>
        <v>4.1638993000000001E-3</v>
      </c>
      <c r="G8" s="10">
        <f>1/$A$1*'[1]44094418Imp'!F$39</f>
        <v>4.1710998999999992E-3</v>
      </c>
      <c r="H8" s="10">
        <f>1/$A$1*'[1]44094418Imp'!G$39</f>
        <v>5.3520171666666654E-3</v>
      </c>
      <c r="I8" s="10">
        <f>1/$A$1*'[1]44094418Imp'!H$39</f>
        <v>5.6113408104575165E-3</v>
      </c>
      <c r="J8" s="10">
        <f>1/$A$1*'[1]44094418Imp'!I$39</f>
        <v>7.2857399999999989E-3</v>
      </c>
      <c r="K8" s="10">
        <f>1/$A$1*'[1]44094418Imp'!J$39</f>
        <v>6.4858590666666653E-3</v>
      </c>
      <c r="L8" s="10">
        <f>1/$A$1*'[1]44094418Imp'!K$39</f>
        <v>5.7584225359477107E-3</v>
      </c>
      <c r="M8" s="10">
        <f>1/$A$1*'[1]44094418Imp'!L$39</f>
        <v>4.9580678538461527E-3</v>
      </c>
      <c r="N8" s="10">
        <f>1/$A$1*'[1]44094418Imp'!M$39</f>
        <v>6.3213809351851842E-3</v>
      </c>
      <c r="O8" s="10">
        <f>1/$A$1*'[1]44094418Imp'!N$39</f>
        <v>6.0109419999999992E-3</v>
      </c>
      <c r="P8" s="10">
        <f>1/$A$1*'[1]44094418Imp'!O$39</f>
        <v>5.7908812727272725E-3</v>
      </c>
      <c r="Q8" s="10">
        <f>1/$A$1*'[1]44094418Imp'!P$39</f>
        <v>5.7504347448275855E-3</v>
      </c>
      <c r="R8" s="10">
        <f>1/$A$1*'[1]44094418Imp'!Q$39</f>
        <v>4.0489814545454535E-3</v>
      </c>
      <c r="S8" s="10">
        <f>1/$A$1*'[1]44094418Imp'!R$39</f>
        <v>3.6827587009803917E-3</v>
      </c>
      <c r="T8" s="10">
        <f>1/$A$1*'[1]44094418Imp'!S$39</f>
        <v>4.2070774722222214E-3</v>
      </c>
      <c r="U8" s="10">
        <f>1/$A$1*'[1]44094418Imp'!T$39</f>
        <v>3.3057044444444444E-3</v>
      </c>
      <c r="V8" s="10">
        <f>1/$A$1*'[1]44094418Imp'!U$39</f>
        <v>2.6123839655172411E-3</v>
      </c>
      <c r="W8" s="10">
        <f>1/$A$1*'[1]44094418Imp'!V$39</f>
        <v>0</v>
      </c>
      <c r="X8" s="10">
        <f>1/$A$1*'[1]44094418Imp'!W$39</f>
        <v>0</v>
      </c>
      <c r="Y8" s="10">
        <f>1/$A$1*'[1]44094418Imp'!X$39</f>
        <v>0</v>
      </c>
      <c r="Z8" s="10">
        <f>1/$A$1*'[1]44094418Imp'!Y$39</f>
        <v>0</v>
      </c>
      <c r="AA8" s="10">
        <f>1/$A$1*'[1]44094418Imp'!Z$39</f>
        <v>0</v>
      </c>
      <c r="AB8" s="10">
        <f>1/$A$1*'[1]44094418Imp'!AA$39</f>
        <v>0</v>
      </c>
      <c r="AC8" s="4"/>
      <c r="AD8" s="43">
        <f>1/1000*'[1]44094418Imp'!AB$39</f>
        <v>3.5065420115369997E-3</v>
      </c>
      <c r="AE8" s="10">
        <f>1/1000*'[1]44094418Imp'!AC$39</f>
        <v>3.2113833703999997E-3</v>
      </c>
      <c r="AF8" s="10">
        <f>1/1000*'[1]44094418Imp'!AD$39</f>
        <v>2.3859596688000002E-3</v>
      </c>
      <c r="AG8" s="10">
        <f>1/1000*'[1]44094418Imp'!AE$39</f>
        <v>2.5667934768E-3</v>
      </c>
      <c r="AH8" s="10">
        <f>1/1000*'[1]44094418Imp'!AF$39</f>
        <v>2.8356665862000001E-3</v>
      </c>
      <c r="AI8" s="10">
        <f>1/1000*'[1]44094418Imp'!AG$39</f>
        <v>3.1704631959000007E-3</v>
      </c>
      <c r="AJ8" s="10">
        <f>1/1000*'[1]44094418Imp'!AH$39</f>
        <v>4.0428373819999999E-3</v>
      </c>
      <c r="AK8" s="10">
        <f>1/1000*'[1]44094418Imp'!AI$39</f>
        <v>5.3194367719999998E-3</v>
      </c>
      <c r="AL8" s="10">
        <f>1/1000*'[1]44094418Imp'!AJ$39</f>
        <v>4.8122531588000008E-3</v>
      </c>
      <c r="AM8" s="10">
        <f>1/1000*'[1]44094418Imp'!AK$39</f>
        <v>4.0879188943999997E-3</v>
      </c>
      <c r="AN8" s="10">
        <f>1/1000*'[1]44094418Imp'!AL$39</f>
        <v>3.3738998714999999E-3</v>
      </c>
      <c r="AO8" s="10">
        <f>1/1000*'[1]44094418Imp'!AM$39</f>
        <v>4.1806270080000001E-3</v>
      </c>
      <c r="AP8" s="10">
        <f>1/1000*'[1]44094418Imp'!AN$39</f>
        <v>4.2307230591999995E-3</v>
      </c>
      <c r="AQ8" s="10">
        <f>1/1000*'[1]44094418Imp'!AO$39</f>
        <v>4.1567006610000005E-3</v>
      </c>
      <c r="AR8" s="10">
        <f>1/1000*'[1]44094418Imp'!AP$39</f>
        <v>4.1037564275000007E-3</v>
      </c>
      <c r="AS8" s="10">
        <f>1/1000*'[1]44094418Imp'!AQ$39</f>
        <v>3.0558226230000003E-3</v>
      </c>
      <c r="AT8" s="10">
        <f>1/1000*'[1]44094418Imp'!AR$39</f>
        <v>2.8463092256E-3</v>
      </c>
      <c r="AU8" s="10">
        <f>1/1000*'[1]44094418Imp'!AS$39</f>
        <v>2.9301107979000005E-3</v>
      </c>
      <c r="AV8" s="10">
        <f>1/1000*'[1]44094418Imp'!AT$39</f>
        <v>2.4279210579999998E-3</v>
      </c>
      <c r="AW8" s="10">
        <f>1/1000*'[1]44094418Imp'!AU$39</f>
        <v>1.8093093633333335E-3</v>
      </c>
      <c r="AX8" s="10">
        <f>1/1000*'[1]44094418Imp'!AV$39</f>
        <v>0</v>
      </c>
      <c r="AY8" s="10">
        <f>1/1000*'[1]44094418Imp'!AW$39</f>
        <v>0</v>
      </c>
      <c r="AZ8" s="10">
        <f>1/1000*'[1]44094418Imp'!AX$39</f>
        <v>0</v>
      </c>
      <c r="BA8" s="10">
        <f>1/1000*'[1]44094418Imp'!AY$39</f>
        <v>0</v>
      </c>
      <c r="BB8" s="10">
        <f>1/1000*'[1]44094418Imp'!AZ$39</f>
        <v>0</v>
      </c>
      <c r="BC8" s="36">
        <f>1/1000*'[1]44094418Imp'!BA$39</f>
        <v>0</v>
      </c>
      <c r="BD8" s="279"/>
    </row>
    <row r="9" spans="1:56">
      <c r="B9" s="8" t="s">
        <v>19</v>
      </c>
      <c r="C9" s="57">
        <f t="shared" ref="C9:AB9" si="2">SUM(C7:C7)-SUM(C8:C8)</f>
        <v>4.5028375000000015E-3</v>
      </c>
      <c r="D9" s="38">
        <f t="shared" si="2"/>
        <v>3.5340214000000002E-3</v>
      </c>
      <c r="E9" s="38">
        <f t="shared" si="2"/>
        <v>2.3008667999999998E-3</v>
      </c>
      <c r="F9" s="38">
        <f t="shared" si="2"/>
        <v>2.0106884999999998E-3</v>
      </c>
      <c r="G9" s="38">
        <f t="shared" si="2"/>
        <v>4.3474763E-3</v>
      </c>
      <c r="H9" s="38">
        <f t="shared" si="2"/>
        <v>2.8814762777777773E-3</v>
      </c>
      <c r="I9" s="38">
        <f t="shared" si="2"/>
        <v>3.7701262907268163E-3</v>
      </c>
      <c r="J9" s="38">
        <f t="shared" si="2"/>
        <v>2.8581630000000004E-3</v>
      </c>
      <c r="K9" s="38">
        <f t="shared" si="2"/>
        <v>2.8459320833333322E-3</v>
      </c>
      <c r="L9" s="38">
        <f t="shared" si="2"/>
        <v>2.320477815470047E-3</v>
      </c>
      <c r="M9" s="38">
        <f t="shared" si="2"/>
        <v>2.6260583444444449E-3</v>
      </c>
      <c r="N9" s="38">
        <f t="shared" si="2"/>
        <v>3.1425083555555559E-3</v>
      </c>
      <c r="O9" s="38">
        <f t="shared" si="2"/>
        <v>2.2566871249999993E-3</v>
      </c>
      <c r="P9" s="38">
        <f t="shared" si="2"/>
        <v>1.9276899545454546E-3</v>
      </c>
      <c r="Q9" s="38">
        <f t="shared" si="2"/>
        <v>2.1495275648351648E-3</v>
      </c>
      <c r="R9" s="38">
        <f t="shared" si="2"/>
        <v>2.1767070289010985E-3</v>
      </c>
      <c r="S9" s="38">
        <f t="shared" si="2"/>
        <v>2.8200050485739747E-3</v>
      </c>
      <c r="T9" s="38">
        <f t="shared" si="2"/>
        <v>3.6278910559912857E-3</v>
      </c>
      <c r="U9" s="38">
        <f t="shared" si="2"/>
        <v>2.8747478350194281E-3</v>
      </c>
      <c r="V9" s="38">
        <f t="shared" si="2"/>
        <v>2.3473024874589507E-3</v>
      </c>
      <c r="W9" s="38">
        <f t="shared" si="2"/>
        <v>0</v>
      </c>
      <c r="X9" s="38">
        <f t="shared" si="2"/>
        <v>0</v>
      </c>
      <c r="Y9" s="38">
        <f t="shared" si="2"/>
        <v>0</v>
      </c>
      <c r="Z9" s="38">
        <f t="shared" si="2"/>
        <v>0</v>
      </c>
      <c r="AA9" s="38">
        <f t="shared" si="2"/>
        <v>0</v>
      </c>
      <c r="AB9" s="38">
        <f t="shared" si="2"/>
        <v>0</v>
      </c>
      <c r="AC9" s="4"/>
      <c r="AD9" s="57">
        <f t="shared" ref="AD9:BC9" si="3">SUM(AD7:AD7)-SUM(AD8:AD8)</f>
        <v>2.8383652700429995E-3</v>
      </c>
      <c r="AE9" s="38">
        <f t="shared" si="3"/>
        <v>2.1058771204000007E-3</v>
      </c>
      <c r="AF9" s="38">
        <f t="shared" si="3"/>
        <v>1.8296896655999998E-3</v>
      </c>
      <c r="AG9" s="38">
        <f t="shared" si="3"/>
        <v>1.7761299248E-3</v>
      </c>
      <c r="AH9" s="38">
        <f t="shared" si="3"/>
        <v>3.4892763289999999E-3</v>
      </c>
      <c r="AI9" s="38">
        <f t="shared" si="3"/>
        <v>1.8432013313999999E-3</v>
      </c>
      <c r="AJ9" s="38">
        <f t="shared" si="3"/>
        <v>2.2881213148E-3</v>
      </c>
      <c r="AK9" s="38">
        <f t="shared" si="3"/>
        <v>3.2600426125000007E-3</v>
      </c>
      <c r="AL9" s="38">
        <f t="shared" si="3"/>
        <v>2.4795305303999997E-3</v>
      </c>
      <c r="AM9" s="38">
        <f t="shared" si="3"/>
        <v>2.1810668924000009E-3</v>
      </c>
      <c r="AN9" s="38">
        <f t="shared" si="3"/>
        <v>2.2528203408000006E-3</v>
      </c>
      <c r="AO9" s="38">
        <f t="shared" si="3"/>
        <v>2.4451663199999999E-3</v>
      </c>
      <c r="AP9" s="38">
        <f t="shared" si="3"/>
        <v>1.5981897008000004E-3</v>
      </c>
      <c r="AQ9" s="38">
        <f t="shared" si="3"/>
        <v>1.3244530374000004E-3</v>
      </c>
      <c r="AR9" s="38">
        <f t="shared" si="3"/>
        <v>1.4139477914999997E-3</v>
      </c>
      <c r="AS9" s="38">
        <f t="shared" si="3"/>
        <v>1.3491697519999995E-3</v>
      </c>
      <c r="AT9" s="38">
        <f t="shared" si="3"/>
        <v>1.5074417270999996E-3</v>
      </c>
      <c r="AU9" s="38">
        <f t="shared" si="3"/>
        <v>2.1627835371999999E-3</v>
      </c>
      <c r="AV9" s="38">
        <f t="shared" si="3"/>
        <v>1.9397984050000005E-3</v>
      </c>
      <c r="AW9" s="38">
        <f t="shared" si="3"/>
        <v>1.7312430566666667E-3</v>
      </c>
      <c r="AX9" s="38">
        <f t="shared" si="3"/>
        <v>0</v>
      </c>
      <c r="AY9" s="38">
        <f t="shared" si="3"/>
        <v>0</v>
      </c>
      <c r="AZ9" s="38">
        <f t="shared" si="3"/>
        <v>0</v>
      </c>
      <c r="BA9" s="38">
        <f t="shared" si="3"/>
        <v>0</v>
      </c>
      <c r="BB9" s="38">
        <f t="shared" si="3"/>
        <v>0</v>
      </c>
      <c r="BC9" s="39">
        <f t="shared" si="3"/>
        <v>0</v>
      </c>
      <c r="BD9" s="279"/>
    </row>
    <row r="10" spans="1:56" ht="17.149999999999999" customHeight="1">
      <c r="B10" s="14" t="s">
        <v>95</v>
      </c>
      <c r="C10" s="26">
        <f>1/$A$1*'[1]44094418Imp'!B$269</f>
        <v>7.0358811000000004E-3</v>
      </c>
      <c r="D10" s="28">
        <f>1/$A$1*'[1]44094418Imp'!C$269</f>
        <v>5.8254132999999994E-3</v>
      </c>
      <c r="E10" s="28">
        <f>1/$A$1*'[1]44094418Imp'!D$269</f>
        <v>4.0624447999999995E-3</v>
      </c>
      <c r="F10" s="28">
        <f>1/$A$1*'[1]44094418Imp'!E$269</f>
        <v>3.0408980000000002E-3</v>
      </c>
      <c r="G10" s="28">
        <f>1/$A$1*'[1]44094418Imp'!F$269</f>
        <v>9.4856159999999988E-3</v>
      </c>
      <c r="H10" s="28">
        <f>1/$A$1*'[1]44094418Imp'!G$269</f>
        <v>1.7825098999999994E-2</v>
      </c>
      <c r="I10" s="28">
        <f>1/$A$1*'[1]44094418Imp'!H$269</f>
        <v>1.9465725659663865E-2</v>
      </c>
      <c r="J10" s="28">
        <f>1/$A$1*'[1]44094418Imp'!I$269</f>
        <v>2.4993453000000006E-2</v>
      </c>
      <c r="K10" s="28">
        <f>1/$A$1*'[1]44094418Imp'!J$269</f>
        <v>2.1531103999999999E-2</v>
      </c>
      <c r="L10" s="28">
        <f>1/$A$1*'[1]44094418Imp'!K$269</f>
        <v>1.7387997104108308E-2</v>
      </c>
      <c r="M10" s="28">
        <f>1/$A$1*'[1]44094418Imp'!L$269</f>
        <v>3.9271422249999993E-2</v>
      </c>
      <c r="N10" s="28">
        <f>1/$A$1*'[1]44094418Imp'!M$269</f>
        <v>4.5568576925925912E-2</v>
      </c>
      <c r="O10" s="28">
        <f>1/$A$1*'[1]44094418Imp'!N$269</f>
        <v>3.1675084000000006E-2</v>
      </c>
      <c r="P10" s="28">
        <f>1/$A$1*'[1]44094418Imp'!O$269</f>
        <v>1.8516441999999994E-2</v>
      </c>
      <c r="Q10" s="28">
        <f>1/$A$1*'[1]44094418Imp'!P$269</f>
        <v>1.7468631300000002E-2</v>
      </c>
      <c r="R10" s="28">
        <f>1/$A$1*'[1]44094418Imp'!Q$269</f>
        <v>2.1170061453846152E-2</v>
      </c>
      <c r="S10" s="28">
        <f>1/$A$1*'[1]44094418Imp'!R$269</f>
        <v>2.0787917348484845E-2</v>
      </c>
      <c r="T10" s="28">
        <f>1/$A$1*'[1]44094418Imp'!S$269</f>
        <v>1.9347075416666665E-2</v>
      </c>
      <c r="U10" s="28">
        <f>1/$A$1*'[1]44094418Imp'!T$269</f>
        <v>2.6141097499999995E-2</v>
      </c>
      <c r="V10" s="28">
        <f>1/$A$1*'[1]44094418Imp'!U$269</f>
        <v>2.4042941999999998E-2</v>
      </c>
      <c r="W10" s="28">
        <f>1/$A$1*'[1]44094418Imp'!V$269</f>
        <v>0</v>
      </c>
      <c r="X10" s="28">
        <f>1/$A$1*'[1]44094418Imp'!W$269</f>
        <v>0</v>
      </c>
      <c r="Y10" s="28">
        <f>1/$A$1*'[1]44094418Imp'!X$269</f>
        <v>0</v>
      </c>
      <c r="Z10" s="28">
        <f>1/$A$1*'[1]44094418Imp'!Y$269</f>
        <v>0</v>
      </c>
      <c r="AA10" s="28">
        <f>1/$A$1*'[1]44094418Imp'!Z$269</f>
        <v>0</v>
      </c>
      <c r="AB10" s="28">
        <f>1/$A$1*'[1]44094418Imp'!AA$269</f>
        <v>0</v>
      </c>
      <c r="AC10" s="13"/>
      <c r="AD10" s="26">
        <f>1/1000*'[1]44094418Imp'!AB$269</f>
        <v>2.6731382932470003E-3</v>
      </c>
      <c r="AE10" s="28">
        <f>1/1000*'[1]44094418Imp'!AC$269</f>
        <v>2.1695229343999998E-3</v>
      </c>
      <c r="AF10" s="28">
        <f>1/1000*'[1]44094418Imp'!AD$269</f>
        <v>1.3606720656000003E-3</v>
      </c>
      <c r="AG10" s="28">
        <f>1/1000*'[1]44094418Imp'!AE$269</f>
        <v>1.0781252272E-3</v>
      </c>
      <c r="AH10" s="28">
        <f>1/1000*'[1]44094418Imp'!AF$269</f>
        <v>2.9013096770000002E-3</v>
      </c>
      <c r="AI10" s="28">
        <f>1/1000*'[1]44094418Imp'!AG$269</f>
        <v>4.6459670400000007E-3</v>
      </c>
      <c r="AJ10" s="28">
        <f>1/1000*'[1]44094418Imp'!AH$269</f>
        <v>9.0567696156000025E-3</v>
      </c>
      <c r="AK10" s="28">
        <f>1/1000*'[1]44094418Imp'!AI$269</f>
        <v>1.1486844379500002E-2</v>
      </c>
      <c r="AL10" s="28">
        <f>1/1000*'[1]44094418Imp'!AJ$269</f>
        <v>1.1442666624400005E-2</v>
      </c>
      <c r="AM10" s="28">
        <f>1/1000*'[1]44094418Imp'!AK$269</f>
        <v>8.3785984699999982E-3</v>
      </c>
      <c r="AN10" s="28">
        <f>1/1000*'[1]44094418Imp'!AL$269</f>
        <v>1.9802914192800003E-2</v>
      </c>
      <c r="AO10" s="28">
        <f>1/1000*'[1]44094418Imp'!AM$269</f>
        <v>2.6226287808000001E-2</v>
      </c>
      <c r="AP10" s="28">
        <f>1/1000*'[1]44094418Imp'!AN$269</f>
        <v>1.9129143087999997E-2</v>
      </c>
      <c r="AQ10" s="28">
        <f>1/1000*'[1]44094418Imp'!AO$269</f>
        <v>1.09238921043E-2</v>
      </c>
      <c r="AR10" s="28">
        <f>1/1000*'[1]44094418Imp'!AP$269</f>
        <v>9.4798664594999988E-3</v>
      </c>
      <c r="AS10" s="28">
        <f>1/1000*'[1]44094418Imp'!AQ$269</f>
        <v>1.1690120267E-2</v>
      </c>
      <c r="AT10" s="28">
        <f>1/1000*'[1]44094418Imp'!AR$269</f>
        <v>9.5689468303999988E-3</v>
      </c>
      <c r="AU10" s="28">
        <f>1/1000*'[1]44094418Imp'!AS$269</f>
        <v>9.7941973701000003E-3</v>
      </c>
      <c r="AV10" s="28">
        <f>1/1000*'[1]44094418Imp'!AT$269</f>
        <v>1.2513442573000001E-2</v>
      </c>
      <c r="AW10" s="28">
        <f>1/1000*'[1]44094418Imp'!AU$269</f>
        <v>1.2693344336249999E-2</v>
      </c>
      <c r="AX10" s="28">
        <f>1/1000*'[1]44094418Imp'!AV$269</f>
        <v>0</v>
      </c>
      <c r="AY10" s="28">
        <f>1/1000*'[1]44094418Imp'!AW$269</f>
        <v>0</v>
      </c>
      <c r="AZ10" s="28">
        <f>1/1000*'[1]44094418Imp'!AX$269</f>
        <v>0</v>
      </c>
      <c r="BA10" s="28">
        <f>1/1000*'[1]44094418Imp'!AY$269</f>
        <v>0</v>
      </c>
      <c r="BB10" s="28">
        <f>1/1000*'[1]44094418Imp'!AZ$269</f>
        <v>0</v>
      </c>
      <c r="BC10" s="33">
        <f>1/1000*'[1]44094418Imp'!BA$269</f>
        <v>0</v>
      </c>
      <c r="BD10" s="279"/>
    </row>
    <row r="11" spans="1:56">
      <c r="B11" s="5" t="s">
        <v>28</v>
      </c>
      <c r="C11" s="43">
        <f>1/$A$1*'[1]44094418Imp'!B$31</f>
        <v>5.8674551000000002E-3</v>
      </c>
      <c r="D11" s="10">
        <f>1/$A$1*'[1]44094418Imp'!C$31</f>
        <v>4.5314219999999994E-3</v>
      </c>
      <c r="E11" s="10">
        <f>1/$A$1*'[1]44094418Imp'!D$31</f>
        <v>3.1892559999999997E-3</v>
      </c>
      <c r="F11" s="10">
        <f>1/$A$1*'[1]44094418Imp'!E$31</f>
        <v>2.4206280000000002E-3</v>
      </c>
      <c r="G11" s="10">
        <f>1/$A$1*'[1]44094418Imp'!F$31</f>
        <v>7.1423519999999985E-3</v>
      </c>
      <c r="H11" s="10">
        <f>1/$A$1*'[1]44094418Imp'!G$31</f>
        <v>1.4707643999999995E-2</v>
      </c>
      <c r="I11" s="10">
        <f>1/$A$1*'[1]44094418Imp'!H$31</f>
        <v>1.7074010499999997E-2</v>
      </c>
      <c r="J11" s="10">
        <f>1/$A$1*'[1]44094418Imp'!I$31</f>
        <v>2.3037569000000001E-2</v>
      </c>
      <c r="K11" s="10">
        <f>1/$A$1*'[1]44094418Imp'!J$31</f>
        <v>1.9956719999999997E-2</v>
      </c>
      <c r="L11" s="10">
        <f>1/$A$1*'[1]44094418Imp'!K$31</f>
        <v>1.5005205999999997E-2</v>
      </c>
      <c r="M11" s="10">
        <f>1/$A$1*'[1]44094418Imp'!L$31</f>
        <v>3.4418938249999989E-2</v>
      </c>
      <c r="N11" s="10">
        <f>1/$A$1*'[1]44094418Imp'!M$31</f>
        <v>3.5531122925925918E-2</v>
      </c>
      <c r="O11" s="10">
        <f>1/$A$1*'[1]44094418Imp'!N$31</f>
        <v>2.3132591999999997E-2</v>
      </c>
      <c r="P11" s="10">
        <f>1/$A$1*'[1]44094418Imp'!O$31</f>
        <v>1.1786417999999998E-2</v>
      </c>
      <c r="Q11" s="10">
        <f>1/$A$1*'[1]44094418Imp'!P$31</f>
        <v>1.1501559999999999E-2</v>
      </c>
      <c r="R11" s="10">
        <f>1/$A$1*'[1]44094418Imp'!Q$31</f>
        <v>1.5698927799999998E-2</v>
      </c>
      <c r="S11" s="10">
        <f>1/$A$1*'[1]44094418Imp'!R$31</f>
        <v>1.3205396181818178E-2</v>
      </c>
      <c r="T11" s="10">
        <f>1/$A$1*'[1]44094418Imp'!S$31</f>
        <v>1.3101395416666665E-2</v>
      </c>
      <c r="U11" s="10">
        <f>1/$A$1*'[1]44094418Imp'!T$31</f>
        <v>1.6820943999999997E-2</v>
      </c>
      <c r="V11" s="10">
        <f>1/$A$1*'[1]44094418Imp'!U$31</f>
        <v>1.4385041999999999E-2</v>
      </c>
      <c r="W11" s="10">
        <f>1/$A$1*'[1]44094418Imp'!V$31</f>
        <v>0</v>
      </c>
      <c r="X11" s="10">
        <f>1/$A$1*'[1]44094418Imp'!W$31</f>
        <v>0</v>
      </c>
      <c r="Y11" s="10">
        <f>1/$A$1*'[1]44094418Imp'!X$31</f>
        <v>0</v>
      </c>
      <c r="Z11" s="10">
        <f>1/$A$1*'[1]44094418Imp'!Y$31</f>
        <v>0</v>
      </c>
      <c r="AA11" s="10">
        <f>1/$A$1*'[1]44094418Imp'!Z$31</f>
        <v>0</v>
      </c>
      <c r="AB11" s="10">
        <f>1/$A$1*'[1]44094418Imp'!AA$31</f>
        <v>0</v>
      </c>
      <c r="AC11" s="4"/>
      <c r="AD11" s="43">
        <f>1/1000*'[1]44094418Imp'!AB$31</f>
        <v>2.0673663877110002E-3</v>
      </c>
      <c r="AE11" s="10">
        <f>1/1000*'[1]44094418Imp'!AC$31</f>
        <v>1.5978829488000001E-3</v>
      </c>
      <c r="AF11" s="10">
        <f>1/1000*'[1]44094418Imp'!AD$31</f>
        <v>9.8413320000000017E-4</v>
      </c>
      <c r="AG11" s="10">
        <f>1/1000*'[1]44094418Imp'!AE$31</f>
        <v>8.008567952000001E-4</v>
      </c>
      <c r="AH11" s="10">
        <f>1/1000*'[1]44094418Imp'!AF$31</f>
        <v>2.2841001799000001E-3</v>
      </c>
      <c r="AI11" s="10">
        <f>1/1000*'[1]44094418Imp'!AG$31</f>
        <v>3.7052706834000003E-3</v>
      </c>
      <c r="AJ11" s="10">
        <f>1/1000*'[1]44094418Imp'!AH$31</f>
        <v>8.1078034584000005E-3</v>
      </c>
      <c r="AK11" s="10">
        <f>1/1000*'[1]44094418Imp'!AI$31</f>
        <v>1.0307064530000002E-2</v>
      </c>
      <c r="AL11" s="10">
        <f>1/1000*'[1]44094418Imp'!AJ$31</f>
        <v>1.0359182684000002E-2</v>
      </c>
      <c r="AM11" s="10">
        <f>1/1000*'[1]44094418Imp'!AK$31</f>
        <v>6.9871320419999999E-3</v>
      </c>
      <c r="AN11" s="10">
        <f>1/1000*'[1]44094418Imp'!AL$31</f>
        <v>1.7044449335100003E-2</v>
      </c>
      <c r="AO11" s="10">
        <f>1/1000*'[1]44094418Imp'!AM$31</f>
        <v>2.0049903072000004E-2</v>
      </c>
      <c r="AP11" s="10">
        <f>1/1000*'[1]44094418Imp'!AN$31</f>
        <v>1.3321897195199999E-2</v>
      </c>
      <c r="AQ11" s="10">
        <f>1/1000*'[1]44094418Imp'!AO$31</f>
        <v>6.7542557493000003E-3</v>
      </c>
      <c r="AR11" s="10">
        <f>1/1000*'[1]44094418Imp'!AP$31</f>
        <v>5.8569924909999994E-3</v>
      </c>
      <c r="AS11" s="10">
        <f>1/1000*'[1]44094418Imp'!AQ$31</f>
        <v>8.3689063535000007E-3</v>
      </c>
      <c r="AT11" s="10">
        <f>1/1000*'[1]44094418Imp'!AR$31</f>
        <v>5.2445519725999989E-3</v>
      </c>
      <c r="AU11" s="10">
        <f>1/1000*'[1]44094418Imp'!AS$31</f>
        <v>6.2599930536000005E-3</v>
      </c>
      <c r="AV11" s="10">
        <f>1/1000*'[1]44094418Imp'!AT$31</f>
        <v>7.8013364239999999E-3</v>
      </c>
      <c r="AW11" s="10">
        <f>1/1000*'[1]44094418Imp'!AU$31</f>
        <v>7.6598230629166672E-3</v>
      </c>
      <c r="AX11" s="10">
        <f>1/1000*'[1]44094418Imp'!AV$31</f>
        <v>0</v>
      </c>
      <c r="AY11" s="10">
        <f>1/1000*'[1]44094418Imp'!AW$31</f>
        <v>0</v>
      </c>
      <c r="AZ11" s="10">
        <f>1/1000*'[1]44094418Imp'!AX$31</f>
        <v>0</v>
      </c>
      <c r="BA11" s="10">
        <f>1/1000*'[1]44094418Imp'!AY$31</f>
        <v>0</v>
      </c>
      <c r="BB11" s="10">
        <f>1/1000*'[1]44094418Imp'!AZ$31</f>
        <v>0</v>
      </c>
      <c r="BC11" s="36">
        <f>1/1000*'[1]44094418Imp'!BA$31</f>
        <v>0</v>
      </c>
      <c r="BD11" s="279"/>
    </row>
    <row r="12" spans="1:56">
      <c r="B12" s="8" t="s">
        <v>19</v>
      </c>
      <c r="C12" s="44">
        <f t="shared" ref="C12:AB12" si="4">SUM(C10:C10)-SUM(C11:C11)</f>
        <v>1.1684260000000002E-3</v>
      </c>
      <c r="D12" s="37">
        <f t="shared" si="4"/>
        <v>1.2939913000000001E-3</v>
      </c>
      <c r="E12" s="37">
        <f t="shared" si="4"/>
        <v>8.7318879999999984E-4</v>
      </c>
      <c r="F12" s="37">
        <f t="shared" si="4"/>
        <v>6.2027000000000002E-4</v>
      </c>
      <c r="G12" s="37">
        <f t="shared" si="4"/>
        <v>2.3432640000000003E-3</v>
      </c>
      <c r="H12" s="37">
        <f t="shared" si="4"/>
        <v>3.1174549999999981E-3</v>
      </c>
      <c r="I12" s="37">
        <f t="shared" si="4"/>
        <v>2.3917151596638681E-3</v>
      </c>
      <c r="J12" s="37">
        <f t="shared" si="4"/>
        <v>1.955884000000005E-3</v>
      </c>
      <c r="K12" s="37">
        <f t="shared" si="4"/>
        <v>1.5743840000000016E-3</v>
      </c>
      <c r="L12" s="37">
        <f t="shared" si="4"/>
        <v>2.3827911041083109E-3</v>
      </c>
      <c r="M12" s="37">
        <f t="shared" si="4"/>
        <v>4.8524840000000041E-3</v>
      </c>
      <c r="N12" s="37">
        <f t="shared" si="4"/>
        <v>1.0037453999999994E-2</v>
      </c>
      <c r="O12" s="37">
        <f t="shared" si="4"/>
        <v>8.5424920000000092E-3</v>
      </c>
      <c r="P12" s="37">
        <f t="shared" si="4"/>
        <v>6.7300239999999959E-3</v>
      </c>
      <c r="Q12" s="37">
        <f t="shared" si="4"/>
        <v>5.9670713000000031E-3</v>
      </c>
      <c r="R12" s="37">
        <f t="shared" si="4"/>
        <v>5.4711336538461539E-3</v>
      </c>
      <c r="S12" s="37">
        <f t="shared" si="4"/>
        <v>7.5825211666666666E-3</v>
      </c>
      <c r="T12" s="37">
        <f t="shared" si="4"/>
        <v>6.24568E-3</v>
      </c>
      <c r="U12" s="37">
        <f t="shared" si="4"/>
        <v>9.3201534999999974E-3</v>
      </c>
      <c r="V12" s="37">
        <f t="shared" si="4"/>
        <v>9.6578999999999988E-3</v>
      </c>
      <c r="W12" s="37">
        <f t="shared" si="4"/>
        <v>0</v>
      </c>
      <c r="X12" s="37">
        <f t="shared" si="4"/>
        <v>0</v>
      </c>
      <c r="Y12" s="37">
        <f t="shared" si="4"/>
        <v>0</v>
      </c>
      <c r="Z12" s="37">
        <f t="shared" si="4"/>
        <v>0</v>
      </c>
      <c r="AA12" s="37">
        <f t="shared" si="4"/>
        <v>0</v>
      </c>
      <c r="AB12" s="37">
        <f t="shared" si="4"/>
        <v>0</v>
      </c>
      <c r="AC12" s="4"/>
      <c r="AD12" s="45">
        <f t="shared" ref="AD12:BC12" si="5">SUM(AD10:AD10)-SUM(AD11:AD11)</f>
        <v>6.0577190553600009E-4</v>
      </c>
      <c r="AE12" s="38">
        <f t="shared" si="5"/>
        <v>5.7163998559999971E-4</v>
      </c>
      <c r="AF12" s="38">
        <f t="shared" si="5"/>
        <v>3.7653886560000014E-4</v>
      </c>
      <c r="AG12" s="38">
        <f t="shared" si="5"/>
        <v>2.772684319999999E-4</v>
      </c>
      <c r="AH12" s="38">
        <f t="shared" si="5"/>
        <v>6.1720949710000013E-4</v>
      </c>
      <c r="AI12" s="38">
        <f t="shared" si="5"/>
        <v>9.4069635660000038E-4</v>
      </c>
      <c r="AJ12" s="38">
        <f t="shared" si="5"/>
        <v>9.4896615720000202E-4</v>
      </c>
      <c r="AK12" s="38">
        <f t="shared" si="5"/>
        <v>1.1797798495000004E-3</v>
      </c>
      <c r="AL12" s="38">
        <f t="shared" si="5"/>
        <v>1.0834839404000023E-3</v>
      </c>
      <c r="AM12" s="38">
        <f t="shared" si="5"/>
        <v>1.3914664279999983E-3</v>
      </c>
      <c r="AN12" s="38">
        <f t="shared" si="5"/>
        <v>2.7584648577E-3</v>
      </c>
      <c r="AO12" s="38">
        <f t="shared" si="5"/>
        <v>6.1763847359999971E-3</v>
      </c>
      <c r="AP12" s="38">
        <f t="shared" si="5"/>
        <v>5.8072458927999979E-3</v>
      </c>
      <c r="AQ12" s="38">
        <f t="shared" si="5"/>
        <v>4.1696363549999999E-3</v>
      </c>
      <c r="AR12" s="38">
        <f t="shared" si="5"/>
        <v>3.6228739684999994E-3</v>
      </c>
      <c r="AS12" s="38">
        <f t="shared" si="5"/>
        <v>3.3212139134999995E-3</v>
      </c>
      <c r="AT12" s="38">
        <f t="shared" si="5"/>
        <v>4.3243948577999999E-3</v>
      </c>
      <c r="AU12" s="38">
        <f t="shared" si="5"/>
        <v>3.5342043164999998E-3</v>
      </c>
      <c r="AV12" s="38">
        <f t="shared" si="5"/>
        <v>4.7121061490000013E-3</v>
      </c>
      <c r="AW12" s="38">
        <f t="shared" si="5"/>
        <v>5.0335212733333317E-3</v>
      </c>
      <c r="AX12" s="38">
        <f t="shared" si="5"/>
        <v>0</v>
      </c>
      <c r="AY12" s="38">
        <f t="shared" si="5"/>
        <v>0</v>
      </c>
      <c r="AZ12" s="38">
        <f t="shared" si="5"/>
        <v>0</v>
      </c>
      <c r="BA12" s="38">
        <f t="shared" si="5"/>
        <v>0</v>
      </c>
      <c r="BB12" s="38">
        <f t="shared" si="5"/>
        <v>0</v>
      </c>
      <c r="BC12" s="39">
        <f t="shared" si="5"/>
        <v>0</v>
      </c>
      <c r="BD12" s="279"/>
    </row>
    <row r="13" spans="1:56" ht="17.149999999999999" customHeight="1">
      <c r="B13" s="14" t="s">
        <v>114</v>
      </c>
      <c r="C13" s="26">
        <f>1/$A$1*'[1]44094418Imp'!B$267</f>
        <v>0.25550569269999995</v>
      </c>
      <c r="D13" s="28">
        <f>1/$A$1*'[1]44094418Imp'!C$267</f>
        <v>0.14183213610000001</v>
      </c>
      <c r="E13" s="28">
        <f>1/$A$1*'[1]44094418Imp'!D$267</f>
        <v>0.13454725099999995</v>
      </c>
      <c r="F13" s="28">
        <f>1/$A$1*'[1]44094418Imp'!E$267</f>
        <v>0.16227277719999997</v>
      </c>
      <c r="G13" s="28">
        <f>1/$A$1*'[1]44094418Imp'!F$267</f>
        <v>0.17930241800000002</v>
      </c>
      <c r="H13" s="28">
        <f>1/$A$1*'[1]44094418Imp'!G$267</f>
        <v>0.21749501200000002</v>
      </c>
      <c r="I13" s="28">
        <f>1/$A$1*'[1]44094418Imp'!H$267</f>
        <v>0.23313408491283846</v>
      </c>
      <c r="J13" s="28">
        <f>1/$A$1*'[1]44094418Imp'!I$267</f>
        <v>0.23376951466666665</v>
      </c>
      <c r="K13" s="28">
        <f>1/$A$1*'[1]44094418Imp'!J$267</f>
        <v>0.22642610127777768</v>
      </c>
      <c r="L13" s="28">
        <f>1/$A$1*'[1]44094418Imp'!K$267</f>
        <v>0.22207480513319328</v>
      </c>
      <c r="M13" s="28">
        <f>1/$A$1*'[1]44094418Imp'!L$267</f>
        <v>0.24928546587973138</v>
      </c>
      <c r="N13" s="28">
        <f>1/$A$1*'[1]44094418Imp'!M$267</f>
        <v>0.25584009423399295</v>
      </c>
      <c r="O13" s="28">
        <f>1/$A$1*'[1]44094418Imp'!N$267</f>
        <v>0.23771180970081771</v>
      </c>
      <c r="P13" s="28">
        <f>1/$A$1*'[1]44094418Imp'!O$267</f>
        <v>0.20225380303787879</v>
      </c>
      <c r="Q13" s="28">
        <f>1/$A$1*'[1]44094418Imp'!P$267</f>
        <v>0.2218602509755899</v>
      </c>
      <c r="R13" s="28">
        <f>1/$A$1*'[1]44094418Imp'!Q$267</f>
        <v>0.19713687272033964</v>
      </c>
      <c r="S13" s="28">
        <f>1/$A$1*'[1]44094418Imp'!R$267</f>
        <v>0.19999829595825735</v>
      </c>
      <c r="T13" s="28">
        <f>1/$A$1*'[1]44094418Imp'!S$267</f>
        <v>0.23746295154359079</v>
      </c>
      <c r="U13" s="28">
        <f>1/$A$1*'[1]44094418Imp'!T$267</f>
        <v>0.20794836742215309</v>
      </c>
      <c r="V13" s="28">
        <f>1/$A$1*'[1]44094418Imp'!U$267</f>
        <v>0.20066501589598662</v>
      </c>
      <c r="W13" s="28">
        <f>1/$A$1*'[1]44094418Imp'!V$267</f>
        <v>0</v>
      </c>
      <c r="X13" s="28">
        <f>1/$A$1*'[1]44094418Imp'!W$267</f>
        <v>0</v>
      </c>
      <c r="Y13" s="28">
        <f>1/$A$1*'[1]44094418Imp'!X$267</f>
        <v>0</v>
      </c>
      <c r="Z13" s="28">
        <f>1/$A$1*'[1]44094418Imp'!Y$267</f>
        <v>0</v>
      </c>
      <c r="AA13" s="28">
        <f>1/$A$1*'[1]44094418Imp'!Z$267</f>
        <v>0</v>
      </c>
      <c r="AB13" s="28">
        <f>1/$A$1*'[1]44094418Imp'!AA$267</f>
        <v>0</v>
      </c>
      <c r="AC13" s="13"/>
      <c r="AD13" s="26">
        <f>1/1000*'[1]44094418Imp'!AB$267</f>
        <v>0.10317206640085799</v>
      </c>
      <c r="AE13" s="28">
        <f>1/1000*'[1]44094418Imp'!AC$267</f>
        <v>5.9594146468000007E-2</v>
      </c>
      <c r="AF13" s="28">
        <f>1/1000*'[1]44094418Imp'!AD$267</f>
        <v>5.4448517006400007E-2</v>
      </c>
      <c r="AG13" s="28">
        <f>1/1000*'[1]44094418Imp'!AE$267</f>
        <v>6.6902431511999996E-2</v>
      </c>
      <c r="AH13" s="28">
        <f>1/1000*'[1]44094418Imp'!AF$267</f>
        <v>8.1409489714699995E-2</v>
      </c>
      <c r="AI13" s="28">
        <f>1/1000*'[1]44094418Imp'!AG$267</f>
        <v>0.10898569547580003</v>
      </c>
      <c r="AJ13" s="28">
        <f>1/1000*'[1]44094418Imp'!AH$267</f>
        <v>0.13454073675760003</v>
      </c>
      <c r="AK13" s="28">
        <f>1/1000*'[1]44094418Imp'!AI$267</f>
        <v>0.15278506545950002</v>
      </c>
      <c r="AL13" s="28">
        <f>1/1000*'[1]44094418Imp'!AJ$267</f>
        <v>0.15630640046920005</v>
      </c>
      <c r="AM13" s="28">
        <f>1/1000*'[1]44094418Imp'!AK$267</f>
        <v>0.1471243283268</v>
      </c>
      <c r="AN13" s="28">
        <f>1/1000*'[1]44094418Imp'!AL$267</f>
        <v>0.16615464878969999</v>
      </c>
      <c r="AO13" s="28">
        <f>1/1000*'[1]44094418Imp'!AM$267</f>
        <v>0.17922014755200003</v>
      </c>
      <c r="AP13" s="28">
        <f>1/1000*'[1]44094418Imp'!AN$267</f>
        <v>0.17598579477599993</v>
      </c>
      <c r="AQ13" s="28">
        <f>1/1000*'[1]44094418Imp'!AO$267</f>
        <v>0.13898806354859999</v>
      </c>
      <c r="AR13" s="28">
        <f>1/1000*'[1]44094418Imp'!AP$267</f>
        <v>0.14782890392499998</v>
      </c>
      <c r="AS13" s="28">
        <f>1/1000*'[1]44094418Imp'!AQ$267</f>
        <v>0.127590804684</v>
      </c>
      <c r="AT13" s="28">
        <f>1/1000*'[1]44094418Imp'!AR$267</f>
        <v>0.1230880935715</v>
      </c>
      <c r="AU13" s="28">
        <f>1/1000*'[1]44094418Imp'!AS$267</f>
        <v>0.15002381996030001</v>
      </c>
      <c r="AV13" s="28">
        <f>1/1000*'[1]44094418Imp'!AT$267</f>
        <v>0.15346220233300001</v>
      </c>
      <c r="AW13" s="28">
        <f>1/1000*'[1]44094418Imp'!AU$267</f>
        <v>0.14034139310958332</v>
      </c>
      <c r="AX13" s="28">
        <f>1/1000*'[1]44094418Imp'!AV$267</f>
        <v>0</v>
      </c>
      <c r="AY13" s="28">
        <f>1/1000*'[1]44094418Imp'!AW$267</f>
        <v>0</v>
      </c>
      <c r="AZ13" s="28">
        <f>1/1000*'[1]44094418Imp'!AX$267</f>
        <v>0</v>
      </c>
      <c r="BA13" s="28">
        <f>1/1000*'[1]44094418Imp'!AY$267</f>
        <v>0</v>
      </c>
      <c r="BB13" s="28">
        <f>1/1000*'[1]44094418Imp'!AZ$267</f>
        <v>0</v>
      </c>
      <c r="BC13" s="33">
        <f>1/1000*'[1]44094418Imp'!BA$267</f>
        <v>0</v>
      </c>
      <c r="BD13" s="279"/>
    </row>
    <row r="14" spans="1:56">
      <c r="B14" s="49" t="s">
        <v>38</v>
      </c>
      <c r="C14" s="58">
        <f>1/$A$1*(SUM('[1]44094418Imp'!B$47:B$47)+SUM('[1]44094418Imp'!B$105:B$105))</f>
        <v>3.1343292200000004E-2</v>
      </c>
      <c r="D14" s="46">
        <f>1/$A$1*(SUM('[1]44094418Imp'!C$47:C$47)+SUM('[1]44094418Imp'!C$105:C$105))</f>
        <v>2.8776627299999996E-2</v>
      </c>
      <c r="E14" s="46">
        <f>1/$A$1*(SUM('[1]44094418Imp'!D$47:D$47)+SUM('[1]44094418Imp'!D$105:D$105))</f>
        <v>1.9389127999999995E-2</v>
      </c>
      <c r="F14" s="46">
        <f>1/$A$1*(SUM('[1]44094418Imp'!E$47:E$47)+SUM('[1]44094418Imp'!E$105:E$105))</f>
        <v>1.7720682000000001E-2</v>
      </c>
      <c r="G14" s="46">
        <f>1/$A$1*(SUM('[1]44094418Imp'!F$47:F$47)+SUM('[1]44094418Imp'!F$105:F$105))</f>
        <v>1.9832848E-2</v>
      </c>
      <c r="H14" s="46">
        <f>1/$A$1*(SUM('[1]44094418Imp'!G$47:G$47)+SUM('[1]44094418Imp'!G$105:G$105))</f>
        <v>4.0042071999999998E-2</v>
      </c>
      <c r="I14" s="46">
        <f>1/$A$1*(SUM('[1]44094418Imp'!H$47:H$47)+SUM('[1]44094418Imp'!H$105:H$105))</f>
        <v>4.76573684595238E-2</v>
      </c>
      <c r="J14" s="46">
        <f>1/$A$1*(SUM('[1]44094418Imp'!I$47:I$47)+SUM('[1]44094418Imp'!I$105:I$105))</f>
        <v>5.4128529499999994E-2</v>
      </c>
      <c r="K14" s="46">
        <f>1/$A$1*(SUM('[1]44094418Imp'!J$47:J$47)+SUM('[1]44094418Imp'!J$105:J$105))</f>
        <v>6.0660039999999991E-2</v>
      </c>
      <c r="L14" s="46">
        <f>1/$A$1*(SUM('[1]44094418Imp'!K$47:K$47)+SUM('[1]44094418Imp'!K$105:K$105))</f>
        <v>5.2521094340476193E-2</v>
      </c>
      <c r="M14" s="46">
        <f>1/$A$1*(SUM('[1]44094418Imp'!L$47:L$47)+SUM('[1]44094418Imp'!L$105:L$105))</f>
        <v>7.2054778750000006E-2</v>
      </c>
      <c r="N14" s="46">
        <f>1/$A$1*(SUM('[1]44094418Imp'!M$47:M$47)+SUM('[1]44094418Imp'!M$105:M$105))</f>
        <v>8.0990527451086966E-2</v>
      </c>
      <c r="O14" s="46">
        <f>1/$A$1*(SUM('[1]44094418Imp'!N$47:N$47)+SUM('[1]44094418Imp'!N$105:N$105))</f>
        <v>8.3859514214285724E-2</v>
      </c>
      <c r="P14" s="46">
        <f>1/$A$1*(SUM('[1]44094418Imp'!O$47:O$47)+SUM('[1]44094418Imp'!O$105:O$105))</f>
        <v>7.4602423010606059E-2</v>
      </c>
      <c r="Q14" s="46">
        <f>1/$A$1*(SUM('[1]44094418Imp'!P$47:P$47)+SUM('[1]44094418Imp'!P$105:P$105))</f>
        <v>7.2942078068428118E-2</v>
      </c>
      <c r="R14" s="46">
        <f>1/$A$1*(SUM('[1]44094418Imp'!Q$47:Q$47)+SUM('[1]44094418Imp'!Q$105:Q$105))</f>
        <v>5.8516631914395607E-2</v>
      </c>
      <c r="S14" s="46">
        <f>1/$A$1*(SUM('[1]44094418Imp'!R$47:R$47)+SUM('[1]44094418Imp'!R$105:R$105))</f>
        <v>6.8870458692337669E-2</v>
      </c>
      <c r="T14" s="46">
        <f>1/$A$1*(SUM('[1]44094418Imp'!S$47:S$47)+SUM('[1]44094418Imp'!S$105:S$105))</f>
        <v>0.10273624368247972</v>
      </c>
      <c r="U14" s="46">
        <f>1/$A$1*(SUM('[1]44094418Imp'!T$47:T$47)+SUM('[1]44094418Imp'!T$105:T$105))</f>
        <v>9.8889926815010229E-2</v>
      </c>
      <c r="V14" s="46">
        <f>1/$A$1*(SUM('[1]44094418Imp'!U$47:U$47)+SUM('[1]44094418Imp'!U$105:U$105))</f>
        <v>0.10228161473043478</v>
      </c>
      <c r="W14" s="46">
        <f>1/$A$1*(SUM('[1]44094418Imp'!V$47:V$47)+SUM('[1]44094418Imp'!V$105:V$105))</f>
        <v>0</v>
      </c>
      <c r="X14" s="46">
        <f>1/$A$1*(SUM('[1]44094418Imp'!W$47:W$47)+SUM('[1]44094418Imp'!W$105:W$105))</f>
        <v>0</v>
      </c>
      <c r="Y14" s="46">
        <f>1/$A$1*(SUM('[1]44094418Imp'!X$47:X$47)+SUM('[1]44094418Imp'!X$105:X$105))</f>
        <v>0</v>
      </c>
      <c r="Z14" s="46">
        <f>1/$A$1*(SUM('[1]44094418Imp'!Y$47:Y$47)+SUM('[1]44094418Imp'!Y$105:Y$105))</f>
        <v>0</v>
      </c>
      <c r="AA14" s="46">
        <f>1/$A$1*(SUM('[1]44094418Imp'!Z$47:Z$47)+SUM('[1]44094418Imp'!Z$105:Z$105))</f>
        <v>0</v>
      </c>
      <c r="AB14" s="46">
        <f>1/$A$1*(SUM('[1]44094418Imp'!AA$47:AA$47)+SUM('[1]44094418Imp'!AA$105:AA$105))</f>
        <v>0</v>
      </c>
      <c r="AC14" s="34"/>
      <c r="AD14" s="46">
        <f>1/1000*(SUM('[1]44094418Imp'!AB$47:AB$47)+SUM('[1]44094418Imp'!AB$105:AB$105))</f>
        <v>1.7713517462177999E-2</v>
      </c>
      <c r="AE14" s="46">
        <f>1/1000*(SUM('[1]44094418Imp'!AC$47:AC$47)+SUM('[1]44094418Imp'!AC$105:AC$105))</f>
        <v>1.6684522881599995E-2</v>
      </c>
      <c r="AF14" s="46">
        <f>1/1000*(SUM('[1]44094418Imp'!AD$47:AD$47)+SUM('[1]44094418Imp'!AD$105:AD$105))</f>
        <v>1.1382396177599998E-2</v>
      </c>
      <c r="AG14" s="46">
        <f>1/1000*(SUM('[1]44094418Imp'!AE$47:AE$47)+SUM('[1]44094418Imp'!AE$105:AE$105))</f>
        <v>1.1322331249600002E-2</v>
      </c>
      <c r="AH14" s="46">
        <f>1/1000*(SUM('[1]44094418Imp'!AF$47:AF$47)+SUM('[1]44094418Imp'!AF$105:AF$105))</f>
        <v>1.3966122347099999E-2</v>
      </c>
      <c r="AI14" s="46">
        <f>1/1000*(SUM('[1]44094418Imp'!AG$47:AG$47)+SUM('[1]44094418Imp'!AG$105:AG$105))</f>
        <v>1.0740051550800002E-2</v>
      </c>
      <c r="AJ14" s="46">
        <f>1/1000*(SUM('[1]44094418Imp'!AH$47:AH$47)+SUM('[1]44094418Imp'!AH$105:AH$105))</f>
        <v>1.66349321152E-2</v>
      </c>
      <c r="AK14" s="46">
        <f>1/1000*(SUM('[1]44094418Imp'!AI$47:AI$47)+SUM('[1]44094418Imp'!AI$105:AI$105))</f>
        <v>3.5770709210500004E-2</v>
      </c>
      <c r="AL14" s="46">
        <f>1/1000*(SUM('[1]44094418Imp'!AJ$47:AJ$47)+SUM('[1]44094418Imp'!AJ$105:AJ$105))</f>
        <v>4.6202884610400008E-2</v>
      </c>
      <c r="AM14" s="46">
        <f>1/1000*(SUM('[1]44094418Imp'!AK$47:AK$47)+SUM('[1]44094418Imp'!AK$105:AK$105))</f>
        <v>4.0454261729199997E-2</v>
      </c>
      <c r="AN14" s="46">
        <f>1/1000*(SUM('[1]44094418Imp'!AL$47:AL$47)+SUM('[1]44094418Imp'!AL$105:AL$105))</f>
        <v>5.2308668551500001E-2</v>
      </c>
      <c r="AO14" s="46">
        <f>1/1000*(SUM('[1]44094418Imp'!AM$47:AM$47)+SUM('[1]44094418Imp'!AM$105:AM$105))</f>
        <v>6.2193394896000002E-2</v>
      </c>
      <c r="AP14" s="46">
        <f>1/1000*(SUM('[1]44094418Imp'!AN$47:AN$47)+SUM('[1]44094418Imp'!AN$105:AN$105))</f>
        <v>6.5191711745599984E-2</v>
      </c>
      <c r="AQ14" s="46">
        <f>1/1000*(SUM('[1]44094418Imp'!AO$47:AO$47)+SUM('[1]44094418Imp'!AO$105:AO$105))</f>
        <v>5.9043803878799997E-2</v>
      </c>
      <c r="AR14" s="46">
        <f>1/1000*(SUM('[1]44094418Imp'!AP$47:AP$47)+SUM('[1]44094418Imp'!AP$105:AP$105))</f>
        <v>5.9815955615500002E-2</v>
      </c>
      <c r="AS14" s="46">
        <f>1/1000*(SUM('[1]44094418Imp'!AQ$47:AQ$47)+SUM('[1]44094418Imp'!AQ$105:AQ$105))</f>
        <v>4.7504146742499996E-2</v>
      </c>
      <c r="AT14" s="46">
        <f>1/1000*(SUM('[1]44094418Imp'!AR$47:AR$47)+SUM('[1]44094418Imp'!AR$105:AR$105))</f>
        <v>5.2001688246800001E-2</v>
      </c>
      <c r="AU14" s="46">
        <f>1/1000*(SUM('[1]44094418Imp'!AS$47:AS$47)+SUM('[1]44094418Imp'!AS$105:AS$105))</f>
        <v>7.7398526061999998E-2</v>
      </c>
      <c r="AV14" s="46">
        <f>1/1000*(SUM('[1]44094418Imp'!AT$47:AT$47)+SUM('[1]44094418Imp'!AT$105:AT$105))</f>
        <v>8.4335641064999994E-2</v>
      </c>
      <c r="AW14" s="46">
        <f>1/1000*(SUM('[1]44094418Imp'!AU$47:AU$47)+SUM('[1]44094418Imp'!AU$105:AU$105))</f>
        <v>8.0439489697499991E-2</v>
      </c>
      <c r="AX14" s="46">
        <f>1/1000*(SUM('[1]44094418Imp'!AV$47:AV$47)+SUM('[1]44094418Imp'!AV$105:AV$105))</f>
        <v>0</v>
      </c>
      <c r="AY14" s="46">
        <f>1/1000*(SUM('[1]44094418Imp'!AW$47:AW$47)+SUM('[1]44094418Imp'!AW$105:AW$105))</f>
        <v>0</v>
      </c>
      <c r="AZ14" s="46">
        <f>1/1000*(SUM('[1]44094418Imp'!AX$47:AX$47)+SUM('[1]44094418Imp'!AX$105:AX$105))</f>
        <v>0</v>
      </c>
      <c r="BA14" s="46">
        <f>1/1000*(SUM('[1]44094418Imp'!AY$47:AY$47)+SUM('[1]44094418Imp'!AY$105:AY$105))</f>
        <v>0</v>
      </c>
      <c r="BB14" s="46">
        <f>1/1000*(SUM('[1]44094418Imp'!AZ$47:AZ$47)+SUM('[1]44094418Imp'!AZ$105:AZ$105))</f>
        <v>0</v>
      </c>
      <c r="BC14" s="79">
        <f>1/1000*(SUM('[1]44094418Imp'!BA$47:BA$47)+SUM('[1]44094418Imp'!BA$105:BA$105))</f>
        <v>0</v>
      </c>
      <c r="BD14" s="279"/>
    </row>
    <row r="15" spans="1:56">
      <c r="B15" s="5" t="s">
        <v>23</v>
      </c>
      <c r="C15" s="43">
        <f>1/$A$1*'[1]44094418Imp'!B$109</f>
        <v>0.17075952549999998</v>
      </c>
      <c r="D15" s="10">
        <f>1/$A$1*'[1]44094418Imp'!C$109</f>
        <v>7.0045754500000001E-2</v>
      </c>
      <c r="E15" s="10">
        <f>1/$A$1*'[1]44094418Imp'!D$109</f>
        <v>8.269539599999999E-2</v>
      </c>
      <c r="F15" s="10">
        <f>1/$A$1*'[1]44094418Imp'!E$109</f>
        <v>0.10841389999999999</v>
      </c>
      <c r="G15" s="10">
        <f>1/$A$1*'[1]44094418Imp'!F$109</f>
        <v>0.12589955549999998</v>
      </c>
      <c r="H15" s="10">
        <f>1/$A$1*'[1]44094418Imp'!G$109</f>
        <v>0.13251296600000001</v>
      </c>
      <c r="I15" s="10">
        <f>1/$A$1*'[1]44094418Imp'!H$109</f>
        <v>0.14138804308823527</v>
      </c>
      <c r="J15" s="10">
        <f>1/$A$1*'[1]44094418Imp'!I$109</f>
        <v>0.12335145266666665</v>
      </c>
      <c r="K15" s="10">
        <f>1/$A$1*'[1]44094418Imp'!J$109</f>
        <v>0.11958614999999999</v>
      </c>
      <c r="L15" s="10">
        <f>1/$A$1*'[1]44094418Imp'!K$109</f>
        <v>0.11753738932633051</v>
      </c>
      <c r="M15" s="10">
        <f>1/$A$1*'[1]44094418Imp'!L$109</f>
        <v>0.12461629174999998</v>
      </c>
      <c r="N15" s="10">
        <f>1/$A$1*'[1]44094418Imp'!M$109</f>
        <v>0.12552883799999998</v>
      </c>
      <c r="O15" s="10">
        <f>1/$A$1*'[1]44094418Imp'!N$109</f>
        <v>0.1033876257272727</v>
      </c>
      <c r="P15" s="10">
        <f>1/$A$1*'[1]44094418Imp'!O$109</f>
        <v>9.1699002818181802E-2</v>
      </c>
      <c r="Q15" s="10">
        <f>1/$A$1*'[1]44094418Imp'!P$109</f>
        <v>0.11753995938461535</v>
      </c>
      <c r="R15" s="10">
        <f>1/$A$1*'[1]44094418Imp'!Q$109</f>
        <v>0.11680063514285713</v>
      </c>
      <c r="S15" s="10">
        <f>1/$A$1*'[1]44094418Imp'!R$109</f>
        <v>0.10904042382608695</v>
      </c>
      <c r="T15" s="10">
        <f>1/$A$1*'[1]44094418Imp'!S$109</f>
        <v>0.10952215908333332</v>
      </c>
      <c r="U15" s="10">
        <f>1/$A$1*'[1]44094418Imp'!T$109</f>
        <v>8.819514199999999E-2</v>
      </c>
      <c r="V15" s="10">
        <f>1/$A$1*'[1]44094418Imp'!U$109</f>
        <v>7.6529891153846133E-2</v>
      </c>
      <c r="W15" s="10">
        <f>1/$A$1*'[1]44094418Imp'!V$109</f>
        <v>0</v>
      </c>
      <c r="X15" s="10">
        <f>1/$A$1*'[1]44094418Imp'!W$109</f>
        <v>0</v>
      </c>
      <c r="Y15" s="10">
        <f>1/$A$1*'[1]44094418Imp'!X$109</f>
        <v>0</v>
      </c>
      <c r="Z15" s="10">
        <f>1/$A$1*'[1]44094418Imp'!Y$109</f>
        <v>0</v>
      </c>
      <c r="AA15" s="10">
        <f>1/$A$1*'[1]44094418Imp'!Z$109</f>
        <v>0</v>
      </c>
      <c r="AB15" s="10">
        <f>1/$A$1*'[1]44094418Imp'!AA$109</f>
        <v>0</v>
      </c>
      <c r="AC15" s="4"/>
      <c r="AD15" s="43">
        <f>1/1000*'[1]44094418Imp'!AB$109</f>
        <v>6.1575303101792996E-2</v>
      </c>
      <c r="AE15" s="10">
        <f>1/1000*'[1]44094418Imp'!AC$109</f>
        <v>2.3466195053199999E-2</v>
      </c>
      <c r="AF15" s="10">
        <f>1/1000*'[1]44094418Imp'!AD$109</f>
        <v>2.8344246528000001E-2</v>
      </c>
      <c r="AG15" s="10">
        <f>1/1000*'[1]44094418Imp'!AE$109</f>
        <v>3.6424071006400001E-2</v>
      </c>
      <c r="AH15" s="10">
        <f>1/1000*'[1]44094418Imp'!AF$109</f>
        <v>4.6940924934400004E-2</v>
      </c>
      <c r="AI15" s="10">
        <f>1/1000*'[1]44094418Imp'!AG$109</f>
        <v>7.2833856381000012E-2</v>
      </c>
      <c r="AJ15" s="10">
        <f>1/1000*'[1]44094418Imp'!AH$109</f>
        <v>9.0978895111200025E-2</v>
      </c>
      <c r="AK15" s="10">
        <f>1/1000*'[1]44094418Imp'!AI$109</f>
        <v>7.8744734899499999E-2</v>
      </c>
      <c r="AL15" s="10">
        <f>1/1000*'[1]44094418Imp'!AJ$109</f>
        <v>7.7674511460400011E-2</v>
      </c>
      <c r="AM15" s="10">
        <f>1/1000*'[1]44094418Imp'!AK$109</f>
        <v>7.3933499675199993E-2</v>
      </c>
      <c r="AN15" s="10">
        <f>1/1000*'[1]44094418Imp'!AL$109</f>
        <v>8.0412494390999997E-2</v>
      </c>
      <c r="AO15" s="10">
        <f>1/1000*'[1]44094418Imp'!AM$109</f>
        <v>8.4902182224000006E-2</v>
      </c>
      <c r="AP15" s="10">
        <f>1/1000*'[1]44094418Imp'!AN$109</f>
        <v>7.5842997964799999E-2</v>
      </c>
      <c r="AQ15" s="10">
        <f>1/1000*'[1]44094418Imp'!AO$109</f>
        <v>5.6787055187700004E-2</v>
      </c>
      <c r="AR15" s="10">
        <f>1/1000*'[1]44094418Imp'!AP$109</f>
        <v>6.904101710350001E-2</v>
      </c>
      <c r="AS15" s="10">
        <f>1/1000*'[1]44094418Imp'!AQ$109</f>
        <v>6.7835898448499993E-2</v>
      </c>
      <c r="AT15" s="10">
        <f>1/1000*'[1]44094418Imp'!AR$109</f>
        <v>5.8847871388199996E-2</v>
      </c>
      <c r="AU15" s="10">
        <f>1/1000*'[1]44094418Imp'!AS$109</f>
        <v>5.8809215407800007E-2</v>
      </c>
      <c r="AV15" s="10">
        <f>1/1000*'[1]44094418Imp'!AT$109</f>
        <v>5.7558956794000006E-2</v>
      </c>
      <c r="AW15" s="10">
        <f>1/1000*'[1]44094418Imp'!AU$109</f>
        <v>4.7383256620000001E-2</v>
      </c>
      <c r="AX15" s="10">
        <f>1/1000*'[1]44094418Imp'!AV$109</f>
        <v>0</v>
      </c>
      <c r="AY15" s="10">
        <f>1/1000*'[1]44094418Imp'!AW$109</f>
        <v>0</v>
      </c>
      <c r="AZ15" s="10">
        <f>1/1000*'[1]44094418Imp'!AX$109</f>
        <v>0</v>
      </c>
      <c r="BA15" s="10">
        <f>1/1000*'[1]44094418Imp'!AY$109</f>
        <v>0</v>
      </c>
      <c r="BB15" s="10">
        <f>1/1000*'[1]44094418Imp'!AZ$109</f>
        <v>0</v>
      </c>
      <c r="BC15" s="36">
        <f>1/1000*'[1]44094418Imp'!BA$109</f>
        <v>0</v>
      </c>
      <c r="BD15" s="279"/>
    </row>
    <row r="16" spans="1:56">
      <c r="B16" s="5" t="s">
        <v>102</v>
      </c>
      <c r="C16" s="43">
        <f>1/$A$1*'[1]44094418Imp'!B$138</f>
        <v>3.3190804999999997E-2</v>
      </c>
      <c r="D16" s="10">
        <f>1/$A$1*'[1]44094418Imp'!C$138</f>
        <v>2.2022574E-2</v>
      </c>
      <c r="E16" s="10">
        <f>1/$A$1*'[1]44094418Imp'!D$138</f>
        <v>1.5109611999999998E-2</v>
      </c>
      <c r="F16" s="10">
        <f>1/$A$1*'[1]44094418Imp'!E$138</f>
        <v>1.3987945999999999E-2</v>
      </c>
      <c r="G16" s="10">
        <f>1/$A$1*'[1]44094418Imp'!F$138</f>
        <v>1.8824918E-2</v>
      </c>
      <c r="H16" s="10">
        <f>1/$A$1*'[1]44094418Imp'!G$138</f>
        <v>2.6400977999999999E-2</v>
      </c>
      <c r="I16" s="10">
        <f>1/$A$1*'[1]44094418Imp'!H$138</f>
        <v>2.6151732642857139E-2</v>
      </c>
      <c r="J16" s="10">
        <f>1/$A$1*'[1]44094418Imp'!I$138</f>
        <v>2.8071119999999998E-2</v>
      </c>
      <c r="K16" s="10">
        <f>1/$A$1*'[1]44094418Imp'!J$138</f>
        <v>2.3034018E-2</v>
      </c>
      <c r="L16" s="10">
        <f>1/$A$1*'[1]44094418Imp'!K$138</f>
        <v>3.453921664285714E-2</v>
      </c>
      <c r="M16" s="10">
        <f>1/$A$1*'[1]44094418Imp'!L$138</f>
        <v>3.027726075E-2</v>
      </c>
      <c r="N16" s="10">
        <f>1/$A$1*'[1]44094418Imp'!M$138</f>
        <v>2.9544143999999994E-2</v>
      </c>
      <c r="O16" s="10">
        <f>1/$A$1*'[1]44094418Imp'!N$138</f>
        <v>2.9978956000000001E-2</v>
      </c>
      <c r="P16" s="10">
        <f>1/$A$1*'[1]44094418Imp'!O$138</f>
        <v>1.7781525999999999E-2</v>
      </c>
      <c r="Q16" s="10">
        <f>1/$A$1*'[1]44094418Imp'!P$138</f>
        <v>1.8267194076923076E-2</v>
      </c>
      <c r="R16" s="10">
        <f>1/$A$1*'[1]44094418Imp'!Q$138</f>
        <v>1.4087138999999999E-2</v>
      </c>
      <c r="S16" s="10">
        <f>1/$A$1*'[1]44094418Imp'!R$138</f>
        <v>1.7431354999999999E-2</v>
      </c>
      <c r="T16" s="10">
        <f>1/$A$1*'[1]44094418Imp'!S$138</f>
        <v>2.296688425E-2</v>
      </c>
      <c r="U16" s="10">
        <f>1/$A$1*'[1]44094418Imp'!T$138</f>
        <v>1.9155810999999998E-2</v>
      </c>
      <c r="V16" s="10">
        <f>1/$A$1*'[1]44094418Imp'!U$138</f>
        <v>1.96478535E-2</v>
      </c>
      <c r="W16" s="10">
        <f>1/$A$1*'[1]44094418Imp'!V$138</f>
        <v>0</v>
      </c>
      <c r="X16" s="10">
        <f>1/$A$1*'[1]44094418Imp'!W$138</f>
        <v>0</v>
      </c>
      <c r="Y16" s="10">
        <f>1/$A$1*'[1]44094418Imp'!X$138</f>
        <v>0</v>
      </c>
      <c r="Z16" s="10">
        <f>1/$A$1*'[1]44094418Imp'!Y$138</f>
        <v>0</v>
      </c>
      <c r="AA16" s="10">
        <f>1/$A$1*'[1]44094418Imp'!Z$138</f>
        <v>0</v>
      </c>
      <c r="AB16" s="10">
        <f>1/$A$1*'[1]44094418Imp'!AA$138</f>
        <v>0</v>
      </c>
      <c r="AC16" s="4"/>
      <c r="AD16" s="43">
        <f>1/1000*'[1]44094418Imp'!AB$138</f>
        <v>1.4621037623832E-2</v>
      </c>
      <c r="AE16" s="10">
        <f>1/1000*'[1]44094418Imp'!AC$138</f>
        <v>9.8273659595999995E-3</v>
      </c>
      <c r="AF16" s="10">
        <f>1/1000*'[1]44094418Imp'!AD$138</f>
        <v>6.2801485008000006E-3</v>
      </c>
      <c r="AG16" s="10">
        <f>1/1000*'[1]44094418Imp'!AE$138</f>
        <v>6.7469507728000009E-3</v>
      </c>
      <c r="AH16" s="10">
        <f>1/1000*'[1]44094418Imp'!AF$138</f>
        <v>1.1893765044700001E-2</v>
      </c>
      <c r="AI16" s="10">
        <f>1/1000*'[1]44094418Imp'!AG$138</f>
        <v>1.23376439043E-2</v>
      </c>
      <c r="AJ16" s="10">
        <f>1/1000*'[1]44094418Imp'!AH$138</f>
        <v>1.27401739192E-2</v>
      </c>
      <c r="AK16" s="10">
        <f>1/1000*'[1]44094418Imp'!AI$138</f>
        <v>1.858052634E-2</v>
      </c>
      <c r="AL16" s="10">
        <f>1/1000*'[1]44094418Imp'!AJ$138</f>
        <v>1.53505072136E-2</v>
      </c>
      <c r="AM16" s="10">
        <f>1/1000*'[1]44094418Imp'!AK$138</f>
        <v>2.1114698594E-2</v>
      </c>
      <c r="AN16" s="10">
        <f>1/1000*'[1]44094418Imp'!AL$138</f>
        <v>1.8751582390500003E-2</v>
      </c>
      <c r="AO16" s="10">
        <f>1/1000*'[1]44094418Imp'!AM$138</f>
        <v>1.8946833552000001E-2</v>
      </c>
      <c r="AP16" s="10">
        <f>1/1000*'[1]44094418Imp'!AN$138</f>
        <v>2.0816519750399998E-2</v>
      </c>
      <c r="AQ16" s="10">
        <f>1/1000*'[1]44094418Imp'!AO$138</f>
        <v>1.1064383834699999E-2</v>
      </c>
      <c r="AR16" s="10">
        <f>1/1000*'[1]44094418Imp'!AP$138</f>
        <v>1.0887713779E-2</v>
      </c>
      <c r="AS16" s="10">
        <f>1/1000*'[1]44094418Imp'!AQ$138</f>
        <v>7.9597704620000004E-3</v>
      </c>
      <c r="AT16" s="10">
        <f>1/1000*'[1]44094418Imp'!AR$138</f>
        <v>9.7212905842999995E-3</v>
      </c>
      <c r="AU16" s="10">
        <f>1/1000*'[1]44094418Imp'!AS$138</f>
        <v>1.2762907757599999E-2</v>
      </c>
      <c r="AV16" s="10">
        <f>1/1000*'[1]44094418Imp'!AT$138</f>
        <v>1.0522499782000001E-2</v>
      </c>
      <c r="AW16" s="10">
        <f>1/1000*'[1]44094418Imp'!AU$138</f>
        <v>1.1190993374583333E-2</v>
      </c>
      <c r="AX16" s="10">
        <f>1/1000*'[1]44094418Imp'!AV$138</f>
        <v>0</v>
      </c>
      <c r="AY16" s="10">
        <f>1/1000*'[1]44094418Imp'!AW$138</f>
        <v>0</v>
      </c>
      <c r="AZ16" s="10">
        <f>1/1000*'[1]44094418Imp'!AX$138</f>
        <v>0</v>
      </c>
      <c r="BA16" s="10">
        <f>1/1000*'[1]44094418Imp'!AY$138</f>
        <v>0</v>
      </c>
      <c r="BB16" s="10">
        <f>1/1000*'[1]44094418Imp'!AZ$138</f>
        <v>0</v>
      </c>
      <c r="BC16" s="36">
        <f>1/1000*'[1]44094418Imp'!BA$138</f>
        <v>0</v>
      </c>
      <c r="BD16" s="279"/>
    </row>
    <row r="17" spans="2:56">
      <c r="B17" s="5" t="s">
        <v>32</v>
      </c>
      <c r="C17" s="43">
        <f>1/$A$1*'[1]44094418Imp'!B$206</f>
        <v>3.0278919999999995E-3</v>
      </c>
      <c r="D17" s="10">
        <f>1/$A$1*'[1]44094418Imp'!C$206</f>
        <v>1.0906139999999999E-3</v>
      </c>
      <c r="E17" s="10">
        <f>1/$A$1*'[1]44094418Imp'!D$206</f>
        <v>1.5330025000000001E-3</v>
      </c>
      <c r="F17" s="10">
        <f>1/$A$1*'[1]44094418Imp'!E$206</f>
        <v>2.1254184999999997E-3</v>
      </c>
      <c r="G17" s="10">
        <f>1/$A$1*'[1]44094418Imp'!F$206</f>
        <v>2.3530780000000002E-3</v>
      </c>
      <c r="H17" s="10">
        <f>1/$A$1*'[1]44094418Imp'!G$206</f>
        <v>5.7078559999999999E-3</v>
      </c>
      <c r="I17" s="10">
        <f>1/$A$1*'[1]44094418Imp'!H$206</f>
        <v>4.9310659999999996E-3</v>
      </c>
      <c r="J17" s="10">
        <f>1/$A$1*'[1]44094418Imp'!I$206</f>
        <v>9.453373999999997E-3</v>
      </c>
      <c r="K17" s="10">
        <f>1/$A$1*'[1]44094418Imp'!J$206</f>
        <v>7.7477120000000003E-3</v>
      </c>
      <c r="L17" s="10">
        <f>1/$A$1*'[1]44094418Imp'!K$206</f>
        <v>6.373835999999999E-3</v>
      </c>
      <c r="M17" s="10">
        <f>1/$A$1*'[1]44094418Imp'!L$206</f>
        <v>1.2792821999999999E-2</v>
      </c>
      <c r="N17" s="10">
        <f>1/$A$1*'[1]44094418Imp'!M$206</f>
        <v>9.8205799999999989E-3</v>
      </c>
      <c r="O17" s="10">
        <f>1/$A$1*'[1]44094418Imp'!N$206</f>
        <v>1.1358200000000001E-2</v>
      </c>
      <c r="P17" s="10">
        <f>1/$A$1*'[1]44094418Imp'!O$206</f>
        <v>1.0666376E-2</v>
      </c>
      <c r="Q17" s="10">
        <f>1/$A$1*'[1]44094418Imp'!P$206</f>
        <v>6.439677999999999E-3</v>
      </c>
      <c r="R17" s="10">
        <f>1/$A$1*'[1]44094418Imp'!Q$206</f>
        <v>1.7257659999999997E-3</v>
      </c>
      <c r="S17" s="10">
        <f>1/$A$1*'[1]44094418Imp'!R$206</f>
        <v>2.5640999999999997E-3</v>
      </c>
      <c r="T17" s="10">
        <f>1/$A$1*'[1]44094418Imp'!S$206</f>
        <v>6.0313399999999996E-4</v>
      </c>
      <c r="U17" s="10">
        <f>1/$A$1*'[1]44094418Imp'!T$206</f>
        <v>2.2425199999999995E-4</v>
      </c>
      <c r="V17" s="10">
        <f>1/$A$1*'[1]44094418Imp'!U$206</f>
        <v>2.8214199999999993E-4</v>
      </c>
      <c r="W17" s="10">
        <f>1/$A$1*'[1]44094418Imp'!V$206</f>
        <v>0</v>
      </c>
      <c r="X17" s="10">
        <f>1/$A$1*'[1]44094418Imp'!W$206</f>
        <v>0</v>
      </c>
      <c r="Y17" s="10">
        <f>1/$A$1*'[1]44094418Imp'!X$206</f>
        <v>0</v>
      </c>
      <c r="Z17" s="10">
        <f>1/$A$1*'[1]44094418Imp'!Y$206</f>
        <v>0</v>
      </c>
      <c r="AA17" s="10">
        <f>1/$A$1*'[1]44094418Imp'!Z$206</f>
        <v>0</v>
      </c>
      <c r="AB17" s="10">
        <f>1/$A$1*'[1]44094418Imp'!AA$206</f>
        <v>0</v>
      </c>
      <c r="AC17" s="4"/>
      <c r="AD17" s="43">
        <f>1/1000*'[1]44094418Imp'!AB$206</f>
        <v>1.0209581157479999E-3</v>
      </c>
      <c r="AE17" s="10">
        <f>1/1000*'[1]44094418Imp'!AC$206</f>
        <v>3.3516665720000001E-4</v>
      </c>
      <c r="AF17" s="10">
        <f>1/1000*'[1]44094418Imp'!AD$206</f>
        <v>5.7814362239999996E-4</v>
      </c>
      <c r="AG17" s="10">
        <f>1/1000*'[1]44094418Imp'!AE$206</f>
        <v>9.5412421440000013E-4</v>
      </c>
      <c r="AH17" s="10">
        <f>1/1000*'[1]44094418Imp'!AF$206</f>
        <v>8.2707906120000013E-4</v>
      </c>
      <c r="AI17" s="10">
        <f>1/1000*'[1]44094418Imp'!AG$206</f>
        <v>2.9915218047000002E-3</v>
      </c>
      <c r="AJ17" s="10">
        <f>1/1000*'[1]44094418Imp'!AH$206</f>
        <v>2.8317910924000006E-3</v>
      </c>
      <c r="AK17" s="10">
        <f>1/1000*'[1]44094418Imp'!AI$206</f>
        <v>5.8555722605000008E-3</v>
      </c>
      <c r="AL17" s="10">
        <f>1/1000*'[1]44094418Imp'!AJ$206</f>
        <v>4.7597323616000008E-3</v>
      </c>
      <c r="AM17" s="10">
        <f>1/1000*'[1]44094418Imp'!AK$206</f>
        <v>4.2678815696000003E-3</v>
      </c>
      <c r="AN17" s="10">
        <f>1/1000*'[1]44094418Imp'!AL$206</f>
        <v>8.5899818574E-3</v>
      </c>
      <c r="AO17" s="10">
        <f>1/1000*'[1]44094418Imp'!AM$206</f>
        <v>7.1782781280000001E-3</v>
      </c>
      <c r="AP17" s="10">
        <f>1/1000*'[1]44094418Imp'!AN$206</f>
        <v>9.0861364352000009E-3</v>
      </c>
      <c r="AQ17" s="10">
        <f>1/1000*'[1]44094418Imp'!AO$206</f>
        <v>7.6023286134000003E-3</v>
      </c>
      <c r="AR17" s="10">
        <f>1/1000*'[1]44094418Imp'!AP$206</f>
        <v>4.3414264059999999E-3</v>
      </c>
      <c r="AS17" s="10">
        <f>1/1000*'[1]44094418Imp'!AQ$206</f>
        <v>1.1947218045E-3</v>
      </c>
      <c r="AT17" s="10">
        <f>1/1000*'[1]44094418Imp'!AR$206</f>
        <v>1.4170766249E-3</v>
      </c>
      <c r="AU17" s="10">
        <f>1/1000*'[1]44094418Imp'!AS$206</f>
        <v>1.9892322449999999E-4</v>
      </c>
      <c r="AV17" s="10">
        <f>1/1000*'[1]44094418Imp'!AT$206</f>
        <v>9.9909057000000011E-5</v>
      </c>
      <c r="AW17" s="10">
        <f>1/1000*'[1]44094418Imp'!AU$206</f>
        <v>3.3459307708333337E-4</v>
      </c>
      <c r="AX17" s="10">
        <f>1/1000*'[1]44094418Imp'!AV$206</f>
        <v>0</v>
      </c>
      <c r="AY17" s="10">
        <f>1/1000*'[1]44094418Imp'!AW$206</f>
        <v>0</v>
      </c>
      <c r="AZ17" s="10">
        <f>1/1000*'[1]44094418Imp'!AX$206</f>
        <v>0</v>
      </c>
      <c r="BA17" s="10">
        <f>1/1000*'[1]44094418Imp'!AY$206</f>
        <v>0</v>
      </c>
      <c r="BB17" s="10">
        <f>1/1000*'[1]44094418Imp'!AZ$206</f>
        <v>0</v>
      </c>
      <c r="BC17" s="36">
        <f>1/1000*'[1]44094418Imp'!BA$206</f>
        <v>0</v>
      </c>
      <c r="BD17" s="279"/>
    </row>
    <row r="18" spans="2:56">
      <c r="B18" s="5" t="s">
        <v>25</v>
      </c>
      <c r="C18" s="43">
        <f>1/$A$1*'[1]44094418Imp'!B$231</f>
        <v>1.4673267500000002E-2</v>
      </c>
      <c r="D18" s="10">
        <f>1/$A$1*'[1]44094418Imp'!C$231</f>
        <v>1.8920286000000001E-2</v>
      </c>
      <c r="E18" s="10">
        <f>1/$A$1*'[1]44094418Imp'!D$231</f>
        <v>1.4522514499999998E-2</v>
      </c>
      <c r="F18" s="10">
        <f>1/$A$1*'[1]44094418Imp'!E$231</f>
        <v>1.8578726E-2</v>
      </c>
      <c r="G18" s="10">
        <f>1/$A$1*'[1]44094418Imp'!F$231</f>
        <v>1.1502666500000001E-2</v>
      </c>
      <c r="H18" s="10">
        <f>1/$A$1*'[1]44094418Imp'!G$231</f>
        <v>1.1585965999999998E-2</v>
      </c>
      <c r="I18" s="10">
        <f>1/$A$1*'[1]44094418Imp'!H$231</f>
        <v>1.1504809111111109E-2</v>
      </c>
      <c r="J18" s="10">
        <f>1/$A$1*'[1]44094418Imp'!I$231</f>
        <v>1.60111265E-2</v>
      </c>
      <c r="K18" s="10">
        <f>1/$A$1*'[1]44094418Imp'!J$231</f>
        <v>1.2022933999999999E-2</v>
      </c>
      <c r="L18" s="10">
        <f>1/$A$1*'[1]44094418Imp'!K$231</f>
        <v>8.0524686111111098E-3</v>
      </c>
      <c r="M18" s="10">
        <f>1/$A$1*'[1]44094418Imp'!L$231</f>
        <v>3.0897930027472529E-3</v>
      </c>
      <c r="N18" s="10">
        <f>1/$A$1*'[1]44094418Imp'!M$231</f>
        <v>1.3617944018518516E-3</v>
      </c>
      <c r="O18" s="10">
        <f>1/$A$1*'[1]44094418Imp'!N$231</f>
        <v>8.0635987500000006E-4</v>
      </c>
      <c r="P18" s="10">
        <f>1/$A$1*'[1]44094418Imp'!O$231</f>
        <v>6.4145674999999992E-4</v>
      </c>
      <c r="Q18" s="10">
        <f>1/$A$1*'[1]44094418Imp'!P$231</f>
        <v>4.4919769230769238E-4</v>
      </c>
      <c r="R18" s="10">
        <f>1/$A$1*'[1]44094418Imp'!Q$231</f>
        <v>3.7839200000000002E-4</v>
      </c>
      <c r="S18" s="10">
        <f>1/$A$1*'[1]44094418Imp'!R$231</f>
        <v>5.1381091666666669E-4</v>
      </c>
      <c r="T18" s="10">
        <f>1/$A$1*'[1]44094418Imp'!S$231</f>
        <v>8.4735555555555533E-5</v>
      </c>
      <c r="U18" s="10">
        <f>1/$A$1*'[1]44094418Imp'!T$231</f>
        <v>5.1062500000000001E-5</v>
      </c>
      <c r="V18" s="10">
        <f>1/$A$1*'[1]44094418Imp'!U$231</f>
        <v>4.1956699999999998E-4</v>
      </c>
      <c r="W18" s="10">
        <f>1/$A$1*'[1]44094418Imp'!V$231</f>
        <v>0</v>
      </c>
      <c r="X18" s="10">
        <f>1/$A$1*'[1]44094418Imp'!W$231</f>
        <v>0</v>
      </c>
      <c r="Y18" s="10">
        <f>1/$A$1*'[1]44094418Imp'!X$231</f>
        <v>0</v>
      </c>
      <c r="Z18" s="10">
        <f>1/$A$1*'[1]44094418Imp'!Y$231</f>
        <v>0</v>
      </c>
      <c r="AA18" s="10">
        <f>1/$A$1*'[1]44094418Imp'!Z$231</f>
        <v>0</v>
      </c>
      <c r="AB18" s="10">
        <f>1/$A$1*'[1]44094418Imp'!AA$231</f>
        <v>0</v>
      </c>
      <c r="AC18" s="4"/>
      <c r="AD18" s="43">
        <f>1/1000*'[1]44094418Imp'!AB$231</f>
        <v>6.7244161688280006E-3</v>
      </c>
      <c r="AE18" s="10">
        <f>1/1000*'[1]44094418Imp'!AC$231</f>
        <v>8.6184358215999988E-3</v>
      </c>
      <c r="AF18" s="10">
        <f>1/1000*'[1]44094418Imp'!AD$231</f>
        <v>7.1415570048000004E-3</v>
      </c>
      <c r="AG18" s="10">
        <f>1/1000*'[1]44094418Imp'!AE$231</f>
        <v>1.0273626272000002E-2</v>
      </c>
      <c r="AH18" s="10">
        <f>1/1000*'[1]44094418Imp'!AF$231</f>
        <v>7.1544077766000002E-3</v>
      </c>
      <c r="AI18" s="10">
        <f>1/1000*'[1]44094418Imp'!AG$231</f>
        <v>9.5572060584000005E-3</v>
      </c>
      <c r="AJ18" s="10">
        <f>1/1000*'[1]44094418Imp'!AH$231</f>
        <v>1.0836244859200001E-2</v>
      </c>
      <c r="AK18" s="10">
        <f>1/1000*'[1]44094418Imp'!AI$231</f>
        <v>1.22147141885E-2</v>
      </c>
      <c r="AL18" s="10">
        <f>1/1000*'[1]44094418Imp'!AJ$231</f>
        <v>9.7646382584000019E-3</v>
      </c>
      <c r="AM18" s="10">
        <f>1/1000*'[1]44094418Imp'!AK$231</f>
        <v>4.7048975160000001E-3</v>
      </c>
      <c r="AN18" s="10">
        <f>1/1000*'[1]44094418Imp'!AL$231</f>
        <v>2.0087921133000002E-3</v>
      </c>
      <c r="AO18" s="10">
        <f>1/1000*'[1]44094418Imp'!AM$231</f>
        <v>9.2583311999999999E-4</v>
      </c>
      <c r="AP18" s="10">
        <f>1/1000*'[1]44094418Imp'!AN$231</f>
        <v>6.3025992479999991E-4</v>
      </c>
      <c r="AQ18" s="10">
        <f>1/1000*'[1]44094418Imp'!AO$231</f>
        <v>5.8758065820000002E-4</v>
      </c>
      <c r="AR18" s="10">
        <f>1/1000*'[1]44094418Imp'!AP$231</f>
        <v>4.7235880300000008E-4</v>
      </c>
      <c r="AS18" s="10">
        <f>1/1000*'[1]44094418Imp'!AQ$231</f>
        <v>3.2624625599999999E-4</v>
      </c>
      <c r="AT18" s="10">
        <f>1/1000*'[1]44094418Imp'!AR$231</f>
        <v>4.2599267880000002E-4</v>
      </c>
      <c r="AU18" s="10">
        <f>1/1000*'[1]44094418Imp'!AS$231</f>
        <v>8.177107509999999E-5</v>
      </c>
      <c r="AV18" s="10">
        <f>1/1000*'[1]44094418Imp'!AT$231</f>
        <v>6.6519825000000001E-5</v>
      </c>
      <c r="AW18" s="10">
        <f>1/1000*'[1]44094418Imp'!AU$231</f>
        <v>6.8152396249999996E-5</v>
      </c>
      <c r="AX18" s="10">
        <f>1/1000*'[1]44094418Imp'!AV$231</f>
        <v>0</v>
      </c>
      <c r="AY18" s="10">
        <f>1/1000*'[1]44094418Imp'!AW$231</f>
        <v>0</v>
      </c>
      <c r="AZ18" s="10">
        <f>1/1000*'[1]44094418Imp'!AX$231</f>
        <v>0</v>
      </c>
      <c r="BA18" s="10">
        <f>1/1000*'[1]44094418Imp'!AY$231</f>
        <v>0</v>
      </c>
      <c r="BB18" s="10">
        <f>1/1000*'[1]44094418Imp'!AZ$231</f>
        <v>0</v>
      </c>
      <c r="BC18" s="36">
        <f>1/1000*'[1]44094418Imp'!BA$231</f>
        <v>0</v>
      </c>
      <c r="BD18" s="279"/>
    </row>
    <row r="19" spans="2:56">
      <c r="B19" s="8" t="s">
        <v>19</v>
      </c>
      <c r="C19" s="44">
        <f t="shared" ref="C19:AB19" si="6">SUM(C13:C13)-SUM(C14:C18)</f>
        <v>2.5109104999999632E-3</v>
      </c>
      <c r="D19" s="37">
        <f t="shared" si="6"/>
        <v>9.7628029999999311E-4</v>
      </c>
      <c r="E19" s="37">
        <f t="shared" si="6"/>
        <v>1.2975979999999832E-3</v>
      </c>
      <c r="F19" s="37">
        <f t="shared" si="6"/>
        <v>1.4461046999999783E-3</v>
      </c>
      <c r="G19" s="37">
        <f t="shared" si="6"/>
        <v>8.8935200000000991E-4</v>
      </c>
      <c r="H19" s="37">
        <f t="shared" si="6"/>
        <v>1.2451740000000155E-3</v>
      </c>
      <c r="I19" s="37">
        <f t="shared" si="6"/>
        <v>1.5010656111111575E-3</v>
      </c>
      <c r="J19" s="37">
        <f t="shared" si="6"/>
        <v>2.7539119999999973E-3</v>
      </c>
      <c r="K19" s="37">
        <f t="shared" si="6"/>
        <v>3.3752472777777154E-3</v>
      </c>
      <c r="L19" s="37">
        <f t="shared" si="6"/>
        <v>3.0508002124183253E-3</v>
      </c>
      <c r="M19" s="37">
        <f t="shared" si="6"/>
        <v>6.4545196269841232E-3</v>
      </c>
      <c r="N19" s="37">
        <f t="shared" si="6"/>
        <v>8.5942103810541515E-3</v>
      </c>
      <c r="O19" s="37">
        <f t="shared" si="6"/>
        <v>8.3211538842592747E-3</v>
      </c>
      <c r="P19" s="37">
        <f t="shared" si="6"/>
        <v>6.8630184590909304E-3</v>
      </c>
      <c r="Q19" s="37">
        <f t="shared" si="6"/>
        <v>6.2221437533156454E-3</v>
      </c>
      <c r="R19" s="37">
        <f t="shared" si="6"/>
        <v>5.6283086630869172E-3</v>
      </c>
      <c r="S19" s="37">
        <f t="shared" si="6"/>
        <v>1.578147523166068E-3</v>
      </c>
      <c r="T19" s="37">
        <f t="shared" si="6"/>
        <v>1.5497949722222126E-3</v>
      </c>
      <c r="U19" s="37">
        <f t="shared" si="6"/>
        <v>1.4321731071428589E-3</v>
      </c>
      <c r="V19" s="37">
        <f t="shared" si="6"/>
        <v>1.5039475117056833E-3</v>
      </c>
      <c r="W19" s="37">
        <f t="shared" si="6"/>
        <v>0</v>
      </c>
      <c r="X19" s="37">
        <f t="shared" si="6"/>
        <v>0</v>
      </c>
      <c r="Y19" s="37">
        <f t="shared" si="6"/>
        <v>0</v>
      </c>
      <c r="Z19" s="37">
        <f t="shared" si="6"/>
        <v>0</v>
      </c>
      <c r="AA19" s="37">
        <f t="shared" si="6"/>
        <v>0</v>
      </c>
      <c r="AB19" s="37">
        <f t="shared" si="6"/>
        <v>0</v>
      </c>
      <c r="AC19" s="4"/>
      <c r="AD19" s="45">
        <f t="shared" ref="AD19:BC19" si="7">SUM(AD13:AD13)-SUM(AD14:AD18)</f>
        <v>1.5168339284789972E-3</v>
      </c>
      <c r="AE19" s="38">
        <f t="shared" si="7"/>
        <v>6.6246009480001866E-4</v>
      </c>
      <c r="AF19" s="38">
        <f t="shared" si="7"/>
        <v>7.2202517280000461E-4</v>
      </c>
      <c r="AG19" s="38">
        <f t="shared" si="7"/>
        <v>1.1813279967999857E-3</v>
      </c>
      <c r="AH19" s="38">
        <f t="shared" si="7"/>
        <v>6.2719055069999918E-4</v>
      </c>
      <c r="AI19" s="38">
        <f t="shared" si="7"/>
        <v>5.2541577660000782E-4</v>
      </c>
      <c r="AJ19" s="38">
        <f t="shared" si="7"/>
        <v>5.1869966039999604E-4</v>
      </c>
      <c r="AK19" s="38">
        <f t="shared" si="7"/>
        <v>1.6188085605000069E-3</v>
      </c>
      <c r="AL19" s="38">
        <f t="shared" si="7"/>
        <v>2.5541265648000577E-3</v>
      </c>
      <c r="AM19" s="38">
        <f t="shared" si="7"/>
        <v>2.6490892427999957E-3</v>
      </c>
      <c r="AN19" s="38">
        <f t="shared" si="7"/>
        <v>4.0831294859999812E-3</v>
      </c>
      <c r="AO19" s="38">
        <f t="shared" si="7"/>
        <v>5.0736256320000062E-3</v>
      </c>
      <c r="AP19" s="38">
        <f t="shared" si="7"/>
        <v>4.4181689551999193E-3</v>
      </c>
      <c r="AQ19" s="38">
        <f t="shared" si="7"/>
        <v>3.9029113758000111E-3</v>
      </c>
      <c r="AR19" s="38">
        <f t="shared" si="7"/>
        <v>3.270432217999969E-3</v>
      </c>
      <c r="AS19" s="38">
        <f t="shared" si="7"/>
        <v>2.7700209704999978E-3</v>
      </c>
      <c r="AT19" s="38">
        <f t="shared" si="7"/>
        <v>6.7417404849999529E-4</v>
      </c>
      <c r="AU19" s="38">
        <f t="shared" si="7"/>
        <v>7.7247643330002891E-4</v>
      </c>
      <c r="AV19" s="38">
        <f t="shared" si="7"/>
        <v>8.7867581000000694E-4</v>
      </c>
      <c r="AW19" s="38">
        <f t="shared" si="7"/>
        <v>9.2490794416669186E-4</v>
      </c>
      <c r="AX19" s="38">
        <f t="shared" si="7"/>
        <v>0</v>
      </c>
      <c r="AY19" s="38">
        <f t="shared" si="7"/>
        <v>0</v>
      </c>
      <c r="AZ19" s="38">
        <f t="shared" si="7"/>
        <v>0</v>
      </c>
      <c r="BA19" s="38">
        <f t="shared" si="7"/>
        <v>0</v>
      </c>
      <c r="BB19" s="38">
        <f t="shared" si="7"/>
        <v>0</v>
      </c>
      <c r="BC19" s="39">
        <f t="shared" si="7"/>
        <v>0</v>
      </c>
      <c r="BD19" s="279"/>
    </row>
    <row r="20" spans="2:56" ht="17.149999999999999" customHeight="1">
      <c r="B20" s="14" t="s">
        <v>183</v>
      </c>
      <c r="C20" s="144">
        <f>1/$A$1*'[1]44094418Imp'!B$264</f>
        <v>2.0711277616000001</v>
      </c>
      <c r="D20" s="145">
        <f>1/$A$1*'[1]44094418Imp'!C$264</f>
        <v>1.7536754066999996</v>
      </c>
      <c r="E20" s="145">
        <f>1/$A$1*'[1]44094418Imp'!D$264</f>
        <v>1.7947915499</v>
      </c>
      <c r="F20" s="145">
        <f>1/$A$1*'[1]44094418Imp'!E$264</f>
        <v>1.8427959935000002</v>
      </c>
      <c r="G20" s="145">
        <f>1/$A$1*'[1]44094418Imp'!F$264</f>
        <v>1.7030096544999997</v>
      </c>
      <c r="H20" s="145">
        <f>1/$A$1*'[1]44094418Imp'!G$264</f>
        <v>1.3706175994814811</v>
      </c>
      <c r="I20" s="145">
        <f>1/$A$1*'[1]44094418Imp'!H$264</f>
        <v>1.2095492113118114</v>
      </c>
      <c r="J20" s="145">
        <f>1/$A$1*'[1]44094418Imp'!I$264</f>
        <v>1.3278102050000002</v>
      </c>
      <c r="K20" s="145">
        <f>1/$A$1*'[1]44094418Imp'!J$264</f>
        <v>1.0838734392969576</v>
      </c>
      <c r="L20" s="145">
        <f>1/$A$1*'[1]44094418Imp'!K$264</f>
        <v>1.0572618680597572</v>
      </c>
      <c r="M20" s="145">
        <f>1/$A$1*'[1]44094418Imp'!L$264</f>
        <v>1.1895457237983709</v>
      </c>
      <c r="N20" s="145">
        <f>1/$A$1*'[1]44094418Imp'!M$264</f>
        <v>1.4730289412985211</v>
      </c>
      <c r="O20" s="145">
        <f>1/$A$1*'[1]44094418Imp'!N$264</f>
        <v>1.3390389075673683</v>
      </c>
      <c r="P20" s="145">
        <f>1/$A$1*'[1]44094418Imp'!O$264</f>
        <v>1.3953193686240926</v>
      </c>
      <c r="Q20" s="145">
        <f>1/$A$1*'[1]44094418Imp'!P$264</f>
        <v>1.7168366860868589</v>
      </c>
      <c r="R20" s="145">
        <f>1/$A$1*'[1]44094418Imp'!Q$264</f>
        <v>1.7143471714090905</v>
      </c>
      <c r="S20" s="145">
        <f>1/$A$1*'[1]44094418Imp'!R$264</f>
        <v>1.8843501912882898</v>
      </c>
      <c r="T20" s="145">
        <f>1/$A$1*'[1]44094418Imp'!S$264</f>
        <v>1.9169470816284284</v>
      </c>
      <c r="U20" s="145">
        <f>1/$A$1*'[1]44094418Imp'!T$264</f>
        <v>2.0802669570217569</v>
      </c>
      <c r="V20" s="145">
        <f>1/$A$1*'[1]44094418Imp'!U$264</f>
        <v>2.0107792145461825</v>
      </c>
      <c r="W20" s="145">
        <f>1/$A$1*'[1]44094418Imp'!V$264</f>
        <v>0</v>
      </c>
      <c r="X20" s="145">
        <f>1/$A$1*'[1]44094418Imp'!W$264</f>
        <v>0</v>
      </c>
      <c r="Y20" s="145">
        <f>1/$A$1*'[1]44094418Imp'!X$264</f>
        <v>0</v>
      </c>
      <c r="Z20" s="145">
        <f>1/$A$1*'[1]44094418Imp'!Y$264</f>
        <v>0</v>
      </c>
      <c r="AA20" s="145">
        <f>1/$A$1*'[1]44094418Imp'!Z$264</f>
        <v>0</v>
      </c>
      <c r="AB20" s="145">
        <f>1/$A$1*'[1]44094418Imp'!AA$264</f>
        <v>0</v>
      </c>
      <c r="AC20" s="161"/>
      <c r="AD20" s="144">
        <f>1/1000*'[1]44094418Imp'!AB$264</f>
        <v>0.90736249846040395</v>
      </c>
      <c r="AE20" s="145">
        <f>1/1000*'[1]44094418Imp'!AC$264</f>
        <v>0.71646982687959992</v>
      </c>
      <c r="AF20" s="145">
        <f>1/1000*'[1]44094418Imp'!AD$264</f>
        <v>0.76290450379679997</v>
      </c>
      <c r="AG20" s="145">
        <f>1/1000*'[1]44094418Imp'!AE$264</f>
        <v>0.94546641570080026</v>
      </c>
      <c r="AH20" s="145">
        <f>1/1000*'[1]44094418Imp'!AF$264</f>
        <v>0.96020318341569999</v>
      </c>
      <c r="AI20" s="145">
        <f>1/1000*'[1]44094418Imp'!AG$264</f>
        <v>0.83453437747680015</v>
      </c>
      <c r="AJ20" s="145">
        <f>1/1000*'[1]44094418Imp'!AH$264</f>
        <v>0.79550636358719995</v>
      </c>
      <c r="AK20" s="145">
        <f>1/1000*'[1]44094418Imp'!AI$264</f>
        <v>0.87739770030349995</v>
      </c>
      <c r="AL20" s="145">
        <f>1/1000*'[1]44094418Imp'!AJ$264</f>
        <v>0.7945266027108</v>
      </c>
      <c r="AM20" s="145">
        <f>1/1000*'[1]44094418Imp'!AK$264</f>
        <v>0.73316129672719976</v>
      </c>
      <c r="AN20" s="145">
        <f>1/1000*'[1]44094418Imp'!AL$264</f>
        <v>0.77577406989840014</v>
      </c>
      <c r="AO20" s="145">
        <f>1/1000*'[1]44094418Imp'!AM$264</f>
        <v>0.938506510224</v>
      </c>
      <c r="AP20" s="145">
        <f>1/1000*'[1]44094418Imp'!AN$264</f>
        <v>0.80836008024640016</v>
      </c>
      <c r="AQ20" s="145">
        <f>1/1000*'[1]44094418Imp'!AO$264</f>
        <v>0.89699197598669989</v>
      </c>
      <c r="AR20" s="145">
        <f>1/1000*'[1]44094418Imp'!AP$264</f>
        <v>1.2314241920814999</v>
      </c>
      <c r="AS20" s="145">
        <f>1/1000*'[1]44094418Imp'!AQ$264</f>
        <v>0.98740663356649983</v>
      </c>
      <c r="AT20" s="145">
        <f>1/1000*'[1]44094418Imp'!AR$264</f>
        <v>1.0876119298955</v>
      </c>
      <c r="AU20" s="145">
        <f>1/1000*'[1]44094418Imp'!AS$264</f>
        <v>1.1496125734522</v>
      </c>
      <c r="AV20" s="145">
        <f>1/1000*'[1]44094418Imp'!AT$264</f>
        <v>1.3007487256020003</v>
      </c>
      <c r="AW20" s="145">
        <f>1/1000*'[1]44094418Imp'!AU$264</f>
        <v>1.2177742690924998</v>
      </c>
      <c r="AX20" s="145">
        <f>1/1000*'[1]44094418Imp'!AV$264</f>
        <v>0</v>
      </c>
      <c r="AY20" s="145">
        <f>1/1000*'[1]44094418Imp'!AW$264</f>
        <v>0</v>
      </c>
      <c r="AZ20" s="145">
        <f>1/1000*'[1]44094418Imp'!AX$264</f>
        <v>0</v>
      </c>
      <c r="BA20" s="145">
        <f>1/1000*'[1]44094418Imp'!AY$264</f>
        <v>0</v>
      </c>
      <c r="BB20" s="145">
        <f>1/1000*'[1]44094418Imp'!AZ$264</f>
        <v>0</v>
      </c>
      <c r="BC20" s="146">
        <f>1/1000*'[1]44094418Imp'!BA$264</f>
        <v>0</v>
      </c>
      <c r="BD20" s="279"/>
    </row>
    <row r="21" spans="2:56">
      <c r="B21" s="5" t="s">
        <v>56</v>
      </c>
      <c r="C21" s="43">
        <f>1/$A$1*'[1]44094418Imp'!B$16</f>
        <v>0.26254986720000001</v>
      </c>
      <c r="D21" s="10">
        <f>1/$A$1*'[1]44094418Imp'!C$16</f>
        <v>0.22510889270000001</v>
      </c>
      <c r="E21" s="10">
        <f>1/$A$1*'[1]44094418Imp'!D$16</f>
        <v>0.29408184399999993</v>
      </c>
      <c r="F21" s="10">
        <f>1/$A$1*'[1]44094418Imp'!E$16</f>
        <v>0.31408847400000001</v>
      </c>
      <c r="G21" s="10">
        <f>1/$A$1*'[1]44094418Imp'!F$16</f>
        <v>0.36471222199999997</v>
      </c>
      <c r="H21" s="10">
        <f>1/$A$1*'[1]44094418Imp'!G$16</f>
        <v>0.343524775</v>
      </c>
      <c r="I21" s="10">
        <f>1/$A$1*'[1]44094418Imp'!H$16</f>
        <v>0.2847903749575163</v>
      </c>
      <c r="J21" s="10">
        <f>1/$A$1*'[1]44094418Imp'!I$16</f>
        <v>0.33797169416666667</v>
      </c>
      <c r="K21" s="10">
        <f>1/$A$1*'[1]44094418Imp'!J$16</f>
        <v>0.27936615614285715</v>
      </c>
      <c r="L21" s="10">
        <f>1/$A$1*'[1]44094418Imp'!K$16</f>
        <v>0.24415676495751634</v>
      </c>
      <c r="M21" s="10">
        <f>1/$A$1*'[1]44094418Imp'!L$16</f>
        <v>0.31602910850000004</v>
      </c>
      <c r="N21" s="10">
        <f>1/$A$1*'[1]44094418Imp'!M$16</f>
        <v>0.42926200543749998</v>
      </c>
      <c r="O21" s="10">
        <f>1/$A$1*'[1]44094418Imp'!N$16</f>
        <v>0.4092172821521739</v>
      </c>
      <c r="P21" s="10">
        <f>1/$A$1*'[1]44094418Imp'!O$16</f>
        <v>0.39081068648333328</v>
      </c>
      <c r="Q21" s="10">
        <f>1/$A$1*'[1]44094418Imp'!P$16</f>
        <v>0.48780476299340658</v>
      </c>
      <c r="R21" s="10">
        <f>1/$A$1*'[1]44094418Imp'!Q$16</f>
        <v>0.49617277485999994</v>
      </c>
      <c r="S21" s="10">
        <f>1/$A$1*'[1]44094418Imp'!R$16</f>
        <v>0.5916049711036363</v>
      </c>
      <c r="T21" s="10">
        <f>1/$A$1*'[1]44094418Imp'!S$16</f>
        <v>0.63893412005299133</v>
      </c>
      <c r="U21" s="10">
        <f>1/$A$1*'[1]44094418Imp'!T$16</f>
        <v>0.74290669434301404</v>
      </c>
      <c r="V21" s="10">
        <f>1/$A$1*'[1]44094418Imp'!U$16</f>
        <v>0.74993384061773227</v>
      </c>
      <c r="W21" s="10">
        <f>1/$A$1*'[1]44094418Imp'!V$16</f>
        <v>0</v>
      </c>
      <c r="X21" s="10">
        <f>1/$A$1*'[1]44094418Imp'!W$16</f>
        <v>0</v>
      </c>
      <c r="Y21" s="10">
        <f>1/$A$1*'[1]44094418Imp'!X$16</f>
        <v>0</v>
      </c>
      <c r="Z21" s="10">
        <f>1/$A$1*'[1]44094418Imp'!Y$16</f>
        <v>0</v>
      </c>
      <c r="AA21" s="10">
        <f>1/$A$1*'[1]44094418Imp'!Z$16</f>
        <v>0</v>
      </c>
      <c r="AB21" s="10">
        <f>1/$A$1*'[1]44094418Imp'!AA$16</f>
        <v>0</v>
      </c>
      <c r="AC21" s="4"/>
      <c r="AD21" s="43">
        <f>1/1000*'[1]44094418Imp'!AB$16</f>
        <v>0.12547142123462701</v>
      </c>
      <c r="AE21" s="10">
        <f>1/1000*'[1]44094418Imp'!AC$16</f>
        <v>0.1084980450356</v>
      </c>
      <c r="AF21" s="10">
        <f>1/1000*'[1]44094418Imp'!AD$16</f>
        <v>0.14056302204480001</v>
      </c>
      <c r="AG21" s="10">
        <f>1/1000*'[1]44094418Imp'!AE$16</f>
        <v>0.17290030581600002</v>
      </c>
      <c r="AH21" s="10">
        <f>1/1000*'[1]44094418Imp'!AF$16</f>
        <v>0.20856773194530001</v>
      </c>
      <c r="AI21" s="10">
        <f>1/1000*'[1]44094418Imp'!AG$16</f>
        <v>0.20369344993140001</v>
      </c>
      <c r="AJ21" s="10">
        <f>1/1000*'[1]44094418Imp'!AH$16</f>
        <v>0.19302709704240001</v>
      </c>
      <c r="AK21" s="10">
        <f>1/1000*'[1]44094418Imp'!AI$16</f>
        <v>0.22916463668549999</v>
      </c>
      <c r="AL21" s="10">
        <f>1/1000*'[1]44094418Imp'!AJ$16</f>
        <v>0.21397420490800001</v>
      </c>
      <c r="AM21" s="10">
        <f>1/1000*'[1]44094418Imp'!AK$16</f>
        <v>0.18885574286039999</v>
      </c>
      <c r="AN21" s="10">
        <f>1/1000*'[1]44094418Imp'!AL$16</f>
        <v>0.2167457364441</v>
      </c>
      <c r="AO21" s="10">
        <f>1/1000*'[1]44094418Imp'!AM$16</f>
        <v>0.28170953150399997</v>
      </c>
      <c r="AP21" s="10">
        <f>1/1000*'[1]44094418Imp'!AN$16</f>
        <v>0.24469856516159999</v>
      </c>
      <c r="AQ21" s="10">
        <f>1/1000*'[1]44094418Imp'!AO$16</f>
        <v>0.23528107750259999</v>
      </c>
      <c r="AR21" s="10">
        <f>1/1000*'[1]44094418Imp'!AP$16</f>
        <v>0.28943758220300003</v>
      </c>
      <c r="AS21" s="10">
        <f>1/1000*'[1]44094418Imp'!AQ$16</f>
        <v>0.23427139542799999</v>
      </c>
      <c r="AT21" s="10">
        <f>1/1000*'[1]44094418Imp'!AR$16</f>
        <v>0.2824772526887</v>
      </c>
      <c r="AU21" s="10">
        <f>1/1000*'[1]44094418Imp'!AS$16</f>
        <v>0.30035592827239999</v>
      </c>
      <c r="AV21" s="10">
        <f>1/1000*'[1]44094418Imp'!AT$16</f>
        <v>0.35936332019600004</v>
      </c>
      <c r="AW21" s="10">
        <f>1/1000*'[1]44094418Imp'!AU$16</f>
        <v>0.34122831793708336</v>
      </c>
      <c r="AX21" s="10">
        <f>1/1000*'[1]44094418Imp'!AV$16</f>
        <v>0</v>
      </c>
      <c r="AY21" s="10">
        <f>1/1000*'[1]44094418Imp'!AW$16</f>
        <v>0</v>
      </c>
      <c r="AZ21" s="10">
        <f>1/1000*'[1]44094418Imp'!AX$16</f>
        <v>0</v>
      </c>
      <c r="BA21" s="10">
        <f>1/1000*'[1]44094418Imp'!AY$16</f>
        <v>0</v>
      </c>
      <c r="BB21" s="10">
        <f>1/1000*'[1]44094418Imp'!AZ$16</f>
        <v>0</v>
      </c>
      <c r="BC21" s="36">
        <f>1/1000*'[1]44094418Imp'!BA$16</f>
        <v>0</v>
      </c>
      <c r="BD21" s="279"/>
    </row>
    <row r="22" spans="2:56">
      <c r="B22" s="5" t="s">
        <v>34</v>
      </c>
      <c r="C22" s="43">
        <f>1/$A$1*'[1]44094418Imp'!B$23</f>
        <v>6.2869883999999987E-2</v>
      </c>
      <c r="D22" s="10">
        <f>1/$A$1*'[1]44094418Imp'!C$23</f>
        <v>5.0064483999999992E-2</v>
      </c>
      <c r="E22" s="10">
        <f>1/$A$1*'[1]44094418Imp'!D$23</f>
        <v>2.0941540099999999E-2</v>
      </c>
      <c r="F22" s="10">
        <f>1/$A$1*'[1]44094418Imp'!E$23</f>
        <v>2.1684628899999996E-2</v>
      </c>
      <c r="G22" s="10">
        <f>1/$A$1*'[1]44094418Imp'!F$23</f>
        <v>4.3349272500000001E-2</v>
      </c>
      <c r="H22" s="10">
        <f>1/$A$1*'[1]44094418Imp'!G$23</f>
        <v>4.3510547999999996E-2</v>
      </c>
      <c r="I22" s="10">
        <f>1/$A$1*'[1]44094418Imp'!H$23</f>
        <v>4.3173523794304385E-2</v>
      </c>
      <c r="J22" s="10">
        <f>1/$A$1*'[1]44094418Imp'!I$23</f>
        <v>5.518266216666666E-2</v>
      </c>
      <c r="K22" s="10">
        <f>1/$A$1*'[1]44094418Imp'!J$23</f>
        <v>3.5358971119047615E-2</v>
      </c>
      <c r="L22" s="10">
        <f>1/$A$1*'[1]44094418Imp'!K$23</f>
        <v>3.6476292766013066E-2</v>
      </c>
      <c r="M22" s="10">
        <f>1/$A$1*'[1]44094418Imp'!L$23</f>
        <v>3.8776295003322254E-2</v>
      </c>
      <c r="N22" s="10">
        <f>1/$A$1*'[1]44094418Imp'!M$23</f>
        <v>3.6502028233333331E-2</v>
      </c>
      <c r="O22" s="10">
        <f>1/$A$1*'[1]44094418Imp'!N$23</f>
        <v>4.9406264355394511E-2</v>
      </c>
      <c r="P22" s="10">
        <f>1/$A$1*'[1]44094418Imp'!O$23</f>
        <v>4.2228880689393941E-2</v>
      </c>
      <c r="Q22" s="10">
        <f>1/$A$1*'[1]44094418Imp'!P$23</f>
        <v>4.7074731107142859E-2</v>
      </c>
      <c r="R22" s="10">
        <f>1/$A$1*'[1]44094418Imp'!Q$23</f>
        <v>4.5655428999999997E-2</v>
      </c>
      <c r="S22" s="10">
        <f>1/$A$1*'[1]44094418Imp'!R$23</f>
        <v>5.6521753979999999E-2</v>
      </c>
      <c r="T22" s="10">
        <f>1/$A$1*'[1]44094418Imp'!S$23</f>
        <v>4.2068246133333334E-2</v>
      </c>
      <c r="U22" s="10">
        <f>1/$A$1*'[1]44094418Imp'!T$23</f>
        <v>4.2215658714285717E-2</v>
      </c>
      <c r="V22" s="10">
        <f>1/$A$1*'[1]44094418Imp'!U$23</f>
        <v>4.1337739686092528E-2</v>
      </c>
      <c r="W22" s="10">
        <f>1/$A$1*'[1]44094418Imp'!V$23</f>
        <v>0</v>
      </c>
      <c r="X22" s="10">
        <f>1/$A$1*'[1]44094418Imp'!W$23</f>
        <v>0</v>
      </c>
      <c r="Y22" s="10">
        <f>1/$A$1*'[1]44094418Imp'!X$23</f>
        <v>0</v>
      </c>
      <c r="Z22" s="10">
        <f>1/$A$1*'[1]44094418Imp'!Y$23</f>
        <v>0</v>
      </c>
      <c r="AA22" s="10">
        <f>1/$A$1*'[1]44094418Imp'!Z$23</f>
        <v>0</v>
      </c>
      <c r="AB22" s="10">
        <f>1/$A$1*'[1]44094418Imp'!AA$23</f>
        <v>0</v>
      </c>
      <c r="AC22" s="4"/>
      <c r="AD22" s="43">
        <f>1/1000*'[1]44094418Imp'!AB$23</f>
        <v>2.8117994816852999E-2</v>
      </c>
      <c r="AE22" s="10">
        <f>1/1000*'[1]44094418Imp'!AC$23</f>
        <v>1.6613723910399999E-2</v>
      </c>
      <c r="AF22" s="10">
        <f>1/1000*'[1]44094418Imp'!AD$23</f>
        <v>7.4064488783999998E-3</v>
      </c>
      <c r="AG22" s="10">
        <f>1/1000*'[1]44094418Imp'!AE$23</f>
        <v>1.0427345040000001E-2</v>
      </c>
      <c r="AH22" s="10">
        <f>1/1000*'[1]44094418Imp'!AF$23</f>
        <v>2.3987882574600002E-2</v>
      </c>
      <c r="AI22" s="10">
        <f>1/1000*'[1]44094418Imp'!AG$23</f>
        <v>3.1807152019500004E-2</v>
      </c>
      <c r="AJ22" s="10">
        <f>1/1000*'[1]44094418Imp'!AH$23</f>
        <v>3.5299826651600003E-2</v>
      </c>
      <c r="AK22" s="10">
        <f>1/1000*'[1]44094418Imp'!AI$23</f>
        <v>3.6382549748499998E-2</v>
      </c>
      <c r="AL22" s="10">
        <f>1/1000*'[1]44094418Imp'!AJ$23</f>
        <v>2.6549081340800001E-2</v>
      </c>
      <c r="AM22" s="10">
        <f>1/1000*'[1]44094418Imp'!AK$23</f>
        <v>2.42356319392E-2</v>
      </c>
      <c r="AN22" s="10">
        <f>1/1000*'[1]44094418Imp'!AL$23</f>
        <v>3.06516528756E-2</v>
      </c>
      <c r="AO22" s="10">
        <f>1/1000*'[1]44094418Imp'!AM$23</f>
        <v>2.9774604384000002E-2</v>
      </c>
      <c r="AP22" s="10">
        <f>1/1000*'[1]44094418Imp'!AN$23</f>
        <v>3.52362258688E-2</v>
      </c>
      <c r="AQ22" s="10">
        <f>1/1000*'[1]44094418Imp'!AO$23</f>
        <v>3.03127350216E-2</v>
      </c>
      <c r="AR22" s="10">
        <f>1/1000*'[1]44094418Imp'!AP$23</f>
        <v>3.3813803013000007E-2</v>
      </c>
      <c r="AS22" s="10">
        <f>1/1000*'[1]44094418Imp'!AQ$23</f>
        <v>2.8271621066499997E-2</v>
      </c>
      <c r="AT22" s="10">
        <f>1/1000*'[1]44094418Imp'!AR$23</f>
        <v>3.4286267348400006E-2</v>
      </c>
      <c r="AU22" s="10">
        <f>1/1000*'[1]44094418Imp'!AS$23</f>
        <v>3.13981056961E-2</v>
      </c>
      <c r="AV22" s="10">
        <f>1/1000*'[1]44094418Imp'!AT$23</f>
        <v>3.5474517795000007E-2</v>
      </c>
      <c r="AW22" s="10">
        <f>1/1000*'[1]44094418Imp'!AU$23</f>
        <v>3.6596892977499997E-2</v>
      </c>
      <c r="AX22" s="10">
        <f>1/1000*'[1]44094418Imp'!AV$23</f>
        <v>0</v>
      </c>
      <c r="AY22" s="10">
        <f>1/1000*'[1]44094418Imp'!AW$23</f>
        <v>0</v>
      </c>
      <c r="AZ22" s="10">
        <f>1/1000*'[1]44094418Imp'!AX$23</f>
        <v>0</v>
      </c>
      <c r="BA22" s="10">
        <f>1/1000*'[1]44094418Imp'!AY$23</f>
        <v>0</v>
      </c>
      <c r="BB22" s="10">
        <f>1/1000*'[1]44094418Imp'!AZ$23</f>
        <v>0</v>
      </c>
      <c r="BC22" s="36">
        <f>1/1000*'[1]44094418Imp'!BA$23</f>
        <v>0</v>
      </c>
      <c r="BD22" s="279"/>
    </row>
    <row r="23" spans="2:56">
      <c r="B23" s="5" t="s">
        <v>80</v>
      </c>
      <c r="C23" s="43">
        <f>1/$A$1*'[1]44094418Imp'!B$63</f>
        <v>2.64512425E-2</v>
      </c>
      <c r="D23" s="10">
        <f>1/$A$1*'[1]44094418Imp'!C$63</f>
        <v>2.0912359999999998E-2</v>
      </c>
      <c r="E23" s="10">
        <f>1/$A$1*'[1]44094418Imp'!D$63</f>
        <v>1.7620861999999998E-2</v>
      </c>
      <c r="F23" s="10">
        <f>1/$A$1*'[1]44094418Imp'!E$63</f>
        <v>2.1921620000000003E-2</v>
      </c>
      <c r="G23" s="10">
        <f>1/$A$1*'[1]44094418Imp'!F$63</f>
        <v>1.8716152000000003E-2</v>
      </c>
      <c r="H23" s="10">
        <f>1/$A$1*'[1]44094418Imp'!G$63</f>
        <v>2.3501082E-2</v>
      </c>
      <c r="I23" s="10">
        <f>1/$A$1*'[1]44094418Imp'!H$63</f>
        <v>2.342811422222222E-2</v>
      </c>
      <c r="J23" s="10">
        <f>1/$A$1*'[1]44094418Imp'!I$63</f>
        <v>3.1507811999999996E-2</v>
      </c>
      <c r="K23" s="10">
        <f>1/$A$1*'[1]44094418Imp'!J$63</f>
        <v>3.1577867999999995E-2</v>
      </c>
      <c r="L23" s="10">
        <f>1/$A$1*'[1]44094418Imp'!K$63</f>
        <v>2.3332801111111107E-2</v>
      </c>
      <c r="M23" s="10">
        <f>1/$A$1*'[1]44094418Imp'!L$63</f>
        <v>2.0513583999999998E-2</v>
      </c>
      <c r="N23" s="10">
        <f>1/$A$1*'[1]44094418Imp'!M$63</f>
        <v>1.8270682444444443E-2</v>
      </c>
      <c r="O23" s="10">
        <f>1/$A$1*'[1]44094418Imp'!N$63</f>
        <v>1.8324536333333329E-2</v>
      </c>
      <c r="P23" s="10">
        <f>1/$A$1*'[1]44094418Imp'!O$63</f>
        <v>2.0120492E-2</v>
      </c>
      <c r="Q23" s="10">
        <f>1/$A$1*'[1]44094418Imp'!P$63</f>
        <v>2.9667987999999999E-2</v>
      </c>
      <c r="R23" s="10">
        <f>1/$A$1*'[1]44094418Imp'!Q$63</f>
        <v>3.0268809181818179E-2</v>
      </c>
      <c r="S23" s="10">
        <f>1/$A$1*'[1]44094418Imp'!R$63</f>
        <v>2.5761000666666665E-2</v>
      </c>
      <c r="T23" s="10">
        <f>1/$A$1*'[1]44094418Imp'!S$63</f>
        <v>1.9084968000000001E-2</v>
      </c>
      <c r="U23" s="10">
        <f>1/$A$1*'[1]44094418Imp'!T$63</f>
        <v>2.5569961632653061E-2</v>
      </c>
      <c r="V23" s="10">
        <f>1/$A$1*'[1]44094418Imp'!U$63</f>
        <v>2.0266775846153846E-2</v>
      </c>
      <c r="W23" s="10">
        <f>1/$A$1*'[1]44094418Imp'!V$63</f>
        <v>0</v>
      </c>
      <c r="X23" s="10">
        <f>1/$A$1*'[1]44094418Imp'!W$63</f>
        <v>0</v>
      </c>
      <c r="Y23" s="10">
        <f>1/$A$1*'[1]44094418Imp'!X$63</f>
        <v>0</v>
      </c>
      <c r="Z23" s="10">
        <f>1/$A$1*'[1]44094418Imp'!Y$63</f>
        <v>0</v>
      </c>
      <c r="AA23" s="10">
        <f>1/$A$1*'[1]44094418Imp'!Z$63</f>
        <v>0</v>
      </c>
      <c r="AB23" s="10">
        <f>1/$A$1*'[1]44094418Imp'!AA$63</f>
        <v>0</v>
      </c>
      <c r="AC23" s="4"/>
      <c r="AD23" s="43">
        <f>1/1000*'[1]44094418Imp'!AB$63</f>
        <v>1.1139057252804001E-2</v>
      </c>
      <c r="AE23" s="10">
        <f>1/1000*'[1]44094418Imp'!AC$63</f>
        <v>8.0242535839999997E-3</v>
      </c>
      <c r="AF23" s="10">
        <f>1/1000*'[1]44094418Imp'!AD$63</f>
        <v>6.1067226240000003E-3</v>
      </c>
      <c r="AG23" s="10">
        <f>1/1000*'[1]44094418Imp'!AE$63</f>
        <v>8.3681979248000013E-3</v>
      </c>
      <c r="AH23" s="10">
        <f>1/1000*'[1]44094418Imp'!AF$63</f>
        <v>7.8754232164999997E-3</v>
      </c>
      <c r="AI23" s="10">
        <f>1/1000*'[1]44094418Imp'!AG$63</f>
        <v>8.2519386378000006E-3</v>
      </c>
      <c r="AJ23" s="10">
        <f>1/1000*'[1]44094418Imp'!AH$63</f>
        <v>1.19088160472E-2</v>
      </c>
      <c r="AK23" s="10">
        <f>1/1000*'[1]44094418Imp'!AI$63</f>
        <v>1.6460276498500001E-2</v>
      </c>
      <c r="AL23" s="10">
        <f>1/1000*'[1]44094418Imp'!AJ$63</f>
        <v>1.7947359047600003E-2</v>
      </c>
      <c r="AM23" s="10">
        <f>1/1000*'[1]44094418Imp'!AK$63</f>
        <v>1.2609951622400001E-2</v>
      </c>
      <c r="AN23" s="10">
        <f>1/1000*'[1]44094418Imp'!AL$63</f>
        <v>1.0545101680500001E-2</v>
      </c>
      <c r="AO23" s="10">
        <f>1/1000*'[1]44094418Imp'!AM$63</f>
        <v>9.1892128319999988E-3</v>
      </c>
      <c r="AP23" s="10">
        <f>1/1000*'[1]44094418Imp'!AN$63</f>
        <v>8.4997768415999986E-3</v>
      </c>
      <c r="AQ23" s="10">
        <f>1/1000*'[1]44094418Imp'!AO$63</f>
        <v>1.06587010806E-2</v>
      </c>
      <c r="AR23" s="10">
        <f>1/1000*'[1]44094418Imp'!AP$63</f>
        <v>1.7419838013500003E-2</v>
      </c>
      <c r="AS23" s="10">
        <f>1/1000*'[1]44094418Imp'!AQ$63</f>
        <v>1.62145114845E-2</v>
      </c>
      <c r="AT23" s="10">
        <f>1/1000*'[1]44094418Imp'!AR$63</f>
        <v>1.52110851071E-2</v>
      </c>
      <c r="AU23" s="10">
        <f>1/1000*'[1]44094418Imp'!AS$63</f>
        <v>1.3418278359199998E-2</v>
      </c>
      <c r="AV23" s="10">
        <f>1/1000*'[1]44094418Imp'!AT$63</f>
        <v>1.9374830545000003E-2</v>
      </c>
      <c r="AW23" s="10">
        <f>1/1000*'[1]44094418Imp'!AU$63</f>
        <v>1.4478193042916667E-2</v>
      </c>
      <c r="AX23" s="10">
        <f>1/1000*'[1]44094418Imp'!AV$63</f>
        <v>0</v>
      </c>
      <c r="AY23" s="10">
        <f>1/1000*'[1]44094418Imp'!AW$63</f>
        <v>0</v>
      </c>
      <c r="AZ23" s="10">
        <f>1/1000*'[1]44094418Imp'!AX$63</f>
        <v>0</v>
      </c>
      <c r="BA23" s="10">
        <f>1/1000*'[1]44094418Imp'!AY$63</f>
        <v>0</v>
      </c>
      <c r="BB23" s="10">
        <f>1/1000*'[1]44094418Imp'!AZ$63</f>
        <v>0</v>
      </c>
      <c r="BC23" s="36">
        <f>1/1000*'[1]44094418Imp'!BA$63</f>
        <v>0</v>
      </c>
      <c r="BD23" s="279"/>
    </row>
    <row r="24" spans="2:56">
      <c r="B24" s="5" t="s">
        <v>60</v>
      </c>
      <c r="C24" s="43">
        <f>1/$A$1*'[1]44094418Imp'!B$67</f>
        <v>0.217364896</v>
      </c>
      <c r="D24" s="10">
        <f>1/$A$1*'[1]44094418Imp'!C$67</f>
        <v>0.20509515599999997</v>
      </c>
      <c r="E24" s="10">
        <f>1/$A$1*'[1]44094418Imp'!D$67</f>
        <v>0.22529060200000001</v>
      </c>
      <c r="F24" s="10">
        <f>1/$A$1*'[1]44094418Imp'!E$67</f>
        <v>0.21794771600000001</v>
      </c>
      <c r="G24" s="10">
        <f>1/$A$1*'[1]44094418Imp'!F$67</f>
        <v>0.10721883900000001</v>
      </c>
      <c r="H24" s="10">
        <f>1/$A$1*'[1]44094418Imp'!G$67</f>
        <v>6.9185184000000011E-2</v>
      </c>
      <c r="I24" s="10">
        <f>1/$A$1*'[1]44094418Imp'!H$67</f>
        <v>6.7848007000000002E-2</v>
      </c>
      <c r="J24" s="10">
        <f>1/$A$1*'[1]44094418Imp'!I$67</f>
        <v>7.3523183999999991E-2</v>
      </c>
      <c r="K24" s="10">
        <f>1/$A$1*'[1]44094418Imp'!J$67</f>
        <v>5.1551752500000006E-2</v>
      </c>
      <c r="L24" s="10">
        <f>1/$A$1*'[1]44094418Imp'!K$67</f>
        <v>6.0170230714285705E-2</v>
      </c>
      <c r="M24" s="10">
        <f>1/$A$1*'[1]44094418Imp'!L$67</f>
        <v>8.9056911999999988E-2</v>
      </c>
      <c r="N24" s="10">
        <f>1/$A$1*'[1]44094418Imp'!M$67</f>
        <v>0.10091984</v>
      </c>
      <c r="O24" s="10">
        <f>1/$A$1*'[1]44094418Imp'!N$67</f>
        <v>0.121092244</v>
      </c>
      <c r="P24" s="10">
        <f>1/$A$1*'[1]44094418Imp'!O$67</f>
        <v>7.2126670000000004E-2</v>
      </c>
      <c r="Q24" s="10">
        <f>1/$A$1*'[1]44094418Imp'!P$67</f>
        <v>6.7530217464285724E-2</v>
      </c>
      <c r="R24" s="10">
        <f>1/$A$1*'[1]44094418Imp'!Q$67</f>
        <v>5.8864403571428567E-2</v>
      </c>
      <c r="S24" s="10">
        <f>1/$A$1*'[1]44094418Imp'!R$67</f>
        <v>6.0320494449275362E-2</v>
      </c>
      <c r="T24" s="10">
        <f>1/$A$1*'[1]44094418Imp'!S$67</f>
        <v>4.451393766666667E-2</v>
      </c>
      <c r="U24" s="10">
        <f>1/$A$1*'[1]44094418Imp'!T$67</f>
        <v>4.9431991153061232E-2</v>
      </c>
      <c r="V24" s="10">
        <f>1/$A$1*'[1]44094418Imp'!U$67</f>
        <v>4.1153266000000001E-2</v>
      </c>
      <c r="W24" s="10">
        <f>1/$A$1*'[1]44094418Imp'!V$67</f>
        <v>0</v>
      </c>
      <c r="X24" s="10">
        <f>1/$A$1*'[1]44094418Imp'!W$67</f>
        <v>0</v>
      </c>
      <c r="Y24" s="10">
        <f>1/$A$1*'[1]44094418Imp'!X$67</f>
        <v>0</v>
      </c>
      <c r="Z24" s="10">
        <f>1/$A$1*'[1]44094418Imp'!Y$67</f>
        <v>0</v>
      </c>
      <c r="AA24" s="10">
        <f>1/$A$1*'[1]44094418Imp'!Z$67</f>
        <v>0</v>
      </c>
      <c r="AB24" s="10">
        <f>1/$A$1*'[1]44094418Imp'!AA$67</f>
        <v>0</v>
      </c>
      <c r="AC24" s="4"/>
      <c r="AD24" s="43">
        <f>1/1000*'[1]44094418Imp'!AB$67</f>
        <v>6.5076871457325006E-2</v>
      </c>
      <c r="AE24" s="10">
        <f>1/1000*'[1]44094418Imp'!AC$67</f>
        <v>5.9535582288400002E-2</v>
      </c>
      <c r="AF24" s="10">
        <f>1/1000*'[1]44094418Imp'!AD$67</f>
        <v>6.7664073201600006E-2</v>
      </c>
      <c r="AG24" s="10">
        <f>1/1000*'[1]44094418Imp'!AE$67</f>
        <v>7.9738452024000012E-2</v>
      </c>
      <c r="AH24" s="10">
        <f>1/1000*'[1]44094418Imp'!AF$67</f>
        <v>4.4033596025299999E-2</v>
      </c>
      <c r="AI24" s="10">
        <f>1/1000*'[1]44094418Imp'!AG$67</f>
        <v>3.64423625709E-2</v>
      </c>
      <c r="AJ24" s="10">
        <f>1/1000*'[1]44094418Imp'!AH$67</f>
        <v>3.0260607889600003E-2</v>
      </c>
      <c r="AK24" s="10">
        <f>1/1000*'[1]44094418Imp'!AI$67</f>
        <v>4.1964316666499996E-2</v>
      </c>
      <c r="AL24" s="10">
        <f>1/1000*'[1]44094418Imp'!AJ$67</f>
        <v>3.5776312812000007E-2</v>
      </c>
      <c r="AM24" s="10">
        <f>1/1000*'[1]44094418Imp'!AK$67</f>
        <v>3.3766870812399999E-2</v>
      </c>
      <c r="AN24" s="10">
        <f>1/1000*'[1]44094418Imp'!AL$67</f>
        <v>4.5849493583999999E-2</v>
      </c>
      <c r="AO24" s="10">
        <f>1/1000*'[1]44094418Imp'!AM$67</f>
        <v>4.8435457104000004E-2</v>
      </c>
      <c r="AP24" s="10">
        <f>1/1000*'[1]44094418Imp'!AN$67</f>
        <v>4.9810299422399999E-2</v>
      </c>
      <c r="AQ24" s="10">
        <f>1/1000*'[1]44094418Imp'!AO$67</f>
        <v>3.8711507939699998E-2</v>
      </c>
      <c r="AR24" s="10">
        <f>1/1000*'[1]44094418Imp'!AP$67</f>
        <v>4.5338367808000005E-2</v>
      </c>
      <c r="AS24" s="10">
        <f>1/1000*'[1]44094418Imp'!AQ$67</f>
        <v>3.6377907660500003E-2</v>
      </c>
      <c r="AT24" s="10">
        <f>1/1000*'[1]44094418Imp'!AR$67</f>
        <v>3.8284377972499999E-2</v>
      </c>
      <c r="AU24" s="10">
        <f>1/1000*'[1]44094418Imp'!AS$67</f>
        <v>3.5954291987899997E-2</v>
      </c>
      <c r="AV24" s="10">
        <f>1/1000*'[1]44094418Imp'!AT$67</f>
        <v>3.5739388931999995E-2</v>
      </c>
      <c r="AW24" s="10">
        <f>1/1000*'[1]44094418Imp'!AU$67</f>
        <v>3.07826414625E-2</v>
      </c>
      <c r="AX24" s="10">
        <f>1/1000*'[1]44094418Imp'!AV$67</f>
        <v>0</v>
      </c>
      <c r="AY24" s="10">
        <f>1/1000*'[1]44094418Imp'!AW$67</f>
        <v>0</v>
      </c>
      <c r="AZ24" s="10">
        <f>1/1000*'[1]44094418Imp'!AX$67</f>
        <v>0</v>
      </c>
      <c r="BA24" s="10">
        <f>1/1000*'[1]44094418Imp'!AY$67</f>
        <v>0</v>
      </c>
      <c r="BB24" s="10">
        <f>1/1000*'[1]44094418Imp'!AZ$67</f>
        <v>0</v>
      </c>
      <c r="BC24" s="36">
        <f>1/1000*'[1]44094418Imp'!BA$67</f>
        <v>0</v>
      </c>
      <c r="BD24" s="279"/>
    </row>
    <row r="25" spans="2:56">
      <c r="B25" s="5" t="s">
        <v>44</v>
      </c>
      <c r="C25" s="43">
        <f>1/$A$1*'[1]44094418Imp'!B$69</f>
        <v>0.17239418629999997</v>
      </c>
      <c r="D25" s="10">
        <f>1/$A$1*'[1]44094418Imp'!C$69</f>
        <v>0.127755222</v>
      </c>
      <c r="E25" s="10">
        <f>1/$A$1*'[1]44094418Imp'!D$69</f>
        <v>0.12840060550000001</v>
      </c>
      <c r="F25" s="10">
        <f>1/$A$1*'[1]44094418Imp'!E$69</f>
        <v>0.14243955429999999</v>
      </c>
      <c r="G25" s="10">
        <f>1/$A$1*'[1]44094418Imp'!F$69</f>
        <v>0.13908241200000002</v>
      </c>
      <c r="H25" s="10">
        <f>1/$A$1*'[1]44094418Imp'!G$69</f>
        <v>0.109945327</v>
      </c>
      <c r="I25" s="10">
        <f>1/$A$1*'[1]44094418Imp'!H$69</f>
        <v>9.3399396166666648E-2</v>
      </c>
      <c r="J25" s="10">
        <f>1/$A$1*'[1]44094418Imp'!I$69</f>
        <v>9.0057841999999999E-2</v>
      </c>
      <c r="K25" s="10">
        <f>1/$A$1*'[1]44094418Imp'!J$69</f>
        <v>7.125549199999999E-2</v>
      </c>
      <c r="L25" s="10">
        <f>1/$A$1*'[1]44094418Imp'!K$69</f>
        <v>8.1410641441176476E-2</v>
      </c>
      <c r="M25" s="10">
        <f>1/$A$1*'[1]44094418Imp'!L$69</f>
        <v>7.1104475375000004E-2</v>
      </c>
      <c r="N25" s="10">
        <f>1/$A$1*'[1]44094418Imp'!M$69</f>
        <v>7.4682962412318837E-2</v>
      </c>
      <c r="O25" s="10">
        <f>1/$A$1*'[1]44094418Imp'!N$69</f>
        <v>6.6456857869565206E-2</v>
      </c>
      <c r="P25" s="10">
        <f>1/$A$1*'[1]44094418Imp'!O$69</f>
        <v>9.7753032612121191E-2</v>
      </c>
      <c r="Q25" s="10">
        <f>1/$A$1*'[1]44094418Imp'!P$69</f>
        <v>9.3683077602268697E-2</v>
      </c>
      <c r="R25" s="10">
        <f>1/$A$1*'[1]44094418Imp'!Q$69</f>
        <v>8.1494761622857126E-2</v>
      </c>
      <c r="S25" s="10">
        <f>1/$A$1*'[1]44094418Imp'!R$69</f>
        <v>8.2190815223723721E-2</v>
      </c>
      <c r="T25" s="10">
        <f>1/$A$1*'[1]44094418Imp'!S$69</f>
        <v>7.801601702564101E-2</v>
      </c>
      <c r="U25" s="10">
        <f>1/$A$1*'[1]44094418Imp'!T$69</f>
        <v>9.7487993269577591E-2</v>
      </c>
      <c r="V25" s="10">
        <f>1/$A$1*'[1]44094418Imp'!U$69</f>
        <v>9.335085708614374E-2</v>
      </c>
      <c r="W25" s="10">
        <f>1/$A$1*'[1]44094418Imp'!V$69</f>
        <v>0</v>
      </c>
      <c r="X25" s="10">
        <f>1/$A$1*'[1]44094418Imp'!W$69</f>
        <v>0</v>
      </c>
      <c r="Y25" s="10">
        <f>1/$A$1*'[1]44094418Imp'!X$69</f>
        <v>0</v>
      </c>
      <c r="Z25" s="10">
        <f>1/$A$1*'[1]44094418Imp'!Y$69</f>
        <v>0</v>
      </c>
      <c r="AA25" s="10">
        <f>1/$A$1*'[1]44094418Imp'!Z$69</f>
        <v>0</v>
      </c>
      <c r="AB25" s="10">
        <f>1/$A$1*'[1]44094418Imp'!AA$69</f>
        <v>0</v>
      </c>
      <c r="AC25" s="4"/>
      <c r="AD25" s="43">
        <f>1/1000*'[1]44094418Imp'!AB$69</f>
        <v>0.14902597260068701</v>
      </c>
      <c r="AE25" s="10">
        <f>1/1000*'[1]44094418Imp'!AC$69</f>
        <v>0.11336474080919999</v>
      </c>
      <c r="AF25" s="10">
        <f>1/1000*'[1]44094418Imp'!AD$69</f>
        <v>0.11085806940960001</v>
      </c>
      <c r="AG25" s="10">
        <f>1/1000*'[1]44094418Imp'!AE$69</f>
        <v>0.15678060400800001</v>
      </c>
      <c r="AH25" s="10">
        <f>1/1000*'[1]44094418Imp'!AF$69</f>
        <v>0.16695034201160003</v>
      </c>
      <c r="AI25" s="10">
        <f>1/1000*'[1]44094418Imp'!AG$69</f>
        <v>0.12561962598900001</v>
      </c>
      <c r="AJ25" s="10">
        <f>1/1000*'[1]44094418Imp'!AH$69</f>
        <v>0.12179278062960001</v>
      </c>
      <c r="AK25" s="10">
        <f>1/1000*'[1]44094418Imp'!AI$69</f>
        <v>0.122797060395</v>
      </c>
      <c r="AL25" s="10">
        <f>1/1000*'[1]44094418Imp'!AJ$69</f>
        <v>0.10792547138320001</v>
      </c>
      <c r="AM25" s="10">
        <f>1/1000*'[1]44094418Imp'!AK$69</f>
        <v>0.1132029569132</v>
      </c>
      <c r="AN25" s="10">
        <f>1/1000*'[1]44094418Imp'!AL$69</f>
        <v>9.6545554141500026E-2</v>
      </c>
      <c r="AO25" s="10">
        <f>1/1000*'[1]44094418Imp'!AM$69</f>
        <v>0.103416726</v>
      </c>
      <c r="AP25" s="10">
        <f>1/1000*'[1]44094418Imp'!AN$69</f>
        <v>8.5231852551999998E-2</v>
      </c>
      <c r="AQ25" s="10">
        <f>1/1000*'[1]44094418Imp'!AO$69</f>
        <v>0.13682185541880001</v>
      </c>
      <c r="AR25" s="10">
        <f>1/1000*'[1]44094418Imp'!AP$69</f>
        <v>0.13679537797150002</v>
      </c>
      <c r="AS25" s="10">
        <f>1/1000*'[1]44094418Imp'!AQ$69</f>
        <v>9.7750712314499999E-2</v>
      </c>
      <c r="AT25" s="10">
        <f>1/1000*'[1]44094418Imp'!AR$69</f>
        <v>9.3777983725100003E-2</v>
      </c>
      <c r="AU25" s="10">
        <f>1/1000*'[1]44094418Imp'!AS$69</f>
        <v>9.3205447749700007E-2</v>
      </c>
      <c r="AV25" s="10">
        <f>1/1000*'[1]44094418Imp'!AT$69</f>
        <v>0.121190245935</v>
      </c>
      <c r="AW25" s="10">
        <f>1/1000*'[1]44094418Imp'!AU$69</f>
        <v>0.10375474655875</v>
      </c>
      <c r="AX25" s="10">
        <f>1/1000*'[1]44094418Imp'!AV$69</f>
        <v>0</v>
      </c>
      <c r="AY25" s="10">
        <f>1/1000*'[1]44094418Imp'!AW$69</f>
        <v>0</v>
      </c>
      <c r="AZ25" s="10">
        <f>1/1000*'[1]44094418Imp'!AX$69</f>
        <v>0</v>
      </c>
      <c r="BA25" s="10">
        <f>1/1000*'[1]44094418Imp'!AY$69</f>
        <v>0</v>
      </c>
      <c r="BB25" s="10">
        <f>1/1000*'[1]44094418Imp'!AZ$69</f>
        <v>0</v>
      </c>
      <c r="BC25" s="36">
        <f>1/1000*'[1]44094418Imp'!BA$69</f>
        <v>0</v>
      </c>
      <c r="BD25" s="279"/>
    </row>
    <row r="26" spans="2:56">
      <c r="B26" s="5" t="s">
        <v>57</v>
      </c>
      <c r="C26" s="43">
        <f>1/$A$1*'[1]44094418Imp'!B$84</f>
        <v>0.101842776</v>
      </c>
      <c r="D26" s="10">
        <f>1/$A$1*'[1]44094418Imp'!C$84</f>
        <v>7.1674147999999993E-2</v>
      </c>
      <c r="E26" s="10">
        <f>1/$A$1*'[1]44094418Imp'!D$84</f>
        <v>6.4056893999999989E-2</v>
      </c>
      <c r="F26" s="10">
        <f>1/$A$1*'[1]44094418Imp'!E$84</f>
        <v>4.5042455999999995E-2</v>
      </c>
      <c r="G26" s="10">
        <f>1/$A$1*'[1]44094418Imp'!F$84</f>
        <v>4.6447786000000005E-2</v>
      </c>
      <c r="H26" s="10">
        <f>1/$A$1*'[1]44094418Imp'!G$84</f>
        <v>3.0387449999999996E-2</v>
      </c>
      <c r="I26" s="10">
        <f>1/$A$1*'[1]44094418Imp'!H$84</f>
        <v>2.5182219999999998E-2</v>
      </c>
      <c r="J26" s="10">
        <f>1/$A$1*'[1]44094418Imp'!I$84</f>
        <v>3.6629375999999998E-2</v>
      </c>
      <c r="K26" s="10">
        <f>1/$A$1*'[1]44094418Imp'!J$84</f>
        <v>1.9704985999999997E-2</v>
      </c>
      <c r="L26" s="10">
        <f>1/$A$1*'[1]44094418Imp'!K$84</f>
        <v>2.3717037511111108E-2</v>
      </c>
      <c r="M26" s="10">
        <f>1/$A$1*'[1]44094418Imp'!L$84</f>
        <v>3.9666599624999993E-2</v>
      </c>
      <c r="N26" s="10">
        <f>1/$A$1*'[1]44094418Imp'!M$84</f>
        <v>7.3383757999999993E-2</v>
      </c>
      <c r="O26" s="10">
        <f>1/$A$1*'[1]44094418Imp'!N$84</f>
        <v>4.8135793999999996E-2</v>
      </c>
      <c r="P26" s="10">
        <f>1/$A$1*'[1]44094418Imp'!O$84</f>
        <v>3.1128873999999994E-2</v>
      </c>
      <c r="Q26" s="10">
        <f>1/$A$1*'[1]44094418Imp'!P$84</f>
        <v>3.3398930314285709E-2</v>
      </c>
      <c r="R26" s="10">
        <f>1/$A$1*'[1]44094418Imp'!Q$84</f>
        <v>2.8198463519999994E-2</v>
      </c>
      <c r="S26" s="10">
        <f>1/$A$1*'[1]44094418Imp'!R$84</f>
        <v>2.7312377999999998E-2</v>
      </c>
      <c r="T26" s="10">
        <f>1/$A$1*'[1]44094418Imp'!S$84</f>
        <v>3.3528165999999998E-2</v>
      </c>
      <c r="U26" s="10">
        <f>1/$A$1*'[1]44094418Imp'!T$84</f>
        <v>3.2763578209183672E-2</v>
      </c>
      <c r="V26" s="10">
        <f>1/$A$1*'[1]44094418Imp'!U$84</f>
        <v>3.9201119999999992E-2</v>
      </c>
      <c r="W26" s="10">
        <f>1/$A$1*'[1]44094418Imp'!V$84</f>
        <v>0</v>
      </c>
      <c r="X26" s="10">
        <f>1/$A$1*'[1]44094418Imp'!W$84</f>
        <v>0</v>
      </c>
      <c r="Y26" s="10">
        <f>1/$A$1*'[1]44094418Imp'!X$84</f>
        <v>0</v>
      </c>
      <c r="Z26" s="10">
        <f>1/$A$1*'[1]44094418Imp'!Y$84</f>
        <v>0</v>
      </c>
      <c r="AA26" s="10">
        <f>1/$A$1*'[1]44094418Imp'!Z$84</f>
        <v>0</v>
      </c>
      <c r="AB26" s="10">
        <f>1/$A$1*'[1]44094418Imp'!AA$84</f>
        <v>0</v>
      </c>
      <c r="AC26" s="4"/>
      <c r="AD26" s="43">
        <f>1/1000*'[1]44094418Imp'!AB$84</f>
        <v>3.9266906096753998E-2</v>
      </c>
      <c r="AE26" s="10">
        <f>1/1000*'[1]44094418Imp'!AC$84</f>
        <v>2.71327205524E-2</v>
      </c>
      <c r="AF26" s="10">
        <f>1/1000*'[1]44094418Imp'!AD$84</f>
        <v>2.2345498185600002E-2</v>
      </c>
      <c r="AG26" s="10">
        <f>1/1000*'[1]44094418Imp'!AE$84</f>
        <v>2.0521793756800001E-2</v>
      </c>
      <c r="AH26" s="10">
        <f>1/1000*'[1]44094418Imp'!AF$84</f>
        <v>2.60833316366E-2</v>
      </c>
      <c r="AI26" s="10">
        <f>1/1000*'[1]44094418Imp'!AG$84</f>
        <v>1.6630772987400001E-2</v>
      </c>
      <c r="AJ26" s="10">
        <f>1/1000*'[1]44094418Imp'!AH$84</f>
        <v>1.4491643004800003E-2</v>
      </c>
      <c r="AK26" s="10">
        <f>1/1000*'[1]44094418Imp'!AI$84</f>
        <v>1.8931363376000002E-2</v>
      </c>
      <c r="AL26" s="10">
        <f>1/1000*'[1]44094418Imp'!AJ$84</f>
        <v>1.1892391669600003E-2</v>
      </c>
      <c r="AM26" s="10">
        <f>1/1000*'[1]44094418Imp'!AK$84</f>
        <v>1.4927575013999999E-2</v>
      </c>
      <c r="AN26" s="10">
        <f>1/1000*'[1]44094418Imp'!AL$84</f>
        <v>2.3858373668400004E-2</v>
      </c>
      <c r="AO26" s="10">
        <f>1/1000*'[1]44094418Imp'!AM$84</f>
        <v>3.5353182191999996E-2</v>
      </c>
      <c r="AP26" s="10">
        <f>1/1000*'[1]44094418Imp'!AN$84</f>
        <v>2.1541222753600001E-2</v>
      </c>
      <c r="AQ26" s="10">
        <f>1/1000*'[1]44094418Imp'!AO$84</f>
        <v>1.38701823468E-2</v>
      </c>
      <c r="AR26" s="10">
        <f>1/1000*'[1]44094418Imp'!AP$84</f>
        <v>1.5049627951000002E-2</v>
      </c>
      <c r="AS26" s="10">
        <f>1/1000*'[1]44094418Imp'!AQ$84</f>
        <v>1.2371985681999998E-2</v>
      </c>
      <c r="AT26" s="10">
        <f>1/1000*'[1]44094418Imp'!AR$84</f>
        <v>1.14124212595E-2</v>
      </c>
      <c r="AU26" s="10">
        <f>1/1000*'[1]44094418Imp'!AS$84</f>
        <v>1.44373502273E-2</v>
      </c>
      <c r="AV26" s="10">
        <f>1/1000*'[1]44094418Imp'!AT$84</f>
        <v>1.3517878349E-2</v>
      </c>
      <c r="AW26" s="10">
        <f>1/1000*'[1]44094418Imp'!AU$84</f>
        <v>1.3974147669583336E-2</v>
      </c>
      <c r="AX26" s="10">
        <f>1/1000*'[1]44094418Imp'!AV$84</f>
        <v>0</v>
      </c>
      <c r="AY26" s="10">
        <f>1/1000*'[1]44094418Imp'!AW$84</f>
        <v>0</v>
      </c>
      <c r="AZ26" s="10">
        <f>1/1000*'[1]44094418Imp'!AX$84</f>
        <v>0</v>
      </c>
      <c r="BA26" s="10">
        <f>1/1000*'[1]44094418Imp'!AY$84</f>
        <v>0</v>
      </c>
      <c r="BB26" s="10">
        <f>1/1000*'[1]44094418Imp'!AZ$84</f>
        <v>0</v>
      </c>
      <c r="BC26" s="36">
        <f>1/1000*'[1]44094418Imp'!BA$84</f>
        <v>0</v>
      </c>
      <c r="BD26" s="279"/>
    </row>
    <row r="27" spans="2:56">
      <c r="B27" s="5" t="s">
        <v>86</v>
      </c>
      <c r="C27" s="43">
        <f>1/$A$1*'[1]44094418Imp'!B$106</f>
        <v>8.1450159500000008E-2</v>
      </c>
      <c r="D27" s="10">
        <f>1/$A$1*'[1]44094418Imp'!C$106</f>
        <v>6.0353230000000008E-2</v>
      </c>
      <c r="E27" s="10">
        <f>1/$A$1*'[1]44094418Imp'!D$106</f>
        <v>5.8232873999999997E-2</v>
      </c>
      <c r="F27" s="10">
        <f>1/$A$1*'[1]44094418Imp'!E$106</f>
        <v>5.1651697500000003E-2</v>
      </c>
      <c r="G27" s="10">
        <f>1/$A$1*'[1]44094418Imp'!F$106</f>
        <v>3.7076774E-2</v>
      </c>
      <c r="H27" s="10">
        <f>1/$A$1*'[1]44094418Imp'!G$106</f>
        <v>1.8009485999999998E-2</v>
      </c>
      <c r="I27" s="10">
        <f>1/$A$1*'[1]44094418Imp'!H$106</f>
        <v>2.2053569999999998E-2</v>
      </c>
      <c r="J27" s="10">
        <f>1/$A$1*'[1]44094418Imp'!I$106</f>
        <v>2.9654813999999998E-2</v>
      </c>
      <c r="K27" s="10">
        <f>1/$A$1*'[1]44094418Imp'!J$106</f>
        <v>1.8794090142857142E-2</v>
      </c>
      <c r="L27" s="10">
        <f>1/$A$1*'[1]44094418Imp'!K$106</f>
        <v>1.4302274E-2</v>
      </c>
      <c r="M27" s="10">
        <f>1/$A$1*'[1]44094418Imp'!L$106</f>
        <v>1.8066719999999998E-2</v>
      </c>
      <c r="N27" s="10">
        <f>1/$A$1*'[1]44094418Imp'!M$106</f>
        <v>2.4288742809116807E-2</v>
      </c>
      <c r="O27" s="10">
        <f>1/$A$1*'[1]44094418Imp'!N$106</f>
        <v>2.0186417999999998E-2</v>
      </c>
      <c r="P27" s="10">
        <f>1/$A$1*'[1]44094418Imp'!O$106</f>
        <v>1.5751349181818176E-2</v>
      </c>
      <c r="Q27" s="10">
        <f>1/$A$1*'[1]44094418Imp'!P$106</f>
        <v>1.6837109485714284E-2</v>
      </c>
      <c r="R27" s="10">
        <f>1/$A$1*'[1]44094418Imp'!Q$106</f>
        <v>1.3917032181818181E-2</v>
      </c>
      <c r="S27" s="10">
        <f>1/$A$1*'[1]44094418Imp'!R$106</f>
        <v>1.5555376583333332E-2</v>
      </c>
      <c r="T27" s="10">
        <f>1/$A$1*'[1]44094418Imp'!S$106</f>
        <v>1.4441392999999999E-2</v>
      </c>
      <c r="U27" s="10">
        <f>1/$A$1*'[1]44094418Imp'!T$106</f>
        <v>1.685042227870542E-2</v>
      </c>
      <c r="V27" s="10">
        <f>1/$A$1*'[1]44094418Imp'!U$106</f>
        <v>1.8906474111538459E-2</v>
      </c>
      <c r="W27" s="10">
        <f>1/$A$1*'[1]44094418Imp'!V$106</f>
        <v>0</v>
      </c>
      <c r="X27" s="10">
        <f>1/$A$1*'[1]44094418Imp'!W$106</f>
        <v>0</v>
      </c>
      <c r="Y27" s="10">
        <f>1/$A$1*'[1]44094418Imp'!X$106</f>
        <v>0</v>
      </c>
      <c r="Z27" s="10">
        <f>1/$A$1*'[1]44094418Imp'!Y$106</f>
        <v>0</v>
      </c>
      <c r="AA27" s="10">
        <f>1/$A$1*'[1]44094418Imp'!Z$106</f>
        <v>0</v>
      </c>
      <c r="AB27" s="10">
        <f>1/$A$1*'[1]44094418Imp'!AA$106</f>
        <v>0</v>
      </c>
      <c r="AC27" s="4"/>
      <c r="AD27" s="43">
        <f>1/1000*'[1]44094418Imp'!AB$106</f>
        <v>2.7967502238245998E-2</v>
      </c>
      <c r="AE27" s="10">
        <f>1/1000*'[1]44094418Imp'!AC$106</f>
        <v>2.07899156664E-2</v>
      </c>
      <c r="AF27" s="10">
        <f>1/1000*'[1]44094418Imp'!AD$106</f>
        <v>2.1884816049600003E-2</v>
      </c>
      <c r="AG27" s="10">
        <f>1/1000*'[1]44094418Imp'!AE$106</f>
        <v>2.4896043480000001E-2</v>
      </c>
      <c r="AH27" s="10">
        <f>1/1000*'[1]44094418Imp'!AF$106</f>
        <v>2.1782691678999998E-2</v>
      </c>
      <c r="AI27" s="10">
        <f>1/1000*'[1]44094418Imp'!AG$106</f>
        <v>1.5382145707500001E-2</v>
      </c>
      <c r="AJ27" s="10">
        <f>1/1000*'[1]44094418Imp'!AH$106</f>
        <v>1.79578259972E-2</v>
      </c>
      <c r="AK27" s="10">
        <f>1/1000*'[1]44094418Imp'!AI$106</f>
        <v>1.9636467809500003E-2</v>
      </c>
      <c r="AL27" s="10">
        <f>1/1000*'[1]44094418Imp'!AJ$106</f>
        <v>1.5607573637600002E-2</v>
      </c>
      <c r="AM27" s="10">
        <f>1/1000*'[1]44094418Imp'!AK$106</f>
        <v>1.7289094156400002E-2</v>
      </c>
      <c r="AN27" s="10">
        <f>1/1000*'[1]44094418Imp'!AL$106</f>
        <v>1.8740282123699999E-2</v>
      </c>
      <c r="AO27" s="10">
        <f>1/1000*'[1]44094418Imp'!AM$106</f>
        <v>2.7296673168000003E-2</v>
      </c>
      <c r="AP27" s="10">
        <f>1/1000*'[1]44094418Imp'!AN$106</f>
        <v>2.2525836942399999E-2</v>
      </c>
      <c r="AQ27" s="10">
        <f>1/1000*'[1]44094418Imp'!AO$106</f>
        <v>1.8524660200200001E-2</v>
      </c>
      <c r="AR27" s="10">
        <f>1/1000*'[1]44094418Imp'!AP$106</f>
        <v>2.1938284387500003E-2</v>
      </c>
      <c r="AS27" s="10">
        <f>1/1000*'[1]44094418Imp'!AQ$106</f>
        <v>1.5821634205999999E-2</v>
      </c>
      <c r="AT27" s="10">
        <f>1/1000*'[1]44094418Imp'!AR$106</f>
        <v>1.6969656985499997E-2</v>
      </c>
      <c r="AU27" s="10">
        <f>1/1000*'[1]44094418Imp'!AS$106</f>
        <v>1.86907023589E-2</v>
      </c>
      <c r="AV27" s="10">
        <f>1/1000*'[1]44094418Imp'!AT$106</f>
        <v>2.1836908485000001E-2</v>
      </c>
      <c r="AW27" s="10">
        <f>1/1000*'[1]44094418Imp'!AU$106</f>
        <v>2.1079296681250002E-2</v>
      </c>
      <c r="AX27" s="10">
        <f>1/1000*'[1]44094418Imp'!AV$106</f>
        <v>0</v>
      </c>
      <c r="AY27" s="10">
        <f>1/1000*'[1]44094418Imp'!AW$106</f>
        <v>0</v>
      </c>
      <c r="AZ27" s="10">
        <f>1/1000*'[1]44094418Imp'!AX$106</f>
        <v>0</v>
      </c>
      <c r="BA27" s="10">
        <f>1/1000*'[1]44094418Imp'!AY$106</f>
        <v>0</v>
      </c>
      <c r="BB27" s="10">
        <f>1/1000*'[1]44094418Imp'!AZ$106</f>
        <v>0</v>
      </c>
      <c r="BC27" s="36">
        <f>1/1000*'[1]44094418Imp'!BA$106</f>
        <v>0</v>
      </c>
      <c r="BD27" s="279"/>
    </row>
    <row r="28" spans="2:56">
      <c r="B28" s="5" t="s">
        <v>42</v>
      </c>
      <c r="C28" s="43">
        <f>1/$A$1*'[1]44094418Imp'!B$114</f>
        <v>5.1280291000000006E-2</v>
      </c>
      <c r="D28" s="10">
        <f>1/$A$1*'[1]44094418Imp'!C$114</f>
        <v>7.9744517999999986E-2</v>
      </c>
      <c r="E28" s="10">
        <f>1/$A$1*'[1]44094418Imp'!D$114</f>
        <v>4.4454417499999996E-2</v>
      </c>
      <c r="F28" s="10">
        <f>1/$A$1*'[1]44094418Imp'!E$114</f>
        <v>4.0032692000000002E-2</v>
      </c>
      <c r="G28" s="10">
        <f>1/$A$1*'[1]44094418Imp'!F$114</f>
        <v>3.8473749999999994E-2</v>
      </c>
      <c r="H28" s="10">
        <f>1/$A$1*'[1]44094418Imp'!G$114</f>
        <v>3.0033672333333334E-2</v>
      </c>
      <c r="I28" s="10">
        <f>1/$A$1*'[1]44094418Imp'!H$114</f>
        <v>2.8213404750000001E-2</v>
      </c>
      <c r="J28" s="10">
        <f>1/$A$1*'[1]44094418Imp'!I$114</f>
        <v>2.4223737999999995E-2</v>
      </c>
      <c r="K28" s="10">
        <f>1/$A$1*'[1]44094418Imp'!J$114</f>
        <v>2.2657067333333329E-2</v>
      </c>
      <c r="L28" s="10">
        <f>1/$A$1*'[1]44094418Imp'!K$114</f>
        <v>2.791268076190476E-2</v>
      </c>
      <c r="M28" s="10">
        <f>1/$A$1*'[1]44094418Imp'!L$114</f>
        <v>2.6711684499999999E-2</v>
      </c>
      <c r="N28" s="10">
        <f>1/$A$1*'[1]44094418Imp'!M$114</f>
        <v>3.5135743268749998E-2</v>
      </c>
      <c r="O28" s="10">
        <f>1/$A$1*'[1]44094418Imp'!N$114</f>
        <v>3.6853795174603174E-2</v>
      </c>
      <c r="P28" s="10">
        <f>1/$A$1*'[1]44094418Imp'!O$114</f>
        <v>4.2053001999999992E-2</v>
      </c>
      <c r="Q28" s="10">
        <f>1/$A$1*'[1]44094418Imp'!P$114</f>
        <v>4.3328219068965515E-2</v>
      </c>
      <c r="R28" s="10">
        <f>1/$A$1*'[1]44094418Imp'!Q$114</f>
        <v>4.5616625629870122E-2</v>
      </c>
      <c r="S28" s="10">
        <f>1/$A$1*'[1]44094418Imp'!R$114</f>
        <v>4.2022534442028983E-2</v>
      </c>
      <c r="T28" s="10">
        <f>1/$A$1*'[1]44094418Imp'!S$114</f>
        <v>3.3989606692307689E-2</v>
      </c>
      <c r="U28" s="10">
        <f>1/$A$1*'[1]44094418Imp'!T$114</f>
        <v>3.6812459175324677E-2</v>
      </c>
      <c r="V28" s="10">
        <f>1/$A$1*'[1]44094418Imp'!U$114</f>
        <v>3.0509705145320198E-2</v>
      </c>
      <c r="W28" s="10">
        <f>1/$A$1*'[1]44094418Imp'!V$114</f>
        <v>0</v>
      </c>
      <c r="X28" s="10">
        <f>1/$A$1*'[1]44094418Imp'!W$114</f>
        <v>0</v>
      </c>
      <c r="Y28" s="10">
        <f>1/$A$1*'[1]44094418Imp'!X$114</f>
        <v>0</v>
      </c>
      <c r="Z28" s="10">
        <f>1/$A$1*'[1]44094418Imp'!Y$114</f>
        <v>0</v>
      </c>
      <c r="AA28" s="10">
        <f>1/$A$1*'[1]44094418Imp'!Z$114</f>
        <v>0</v>
      </c>
      <c r="AB28" s="10">
        <f>1/$A$1*'[1]44094418Imp'!AA$114</f>
        <v>0</v>
      </c>
      <c r="AC28" s="4"/>
      <c r="AD28" s="43">
        <f>1/1000*'[1]44094418Imp'!AB$114</f>
        <v>5.2438367290767007E-2</v>
      </c>
      <c r="AE28" s="10">
        <f>1/1000*'[1]44094418Imp'!AC$114</f>
        <v>4.8832825542799996E-2</v>
      </c>
      <c r="AF28" s="10">
        <f>1/1000*'[1]44094418Imp'!AD$114</f>
        <v>3.82106473296E-2</v>
      </c>
      <c r="AG28" s="10">
        <f>1/1000*'[1]44094418Imp'!AE$114</f>
        <v>3.7035396372800004E-2</v>
      </c>
      <c r="AH28" s="10">
        <f>1/1000*'[1]44094418Imp'!AF$114</f>
        <v>4.0743180745399996E-2</v>
      </c>
      <c r="AI28" s="10">
        <f>1/1000*'[1]44094418Imp'!AG$114</f>
        <v>3.3659318335500003E-2</v>
      </c>
      <c r="AJ28" s="10">
        <f>1/1000*'[1]44094418Imp'!AH$114</f>
        <v>2.5416818245200003E-2</v>
      </c>
      <c r="AK28" s="10">
        <f>1/1000*'[1]44094418Imp'!AI$114</f>
        <v>2.8541490281999999E-2</v>
      </c>
      <c r="AL28" s="10">
        <f>1/1000*'[1]44094418Imp'!AJ$114</f>
        <v>2.5235927568000003E-2</v>
      </c>
      <c r="AM28" s="10">
        <f>1/1000*'[1]44094418Imp'!AK$114</f>
        <v>2.3014179077999998E-2</v>
      </c>
      <c r="AN28" s="10">
        <f>1/1000*'[1]44094418Imp'!AL$114</f>
        <v>2.2505449093200004E-2</v>
      </c>
      <c r="AO28" s="10">
        <f>1/1000*'[1]44094418Imp'!AM$114</f>
        <v>2.8985599296E-2</v>
      </c>
      <c r="AP28" s="10">
        <f>1/1000*'[1]44094418Imp'!AN$114</f>
        <v>2.7547252902399996E-2</v>
      </c>
      <c r="AQ28" s="10">
        <f>1/1000*'[1]44094418Imp'!AO$114</f>
        <v>2.75808492588E-2</v>
      </c>
      <c r="AR28" s="10">
        <f>1/1000*'[1]44094418Imp'!AP$114</f>
        <v>3.4010185868500006E-2</v>
      </c>
      <c r="AS28" s="10">
        <f>1/1000*'[1]44094418Imp'!AQ$114</f>
        <v>2.63528118245E-2</v>
      </c>
      <c r="AT28" s="10">
        <f>1/1000*'[1]44094418Imp'!AR$114</f>
        <v>2.71913538149E-2</v>
      </c>
      <c r="AU28" s="10">
        <f>1/1000*'[1]44094418Imp'!AS$114</f>
        <v>2.2698714152400001E-2</v>
      </c>
      <c r="AV28" s="10">
        <f>1/1000*'[1]44094418Imp'!AT$114</f>
        <v>2.4105335493000001E-2</v>
      </c>
      <c r="AW28" s="10">
        <f>1/1000*'[1]44094418Imp'!AU$114</f>
        <v>2.0027443661250002E-2</v>
      </c>
      <c r="AX28" s="10">
        <f>1/1000*'[1]44094418Imp'!AV$114</f>
        <v>0</v>
      </c>
      <c r="AY28" s="10">
        <f>1/1000*'[1]44094418Imp'!AW$114</f>
        <v>0</v>
      </c>
      <c r="AZ28" s="10">
        <f>1/1000*'[1]44094418Imp'!AX$114</f>
        <v>0</v>
      </c>
      <c r="BA28" s="10">
        <f>1/1000*'[1]44094418Imp'!AY$114</f>
        <v>0</v>
      </c>
      <c r="BB28" s="10">
        <f>1/1000*'[1]44094418Imp'!AZ$114</f>
        <v>0</v>
      </c>
      <c r="BC28" s="36">
        <f>1/1000*'[1]44094418Imp'!BA$114</f>
        <v>0</v>
      </c>
      <c r="BD28" s="279"/>
    </row>
    <row r="29" spans="2:56">
      <c r="B29" s="5" t="s">
        <v>59</v>
      </c>
      <c r="C29" s="43">
        <f>1/$A$1*'[1]44094418Imp'!B$126</f>
        <v>0.100026122</v>
      </c>
      <c r="D29" s="10">
        <f>1/$A$1*'[1]44094418Imp'!C$126</f>
        <v>0.100182432</v>
      </c>
      <c r="E29" s="10">
        <f>1/$A$1*'[1]44094418Imp'!D$126</f>
        <v>0.10494738799999999</v>
      </c>
      <c r="F29" s="10">
        <f>1/$A$1*'[1]44094418Imp'!E$126</f>
        <v>0.11501156800000001</v>
      </c>
      <c r="G29" s="10">
        <f>1/$A$1*'[1]44094418Imp'!F$126</f>
        <v>0.107707292</v>
      </c>
      <c r="H29" s="10">
        <f>1/$A$1*'[1]44094418Imp'!G$126</f>
        <v>8.8601567999999992E-2</v>
      </c>
      <c r="I29" s="10">
        <f>1/$A$1*'[1]44094418Imp'!H$126</f>
        <v>7.6568758000000001E-2</v>
      </c>
      <c r="J29" s="10">
        <f>1/$A$1*'[1]44094418Imp'!I$126</f>
        <v>5.6540050000000001E-2</v>
      </c>
      <c r="K29" s="10">
        <f>1/$A$1*'[1]44094418Imp'!J$126</f>
        <v>3.6382836000000002E-2</v>
      </c>
      <c r="L29" s="10">
        <f>1/$A$1*'[1]44094418Imp'!K$126</f>
        <v>4.2432684000000005E-2</v>
      </c>
      <c r="M29" s="10">
        <f>1/$A$1*'[1]44094418Imp'!L$126</f>
        <v>5.9955517999999999E-2</v>
      </c>
      <c r="N29" s="10">
        <f>1/$A$1*'[1]44094418Imp'!M$126</f>
        <v>6.5061261999999995E-2</v>
      </c>
      <c r="O29" s="10">
        <f>1/$A$1*'[1]44094418Imp'!N$126</f>
        <v>4.7418531999999992E-2</v>
      </c>
      <c r="P29" s="10">
        <f>1/$A$1*'[1]44094418Imp'!O$126</f>
        <v>5.1270422000000003E-2</v>
      </c>
      <c r="Q29" s="10">
        <f>1/$A$1*'[1]44094418Imp'!P$126</f>
        <v>4.8401668000000002E-2</v>
      </c>
      <c r="R29" s="10">
        <f>1/$A$1*'[1]44094418Imp'!Q$126</f>
        <v>3.9433757999999999E-2</v>
      </c>
      <c r="S29" s="10">
        <f>1/$A$1*'[1]44094418Imp'!R$126</f>
        <v>4.1890296E-2</v>
      </c>
      <c r="T29" s="10">
        <f>1/$A$1*'[1]44094418Imp'!S$126</f>
        <v>5.8636101999999996E-2</v>
      </c>
      <c r="U29" s="10">
        <f>1/$A$1*'[1]44094418Imp'!T$126</f>
        <v>7.7649053999999995E-2</v>
      </c>
      <c r="V29" s="10">
        <f>1/$A$1*'[1]44094418Imp'!U$126</f>
        <v>5.7805636000000001E-2</v>
      </c>
      <c r="W29" s="10">
        <f>1/$A$1*'[1]44094418Imp'!V$126</f>
        <v>0</v>
      </c>
      <c r="X29" s="10">
        <f>1/$A$1*'[1]44094418Imp'!W$126</f>
        <v>0</v>
      </c>
      <c r="Y29" s="10">
        <f>1/$A$1*'[1]44094418Imp'!X$126</f>
        <v>0</v>
      </c>
      <c r="Z29" s="10">
        <f>1/$A$1*'[1]44094418Imp'!Y$126</f>
        <v>0</v>
      </c>
      <c r="AA29" s="10">
        <f>1/$A$1*'[1]44094418Imp'!Z$126</f>
        <v>0</v>
      </c>
      <c r="AB29" s="10">
        <f>1/$A$1*'[1]44094418Imp'!AA$126</f>
        <v>0</v>
      </c>
      <c r="AC29" s="4"/>
      <c r="AD29" s="43">
        <f>1/1000*'[1]44094418Imp'!AB$126</f>
        <v>2.1699619662800998E-2</v>
      </c>
      <c r="AE29" s="10">
        <f>1/1000*'[1]44094418Imp'!AC$126</f>
        <v>2.0961221556399998E-2</v>
      </c>
      <c r="AF29" s="10">
        <f>1/1000*'[1]44094418Imp'!AD$126</f>
        <v>2.2593151771199999E-2</v>
      </c>
      <c r="AG29" s="10">
        <f>1/1000*'[1]44094418Imp'!AE$126</f>
        <v>2.7904478929600005E-2</v>
      </c>
      <c r="AH29" s="10">
        <f>1/1000*'[1]44094418Imp'!AF$126</f>
        <v>2.9595856456600005E-2</v>
      </c>
      <c r="AI29" s="10">
        <f>1/1000*'[1]44094418Imp'!AG$126</f>
        <v>3.5387283660300001E-2</v>
      </c>
      <c r="AJ29" s="10">
        <f>1/1000*'[1]44094418Imp'!AH$126</f>
        <v>2.6211935734400005E-2</v>
      </c>
      <c r="AK29" s="10">
        <f>1/1000*'[1]44094418Imp'!AI$126</f>
        <v>2.4889847852000001E-2</v>
      </c>
      <c r="AL29" s="10">
        <f>1/1000*'[1]44094418Imp'!AJ$126</f>
        <v>1.6990159466E-2</v>
      </c>
      <c r="AM29" s="10">
        <f>1/1000*'[1]44094418Imp'!AK$126</f>
        <v>1.5270103024000002E-2</v>
      </c>
      <c r="AN29" s="10">
        <f>1/1000*'[1]44094418Imp'!AL$126</f>
        <v>2.2182954008400004E-2</v>
      </c>
      <c r="AO29" s="10">
        <f>1/1000*'[1]44094418Imp'!AM$126</f>
        <v>2.7769905840000001E-2</v>
      </c>
      <c r="AP29" s="10">
        <f>1/1000*'[1]44094418Imp'!AN$126</f>
        <v>1.81265275664E-2</v>
      </c>
      <c r="AQ29" s="10">
        <f>1/1000*'[1]44094418Imp'!AO$126</f>
        <v>1.8735858646500004E-2</v>
      </c>
      <c r="AR29" s="10">
        <f>1/1000*'[1]44094418Imp'!AP$126</f>
        <v>2.0565822994000001E-2</v>
      </c>
      <c r="AS29" s="10">
        <f>1/1000*'[1]44094418Imp'!AQ$126</f>
        <v>1.39847626485E-2</v>
      </c>
      <c r="AT29" s="10">
        <f>1/1000*'[1]44094418Imp'!AR$126</f>
        <v>1.5002600492100001E-2</v>
      </c>
      <c r="AU29" s="10">
        <f>1/1000*'[1]44094418Imp'!AS$126</f>
        <v>1.9131262764900001E-2</v>
      </c>
      <c r="AV29" s="10">
        <f>1/1000*'[1]44094418Imp'!AT$126</f>
        <v>2.4574017705000003E-2</v>
      </c>
      <c r="AW29" s="10">
        <f>1/1000*'[1]44094418Imp'!AU$126</f>
        <v>1.9716448042083331E-2</v>
      </c>
      <c r="AX29" s="10">
        <f>1/1000*'[1]44094418Imp'!AV$126</f>
        <v>0</v>
      </c>
      <c r="AY29" s="10">
        <f>1/1000*'[1]44094418Imp'!AW$126</f>
        <v>0</v>
      </c>
      <c r="AZ29" s="10">
        <f>1/1000*'[1]44094418Imp'!AX$126</f>
        <v>0</v>
      </c>
      <c r="BA29" s="10">
        <f>1/1000*'[1]44094418Imp'!AY$126</f>
        <v>0</v>
      </c>
      <c r="BB29" s="10">
        <f>1/1000*'[1]44094418Imp'!AZ$126</f>
        <v>0</v>
      </c>
      <c r="BC29" s="36">
        <f>1/1000*'[1]44094418Imp'!BA$126</f>
        <v>0</v>
      </c>
      <c r="BD29" s="279"/>
    </row>
    <row r="30" spans="2:56">
      <c r="B30" s="5" t="s">
        <v>66</v>
      </c>
      <c r="C30" s="43">
        <f>1/$A$1*'[1]44094418Imp'!B$160</f>
        <v>0.11160710549999998</v>
      </c>
      <c r="D30" s="10">
        <f>1/$A$1*'[1]44094418Imp'!C$160</f>
        <v>8.1786403999999979E-2</v>
      </c>
      <c r="E30" s="10">
        <f>1/$A$1*'[1]44094418Imp'!D$160</f>
        <v>8.7116301999999979E-2</v>
      </c>
      <c r="F30" s="10">
        <f>1/$A$1*'[1]44094418Imp'!E$160</f>
        <v>7.6665186499999982E-2</v>
      </c>
      <c r="G30" s="10">
        <f>1/$A$1*'[1]44094418Imp'!F$160</f>
        <v>9.86164125E-2</v>
      </c>
      <c r="H30" s="10">
        <f>1/$A$1*'[1]44094418Imp'!G$160</f>
        <v>5.0624372000000001E-2</v>
      </c>
      <c r="I30" s="10">
        <f>1/$A$1*'[1]44094418Imp'!H$160</f>
        <v>4.997822633333332E-2</v>
      </c>
      <c r="J30" s="10">
        <f>1/$A$1*'[1]44094418Imp'!I$160</f>
        <v>7.6827309999999982E-2</v>
      </c>
      <c r="K30" s="10">
        <f>1/$A$1*'[1]44094418Imp'!J$160</f>
        <v>4.7453984624999994E-2</v>
      </c>
      <c r="L30" s="10">
        <f>1/$A$1*'[1]44094418Imp'!K$160</f>
        <v>4.619799789215686E-2</v>
      </c>
      <c r="M30" s="10">
        <f>1/$A$1*'[1]44094418Imp'!L$160</f>
        <v>5.0114342517441846E-2</v>
      </c>
      <c r="N30" s="10">
        <f>1/$A$1*'[1]44094418Imp'!M$160</f>
        <v>6.4280605883333328E-2</v>
      </c>
      <c r="O30" s="10">
        <f>1/$A$1*'[1]44094418Imp'!N$160</f>
        <v>5.2582610721428572E-2</v>
      </c>
      <c r="P30" s="10">
        <f>1/$A$1*'[1]44094418Imp'!O$160</f>
        <v>4.2160173999999995E-2</v>
      </c>
      <c r="Q30" s="10">
        <f>1/$A$1*'[1]44094418Imp'!P$160</f>
        <v>5.2428951039702229E-2</v>
      </c>
      <c r="R30" s="10">
        <f>1/$A$1*'[1]44094418Imp'!Q$160</f>
        <v>4.0417792534999997E-2</v>
      </c>
      <c r="S30" s="10">
        <f>1/$A$1*'[1]44094418Imp'!R$160</f>
        <v>4.6864792499999995E-2</v>
      </c>
      <c r="T30" s="10">
        <f>1/$A$1*'[1]44094418Imp'!S$160</f>
        <v>4.9289172217948714E-2</v>
      </c>
      <c r="U30" s="10">
        <f>1/$A$1*'[1]44094418Imp'!T$160</f>
        <v>6.3529315387755081E-2</v>
      </c>
      <c r="V30" s="10">
        <f>1/$A$1*'[1]44094418Imp'!U$160</f>
        <v>9.4284985152731329E-2</v>
      </c>
      <c r="W30" s="10">
        <f>1/$A$1*'[1]44094418Imp'!V$160</f>
        <v>0</v>
      </c>
      <c r="X30" s="10">
        <f>1/$A$1*'[1]44094418Imp'!W$160</f>
        <v>0</v>
      </c>
      <c r="Y30" s="10">
        <f>1/$A$1*'[1]44094418Imp'!X$160</f>
        <v>0</v>
      </c>
      <c r="Z30" s="10">
        <f>1/$A$1*'[1]44094418Imp'!Y$160</f>
        <v>0</v>
      </c>
      <c r="AA30" s="10">
        <f>1/$A$1*'[1]44094418Imp'!Z$160</f>
        <v>0</v>
      </c>
      <c r="AB30" s="10">
        <f>1/$A$1*'[1]44094418Imp'!AA$160</f>
        <v>0</v>
      </c>
      <c r="AC30" s="4"/>
      <c r="AD30" s="43">
        <f>1/1000*'[1]44094418Imp'!AB$160</f>
        <v>4.5347232427514997E-2</v>
      </c>
      <c r="AE30" s="10">
        <f>1/1000*'[1]44094418Imp'!AC$160</f>
        <v>3.3392163885999998E-2</v>
      </c>
      <c r="AF30" s="10">
        <f>1/1000*'[1]44094418Imp'!AD$160</f>
        <v>3.8174212415999997E-2</v>
      </c>
      <c r="AG30" s="10">
        <f>1/1000*'[1]44094418Imp'!AE$160</f>
        <v>4.0046697152000009E-2</v>
      </c>
      <c r="AH30" s="10">
        <f>1/1000*'[1]44094418Imp'!AF$160</f>
        <v>5.1467557887900001E-2</v>
      </c>
      <c r="AI30" s="10">
        <f>1/1000*'[1]44094418Imp'!AG$160</f>
        <v>4.2865663311900004E-2</v>
      </c>
      <c r="AJ30" s="10">
        <f>1/1000*'[1]44094418Imp'!AH$160</f>
        <v>4.3327011800800008E-2</v>
      </c>
      <c r="AK30" s="10">
        <f>1/1000*'[1]44094418Imp'!AI$160</f>
        <v>4.5239186718500003E-2</v>
      </c>
      <c r="AL30" s="10">
        <f>1/1000*'[1]44094418Imp'!AJ$160</f>
        <v>3.6100524197600001E-2</v>
      </c>
      <c r="AM30" s="10">
        <f>1/1000*'[1]44094418Imp'!AK$160</f>
        <v>3.2141206306000002E-2</v>
      </c>
      <c r="AN30" s="10">
        <f>1/1000*'[1]44094418Imp'!AL$160</f>
        <v>3.29986111734E-2</v>
      </c>
      <c r="AO30" s="10">
        <f>1/1000*'[1]44094418Imp'!AM$160</f>
        <v>4.5299840688000005E-2</v>
      </c>
      <c r="AP30" s="10">
        <f>1/1000*'[1]44094418Imp'!AN$160</f>
        <v>4.3032812398399997E-2</v>
      </c>
      <c r="AQ30" s="10">
        <f>1/1000*'[1]44094418Imp'!AO$160</f>
        <v>3.2910942206999999E-2</v>
      </c>
      <c r="AR30" s="10">
        <f>1/1000*'[1]44094418Imp'!AP$160</f>
        <v>4.43212031115E-2</v>
      </c>
      <c r="AS30" s="10">
        <f>1/1000*'[1]44094418Imp'!AQ$160</f>
        <v>3.2233324920999999E-2</v>
      </c>
      <c r="AT30" s="10">
        <f>1/1000*'[1]44094418Imp'!AR$160</f>
        <v>3.7719592209599993E-2</v>
      </c>
      <c r="AU30" s="10">
        <f>1/1000*'[1]44094418Imp'!AS$160</f>
        <v>3.6891813072399998E-2</v>
      </c>
      <c r="AV30" s="10">
        <f>1/1000*'[1]44094418Imp'!AT$160</f>
        <v>4.1429267420000006E-2</v>
      </c>
      <c r="AW30" s="10">
        <f>1/1000*'[1]44094418Imp'!AU$160</f>
        <v>5.8185679565833336E-2</v>
      </c>
      <c r="AX30" s="10">
        <f>1/1000*'[1]44094418Imp'!AV$160</f>
        <v>0</v>
      </c>
      <c r="AY30" s="10">
        <f>1/1000*'[1]44094418Imp'!AW$160</f>
        <v>0</v>
      </c>
      <c r="AZ30" s="10">
        <f>1/1000*'[1]44094418Imp'!AX$160</f>
        <v>0</v>
      </c>
      <c r="BA30" s="10">
        <f>1/1000*'[1]44094418Imp'!AY$160</f>
        <v>0</v>
      </c>
      <c r="BB30" s="10">
        <f>1/1000*'[1]44094418Imp'!AZ$160</f>
        <v>0</v>
      </c>
      <c r="BC30" s="36">
        <f>1/1000*'[1]44094418Imp'!BA$160</f>
        <v>0</v>
      </c>
      <c r="BD30" s="279"/>
    </row>
    <row r="31" spans="2:56">
      <c r="B31" s="5" t="s">
        <v>41</v>
      </c>
      <c r="C31" s="43">
        <f>1/$A$1*'[1]44094418Imp'!B$188</f>
        <v>0.27426046200000004</v>
      </c>
      <c r="D31" s="10">
        <f>1/$A$1*'[1]44094418Imp'!C$188</f>
        <v>0.26110228199999996</v>
      </c>
      <c r="E31" s="10">
        <f>1/$A$1*'[1]44094418Imp'!D$188</f>
        <v>0.24968535199999997</v>
      </c>
      <c r="F31" s="10">
        <f>1/$A$1*'[1]44094418Imp'!E$188</f>
        <v>0.28505052799999997</v>
      </c>
      <c r="G31" s="10">
        <f>1/$A$1*'[1]44094418Imp'!F$188</f>
        <v>0.25126128999999997</v>
      </c>
      <c r="H31" s="10">
        <f>1/$A$1*'[1]44094418Imp'!G$188</f>
        <v>0.20541881699999998</v>
      </c>
      <c r="I31" s="10">
        <f>1/$A$1*'[1]44094418Imp'!H$188</f>
        <v>0.19272849399999997</v>
      </c>
      <c r="J31" s="10">
        <f>1/$A$1*'[1]44094418Imp'!I$188</f>
        <v>0.24170719999999996</v>
      </c>
      <c r="K31" s="10">
        <f>1/$A$1*'[1]44094418Imp'!J$188</f>
        <v>0.21321854399999995</v>
      </c>
      <c r="L31" s="10">
        <f>1/$A$1*'[1]44094418Imp'!K$188</f>
        <v>0.19822523</v>
      </c>
      <c r="M31" s="10">
        <f>1/$A$1*'[1]44094418Imp'!L$188</f>
        <v>0.17654463399999998</v>
      </c>
      <c r="N31" s="10">
        <f>1/$A$1*'[1]44094418Imp'!M$188</f>
        <v>0.207748086</v>
      </c>
      <c r="O31" s="10">
        <f>1/$A$1*'[1]44094418Imp'!N$188</f>
        <v>0.18132942799999999</v>
      </c>
      <c r="P31" s="10">
        <f>1/$A$1*'[1]44094418Imp'!O$188</f>
        <v>0.26144041183333333</v>
      </c>
      <c r="Q31" s="10">
        <f>1/$A$1*'[1]44094418Imp'!P$188</f>
        <v>0.44691337822937061</v>
      </c>
      <c r="R31" s="10">
        <f>1/$A$1*'[1]44094418Imp'!Q$188</f>
        <v>0.46243530432445135</v>
      </c>
      <c r="S31" s="10">
        <f>1/$A$1*'[1]44094418Imp'!R$188</f>
        <v>0.50147178473232312</v>
      </c>
      <c r="T31" s="10">
        <f>1/$A$1*'[1]44094418Imp'!S$188</f>
        <v>0.53633067678479862</v>
      </c>
      <c r="U31" s="10">
        <f>1/$A$1*'[1]44094418Imp'!T$188</f>
        <v>0.54683464684051397</v>
      </c>
      <c r="V31" s="10">
        <f>1/$A$1*'[1]44094418Imp'!U$188</f>
        <v>0.49693824181640023</v>
      </c>
      <c r="W31" s="10">
        <f>1/$A$1*'[1]44094418Imp'!V$188</f>
        <v>0</v>
      </c>
      <c r="X31" s="10">
        <f>1/$A$1*'[1]44094418Imp'!W$188</f>
        <v>0</v>
      </c>
      <c r="Y31" s="10">
        <f>1/$A$1*'[1]44094418Imp'!X$188</f>
        <v>0</v>
      </c>
      <c r="Z31" s="10">
        <f>1/$A$1*'[1]44094418Imp'!Y$188</f>
        <v>0</v>
      </c>
      <c r="AA31" s="10">
        <f>1/$A$1*'[1]44094418Imp'!Z$188</f>
        <v>0</v>
      </c>
      <c r="AB31" s="10">
        <f>1/$A$1*'[1]44094418Imp'!AA$188</f>
        <v>0</v>
      </c>
      <c r="AC31" s="4"/>
      <c r="AD31" s="43">
        <f>1/1000*'[1]44094418Imp'!AB$188</f>
        <v>9.8434563462150002E-2</v>
      </c>
      <c r="AE31" s="10">
        <f>1/1000*'[1]44094418Imp'!AC$188</f>
        <v>9.97832104124E-2</v>
      </c>
      <c r="AF31" s="10">
        <f>1/1000*'[1]44094418Imp'!AD$188</f>
        <v>0.10312752369599999</v>
      </c>
      <c r="AG31" s="10">
        <f>1/1000*'[1]44094418Imp'!AE$188</f>
        <v>0.15131423385120002</v>
      </c>
      <c r="AH31" s="10">
        <f>1/1000*'[1]44094418Imp'!AF$188</f>
        <v>0.13972617495340001</v>
      </c>
      <c r="AI31" s="10">
        <f>1/1000*'[1]44094418Imp'!AG$188</f>
        <v>0.11030241608100001</v>
      </c>
      <c r="AJ31" s="10">
        <f>1/1000*'[1]44094418Imp'!AH$188</f>
        <v>0.11381773678160001</v>
      </c>
      <c r="AK31" s="10">
        <f>1/1000*'[1]44094418Imp'!AI$188</f>
        <v>0.1407922365915</v>
      </c>
      <c r="AL31" s="10">
        <f>1/1000*'[1]44094418Imp'!AJ$188</f>
        <v>0.13810380026040003</v>
      </c>
      <c r="AM31" s="10">
        <f>1/1000*'[1]44094418Imp'!AK$188</f>
        <v>0.11491027301160001</v>
      </c>
      <c r="AN31" s="10">
        <f>1/1000*'[1]44094418Imp'!AL$188</f>
        <v>0.1000376680077</v>
      </c>
      <c r="AO31" s="10">
        <f>1/1000*'[1]44094418Imp'!AM$188</f>
        <v>0.12475884912</v>
      </c>
      <c r="AP31" s="10">
        <f>1/1000*'[1]44094418Imp'!AN$188</f>
        <v>0.10476190334720001</v>
      </c>
      <c r="AQ31" s="10">
        <f>1/1000*'[1]44094418Imp'!AO$188</f>
        <v>0.15687698751269999</v>
      </c>
      <c r="AR31" s="10">
        <f>1/1000*'[1]44094418Imp'!AP$188</f>
        <v>0.35544811810150001</v>
      </c>
      <c r="AS31" s="10">
        <f>1/1000*'[1]44094418Imp'!AQ$188</f>
        <v>0.27998818537899994</v>
      </c>
      <c r="AT31" s="10">
        <f>1/1000*'[1]44094418Imp'!AR$188</f>
        <v>0.30191010974080001</v>
      </c>
      <c r="AU31" s="10">
        <f>1/1000*'[1]44094418Imp'!AS$188</f>
        <v>0.35256978336580003</v>
      </c>
      <c r="AV31" s="10">
        <f>1/1000*'[1]44094418Imp'!AT$188</f>
        <v>0.39280768245699998</v>
      </c>
      <c r="AW31" s="10">
        <f>1/1000*'[1]44094418Imp'!AU$188</f>
        <v>0.34208776048500006</v>
      </c>
      <c r="AX31" s="10">
        <f>1/1000*'[1]44094418Imp'!AV$188</f>
        <v>0</v>
      </c>
      <c r="AY31" s="10">
        <f>1/1000*'[1]44094418Imp'!AW$188</f>
        <v>0</v>
      </c>
      <c r="AZ31" s="10">
        <f>1/1000*'[1]44094418Imp'!AX$188</f>
        <v>0</v>
      </c>
      <c r="BA31" s="10">
        <f>1/1000*'[1]44094418Imp'!AY$188</f>
        <v>0</v>
      </c>
      <c r="BB31" s="10">
        <f>1/1000*'[1]44094418Imp'!AZ$188</f>
        <v>0</v>
      </c>
      <c r="BC31" s="36">
        <f>1/1000*'[1]44094418Imp'!BA$188</f>
        <v>0</v>
      </c>
      <c r="BD31" s="279"/>
    </row>
    <row r="32" spans="2:56">
      <c r="B32" s="5" t="s">
        <v>61</v>
      </c>
      <c r="C32" s="43">
        <f>1/$A$1*'[1]44094418Imp'!B$193</f>
        <v>7.5892403999999997E-2</v>
      </c>
      <c r="D32" s="10">
        <f>1/$A$1*'[1]44094418Imp'!C$193</f>
        <v>7.3424134000000002E-2</v>
      </c>
      <c r="E32" s="10">
        <f>1/$A$1*'[1]44094418Imp'!D$193</f>
        <v>7.3474791499999983E-2</v>
      </c>
      <c r="F32" s="10">
        <f>1/$A$1*'[1]44094418Imp'!E$193</f>
        <v>8.3220438000000008E-2</v>
      </c>
      <c r="G32" s="10">
        <f>1/$A$1*'[1]44094418Imp'!F$193</f>
        <v>8.9059628000000016E-2</v>
      </c>
      <c r="H32" s="10">
        <f>1/$A$1*'[1]44094418Imp'!G$193</f>
        <v>5.4454191999999998E-2</v>
      </c>
      <c r="I32" s="10">
        <f>1/$A$1*'[1]44094418Imp'!H$193</f>
        <v>5.0219288000000001E-2</v>
      </c>
      <c r="J32" s="10">
        <f>1/$A$1*'[1]44094418Imp'!I$193</f>
        <v>2.9585233999999998E-2</v>
      </c>
      <c r="K32" s="10">
        <f>1/$A$1*'[1]44094418Imp'!J$193</f>
        <v>2.8324379999999996E-2</v>
      </c>
      <c r="L32" s="10">
        <f>1/$A$1*'[1]44094418Imp'!K$193</f>
        <v>2.4552752000000001E-2</v>
      </c>
      <c r="M32" s="10">
        <f>1/$A$1*'[1]44094418Imp'!L$193</f>
        <v>2.1999299209302325E-2</v>
      </c>
      <c r="N32" s="10">
        <f>1/$A$1*'[1]44094418Imp'!M$193</f>
        <v>2.444582E-2</v>
      </c>
      <c r="O32" s="10">
        <f>1/$A$1*'[1]44094418Imp'!N$193</f>
        <v>1.7263077999999998E-2</v>
      </c>
      <c r="P32" s="10">
        <f>1/$A$1*'[1]44094418Imp'!O$193</f>
        <v>3.1843688199999998E-2</v>
      </c>
      <c r="Q32" s="10">
        <f>1/$A$1*'[1]44094418Imp'!P$193</f>
        <v>3.720346584615384E-2</v>
      </c>
      <c r="R32" s="10">
        <f>1/$A$1*'[1]44094418Imp'!Q$193</f>
        <v>3.9931416000000004E-2</v>
      </c>
      <c r="S32" s="10">
        <f>1/$A$1*'[1]44094418Imp'!R$193</f>
        <v>4.7398060090909092E-2</v>
      </c>
      <c r="T32" s="10">
        <f>1/$A$1*'[1]44094418Imp'!S$193</f>
        <v>3.8163978962962961E-2</v>
      </c>
      <c r="U32" s="10">
        <f>1/$A$1*'[1]44094418Imp'!T$193</f>
        <v>3.3136876349056599E-2</v>
      </c>
      <c r="V32" s="10">
        <f>1/$A$1*'[1]44094418Imp'!U$193</f>
        <v>2.8747553435897431E-2</v>
      </c>
      <c r="W32" s="10">
        <f>1/$A$1*'[1]44094418Imp'!V$193</f>
        <v>0</v>
      </c>
      <c r="X32" s="10">
        <f>1/$A$1*'[1]44094418Imp'!W$193</f>
        <v>0</v>
      </c>
      <c r="Y32" s="10">
        <f>1/$A$1*'[1]44094418Imp'!X$193</f>
        <v>0</v>
      </c>
      <c r="Z32" s="10">
        <f>1/$A$1*'[1]44094418Imp'!Y$193</f>
        <v>0</v>
      </c>
      <c r="AA32" s="10">
        <f>1/$A$1*'[1]44094418Imp'!Z$193</f>
        <v>0</v>
      </c>
      <c r="AB32" s="10">
        <f>1/$A$1*'[1]44094418Imp'!AA$193</f>
        <v>0</v>
      </c>
      <c r="AC32" s="4"/>
      <c r="AD32" s="43">
        <f>1/1000*'[1]44094418Imp'!AB$193</f>
        <v>2.5356939649362E-2</v>
      </c>
      <c r="AE32" s="10">
        <f>1/1000*'[1]44094418Imp'!AC$193</f>
        <v>2.5047269381199999E-2</v>
      </c>
      <c r="AF32" s="10">
        <f>1/1000*'[1]44094418Imp'!AD$193</f>
        <v>2.6888752531200003E-2</v>
      </c>
      <c r="AG32" s="10">
        <f>1/1000*'[1]44094418Imp'!AE$193</f>
        <v>3.4880203590399998E-2</v>
      </c>
      <c r="AH32" s="10">
        <f>1/1000*'[1]44094418Imp'!AF$193</f>
        <v>3.9808573992600002E-2</v>
      </c>
      <c r="AI32" s="10">
        <f>1/1000*'[1]44094418Imp'!AG$193</f>
        <v>3.5140334786700006E-2</v>
      </c>
      <c r="AJ32" s="10">
        <f>1/1000*'[1]44094418Imp'!AH$193</f>
        <v>3.2984962312400001E-2</v>
      </c>
      <c r="AK32" s="10">
        <f>1/1000*'[1]44094418Imp'!AI$193</f>
        <v>1.6219949729999999E-2</v>
      </c>
      <c r="AL32" s="10">
        <f>1/1000*'[1]44094418Imp'!AJ$193</f>
        <v>1.6656561434800002E-2</v>
      </c>
      <c r="AM32" s="10">
        <f>1/1000*'[1]44094418Imp'!AK$193</f>
        <v>1.3286230166E-2</v>
      </c>
      <c r="AN32" s="10">
        <f>1/1000*'[1]44094418Imp'!AL$193</f>
        <v>1.1249460673200002E-2</v>
      </c>
      <c r="AO32" s="10">
        <f>1/1000*'[1]44094418Imp'!AM$193</f>
        <v>1.4889132671999998E-2</v>
      </c>
      <c r="AP32" s="10">
        <f>1/1000*'[1]44094418Imp'!AN$193</f>
        <v>1.1408140057600002E-2</v>
      </c>
      <c r="AQ32" s="10">
        <f>1/1000*'[1]44094418Imp'!AO$193</f>
        <v>1.8231103616700002E-2</v>
      </c>
      <c r="AR32" s="10">
        <f>1/1000*'[1]44094418Imp'!AP$193</f>
        <v>2.30204459465E-2</v>
      </c>
      <c r="AS32" s="10">
        <f>1/1000*'[1]44094418Imp'!AQ$193</f>
        <v>1.9608086987999998E-2</v>
      </c>
      <c r="AT32" s="10">
        <f>1/1000*'[1]44094418Imp'!AR$193</f>
        <v>2.3594167905299997E-2</v>
      </c>
      <c r="AU32" s="10">
        <f>1/1000*'[1]44094418Imp'!AS$193</f>
        <v>2.07385615151E-2</v>
      </c>
      <c r="AV32" s="10">
        <f>1/1000*'[1]44094418Imp'!AT$193</f>
        <v>1.9392976610000001E-2</v>
      </c>
      <c r="AW32" s="10">
        <f>1/1000*'[1]44094418Imp'!AU$193</f>
        <v>1.7199612393333334E-2</v>
      </c>
      <c r="AX32" s="10">
        <f>1/1000*'[1]44094418Imp'!AV$193</f>
        <v>0</v>
      </c>
      <c r="AY32" s="10">
        <f>1/1000*'[1]44094418Imp'!AW$193</f>
        <v>0</v>
      </c>
      <c r="AZ32" s="10">
        <f>1/1000*'[1]44094418Imp'!AX$193</f>
        <v>0</v>
      </c>
      <c r="BA32" s="10">
        <f>1/1000*'[1]44094418Imp'!AY$193</f>
        <v>0</v>
      </c>
      <c r="BB32" s="10">
        <f>1/1000*'[1]44094418Imp'!AZ$193</f>
        <v>0</v>
      </c>
      <c r="BC32" s="36">
        <f>1/1000*'[1]44094418Imp'!BA$193</f>
        <v>0</v>
      </c>
      <c r="BD32" s="279"/>
    </row>
    <row r="33" spans="2:56">
      <c r="B33" s="5" t="s">
        <v>87</v>
      </c>
      <c r="C33" s="43">
        <f>1/$A$1*'[1]44094418Imp'!B$207</f>
        <v>5.2920695499999997E-2</v>
      </c>
      <c r="D33" s="10">
        <f>1/$A$1*'[1]44094418Imp'!C$207</f>
        <v>5.4023606000000002E-2</v>
      </c>
      <c r="E33" s="10">
        <f>1/$A$1*'[1]44094418Imp'!D$207</f>
        <v>5.9418687999999997E-2</v>
      </c>
      <c r="F33" s="10">
        <f>1/$A$1*'[1]44094418Imp'!E$207</f>
        <v>6.9584255999999997E-2</v>
      </c>
      <c r="G33" s="10">
        <f>1/$A$1*'[1]44094418Imp'!F$207</f>
        <v>3.9684763999999997E-2</v>
      </c>
      <c r="H33" s="10">
        <f>1/$A$1*'[1]44094418Imp'!G$207</f>
        <v>3.9490453333333328E-2</v>
      </c>
      <c r="I33" s="10">
        <f>1/$A$1*'[1]44094418Imp'!H$207</f>
        <v>3.4052119333333332E-2</v>
      </c>
      <c r="J33" s="10">
        <f>1/$A$1*'[1]44094418Imp'!I$207</f>
        <v>4.6131764000000006E-2</v>
      </c>
      <c r="K33" s="10">
        <f>1/$A$1*'[1]44094418Imp'!J$207</f>
        <v>4.4510668476190472E-2</v>
      </c>
      <c r="L33" s="10">
        <f>1/$A$1*'[1]44094418Imp'!K$207</f>
        <v>4.451997483333333E-2</v>
      </c>
      <c r="M33" s="10">
        <f>1/$A$1*'[1]44094418Imp'!L$207</f>
        <v>5.5234900000000003E-2</v>
      </c>
      <c r="N33" s="10">
        <f>1/$A$1*'[1]44094418Imp'!M$207</f>
        <v>9.2571696000000009E-2</v>
      </c>
      <c r="O33" s="10">
        <f>1/$A$1*'[1]44094418Imp'!N$207</f>
        <v>6.5060272583333328E-2</v>
      </c>
      <c r="P33" s="10">
        <f>1/$A$1*'[1]44094418Imp'!O$207</f>
        <v>6.8268508000000006E-2</v>
      </c>
      <c r="Q33" s="10">
        <f>1/$A$1*'[1]44094418Imp'!P$207</f>
        <v>7.5130775999999996E-2</v>
      </c>
      <c r="R33" s="10">
        <f>1/$A$1*'[1]44094418Imp'!Q$207</f>
        <v>9.4132047240000002E-2</v>
      </c>
      <c r="S33" s="10">
        <f>1/$A$1*'[1]44094418Imp'!R$207</f>
        <v>9.5780982819999999E-2</v>
      </c>
      <c r="T33" s="10">
        <f>1/$A$1*'[1]44094418Imp'!S$207</f>
        <v>8.0520327315099685E-2</v>
      </c>
      <c r="U33" s="10">
        <f>1/$A$1*'[1]44094418Imp'!T$207</f>
        <v>9.0760193346938772E-2</v>
      </c>
      <c r="V33" s="10">
        <f>1/$A$1*'[1]44094418Imp'!U$207</f>
        <v>8.0406681028567434E-2</v>
      </c>
      <c r="W33" s="10">
        <f>1/$A$1*'[1]44094418Imp'!V$207</f>
        <v>0</v>
      </c>
      <c r="X33" s="10">
        <f>1/$A$1*'[1]44094418Imp'!W$207</f>
        <v>0</v>
      </c>
      <c r="Y33" s="10">
        <f>1/$A$1*'[1]44094418Imp'!X$207</f>
        <v>0</v>
      </c>
      <c r="Z33" s="10">
        <f>1/$A$1*'[1]44094418Imp'!Y$207</f>
        <v>0</v>
      </c>
      <c r="AA33" s="10">
        <f>1/$A$1*'[1]44094418Imp'!Z$207</f>
        <v>0</v>
      </c>
      <c r="AB33" s="10">
        <f>1/$A$1*'[1]44094418Imp'!AA$207</f>
        <v>0</v>
      </c>
      <c r="AC33" s="4"/>
      <c r="AD33" s="43">
        <f>1/1000*'[1]44094418Imp'!AB$207</f>
        <v>1.5777666176762999E-2</v>
      </c>
      <c r="AE33" s="10">
        <f>1/1000*'[1]44094418Imp'!AC$207</f>
        <v>1.6476271700399999E-2</v>
      </c>
      <c r="AF33" s="10">
        <f>1/1000*'[1]44094418Imp'!AD$207</f>
        <v>1.9298065785599998E-2</v>
      </c>
      <c r="AG33" s="10">
        <f>1/1000*'[1]44094418Imp'!AE$207</f>
        <v>2.4724810342400001E-2</v>
      </c>
      <c r="AH33" s="10">
        <f>1/1000*'[1]44094418Imp'!AF$207</f>
        <v>1.6210764775100004E-2</v>
      </c>
      <c r="AI33" s="10">
        <f>1/1000*'[1]44094418Imp'!AG$207</f>
        <v>7.5090753309000006E-3</v>
      </c>
      <c r="AJ33" s="10">
        <f>1/1000*'[1]44094418Imp'!AH$207</f>
        <v>1.0339981515200002E-2</v>
      </c>
      <c r="AK33" s="10">
        <f>1/1000*'[1]44094418Imp'!AI$207</f>
        <v>2.3170350026999999E-2</v>
      </c>
      <c r="AL33" s="10">
        <f>1/1000*'[1]44094418Imp'!AJ$207</f>
        <v>2.2454162345600003E-2</v>
      </c>
      <c r="AM33" s="10">
        <f>1/1000*'[1]44094418Imp'!AK$207</f>
        <v>2.12492940044E-2</v>
      </c>
      <c r="AN33" s="10">
        <f>1/1000*'[1]44094418Imp'!AL$207</f>
        <v>2.2128787232100003E-2</v>
      </c>
      <c r="AO33" s="10">
        <f>1/1000*'[1]44094418Imp'!AM$207</f>
        <v>2.8040074944000001E-2</v>
      </c>
      <c r="AP33" s="10">
        <f>1/1000*'[1]44094418Imp'!AN$207</f>
        <v>2.0023148041600002E-2</v>
      </c>
      <c r="AQ33" s="10">
        <f>1/1000*'[1]44094418Imp'!AO$207</f>
        <v>4.1019400433699997E-2</v>
      </c>
      <c r="AR33" s="10">
        <f>1/1000*'[1]44094418Imp'!AP$207</f>
        <v>5.0262296295000002E-2</v>
      </c>
      <c r="AS33" s="10">
        <f>1/1000*'[1]44094418Imp'!AQ$207</f>
        <v>4.6876032164499995E-2</v>
      </c>
      <c r="AT33" s="10">
        <f>1/1000*'[1]44094418Imp'!AR$207</f>
        <v>4.9300356355599997E-2</v>
      </c>
      <c r="AU33" s="10">
        <f>1/1000*'[1]44094418Imp'!AS$207</f>
        <v>4.7992518659799997E-2</v>
      </c>
      <c r="AV33" s="10">
        <f>1/1000*'[1]44094418Imp'!AT$207</f>
        <v>5.4533036386000003E-2</v>
      </c>
      <c r="AW33" s="10">
        <f>1/1000*'[1]44094418Imp'!AU$207</f>
        <v>4.8566893555000004E-2</v>
      </c>
      <c r="AX33" s="10">
        <f>1/1000*'[1]44094418Imp'!AV$207</f>
        <v>0</v>
      </c>
      <c r="AY33" s="10">
        <f>1/1000*'[1]44094418Imp'!AW$207</f>
        <v>0</v>
      </c>
      <c r="AZ33" s="10">
        <f>1/1000*'[1]44094418Imp'!AX$207</f>
        <v>0</v>
      </c>
      <c r="BA33" s="10">
        <f>1/1000*'[1]44094418Imp'!AY$207</f>
        <v>0</v>
      </c>
      <c r="BB33" s="10">
        <f>1/1000*'[1]44094418Imp'!AZ$207</f>
        <v>0</v>
      </c>
      <c r="BC33" s="36">
        <f>1/1000*'[1]44094418Imp'!BA$207</f>
        <v>0</v>
      </c>
      <c r="BD33" s="279"/>
    </row>
    <row r="34" spans="2:56">
      <c r="B34" s="5" t="s">
        <v>88</v>
      </c>
      <c r="C34" s="43">
        <f>1/$A$1*'[1]44094418Imp'!B$208</f>
        <v>6.7904213000000005E-2</v>
      </c>
      <c r="D34" s="10">
        <f>1/$A$1*'[1]44094418Imp'!C$208</f>
        <v>5.3556579999999999E-2</v>
      </c>
      <c r="E34" s="10">
        <f>1/$A$1*'[1]44094418Imp'!D$208</f>
        <v>4.5473819999999998E-2</v>
      </c>
      <c r="F34" s="10">
        <f>1/$A$1*'[1]44094418Imp'!E$208</f>
        <v>3.7102044000000001E-2</v>
      </c>
      <c r="G34" s="10">
        <f>1/$A$1*'[1]44094418Imp'!F$208</f>
        <v>2.2897168000000002E-2</v>
      </c>
      <c r="H34" s="10">
        <f>1/$A$1*'[1]44094418Imp'!G$208</f>
        <v>2.3524843000000004E-2</v>
      </c>
      <c r="I34" s="10">
        <f>1/$A$1*'[1]44094418Imp'!H$208</f>
        <v>1.6380475999999998E-2</v>
      </c>
      <c r="J34" s="10">
        <f>1/$A$1*'[1]44094418Imp'!I$208</f>
        <v>1.7502855999999997E-2</v>
      </c>
      <c r="K34" s="10">
        <f>1/$A$1*'[1]44094418Imp'!J$208</f>
        <v>1.5639862000000001E-2</v>
      </c>
      <c r="L34" s="10">
        <f>1/$A$1*'[1]44094418Imp'!K$208</f>
        <v>1.5306382E-2</v>
      </c>
      <c r="M34" s="10">
        <f>1/$A$1*'[1]44094418Imp'!L$208</f>
        <v>1.6700735750000001E-2</v>
      </c>
      <c r="N34" s="10">
        <f>1/$A$1*'[1]44094418Imp'!M$208</f>
        <v>2.0696854739130435E-2</v>
      </c>
      <c r="O34" s="10">
        <f>1/$A$1*'[1]44094418Imp'!N$208</f>
        <v>1.8587221374999997E-2</v>
      </c>
      <c r="P34" s="10">
        <f>1/$A$1*'[1]44094418Imp'!O$208</f>
        <v>2.0629162727272731E-2</v>
      </c>
      <c r="Q34" s="10">
        <f>1/$A$1*'[1]44094418Imp'!P$208</f>
        <v>2.5302613999999998E-2</v>
      </c>
      <c r="R34" s="10">
        <f>1/$A$1*'[1]44094418Imp'!Q$208</f>
        <v>2.6269003079999999E-2</v>
      </c>
      <c r="S34" s="10">
        <f>1/$A$1*'[1]44094418Imp'!R$208</f>
        <v>3.4771866000000005E-2</v>
      </c>
      <c r="T34" s="10">
        <f>1/$A$1*'[1]44094418Imp'!S$208</f>
        <v>3.1741559333333329E-2</v>
      </c>
      <c r="U34" s="10">
        <f>1/$A$1*'[1]44094418Imp'!T$208</f>
        <v>3.1677506000000001E-2</v>
      </c>
      <c r="V34" s="10">
        <f>1/$A$1*'[1]44094418Imp'!U$208</f>
        <v>2.5280251682051284E-2</v>
      </c>
      <c r="W34" s="10">
        <f>1/$A$1*'[1]44094418Imp'!V$208</f>
        <v>0</v>
      </c>
      <c r="X34" s="10">
        <f>1/$A$1*'[1]44094418Imp'!W$208</f>
        <v>0</v>
      </c>
      <c r="Y34" s="10">
        <f>1/$A$1*'[1]44094418Imp'!X$208</f>
        <v>0</v>
      </c>
      <c r="Z34" s="10">
        <f>1/$A$1*'[1]44094418Imp'!Y$208</f>
        <v>0</v>
      </c>
      <c r="AA34" s="10">
        <f>1/$A$1*'[1]44094418Imp'!Z$208</f>
        <v>0</v>
      </c>
      <c r="AB34" s="10">
        <f>1/$A$1*'[1]44094418Imp'!AA$208</f>
        <v>0</v>
      </c>
      <c r="AC34" s="4"/>
      <c r="AD34" s="43">
        <f>1/1000*'[1]44094418Imp'!AB$208</f>
        <v>3.7875981863273997E-2</v>
      </c>
      <c r="AE34" s="10">
        <f>1/1000*'[1]44094418Imp'!AC$208</f>
        <v>2.9744251641599998E-2</v>
      </c>
      <c r="AF34" s="10">
        <f>1/1000*'[1]44094418Imp'!AD$208</f>
        <v>2.5375583553600003E-2</v>
      </c>
      <c r="AG34" s="10">
        <f>1/1000*'[1]44094418Imp'!AE$208</f>
        <v>2.6261684680000001E-2</v>
      </c>
      <c r="AH34" s="10">
        <f>1/1000*'[1]44094418Imp'!AF$208</f>
        <v>1.5826797723100004E-2</v>
      </c>
      <c r="AI34" s="10">
        <f>1/1000*'[1]44094418Imp'!AG$208</f>
        <v>1.7554950184200002E-2</v>
      </c>
      <c r="AJ34" s="10">
        <f>1/1000*'[1]44094418Imp'!AH$208</f>
        <v>1.3599236605200002E-2</v>
      </c>
      <c r="AK34" s="10">
        <f>1/1000*'[1]44094418Imp'!AI$208</f>
        <v>1.3747064756500001E-2</v>
      </c>
      <c r="AL34" s="10">
        <f>1/1000*'[1]44094418Imp'!AJ$208</f>
        <v>1.4585953016000002E-2</v>
      </c>
      <c r="AM34" s="10">
        <f>1/1000*'[1]44094418Imp'!AK$208</f>
        <v>1.33878999276E-2</v>
      </c>
      <c r="AN34" s="10">
        <f>1/1000*'[1]44094418Imp'!AL$208</f>
        <v>1.27533997125E-2</v>
      </c>
      <c r="AO34" s="10">
        <f>1/1000*'[1]44094418Imp'!AM$208</f>
        <v>1.6646506224000001E-2</v>
      </c>
      <c r="AP34" s="10">
        <f>1/1000*'[1]44094418Imp'!AN$208</f>
        <v>1.5096252248000002E-2</v>
      </c>
      <c r="AQ34" s="10">
        <f>1/1000*'[1]44094418Imp'!AO$208</f>
        <v>1.6571249549099998E-2</v>
      </c>
      <c r="AR34" s="10">
        <f>1/1000*'[1]44094418Imp'!AP$208</f>
        <v>2.1056541667000002E-2</v>
      </c>
      <c r="AS34" s="10">
        <f>1/1000*'[1]44094418Imp'!AQ$208</f>
        <v>1.8648418305999996E-2</v>
      </c>
      <c r="AT34" s="10">
        <f>1/1000*'[1]44094418Imp'!AR$208</f>
        <v>2.3924059526099998E-2</v>
      </c>
      <c r="AU34" s="10">
        <f>1/1000*'[1]44094418Imp'!AS$208</f>
        <v>2.2061737326199999E-2</v>
      </c>
      <c r="AV34" s="10">
        <f>1/1000*'[1]44094418Imp'!AT$208</f>
        <v>2.3433501204E-2</v>
      </c>
      <c r="AW34" s="10">
        <f>1/1000*'[1]44094418Imp'!AU$208</f>
        <v>1.8881431443749999E-2</v>
      </c>
      <c r="AX34" s="10">
        <f>1/1000*'[1]44094418Imp'!AV$208</f>
        <v>0</v>
      </c>
      <c r="AY34" s="10">
        <f>1/1000*'[1]44094418Imp'!AW$208</f>
        <v>0</v>
      </c>
      <c r="AZ34" s="10">
        <f>1/1000*'[1]44094418Imp'!AX$208</f>
        <v>0</v>
      </c>
      <c r="BA34" s="10">
        <f>1/1000*'[1]44094418Imp'!AY$208</f>
        <v>0</v>
      </c>
      <c r="BB34" s="10">
        <f>1/1000*'[1]44094418Imp'!AZ$208</f>
        <v>0</v>
      </c>
      <c r="BC34" s="36">
        <f>1/1000*'[1]44094418Imp'!BA$208</f>
        <v>0</v>
      </c>
      <c r="BD34" s="279"/>
    </row>
    <row r="35" spans="2:56">
      <c r="B35" s="5" t="s">
        <v>43</v>
      </c>
      <c r="C35" s="43">
        <f>1/$A$1*'[1]44094418Imp'!B$225</f>
        <v>0.27315608359999999</v>
      </c>
      <c r="D35" s="10">
        <f>1/$A$1*'[1]44094418Imp'!C$225</f>
        <v>0.18058102999999998</v>
      </c>
      <c r="E35" s="10">
        <f>1/$A$1*'[1]44094418Imp'!D$225</f>
        <v>0.20494404730000002</v>
      </c>
      <c r="F35" s="10">
        <f>1/$A$1*'[1]44094418Imp'!E$225</f>
        <v>0.1953533985</v>
      </c>
      <c r="G35" s="10">
        <f>1/$A$1*'[1]44094418Imp'!F$225</f>
        <v>0.16080171799999998</v>
      </c>
      <c r="H35" s="10">
        <f>1/$A$1*'[1]44094418Imp'!G$225</f>
        <v>0.12628692931481481</v>
      </c>
      <c r="I35" s="10">
        <f>1/$A$1*'[1]44094418Imp'!H$225</f>
        <v>0.10232103541699344</v>
      </c>
      <c r="J35" s="10">
        <f>1/$A$1*'[1]44094418Imp'!I$225</f>
        <v>0.10239268199999998</v>
      </c>
      <c r="K35" s="10">
        <f>1/$A$1*'[1]44094418Imp'!J$225</f>
        <v>8.5395069314814789E-2</v>
      </c>
      <c r="L35" s="10">
        <f>1/$A$1*'[1]44094418Imp'!K$225</f>
        <v>8.2675651038562073E-2</v>
      </c>
      <c r="M35" s="10">
        <f>1/$A$1*'[1]44094418Imp'!L$225</f>
        <v>8.1322475897674412E-2</v>
      </c>
      <c r="N35" s="10">
        <f>1/$A$1*'[1]44094418Imp'!M$225</f>
        <v>9.0422648849999995E-2</v>
      </c>
      <c r="O35" s="10">
        <f>1/$A$1*'[1]44094418Imp'!N$225</f>
        <v>7.8348918383333313E-2</v>
      </c>
      <c r="P35" s="10">
        <f>1/$A$1*'[1]44094418Imp'!O$225</f>
        <v>8.2792729749999988E-2</v>
      </c>
      <c r="Q35" s="10">
        <f>1/$A$1*'[1]44094418Imp'!P$225</f>
        <v>9.000336078181817E-2</v>
      </c>
      <c r="R35" s="10">
        <f>1/$A$1*'[1]44094418Imp'!Q$225</f>
        <v>6.6761268839999999E-2</v>
      </c>
      <c r="S35" s="10">
        <f>1/$A$1*'[1]44094418Imp'!R$225</f>
        <v>7.1545636356984105E-2</v>
      </c>
      <c r="T35" s="10">
        <f>1/$A$1*'[1]44094418Imp'!S$225</f>
        <v>9.9123833011111093E-2</v>
      </c>
      <c r="U35" s="10">
        <f>1/$A$1*'[1]44094418Imp'!T$225</f>
        <v>9.0899712223355994E-2</v>
      </c>
      <c r="V35" s="10">
        <f>1/$A$1*'[1]44094418Imp'!U$225</f>
        <v>8.3722341405128201E-2</v>
      </c>
      <c r="W35" s="10">
        <f>1/$A$1*'[1]44094418Imp'!V$225</f>
        <v>0</v>
      </c>
      <c r="X35" s="10">
        <f>1/$A$1*'[1]44094418Imp'!W$225</f>
        <v>0</v>
      </c>
      <c r="Y35" s="10">
        <f>1/$A$1*'[1]44094418Imp'!X$225</f>
        <v>0</v>
      </c>
      <c r="Z35" s="10">
        <f>1/$A$1*'[1]44094418Imp'!Y$225</f>
        <v>0</v>
      </c>
      <c r="AA35" s="10">
        <f>1/$A$1*'[1]44094418Imp'!Z$225</f>
        <v>0</v>
      </c>
      <c r="AB35" s="10">
        <f>1/$A$1*'[1]44094418Imp'!AA$225</f>
        <v>0</v>
      </c>
      <c r="AC35" s="4"/>
      <c r="AD35" s="43">
        <f>1/1000*'[1]44094418Imp'!AB$225</f>
        <v>9.8248581054018E-2</v>
      </c>
      <c r="AE35" s="10">
        <f>1/1000*'[1]44094418Imp'!AC$225</f>
        <v>4.0894237889999997E-2</v>
      </c>
      <c r="AF35" s="10">
        <f>1/1000*'[1]44094418Imp'!AD$225</f>
        <v>5.9462313259200004E-2</v>
      </c>
      <c r="AG35" s="10">
        <f>1/1000*'[1]44094418Imp'!AE$225</f>
        <v>7.1260888551999996E-2</v>
      </c>
      <c r="AH35" s="10">
        <f>1/1000*'[1]44094418Imp'!AF$225</f>
        <v>6.6217974111799999E-2</v>
      </c>
      <c r="AI35" s="10">
        <f>1/1000*'[1]44094418Imp'!AG$225</f>
        <v>6.1964348760600002E-2</v>
      </c>
      <c r="AJ35" s="10">
        <f>1/1000*'[1]44094418Imp'!AH$225</f>
        <v>5.2323178626799999E-2</v>
      </c>
      <c r="AK35" s="10">
        <f>1/1000*'[1]44094418Imp'!AI$225</f>
        <v>4.7271634106999999E-2</v>
      </c>
      <c r="AL35" s="10">
        <f>1/1000*'[1]44094418Imp'!AJ$225</f>
        <v>3.9436958986800004E-2</v>
      </c>
      <c r="AM35" s="10">
        <f>1/1000*'[1]44094418Imp'!AK$225</f>
        <v>3.4722276731999999E-2</v>
      </c>
      <c r="AN35" s="10">
        <f>1/1000*'[1]44094418Imp'!AL$225</f>
        <v>3.76015356981E-2</v>
      </c>
      <c r="AO35" s="10">
        <f>1/1000*'[1]44094418Imp'!AM$225</f>
        <v>3.9052685279999999E-2</v>
      </c>
      <c r="AP35" s="10">
        <f>1/1000*'[1]44094418Imp'!AN$225</f>
        <v>3.0880845089599998E-2</v>
      </c>
      <c r="AQ35" s="10">
        <f>1/1000*'[1]44094418Imp'!AO$225</f>
        <v>3.1345574485799998E-2</v>
      </c>
      <c r="AR35" s="10">
        <f>1/1000*'[1]44094418Imp'!AP$225</f>
        <v>3.7875427391500002E-2</v>
      </c>
      <c r="AS35" s="10">
        <f>1/1000*'[1]44094418Imp'!AQ$225</f>
        <v>2.2527407825999997E-2</v>
      </c>
      <c r="AT35" s="10">
        <f>1/1000*'[1]44094418Imp'!AR$225</f>
        <v>2.5353397282300003E-2</v>
      </c>
      <c r="AU35" s="10">
        <f>1/1000*'[1]44094418Imp'!AS$225</f>
        <v>3.1965126979499998E-2</v>
      </c>
      <c r="AV35" s="10">
        <f>1/1000*'[1]44094418Imp'!AT$225</f>
        <v>3.1650340591000005E-2</v>
      </c>
      <c r="AW35" s="10">
        <f>1/1000*'[1]44094418Imp'!AU$225</f>
        <v>2.6474884487083333E-2</v>
      </c>
      <c r="AX35" s="10">
        <f>1/1000*'[1]44094418Imp'!AV$225</f>
        <v>0</v>
      </c>
      <c r="AY35" s="10">
        <f>1/1000*'[1]44094418Imp'!AW$225</f>
        <v>0</v>
      </c>
      <c r="AZ35" s="10">
        <f>1/1000*'[1]44094418Imp'!AX$225</f>
        <v>0</v>
      </c>
      <c r="BA35" s="10">
        <f>1/1000*'[1]44094418Imp'!AY$225</f>
        <v>0</v>
      </c>
      <c r="BB35" s="10">
        <f>1/1000*'[1]44094418Imp'!AZ$225</f>
        <v>0</v>
      </c>
      <c r="BC35" s="36">
        <f>1/1000*'[1]44094418Imp'!BA$225</f>
        <v>0</v>
      </c>
      <c r="BD35" s="279"/>
    </row>
    <row r="36" spans="2:56">
      <c r="B36" s="5" t="s">
        <v>19</v>
      </c>
      <c r="C36" s="19">
        <f t="shared" ref="C36:AB36" si="8">SUM(C20:C20)-SUM(C21:C35)</f>
        <v>0.13915737350000024</v>
      </c>
      <c r="D36" s="15">
        <f t="shared" si="8"/>
        <v>0.10831092799999964</v>
      </c>
      <c r="E36" s="15">
        <f t="shared" si="8"/>
        <v>0.11665152199999995</v>
      </c>
      <c r="F36" s="15">
        <f t="shared" si="8"/>
        <v>0.12599973580000001</v>
      </c>
      <c r="G36" s="15">
        <f t="shared" si="8"/>
        <v>0.13790417450000003</v>
      </c>
      <c r="H36" s="15">
        <f t="shared" si="8"/>
        <v>0.11411890049999984</v>
      </c>
      <c r="I36" s="15">
        <f t="shared" si="8"/>
        <v>9.9212203337441851E-2</v>
      </c>
      <c r="J36" s="15">
        <f t="shared" si="8"/>
        <v>7.8371986666666782E-2</v>
      </c>
      <c r="K36" s="15">
        <f t="shared" si="8"/>
        <v>8.2681711642857092E-2</v>
      </c>
      <c r="L36" s="15">
        <f t="shared" si="8"/>
        <v>9.1872473032586277E-2</v>
      </c>
      <c r="M36" s="15">
        <f t="shared" si="8"/>
        <v>0.10774843942063006</v>
      </c>
      <c r="N36" s="15">
        <f t="shared" si="8"/>
        <v>0.11535620522059409</v>
      </c>
      <c r="O36" s="15">
        <f t="shared" si="8"/>
        <v>0.10877565461920291</v>
      </c>
      <c r="P36" s="15">
        <f t="shared" si="8"/>
        <v>0.1249412851468199</v>
      </c>
      <c r="Q36" s="15">
        <f t="shared" si="8"/>
        <v>0.12212743615374477</v>
      </c>
      <c r="R36" s="15">
        <f t="shared" si="8"/>
        <v>0.14477828182184727</v>
      </c>
      <c r="S36" s="15">
        <f t="shared" si="8"/>
        <v>0.14333744833940898</v>
      </c>
      <c r="T36" s="15">
        <f t="shared" si="8"/>
        <v>0.11856497743223415</v>
      </c>
      <c r="U36" s="15">
        <f t="shared" si="8"/>
        <v>0.10174089409833087</v>
      </c>
      <c r="V36" s="15">
        <f t="shared" si="8"/>
        <v>0.10893374553242507</v>
      </c>
      <c r="W36" s="15">
        <f t="shared" si="8"/>
        <v>0</v>
      </c>
      <c r="X36" s="15">
        <f t="shared" si="8"/>
        <v>0</v>
      </c>
      <c r="Y36" s="15">
        <f t="shared" si="8"/>
        <v>0</v>
      </c>
      <c r="Z36" s="15">
        <f t="shared" si="8"/>
        <v>0</v>
      </c>
      <c r="AA36" s="15">
        <f t="shared" si="8"/>
        <v>0</v>
      </c>
      <c r="AB36" s="15">
        <f t="shared" si="8"/>
        <v>0</v>
      </c>
      <c r="AC36" s="4"/>
      <c r="AD36" s="20">
        <f t="shared" ref="AD36:BC36" si="9">SUM(AD20:AD20)-SUM(AD21:AD35)</f>
        <v>6.6117821176457814E-2</v>
      </c>
      <c r="AE36" s="12">
        <f t="shared" si="9"/>
        <v>4.7379393022400018E-2</v>
      </c>
      <c r="AF36" s="12">
        <f t="shared" si="9"/>
        <v>5.2945603060799762E-2</v>
      </c>
      <c r="AG36" s="12">
        <f t="shared" si="9"/>
        <v>5.8405280180800156E-2</v>
      </c>
      <c r="AH36" s="12">
        <f t="shared" si="9"/>
        <v>6.1325303680900056E-2</v>
      </c>
      <c r="AI36" s="12">
        <f t="shared" si="9"/>
        <v>5.2323539182200229E-2</v>
      </c>
      <c r="AJ36" s="12">
        <f t="shared" si="9"/>
        <v>5.2746904703199871E-2</v>
      </c>
      <c r="AK36" s="12">
        <f t="shared" si="9"/>
        <v>5.2189269059500054E-2</v>
      </c>
      <c r="AL36" s="12">
        <f t="shared" si="9"/>
        <v>5.5290160636799923E-2</v>
      </c>
      <c r="AM36" s="12">
        <f t="shared" si="9"/>
        <v>6.0292011159599701E-2</v>
      </c>
      <c r="AN36" s="12">
        <f t="shared" si="9"/>
        <v>7.1380009782000209E-2</v>
      </c>
      <c r="AO36" s="12">
        <f t="shared" si="9"/>
        <v>7.7888528976000071E-2</v>
      </c>
      <c r="AP36" s="12">
        <f t="shared" si="9"/>
        <v>6.99394190528001E-2</v>
      </c>
      <c r="AQ36" s="12">
        <f t="shared" si="9"/>
        <v>6.9539290766099993E-2</v>
      </c>
      <c r="AR36" s="12">
        <f t="shared" si="9"/>
        <v>8.5071269358499846E-2</v>
      </c>
      <c r="AS36" s="12">
        <f t="shared" si="9"/>
        <v>8.6107835666999977E-2</v>
      </c>
      <c r="AT36" s="12">
        <f t="shared" si="9"/>
        <v>9.1197247481999977E-2</v>
      </c>
      <c r="AU36" s="12">
        <f t="shared" si="9"/>
        <v>8.810295096460008E-2</v>
      </c>
      <c r="AV36" s="12">
        <f t="shared" si="9"/>
        <v>8.2325477499000321E-2</v>
      </c>
      <c r="AW36" s="12">
        <f t="shared" si="9"/>
        <v>0.10473987912958305</v>
      </c>
      <c r="AX36" s="12">
        <f t="shared" si="9"/>
        <v>0</v>
      </c>
      <c r="AY36" s="12">
        <f t="shared" si="9"/>
        <v>0</v>
      </c>
      <c r="AZ36" s="12">
        <f t="shared" si="9"/>
        <v>0</v>
      </c>
      <c r="BA36" s="12">
        <f t="shared" si="9"/>
        <v>0</v>
      </c>
      <c r="BB36" s="12">
        <f t="shared" si="9"/>
        <v>0</v>
      </c>
      <c r="BC36" s="82">
        <f t="shared" si="9"/>
        <v>0</v>
      </c>
      <c r="BD36" s="279"/>
    </row>
    <row r="37" spans="2:56" ht="17.149999999999999" customHeight="1">
      <c r="B37" s="17" t="s">
        <v>27</v>
      </c>
      <c r="C37" s="60">
        <f>1/$A$1*'[1]44094418Imp'!B$194</f>
        <v>1.5868467999999997E-2</v>
      </c>
      <c r="D37" s="61">
        <f>1/$A$1*'[1]44094418Imp'!C$194</f>
        <v>1.1599787800000001E-2</v>
      </c>
      <c r="E37" s="61">
        <f>1/$A$1*'[1]44094418Imp'!D$194</f>
        <v>8.2755540000000009E-3</v>
      </c>
      <c r="F37" s="61">
        <f>1/$A$1*'[1]44094418Imp'!E$194</f>
        <v>1.7490255999999999E-2</v>
      </c>
      <c r="G37" s="61">
        <f>1/$A$1*'[1]44094418Imp'!F$194</f>
        <v>2.7347068000000002E-2</v>
      </c>
      <c r="H37" s="61">
        <f>1/$A$1*'[1]44094418Imp'!G$194</f>
        <v>3.1995649000000001E-2</v>
      </c>
      <c r="I37" s="61">
        <f>1/$A$1*'[1]44094418Imp'!H$194</f>
        <v>3.02964685E-2</v>
      </c>
      <c r="J37" s="61">
        <f>1/$A$1*'[1]44094418Imp'!I$194</f>
        <v>3.8185839999999999E-2</v>
      </c>
      <c r="K37" s="61">
        <f>1/$A$1*'[1]44094418Imp'!J$194</f>
        <v>3.1149902E-2</v>
      </c>
      <c r="L37" s="61">
        <f>1/$A$1*'[1]44094418Imp'!K$194</f>
        <v>2.4492642499999995E-2</v>
      </c>
      <c r="M37" s="61">
        <f>1/$A$1*'[1]44094418Imp'!L$194</f>
        <v>2.7673365999999998E-2</v>
      </c>
      <c r="N37" s="61">
        <f>1/$A$1*'[1]44094418Imp'!M$194</f>
        <v>3.0106496E-2</v>
      </c>
      <c r="O37" s="61">
        <f>1/$A$1*'[1]44094418Imp'!N$194</f>
        <v>2.7091129874999995E-2</v>
      </c>
      <c r="P37" s="61">
        <f>1/$A$1*'[1]44094418Imp'!O$194</f>
        <v>2.0973007999999994E-2</v>
      </c>
      <c r="Q37" s="61">
        <f>1/$A$1*'[1]44094418Imp'!P$194</f>
        <v>3.0861263999999996E-2</v>
      </c>
      <c r="R37" s="61">
        <f>1/$A$1*'[1]44094418Imp'!Q$194</f>
        <v>3.8285943730519481E-2</v>
      </c>
      <c r="S37" s="61">
        <f>1/$A$1*'[1]44094418Imp'!R$194</f>
        <v>7.5706423205882362E-2</v>
      </c>
      <c r="T37" s="61">
        <f>1/$A$1*'[1]44094418Imp'!S$194</f>
        <v>6.8359820166666668E-2</v>
      </c>
      <c r="U37" s="61">
        <f>1/$A$1*'[1]44094418Imp'!T$194</f>
        <v>5.6677783857142838E-2</v>
      </c>
      <c r="V37" s="61">
        <f>1/$A$1*'[1]44094418Imp'!U$194</f>
        <v>4.0256139565217383E-2</v>
      </c>
      <c r="W37" s="61">
        <f>1/$A$1*'[1]44094418Imp'!V$194</f>
        <v>0</v>
      </c>
      <c r="X37" s="61">
        <f>1/$A$1*'[1]44094418Imp'!W$194</f>
        <v>0</v>
      </c>
      <c r="Y37" s="61">
        <f>1/$A$1*'[1]44094418Imp'!X$194</f>
        <v>0</v>
      </c>
      <c r="Z37" s="61">
        <f>1/$A$1*'[1]44094418Imp'!Y$194</f>
        <v>0</v>
      </c>
      <c r="AA37" s="61">
        <f>1/$A$1*'[1]44094418Imp'!Z$194</f>
        <v>0</v>
      </c>
      <c r="AB37" s="61">
        <f>1/$A$1*'[1]44094418Imp'!AA$194</f>
        <v>0</v>
      </c>
      <c r="AC37" s="4"/>
      <c r="AD37" s="60">
        <f>1/1000*'[1]44094418Imp'!AB$194</f>
        <v>3.0228892932480005E-3</v>
      </c>
      <c r="AE37" s="61">
        <f>1/1000*'[1]44094418Imp'!AC$194</f>
        <v>1.8339362407999999E-3</v>
      </c>
      <c r="AF37" s="61">
        <f>1/1000*'[1]44094418Imp'!AD$194</f>
        <v>1.5283997568E-3</v>
      </c>
      <c r="AG37" s="61">
        <f>1/1000*'[1]44094418Imp'!AE$194</f>
        <v>4.4963276960000003E-3</v>
      </c>
      <c r="AH37" s="61">
        <f>1/1000*'[1]44094418Imp'!AF$194</f>
        <v>7.5416574807000009E-3</v>
      </c>
      <c r="AI37" s="61">
        <f>1/1000*'[1]44094418Imp'!AG$194</f>
        <v>8.3226570141000013E-3</v>
      </c>
      <c r="AJ37" s="61">
        <f>1/1000*'[1]44094418Imp'!AH$194</f>
        <v>9.414138487600001E-3</v>
      </c>
      <c r="AK37" s="61">
        <f>1/1000*'[1]44094418Imp'!AI$194</f>
        <v>1.4766716756500001E-2</v>
      </c>
      <c r="AL37" s="61">
        <f>1/1000*'[1]44094418Imp'!AJ$194</f>
        <v>1.2356870309600001E-2</v>
      </c>
      <c r="AM37" s="61">
        <f>1/1000*'[1]44094418Imp'!AK$194</f>
        <v>8.5761425992000005E-3</v>
      </c>
      <c r="AN37" s="61">
        <f>1/1000*'[1]44094418Imp'!AL$194</f>
        <v>1.0421838094500001E-2</v>
      </c>
      <c r="AO37" s="61">
        <f>1/1000*'[1]44094418Imp'!AM$194</f>
        <v>1.2320071391999999E-2</v>
      </c>
      <c r="AP37" s="61">
        <f>1/1000*'[1]44094418Imp'!AN$194</f>
        <v>1.0011275947200001E-2</v>
      </c>
      <c r="AQ37" s="61">
        <f>1/1000*'[1]44094418Imp'!AO$194</f>
        <v>7.8478504761000014E-3</v>
      </c>
      <c r="AR37" s="61">
        <f>1/1000*'[1]44094418Imp'!AP$194</f>
        <v>1.16544588825E-2</v>
      </c>
      <c r="AS37" s="61">
        <f>1/1000*'[1]44094418Imp'!AQ$194</f>
        <v>1.15035323235E-2</v>
      </c>
      <c r="AT37" s="61">
        <f>1/1000*'[1]44094418Imp'!AR$194</f>
        <v>1.8490642740999999E-2</v>
      </c>
      <c r="AU37" s="61">
        <f>1/1000*'[1]44094418Imp'!AS$194</f>
        <v>2.1393858686199998E-2</v>
      </c>
      <c r="AV37" s="61">
        <f>1/1000*'[1]44094418Imp'!AT$194</f>
        <v>1.7499943442999998E-2</v>
      </c>
      <c r="AW37" s="61">
        <f>1/1000*'[1]44094418Imp'!AU$194</f>
        <v>1.3160887934166667E-2</v>
      </c>
      <c r="AX37" s="61">
        <f>1/1000*'[1]44094418Imp'!AV$194</f>
        <v>0</v>
      </c>
      <c r="AY37" s="61">
        <f>1/1000*'[1]44094418Imp'!AW$194</f>
        <v>0</v>
      </c>
      <c r="AZ37" s="61">
        <f>1/1000*'[1]44094418Imp'!AX$194</f>
        <v>0</v>
      </c>
      <c r="BA37" s="61">
        <f>1/1000*'[1]44094418Imp'!AY$194</f>
        <v>0</v>
      </c>
      <c r="BB37" s="61">
        <f>1/1000*'[1]44094418Imp'!AZ$194</f>
        <v>0</v>
      </c>
      <c r="BC37" s="62">
        <f>1/1000*'[1]44094418Imp'!BA$194</f>
        <v>0</v>
      </c>
      <c r="BD37" s="279"/>
    </row>
    <row r="38" spans="2:56" ht="17.149999999999999" customHeight="1">
      <c r="B38" s="9" t="s">
        <v>115</v>
      </c>
      <c r="C38" s="26">
        <f>1/$A$1*'[1]44094418Imp'!B$273</f>
        <v>2.4336872000000002E-2</v>
      </c>
      <c r="D38" s="28">
        <f>1/$A$1*'[1]44094418Imp'!C$273</f>
        <v>3.0509696000000003E-2</v>
      </c>
      <c r="E38" s="28">
        <f>1/$A$1*'[1]44094418Imp'!D$273</f>
        <v>4.0242398500000005E-2</v>
      </c>
      <c r="F38" s="28">
        <f>1/$A$1*'[1]44094418Imp'!E$273</f>
        <v>4.8534821999999998E-2</v>
      </c>
      <c r="G38" s="28">
        <f>1/$A$1*'[1]44094418Imp'!F$273</f>
        <v>6.5304497900000008E-2</v>
      </c>
      <c r="H38" s="28">
        <f>1/$A$1*'[1]44094418Imp'!G$273</f>
        <v>5.927088266666667E-2</v>
      </c>
      <c r="I38" s="28">
        <f>1/$A$1*'[1]44094418Imp'!H$273</f>
        <v>6.3440737166666664E-2</v>
      </c>
      <c r="J38" s="28">
        <f>1/$A$1*'[1]44094418Imp'!I$273</f>
        <v>8.3753194000000003E-2</v>
      </c>
      <c r="K38" s="28">
        <f>1/$A$1*'[1]44094418Imp'!J$273</f>
        <v>6.8375002158730158E-2</v>
      </c>
      <c r="L38" s="28">
        <f>1/$A$1*'[1]44094418Imp'!K$273</f>
        <v>6.5042035055555558E-2</v>
      </c>
      <c r="M38" s="28">
        <f>1/$A$1*'[1]44094418Imp'!L$273</f>
        <v>6.2198866948717943E-2</v>
      </c>
      <c r="N38" s="28">
        <f>1/$A$1*'[1]44094418Imp'!M$273</f>
        <v>6.4911575777777772E-2</v>
      </c>
      <c r="O38" s="28">
        <f>1/$A$1*'[1]44094418Imp'!N$273</f>
        <v>4.9370408999999997E-2</v>
      </c>
      <c r="P38" s="28">
        <f>1/$A$1*'[1]44094418Imp'!O$273</f>
        <v>5.2858407794429713E-2</v>
      </c>
      <c r="Q38" s="28">
        <f>1/$A$1*'[1]44094418Imp'!P$273</f>
        <v>6.1241213496717253E-2</v>
      </c>
      <c r="R38" s="28">
        <f>1/$A$1*'[1]44094418Imp'!Q$273</f>
        <v>7.0418691542207784E-2</v>
      </c>
      <c r="S38" s="28">
        <f>1/$A$1*'[1]44094418Imp'!R$273</f>
        <v>8.1760261654761912E-2</v>
      </c>
      <c r="T38" s="28">
        <f>1/$A$1*'[1]44094418Imp'!S$273</f>
        <v>8.1111948085185182E-2</v>
      </c>
      <c r="U38" s="28">
        <f>1/$A$1*'[1]44094418Imp'!T$273</f>
        <v>8.0083189438405783E-2</v>
      </c>
      <c r="V38" s="28">
        <f>1/$A$1*'[1]44094418Imp'!U$273</f>
        <v>7.0115967114689537E-2</v>
      </c>
      <c r="W38" s="28">
        <f>1/$A$1*'[1]44094418Imp'!V$273</f>
        <v>0</v>
      </c>
      <c r="X38" s="28">
        <f>1/$A$1*'[1]44094418Imp'!W$273</f>
        <v>0</v>
      </c>
      <c r="Y38" s="28">
        <f>1/$A$1*'[1]44094418Imp'!X$273</f>
        <v>0</v>
      </c>
      <c r="Z38" s="28">
        <f>1/$A$1*'[1]44094418Imp'!Y$273</f>
        <v>0</v>
      </c>
      <c r="AA38" s="28">
        <f>1/$A$1*'[1]44094418Imp'!Z$273</f>
        <v>0</v>
      </c>
      <c r="AB38" s="28">
        <f>1/$A$1*'[1]44094418Imp'!AA$273</f>
        <v>0</v>
      </c>
      <c r="AC38" s="13"/>
      <c r="AD38" s="26">
        <f>1/1000*'[1]44094418Imp'!AB$273</f>
        <v>6.4708380628289994E-3</v>
      </c>
      <c r="AE38" s="28">
        <f>1/1000*'[1]44094418Imp'!AC$273</f>
        <v>6.8872532168000001E-3</v>
      </c>
      <c r="AF38" s="28">
        <f>1/1000*'[1]44094418Imp'!AD$273</f>
        <v>9.0921755168000013E-3</v>
      </c>
      <c r="AG38" s="28">
        <f>1/1000*'[1]44094418Imp'!AE$273</f>
        <v>1.2027205299200001E-2</v>
      </c>
      <c r="AH38" s="28">
        <f>1/1000*'[1]44094418Imp'!AF$273</f>
        <v>1.9930854212500002E-2</v>
      </c>
      <c r="AI38" s="28">
        <f>1/1000*'[1]44094418Imp'!AG$273</f>
        <v>1.8975950007299999E-2</v>
      </c>
      <c r="AJ38" s="28">
        <f>1/1000*'[1]44094418Imp'!AH$273</f>
        <v>2.55609862372E-2</v>
      </c>
      <c r="AK38" s="28">
        <f>1/1000*'[1]44094418Imp'!AI$273</f>
        <v>3.2305567161500001E-2</v>
      </c>
      <c r="AL38" s="28">
        <f>1/1000*'[1]44094418Imp'!AJ$273</f>
        <v>2.8988291360000001E-2</v>
      </c>
      <c r="AM38" s="28">
        <f>1/1000*'[1]44094418Imp'!AK$273</f>
        <v>2.7567378146000004E-2</v>
      </c>
      <c r="AN38" s="28">
        <f>1/1000*'[1]44094418Imp'!AL$273</f>
        <v>2.5318125801000003E-2</v>
      </c>
      <c r="AO38" s="28">
        <f>1/1000*'[1]44094418Imp'!AM$273</f>
        <v>3.1342819056000004E-2</v>
      </c>
      <c r="AP38" s="28">
        <f>1/1000*'[1]44094418Imp'!AN$273</f>
        <v>2.2602949353600001E-2</v>
      </c>
      <c r="AQ38" s="28">
        <f>1/1000*'[1]44094418Imp'!AO$273</f>
        <v>2.4728556621899999E-2</v>
      </c>
      <c r="AR38" s="28">
        <f>1/1000*'[1]44094418Imp'!AP$273</f>
        <v>2.9949518009999999E-2</v>
      </c>
      <c r="AS38" s="28">
        <f>1/1000*'[1]44094418Imp'!AQ$273</f>
        <v>2.9996917975499998E-2</v>
      </c>
      <c r="AT38" s="28">
        <f>1/1000*'[1]44094418Imp'!AR$273</f>
        <v>3.5416193082199988E-2</v>
      </c>
      <c r="AU38" s="28">
        <f>1/1000*'[1]44094418Imp'!AS$273</f>
        <v>3.7359838744799999E-2</v>
      </c>
      <c r="AV38" s="28">
        <f>1/1000*'[1]44094418Imp'!AT$273</f>
        <v>3.8838181764000002E-2</v>
      </c>
      <c r="AW38" s="28">
        <f>1/1000*'[1]44094418Imp'!AU$273</f>
        <v>3.4841366158333331E-2</v>
      </c>
      <c r="AX38" s="28">
        <f>1/1000*'[1]44094418Imp'!AV$273</f>
        <v>0</v>
      </c>
      <c r="AY38" s="28">
        <f>1/1000*'[1]44094418Imp'!AW$273</f>
        <v>0</v>
      </c>
      <c r="AZ38" s="28">
        <f>1/1000*'[1]44094418Imp'!AX$273</f>
        <v>0</v>
      </c>
      <c r="BA38" s="28">
        <f>1/1000*'[1]44094418Imp'!AY$273</f>
        <v>0</v>
      </c>
      <c r="BB38" s="28">
        <f>1/1000*'[1]44094418Imp'!AZ$273</f>
        <v>0</v>
      </c>
      <c r="BC38" s="33">
        <f>1/1000*'[1]44094418Imp'!BA$273</f>
        <v>0</v>
      </c>
      <c r="BD38" s="279"/>
    </row>
    <row r="39" spans="2:56">
      <c r="B39" s="5" t="s">
        <v>104</v>
      </c>
      <c r="C39" s="43">
        <f>1/$A$1*'[1]44094418Imp'!B$22</f>
        <v>7.0355180000000002E-3</v>
      </c>
      <c r="D39" s="10">
        <f>1/$A$1*'[1]44094418Imp'!C$22</f>
        <v>9.8200619999999992E-3</v>
      </c>
      <c r="E39" s="10">
        <f>1/$A$1*'[1]44094418Imp'!D$22</f>
        <v>1.4436645999999997E-2</v>
      </c>
      <c r="F39" s="10">
        <f>1/$A$1*'[1]44094418Imp'!E$22</f>
        <v>1.552306E-2</v>
      </c>
      <c r="G39" s="10">
        <f>1/$A$1*'[1]44094418Imp'!F$22</f>
        <v>1.5441604899999998E-2</v>
      </c>
      <c r="H39" s="10">
        <f>1/$A$1*'[1]44094418Imp'!G$22</f>
        <v>6.767791666666665E-3</v>
      </c>
      <c r="I39" s="10">
        <f>1/$A$1*'[1]44094418Imp'!H$22</f>
        <v>8.4776944999999989E-3</v>
      </c>
      <c r="J39" s="10">
        <f>1/$A$1*'[1]44094418Imp'!I$22</f>
        <v>1.5453158E-2</v>
      </c>
      <c r="K39" s="10">
        <f>1/$A$1*'[1]44094418Imp'!J$22</f>
        <v>6.9153786666666644E-3</v>
      </c>
      <c r="L39" s="10">
        <f>1/$A$1*'[1]44094418Imp'!K$22</f>
        <v>4.1338563888888881E-3</v>
      </c>
      <c r="M39" s="10">
        <f>1/$A$1*'[1]44094418Imp'!L$22</f>
        <v>5.9437831153846135E-3</v>
      </c>
      <c r="N39" s="10">
        <f>1/$A$1*'[1]44094418Imp'!M$22</f>
        <v>1.0068199777777776E-2</v>
      </c>
      <c r="O39" s="10">
        <f>1/$A$1*'[1]44094418Imp'!N$22</f>
        <v>8.9881702499999983E-3</v>
      </c>
      <c r="P39" s="10">
        <f>1/$A$1*'[1]44094418Imp'!O$22</f>
        <v>1.2248681846153846E-2</v>
      </c>
      <c r="Q39" s="10">
        <f>1/$A$1*'[1]44094418Imp'!P$22</f>
        <v>1.2431318346153845E-2</v>
      </c>
      <c r="R39" s="10">
        <f>1/$A$1*'[1]44094418Imp'!Q$22</f>
        <v>1.7447403392857139E-2</v>
      </c>
      <c r="S39" s="10">
        <f>1/$A$1*'[1]44094418Imp'!R$22</f>
        <v>2.2339794249999999E-2</v>
      </c>
      <c r="T39" s="10">
        <f>1/$A$1*'[1]44094418Imp'!S$22</f>
        <v>2.0163809527149322E-2</v>
      </c>
      <c r="U39" s="10">
        <f>1/$A$1*'[1]44094418Imp'!T$22</f>
        <v>2.2533602E-2</v>
      </c>
      <c r="V39" s="10">
        <f>1/$A$1*'[1]44094418Imp'!U$22</f>
        <v>1.9205632459459457E-2</v>
      </c>
      <c r="W39" s="10">
        <f>1/$A$1*'[1]44094418Imp'!V$22</f>
        <v>0</v>
      </c>
      <c r="X39" s="10">
        <f>1/$A$1*'[1]44094418Imp'!W$22</f>
        <v>0</v>
      </c>
      <c r="Y39" s="10">
        <f>1/$A$1*'[1]44094418Imp'!X$22</f>
        <v>0</v>
      </c>
      <c r="Z39" s="10">
        <f>1/$A$1*'[1]44094418Imp'!Y$22</f>
        <v>0</v>
      </c>
      <c r="AA39" s="10">
        <f>1/$A$1*'[1]44094418Imp'!Z$22</f>
        <v>0</v>
      </c>
      <c r="AB39" s="10">
        <f>1/$A$1*'[1]44094418Imp'!AA$22</f>
        <v>0</v>
      </c>
      <c r="AC39" s="4"/>
      <c r="AD39" s="43">
        <f>1/1000*'[1]44094418Imp'!AB$22</f>
        <v>1.004581533645E-3</v>
      </c>
      <c r="AE39" s="10">
        <f>1/1000*'[1]44094418Imp'!AC$22</f>
        <v>1.3469420980000001E-3</v>
      </c>
      <c r="AF39" s="10">
        <f>1/1000*'[1]44094418Imp'!AD$22</f>
        <v>2.5631083728000002E-3</v>
      </c>
      <c r="AG39" s="10">
        <f>1/1000*'[1]44094418Imp'!AE$22</f>
        <v>2.9220920848000002E-3</v>
      </c>
      <c r="AH39" s="10">
        <f>1/1000*'[1]44094418Imp'!AF$22</f>
        <v>3.6574416578000002E-3</v>
      </c>
      <c r="AI39" s="10">
        <f>1/1000*'[1]44094418Imp'!AG$22</f>
        <v>2.0812884806999999E-3</v>
      </c>
      <c r="AJ39" s="10">
        <f>1/1000*'[1]44094418Imp'!AH$22</f>
        <v>3.2517579024000003E-3</v>
      </c>
      <c r="AK39" s="10">
        <f>1/1000*'[1]44094418Imp'!AI$22</f>
        <v>4.3615696530000005E-3</v>
      </c>
      <c r="AL39" s="10">
        <f>1/1000*'[1]44094418Imp'!AJ$22</f>
        <v>2.6513508572000005E-3</v>
      </c>
      <c r="AM39" s="10">
        <f>1/1000*'[1]44094418Imp'!AK$22</f>
        <v>1.5423321803999998E-3</v>
      </c>
      <c r="AN39" s="10">
        <f>1/1000*'[1]44094418Imp'!AL$22</f>
        <v>1.9446003936000004E-3</v>
      </c>
      <c r="AO39" s="10">
        <f>1/1000*'[1]44094418Imp'!AM$22</f>
        <v>3.3349229760000001E-3</v>
      </c>
      <c r="AP39" s="10">
        <f>1/1000*'[1]44094418Imp'!AN$22</f>
        <v>3.1394370656000004E-3</v>
      </c>
      <c r="AQ39" s="10">
        <f>1/1000*'[1]44094418Imp'!AO$22</f>
        <v>3.8284394964E-3</v>
      </c>
      <c r="AR39" s="10">
        <f>1/1000*'[1]44094418Imp'!AP$22</f>
        <v>2.9440277390000002E-3</v>
      </c>
      <c r="AS39" s="10">
        <f>1/1000*'[1]44094418Imp'!AQ$22</f>
        <v>4.6660699294999997E-3</v>
      </c>
      <c r="AT39" s="10">
        <f>1/1000*'[1]44094418Imp'!AR$22</f>
        <v>7.6225030287999989E-3</v>
      </c>
      <c r="AU39" s="10">
        <f>1/1000*'[1]44094418Imp'!AS$22</f>
        <v>7.0950864984999995E-3</v>
      </c>
      <c r="AV39" s="10">
        <f>1/1000*'[1]44094418Imp'!AT$22</f>
        <v>8.3365290129999992E-3</v>
      </c>
      <c r="AW39" s="10">
        <f>1/1000*'[1]44094418Imp'!AU$22</f>
        <v>7.6149725545833344E-3</v>
      </c>
      <c r="AX39" s="10">
        <f>1/1000*'[1]44094418Imp'!AV$22</f>
        <v>0</v>
      </c>
      <c r="AY39" s="10">
        <f>1/1000*'[1]44094418Imp'!AW$22</f>
        <v>0</v>
      </c>
      <c r="AZ39" s="10">
        <f>1/1000*'[1]44094418Imp'!AX$22</f>
        <v>0</v>
      </c>
      <c r="BA39" s="10">
        <f>1/1000*'[1]44094418Imp'!AY$22</f>
        <v>0</v>
      </c>
      <c r="BB39" s="10">
        <f>1/1000*'[1]44094418Imp'!AZ$22</f>
        <v>0</v>
      </c>
      <c r="BC39" s="36">
        <f>1/1000*'[1]44094418Imp'!BA$22</f>
        <v>0</v>
      </c>
      <c r="BD39" s="279"/>
    </row>
    <row r="40" spans="2:56">
      <c r="B40" s="5" t="s">
        <v>105</v>
      </c>
      <c r="C40" s="43">
        <f>1/$A$1*'[1]44094418Imp'!B$29</f>
        <v>3.0626960000000002E-3</v>
      </c>
      <c r="D40" s="10">
        <f>1/$A$1*'[1]44094418Imp'!C$29</f>
        <v>3.5768460000000003E-3</v>
      </c>
      <c r="E40" s="10">
        <f>1/$A$1*'[1]44094418Imp'!D$29</f>
        <v>6.2274100000000009E-3</v>
      </c>
      <c r="F40" s="10">
        <f>1/$A$1*'[1]44094418Imp'!E$29</f>
        <v>1.3319292E-2</v>
      </c>
      <c r="G40" s="10">
        <f>1/$A$1*'[1]44094418Imp'!F$29</f>
        <v>2.1840885000000001E-2</v>
      </c>
      <c r="H40" s="10">
        <f>1/$A$1*'[1]44094418Imp'!G$29</f>
        <v>2.8060228999999999E-2</v>
      </c>
      <c r="I40" s="10">
        <f>1/$A$1*'[1]44094418Imp'!H$29</f>
        <v>2.8844336666666665E-2</v>
      </c>
      <c r="J40" s="10">
        <f>1/$A$1*'[1]44094418Imp'!I$29</f>
        <v>3.5728125999999999E-2</v>
      </c>
      <c r="K40" s="10">
        <f>1/$A$1*'[1]44094418Imp'!J$29</f>
        <v>3.2828165999999999E-2</v>
      </c>
      <c r="L40" s="10">
        <f>1/$A$1*'[1]44094418Imp'!K$29</f>
        <v>3.168992066666667E-2</v>
      </c>
      <c r="M40" s="10">
        <f>1/$A$1*'[1]44094418Imp'!L$29</f>
        <v>2.4942932000000001E-2</v>
      </c>
      <c r="N40" s="10">
        <f>1/$A$1*'[1]44094418Imp'!M$29</f>
        <v>2.4777773999999995E-2</v>
      </c>
      <c r="O40" s="10">
        <f>1/$A$1*'[1]44094418Imp'!N$29</f>
        <v>2.2591155999999994E-2</v>
      </c>
      <c r="P40" s="10">
        <f>1/$A$1*'[1]44094418Imp'!O$29</f>
        <v>2.2435952448275863E-2</v>
      </c>
      <c r="Q40" s="10">
        <f>1/$A$1*'[1]44094418Imp'!P$29</f>
        <v>3.0591164631578939E-2</v>
      </c>
      <c r="R40" s="10">
        <f>1/$A$1*'[1]44094418Imp'!Q$29</f>
        <v>3.4694628999999991E-2</v>
      </c>
      <c r="S40" s="10">
        <f>1/$A$1*'[1]44094418Imp'!R$29</f>
        <v>3.8903283999999996E-2</v>
      </c>
      <c r="T40" s="10">
        <f>1/$A$1*'[1]44094418Imp'!S$29</f>
        <v>3.7729843660968654E-2</v>
      </c>
      <c r="U40" s="10">
        <f>1/$A$1*'[1]44094418Imp'!T$29</f>
        <v>3.1908119093167694E-2</v>
      </c>
      <c r="V40" s="10">
        <f>1/$A$1*'[1]44094418Imp'!U$29</f>
        <v>2.733067834482758E-2</v>
      </c>
      <c r="W40" s="10">
        <f>1/$A$1*'[1]44094418Imp'!V$29</f>
        <v>0</v>
      </c>
      <c r="X40" s="10">
        <f>1/$A$1*'[1]44094418Imp'!W$29</f>
        <v>0</v>
      </c>
      <c r="Y40" s="10">
        <f>1/$A$1*'[1]44094418Imp'!X$29</f>
        <v>0</v>
      </c>
      <c r="Z40" s="10">
        <f>1/$A$1*'[1]44094418Imp'!Y$29</f>
        <v>0</v>
      </c>
      <c r="AA40" s="10">
        <f>1/$A$1*'[1]44094418Imp'!Z$29</f>
        <v>0</v>
      </c>
      <c r="AB40" s="10">
        <f>1/$A$1*'[1]44094418Imp'!AA$29</f>
        <v>0</v>
      </c>
      <c r="AC40" s="4"/>
      <c r="AD40" s="43">
        <f>1/1000*'[1]44094418Imp'!AB$29</f>
        <v>1.2952434683579999E-3</v>
      </c>
      <c r="AE40" s="10">
        <f>1/1000*'[1]44094418Imp'!AC$29</f>
        <v>1.1007694215999998E-3</v>
      </c>
      <c r="AF40" s="10">
        <f>1/1000*'[1]44094418Imp'!AD$29</f>
        <v>1.7353717392000001E-3</v>
      </c>
      <c r="AG40" s="10">
        <f>1/1000*'[1]44094418Imp'!AE$29</f>
        <v>4.6060902944000002E-3</v>
      </c>
      <c r="AH40" s="10">
        <f>1/1000*'[1]44094418Imp'!AF$29</f>
        <v>7.9923634993999994E-3</v>
      </c>
      <c r="AI40" s="10">
        <f>1/1000*'[1]44094418Imp'!AG$29</f>
        <v>1.0639523294400001E-2</v>
      </c>
      <c r="AJ40" s="10">
        <f>1/1000*'[1]44094418Imp'!AH$29</f>
        <v>1.3843688113600001E-2</v>
      </c>
      <c r="AK40" s="10">
        <f>1/1000*'[1]44094418Imp'!AI$29</f>
        <v>1.6049130610000004E-2</v>
      </c>
      <c r="AL40" s="10">
        <f>1/1000*'[1]44094418Imp'!AJ$29</f>
        <v>1.4792915167200002E-2</v>
      </c>
      <c r="AM40" s="10">
        <f>1/1000*'[1]44094418Imp'!AK$29</f>
        <v>1.4531700088400001E-2</v>
      </c>
      <c r="AN40" s="10">
        <f>1/1000*'[1]44094418Imp'!AL$29</f>
        <v>1.13804636958E-2</v>
      </c>
      <c r="AO40" s="10">
        <f>1/1000*'[1]44094418Imp'!AM$29</f>
        <v>1.3938915888000001E-2</v>
      </c>
      <c r="AP40" s="10">
        <f>1/1000*'[1]44094418Imp'!AN$29</f>
        <v>1.22209944736E-2</v>
      </c>
      <c r="AQ40" s="10">
        <f>1/1000*'[1]44094418Imp'!AO$29</f>
        <v>1.3323079520400001E-2</v>
      </c>
      <c r="AR40" s="10">
        <f>1/1000*'[1]44094418Imp'!AP$29</f>
        <v>1.7852651357E-2</v>
      </c>
      <c r="AS40" s="10">
        <f>1/1000*'[1]44094418Imp'!AQ$29</f>
        <v>1.9294898437499999E-2</v>
      </c>
      <c r="AT40" s="10">
        <f>1/1000*'[1]44094418Imp'!AR$29</f>
        <v>2.0761501222199996E-2</v>
      </c>
      <c r="AU40" s="10">
        <f>1/1000*'[1]44094418Imp'!AS$29</f>
        <v>2.1452233674300002E-2</v>
      </c>
      <c r="AV40" s="10">
        <f>1/1000*'[1]44094418Imp'!AT$29</f>
        <v>1.9646434563000002E-2</v>
      </c>
      <c r="AW40" s="10">
        <f>1/1000*'[1]44094418Imp'!AU$29</f>
        <v>1.5619514206249999E-2</v>
      </c>
      <c r="AX40" s="10">
        <f>1/1000*'[1]44094418Imp'!AV$29</f>
        <v>0</v>
      </c>
      <c r="AY40" s="10">
        <f>1/1000*'[1]44094418Imp'!AW$29</f>
        <v>0</v>
      </c>
      <c r="AZ40" s="10">
        <f>1/1000*'[1]44094418Imp'!AX$29</f>
        <v>0</v>
      </c>
      <c r="BA40" s="10">
        <f>1/1000*'[1]44094418Imp'!AY$29</f>
        <v>0</v>
      </c>
      <c r="BB40" s="10">
        <f>1/1000*'[1]44094418Imp'!AZ$29</f>
        <v>0</v>
      </c>
      <c r="BC40" s="36">
        <f>1/1000*'[1]44094418Imp'!BA$29</f>
        <v>0</v>
      </c>
      <c r="BD40" s="279"/>
    </row>
    <row r="41" spans="2:56">
      <c r="B41" s="5" t="s">
        <v>112</v>
      </c>
      <c r="C41" s="59">
        <f>SUM(C48:C51)</f>
        <v>8.2647740000000008E-3</v>
      </c>
      <c r="D41" s="10">
        <f>SUM(D48:D51)</f>
        <v>7.4523540000000004E-3</v>
      </c>
      <c r="E41" s="10">
        <f>SUM(E48:E51)</f>
        <v>7.343212E-3</v>
      </c>
      <c r="F41" s="10">
        <f t="shared" ref="F41:AB41" si="10">SUM(F48:F51)</f>
        <v>6.5609320000000002E-3</v>
      </c>
      <c r="G41" s="10">
        <f t="shared" si="10"/>
        <v>9.9908059999999979E-3</v>
      </c>
      <c r="H41" s="10">
        <f t="shared" si="10"/>
        <v>8.218406000000001E-3</v>
      </c>
      <c r="I41" s="10">
        <f t="shared" si="10"/>
        <v>7.2339959999999986E-3</v>
      </c>
      <c r="J41" s="10">
        <f t="shared" si="10"/>
        <v>9.502766000000001E-3</v>
      </c>
      <c r="K41" s="10">
        <f t="shared" si="10"/>
        <v>8.0938457142857127E-3</v>
      </c>
      <c r="L41" s="10">
        <f t="shared" si="10"/>
        <v>5.7528800000000001E-3</v>
      </c>
      <c r="M41" s="10">
        <f t="shared" si="10"/>
        <v>5.8178498333333328E-3</v>
      </c>
      <c r="N41" s="10">
        <f t="shared" si="10"/>
        <v>5.1008299999999989E-3</v>
      </c>
      <c r="O41" s="10">
        <f t="shared" si="10"/>
        <v>2.4679652499999998E-3</v>
      </c>
      <c r="P41" s="10">
        <f t="shared" si="10"/>
        <v>4.1517839999999995E-3</v>
      </c>
      <c r="Q41" s="10">
        <f t="shared" si="10"/>
        <v>3.9738975428571417E-3</v>
      </c>
      <c r="R41" s="10">
        <f t="shared" si="10"/>
        <v>4.0751479999999998E-3</v>
      </c>
      <c r="S41" s="10">
        <f t="shared" si="10"/>
        <v>3.2925489999999988E-3</v>
      </c>
      <c r="T41" s="10">
        <f t="shared" si="10"/>
        <v>6.0921230993464049E-3</v>
      </c>
      <c r="U41" s="10">
        <f t="shared" si="10"/>
        <v>7.6925964880952373E-3</v>
      </c>
      <c r="V41" s="10">
        <f t="shared" si="10"/>
        <v>4.7423320000000001E-3</v>
      </c>
      <c r="W41" s="10">
        <f t="shared" si="10"/>
        <v>0</v>
      </c>
      <c r="X41" s="10">
        <f t="shared" si="10"/>
        <v>0</v>
      </c>
      <c r="Y41" s="10">
        <f t="shared" si="10"/>
        <v>0</v>
      </c>
      <c r="Z41" s="10">
        <f t="shared" si="10"/>
        <v>0</v>
      </c>
      <c r="AA41" s="10">
        <f t="shared" si="10"/>
        <v>0</v>
      </c>
      <c r="AB41" s="10">
        <f t="shared" si="10"/>
        <v>0</v>
      </c>
      <c r="AC41" s="4"/>
      <c r="AD41" s="59">
        <f>SUM(AD48:AD51)</f>
        <v>2.8713030000000004E-3</v>
      </c>
      <c r="AE41" s="10">
        <f>SUM(AE48:AE51)</f>
        <v>2.442231E-3</v>
      </c>
      <c r="AF41" s="10">
        <f>SUM(AF48:AF51)</f>
        <v>2.2853420000000001E-3</v>
      </c>
      <c r="AG41" s="10">
        <f t="shared" ref="AG41:BC41" si="11">SUM(AG48:AG51)</f>
        <v>2.24259E-3</v>
      </c>
      <c r="AH41" s="10">
        <f t="shared" si="11"/>
        <v>3.6311941239000004E-3</v>
      </c>
      <c r="AI41" s="10">
        <f t="shared" si="11"/>
        <v>2.6279198946000002E-3</v>
      </c>
      <c r="AJ41" s="10">
        <f t="shared" si="11"/>
        <v>3.3263895108000003E-3</v>
      </c>
      <c r="AK41" s="10">
        <f t="shared" si="11"/>
        <v>3.5174088075000005E-3</v>
      </c>
      <c r="AL41" s="10">
        <f t="shared" si="11"/>
        <v>3.1592563380000004E-3</v>
      </c>
      <c r="AM41" s="10">
        <f t="shared" si="11"/>
        <v>2.4612933707999999E-3</v>
      </c>
      <c r="AN41" s="10">
        <f t="shared" si="11"/>
        <v>3.0921925986000004E-3</v>
      </c>
      <c r="AO41" s="10">
        <f t="shared" si="11"/>
        <v>3.907286928E-3</v>
      </c>
      <c r="AP41" s="10">
        <f t="shared" si="11"/>
        <v>1.5997841375999999E-3</v>
      </c>
      <c r="AQ41" s="10">
        <f t="shared" si="11"/>
        <v>2.2621487457000003E-3</v>
      </c>
      <c r="AR41" s="10">
        <f t="shared" si="11"/>
        <v>2.3159820210000002E-3</v>
      </c>
      <c r="AS41" s="10">
        <f t="shared" si="11"/>
        <v>1.7982587384999999E-3</v>
      </c>
      <c r="AT41" s="10">
        <f t="shared" si="11"/>
        <v>1.6196260420999998E-3</v>
      </c>
      <c r="AU41" s="10">
        <f t="shared" si="11"/>
        <v>1.8815345549000001E-3</v>
      </c>
      <c r="AV41" s="10">
        <f t="shared" si="11"/>
        <v>2.2057442520000002E-3</v>
      </c>
      <c r="AW41" s="10">
        <f t="shared" si="11"/>
        <v>1.759973804166667E-3</v>
      </c>
      <c r="AX41" s="10">
        <f t="shared" si="11"/>
        <v>0</v>
      </c>
      <c r="AY41" s="10">
        <f t="shared" si="11"/>
        <v>0</v>
      </c>
      <c r="AZ41" s="10">
        <f t="shared" si="11"/>
        <v>0</v>
      </c>
      <c r="BA41" s="10">
        <f t="shared" si="11"/>
        <v>0</v>
      </c>
      <c r="BB41" s="10">
        <f t="shared" si="11"/>
        <v>0</v>
      </c>
      <c r="BC41" s="36">
        <f t="shared" si="11"/>
        <v>0</v>
      </c>
      <c r="BD41" s="279"/>
    </row>
    <row r="42" spans="2:56">
      <c r="B42" s="5" t="s">
        <v>84</v>
      </c>
      <c r="C42" s="43">
        <f>1/$A$1*'[1]44094418Imp'!B$244</f>
        <v>5.608834E-3</v>
      </c>
      <c r="D42" s="10">
        <f>1/$A$1*'[1]44094418Imp'!C$244</f>
        <v>9.164162E-3</v>
      </c>
      <c r="E42" s="10">
        <f>1/$A$1*'[1]44094418Imp'!D$244</f>
        <v>1.14742305E-2</v>
      </c>
      <c r="F42" s="10">
        <f>1/$A$1*'[1]44094418Imp'!E$244</f>
        <v>1.2546688E-2</v>
      </c>
      <c r="G42" s="10">
        <f>1/$A$1*'[1]44094418Imp'!F$244</f>
        <v>1.6138303999999999E-2</v>
      </c>
      <c r="H42" s="10">
        <f>1/$A$1*'[1]44094418Imp'!G$244</f>
        <v>1.4432105999999998E-2</v>
      </c>
      <c r="I42" s="10">
        <f>1/$A$1*'[1]44094418Imp'!H$244</f>
        <v>1.8467006000000001E-2</v>
      </c>
      <c r="J42" s="10">
        <f>1/$A$1*'[1]44094418Imp'!I$244</f>
        <v>2.0495243999999996E-2</v>
      </c>
      <c r="K42" s="10">
        <f>1/$A$1*'[1]44094418Imp'!J$244</f>
        <v>1.8068385999999999E-2</v>
      </c>
      <c r="L42" s="10">
        <f>1/$A$1*'[1]44094418Imp'!K$244</f>
        <v>2.2032323999999999E-2</v>
      </c>
      <c r="M42" s="10">
        <f>1/$A$1*'[1]44094418Imp'!L$244</f>
        <v>2.4746351999999999E-2</v>
      </c>
      <c r="N42" s="10">
        <f>1/$A$1*'[1]44094418Imp'!M$244</f>
        <v>2.4856271999999999E-2</v>
      </c>
      <c r="O42" s="10">
        <f>1/$A$1*'[1]44094418Imp'!N$244</f>
        <v>1.4831824E-2</v>
      </c>
      <c r="P42" s="10">
        <f>1/$A$1*'[1]44094418Imp'!O$244</f>
        <v>1.3274688E-2</v>
      </c>
      <c r="Q42" s="10">
        <f>1/$A$1*'[1]44094418Imp'!P$244</f>
        <v>1.2647626769230768E-2</v>
      </c>
      <c r="R42" s="10">
        <f>1/$A$1*'[1]44094418Imp'!Q$244</f>
        <v>1.2638220785714286E-2</v>
      </c>
      <c r="S42" s="10">
        <f>1/$A$1*'[1]44094418Imp'!R$244</f>
        <v>1.6644656000000001E-2</v>
      </c>
      <c r="T42" s="10">
        <f>1/$A$1*'[1]44094418Imp'!S$244</f>
        <v>1.6661744259259256E-2</v>
      </c>
      <c r="U42" s="10">
        <f>1/$A$1*'[1]44094418Imp'!T$244</f>
        <v>1.7481379999999998E-2</v>
      </c>
      <c r="V42" s="10">
        <f>1/$A$1*'[1]44094418Imp'!U$244</f>
        <v>1.8094347384615381E-2</v>
      </c>
      <c r="W42" s="10">
        <f>1/$A$1*'[1]44094418Imp'!V$244</f>
        <v>0</v>
      </c>
      <c r="X42" s="10">
        <f>1/$A$1*'[1]44094418Imp'!W$244</f>
        <v>0</v>
      </c>
      <c r="Y42" s="10">
        <f>1/$A$1*'[1]44094418Imp'!X$244</f>
        <v>0</v>
      </c>
      <c r="Z42" s="10">
        <f>1/$A$1*'[1]44094418Imp'!Y$244</f>
        <v>0</v>
      </c>
      <c r="AA42" s="10">
        <f>1/$A$1*'[1]44094418Imp'!Z$244</f>
        <v>0</v>
      </c>
      <c r="AB42" s="10">
        <f>1/$A$1*'[1]44094418Imp'!AA$244</f>
        <v>0</v>
      </c>
      <c r="AC42" s="4"/>
      <c r="AD42" s="43">
        <f>1/1000*'[1]44094418Imp'!AB$244</f>
        <v>1.1692173981209999E-3</v>
      </c>
      <c r="AE42" s="10">
        <f>1/1000*'[1]44094418Imp'!AC$244</f>
        <v>1.8492312975999998E-3</v>
      </c>
      <c r="AF42" s="10">
        <f>1/1000*'[1]44094418Imp'!AD$244</f>
        <v>2.2542111120000003E-3</v>
      </c>
      <c r="AG42" s="10">
        <f>1/1000*'[1]44094418Imp'!AE$244</f>
        <v>2.0929518960000003E-3</v>
      </c>
      <c r="AH42" s="10">
        <f>1/1000*'[1]44094418Imp'!AF$244</f>
        <v>4.1224102339E-3</v>
      </c>
      <c r="AI42" s="10">
        <f>1/1000*'[1]44094418Imp'!AG$244</f>
        <v>3.4679934432000001E-3</v>
      </c>
      <c r="AJ42" s="10">
        <f>1/1000*'[1]44094418Imp'!AH$244</f>
        <v>4.9895798716000006E-3</v>
      </c>
      <c r="AK42" s="10">
        <f>1/1000*'[1]44094418Imp'!AI$244</f>
        <v>7.1053257285000008E-3</v>
      </c>
      <c r="AL42" s="10">
        <f>1/1000*'[1]44094418Imp'!AJ$244</f>
        <v>7.0824314880000008E-3</v>
      </c>
      <c r="AM42" s="10">
        <f>1/1000*'[1]44094418Imp'!AK$244</f>
        <v>8.3200838204000004E-3</v>
      </c>
      <c r="AN42" s="10">
        <f>1/1000*'[1]44094418Imp'!AL$244</f>
        <v>8.6449838247000012E-3</v>
      </c>
      <c r="AO42" s="10">
        <f>1/1000*'[1]44094418Imp'!AM$244</f>
        <v>1.0106244335999999E-2</v>
      </c>
      <c r="AP42" s="10">
        <f>1/1000*'[1]44094418Imp'!AN$244</f>
        <v>5.4421815359999995E-3</v>
      </c>
      <c r="AQ42" s="10">
        <f>1/1000*'[1]44094418Imp'!AO$244</f>
        <v>5.0063061525000008E-3</v>
      </c>
      <c r="AR42" s="10">
        <f>1/1000*'[1]44094418Imp'!AP$244</f>
        <v>5.9032548465000004E-3</v>
      </c>
      <c r="AS42" s="10">
        <f>1/1000*'[1]44094418Imp'!AQ$244</f>
        <v>3.697195726E-3</v>
      </c>
      <c r="AT42" s="10">
        <f>1/1000*'[1]44094418Imp'!AR$244</f>
        <v>5.0297868070000003E-3</v>
      </c>
      <c r="AU42" s="10">
        <f>1/1000*'[1]44094418Imp'!AS$244</f>
        <v>6.2108940321999994E-3</v>
      </c>
      <c r="AV42" s="10">
        <f>1/1000*'[1]44094418Imp'!AT$244</f>
        <v>8.069378545999999E-3</v>
      </c>
      <c r="AW42" s="10">
        <f>1/1000*'[1]44094418Imp'!AU$244</f>
        <v>8.8000783829166665E-3</v>
      </c>
      <c r="AX42" s="10">
        <f>1/1000*'[1]44094418Imp'!AV$244</f>
        <v>0</v>
      </c>
      <c r="AY42" s="10">
        <f>1/1000*'[1]44094418Imp'!AW$244</f>
        <v>0</v>
      </c>
      <c r="AZ42" s="10">
        <f>1/1000*'[1]44094418Imp'!AX$244</f>
        <v>0</v>
      </c>
      <c r="BA42" s="10">
        <f>1/1000*'[1]44094418Imp'!AY$244</f>
        <v>0</v>
      </c>
      <c r="BB42" s="10">
        <f>1/1000*'[1]44094418Imp'!AZ$244</f>
        <v>0</v>
      </c>
      <c r="BC42" s="36">
        <f>1/1000*'[1]44094418Imp'!BA$244</f>
        <v>0</v>
      </c>
      <c r="BD42" s="279"/>
    </row>
    <row r="43" spans="2:56">
      <c r="B43" s="5" t="s">
        <v>19</v>
      </c>
      <c r="C43" s="19">
        <f t="shared" ref="C43:AB43" si="12">SUM(C38:C38)-SUM(C39:C42)</f>
        <v>3.6504999999999871E-4</v>
      </c>
      <c r="D43" s="15">
        <f t="shared" si="12"/>
        <v>4.9627200000000246E-4</v>
      </c>
      <c r="E43" s="15">
        <f t="shared" si="12"/>
        <v>7.6090000000000185E-4</v>
      </c>
      <c r="F43" s="15">
        <f t="shared" si="12"/>
        <v>5.8484999999999787E-4</v>
      </c>
      <c r="G43" s="15">
        <f t="shared" si="12"/>
        <v>1.892898000000004E-3</v>
      </c>
      <c r="H43" s="15">
        <f t="shared" si="12"/>
        <v>1.7923500000000051E-3</v>
      </c>
      <c r="I43" s="15">
        <f t="shared" si="12"/>
        <v>4.1770400000000485E-4</v>
      </c>
      <c r="J43" s="15">
        <f t="shared" si="12"/>
        <v>2.573900000000004E-3</v>
      </c>
      <c r="K43" s="15">
        <f t="shared" si="12"/>
        <v>2.4692257777777782E-3</v>
      </c>
      <c r="L43" s="15">
        <f t="shared" si="12"/>
        <v>1.4330539999999892E-3</v>
      </c>
      <c r="M43" s="15">
        <f t="shared" si="12"/>
        <v>7.4794999999999723E-4</v>
      </c>
      <c r="N43" s="15">
        <f t="shared" si="12"/>
        <v>1.0849999999999749E-4</v>
      </c>
      <c r="O43" s="15">
        <f t="shared" si="12"/>
        <v>4.9129350000000349E-4</v>
      </c>
      <c r="P43" s="15">
        <f t="shared" si="12"/>
        <v>7.473015000000055E-4</v>
      </c>
      <c r="Q43" s="15">
        <f t="shared" si="12"/>
        <v>1.5972062068965592E-3</v>
      </c>
      <c r="R43" s="15">
        <f t="shared" si="12"/>
        <v>1.563290363636366E-3</v>
      </c>
      <c r="S43" s="15">
        <f t="shared" si="12"/>
        <v>5.7997840476189944E-4</v>
      </c>
      <c r="T43" s="15">
        <f t="shared" si="12"/>
        <v>4.6442753846154261E-4</v>
      </c>
      <c r="U43" s="15">
        <f t="shared" si="12"/>
        <v>4.6749185714284325E-4</v>
      </c>
      <c r="V43" s="15">
        <f t="shared" si="12"/>
        <v>7.4297692578711994E-4</v>
      </c>
      <c r="W43" s="15">
        <f t="shared" si="12"/>
        <v>0</v>
      </c>
      <c r="X43" s="15">
        <f t="shared" si="12"/>
        <v>0</v>
      </c>
      <c r="Y43" s="15">
        <f t="shared" si="12"/>
        <v>0</v>
      </c>
      <c r="Z43" s="15">
        <f t="shared" si="12"/>
        <v>0</v>
      </c>
      <c r="AA43" s="15">
        <f t="shared" si="12"/>
        <v>0</v>
      </c>
      <c r="AB43" s="15">
        <f t="shared" si="12"/>
        <v>0</v>
      </c>
      <c r="AC43" s="4"/>
      <c r="AD43" s="20">
        <f t="shared" ref="AD43:BC43" si="13">SUM(AD38:AD38)-SUM(AD39:AD42)</f>
        <v>1.304926627049988E-4</v>
      </c>
      <c r="AE43" s="12">
        <f t="shared" si="13"/>
        <v>1.480793996000004E-4</v>
      </c>
      <c r="AF43" s="12">
        <f t="shared" si="13"/>
        <v>2.5414229280000013E-4</v>
      </c>
      <c r="AG43" s="12">
        <f t="shared" si="13"/>
        <v>1.6348102399999821E-4</v>
      </c>
      <c r="AH43" s="12">
        <f t="shared" si="13"/>
        <v>5.2744469750000411E-4</v>
      </c>
      <c r="AI43" s="12">
        <f t="shared" si="13"/>
        <v>1.5922489439999798E-4</v>
      </c>
      <c r="AJ43" s="12">
        <f t="shared" si="13"/>
        <v>1.4957083879999986E-4</v>
      </c>
      <c r="AK43" s="12">
        <f t="shared" si="13"/>
        <v>1.2721323624999975E-3</v>
      </c>
      <c r="AL43" s="12">
        <f t="shared" si="13"/>
        <v>1.3023375095999948E-3</v>
      </c>
      <c r="AM43" s="12">
        <f t="shared" si="13"/>
        <v>7.1196868600000018E-4</v>
      </c>
      <c r="AN43" s="12">
        <f t="shared" si="13"/>
        <v>2.5588528829999929E-4</v>
      </c>
      <c r="AO43" s="12">
        <f t="shared" si="13"/>
        <v>5.544892800000284E-5</v>
      </c>
      <c r="AP43" s="12">
        <f t="shared" si="13"/>
        <v>2.0055214079999981E-4</v>
      </c>
      <c r="AQ43" s="12">
        <f t="shared" si="13"/>
        <v>3.0858270689999856E-4</v>
      </c>
      <c r="AR43" s="12">
        <f t="shared" si="13"/>
        <v>9.3360204650000042E-4</v>
      </c>
      <c r="AS43" s="12">
        <f t="shared" si="13"/>
        <v>5.404951439999979E-4</v>
      </c>
      <c r="AT43" s="12">
        <f t="shared" si="13"/>
        <v>3.8277598209999347E-4</v>
      </c>
      <c r="AU43" s="12">
        <f t="shared" si="13"/>
        <v>7.2008998489999504E-4</v>
      </c>
      <c r="AV43" s="12">
        <f t="shared" si="13"/>
        <v>5.8009539000000027E-4</v>
      </c>
      <c r="AW43" s="12">
        <f t="shared" si="13"/>
        <v>1.0468272104166634E-3</v>
      </c>
      <c r="AX43" s="12">
        <f t="shared" si="13"/>
        <v>0</v>
      </c>
      <c r="AY43" s="12">
        <f t="shared" si="13"/>
        <v>0</v>
      </c>
      <c r="AZ43" s="12">
        <f t="shared" si="13"/>
        <v>0</v>
      </c>
      <c r="BA43" s="12">
        <f t="shared" si="13"/>
        <v>0</v>
      </c>
      <c r="BB43" s="12">
        <f t="shared" si="13"/>
        <v>0</v>
      </c>
      <c r="BC43" s="82">
        <f t="shared" si="13"/>
        <v>0</v>
      </c>
      <c r="BD43" s="279"/>
    </row>
    <row r="44" spans="2:56" ht="17.149999999999999" customHeight="1">
      <c r="B44" s="9" t="s">
        <v>117</v>
      </c>
      <c r="C44" s="56">
        <f t="shared" ref="C44:AB44" si="14">C5-SUM(C6,C7,C10,C13,C20,C37,C38)</f>
        <v>5.8739304499999534E-2</v>
      </c>
      <c r="D44" s="23">
        <f t="shared" si="14"/>
        <v>4.6465447099999668E-2</v>
      </c>
      <c r="E44" s="23">
        <f t="shared" si="14"/>
        <v>4.7017137899999284E-2</v>
      </c>
      <c r="F44" s="23">
        <f t="shared" si="14"/>
        <v>3.9818222599999675E-2</v>
      </c>
      <c r="G44" s="23">
        <f t="shared" si="14"/>
        <v>3.6387311000001032E-2</v>
      </c>
      <c r="H44" s="23">
        <f t="shared" si="14"/>
        <v>3.0266486904761969E-2</v>
      </c>
      <c r="I44" s="23">
        <f t="shared" si="14"/>
        <v>2.9662286762417889E-2</v>
      </c>
      <c r="J44" s="23">
        <f t="shared" si="14"/>
        <v>2.8103235916666192E-2</v>
      </c>
      <c r="K44" s="23">
        <f t="shared" si="14"/>
        <v>2.7071278904761575E-2</v>
      </c>
      <c r="L44" s="23">
        <f t="shared" si="14"/>
        <v>3.2552122041829445E-2</v>
      </c>
      <c r="M44" s="23">
        <f t="shared" si="14"/>
        <v>3.9711473028303024E-2</v>
      </c>
      <c r="N44" s="23">
        <f t="shared" si="14"/>
        <v>3.8071774333333863E-2</v>
      </c>
      <c r="O44" s="23">
        <f t="shared" si="14"/>
        <v>3.6888432166666929E-2</v>
      </c>
      <c r="P44" s="23">
        <f t="shared" si="14"/>
        <v>4.1992732035445179E-2</v>
      </c>
      <c r="Q44" s="23">
        <f t="shared" si="14"/>
        <v>4.3796150789514154E-2</v>
      </c>
      <c r="R44" s="23">
        <f t="shared" si="14"/>
        <v>3.9589591607857688E-2</v>
      </c>
      <c r="S44" s="23">
        <f t="shared" si="14"/>
        <v>3.8806384451736786E-2</v>
      </c>
      <c r="T44" s="23">
        <f t="shared" si="14"/>
        <v>4.3528638987242907E-2</v>
      </c>
      <c r="U44" s="23">
        <f t="shared" si="14"/>
        <v>4.431323412739907E-2</v>
      </c>
      <c r="V44" s="23">
        <f t="shared" si="14"/>
        <v>4.9108888649737281E-2</v>
      </c>
      <c r="W44" s="23">
        <f t="shared" si="14"/>
        <v>0</v>
      </c>
      <c r="X44" s="23">
        <f t="shared" si="14"/>
        <v>0</v>
      </c>
      <c r="Y44" s="23">
        <f t="shared" si="14"/>
        <v>0</v>
      </c>
      <c r="Z44" s="23">
        <f t="shared" si="14"/>
        <v>0</v>
      </c>
      <c r="AA44" s="23">
        <f t="shared" si="14"/>
        <v>0</v>
      </c>
      <c r="AB44" s="23">
        <f t="shared" si="14"/>
        <v>0</v>
      </c>
      <c r="AC44" s="4"/>
      <c r="AD44" s="56">
        <f t="shared" ref="AD44:BC44" si="15">AD5-SUM(AD6,AD7,AD10,AD13,AD20,AD37,AD38)</f>
        <v>4.446248968061961E-2</v>
      </c>
      <c r="AE44" s="23">
        <f t="shared" si="15"/>
        <v>3.8570393224000021E-2</v>
      </c>
      <c r="AF44" s="23">
        <f t="shared" si="15"/>
        <v>3.6193121788799965E-2</v>
      </c>
      <c r="AG44" s="23">
        <f t="shared" si="15"/>
        <v>3.5356525892799917E-2</v>
      </c>
      <c r="AH44" s="23">
        <f t="shared" si="15"/>
        <v>3.0961292950000052E-2</v>
      </c>
      <c r="AI44" s="23">
        <f t="shared" si="15"/>
        <v>3.5311749372900048E-2</v>
      </c>
      <c r="AJ44" s="23">
        <f t="shared" si="15"/>
        <v>3.6622964120000212E-2</v>
      </c>
      <c r="AK44" s="23">
        <f t="shared" si="15"/>
        <v>4.3610019919000598E-2</v>
      </c>
      <c r="AL44" s="23">
        <f t="shared" si="15"/>
        <v>3.6677954394400469E-2</v>
      </c>
      <c r="AM44" s="23">
        <f t="shared" si="15"/>
        <v>3.8670376690000063E-2</v>
      </c>
      <c r="AN44" s="23">
        <f t="shared" si="15"/>
        <v>3.9853272941999585E-2</v>
      </c>
      <c r="AO44" s="23">
        <f t="shared" si="15"/>
        <v>4.7074874544000389E-2</v>
      </c>
      <c r="AP44" s="23">
        <f t="shared" si="15"/>
        <v>4.0581357467200263E-2</v>
      </c>
      <c r="AQ44" s="23">
        <f t="shared" si="15"/>
        <v>4.4139573496800422E-2</v>
      </c>
      <c r="AR44" s="23">
        <f t="shared" si="15"/>
        <v>4.9519664795000251E-2</v>
      </c>
      <c r="AS44" s="23">
        <f t="shared" si="15"/>
        <v>4.4041185328000054E-2</v>
      </c>
      <c r="AT44" s="23">
        <f t="shared" si="15"/>
        <v>4.1541914937800462E-2</v>
      </c>
      <c r="AU44" s="23">
        <f t="shared" si="15"/>
        <v>4.797673110229983E-2</v>
      </c>
      <c r="AV44" s="23">
        <f t="shared" si="15"/>
        <v>5.2392851805999729E-2</v>
      </c>
      <c r="AW44" s="23">
        <f t="shared" si="15"/>
        <v>5.1213450846249398E-2</v>
      </c>
      <c r="AX44" s="23">
        <f t="shared" si="15"/>
        <v>0</v>
      </c>
      <c r="AY44" s="23">
        <f t="shared" si="15"/>
        <v>0</v>
      </c>
      <c r="AZ44" s="23">
        <f t="shared" si="15"/>
        <v>0</v>
      </c>
      <c r="BA44" s="23">
        <f t="shared" si="15"/>
        <v>0</v>
      </c>
      <c r="BB44" s="23">
        <f t="shared" si="15"/>
        <v>0</v>
      </c>
      <c r="BC44" s="41">
        <f t="shared" si="15"/>
        <v>0</v>
      </c>
      <c r="BD44" s="279"/>
    </row>
    <row r="45" spans="2:56">
      <c r="B45" s="5" t="s">
        <v>85</v>
      </c>
      <c r="C45" s="43">
        <f>1/$A$1*'[1]44094418Imp'!B$226</f>
        <v>2.9803922199999999E-2</v>
      </c>
      <c r="D45" s="10">
        <f>1/$A$1*'[1]44094418Imp'!C$226</f>
        <v>2.8468571699999997E-2</v>
      </c>
      <c r="E45" s="10">
        <f>1/$A$1*'[1]44094418Imp'!D$226</f>
        <v>2.7604829600000002E-2</v>
      </c>
      <c r="F45" s="10">
        <f>1/$A$1*'[1]44094418Imp'!E$226</f>
        <v>2.6117198799999998E-2</v>
      </c>
      <c r="G45" s="10">
        <f>1/$A$1*'[1]44094418Imp'!F$226</f>
        <v>2.5056598000000003E-2</v>
      </c>
      <c r="H45" s="10">
        <f>1/$A$1*'[1]44094418Imp'!G$226</f>
        <v>2.3623570999999999E-2</v>
      </c>
      <c r="I45" s="10">
        <f>1/$A$1*'[1]44094418Imp'!H$226</f>
        <v>2.5349846999999998E-2</v>
      </c>
      <c r="J45" s="10">
        <f>1/$A$1*'[1]44094418Imp'!I$226</f>
        <v>2.2756383999999998E-2</v>
      </c>
      <c r="K45" s="10">
        <f>1/$A$1*'[1]44094418Imp'!J$226</f>
        <v>2.3605306E-2</v>
      </c>
      <c r="L45" s="10">
        <f>1/$A$1*'[1]44094418Imp'!K$226</f>
        <v>2.9587228941176467E-2</v>
      </c>
      <c r="M45" s="10">
        <f>1/$A$1*'[1]44094418Imp'!L$226</f>
        <v>3.5766785465116281E-2</v>
      </c>
      <c r="N45" s="10">
        <f>1/$A$1*'[1]44094418Imp'!M$226</f>
        <v>3.3079088E-2</v>
      </c>
      <c r="O45" s="10">
        <f>1/$A$1*'[1]44094418Imp'!N$226</f>
        <v>3.1044785999999998E-2</v>
      </c>
      <c r="P45" s="10">
        <f>1/$A$1*'[1]44094418Imp'!O$226</f>
        <v>3.414664717647059E-2</v>
      </c>
      <c r="Q45" s="10">
        <f>1/$A$1*'[1]44094418Imp'!P$226</f>
        <v>3.8902542755417949E-2</v>
      </c>
      <c r="R45" s="10">
        <f>1/$A$1*'[1]44094418Imp'!Q$226</f>
        <v>3.3391872005454543E-2</v>
      </c>
      <c r="S45" s="10">
        <f>1/$A$1*'[1]44094418Imp'!R$226</f>
        <v>3.3988185190476188E-2</v>
      </c>
      <c r="T45" s="10">
        <f>1/$A$1*'[1]44094418Imp'!S$226</f>
        <v>3.7934759205128205E-2</v>
      </c>
      <c r="U45" s="10">
        <f>1/$A$1*'[1]44094418Imp'!T$226</f>
        <v>3.6882749883720936E-2</v>
      </c>
      <c r="V45" s="10">
        <f>1/$A$1*'[1]44094418Imp'!U$226</f>
        <v>3.9763869208695644E-2</v>
      </c>
      <c r="W45" s="10">
        <f>1/$A$1*'[1]44094418Imp'!V$226</f>
        <v>0</v>
      </c>
      <c r="X45" s="10">
        <f>1/$A$1*'[1]44094418Imp'!W$226</f>
        <v>0</v>
      </c>
      <c r="Y45" s="10">
        <f>1/$A$1*'[1]44094418Imp'!X$226</f>
        <v>0</v>
      </c>
      <c r="Z45" s="10">
        <f>1/$A$1*'[1]44094418Imp'!Y$226</f>
        <v>0</v>
      </c>
      <c r="AA45" s="10">
        <f>1/$A$1*'[1]44094418Imp'!Z$226</f>
        <v>0</v>
      </c>
      <c r="AB45" s="10">
        <f>1/$A$1*'[1]44094418Imp'!AA$226</f>
        <v>0</v>
      </c>
      <c r="AC45" s="4"/>
      <c r="AD45" s="43">
        <f>1/1000*'[1]44094418Imp'!AB$226</f>
        <v>3.0859651340505001E-2</v>
      </c>
      <c r="AE45" s="10">
        <f>1/1000*'[1]44094418Imp'!AC$226</f>
        <v>2.9403517039199998E-2</v>
      </c>
      <c r="AF45" s="10">
        <f>1/1000*'[1]44094418Imp'!AD$226</f>
        <v>2.5559810073600003E-2</v>
      </c>
      <c r="AG45" s="10">
        <f>1/1000*'[1]44094418Imp'!AE$226</f>
        <v>2.6933413864000003E-2</v>
      </c>
      <c r="AH45" s="10">
        <f>1/1000*'[1]44094418Imp'!AF$226</f>
        <v>2.4261837866699998E-2</v>
      </c>
      <c r="AI45" s="10">
        <f>1/1000*'[1]44094418Imp'!AG$226</f>
        <v>2.8250413191000003E-2</v>
      </c>
      <c r="AJ45" s="10">
        <f>1/1000*'[1]44094418Imp'!AH$226</f>
        <v>3.0924599304000006E-2</v>
      </c>
      <c r="AK45" s="10">
        <f>1/1000*'[1]44094418Imp'!AI$226</f>
        <v>3.1059152231500003E-2</v>
      </c>
      <c r="AL45" s="10">
        <f>1/1000*'[1]44094418Imp'!AJ$226</f>
        <v>3.2654936928000006E-2</v>
      </c>
      <c r="AM45" s="10">
        <f>1/1000*'[1]44094418Imp'!AK$226</f>
        <v>3.6367468438399997E-2</v>
      </c>
      <c r="AN45" s="10">
        <f>1/1000*'[1]44094418Imp'!AL$226</f>
        <v>3.6410485721400002E-2</v>
      </c>
      <c r="AO45" s="10">
        <f>1/1000*'[1]44094418Imp'!AM$226</f>
        <v>4.0604259983999996E-2</v>
      </c>
      <c r="AP45" s="10">
        <f>1/1000*'[1]44094418Imp'!AN$226</f>
        <v>3.4864957212800002E-2</v>
      </c>
      <c r="AQ45" s="10">
        <f>1/1000*'[1]44094418Imp'!AO$226</f>
        <v>3.7268709239400004E-2</v>
      </c>
      <c r="AR45" s="10">
        <f>1/1000*'[1]44094418Imp'!AP$226</f>
        <v>4.3502663778500004E-2</v>
      </c>
      <c r="AS45" s="10">
        <f>1/1000*'[1]44094418Imp'!AQ$226</f>
        <v>3.7480355678499999E-2</v>
      </c>
      <c r="AT45" s="10">
        <f>1/1000*'[1]44094418Imp'!AR$226</f>
        <v>3.6610068856600002E-2</v>
      </c>
      <c r="AU45" s="10">
        <f>1/1000*'[1]44094418Imp'!AS$226</f>
        <v>4.0440521607199999E-2</v>
      </c>
      <c r="AV45" s="10">
        <f>1/1000*'[1]44094418Imp'!AT$226</f>
        <v>4.4669019688000002E-2</v>
      </c>
      <c r="AW45" s="10">
        <f>1/1000*'[1]44094418Imp'!AU$226</f>
        <v>4.4353846612083331E-2</v>
      </c>
      <c r="AX45" s="10">
        <f>1/1000*'[1]44094418Imp'!AV$226</f>
        <v>0</v>
      </c>
      <c r="AY45" s="10">
        <f>1/1000*'[1]44094418Imp'!AW$226</f>
        <v>0</v>
      </c>
      <c r="AZ45" s="10">
        <f>1/1000*'[1]44094418Imp'!AX$226</f>
        <v>0</v>
      </c>
      <c r="BA45" s="10">
        <f>1/1000*'[1]44094418Imp'!AY$226</f>
        <v>0</v>
      </c>
      <c r="BB45" s="10">
        <f>1/1000*'[1]44094418Imp'!AZ$226</f>
        <v>0</v>
      </c>
      <c r="BC45" s="36">
        <f>1/1000*'[1]44094418Imp'!BA$226</f>
        <v>0</v>
      </c>
      <c r="BD45" s="279"/>
    </row>
    <row r="46" spans="2:56" ht="13" thickBot="1">
      <c r="B46" s="6" t="s">
        <v>118</v>
      </c>
      <c r="C46" s="185">
        <f t="shared" ref="C46:AB46" si="16">SUM(C44:C44)-SUM(C45:C45)</f>
        <v>2.8935382299999535E-2</v>
      </c>
      <c r="D46" s="180">
        <f t="shared" si="16"/>
        <v>1.7996875399999671E-2</v>
      </c>
      <c r="E46" s="180">
        <f t="shared" si="16"/>
        <v>1.9412308299999282E-2</v>
      </c>
      <c r="F46" s="180">
        <f t="shared" si="16"/>
        <v>1.3701023799999677E-2</v>
      </c>
      <c r="G46" s="180">
        <f t="shared" si="16"/>
        <v>1.133071300000103E-2</v>
      </c>
      <c r="H46" s="180">
        <f t="shared" si="16"/>
        <v>6.6429159047619694E-3</v>
      </c>
      <c r="I46" s="180">
        <f t="shared" si="16"/>
        <v>4.3124397624178905E-3</v>
      </c>
      <c r="J46" s="180">
        <f t="shared" si="16"/>
        <v>5.346851916666194E-3</v>
      </c>
      <c r="K46" s="180">
        <f t="shared" si="16"/>
        <v>3.4659729047615759E-3</v>
      </c>
      <c r="L46" s="180">
        <f t="shared" si="16"/>
        <v>2.9648931006529787E-3</v>
      </c>
      <c r="M46" s="180">
        <f t="shared" si="16"/>
        <v>3.9446875631867426E-3</v>
      </c>
      <c r="N46" s="180">
        <f t="shared" si="16"/>
        <v>4.9926863333338636E-3</v>
      </c>
      <c r="O46" s="180">
        <f t="shared" si="16"/>
        <v>5.8436461666669312E-3</v>
      </c>
      <c r="P46" s="180">
        <f t="shared" si="16"/>
        <v>7.8460848589745891E-3</v>
      </c>
      <c r="Q46" s="180">
        <f t="shared" si="16"/>
        <v>4.8936080340962057E-3</v>
      </c>
      <c r="R46" s="180">
        <f t="shared" si="16"/>
        <v>6.1977196024031456E-3</v>
      </c>
      <c r="S46" s="180">
        <f t="shared" si="16"/>
        <v>4.8181992612605987E-3</v>
      </c>
      <c r="T46" s="180">
        <f t="shared" si="16"/>
        <v>5.5938797821147024E-3</v>
      </c>
      <c r="U46" s="180">
        <f t="shared" si="16"/>
        <v>7.4304842436781343E-3</v>
      </c>
      <c r="V46" s="180">
        <f t="shared" si="16"/>
        <v>9.3450194410416368E-3</v>
      </c>
      <c r="W46" s="180">
        <f t="shared" si="16"/>
        <v>0</v>
      </c>
      <c r="X46" s="180">
        <f t="shared" si="16"/>
        <v>0</v>
      </c>
      <c r="Y46" s="180">
        <f t="shared" si="16"/>
        <v>0</v>
      </c>
      <c r="Z46" s="180">
        <f t="shared" si="16"/>
        <v>0</v>
      </c>
      <c r="AA46" s="180">
        <f t="shared" si="16"/>
        <v>0</v>
      </c>
      <c r="AB46" s="180">
        <f t="shared" si="16"/>
        <v>0</v>
      </c>
      <c r="AC46" s="35"/>
      <c r="AD46" s="67">
        <f t="shared" ref="AD46:BC46" si="17">SUM(AD44:AD44)-SUM(AD45:AD45)</f>
        <v>1.3602838340114609E-2</v>
      </c>
      <c r="AE46" s="181">
        <f t="shared" si="17"/>
        <v>9.1668761848000234E-3</v>
      </c>
      <c r="AF46" s="181">
        <f t="shared" si="17"/>
        <v>1.0633311715199961E-2</v>
      </c>
      <c r="AG46" s="181">
        <f t="shared" si="17"/>
        <v>8.4231120287999138E-3</v>
      </c>
      <c r="AH46" s="181">
        <f t="shared" si="17"/>
        <v>6.6994550833000543E-3</v>
      </c>
      <c r="AI46" s="181">
        <f t="shared" si="17"/>
        <v>7.061336181900045E-3</v>
      </c>
      <c r="AJ46" s="181">
        <f t="shared" si="17"/>
        <v>5.6983648160002058E-3</v>
      </c>
      <c r="AK46" s="181">
        <f t="shared" si="17"/>
        <v>1.2550867687500595E-2</v>
      </c>
      <c r="AL46" s="181">
        <f t="shared" si="17"/>
        <v>4.0230174664004636E-3</v>
      </c>
      <c r="AM46" s="181">
        <f t="shared" si="17"/>
        <v>2.3029082516000665E-3</v>
      </c>
      <c r="AN46" s="181">
        <f t="shared" si="17"/>
        <v>3.442787220599583E-3</v>
      </c>
      <c r="AO46" s="181">
        <f t="shared" si="17"/>
        <v>6.4706145600003928E-3</v>
      </c>
      <c r="AP46" s="181">
        <f t="shared" si="17"/>
        <v>5.7164002544002612E-3</v>
      </c>
      <c r="AQ46" s="181">
        <f t="shared" si="17"/>
        <v>6.8708642574004178E-3</v>
      </c>
      <c r="AR46" s="181">
        <f t="shared" si="17"/>
        <v>6.0170010165002466E-3</v>
      </c>
      <c r="AS46" s="181">
        <f t="shared" si="17"/>
        <v>6.5608296495000551E-3</v>
      </c>
      <c r="AT46" s="181">
        <f t="shared" si="17"/>
        <v>4.9318460812004597E-3</v>
      </c>
      <c r="AU46" s="181">
        <f t="shared" si="17"/>
        <v>7.5362094950998312E-3</v>
      </c>
      <c r="AV46" s="181">
        <f t="shared" si="17"/>
        <v>7.723832117999728E-3</v>
      </c>
      <c r="AW46" s="181">
        <f t="shared" si="17"/>
        <v>6.8596042341660668E-3</v>
      </c>
      <c r="AX46" s="181">
        <f t="shared" si="17"/>
        <v>0</v>
      </c>
      <c r="AY46" s="181">
        <f t="shared" si="17"/>
        <v>0</v>
      </c>
      <c r="AZ46" s="181">
        <f t="shared" si="17"/>
        <v>0</v>
      </c>
      <c r="BA46" s="181">
        <f t="shared" si="17"/>
        <v>0</v>
      </c>
      <c r="BB46" s="181">
        <f t="shared" si="17"/>
        <v>0</v>
      </c>
      <c r="BC46" s="182">
        <f t="shared" si="17"/>
        <v>0</v>
      </c>
      <c r="BD46" s="279"/>
    </row>
    <row r="47" spans="2:56" ht="13" thickTop="1"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0"/>
      <c r="AY47" s="40"/>
      <c r="AZ47" s="40"/>
      <c r="BA47" s="40"/>
      <c r="BB47" s="40"/>
      <c r="BC47" s="40"/>
    </row>
    <row r="48" spans="2:56" s="30" customFormat="1">
      <c r="B48" s="170" t="s">
        <v>110</v>
      </c>
      <c r="C48" s="171">
        <f>1/$A$1*'[1]44094418Imp'!B$152</f>
        <v>0</v>
      </c>
      <c r="D48" s="171">
        <f>1/$A$1*'[1]44094418Imp'!C$152</f>
        <v>0</v>
      </c>
      <c r="E48" s="171">
        <f>1/$A$1*'[1]44094418Imp'!D$152</f>
        <v>0</v>
      </c>
      <c r="F48" s="171">
        <f>1/$A$1*'[1]44094418Imp'!E$152</f>
        <v>0</v>
      </c>
      <c r="G48" s="171">
        <f>1/$A$1*'[1]44094418Imp'!F$152</f>
        <v>0</v>
      </c>
      <c r="H48" s="171">
        <f>1/$A$1*'[1]44094418Imp'!G$152</f>
        <v>0</v>
      </c>
      <c r="I48" s="171">
        <f>1/$A$1*'[1]44094418Imp'!H$152</f>
        <v>7.8750000000000003E-5</v>
      </c>
      <c r="J48" s="171">
        <f>1/$A$1*'[1]44094418Imp'!I$152</f>
        <v>0</v>
      </c>
      <c r="K48" s="171">
        <f>1/$A$1*'[1]44094418Imp'!J$152</f>
        <v>0</v>
      </c>
      <c r="L48" s="171">
        <f>1/$A$1*'[1]44094418Imp'!K$152</f>
        <v>0</v>
      </c>
      <c r="M48" s="171">
        <f>1/$A$1*'[1]44094418Imp'!L$152</f>
        <v>0</v>
      </c>
      <c r="N48" s="171">
        <f>1/$A$1*'[1]44094418Imp'!M$152</f>
        <v>0</v>
      </c>
      <c r="O48" s="171">
        <f>1/$A$1*'[1]44094418Imp'!N$152</f>
        <v>0</v>
      </c>
      <c r="P48" s="171">
        <f>1/$A$1*'[1]44094418Imp'!O$152</f>
        <v>6.1392799999999991E-4</v>
      </c>
      <c r="Q48" s="171">
        <f>1/$A$1*'[1]44094418Imp'!P$152</f>
        <v>1.3319599999999997E-3</v>
      </c>
      <c r="R48" s="171">
        <f>1/$A$1*'[1]44094418Imp'!Q$152</f>
        <v>1.4386119999999997E-3</v>
      </c>
      <c r="S48" s="171">
        <f>1/$A$1*'[1]44094418Imp'!R$152</f>
        <v>3.6411199999999999E-4</v>
      </c>
      <c r="T48" s="171">
        <f>1/$A$1*'[1]44094418Imp'!S$152</f>
        <v>8.7149999999999991E-5</v>
      </c>
      <c r="U48" s="171">
        <f>1/$A$1*'[1]44094418Imp'!T$152</f>
        <v>5.075E-5</v>
      </c>
      <c r="V48" s="171">
        <f>1/$A$1*'[1]44094418Imp'!U$152</f>
        <v>2.0915999999999998E-5</v>
      </c>
      <c r="W48" s="171">
        <f>1/$A$1*'[1]44094418Imp'!V$152</f>
        <v>0</v>
      </c>
      <c r="X48" s="171">
        <f>1/$A$1*'[1]44094418Imp'!W$152</f>
        <v>0</v>
      </c>
      <c r="Y48" s="171">
        <f>1/$A$1*'[1]44094418Imp'!X$152</f>
        <v>0</v>
      </c>
      <c r="Z48" s="171">
        <f>1/$A$1*'[1]44094418Imp'!Y$152</f>
        <v>0</v>
      </c>
      <c r="AA48" s="171">
        <f>1/$A$1*'[1]44094418Imp'!Z$152</f>
        <v>0</v>
      </c>
      <c r="AB48" s="171">
        <f>1/$A$1*'[1]44094418Imp'!AA$152</f>
        <v>0</v>
      </c>
      <c r="AC48" s="172"/>
      <c r="AD48" s="171">
        <f>1/1000*'[1]44094418Imp'!AB$152</f>
        <v>0</v>
      </c>
      <c r="AE48" s="171">
        <f>1/1000*'[1]44094418Imp'!AC$152</f>
        <v>0</v>
      </c>
      <c r="AF48" s="171">
        <f>1/1000*'[1]44094418Imp'!AD$152</f>
        <v>0</v>
      </c>
      <c r="AG48" s="171">
        <f>1/1000*'[1]44094418Imp'!AE$152</f>
        <v>0</v>
      </c>
      <c r="AH48" s="171">
        <f>1/1000*'[1]44094418Imp'!AF$152</f>
        <v>0</v>
      </c>
      <c r="AI48" s="171">
        <f>1/1000*'[1]44094418Imp'!AG$152</f>
        <v>0</v>
      </c>
      <c r="AJ48" s="171">
        <f>1/1000*'[1]44094418Imp'!AH$152</f>
        <v>3.5036262400000005E-5</v>
      </c>
      <c r="AK48" s="171">
        <f>1/1000*'[1]44094418Imp'!AI$152</f>
        <v>0</v>
      </c>
      <c r="AL48" s="171">
        <f>1/1000*'[1]44094418Imp'!AJ$152</f>
        <v>0</v>
      </c>
      <c r="AM48" s="171">
        <f>1/1000*'[1]44094418Imp'!AK$152</f>
        <v>0</v>
      </c>
      <c r="AN48" s="171">
        <f>1/1000*'[1]44094418Imp'!AL$152</f>
        <v>0</v>
      </c>
      <c r="AO48" s="171">
        <f>1/1000*'[1]44094418Imp'!AM$152</f>
        <v>0</v>
      </c>
      <c r="AP48" s="171">
        <f>1/1000*'[1]44094418Imp'!AN$152</f>
        <v>0</v>
      </c>
      <c r="AQ48" s="171">
        <f>1/1000*'[1]44094418Imp'!AO$152</f>
        <v>1.6504564320000002E-4</v>
      </c>
      <c r="AR48" s="171">
        <f>1/1000*'[1]44094418Imp'!AP$152</f>
        <v>4.3402095000000002E-4</v>
      </c>
      <c r="AS48" s="171">
        <f>1/1000*'[1]44094418Imp'!AQ$152</f>
        <v>3.7730211750000001E-4</v>
      </c>
      <c r="AT48" s="171">
        <f>1/1000*'[1]44094418Imp'!AR$152</f>
        <v>6.8022325700000004E-5</v>
      </c>
      <c r="AU48" s="171">
        <f>1/1000*'[1]44094418Imp'!AS$152</f>
        <v>5.9661716399999995E-5</v>
      </c>
      <c r="AV48" s="171">
        <f>1/1000*'[1]44094418Imp'!AT$152</f>
        <v>5.5175139E-5</v>
      </c>
      <c r="AW48" s="171">
        <f>1/1000*'[1]44094418Imp'!AU$152</f>
        <v>1.8576126666666667E-5</v>
      </c>
      <c r="AX48" s="171">
        <f>1/1000*'[1]44094418Imp'!AV$152</f>
        <v>0</v>
      </c>
      <c r="AY48" s="171">
        <f>1/1000*'[1]44094418Imp'!AW$152</f>
        <v>0</v>
      </c>
      <c r="AZ48" s="171">
        <f>1/1000*'[1]44094418Imp'!AX$152</f>
        <v>0</v>
      </c>
      <c r="BA48" s="171">
        <f>1/1000*'[1]44094418Imp'!AY$152</f>
        <v>0</v>
      </c>
      <c r="BB48" s="171">
        <f>1/1000*'[1]44094418Imp'!AZ$152</f>
        <v>0</v>
      </c>
      <c r="BC48" s="171">
        <f>1/1000*'[1]44094418Imp'!BA$152</f>
        <v>0</v>
      </c>
    </row>
    <row r="49" spans="2:55" s="30" customFormat="1">
      <c r="B49" s="170" t="s">
        <v>111</v>
      </c>
      <c r="C49" s="171">
        <f>1/$A$1*'[1]44094418Imp'!B$202</f>
        <v>0</v>
      </c>
      <c r="D49" s="171">
        <f>1/$A$1*'[1]44094418Imp'!C$202</f>
        <v>0</v>
      </c>
      <c r="E49" s="171">
        <f>1/$A$1*'[1]44094418Imp'!D$202</f>
        <v>0</v>
      </c>
      <c r="F49" s="171">
        <f>1/$A$1*'[1]44094418Imp'!E$202</f>
        <v>0</v>
      </c>
      <c r="G49" s="171">
        <f>1/$A$1*'[1]44094418Imp'!F$202</f>
        <v>0</v>
      </c>
      <c r="H49" s="171">
        <f>1/$A$1*'[1]44094418Imp'!G$202</f>
        <v>4.346356E-3</v>
      </c>
      <c r="I49" s="171">
        <f>1/$A$1*'[1]44094418Imp'!H$202</f>
        <v>7.1552459999999988E-3</v>
      </c>
      <c r="J49" s="171">
        <f>1/$A$1*'[1]44094418Imp'!I$202</f>
        <v>9.502766000000001E-3</v>
      </c>
      <c r="K49" s="171">
        <f>1/$A$1*'[1]44094418Imp'!J$202</f>
        <v>8.0938457142857127E-3</v>
      </c>
      <c r="L49" s="171">
        <f>1/$A$1*'[1]44094418Imp'!K$202</f>
        <v>5.7528800000000001E-3</v>
      </c>
      <c r="M49" s="171">
        <f>1/$A$1*'[1]44094418Imp'!L$202</f>
        <v>5.8178498333333328E-3</v>
      </c>
      <c r="N49" s="171">
        <f>1/$A$1*'[1]44094418Imp'!M$202</f>
        <v>5.1008299999999989E-3</v>
      </c>
      <c r="O49" s="171">
        <f>1/$A$1*'[1]44094418Imp'!N$202</f>
        <v>2.4679652499999998E-3</v>
      </c>
      <c r="P49" s="171">
        <f>1/$A$1*'[1]44094418Imp'!O$202</f>
        <v>3.5378559999999994E-3</v>
      </c>
      <c r="Q49" s="171">
        <f>1/$A$1*'[1]44094418Imp'!P$202</f>
        <v>2.6419375428571425E-3</v>
      </c>
      <c r="R49" s="171">
        <f>1/$A$1*'[1]44094418Imp'!Q$202</f>
        <v>2.6365360000000001E-3</v>
      </c>
      <c r="S49" s="171">
        <f>1/$A$1*'[1]44094418Imp'!R$202</f>
        <v>2.928436999999999E-3</v>
      </c>
      <c r="T49" s="171">
        <f>1/$A$1*'[1]44094418Imp'!S$202</f>
        <v>6.0049730993464046E-3</v>
      </c>
      <c r="U49" s="171">
        <f>1/$A$1*'[1]44094418Imp'!T$202</f>
        <v>7.6418464880952377E-3</v>
      </c>
      <c r="V49" s="171">
        <f>1/$A$1*'[1]44094418Imp'!U$202</f>
        <v>4.721416E-3</v>
      </c>
      <c r="W49" s="171">
        <f>1/$A$1*'[1]44094418Imp'!V$202</f>
        <v>0</v>
      </c>
      <c r="X49" s="171">
        <f>1/$A$1*'[1]44094418Imp'!W$202</f>
        <v>0</v>
      </c>
      <c r="Y49" s="171">
        <f>1/$A$1*'[1]44094418Imp'!X$202</f>
        <v>0</v>
      </c>
      <c r="Z49" s="171">
        <f>1/$A$1*'[1]44094418Imp'!Y$202</f>
        <v>0</v>
      </c>
      <c r="AA49" s="171">
        <f>1/$A$1*'[1]44094418Imp'!Z$202</f>
        <v>0</v>
      </c>
      <c r="AB49" s="171">
        <f>1/$A$1*'[1]44094418Imp'!AA$202</f>
        <v>0</v>
      </c>
      <c r="AC49" s="172"/>
      <c r="AD49" s="171">
        <f>1/1000*'[1]44094418Imp'!AB$202</f>
        <v>0</v>
      </c>
      <c r="AE49" s="171">
        <f>1/1000*'[1]44094418Imp'!AC$202</f>
        <v>0</v>
      </c>
      <c r="AF49" s="171">
        <f>1/1000*'[1]44094418Imp'!AD$202</f>
        <v>0</v>
      </c>
      <c r="AG49" s="171">
        <f>1/1000*'[1]44094418Imp'!AE$202</f>
        <v>0</v>
      </c>
      <c r="AH49" s="171">
        <f>1/1000*'[1]44094418Imp'!AF$202</f>
        <v>0</v>
      </c>
      <c r="AI49" s="171">
        <f>1/1000*'[1]44094418Imp'!AG$202</f>
        <v>1.3913081325000001E-3</v>
      </c>
      <c r="AJ49" s="171">
        <f>1/1000*'[1]44094418Imp'!AH$202</f>
        <v>3.2913532484000001E-3</v>
      </c>
      <c r="AK49" s="171">
        <f>1/1000*'[1]44094418Imp'!AI$202</f>
        <v>3.5174088075000005E-3</v>
      </c>
      <c r="AL49" s="171">
        <f>1/1000*'[1]44094418Imp'!AJ$202</f>
        <v>3.1592563380000004E-3</v>
      </c>
      <c r="AM49" s="171">
        <f>1/1000*'[1]44094418Imp'!AK$202</f>
        <v>2.4612933707999999E-3</v>
      </c>
      <c r="AN49" s="171">
        <f>1/1000*'[1]44094418Imp'!AL$202</f>
        <v>3.0921925986000004E-3</v>
      </c>
      <c r="AO49" s="171">
        <f>1/1000*'[1]44094418Imp'!AM$202</f>
        <v>3.907286928E-3</v>
      </c>
      <c r="AP49" s="171">
        <f>1/1000*'[1]44094418Imp'!AN$202</f>
        <v>1.5997841375999999E-3</v>
      </c>
      <c r="AQ49" s="171">
        <f>1/1000*'[1]44094418Imp'!AO$202</f>
        <v>2.0971031025000001E-3</v>
      </c>
      <c r="AR49" s="171">
        <f>1/1000*'[1]44094418Imp'!AP$202</f>
        <v>1.8819610710000001E-3</v>
      </c>
      <c r="AS49" s="171">
        <f>1/1000*'[1]44094418Imp'!AQ$202</f>
        <v>1.4209566209999998E-3</v>
      </c>
      <c r="AT49" s="171">
        <f>1/1000*'[1]44094418Imp'!AR$202</f>
        <v>1.5516037163999998E-3</v>
      </c>
      <c r="AU49" s="171">
        <f>1/1000*'[1]44094418Imp'!AS$202</f>
        <v>1.8218728385000001E-3</v>
      </c>
      <c r="AV49" s="171">
        <f>1/1000*'[1]44094418Imp'!AT$202</f>
        <v>2.1505691130000002E-3</v>
      </c>
      <c r="AW49" s="171">
        <f>1/1000*'[1]44094418Imp'!AU$202</f>
        <v>1.7413976775000003E-3</v>
      </c>
      <c r="AX49" s="171">
        <f>1/1000*'[1]44094418Imp'!AV$202</f>
        <v>0</v>
      </c>
      <c r="AY49" s="171">
        <f>1/1000*'[1]44094418Imp'!AW$202</f>
        <v>0</v>
      </c>
      <c r="AZ49" s="171">
        <f>1/1000*'[1]44094418Imp'!AX$202</f>
        <v>0</v>
      </c>
      <c r="BA49" s="171">
        <f>1/1000*'[1]44094418Imp'!AY$202</f>
        <v>0</v>
      </c>
      <c r="BB49" s="171">
        <f>1/1000*'[1]44094418Imp'!AZ$202</f>
        <v>0</v>
      </c>
      <c r="BC49" s="171">
        <f>1/1000*'[1]44094418Imp'!BA$202</f>
        <v>0</v>
      </c>
    </row>
    <row r="50" spans="2:55" s="30" customFormat="1">
      <c r="B50" s="170" t="s">
        <v>112</v>
      </c>
      <c r="C50" s="171">
        <f>1/$A$1*'[1]44094418Imp'!B$203</f>
        <v>0</v>
      </c>
      <c r="D50" s="171">
        <f>1/$A$1*'[1]44094418Imp'!C$203</f>
        <v>0</v>
      </c>
      <c r="E50" s="171">
        <f>1/$A$1*'[1]44094418Imp'!D$203</f>
        <v>0</v>
      </c>
      <c r="F50" s="171">
        <f>1/$A$1*'[1]44094418Imp'!E$203</f>
        <v>0</v>
      </c>
      <c r="G50" s="171">
        <f>1/$A$1*'[1]44094418Imp'!F$203</f>
        <v>9.9908059999999979E-3</v>
      </c>
      <c r="H50" s="171">
        <f>1/$A$1*'[1]44094418Imp'!G$203</f>
        <v>3.8720500000000001E-3</v>
      </c>
      <c r="I50" s="171">
        <f>1/$A$1*'[1]44094418Imp'!H$203</f>
        <v>0</v>
      </c>
      <c r="J50" s="171">
        <f>1/$A$1*'[1]44094418Imp'!I$203</f>
        <v>0</v>
      </c>
      <c r="K50" s="171">
        <f>1/$A$1*'[1]44094418Imp'!J$203</f>
        <v>0</v>
      </c>
      <c r="L50" s="171">
        <f>1/$A$1*'[1]44094418Imp'!K$203</f>
        <v>0</v>
      </c>
      <c r="M50" s="171">
        <f>1/$A$1*'[1]44094418Imp'!L$203</f>
        <v>0</v>
      </c>
      <c r="N50" s="171">
        <f>1/$A$1*'[1]44094418Imp'!M$203</f>
        <v>0</v>
      </c>
      <c r="O50" s="171">
        <f>1/$A$1*'[1]44094418Imp'!N$203</f>
        <v>0</v>
      </c>
      <c r="P50" s="171">
        <f>1/$A$1*'[1]44094418Imp'!O$203</f>
        <v>0</v>
      </c>
      <c r="Q50" s="171">
        <f>1/$A$1*'[1]44094418Imp'!P$203</f>
        <v>0</v>
      </c>
      <c r="R50" s="171">
        <f>1/$A$1*'[1]44094418Imp'!Q$203</f>
        <v>0</v>
      </c>
      <c r="S50" s="171">
        <f>1/$A$1*'[1]44094418Imp'!R$203</f>
        <v>0</v>
      </c>
      <c r="T50" s="171">
        <f>1/$A$1*'[1]44094418Imp'!S$203</f>
        <v>0</v>
      </c>
      <c r="U50" s="171">
        <f>1/$A$1*'[1]44094418Imp'!T$203</f>
        <v>0</v>
      </c>
      <c r="V50" s="171">
        <f>1/$A$1*'[1]44094418Imp'!U$203</f>
        <v>0</v>
      </c>
      <c r="W50" s="171">
        <f>1/$A$1*'[1]44094418Imp'!V$203</f>
        <v>0</v>
      </c>
      <c r="X50" s="171">
        <f>1/$A$1*'[1]44094418Imp'!W$203</f>
        <v>0</v>
      </c>
      <c r="Y50" s="171">
        <f>1/$A$1*'[1]44094418Imp'!X$203</f>
        <v>0</v>
      </c>
      <c r="Z50" s="171">
        <f>1/$A$1*'[1]44094418Imp'!Y$203</f>
        <v>0</v>
      </c>
      <c r="AA50" s="171">
        <f>1/$A$1*'[1]44094418Imp'!Z$203</f>
        <v>0</v>
      </c>
      <c r="AB50" s="171">
        <f>1/$A$1*'[1]44094418Imp'!AA$203</f>
        <v>0</v>
      </c>
      <c r="AC50" s="172"/>
      <c r="AD50" s="171">
        <f>1/1000*'[1]44094418Imp'!AB$203</f>
        <v>0</v>
      </c>
      <c r="AE50" s="171">
        <f>1/1000*'[1]44094418Imp'!AC$203</f>
        <v>0</v>
      </c>
      <c r="AF50" s="171">
        <f>1/1000*'[1]44094418Imp'!AD$203</f>
        <v>0</v>
      </c>
      <c r="AG50" s="171">
        <f>1/1000*'[1]44094418Imp'!AE$203</f>
        <v>0</v>
      </c>
      <c r="AH50" s="171">
        <f>1/1000*'[1]44094418Imp'!AF$203</f>
        <v>3.6311941239000004E-3</v>
      </c>
      <c r="AI50" s="171">
        <f>1/1000*'[1]44094418Imp'!AG$203</f>
        <v>1.2366117621000002E-3</v>
      </c>
      <c r="AJ50" s="171">
        <f>1/1000*'[1]44094418Imp'!AH$203</f>
        <v>0</v>
      </c>
      <c r="AK50" s="171">
        <f>1/1000*'[1]44094418Imp'!AI$203</f>
        <v>0</v>
      </c>
      <c r="AL50" s="171">
        <f>1/1000*'[1]44094418Imp'!AJ$203</f>
        <v>0</v>
      </c>
      <c r="AM50" s="171">
        <f>1/1000*'[1]44094418Imp'!AK$203</f>
        <v>0</v>
      </c>
      <c r="AN50" s="171">
        <f>1/1000*'[1]44094418Imp'!AL$203</f>
        <v>0</v>
      </c>
      <c r="AO50" s="171">
        <f>1/1000*'[1]44094418Imp'!AM$203</f>
        <v>0</v>
      </c>
      <c r="AP50" s="171">
        <f>1/1000*'[1]44094418Imp'!AN$203</f>
        <v>0</v>
      </c>
      <c r="AQ50" s="171">
        <f>1/1000*'[1]44094418Imp'!AO$203</f>
        <v>0</v>
      </c>
      <c r="AR50" s="171">
        <f>1/1000*'[1]44094418Imp'!AP$203</f>
        <v>0</v>
      </c>
      <c r="AS50" s="171">
        <f>1/1000*'[1]44094418Imp'!AQ$203</f>
        <v>0</v>
      </c>
      <c r="AT50" s="171">
        <f>1/1000*'[1]44094418Imp'!AR$203</f>
        <v>0</v>
      </c>
      <c r="AU50" s="171">
        <f>1/1000*'[1]44094418Imp'!AS$203</f>
        <v>0</v>
      </c>
      <c r="AV50" s="171">
        <f>1/1000*'[1]44094418Imp'!AT$203</f>
        <v>0</v>
      </c>
      <c r="AW50" s="171">
        <f>1/1000*'[1]44094418Imp'!AU$203</f>
        <v>0</v>
      </c>
      <c r="AX50" s="171">
        <f>1/1000*'[1]44094418Imp'!AV$203</f>
        <v>0</v>
      </c>
      <c r="AY50" s="171">
        <f>1/1000*'[1]44094418Imp'!AW$203</f>
        <v>0</v>
      </c>
      <c r="AZ50" s="171">
        <f>1/1000*'[1]44094418Imp'!AX$203</f>
        <v>0</v>
      </c>
      <c r="BA50" s="171">
        <f>1/1000*'[1]44094418Imp'!AY$203</f>
        <v>0</v>
      </c>
      <c r="BB50" s="171">
        <f>1/1000*'[1]44094418Imp'!AZ$203</f>
        <v>0</v>
      </c>
      <c r="BC50" s="171">
        <f>1/1000*'[1]44094418Imp'!BA$203</f>
        <v>0</v>
      </c>
    </row>
    <row r="51" spans="2:55" s="30" customFormat="1">
      <c r="B51" s="170" t="s">
        <v>106</v>
      </c>
      <c r="C51" s="171">
        <f>1/$A$1*'[1]44094418Imp'!B$260</f>
        <v>8.2647740000000008E-3</v>
      </c>
      <c r="D51" s="171">
        <f>1/$A$1*'[1]44094418Imp'!C$260</f>
        <v>7.4523540000000004E-3</v>
      </c>
      <c r="E51" s="171">
        <f>1/$A$1*'[1]44094418Imp'!D$260</f>
        <v>7.343212E-3</v>
      </c>
      <c r="F51" s="171">
        <f>1/$A$1*'[1]44094418Imp'!E$260</f>
        <v>6.5609320000000002E-3</v>
      </c>
      <c r="G51" s="171">
        <f>1/$A$1*'[1]44094418Imp'!F$260</f>
        <v>0</v>
      </c>
      <c r="H51" s="171">
        <f>1/$A$1*'[1]44094418Imp'!G$260</f>
        <v>0</v>
      </c>
      <c r="I51" s="171">
        <f>1/$A$1*'[1]44094418Imp'!H$260</f>
        <v>0</v>
      </c>
      <c r="J51" s="171">
        <f>1/$A$1*'[1]44094418Imp'!I$260</f>
        <v>0</v>
      </c>
      <c r="K51" s="171">
        <f>1/$A$1*'[1]44094418Imp'!J$260</f>
        <v>0</v>
      </c>
      <c r="L51" s="171">
        <f>1/$A$1*'[1]44094418Imp'!K$260</f>
        <v>0</v>
      </c>
      <c r="M51" s="171">
        <f>1/$A$1*'[1]44094418Imp'!L$260</f>
        <v>0</v>
      </c>
      <c r="N51" s="171">
        <f>1/$A$1*'[1]44094418Imp'!M$260</f>
        <v>0</v>
      </c>
      <c r="O51" s="171">
        <f>1/$A$1*'[1]44094418Imp'!N$260</f>
        <v>0</v>
      </c>
      <c r="P51" s="171">
        <f>1/$A$1*'[1]44094418Imp'!O$260</f>
        <v>0</v>
      </c>
      <c r="Q51" s="171">
        <f>1/$A$1*'[1]44094418Imp'!P$260</f>
        <v>0</v>
      </c>
      <c r="R51" s="171">
        <f>1/$A$1*'[1]44094418Imp'!Q$260</f>
        <v>0</v>
      </c>
      <c r="S51" s="171">
        <f>1/$A$1*'[1]44094418Imp'!R$260</f>
        <v>0</v>
      </c>
      <c r="T51" s="171">
        <f>1/$A$1*'[1]44094418Imp'!S$260</f>
        <v>0</v>
      </c>
      <c r="U51" s="171">
        <f>1/$A$1*'[1]44094418Imp'!T$260</f>
        <v>0</v>
      </c>
      <c r="V51" s="171">
        <f>1/$A$1*'[1]44094418Imp'!U$260</f>
        <v>0</v>
      </c>
      <c r="W51" s="171">
        <f>1/$A$1*'[1]44094418Imp'!V$260</f>
        <v>0</v>
      </c>
      <c r="X51" s="171">
        <f>1/$A$1*'[1]44094418Imp'!W$260</f>
        <v>0</v>
      </c>
      <c r="Y51" s="171">
        <f>1/$A$1*'[1]44094418Imp'!X$260</f>
        <v>0</v>
      </c>
      <c r="Z51" s="171">
        <f>1/$A$1*'[1]44094418Imp'!Y$260</f>
        <v>0</v>
      </c>
      <c r="AA51" s="171">
        <f>1/$A$1*'[1]44094418Imp'!Z$260</f>
        <v>0</v>
      </c>
      <c r="AB51" s="171">
        <f>1/$A$1*'[1]44094418Imp'!AA$260</f>
        <v>0</v>
      </c>
      <c r="AC51" s="172"/>
      <c r="AD51" s="171">
        <f>1/1000*'[1]44094418Imp'!AB$260</f>
        <v>2.8713030000000004E-3</v>
      </c>
      <c r="AE51" s="171">
        <f>1/1000*'[1]44094418Imp'!AC$260</f>
        <v>2.442231E-3</v>
      </c>
      <c r="AF51" s="171">
        <f>1/1000*'[1]44094418Imp'!AD$260</f>
        <v>2.2853420000000001E-3</v>
      </c>
      <c r="AG51" s="171">
        <f>1/1000*'[1]44094418Imp'!AE$260</f>
        <v>2.24259E-3</v>
      </c>
      <c r="AH51" s="171">
        <f>1/1000*'[1]44094418Imp'!AF$260</f>
        <v>0</v>
      </c>
      <c r="AI51" s="171">
        <f>1/1000*'[1]44094418Imp'!AG$260</f>
        <v>0</v>
      </c>
      <c r="AJ51" s="171">
        <f>1/1000*'[1]44094418Imp'!AH$260</f>
        <v>0</v>
      </c>
      <c r="AK51" s="171">
        <f>1/1000*'[1]44094418Imp'!AI$260</f>
        <v>0</v>
      </c>
      <c r="AL51" s="171">
        <f>1/1000*'[1]44094418Imp'!AJ$260</f>
        <v>0</v>
      </c>
      <c r="AM51" s="171">
        <f>1/1000*'[1]44094418Imp'!AK$260</f>
        <v>0</v>
      </c>
      <c r="AN51" s="171">
        <f>1/1000*'[1]44094418Imp'!AL$260</f>
        <v>0</v>
      </c>
      <c r="AO51" s="171">
        <f>1/1000*'[1]44094418Imp'!AM$260</f>
        <v>0</v>
      </c>
      <c r="AP51" s="171">
        <f>1/1000*'[1]44094418Imp'!AN$260</f>
        <v>0</v>
      </c>
      <c r="AQ51" s="171">
        <f>1/1000*'[1]44094418Imp'!AO$260</f>
        <v>0</v>
      </c>
      <c r="AR51" s="171">
        <f>1/1000*'[1]44094418Imp'!AP$260</f>
        <v>0</v>
      </c>
      <c r="AS51" s="171">
        <f>1/1000*'[1]44094418Imp'!AQ$260</f>
        <v>0</v>
      </c>
      <c r="AT51" s="171">
        <f>1/1000*'[1]44094418Imp'!AR$260</f>
        <v>0</v>
      </c>
      <c r="AU51" s="171">
        <f>1/1000*'[1]44094418Imp'!AS$260</f>
        <v>0</v>
      </c>
      <c r="AV51" s="171">
        <f>1/1000*'[1]44094418Imp'!AT$260</f>
        <v>0</v>
      </c>
      <c r="AW51" s="171">
        <f>1/1000*'[1]44094418Imp'!AU$260</f>
        <v>0</v>
      </c>
      <c r="AX51" s="171">
        <f>1/1000*'[1]44094418Imp'!AV$260</f>
        <v>0</v>
      </c>
      <c r="AY51" s="171">
        <f>1/1000*'[1]44094418Imp'!AW$260</f>
        <v>0</v>
      </c>
      <c r="AZ51" s="171">
        <f>1/1000*'[1]44094418Imp'!AX$260</f>
        <v>0</v>
      </c>
      <c r="BA51" s="171">
        <f>1/1000*'[1]44094418Imp'!AY$260</f>
        <v>0</v>
      </c>
      <c r="BB51" s="171">
        <f>1/1000*'[1]44094418Imp'!AZ$260</f>
        <v>0</v>
      </c>
      <c r="BC51" s="171">
        <f>1/1000*'[1]44094418Imp'!BA$260</f>
        <v>0</v>
      </c>
    </row>
    <row r="52" spans="2:55"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2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2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2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2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2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2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2:55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2:55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2:55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2:55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2:55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2:55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30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30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30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  <row r="80" spans="30:55"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</row>
    <row r="81" spans="30:55"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</row>
    <row r="82" spans="30:55"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</row>
    <row r="83" spans="30:55"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29"/>
      <c r="AS83" s="29"/>
      <c r="AT83" s="29"/>
      <c r="AU83" s="29"/>
      <c r="AV83" s="29"/>
      <c r="AW83" s="29"/>
      <c r="AX83" s="29"/>
      <c r="AY83" s="29"/>
      <c r="AZ83" s="29"/>
      <c r="BA83" s="29"/>
      <c r="BB83" s="29"/>
      <c r="BC83" s="29"/>
    </row>
    <row r="84" spans="30:55"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</row>
    <row r="85" spans="30:55"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</row>
    <row r="86" spans="30:55"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</row>
    <row r="87" spans="30:55"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</row>
    <row r="88" spans="30:55"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</row>
    <row r="89" spans="30:55"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</row>
    <row r="90" spans="30:55"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</row>
    <row r="91" spans="30:55"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</row>
    <row r="92" spans="30:55"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</row>
    <row r="93" spans="30:55"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</row>
    <row r="94" spans="30:55"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</row>
    <row r="95" spans="30:55"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</row>
    <row r="96" spans="30:55"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</row>
    <row r="97" spans="30:55"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</row>
    <row r="98" spans="30:55"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</row>
    <row r="99" spans="30:55"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</row>
    <row r="100" spans="30:55"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</row>
    <row r="101" spans="30:55"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D91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6.7265625" hidden="1" customWidth="1"/>
    <col min="29" max="29" width="1.7265625" customWidth="1"/>
    <col min="30" max="49" width="5.6328125" style="30" customWidth="1"/>
    <col min="50" max="55" width="6.7265625" style="30" hidden="1" customWidth="1"/>
  </cols>
  <sheetData>
    <row r="1" spans="1:56" ht="9" customHeight="1" thickBot="1">
      <c r="A1" s="177">
        <f>[2]ToM3!$A$2*[2]RWE!$A$25</f>
        <v>2.8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75" t="s">
        <v>39</v>
      </c>
      <c r="C2" s="484" t="s">
        <v>94</v>
      </c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485"/>
      <c r="W2" s="485"/>
      <c r="X2" s="485"/>
      <c r="Y2" s="485"/>
      <c r="Z2" s="485"/>
      <c r="AA2" s="485"/>
      <c r="AB2" s="486"/>
      <c r="AC2" s="3"/>
      <c r="AD2" s="471" t="s">
        <v>5</v>
      </c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279"/>
    </row>
    <row r="3" spans="1:56" ht="13" thickBot="1">
      <c r="B3" s="476"/>
      <c r="C3" s="481" t="s">
        <v>63</v>
      </c>
      <c r="D3" s="482"/>
      <c r="E3" s="482"/>
      <c r="F3" s="482"/>
      <c r="G3" s="482"/>
      <c r="H3" s="482"/>
      <c r="I3" s="482"/>
      <c r="J3" s="482"/>
      <c r="K3" s="482"/>
      <c r="L3" s="482"/>
      <c r="M3" s="482"/>
      <c r="N3" s="482"/>
      <c r="O3" s="482"/>
      <c r="P3" s="482"/>
      <c r="Q3" s="482"/>
      <c r="R3" s="482"/>
      <c r="S3" s="482"/>
      <c r="T3" s="482"/>
      <c r="U3" s="482"/>
      <c r="V3" s="482"/>
      <c r="W3" s="482"/>
      <c r="X3" s="482"/>
      <c r="Y3" s="482"/>
      <c r="Z3" s="482"/>
      <c r="AA3" s="482"/>
      <c r="AB3" s="483"/>
      <c r="AC3" s="4"/>
      <c r="AD3" s="473" t="s">
        <v>119</v>
      </c>
      <c r="AE3" s="474"/>
      <c r="AF3" s="474"/>
      <c r="AG3" s="474"/>
      <c r="AH3" s="474"/>
      <c r="AI3" s="474"/>
      <c r="AJ3" s="474"/>
      <c r="AK3" s="474"/>
      <c r="AL3" s="474"/>
      <c r="AM3" s="474"/>
      <c r="AN3" s="474"/>
      <c r="AO3" s="474"/>
      <c r="AP3" s="474"/>
      <c r="AQ3" s="474"/>
      <c r="AR3" s="474"/>
      <c r="AS3" s="474"/>
      <c r="AT3" s="474"/>
      <c r="AU3" s="474"/>
      <c r="AV3" s="474"/>
      <c r="AW3" s="474"/>
      <c r="AX3" s="474"/>
      <c r="AY3" s="474"/>
      <c r="AZ3" s="474"/>
      <c r="BA3" s="474"/>
      <c r="BB3" s="474"/>
      <c r="BC3" s="474"/>
      <c r="BD3" s="279"/>
    </row>
    <row r="4" spans="1:56" ht="20" customHeight="1" thickTop="1" thickBot="1">
      <c r="B4" s="477"/>
      <c r="C4" s="54">
        <v>2000</v>
      </c>
      <c r="D4" s="263">
        <f>1+C4</f>
        <v>2001</v>
      </c>
      <c r="E4" s="263">
        <f>1+D4</f>
        <v>2002</v>
      </c>
      <c r="F4" s="263">
        <f t="shared" ref="F4:AB4" si="0">1+E4</f>
        <v>2003</v>
      </c>
      <c r="G4" s="263">
        <f t="shared" si="0"/>
        <v>2004</v>
      </c>
      <c r="H4" s="263">
        <f t="shared" si="0"/>
        <v>2005</v>
      </c>
      <c r="I4" s="263">
        <f t="shared" si="0"/>
        <v>2006</v>
      </c>
      <c r="J4" s="263">
        <f t="shared" si="0"/>
        <v>2007</v>
      </c>
      <c r="K4" s="263">
        <f t="shared" si="0"/>
        <v>2008</v>
      </c>
      <c r="L4" s="263">
        <f t="shared" si="0"/>
        <v>2009</v>
      </c>
      <c r="M4" s="263">
        <f t="shared" si="0"/>
        <v>2010</v>
      </c>
      <c r="N4" s="263">
        <f t="shared" si="0"/>
        <v>2011</v>
      </c>
      <c r="O4" s="263">
        <f t="shared" si="0"/>
        <v>2012</v>
      </c>
      <c r="P4" s="263">
        <f t="shared" si="0"/>
        <v>2013</v>
      </c>
      <c r="Q4" s="263">
        <f t="shared" si="0"/>
        <v>2014</v>
      </c>
      <c r="R4" s="263">
        <f t="shared" si="0"/>
        <v>2015</v>
      </c>
      <c r="S4" s="263">
        <f t="shared" si="0"/>
        <v>2016</v>
      </c>
      <c r="T4" s="263">
        <f t="shared" si="0"/>
        <v>2017</v>
      </c>
      <c r="U4" s="263">
        <f t="shared" si="0"/>
        <v>2018</v>
      </c>
      <c r="V4" s="263">
        <f t="shared" si="0"/>
        <v>2019</v>
      </c>
      <c r="W4" s="263">
        <f t="shared" si="0"/>
        <v>2020</v>
      </c>
      <c r="X4" s="263">
        <f t="shared" si="0"/>
        <v>2021</v>
      </c>
      <c r="Y4" s="263">
        <f t="shared" si="0"/>
        <v>2022</v>
      </c>
      <c r="Z4" s="263">
        <f t="shared" si="0"/>
        <v>2023</v>
      </c>
      <c r="AA4" s="263">
        <f t="shared" si="0"/>
        <v>2024</v>
      </c>
      <c r="AB4" s="263">
        <f t="shared" si="0"/>
        <v>2025</v>
      </c>
      <c r="AC4" s="55"/>
      <c r="AD4" s="265">
        <v>2000</v>
      </c>
      <c r="AE4" s="263">
        <f>1+AD4</f>
        <v>2001</v>
      </c>
      <c r="AF4" s="263">
        <f>1+AE4</f>
        <v>2002</v>
      </c>
      <c r="AG4" s="263">
        <f t="shared" ref="AG4:BC4" si="1">1+AF4</f>
        <v>2003</v>
      </c>
      <c r="AH4" s="263">
        <f t="shared" si="1"/>
        <v>2004</v>
      </c>
      <c r="AI4" s="263">
        <f t="shared" si="1"/>
        <v>2005</v>
      </c>
      <c r="AJ4" s="263">
        <f t="shared" si="1"/>
        <v>2006</v>
      </c>
      <c r="AK4" s="263">
        <f t="shared" si="1"/>
        <v>2007</v>
      </c>
      <c r="AL4" s="263">
        <f t="shared" si="1"/>
        <v>2008</v>
      </c>
      <c r="AM4" s="263">
        <f t="shared" si="1"/>
        <v>2009</v>
      </c>
      <c r="AN4" s="263">
        <f t="shared" si="1"/>
        <v>2010</v>
      </c>
      <c r="AO4" s="263">
        <f t="shared" si="1"/>
        <v>2011</v>
      </c>
      <c r="AP4" s="263">
        <f t="shared" si="1"/>
        <v>2012</v>
      </c>
      <c r="AQ4" s="263">
        <f t="shared" si="1"/>
        <v>2013</v>
      </c>
      <c r="AR4" s="263">
        <f t="shared" si="1"/>
        <v>2014</v>
      </c>
      <c r="AS4" s="263">
        <f t="shared" si="1"/>
        <v>2015</v>
      </c>
      <c r="AT4" s="263">
        <f t="shared" si="1"/>
        <v>2016</v>
      </c>
      <c r="AU4" s="263">
        <f t="shared" si="1"/>
        <v>2017</v>
      </c>
      <c r="AV4" s="263">
        <f t="shared" si="1"/>
        <v>2018</v>
      </c>
      <c r="AW4" s="263">
        <f t="shared" si="1"/>
        <v>2019</v>
      </c>
      <c r="AX4" s="263">
        <f t="shared" si="1"/>
        <v>2020</v>
      </c>
      <c r="AY4" s="263">
        <f t="shared" si="1"/>
        <v>2021</v>
      </c>
      <c r="AZ4" s="263">
        <f t="shared" si="1"/>
        <v>2022</v>
      </c>
      <c r="BA4" s="263">
        <f t="shared" si="1"/>
        <v>2023</v>
      </c>
      <c r="BB4" s="263">
        <f t="shared" si="1"/>
        <v>2024</v>
      </c>
      <c r="BC4" s="219">
        <f t="shared" si="1"/>
        <v>2025</v>
      </c>
      <c r="BD4" s="279"/>
    </row>
    <row r="5" spans="1:56" ht="20" customHeight="1" thickTop="1" thickBot="1">
      <c r="B5" s="25" t="s">
        <v>15</v>
      </c>
      <c r="C5" s="271">
        <f>1/$A$1*'[1]94Imp'!B$263</f>
        <v>1.4989682572069045</v>
      </c>
      <c r="D5" s="222">
        <f>1/$A$1*'[1]94Imp'!C$263</f>
        <v>1.4455885973169891</v>
      </c>
      <c r="E5" s="222">
        <f>1/$A$1*'[1]94Imp'!D$263</f>
        <v>1.436261458149394</v>
      </c>
      <c r="F5" s="222">
        <f>1/$A$1*'[1]94Imp'!E$263</f>
        <v>1.5304613385875638</v>
      </c>
      <c r="G5" s="222">
        <f>1/$A$1*'[1]94Imp'!F$263</f>
        <v>1.754064104386289</v>
      </c>
      <c r="H5" s="222">
        <f>1/$A$1*'[1]94Imp'!G$263</f>
        <v>1.6277831069059947</v>
      </c>
      <c r="I5" s="222">
        <f>1/$A$1*'[1]94Imp'!H$263</f>
        <v>1.6757742961263431</v>
      </c>
      <c r="J5" s="222">
        <f>1/$A$1*'[1]94Imp'!I$263</f>
        <v>1.6731245033270938</v>
      </c>
      <c r="K5" s="222">
        <f>1/$A$1*'[1]94Imp'!J$263</f>
        <v>1.5850433903002019</v>
      </c>
      <c r="L5" s="222">
        <f>1/$A$1*'[1]94Imp'!K$263</f>
        <v>1.6812974436464427</v>
      </c>
      <c r="M5" s="222">
        <f>1/$A$1*'[1]94Imp'!L$263</f>
        <v>1.9589389907339942</v>
      </c>
      <c r="N5" s="222">
        <f>1/$A$1*'[1]94Imp'!M$263</f>
        <v>2.0705884869789779</v>
      </c>
      <c r="O5" s="222">
        <f>1/$A$1*'[1]94Imp'!N$263</f>
        <v>2.03529104385365</v>
      </c>
      <c r="P5" s="222">
        <f>1/$A$1*'[1]94Imp'!O$263</f>
        <v>1.8879698913009779</v>
      </c>
      <c r="Q5" s="222">
        <f>1/$A$1*'[1]94Imp'!P$263</f>
        <v>2.1092494018190369</v>
      </c>
      <c r="R5" s="222">
        <f>1/$A$1*'[1]94Imp'!Q$263</f>
        <v>2.1342272885792535</v>
      </c>
      <c r="S5" s="222">
        <f>1/$A$1*'[1]94Imp'!R$263</f>
        <v>2.211368011762386</v>
      </c>
      <c r="T5" s="222">
        <f>1/$A$1*'[1]94Imp'!S$263</f>
        <v>2.0861658795714635</v>
      </c>
      <c r="U5" s="222">
        <f>1/$A$1*'[1]94Imp'!T$263</f>
        <v>2.0919142029238449</v>
      </c>
      <c r="V5" s="222">
        <f>1/$A$1*'[1]94Imp'!U$263</f>
        <v>2.0748653676827713</v>
      </c>
      <c r="W5" s="222">
        <f>1/$A$1*'[1]94Imp'!V$263</f>
        <v>0</v>
      </c>
      <c r="X5" s="222">
        <f>1/$A$1*'[1]94Imp'!W$263</f>
        <v>0</v>
      </c>
      <c r="Y5" s="222">
        <f>1/$A$1*'[1]94Imp'!X$263</f>
        <v>0</v>
      </c>
      <c r="Z5" s="222">
        <f>1/$A$1*'[1]94Imp'!Y$263</f>
        <v>0</v>
      </c>
      <c r="AA5" s="222">
        <f>1/$A$1*'[1]94Imp'!Z$263</f>
        <v>0</v>
      </c>
      <c r="AB5" s="272">
        <f>1/$A$1*'[1]94Imp'!AA$263</f>
        <v>0</v>
      </c>
      <c r="AC5" s="196"/>
      <c r="AD5" s="197">
        <f>1/1000*'[1]94Imp'!AB$263</f>
        <v>3.4426837504538095</v>
      </c>
      <c r="AE5" s="183">
        <f>1/1000*'[1]94Imp'!AC$263</f>
        <v>3.1863427239807987</v>
      </c>
      <c r="AF5" s="183">
        <f>1/1000*'[1]94Imp'!AD$263</f>
        <v>3.2214928982735986</v>
      </c>
      <c r="AG5" s="183">
        <f>1/1000*'[1]94Imp'!AE$263</f>
        <v>3.9125506898016003</v>
      </c>
      <c r="AH5" s="183">
        <f>1/1000*'[1]94Imp'!AF$263</f>
        <v>4.4780328761846988</v>
      </c>
      <c r="AI5" s="183">
        <f>1/1000*'[1]94Imp'!AG$263</f>
        <v>4.0976055993014997</v>
      </c>
      <c r="AJ5" s="183">
        <f>1/1000*'[1]94Imp'!AH$263</f>
        <v>4.2663365061156</v>
      </c>
      <c r="AK5" s="183">
        <f>1/1000*'[1]94Imp'!AI$263</f>
        <v>4.5401739722570005</v>
      </c>
      <c r="AL5" s="183">
        <f>1/1000*'[1]94Imp'!AJ$263</f>
        <v>4.963078361266799</v>
      </c>
      <c r="AM5" s="183">
        <f>1/1000*'[1]94Imp'!AK$263</f>
        <v>4.8120845637255991</v>
      </c>
      <c r="AN5" s="183">
        <f>1/1000*'[1]94Imp'!AL$263</f>
        <v>5.3351494901225998</v>
      </c>
      <c r="AO5" s="183">
        <f>1/1000*'[1]94Imp'!AM$263</f>
        <v>5.6838234034559996</v>
      </c>
      <c r="AP5" s="183">
        <f>1/1000*'[1]94Imp'!AN$263</f>
        <v>5.525494409987199</v>
      </c>
      <c r="AQ5" s="183">
        <f>1/1000*'[1]94Imp'!AO$263</f>
        <v>5.1806863558467002</v>
      </c>
      <c r="AR5" s="183">
        <f>1/1000*'[1]94Imp'!AP$263</f>
        <v>5.9869984908644991</v>
      </c>
      <c r="AS5" s="183">
        <f>1/1000*'[1]94Imp'!AQ$263</f>
        <v>5.355861786490502</v>
      </c>
      <c r="AT5" s="183">
        <f>1/1000*'[1]94Imp'!AR$263</f>
        <v>5.6743609658749996</v>
      </c>
      <c r="AU5" s="183">
        <f>1/1000*'[1]94Imp'!AS$263</f>
        <v>5.6083805752831992</v>
      </c>
      <c r="AV5" s="183">
        <f>1/1000*'[1]94Imp'!AT$263</f>
        <v>6.005045913642002</v>
      </c>
      <c r="AW5" s="183">
        <f>1/1000*'[1]94Imp'!AU$263</f>
        <v>5.5479934180558326</v>
      </c>
      <c r="AX5" s="183">
        <f>1/1000*'[1]94Imp'!AV$263</f>
        <v>0</v>
      </c>
      <c r="AY5" s="183">
        <f>1/1000*'[1]94Imp'!AW$263</f>
        <v>0</v>
      </c>
      <c r="AZ5" s="183">
        <f>1/1000*'[1]94Imp'!AX$263</f>
        <v>0</v>
      </c>
      <c r="BA5" s="183">
        <f>1/1000*'[1]94Imp'!AY$263</f>
        <v>0</v>
      </c>
      <c r="BB5" s="183">
        <f>1/1000*'[1]94Imp'!AZ$263</f>
        <v>0</v>
      </c>
      <c r="BC5" s="184">
        <f>1/1000*'[1]94Imp'!BA$263</f>
        <v>0</v>
      </c>
      <c r="BD5" s="279"/>
    </row>
    <row r="6" spans="1:56" ht="17.149999999999999" customHeight="1" thickTop="1">
      <c r="B6" s="202" t="s">
        <v>130</v>
      </c>
      <c r="C6" s="203">
        <f>1/$A$1*'[1]94Imp'!B$266</f>
        <v>2.3581603064682442E-3</v>
      </c>
      <c r="D6" s="204">
        <f>1/$A$1*'[1]94Imp'!C$266</f>
        <v>8.7352996092957306E-4</v>
      </c>
      <c r="E6" s="204">
        <f>1/$A$1*'[1]94Imp'!D$266</f>
        <v>1.2841200337488261E-3</v>
      </c>
      <c r="F6" s="204">
        <f>1/$A$1*'[1]94Imp'!E$266</f>
        <v>9.91215315994528E-4</v>
      </c>
      <c r="G6" s="204">
        <f>1/$A$1*'[1]94Imp'!F$266</f>
        <v>1.3154178821914273E-3</v>
      </c>
      <c r="H6" s="204">
        <f>1/$A$1*'[1]94Imp'!G$266</f>
        <v>8.3181921023210844E-4</v>
      </c>
      <c r="I6" s="204">
        <f>1/$A$1*'[1]94Imp'!H$266</f>
        <v>6.3536568782220277E-4</v>
      </c>
      <c r="J6" s="204">
        <f>1/$A$1*'[1]94Imp'!I$266</f>
        <v>4.8214962058691283E-4</v>
      </c>
      <c r="K6" s="204">
        <f>1/$A$1*'[1]94Imp'!J$266</f>
        <v>3.5855380345015732E-4</v>
      </c>
      <c r="L6" s="204">
        <f>1/$A$1*'[1]94Imp'!K$266</f>
        <v>3.2810103435522561E-4</v>
      </c>
      <c r="M6" s="204">
        <f>1/$A$1*'[1]94Imp'!L$266</f>
        <v>2.6697384990042455E-4</v>
      </c>
      <c r="N6" s="204">
        <f>1/$A$1*'[1]94Imp'!M$266</f>
        <v>3.3806943846498115E-4</v>
      </c>
      <c r="O6" s="204">
        <f>1/$A$1*'[1]94Imp'!N$266</f>
        <v>1.8602097066257179E-4</v>
      </c>
      <c r="P6" s="204">
        <f>1/$A$1*'[1]94Imp'!O$266</f>
        <v>1.1562177963169023E-4</v>
      </c>
      <c r="Q6" s="204">
        <f>1/$A$1*'[1]94Imp'!P$266</f>
        <v>1.589492832979048E-4</v>
      </c>
      <c r="R6" s="204">
        <f>1/$A$1*'[1]94Imp'!Q$266</f>
        <v>1.4700317347583403E-4</v>
      </c>
      <c r="S6" s="204">
        <f>1/$A$1*'[1]94Imp'!R$266</f>
        <v>1.3362437968237763E-4</v>
      </c>
      <c r="T6" s="204">
        <f>1/$A$1*'[1]94Imp'!S$266</f>
        <v>1.3522446063651478E-4</v>
      </c>
      <c r="U6" s="204">
        <f>1/$A$1*'[1]94Imp'!T$266</f>
        <v>1.9829579693640253E-4</v>
      </c>
      <c r="V6" s="204">
        <f>1/$A$1*'[1]94Imp'!U$266</f>
        <v>2.5632353362892933E-4</v>
      </c>
      <c r="W6" s="204">
        <f>1/$A$1*'[1]94Imp'!V$266</f>
        <v>0</v>
      </c>
      <c r="X6" s="204">
        <f>1/$A$1*'[1]94Imp'!W$266</f>
        <v>0</v>
      </c>
      <c r="Y6" s="204">
        <f>1/$A$1*'[1]94Imp'!X$266</f>
        <v>0</v>
      </c>
      <c r="Z6" s="204">
        <f>1/$A$1*'[1]94Imp'!Y$266</f>
        <v>0</v>
      </c>
      <c r="AA6" s="204">
        <f>1/$A$1*'[1]94Imp'!Z$266</f>
        <v>0</v>
      </c>
      <c r="AB6" s="204">
        <f>1/$A$1*'[1]94Imp'!AA$266</f>
        <v>0</v>
      </c>
      <c r="AC6" s="4"/>
      <c r="AD6" s="206">
        <f>1/1000*'[1]94Imp'!AB$266</f>
        <v>3.8277062655750001E-3</v>
      </c>
      <c r="AE6" s="204">
        <f>1/1000*'[1]94Imp'!AC$266</f>
        <v>2.2221707804000001E-3</v>
      </c>
      <c r="AF6" s="204">
        <f>1/1000*'[1]94Imp'!AD$266</f>
        <v>2.9345287055999999E-3</v>
      </c>
      <c r="AG6" s="204">
        <f>1/1000*'[1]94Imp'!AE$266</f>
        <v>2.5952635184000004E-3</v>
      </c>
      <c r="AH6" s="204">
        <f>1/1000*'[1]94Imp'!AF$266</f>
        <v>2.9807177652000005E-3</v>
      </c>
      <c r="AI6" s="204">
        <f>1/1000*'[1]94Imp'!AG$266</f>
        <v>2.6064740987999995E-3</v>
      </c>
      <c r="AJ6" s="204">
        <f>1/1000*'[1]94Imp'!AH$266</f>
        <v>2.5496238712000002E-3</v>
      </c>
      <c r="AK6" s="204">
        <f>1/1000*'[1]94Imp'!AI$266</f>
        <v>2.0115362994999999E-3</v>
      </c>
      <c r="AL6" s="204">
        <f>1/1000*'[1]94Imp'!AJ$266</f>
        <v>1.7596312915999998E-3</v>
      </c>
      <c r="AM6" s="204">
        <f>1/1000*'[1]94Imp'!AK$266</f>
        <v>1.4018353712000004E-3</v>
      </c>
      <c r="AN6" s="204">
        <f>1/1000*'[1]94Imp'!AL$266</f>
        <v>1.0440232182E-3</v>
      </c>
      <c r="AO6" s="204">
        <f>1/1000*'[1]94Imp'!AM$266</f>
        <v>1.6587211200000001E-3</v>
      </c>
      <c r="AP6" s="204">
        <f>1/1000*'[1]94Imp'!AN$266</f>
        <v>7.6306584639999995E-4</v>
      </c>
      <c r="AQ6" s="204">
        <f>1/1000*'[1]94Imp'!AO$266</f>
        <v>5.2038145440000004E-4</v>
      </c>
      <c r="AR6" s="204">
        <f>1/1000*'[1]94Imp'!AP$266</f>
        <v>7.2495447900000002E-4</v>
      </c>
      <c r="AS6" s="204">
        <f>1/1000*'[1]94Imp'!AQ$266</f>
        <v>5.4763255750000009E-4</v>
      </c>
      <c r="AT6" s="204">
        <f>1/1000*'[1]94Imp'!AR$266</f>
        <v>5.4711299749999991E-4</v>
      </c>
      <c r="AU6" s="204">
        <f>1/1000*'[1]94Imp'!AS$266</f>
        <v>4.3861167349999996E-4</v>
      </c>
      <c r="AV6" s="204">
        <f>1/1000*'[1]94Imp'!AT$266</f>
        <v>7.4988185500000015E-4</v>
      </c>
      <c r="AW6" s="204">
        <f>1/1000*'[1]94Imp'!AU$266</f>
        <v>1.0690039170833335E-3</v>
      </c>
      <c r="AX6" s="204">
        <f>1/1000*'[1]94Imp'!AV$266</f>
        <v>0</v>
      </c>
      <c r="AY6" s="204">
        <f>1/1000*'[1]94Imp'!AW$266</f>
        <v>0</v>
      </c>
      <c r="AZ6" s="204">
        <f>1/1000*'[1]94Imp'!AX$266</f>
        <v>0</v>
      </c>
      <c r="BA6" s="204">
        <f>1/1000*'[1]94Imp'!AY$266</f>
        <v>0</v>
      </c>
      <c r="BB6" s="204">
        <f>1/1000*'[1]94Imp'!AZ$266</f>
        <v>0</v>
      </c>
      <c r="BC6" s="205">
        <f>1/1000*'[1]94Imp'!BA$266</f>
        <v>0</v>
      </c>
      <c r="BD6" s="279"/>
    </row>
    <row r="7" spans="1:56" ht="17.149999999999999" customHeight="1">
      <c r="B7" s="17" t="s">
        <v>131</v>
      </c>
      <c r="C7" s="60">
        <f>1/$A$1*'[1]94Imp'!B$268</f>
        <v>2.9258397110985147E-3</v>
      </c>
      <c r="D7" s="61">
        <f>1/$A$1*'[1]94Imp'!C$268</f>
        <v>2.2691323314399082E-3</v>
      </c>
      <c r="E7" s="61">
        <f>1/$A$1*'[1]94Imp'!D$268</f>
        <v>1.5484376092518314E-3</v>
      </c>
      <c r="F7" s="61">
        <f>1/$A$1*'[1]94Imp'!E$268</f>
        <v>1.8904188107165803E-3</v>
      </c>
      <c r="G7" s="61">
        <f>1/$A$1*'[1]94Imp'!F$268</f>
        <v>3.357016321758837E-3</v>
      </c>
      <c r="H7" s="61">
        <f>1/$A$1*'[1]94Imp'!G$268</f>
        <v>3.3729877355000632E-3</v>
      </c>
      <c r="I7" s="61">
        <f>1/$A$1*'[1]94Imp'!H$268</f>
        <v>3.2294851373144565E-3</v>
      </c>
      <c r="J7" s="61">
        <f>1/$A$1*'[1]94Imp'!I$268</f>
        <v>3.4540991467150598E-3</v>
      </c>
      <c r="K7" s="61">
        <f>1/$A$1*'[1]94Imp'!J$268</f>
        <v>3.4592650385212062E-3</v>
      </c>
      <c r="L7" s="61">
        <f>1/$A$1*'[1]94Imp'!K$268</f>
        <v>2.3244121255119711E-3</v>
      </c>
      <c r="M7" s="61">
        <f>1/$A$1*'[1]94Imp'!L$268</f>
        <v>2.3520754359794764E-3</v>
      </c>
      <c r="N7" s="61">
        <f>1/$A$1*'[1]94Imp'!M$268</f>
        <v>1.6683256885232729E-3</v>
      </c>
      <c r="O7" s="61">
        <f>1/$A$1*'[1]94Imp'!N$268</f>
        <v>1.2492209964476727E-3</v>
      </c>
      <c r="P7" s="61">
        <f>1/$A$1*'[1]94Imp'!O$268</f>
        <v>1.6078838766339129E-3</v>
      </c>
      <c r="Q7" s="61">
        <f>1/$A$1*'[1]94Imp'!P$268</f>
        <v>9.4794122541671578E-4</v>
      </c>
      <c r="R7" s="61">
        <f>1/$A$1*'[1]94Imp'!Q$268</f>
        <v>1.0411536500863577E-3</v>
      </c>
      <c r="S7" s="61">
        <f>1/$A$1*'[1]94Imp'!R$268</f>
        <v>1.1664706118688925E-3</v>
      </c>
      <c r="T7" s="61">
        <f>1/$A$1*'[1]94Imp'!S$268</f>
        <v>7.3486220047597206E-4</v>
      </c>
      <c r="U7" s="61">
        <f>1/$A$1*'[1]94Imp'!T$268</f>
        <v>9.3092689423359537E-4</v>
      </c>
      <c r="V7" s="61">
        <f>1/$A$1*'[1]94Imp'!U$268</f>
        <v>5.4992896817177678E-4</v>
      </c>
      <c r="W7" s="61">
        <f>1/$A$1*'[1]94Imp'!V$268</f>
        <v>0</v>
      </c>
      <c r="X7" s="61">
        <f>1/$A$1*'[1]94Imp'!W$268</f>
        <v>0</v>
      </c>
      <c r="Y7" s="61">
        <f>1/$A$1*'[1]94Imp'!X$268</f>
        <v>0</v>
      </c>
      <c r="Z7" s="61">
        <f>1/$A$1*'[1]94Imp'!Y$268</f>
        <v>0</v>
      </c>
      <c r="AA7" s="61">
        <f>1/$A$1*'[1]94Imp'!Z$268</f>
        <v>0</v>
      </c>
      <c r="AB7" s="61">
        <f>1/$A$1*'[1]94Imp'!AA$268</f>
        <v>0</v>
      </c>
      <c r="AC7" s="4"/>
      <c r="AD7" s="60">
        <f>1/1000*'[1]94Imp'!AB$268</f>
        <v>1.4209133010609E-2</v>
      </c>
      <c r="AE7" s="61">
        <f>1/1000*'[1]94Imp'!AC$268</f>
        <v>1.0267872193199995E-2</v>
      </c>
      <c r="AF7" s="61">
        <f>1/1000*'[1]94Imp'!AD$268</f>
        <v>8.9256555120000025E-3</v>
      </c>
      <c r="AG7" s="61">
        <f>1/1000*'[1]94Imp'!AE$268</f>
        <v>1.00850823808E-2</v>
      </c>
      <c r="AH7" s="61">
        <f>1/1000*'[1]94Imp'!AF$268</f>
        <v>1.2168597286299999E-2</v>
      </c>
      <c r="AI7" s="61">
        <f>1/1000*'[1]94Imp'!AG$268</f>
        <v>1.1441202672899999E-2</v>
      </c>
      <c r="AJ7" s="61">
        <f>1/1000*'[1]94Imp'!AH$268</f>
        <v>1.19278835888E-2</v>
      </c>
      <c r="AK7" s="61">
        <f>1/1000*'[1]94Imp'!AI$268</f>
        <v>1.2380954467999999E-2</v>
      </c>
      <c r="AL7" s="61">
        <f>1/1000*'[1]94Imp'!AJ$268</f>
        <v>1.2939492430400002E-2</v>
      </c>
      <c r="AM7" s="61">
        <f>1/1000*'[1]94Imp'!AK$268</f>
        <v>9.4909389168000013E-3</v>
      </c>
      <c r="AN7" s="61">
        <f>1/1000*'[1]94Imp'!AL$268</f>
        <v>1.0616290444800001E-2</v>
      </c>
      <c r="AO7" s="61">
        <f>1/1000*'[1]94Imp'!AM$268</f>
        <v>1.0325714016E-2</v>
      </c>
      <c r="AP7" s="61">
        <f>1/1000*'[1]94Imp'!AN$268</f>
        <v>9.1797456784000007E-3</v>
      </c>
      <c r="AQ7" s="61">
        <f>1/1000*'[1]94Imp'!AO$268</f>
        <v>9.4544796080999992E-3</v>
      </c>
      <c r="AR7" s="61">
        <f>1/1000*'[1]94Imp'!AP$268</f>
        <v>6.6124719145000009E-3</v>
      </c>
      <c r="AS7" s="61">
        <f>1/1000*'[1]94Imp'!AQ$268</f>
        <v>8.3468439460000002E-3</v>
      </c>
      <c r="AT7" s="61">
        <f>1/1000*'[1]94Imp'!AR$268</f>
        <v>7.6844241216999995E-3</v>
      </c>
      <c r="AU7" s="61">
        <f>1/1000*'[1]94Imp'!AS$268</f>
        <v>5.3219116378999997E-3</v>
      </c>
      <c r="AV7" s="61">
        <f>1/1000*'[1]94Imp'!AT$268</f>
        <v>7.9781592870000004E-3</v>
      </c>
      <c r="AW7" s="61">
        <f>1/1000*'[1]94Imp'!AU$268</f>
        <v>4.1951683166666668E-3</v>
      </c>
      <c r="AX7" s="61">
        <f>1/1000*'[1]94Imp'!AV$268</f>
        <v>0</v>
      </c>
      <c r="AY7" s="61">
        <f>1/1000*'[1]94Imp'!AW$268</f>
        <v>0</v>
      </c>
      <c r="AZ7" s="61">
        <f>1/1000*'[1]94Imp'!AX$268</f>
        <v>0</v>
      </c>
      <c r="BA7" s="61">
        <f>1/1000*'[1]94Imp'!AY$268</f>
        <v>0</v>
      </c>
      <c r="BB7" s="61">
        <f>1/1000*'[1]94Imp'!AZ$268</f>
        <v>0</v>
      </c>
      <c r="BC7" s="62">
        <f>1/1000*'[1]94Imp'!BA$268</f>
        <v>0</v>
      </c>
      <c r="BD7" s="279"/>
    </row>
    <row r="8" spans="1:56" ht="17.149999999999999" customHeight="1">
      <c r="B8" s="14" t="s">
        <v>95</v>
      </c>
      <c r="C8" s="26">
        <f>1/$A$1*'[1]94Imp'!B$269</f>
        <v>1.8119359303737089E-2</v>
      </c>
      <c r="D8" s="28">
        <f>1/$A$1*'[1]94Imp'!C$269</f>
        <v>1.3927688445711187E-2</v>
      </c>
      <c r="E8" s="28">
        <f>1/$A$1*'[1]94Imp'!D$269</f>
        <v>1.2139939745591423E-2</v>
      </c>
      <c r="F8" s="28">
        <f>1/$A$1*'[1]94Imp'!E$269</f>
        <v>1.8942916091829805E-2</v>
      </c>
      <c r="G8" s="28">
        <f>1/$A$1*'[1]94Imp'!F$269</f>
        <v>1.4956586545740636E-2</v>
      </c>
      <c r="H8" s="28">
        <f>1/$A$1*'[1]94Imp'!G$269</f>
        <v>1.5762231637391672E-2</v>
      </c>
      <c r="I8" s="28">
        <f>1/$A$1*'[1]94Imp'!H$269</f>
        <v>1.1184727323253206E-2</v>
      </c>
      <c r="J8" s="28">
        <f>1/$A$1*'[1]94Imp'!I$269</f>
        <v>1.4706435904620721E-2</v>
      </c>
      <c r="K8" s="28">
        <f>1/$A$1*'[1]94Imp'!J$269</f>
        <v>1.4279047389313558E-2</v>
      </c>
      <c r="L8" s="28">
        <f>1/$A$1*'[1]94Imp'!K$269</f>
        <v>1.5992937452942523E-2</v>
      </c>
      <c r="M8" s="28">
        <f>1/$A$1*'[1]94Imp'!L$269</f>
        <v>1.1892415104803164E-2</v>
      </c>
      <c r="N8" s="28">
        <f>1/$A$1*'[1]94Imp'!M$269</f>
        <v>8.8171351478661605E-3</v>
      </c>
      <c r="O8" s="28">
        <f>1/$A$1*'[1]94Imp'!N$269</f>
        <v>5.578222617591627E-3</v>
      </c>
      <c r="P8" s="28">
        <f>1/$A$1*'[1]94Imp'!O$269</f>
        <v>5.4275213608048455E-3</v>
      </c>
      <c r="Q8" s="28">
        <f>1/$A$1*'[1]94Imp'!P$269</f>
        <v>4.9482839364130473E-3</v>
      </c>
      <c r="R8" s="28">
        <f>1/$A$1*'[1]94Imp'!Q$269</f>
        <v>4.7253918019485369E-3</v>
      </c>
      <c r="S8" s="28">
        <f>1/$A$1*'[1]94Imp'!R$269</f>
        <v>5.3637153595756659E-3</v>
      </c>
      <c r="T8" s="28">
        <f>1/$A$1*'[1]94Imp'!S$269</f>
        <v>3.7238732398545424E-3</v>
      </c>
      <c r="U8" s="28">
        <f>1/$A$1*'[1]94Imp'!T$269</f>
        <v>2.6743021232612857E-3</v>
      </c>
      <c r="V8" s="28">
        <f>1/$A$1*'[1]94Imp'!U$269</f>
        <v>2.6671043062430769E-3</v>
      </c>
      <c r="W8" s="28">
        <f>1/$A$1*'[1]94Imp'!V$269</f>
        <v>0</v>
      </c>
      <c r="X8" s="28">
        <f>1/$A$1*'[1]94Imp'!W$269</f>
        <v>0</v>
      </c>
      <c r="Y8" s="28">
        <f>1/$A$1*'[1]94Imp'!X$269</f>
        <v>0</v>
      </c>
      <c r="Z8" s="28">
        <f>1/$A$1*'[1]94Imp'!Y$269</f>
        <v>0</v>
      </c>
      <c r="AA8" s="28">
        <f>1/$A$1*'[1]94Imp'!Z$269</f>
        <v>0</v>
      </c>
      <c r="AB8" s="28">
        <f>1/$A$1*'[1]94Imp'!AA$269</f>
        <v>0</v>
      </c>
      <c r="AC8" s="4"/>
      <c r="AD8" s="26">
        <f>1/1000*'[1]94Imp'!AB$269</f>
        <v>3.4624629505572005E-2</v>
      </c>
      <c r="AE8" s="28">
        <f>1/1000*'[1]94Imp'!AC$269</f>
        <v>2.3143169149599994E-2</v>
      </c>
      <c r="AF8" s="28">
        <f>1/1000*'[1]94Imp'!AD$269</f>
        <v>2.0633465745599995E-2</v>
      </c>
      <c r="AG8" s="28">
        <f>1/1000*'[1]94Imp'!AE$269</f>
        <v>3.0745212847999998E-2</v>
      </c>
      <c r="AH8" s="28">
        <f>1/1000*'[1]94Imp'!AF$269</f>
        <v>2.8677457720799999E-2</v>
      </c>
      <c r="AI8" s="28">
        <f>1/1000*'[1]94Imp'!AG$269</f>
        <v>3.1588931903099998E-2</v>
      </c>
      <c r="AJ8" s="28">
        <f>1/1000*'[1]94Imp'!AH$269</f>
        <v>2.3607282682000002E-2</v>
      </c>
      <c r="AK8" s="28">
        <f>1/1000*'[1]94Imp'!AI$269</f>
        <v>3.4133449608499997E-2</v>
      </c>
      <c r="AL8" s="28">
        <f>1/1000*'[1]94Imp'!AJ$269</f>
        <v>3.3911179565600004E-2</v>
      </c>
      <c r="AM8" s="28">
        <f>1/1000*'[1]94Imp'!AK$269</f>
        <v>3.5092812325999999E-2</v>
      </c>
      <c r="AN8" s="28">
        <f>1/1000*'[1]94Imp'!AL$269</f>
        <v>2.5945083799200002E-2</v>
      </c>
      <c r="AO8" s="28">
        <f>1/1000*'[1]94Imp'!AM$269</f>
        <v>2.0870300543999996E-2</v>
      </c>
      <c r="AP8" s="28">
        <f>1/1000*'[1]94Imp'!AN$269</f>
        <v>1.3102639651200001E-2</v>
      </c>
      <c r="AQ8" s="28">
        <f>1/1000*'[1]94Imp'!AO$269</f>
        <v>1.2852265414200004E-2</v>
      </c>
      <c r="AR8" s="28">
        <f>1/1000*'[1]94Imp'!AP$269</f>
        <v>1.1689219084999999E-2</v>
      </c>
      <c r="AS8" s="28">
        <f>1/1000*'[1]94Imp'!AQ$269</f>
        <v>1.0460463636000001E-2</v>
      </c>
      <c r="AT8" s="28">
        <f>1/1000*'[1]94Imp'!AR$269</f>
        <v>1.16078533097E-2</v>
      </c>
      <c r="AU8" s="28">
        <f>1/1000*'[1]94Imp'!AS$269</f>
        <v>8.4768598485999991E-3</v>
      </c>
      <c r="AV8" s="28">
        <f>1/1000*'[1]94Imp'!AT$269</f>
        <v>6.3529544809999994E-3</v>
      </c>
      <c r="AW8" s="28">
        <f>1/1000*'[1]94Imp'!AU$269</f>
        <v>6.6082465800000002E-3</v>
      </c>
      <c r="AX8" s="28">
        <f>1/1000*'[1]94Imp'!AV$269</f>
        <v>0</v>
      </c>
      <c r="AY8" s="28">
        <f>1/1000*'[1]94Imp'!AW$269</f>
        <v>0</v>
      </c>
      <c r="AZ8" s="28">
        <f>1/1000*'[1]94Imp'!AX$269</f>
        <v>0</v>
      </c>
      <c r="BA8" s="28">
        <f>1/1000*'[1]94Imp'!AY$269</f>
        <v>0</v>
      </c>
      <c r="BB8" s="28">
        <f>1/1000*'[1]94Imp'!AZ$269</f>
        <v>0</v>
      </c>
      <c r="BC8" s="33">
        <f>1/1000*'[1]94Imp'!BA$269</f>
        <v>0</v>
      </c>
      <c r="BD8" s="279"/>
    </row>
    <row r="9" spans="1:56">
      <c r="B9" s="5" t="s">
        <v>28</v>
      </c>
      <c r="C9" s="43">
        <f>1/$A$1*'[1]94Imp'!B$31</f>
        <v>1.7659889395051594E-2</v>
      </c>
      <c r="D9" s="10">
        <f>1/$A$1*'[1]94Imp'!C$31</f>
        <v>1.38423E-2</v>
      </c>
      <c r="E9" s="10">
        <f>1/$A$1*'[1]94Imp'!D$31</f>
        <v>1.2029100000000001E-2</v>
      </c>
      <c r="F9" s="10">
        <f>1/$A$1*'[1]94Imp'!E$31</f>
        <v>1.8829706145911739E-2</v>
      </c>
      <c r="G9" s="10">
        <f>1/$A$1*'[1]94Imp'!F$31</f>
        <v>1.4820099999999999E-2</v>
      </c>
      <c r="H9" s="10">
        <f>1/$A$1*'[1]94Imp'!G$31</f>
        <v>1.5684300000000002E-2</v>
      </c>
      <c r="I9" s="10">
        <f>1/$A$1*'[1]94Imp'!H$31</f>
        <v>1.1139743872622489E-2</v>
      </c>
      <c r="J9" s="10">
        <f>1/$A$1*'[1]94Imp'!I$31</f>
        <v>1.4429300000000001E-2</v>
      </c>
      <c r="K9" s="10">
        <f>1/$A$1*'[1]94Imp'!J$31</f>
        <v>1.4258116928302939E-2</v>
      </c>
      <c r="L9" s="10">
        <f>1/$A$1*'[1]94Imp'!K$31</f>
        <v>1.5913569887960218E-2</v>
      </c>
      <c r="M9" s="10">
        <f>1/$A$1*'[1]94Imp'!L$31</f>
        <v>1.1858872539575366E-2</v>
      </c>
      <c r="N9" s="10">
        <f>1/$A$1*'[1]94Imp'!M$31</f>
        <v>8.807550067808298E-3</v>
      </c>
      <c r="O9" s="10">
        <f>1/$A$1*'[1]94Imp'!N$31</f>
        <v>5.5555881215896647E-3</v>
      </c>
      <c r="P9" s="10">
        <f>1/$A$1*'[1]94Imp'!O$31</f>
        <v>5.4033272801306898E-3</v>
      </c>
      <c r="Q9" s="10">
        <f>1/$A$1*'[1]94Imp'!P$31</f>
        <v>4.9306478140173126E-3</v>
      </c>
      <c r="R9" s="10">
        <f>1/$A$1*'[1]94Imp'!Q$31</f>
        <v>4.7136428529036952E-3</v>
      </c>
      <c r="S9" s="10">
        <f>1/$A$1*'[1]94Imp'!R$31</f>
        <v>5.3613383797063855E-3</v>
      </c>
      <c r="T9" s="10">
        <f>1/$A$1*'[1]94Imp'!S$31</f>
        <v>3.7009814453385606E-3</v>
      </c>
      <c r="U9" s="10">
        <f>1/$A$1*'[1]94Imp'!T$31</f>
        <v>2.6645025159614116E-3</v>
      </c>
      <c r="V9" s="10">
        <f>1/$A$1*'[1]94Imp'!U$31</f>
        <v>2.6559823346314834E-3</v>
      </c>
      <c r="W9" s="10">
        <f>1/$A$1*'[1]94Imp'!V$31</f>
        <v>0</v>
      </c>
      <c r="X9" s="10">
        <f>1/$A$1*'[1]94Imp'!W$31</f>
        <v>0</v>
      </c>
      <c r="Y9" s="10">
        <f>1/$A$1*'[1]94Imp'!X$31</f>
        <v>0</v>
      </c>
      <c r="Z9" s="10">
        <f>1/$A$1*'[1]94Imp'!Y$31</f>
        <v>0</v>
      </c>
      <c r="AA9" s="10">
        <f>1/$A$1*'[1]94Imp'!Z$31</f>
        <v>0</v>
      </c>
      <c r="AB9" s="10">
        <f>1/$A$1*'[1]94Imp'!AA$31</f>
        <v>0</v>
      </c>
      <c r="AC9" s="4"/>
      <c r="AD9" s="43">
        <f>1/1000*'[1]94Imp'!AB$31</f>
        <v>3.2256424815114003E-2</v>
      </c>
      <c r="AE9" s="10">
        <f>1/1000*'[1]94Imp'!AC$31</f>
        <v>2.2412053254399995E-2</v>
      </c>
      <c r="AF9" s="10">
        <f>1/1000*'[1]94Imp'!AD$31</f>
        <v>1.9818605347199997E-2</v>
      </c>
      <c r="AG9" s="10">
        <f>1/1000*'[1]94Imp'!AE$31</f>
        <v>2.99819480912E-2</v>
      </c>
      <c r="AH9" s="10">
        <f>1/1000*'[1]94Imp'!AF$31</f>
        <v>2.8019139816499998E-2</v>
      </c>
      <c r="AI9" s="10">
        <f>1/1000*'[1]94Imp'!AG$31</f>
        <v>3.1101255899999996E-2</v>
      </c>
      <c r="AJ9" s="10">
        <f>1/1000*'[1]94Imp'!AH$31</f>
        <v>2.3290228614800002E-2</v>
      </c>
      <c r="AK9" s="10">
        <f>1/1000*'[1]94Imp'!AI$31</f>
        <v>3.3323098997999998E-2</v>
      </c>
      <c r="AL9" s="10">
        <f>1/1000*'[1]94Imp'!AJ$31</f>
        <v>3.3621617286399993E-2</v>
      </c>
      <c r="AM9" s="10">
        <f>1/1000*'[1]94Imp'!AK$31</f>
        <v>3.4613093182800009E-2</v>
      </c>
      <c r="AN9" s="10">
        <f>1/1000*'[1]94Imp'!AL$31</f>
        <v>2.5788070542600003E-2</v>
      </c>
      <c r="AO9" s="10">
        <f>1/1000*'[1]94Imp'!AM$31</f>
        <v>2.0775039023999999E-2</v>
      </c>
      <c r="AP9" s="10">
        <f>1/1000*'[1]94Imp'!AN$31</f>
        <v>1.2908764615999999E-2</v>
      </c>
      <c r="AQ9" s="10">
        <f>1/1000*'[1]94Imp'!AO$31</f>
        <v>1.27536539892E-2</v>
      </c>
      <c r="AR9" s="10">
        <f>1/1000*'[1]94Imp'!AP$31</f>
        <v>1.15922558555E-2</v>
      </c>
      <c r="AS9" s="10">
        <f>1/1000*'[1]94Imp'!AQ$31</f>
        <v>1.0320784243E-2</v>
      </c>
      <c r="AT9" s="10">
        <f>1/1000*'[1]94Imp'!AR$31</f>
        <v>1.1591944942899999E-2</v>
      </c>
      <c r="AU9" s="10">
        <f>1/1000*'[1]94Imp'!AS$31</f>
        <v>8.3918307187E-3</v>
      </c>
      <c r="AV9" s="10">
        <f>1/1000*'[1]94Imp'!AT$31</f>
        <v>6.324135719E-3</v>
      </c>
      <c r="AW9" s="10">
        <f>1/1000*'[1]94Imp'!AU$31</f>
        <v>6.5679886025000007E-3</v>
      </c>
      <c r="AX9" s="10">
        <f>1/1000*'[1]94Imp'!AV$31</f>
        <v>0</v>
      </c>
      <c r="AY9" s="10">
        <f>1/1000*'[1]94Imp'!AW$31</f>
        <v>0</v>
      </c>
      <c r="AZ9" s="10">
        <f>1/1000*'[1]94Imp'!AX$31</f>
        <v>0</v>
      </c>
      <c r="BA9" s="10">
        <f>1/1000*'[1]94Imp'!AY$31</f>
        <v>0</v>
      </c>
      <c r="BB9" s="10">
        <f>1/1000*'[1]94Imp'!AZ$31</f>
        <v>0</v>
      </c>
      <c r="BC9" s="36">
        <f>1/1000*'[1]94Imp'!BA$31</f>
        <v>0</v>
      </c>
      <c r="BD9" s="279"/>
    </row>
    <row r="10" spans="1:56">
      <c r="B10" s="8" t="s">
        <v>19</v>
      </c>
      <c r="C10" s="44">
        <f t="shared" ref="C10:AB10" si="2">SUM(C8:C8)-SUM(C9:C9)</f>
        <v>4.5946990868549545E-4</v>
      </c>
      <c r="D10" s="37">
        <f t="shared" si="2"/>
        <v>8.5388445711187186E-5</v>
      </c>
      <c r="E10" s="37">
        <f t="shared" si="2"/>
        <v>1.1083974559142167E-4</v>
      </c>
      <c r="F10" s="37">
        <f t="shared" si="2"/>
        <v>1.1320994591806563E-4</v>
      </c>
      <c r="G10" s="37">
        <f t="shared" si="2"/>
        <v>1.3648654574063661E-4</v>
      </c>
      <c r="H10" s="37">
        <f t="shared" si="2"/>
        <v>7.7931637391670527E-5</v>
      </c>
      <c r="I10" s="37">
        <f t="shared" si="2"/>
        <v>4.4983450630716945E-5</v>
      </c>
      <c r="J10" s="37">
        <f t="shared" si="2"/>
        <v>2.7713590462071988E-4</v>
      </c>
      <c r="K10" s="37">
        <f t="shared" si="2"/>
        <v>2.093046101061917E-5</v>
      </c>
      <c r="L10" s="37">
        <f t="shared" si="2"/>
        <v>7.9367564982304323E-5</v>
      </c>
      <c r="M10" s="37">
        <f t="shared" si="2"/>
        <v>3.3542565227797846E-5</v>
      </c>
      <c r="N10" s="37">
        <f t="shared" si="2"/>
        <v>9.5850800578625717E-6</v>
      </c>
      <c r="O10" s="37">
        <f t="shared" si="2"/>
        <v>2.2634496001962268E-5</v>
      </c>
      <c r="P10" s="37">
        <f t="shared" si="2"/>
        <v>2.4194080674155675E-5</v>
      </c>
      <c r="Q10" s="37">
        <f t="shared" si="2"/>
        <v>1.7636122395734734E-5</v>
      </c>
      <c r="R10" s="37">
        <f t="shared" si="2"/>
        <v>1.1748949044841639E-5</v>
      </c>
      <c r="S10" s="37">
        <f t="shared" si="2"/>
        <v>2.3769798692804475E-6</v>
      </c>
      <c r="T10" s="37">
        <f t="shared" si="2"/>
        <v>2.2891794515981796E-5</v>
      </c>
      <c r="U10" s="37">
        <f t="shared" si="2"/>
        <v>9.7996072998740233E-6</v>
      </c>
      <c r="V10" s="37">
        <f t="shared" si="2"/>
        <v>1.1121971611593486E-5</v>
      </c>
      <c r="W10" s="37">
        <f t="shared" si="2"/>
        <v>0</v>
      </c>
      <c r="X10" s="37">
        <f t="shared" si="2"/>
        <v>0</v>
      </c>
      <c r="Y10" s="37">
        <f t="shared" si="2"/>
        <v>0</v>
      </c>
      <c r="Z10" s="37">
        <f t="shared" si="2"/>
        <v>0</v>
      </c>
      <c r="AA10" s="37">
        <f t="shared" si="2"/>
        <v>0</v>
      </c>
      <c r="AB10" s="37">
        <f t="shared" si="2"/>
        <v>0</v>
      </c>
      <c r="AC10" s="4"/>
      <c r="AD10" s="45">
        <f t="shared" ref="AD10:BC10" si="3">SUM(AD8:AD8)-SUM(AD9:AD9)</f>
        <v>2.368204690458002E-3</v>
      </c>
      <c r="AE10" s="38">
        <f t="shared" si="3"/>
        <v>7.3111589519999839E-4</v>
      </c>
      <c r="AF10" s="38">
        <f t="shared" si="3"/>
        <v>8.148603983999976E-4</v>
      </c>
      <c r="AG10" s="38">
        <f t="shared" si="3"/>
        <v>7.6326475679999728E-4</v>
      </c>
      <c r="AH10" s="38">
        <f t="shared" si="3"/>
        <v>6.5831790430000148E-4</v>
      </c>
      <c r="AI10" s="38">
        <f t="shared" si="3"/>
        <v>4.8767600310000228E-4</v>
      </c>
      <c r="AJ10" s="38">
        <f t="shared" si="3"/>
        <v>3.1705406719999968E-4</v>
      </c>
      <c r="AK10" s="38">
        <f t="shared" si="3"/>
        <v>8.1035061049999912E-4</v>
      </c>
      <c r="AL10" s="38">
        <f t="shared" si="3"/>
        <v>2.8956227920001049E-4</v>
      </c>
      <c r="AM10" s="38">
        <f t="shared" si="3"/>
        <v>4.7971914319999004E-4</v>
      </c>
      <c r="AN10" s="38">
        <f t="shared" si="3"/>
        <v>1.5701325659999918E-4</v>
      </c>
      <c r="AO10" s="38">
        <f t="shared" si="3"/>
        <v>9.5261519999997185E-5</v>
      </c>
      <c r="AP10" s="38">
        <f t="shared" si="3"/>
        <v>1.9387503520000224E-4</v>
      </c>
      <c r="AQ10" s="38">
        <f t="shared" si="3"/>
        <v>9.8611425000004124E-5</v>
      </c>
      <c r="AR10" s="38">
        <f t="shared" si="3"/>
        <v>9.6963229499999123E-5</v>
      </c>
      <c r="AS10" s="38">
        <f t="shared" si="3"/>
        <v>1.3967939300000079E-4</v>
      </c>
      <c r="AT10" s="38">
        <f t="shared" si="3"/>
        <v>1.5908366800000337E-5</v>
      </c>
      <c r="AU10" s="38">
        <f t="shared" si="3"/>
        <v>8.5029129899999098E-5</v>
      </c>
      <c r="AV10" s="38">
        <f t="shared" si="3"/>
        <v>2.8818761999999457E-5</v>
      </c>
      <c r="AW10" s="38">
        <f t="shared" si="3"/>
        <v>4.0257977499999487E-5</v>
      </c>
      <c r="AX10" s="38">
        <f t="shared" si="3"/>
        <v>0</v>
      </c>
      <c r="AY10" s="38">
        <f t="shared" si="3"/>
        <v>0</v>
      </c>
      <c r="AZ10" s="38">
        <f t="shared" si="3"/>
        <v>0</v>
      </c>
      <c r="BA10" s="38">
        <f t="shared" si="3"/>
        <v>0</v>
      </c>
      <c r="BB10" s="38">
        <f t="shared" si="3"/>
        <v>0</v>
      </c>
      <c r="BC10" s="39">
        <f t="shared" si="3"/>
        <v>0</v>
      </c>
      <c r="BD10" s="279"/>
    </row>
    <row r="11" spans="1:56" ht="17.149999999999999" customHeight="1">
      <c r="B11" s="14" t="s">
        <v>114</v>
      </c>
      <c r="C11" s="26">
        <f>1/$A$1*'[1]94Imp'!B$267</f>
        <v>6.9851535648535162E-2</v>
      </c>
      <c r="D11" s="28">
        <f>1/$A$1*'[1]94Imp'!C$267</f>
        <v>6.5179906599289489E-2</v>
      </c>
      <c r="E11" s="28">
        <f>1/$A$1*'[1]94Imp'!D$267</f>
        <v>6.5401685909581467E-2</v>
      </c>
      <c r="F11" s="28">
        <f>1/$A$1*'[1]94Imp'!E$267</f>
        <v>0.1026414850791911</v>
      </c>
      <c r="G11" s="28">
        <f>1/$A$1*'[1]94Imp'!F$267</f>
        <v>0.13328145817794237</v>
      </c>
      <c r="H11" s="28">
        <f>1/$A$1*'[1]94Imp'!G$267</f>
        <v>0.15201520128703644</v>
      </c>
      <c r="I11" s="28">
        <f>1/$A$1*'[1]94Imp'!H$267</f>
        <v>0.17149527759186703</v>
      </c>
      <c r="J11" s="28">
        <f>1/$A$1*'[1]94Imp'!I$267</f>
        <v>0.21455904794945913</v>
      </c>
      <c r="K11" s="28">
        <f>1/$A$1*'[1]94Imp'!J$267</f>
        <v>0.22095919327796565</v>
      </c>
      <c r="L11" s="28">
        <f>1/$A$1*'[1]94Imp'!K$267</f>
        <v>0.22433207491013146</v>
      </c>
      <c r="M11" s="28">
        <f>1/$A$1*'[1]94Imp'!L$267</f>
        <v>0.27033247354522055</v>
      </c>
      <c r="N11" s="28">
        <f>1/$A$1*'[1]94Imp'!M$267</f>
        <v>0.26088872830121729</v>
      </c>
      <c r="O11" s="28">
        <f>1/$A$1*'[1]94Imp'!N$267</f>
        <v>0.26128758680547121</v>
      </c>
      <c r="P11" s="28">
        <f>1/$A$1*'[1]94Imp'!O$267</f>
        <v>0.22495887260109074</v>
      </c>
      <c r="Q11" s="28">
        <f>1/$A$1*'[1]94Imp'!P$267</f>
        <v>0.26249354914439105</v>
      </c>
      <c r="R11" s="28">
        <f>1/$A$1*'[1]94Imp'!Q$267</f>
        <v>0.23453588440394088</v>
      </c>
      <c r="S11" s="28">
        <f>1/$A$1*'[1]94Imp'!R$267</f>
        <v>0.21634067829887249</v>
      </c>
      <c r="T11" s="28">
        <f>1/$A$1*'[1]94Imp'!S$267</f>
        <v>0.23117561375870557</v>
      </c>
      <c r="U11" s="28">
        <f>1/$A$1*'[1]94Imp'!T$267</f>
        <v>0.21972506987804755</v>
      </c>
      <c r="V11" s="28">
        <f>1/$A$1*'[1]94Imp'!U$267</f>
        <v>0.22306598323973897</v>
      </c>
      <c r="W11" s="28">
        <f>1/$A$1*'[1]94Imp'!V$267</f>
        <v>0</v>
      </c>
      <c r="X11" s="28">
        <f>1/$A$1*'[1]94Imp'!W$267</f>
        <v>0</v>
      </c>
      <c r="Y11" s="28">
        <f>1/$A$1*'[1]94Imp'!X$267</f>
        <v>0</v>
      </c>
      <c r="Z11" s="28">
        <f>1/$A$1*'[1]94Imp'!Y$267</f>
        <v>0</v>
      </c>
      <c r="AA11" s="28">
        <f>1/$A$1*'[1]94Imp'!Z$267</f>
        <v>0</v>
      </c>
      <c r="AB11" s="28">
        <f>1/$A$1*'[1]94Imp'!AA$267</f>
        <v>0</v>
      </c>
      <c r="AC11" s="4"/>
      <c r="AD11" s="26">
        <f>1/1000*'[1]94Imp'!AB$267</f>
        <v>0.18413278720349105</v>
      </c>
      <c r="AE11" s="28">
        <f>1/1000*'[1]94Imp'!AC$267</f>
        <v>0.1747660907536</v>
      </c>
      <c r="AF11" s="28">
        <f>1/1000*'[1]94Imp'!AD$267</f>
        <v>0.16392211454399999</v>
      </c>
      <c r="AG11" s="28">
        <f>1/1000*'[1]94Imp'!AE$267</f>
        <v>0.27524548667840004</v>
      </c>
      <c r="AH11" s="28">
        <f>1/1000*'[1]94Imp'!AF$267</f>
        <v>0.35066986784969995</v>
      </c>
      <c r="AI11" s="28">
        <f>1/1000*'[1]94Imp'!AG$267</f>
        <v>0.38447144251229998</v>
      </c>
      <c r="AJ11" s="28">
        <f>1/1000*'[1]94Imp'!AH$267</f>
        <v>0.44866543139999998</v>
      </c>
      <c r="AK11" s="28">
        <f>1/1000*'[1]94Imp'!AI$267</f>
        <v>0.59771384337299993</v>
      </c>
      <c r="AL11" s="28">
        <f>1/1000*'[1]94Imp'!AJ$267</f>
        <v>0.67373213581199987</v>
      </c>
      <c r="AM11" s="28">
        <f>1/1000*'[1]94Imp'!AK$267</f>
        <v>0.64879395659760009</v>
      </c>
      <c r="AN11" s="28">
        <f>1/1000*'[1]94Imp'!AL$267</f>
        <v>0.79807643898570024</v>
      </c>
      <c r="AO11" s="28">
        <f>1/1000*'[1]94Imp'!AM$267</f>
        <v>0.76582922481599991</v>
      </c>
      <c r="AP11" s="28">
        <f>1/1000*'[1]94Imp'!AN$267</f>
        <v>0.78404056485919993</v>
      </c>
      <c r="AQ11" s="28">
        <f>1/1000*'[1]94Imp'!AO$267</f>
        <v>0.69562182561750019</v>
      </c>
      <c r="AR11" s="28">
        <f>1/1000*'[1]94Imp'!AP$267</f>
        <v>0.79728538154700002</v>
      </c>
      <c r="AS11" s="28">
        <f>1/1000*'[1]94Imp'!AQ$267</f>
        <v>0.69323904040650008</v>
      </c>
      <c r="AT11" s="28">
        <f>1/1000*'[1]94Imp'!AR$267</f>
        <v>0.63001134524949998</v>
      </c>
      <c r="AU11" s="28">
        <f>1/1000*'[1]94Imp'!AS$267</f>
        <v>0.67561372414249987</v>
      </c>
      <c r="AV11" s="28">
        <f>1/1000*'[1]94Imp'!AT$267</f>
        <v>0.66062793707299994</v>
      </c>
      <c r="AW11" s="28">
        <f>1/1000*'[1]94Imp'!AU$267</f>
        <v>0.68263827147625</v>
      </c>
      <c r="AX11" s="28">
        <f>1/1000*'[1]94Imp'!AV$267</f>
        <v>0</v>
      </c>
      <c r="AY11" s="28">
        <f>1/1000*'[1]94Imp'!AW$267</f>
        <v>0</v>
      </c>
      <c r="AZ11" s="28">
        <f>1/1000*'[1]94Imp'!AX$267</f>
        <v>0</v>
      </c>
      <c r="BA11" s="28">
        <f>1/1000*'[1]94Imp'!AY$267</f>
        <v>0</v>
      </c>
      <c r="BB11" s="28">
        <f>1/1000*'[1]94Imp'!AZ$267</f>
        <v>0</v>
      </c>
      <c r="BC11" s="33">
        <f>1/1000*'[1]94Imp'!BA$267</f>
        <v>0</v>
      </c>
      <c r="BD11" s="279"/>
    </row>
    <row r="12" spans="1:56">
      <c r="B12" s="49" t="s">
        <v>38</v>
      </c>
      <c r="C12" s="58">
        <f>1/$A$1*(SUM('[1]94Imp'!B$47:B$47)+SUM('[1]94Imp'!B$105:B$105))</f>
        <v>2.188873195868796E-2</v>
      </c>
      <c r="D12" s="46">
        <f>1/$A$1*(SUM('[1]94Imp'!C$47:C$47)+SUM('[1]94Imp'!C$105:C$105))</f>
        <v>2.2258592592268492E-2</v>
      </c>
      <c r="E12" s="46">
        <f>1/$A$1*(SUM('[1]94Imp'!D$47:D$47)+SUM('[1]94Imp'!D$105:D$105))</f>
        <v>2.4974550763999001E-2</v>
      </c>
      <c r="F12" s="46">
        <f>1/$A$1*(SUM('[1]94Imp'!E$47:E$47)+SUM('[1]94Imp'!E$105:E$105))</f>
        <v>4.2828216940478163E-2</v>
      </c>
      <c r="G12" s="46">
        <f>1/$A$1*(SUM('[1]94Imp'!F$47:F$47)+SUM('[1]94Imp'!F$105:F$105))</f>
        <v>6.258662106490398E-2</v>
      </c>
      <c r="H12" s="46">
        <f>1/$A$1*(SUM('[1]94Imp'!G$47:G$47)+SUM('[1]94Imp'!G$105:G$105))</f>
        <v>8.0159151656696376E-2</v>
      </c>
      <c r="I12" s="46">
        <f>1/$A$1*(SUM('[1]94Imp'!H$47:H$47)+SUM('[1]94Imp'!H$105:H$105))</f>
        <v>0.10035260000000003</v>
      </c>
      <c r="J12" s="46">
        <f>1/$A$1*(SUM('[1]94Imp'!I$47:I$47)+SUM('[1]94Imp'!I$105:I$105))</f>
        <v>0.13561600592611708</v>
      </c>
      <c r="K12" s="46">
        <f>1/$A$1*(SUM('[1]94Imp'!J$47:J$47)+SUM('[1]94Imp'!J$105:J$105))</f>
        <v>0.13900755805945239</v>
      </c>
      <c r="L12" s="46">
        <f>1/$A$1*(SUM('[1]94Imp'!K$47:K$47)+SUM('[1]94Imp'!K$105:K$105))</f>
        <v>0.15378796066629233</v>
      </c>
      <c r="M12" s="46">
        <f>1/$A$1*(SUM('[1]94Imp'!L$47:L$47)+SUM('[1]94Imp'!L$105:L$105))</f>
        <v>0.19085206611127564</v>
      </c>
      <c r="N12" s="46">
        <f>1/$A$1*(SUM('[1]94Imp'!M$47:M$47)+SUM('[1]94Imp'!M$105:M$105))</f>
        <v>0.18676572128778862</v>
      </c>
      <c r="O12" s="46">
        <f>1/$A$1*(SUM('[1]94Imp'!N$47:N$47)+SUM('[1]94Imp'!N$105:N$105))</f>
        <v>0.190585435157826</v>
      </c>
      <c r="P12" s="46">
        <f>1/$A$1*(SUM('[1]94Imp'!O$47:O$47)+SUM('[1]94Imp'!O$105:O$105))</f>
        <v>0.16443073832134109</v>
      </c>
      <c r="Q12" s="46">
        <f>1/$A$1*(SUM('[1]94Imp'!P$47:P$47)+SUM('[1]94Imp'!P$105:P$105))</f>
        <v>0.19888272781649191</v>
      </c>
      <c r="R12" s="46">
        <f>1/$A$1*(SUM('[1]94Imp'!Q$47:Q$47)+SUM('[1]94Imp'!Q$105:Q$105))</f>
        <v>0.17478552409037121</v>
      </c>
      <c r="S12" s="46">
        <f>1/$A$1*(SUM('[1]94Imp'!R$47:R$47)+SUM('[1]94Imp'!R$105:R$105))</f>
        <v>0.1639237077098695</v>
      </c>
      <c r="T12" s="46">
        <f>1/$A$1*(SUM('[1]94Imp'!S$47:S$47)+SUM('[1]94Imp'!S$105:S$105))</f>
        <v>0.17830245599061056</v>
      </c>
      <c r="U12" s="46">
        <f>1/$A$1*(SUM('[1]94Imp'!T$47:T$47)+SUM('[1]94Imp'!T$105:T$105))</f>
        <v>0.16951700041489026</v>
      </c>
      <c r="V12" s="46">
        <f>1/$A$1*(SUM('[1]94Imp'!U$47:U$47)+SUM('[1]94Imp'!U$105:U$105))</f>
        <v>0.16915603177385199</v>
      </c>
      <c r="W12" s="46">
        <f>1/$A$1*(SUM('[1]94Imp'!V$47:V$47)+SUM('[1]94Imp'!V$105:V$105))</f>
        <v>0</v>
      </c>
      <c r="X12" s="46">
        <f>1/$A$1*(SUM('[1]94Imp'!W$47:W$47)+SUM('[1]94Imp'!W$105:W$105))</f>
        <v>0</v>
      </c>
      <c r="Y12" s="46">
        <f>1/$A$1*(SUM('[1]94Imp'!X$47:X$47)+SUM('[1]94Imp'!X$105:X$105))</f>
        <v>0</v>
      </c>
      <c r="Z12" s="46">
        <f>1/$A$1*(SUM('[1]94Imp'!Y$47:Y$47)+SUM('[1]94Imp'!Y$105:Y$105))</f>
        <v>0</v>
      </c>
      <c r="AA12" s="46">
        <f>1/$A$1*(SUM('[1]94Imp'!Z$47:Z$47)+SUM('[1]94Imp'!Z$105:Z$105))</f>
        <v>0</v>
      </c>
      <c r="AB12" s="46">
        <f>1/$A$1*(SUM('[1]94Imp'!AA$47:AA$47)+SUM('[1]94Imp'!AA$105:AA$105))</f>
        <v>0</v>
      </c>
      <c r="AC12" s="4"/>
      <c r="AD12" s="46">
        <f>1/1000*(SUM('[1]94Imp'!AB$47:AB$47)+SUM('[1]94Imp'!AB$105:AB$105))</f>
        <v>4.5162475653833994E-2</v>
      </c>
      <c r="AE12" s="46">
        <f>1/1000*(SUM('[1]94Imp'!AC$47:AC$47)+SUM('[1]94Imp'!AC$105:AC$105))</f>
        <v>4.9772656540000002E-2</v>
      </c>
      <c r="AF12" s="46">
        <f>1/1000*(SUM('[1]94Imp'!AD$47:AD$47)+SUM('[1]94Imp'!AD$105:AD$105))</f>
        <v>5.6581824647999997E-2</v>
      </c>
      <c r="AG12" s="46">
        <f>1/1000*(SUM('[1]94Imp'!AE$47:AE$47)+SUM('[1]94Imp'!AE$105:AE$105))</f>
        <v>0.10634868657280001</v>
      </c>
      <c r="AH12" s="46">
        <f>1/1000*(SUM('[1]94Imp'!AF$47:AF$47)+SUM('[1]94Imp'!AF$105:AF$105))</f>
        <v>0.15128775152750001</v>
      </c>
      <c r="AI12" s="46">
        <f>1/1000*(SUM('[1]94Imp'!AG$47:AG$47)+SUM('[1]94Imp'!AG$105:AG$105))</f>
        <v>0.18631221965069997</v>
      </c>
      <c r="AJ12" s="46">
        <f>1/1000*(SUM('[1]94Imp'!AH$47:AH$47)+SUM('[1]94Imp'!AH$105:AH$105))</f>
        <v>0.24507501801479997</v>
      </c>
      <c r="AK12" s="46">
        <f>1/1000*(SUM('[1]94Imp'!AI$47:AI$47)+SUM('[1]94Imp'!AI$105:AI$105))</f>
        <v>0.35833029134700001</v>
      </c>
      <c r="AL12" s="46">
        <f>1/1000*(SUM('[1]94Imp'!AJ$47:AJ$47)+SUM('[1]94Imp'!AJ$105:AJ$105))</f>
        <v>0.40433138739559998</v>
      </c>
      <c r="AM12" s="46">
        <f>1/1000*(SUM('[1]94Imp'!AK$47:AK$47)+SUM('[1]94Imp'!AK$105:AK$105))</f>
        <v>0.42665625211879998</v>
      </c>
      <c r="AN12" s="46">
        <f>1/1000*(SUM('[1]94Imp'!AL$47:AL$47)+SUM('[1]94Imp'!AL$105:AL$105))</f>
        <v>0.53981529743070011</v>
      </c>
      <c r="AO12" s="46">
        <f>1/1000*(SUM('[1]94Imp'!AM$47:AM$47)+SUM('[1]94Imp'!AM$105:AM$105))</f>
        <v>0.52374180263999992</v>
      </c>
      <c r="AP12" s="46">
        <f>1/1000*(SUM('[1]94Imp'!AN$47:AN$47)+SUM('[1]94Imp'!AN$105:AN$105))</f>
        <v>0.54593378301439988</v>
      </c>
      <c r="AQ12" s="46">
        <f>1/1000*(SUM('[1]94Imp'!AO$47:AO$47)+SUM('[1]94Imp'!AO$105:AO$105))</f>
        <v>0.48009492876450011</v>
      </c>
      <c r="AR12" s="46">
        <f>1/1000*(SUM('[1]94Imp'!AP$47:AP$47)+SUM('[1]94Imp'!AP$105:AP$105))</f>
        <v>0.56785645654149997</v>
      </c>
      <c r="AS12" s="46">
        <f>1/1000*(SUM('[1]94Imp'!AQ$47:AQ$47)+SUM('[1]94Imp'!AQ$105:AQ$105))</f>
        <v>0.48769007808499998</v>
      </c>
      <c r="AT12" s="46">
        <f>1/1000*(SUM('[1]94Imp'!AR$47:AR$47)+SUM('[1]94Imp'!AR$105:AR$105))</f>
        <v>0.44285352419479995</v>
      </c>
      <c r="AU12" s="46">
        <f>1/1000*(SUM('[1]94Imp'!AS$47:AS$47)+SUM('[1]94Imp'!AS$105:AS$105))</f>
        <v>0.48107340125130005</v>
      </c>
      <c r="AV12" s="46">
        <f>1/1000*(SUM('[1]94Imp'!AT$47:AT$47)+SUM('[1]94Imp'!AT$105:AT$105))</f>
        <v>0.47017096288499999</v>
      </c>
      <c r="AW12" s="46">
        <f>1/1000*(SUM('[1]94Imp'!AU$47:AU$47)+SUM('[1]94Imp'!AU$105:AU$105))</f>
        <v>0.47877374647916671</v>
      </c>
      <c r="AX12" s="46">
        <f>1/1000*(SUM('[1]94Imp'!AV$47:AV$47)+SUM('[1]94Imp'!AV$105:AV$105))</f>
        <v>0</v>
      </c>
      <c r="AY12" s="46">
        <f>1/1000*(SUM('[1]94Imp'!AW$47:AW$47)+SUM('[1]94Imp'!AW$105:AW$105))</f>
        <v>0</v>
      </c>
      <c r="AZ12" s="46">
        <f>1/1000*(SUM('[1]94Imp'!AX$47:AX$47)+SUM('[1]94Imp'!AX$105:AX$105))</f>
        <v>0</v>
      </c>
      <c r="BA12" s="46">
        <f>1/1000*(SUM('[1]94Imp'!AY$47:AY$47)+SUM('[1]94Imp'!AY$105:AY$105))</f>
        <v>0</v>
      </c>
      <c r="BB12" s="46">
        <f>1/1000*(SUM('[1]94Imp'!AZ$47:AZ$47)+SUM('[1]94Imp'!AZ$105:AZ$105))</f>
        <v>0</v>
      </c>
      <c r="BC12" s="79">
        <f>1/1000*(SUM('[1]94Imp'!BA$47:BA$47)+SUM('[1]94Imp'!BA$105:BA$105))</f>
        <v>0</v>
      </c>
      <c r="BD12" s="279"/>
    </row>
    <row r="13" spans="1:56">
      <c r="B13" s="5" t="s">
        <v>23</v>
      </c>
      <c r="C13" s="43">
        <f>1/$A$1*'[1]94Imp'!B$109</f>
        <v>2.2624242130758289E-2</v>
      </c>
      <c r="D13" s="10">
        <f>1/$A$1*'[1]94Imp'!C$109</f>
        <v>2.1706881344256017E-2</v>
      </c>
      <c r="E13" s="10">
        <f>1/$A$1*'[1]94Imp'!D$109</f>
        <v>1.9565966209486731E-2</v>
      </c>
      <c r="F13" s="10">
        <f>1/$A$1*'[1]94Imp'!E$109</f>
        <v>2.5535700000000005E-2</v>
      </c>
      <c r="G13" s="10">
        <f>1/$A$1*'[1]94Imp'!F$109</f>
        <v>2.7525398750830148E-2</v>
      </c>
      <c r="H13" s="10">
        <f>1/$A$1*'[1]94Imp'!G$109</f>
        <v>2.2646753786351306E-2</v>
      </c>
      <c r="I13" s="10">
        <f>1/$A$1*'[1]94Imp'!H$109</f>
        <v>2.1976100000000002E-2</v>
      </c>
      <c r="J13" s="10">
        <f>1/$A$1*'[1]94Imp'!I$109</f>
        <v>2.1701500000000002E-2</v>
      </c>
      <c r="K13" s="10">
        <f>1/$A$1*'[1]94Imp'!J$109</f>
        <v>1.7624899999999999E-2</v>
      </c>
      <c r="L13" s="10">
        <f>1/$A$1*'[1]94Imp'!K$109</f>
        <v>2.0191014E-2</v>
      </c>
      <c r="M13" s="10">
        <f>1/$A$1*'[1]94Imp'!L$109</f>
        <v>2.1527440008245961E-2</v>
      </c>
      <c r="N13" s="10">
        <f>1/$A$1*'[1]94Imp'!M$109</f>
        <v>1.6052502692257675E-2</v>
      </c>
      <c r="O13" s="10">
        <f>1/$A$1*'[1]94Imp'!N$109</f>
        <v>1.5940678702689684E-2</v>
      </c>
      <c r="P13" s="10">
        <f>1/$A$1*'[1]94Imp'!O$109</f>
        <v>1.2987384374638969E-2</v>
      </c>
      <c r="Q13" s="10">
        <f>1/$A$1*'[1]94Imp'!P$109</f>
        <v>1.469139011721538E-2</v>
      </c>
      <c r="R13" s="10">
        <f>1/$A$1*'[1]94Imp'!Q$109</f>
        <v>1.3124844403249687E-2</v>
      </c>
      <c r="S13" s="10">
        <f>1/$A$1*'[1]94Imp'!R$109</f>
        <v>1.1139836306256841E-2</v>
      </c>
      <c r="T13" s="10">
        <f>1/$A$1*'[1]94Imp'!S$109</f>
        <v>1.2045327480592128E-2</v>
      </c>
      <c r="U13" s="10">
        <f>1/$A$1*'[1]94Imp'!T$109</f>
        <v>1.1519146600985682E-2</v>
      </c>
      <c r="V13" s="10">
        <f>1/$A$1*'[1]94Imp'!U$109</f>
        <v>1.2650114178059698E-2</v>
      </c>
      <c r="W13" s="10">
        <f>1/$A$1*'[1]94Imp'!V$109</f>
        <v>0</v>
      </c>
      <c r="X13" s="10">
        <f>1/$A$1*'[1]94Imp'!W$109</f>
        <v>0</v>
      </c>
      <c r="Y13" s="10">
        <f>1/$A$1*'[1]94Imp'!X$109</f>
        <v>0</v>
      </c>
      <c r="Z13" s="10">
        <f>1/$A$1*'[1]94Imp'!Y$109</f>
        <v>0</v>
      </c>
      <c r="AA13" s="10">
        <f>1/$A$1*'[1]94Imp'!Z$109</f>
        <v>0</v>
      </c>
      <c r="AB13" s="10">
        <f>1/$A$1*'[1]94Imp'!AA$109</f>
        <v>0</v>
      </c>
      <c r="AC13" s="4"/>
      <c r="AD13" s="43">
        <f>1/1000*'[1]94Imp'!AB$109</f>
        <v>7.8458522032587019E-2</v>
      </c>
      <c r="AE13" s="10">
        <f>1/1000*'[1]94Imp'!AC$109</f>
        <v>7.4599389794799992E-2</v>
      </c>
      <c r="AF13" s="10">
        <f>1/1000*'[1]94Imp'!AD$109</f>
        <v>6.0531087115200007E-2</v>
      </c>
      <c r="AG13" s="10">
        <f>1/1000*'[1]94Imp'!AE$109</f>
        <v>8.0725717004799996E-2</v>
      </c>
      <c r="AH13" s="10">
        <f>1/1000*'[1]94Imp'!AF$109</f>
        <v>8.5076477061099984E-2</v>
      </c>
      <c r="AI13" s="10">
        <f>1/1000*'[1]94Imp'!AG$109</f>
        <v>7.1148494016599992E-2</v>
      </c>
      <c r="AJ13" s="10">
        <f>1/1000*'[1]94Imp'!AH$109</f>
        <v>6.9651582388799996E-2</v>
      </c>
      <c r="AK13" s="10">
        <f>1/1000*'[1]94Imp'!AI$109</f>
        <v>7.3055360433000011E-2</v>
      </c>
      <c r="AL13" s="10">
        <f>1/1000*'[1]94Imp'!AJ$109</f>
        <v>7.0438813787600002E-2</v>
      </c>
      <c r="AM13" s="10">
        <f>1/1000*'[1]94Imp'!AK$109</f>
        <v>6.5342879052000022E-2</v>
      </c>
      <c r="AN13" s="10">
        <f>1/1000*'[1]94Imp'!AL$109</f>
        <v>7.408214034390001E-2</v>
      </c>
      <c r="AO13" s="10">
        <f>1/1000*'[1]94Imp'!AM$109</f>
        <v>5.7480336239999992E-2</v>
      </c>
      <c r="AP13" s="10">
        <f>1/1000*'[1]94Imp'!AN$109</f>
        <v>5.6781107732799992E-2</v>
      </c>
      <c r="AQ13" s="10">
        <f>1/1000*'[1]94Imp'!AO$109</f>
        <v>5.0344811299500004E-2</v>
      </c>
      <c r="AR13" s="10">
        <f>1/1000*'[1]94Imp'!AP$109</f>
        <v>5.6055749288000008E-2</v>
      </c>
      <c r="AS13" s="10">
        <f>1/1000*'[1]94Imp'!AQ$109</f>
        <v>4.9928713792999999E-2</v>
      </c>
      <c r="AT13" s="10">
        <f>1/1000*'[1]94Imp'!AR$109</f>
        <v>4.4335288884700008E-2</v>
      </c>
      <c r="AU13" s="10">
        <f>1/1000*'[1]94Imp'!AS$109</f>
        <v>5.0632759734699995E-2</v>
      </c>
      <c r="AV13" s="10">
        <f>1/1000*'[1]94Imp'!AT$109</f>
        <v>5.2740986985999994E-2</v>
      </c>
      <c r="AW13" s="10">
        <f>1/1000*'[1]94Imp'!AU$109</f>
        <v>5.8155307509166677E-2</v>
      </c>
      <c r="AX13" s="10">
        <f>1/1000*'[1]94Imp'!AV$109</f>
        <v>0</v>
      </c>
      <c r="AY13" s="10">
        <f>1/1000*'[1]94Imp'!AW$109</f>
        <v>0</v>
      </c>
      <c r="AZ13" s="10">
        <f>1/1000*'[1]94Imp'!AX$109</f>
        <v>0</v>
      </c>
      <c r="BA13" s="10">
        <f>1/1000*'[1]94Imp'!AY$109</f>
        <v>0</v>
      </c>
      <c r="BB13" s="10">
        <f>1/1000*'[1]94Imp'!AZ$109</f>
        <v>0</v>
      </c>
      <c r="BC13" s="36">
        <f>1/1000*'[1]94Imp'!BA$109</f>
        <v>0</v>
      </c>
      <c r="BD13" s="279"/>
    </row>
    <row r="14" spans="1:56">
      <c r="B14" s="5" t="s">
        <v>102</v>
      </c>
      <c r="C14" s="43">
        <f>1/$A$1*'[1]94Imp'!B$138</f>
        <v>3.8739702815115684E-3</v>
      </c>
      <c r="D14" s="10">
        <f>1/$A$1*'[1]94Imp'!C$138</f>
        <v>3.4563652957888377E-3</v>
      </c>
      <c r="E14" s="10">
        <f>1/$A$1*'[1]94Imp'!D$138</f>
        <v>3.1770000000000006E-3</v>
      </c>
      <c r="F14" s="10">
        <f>1/$A$1*'[1]94Imp'!E$138</f>
        <v>3.5350431022183218E-3</v>
      </c>
      <c r="G14" s="10">
        <f>1/$A$1*'[1]94Imp'!F$138</f>
        <v>5.0565000000000002E-3</v>
      </c>
      <c r="H14" s="10">
        <f>1/$A$1*'[1]94Imp'!G$138</f>
        <v>6.7426000000000005E-3</v>
      </c>
      <c r="I14" s="10">
        <f>1/$A$1*'[1]94Imp'!H$138</f>
        <v>1.1214100000000001E-2</v>
      </c>
      <c r="J14" s="10">
        <f>1/$A$1*'[1]94Imp'!I$138</f>
        <v>1.2831087269887468E-2</v>
      </c>
      <c r="K14" s="10">
        <f>1/$A$1*'[1]94Imp'!J$138</f>
        <v>1.25819E-2</v>
      </c>
      <c r="L14" s="10">
        <f>1/$A$1*'[1]94Imp'!K$138</f>
        <v>9.3099607037248084E-3</v>
      </c>
      <c r="M14" s="10">
        <f>1/$A$1*'[1]94Imp'!L$138</f>
        <v>1.095054734458128E-2</v>
      </c>
      <c r="N14" s="10">
        <f>1/$A$1*'[1]94Imp'!M$138</f>
        <v>9.1539661867689713E-3</v>
      </c>
      <c r="O14" s="10">
        <f>1/$A$1*'[1]94Imp'!N$138</f>
        <v>8.055745549845764E-3</v>
      </c>
      <c r="P14" s="10">
        <f>1/$A$1*'[1]94Imp'!O$138</f>
        <v>6.0121927860298649E-3</v>
      </c>
      <c r="Q14" s="10">
        <f>1/$A$1*'[1]94Imp'!P$138</f>
        <v>5.3608398355340691E-3</v>
      </c>
      <c r="R14" s="10">
        <f>1/$A$1*'[1]94Imp'!Q$138</f>
        <v>4.0298536493578313E-3</v>
      </c>
      <c r="S14" s="10">
        <f>1/$A$1*'[1]94Imp'!R$138</f>
        <v>2.9504882908067288E-3</v>
      </c>
      <c r="T14" s="10">
        <f>1/$A$1*'[1]94Imp'!S$138</f>
        <v>2.7933650466964786E-3</v>
      </c>
      <c r="U14" s="10">
        <f>1/$A$1*'[1]94Imp'!T$138</f>
        <v>3.1807514162447499E-3</v>
      </c>
      <c r="V14" s="10">
        <f>1/$A$1*'[1]94Imp'!U$138</f>
        <v>2.9340563897448436E-3</v>
      </c>
      <c r="W14" s="10">
        <f>1/$A$1*'[1]94Imp'!V$138</f>
        <v>0</v>
      </c>
      <c r="X14" s="10">
        <f>1/$A$1*'[1]94Imp'!W$138</f>
        <v>0</v>
      </c>
      <c r="Y14" s="10">
        <f>1/$A$1*'[1]94Imp'!X$138</f>
        <v>0</v>
      </c>
      <c r="Z14" s="10">
        <f>1/$A$1*'[1]94Imp'!Y$138</f>
        <v>0</v>
      </c>
      <c r="AA14" s="10">
        <f>1/$A$1*'[1]94Imp'!Z$138</f>
        <v>0</v>
      </c>
      <c r="AB14" s="10">
        <f>1/$A$1*'[1]94Imp'!AA$138</f>
        <v>0</v>
      </c>
      <c r="AC14" s="4"/>
      <c r="AD14" s="43">
        <f>1/1000*'[1]94Imp'!AB$138</f>
        <v>9.1588522239030006E-3</v>
      </c>
      <c r="AE14" s="10">
        <f>1/1000*'[1]94Imp'!AC$138</f>
        <v>8.5018358663999996E-3</v>
      </c>
      <c r="AF14" s="10">
        <f>1/1000*'[1]94Imp'!AD$138</f>
        <v>8.2336956911999992E-3</v>
      </c>
      <c r="AG14" s="10">
        <f>1/1000*'[1]94Imp'!AE$138</f>
        <v>1.3209402483200001E-2</v>
      </c>
      <c r="AH14" s="10">
        <f>1/1000*'[1]94Imp'!AF$138</f>
        <v>1.6804282952800006E-2</v>
      </c>
      <c r="AI14" s="10">
        <f>1/1000*'[1]94Imp'!AG$138</f>
        <v>1.7856283645200005E-2</v>
      </c>
      <c r="AJ14" s="10">
        <f>1/1000*'[1]94Imp'!AH$138</f>
        <v>2.9148237948399998E-2</v>
      </c>
      <c r="AK14" s="10">
        <f>1/1000*'[1]94Imp'!AI$138</f>
        <v>3.6202037081999996E-2</v>
      </c>
      <c r="AL14" s="10">
        <f>1/1000*'[1]94Imp'!AJ$138</f>
        <v>3.6091886189200006E-2</v>
      </c>
      <c r="AM14" s="10">
        <f>1/1000*'[1]94Imp'!AK$138</f>
        <v>2.51834515416E-2</v>
      </c>
      <c r="AN14" s="10">
        <f>1/1000*'[1]94Imp'!AL$138</f>
        <v>3.1653904612500006E-2</v>
      </c>
      <c r="AO14" s="10">
        <f>1/1000*'[1]94Imp'!AM$138</f>
        <v>2.7188299007999999E-2</v>
      </c>
      <c r="AP14" s="10">
        <f>1/1000*'[1]94Imp'!AN$138</f>
        <v>2.5149681198400001E-2</v>
      </c>
      <c r="AQ14" s="10">
        <f>1/1000*'[1]94Imp'!AO$138</f>
        <v>1.9415772801000004E-2</v>
      </c>
      <c r="AR14" s="10">
        <f>1/1000*'[1]94Imp'!AP$138</f>
        <v>1.9362461051499996E-2</v>
      </c>
      <c r="AS14" s="10">
        <f>1/1000*'[1]94Imp'!AQ$138</f>
        <v>1.3459325638499999E-2</v>
      </c>
      <c r="AT14" s="10">
        <f>1/1000*'[1]94Imp'!AR$138</f>
        <v>9.9529780370999979E-3</v>
      </c>
      <c r="AU14" s="10">
        <f>1/1000*'[1]94Imp'!AS$138</f>
        <v>9.9051971732999986E-3</v>
      </c>
      <c r="AV14" s="10">
        <f>1/1000*'[1]94Imp'!AT$138</f>
        <v>9.458696317E-3</v>
      </c>
      <c r="AW14" s="10">
        <f>1/1000*'[1]94Imp'!AU$138</f>
        <v>9.2061176704166664E-3</v>
      </c>
      <c r="AX14" s="10">
        <f>1/1000*'[1]94Imp'!AV$138</f>
        <v>0</v>
      </c>
      <c r="AY14" s="10">
        <f>1/1000*'[1]94Imp'!AW$138</f>
        <v>0</v>
      </c>
      <c r="AZ14" s="10">
        <f>1/1000*'[1]94Imp'!AX$138</f>
        <v>0</v>
      </c>
      <c r="BA14" s="10">
        <f>1/1000*'[1]94Imp'!AY$138</f>
        <v>0</v>
      </c>
      <c r="BB14" s="10">
        <f>1/1000*'[1]94Imp'!AZ$138</f>
        <v>0</v>
      </c>
      <c r="BC14" s="36">
        <f>1/1000*'[1]94Imp'!BA$138</f>
        <v>0</v>
      </c>
      <c r="BD14" s="279"/>
    </row>
    <row r="15" spans="1:56">
      <c r="B15" s="5" t="s">
        <v>25</v>
      </c>
      <c r="C15" s="43">
        <f>1/$A$1*'[1]94Imp'!B$231</f>
        <v>8.7482965160786096E-3</v>
      </c>
      <c r="D15" s="10">
        <f>1/$A$1*'[1]94Imp'!C$231</f>
        <v>8.027529459902082E-3</v>
      </c>
      <c r="E15" s="10">
        <f>1/$A$1*'[1]94Imp'!D$231</f>
        <v>6.7422651016957429E-3</v>
      </c>
      <c r="F15" s="10">
        <f>1/$A$1*'[1]94Imp'!E$231</f>
        <v>8.1672844158938961E-3</v>
      </c>
      <c r="G15" s="10">
        <f>1/$A$1*'[1]94Imp'!F$231</f>
        <v>9.0898325197989304E-3</v>
      </c>
      <c r="H15" s="10">
        <f>1/$A$1*'[1]94Imp'!G$231</f>
        <v>8.3111760887724598E-3</v>
      </c>
      <c r="I15" s="10">
        <f>1/$A$1*'[1]94Imp'!H$231</f>
        <v>5.6948022271237284E-3</v>
      </c>
      <c r="J15" s="10">
        <f>1/$A$1*'[1]94Imp'!I$231</f>
        <v>5.2186999999999997E-3</v>
      </c>
      <c r="K15" s="10">
        <f>1/$A$1*'[1]94Imp'!J$231</f>
        <v>5.0790999999999996E-3</v>
      </c>
      <c r="L15" s="10">
        <f>1/$A$1*'[1]94Imp'!K$231</f>
        <v>7.2866910627448923E-3</v>
      </c>
      <c r="M15" s="10">
        <f>1/$A$1*'[1]94Imp'!L$231</f>
        <v>5.5117667304824701E-3</v>
      </c>
      <c r="N15" s="10">
        <f>1/$A$1*'[1]94Imp'!M$231</f>
        <v>9.6173910696206455E-3</v>
      </c>
      <c r="O15" s="10">
        <f>1/$A$1*'[1]94Imp'!N$231</f>
        <v>7.431147570369041E-3</v>
      </c>
      <c r="P15" s="10">
        <f>1/$A$1*'[1]94Imp'!O$231</f>
        <v>6.8804013544593659E-3</v>
      </c>
      <c r="Q15" s="10">
        <f>1/$A$1*'[1]94Imp'!P$231</f>
        <v>7.7477315384240839E-3</v>
      </c>
      <c r="R15" s="10">
        <f>1/$A$1*'[1]94Imp'!Q$231</f>
        <v>7.4774182534951177E-3</v>
      </c>
      <c r="S15" s="10">
        <f>1/$A$1*'[1]94Imp'!R$231</f>
        <v>6.6167028957188449E-3</v>
      </c>
      <c r="T15" s="10">
        <f>1/$A$1*'[1]94Imp'!S$231</f>
        <v>6.11942403942131E-3</v>
      </c>
      <c r="U15" s="10">
        <f>1/$A$1*'[1]94Imp'!T$231</f>
        <v>5.6661069542849442E-3</v>
      </c>
      <c r="V15" s="10">
        <f>1/$A$1*'[1]94Imp'!U$231</f>
        <v>5.6064953364388641E-3</v>
      </c>
      <c r="W15" s="10">
        <f>1/$A$1*'[1]94Imp'!V$231</f>
        <v>0</v>
      </c>
      <c r="X15" s="10">
        <f>1/$A$1*'[1]94Imp'!W$231</f>
        <v>0</v>
      </c>
      <c r="Y15" s="10">
        <f>1/$A$1*'[1]94Imp'!X$231</f>
        <v>0</v>
      </c>
      <c r="Z15" s="10">
        <f>1/$A$1*'[1]94Imp'!Y$231</f>
        <v>0</v>
      </c>
      <c r="AA15" s="10">
        <f>1/$A$1*'[1]94Imp'!Z$231</f>
        <v>0</v>
      </c>
      <c r="AB15" s="10">
        <f>1/$A$1*'[1]94Imp'!AA$231</f>
        <v>0</v>
      </c>
      <c r="AC15" s="4"/>
      <c r="AD15" s="43">
        <f>1/1000*'[1]94Imp'!AB$231</f>
        <v>2.0029084524153001E-2</v>
      </c>
      <c r="AE15" s="10">
        <f>1/1000*'[1]94Imp'!AC$231</f>
        <v>1.7567870178000003E-2</v>
      </c>
      <c r="AF15" s="10">
        <f>1/1000*'[1]94Imp'!AD$231</f>
        <v>1.2851355518399998E-2</v>
      </c>
      <c r="AG15" s="10">
        <f>1/1000*'[1]94Imp'!AE$231</f>
        <v>1.8337245203200004E-2</v>
      </c>
      <c r="AH15" s="10">
        <f>1/1000*'[1]94Imp'!AF$231</f>
        <v>2.1370745584299997E-2</v>
      </c>
      <c r="AI15" s="10">
        <f>1/1000*'[1]94Imp'!AG$231</f>
        <v>2.16525303852E-2</v>
      </c>
      <c r="AJ15" s="10">
        <f>1/1000*'[1]94Imp'!AH$231</f>
        <v>1.67069972772E-2</v>
      </c>
      <c r="AK15" s="10">
        <f>1/1000*'[1]94Imp'!AI$231</f>
        <v>1.6177727366000001E-2</v>
      </c>
      <c r="AL15" s="10">
        <f>1/1000*'[1]94Imp'!AJ$231</f>
        <v>1.78694640088E-2</v>
      </c>
      <c r="AM15" s="10">
        <f>1/1000*'[1]94Imp'!AK$231</f>
        <v>1.97073816588E-2</v>
      </c>
      <c r="AN15" s="10">
        <f>1/1000*'[1]94Imp'!AL$231</f>
        <v>1.6552279233000001E-2</v>
      </c>
      <c r="AO15" s="10">
        <f>1/1000*'[1]94Imp'!AM$231</f>
        <v>2.3685754175999996E-2</v>
      </c>
      <c r="AP15" s="10">
        <f>1/1000*'[1]94Imp'!AN$231</f>
        <v>2.1815075303999999E-2</v>
      </c>
      <c r="AQ15" s="10">
        <f>1/1000*'[1]94Imp'!AO$231</f>
        <v>2.2566694035300004E-2</v>
      </c>
      <c r="AR15" s="10">
        <f>1/1000*'[1]94Imp'!AP$231</f>
        <v>2.4527541515500004E-2</v>
      </c>
      <c r="AS15" s="10">
        <f>1/1000*'[1]94Imp'!AQ$231</f>
        <v>1.8709177854499996E-2</v>
      </c>
      <c r="AT15" s="10">
        <f>1/1000*'[1]94Imp'!AR$231</f>
        <v>1.5890016611799999E-2</v>
      </c>
      <c r="AU15" s="10">
        <f>1/1000*'[1]94Imp'!AS$231</f>
        <v>1.6416609480699996E-2</v>
      </c>
      <c r="AV15" s="10">
        <f>1/1000*'[1]94Imp'!AT$231</f>
        <v>1.514332526E-2</v>
      </c>
      <c r="AW15" s="10">
        <f>1/1000*'[1]94Imp'!AU$231</f>
        <v>1.6121257716250004E-2</v>
      </c>
      <c r="AX15" s="10">
        <f>1/1000*'[1]94Imp'!AV$231</f>
        <v>0</v>
      </c>
      <c r="AY15" s="10">
        <f>1/1000*'[1]94Imp'!AW$231</f>
        <v>0</v>
      </c>
      <c r="AZ15" s="10">
        <f>1/1000*'[1]94Imp'!AX$231</f>
        <v>0</v>
      </c>
      <c r="BA15" s="10">
        <f>1/1000*'[1]94Imp'!AY$231</f>
        <v>0</v>
      </c>
      <c r="BB15" s="10">
        <f>1/1000*'[1]94Imp'!AZ$231</f>
        <v>0</v>
      </c>
      <c r="BC15" s="36">
        <f>1/1000*'[1]94Imp'!BA$231</f>
        <v>0</v>
      </c>
      <c r="BD15" s="279"/>
    </row>
    <row r="16" spans="1:56">
      <c r="B16" s="5" t="s">
        <v>26</v>
      </c>
      <c r="C16" s="43">
        <f>1/$A$1*'[1]94Imp'!B$253</f>
        <v>7.3747000000000014E-3</v>
      </c>
      <c r="D16" s="10">
        <f>1/$A$1*'[1]94Imp'!C$253</f>
        <v>5.7723316237346788E-3</v>
      </c>
      <c r="E16" s="10">
        <f>1/$A$1*'[1]94Imp'!D$253</f>
        <v>6.655326488206108E-3</v>
      </c>
      <c r="F16" s="10">
        <f>1/$A$1*'[1]94Imp'!E$253</f>
        <v>1.7986499999999999E-2</v>
      </c>
      <c r="G16" s="10">
        <f>1/$A$1*'[1]94Imp'!F$253</f>
        <v>2.6491577974194176E-2</v>
      </c>
      <c r="H16" s="10">
        <f>1/$A$1*'[1]94Imp'!G$253</f>
        <v>3.1282799999999999E-2</v>
      </c>
      <c r="I16" s="10">
        <f>1/$A$1*'[1]94Imp'!H$253</f>
        <v>3.01961E-2</v>
      </c>
      <c r="J16" s="10">
        <f>1/$A$1*'[1]94Imp'!I$253</f>
        <v>3.6761599999999992E-2</v>
      </c>
      <c r="K16" s="10">
        <f>1/$A$1*'[1]94Imp'!J$253</f>
        <v>4.5196915385691774E-2</v>
      </c>
      <c r="L16" s="10">
        <f>1/$A$1*'[1]94Imp'!K$253</f>
        <v>3.1883908470558539E-2</v>
      </c>
      <c r="M16" s="10">
        <f>1/$A$1*'[1]94Imp'!L$253</f>
        <v>3.9692438209190939E-2</v>
      </c>
      <c r="N16" s="10">
        <f>1/$A$1*'[1]94Imp'!M$253</f>
        <v>3.8110401910934961E-2</v>
      </c>
      <c r="O16" s="10">
        <f>1/$A$1*'[1]94Imp'!N$253</f>
        <v>3.7687524457981028E-2</v>
      </c>
      <c r="P16" s="10">
        <f>1/$A$1*'[1]94Imp'!O$253</f>
        <v>3.342208204733433E-2</v>
      </c>
      <c r="Q16" s="10">
        <f>1/$A$1*'[1]94Imp'!P$253</f>
        <v>3.4318032969366488E-2</v>
      </c>
      <c r="R16" s="10">
        <f>1/$A$1*'[1]94Imp'!Q$253</f>
        <v>3.3888504102464585E-2</v>
      </c>
      <c r="S16" s="10">
        <f>1/$A$1*'[1]94Imp'!R$253</f>
        <v>3.0544857872914704E-2</v>
      </c>
      <c r="T16" s="10">
        <f>1/$A$1*'[1]94Imp'!S$253</f>
        <v>3.0836681299771126E-2</v>
      </c>
      <c r="U16" s="10">
        <f>1/$A$1*'[1]94Imp'!T$253</f>
        <v>2.8066665339515341E-2</v>
      </c>
      <c r="V16" s="10">
        <f>1/$A$1*'[1]94Imp'!U$253</f>
        <v>2.9716249364243604E-2</v>
      </c>
      <c r="W16" s="10">
        <f>1/$A$1*'[1]94Imp'!V$253</f>
        <v>0</v>
      </c>
      <c r="X16" s="10">
        <f>1/$A$1*'[1]94Imp'!W$253</f>
        <v>0</v>
      </c>
      <c r="Y16" s="10">
        <f>1/$A$1*'[1]94Imp'!X$253</f>
        <v>0</v>
      </c>
      <c r="Z16" s="10">
        <f>1/$A$1*'[1]94Imp'!Y$253</f>
        <v>0</v>
      </c>
      <c r="AA16" s="10">
        <f>1/$A$1*'[1]94Imp'!Z$253</f>
        <v>0</v>
      </c>
      <c r="AB16" s="10">
        <f>1/$A$1*'[1]94Imp'!AA$253</f>
        <v>0</v>
      </c>
      <c r="AC16" s="4"/>
      <c r="AD16" s="43">
        <f>1/1000*'[1]94Imp'!AB$253</f>
        <v>1.6567832799683997E-2</v>
      </c>
      <c r="AE16" s="10">
        <f>1/1000*'[1]94Imp'!AC$253</f>
        <v>1.3335793877599998E-2</v>
      </c>
      <c r="AF16" s="10">
        <f>1/1000*'[1]94Imp'!AD$253</f>
        <v>1.52923122288E-2</v>
      </c>
      <c r="AG16" s="10">
        <f>1/1000*'[1]94Imp'!AE$253</f>
        <v>4.5315299612799988E-2</v>
      </c>
      <c r="AH16" s="10">
        <f>1/1000*'[1]94Imp'!AF$253</f>
        <v>6.7179087129699985E-2</v>
      </c>
      <c r="AI16" s="10">
        <f>1/1000*'[1]94Imp'!AG$253</f>
        <v>7.867513230720001E-2</v>
      </c>
      <c r="AJ16" s="10">
        <f>1/1000*'[1]94Imp'!AH$253</f>
        <v>8.0175240605600009E-2</v>
      </c>
      <c r="AK16" s="10">
        <f>1/1000*'[1]94Imp'!AI$253</f>
        <v>0.104597253473</v>
      </c>
      <c r="AL16" s="10">
        <f>1/1000*'[1]94Imp'!AJ$253</f>
        <v>0.13817290726920001</v>
      </c>
      <c r="AM16" s="10">
        <f>1/1000*'[1]94Imp'!AK$253</f>
        <v>0.1046469287248</v>
      </c>
      <c r="AN16" s="10">
        <f>1/1000*'[1]94Imp'!AL$253</f>
        <v>0.12829419195029998</v>
      </c>
      <c r="AO16" s="10">
        <f>1/1000*'[1]94Imp'!AM$253</f>
        <v>0.12832468262399996</v>
      </c>
      <c r="AP16" s="10">
        <f>1/1000*'[1]94Imp'!AN$253</f>
        <v>0.1278231048864</v>
      </c>
      <c r="AQ16" s="10">
        <f>1/1000*'[1]94Imp'!AO$253</f>
        <v>0.11707538704589998</v>
      </c>
      <c r="AR16" s="10">
        <f>1/1000*'[1]94Imp'!AP$253</f>
        <v>0.12340526572300002</v>
      </c>
      <c r="AS16" s="10">
        <f>1/1000*'[1]94Imp'!AQ$253</f>
        <v>0.11750881035949998</v>
      </c>
      <c r="AT16" s="10">
        <f>1/1000*'[1]94Imp'!AR$253</f>
        <v>0.1108210713497</v>
      </c>
      <c r="AU16" s="10">
        <f>1/1000*'[1]94Imp'!AS$253</f>
        <v>0.11221254179849999</v>
      </c>
      <c r="AV16" s="10">
        <f>1/1000*'[1]94Imp'!AT$253</f>
        <v>0.10566495575000003</v>
      </c>
      <c r="AW16" s="10">
        <f>1/1000*'[1]94Imp'!AU$253</f>
        <v>0.11103424828291665</v>
      </c>
      <c r="AX16" s="10">
        <f>1/1000*'[1]94Imp'!AV$253</f>
        <v>0</v>
      </c>
      <c r="AY16" s="10">
        <f>1/1000*'[1]94Imp'!AW$253</f>
        <v>0</v>
      </c>
      <c r="AZ16" s="10">
        <f>1/1000*'[1]94Imp'!AX$253</f>
        <v>0</v>
      </c>
      <c r="BA16" s="10">
        <f>1/1000*'[1]94Imp'!AY$253</f>
        <v>0</v>
      </c>
      <c r="BB16" s="10">
        <f>1/1000*'[1]94Imp'!AZ$253</f>
        <v>0</v>
      </c>
      <c r="BC16" s="36">
        <f>1/1000*'[1]94Imp'!BA$253</f>
        <v>0</v>
      </c>
      <c r="BD16" s="279"/>
    </row>
    <row r="17" spans="2:56">
      <c r="B17" s="8" t="s">
        <v>19</v>
      </c>
      <c r="C17" s="44">
        <f t="shared" ref="C17:AB17" si="4">SUM(C11:C11)-SUM(C12:C16)</f>
        <v>5.3415947614987302E-3</v>
      </c>
      <c r="D17" s="37">
        <f t="shared" si="4"/>
        <v>3.9582062833393786E-3</v>
      </c>
      <c r="E17" s="37">
        <f t="shared" si="4"/>
        <v>4.2865773461938858E-3</v>
      </c>
      <c r="F17" s="37">
        <f t="shared" si="4"/>
        <v>4.5887406206007175E-3</v>
      </c>
      <c r="G17" s="37">
        <f t="shared" si="4"/>
        <v>2.5315278682151166E-3</v>
      </c>
      <c r="H17" s="37">
        <f t="shared" si="4"/>
        <v>2.872719755216302E-3</v>
      </c>
      <c r="I17" s="37">
        <f t="shared" si="4"/>
        <v>2.0615753647432733E-3</v>
      </c>
      <c r="J17" s="37">
        <f t="shared" si="4"/>
        <v>2.4301547534545942E-3</v>
      </c>
      <c r="K17" s="37">
        <f t="shared" si="4"/>
        <v>1.4688198328214885E-3</v>
      </c>
      <c r="L17" s="37">
        <f t="shared" si="4"/>
        <v>1.8725400068108633E-3</v>
      </c>
      <c r="M17" s="37">
        <f t="shared" si="4"/>
        <v>1.7982151414442371E-3</v>
      </c>
      <c r="N17" s="37">
        <f t="shared" si="4"/>
        <v>1.1887451538464266E-3</v>
      </c>
      <c r="O17" s="37">
        <f t="shared" si="4"/>
        <v>1.5870553667597376E-3</v>
      </c>
      <c r="P17" s="37">
        <f t="shared" si="4"/>
        <v>1.2260737172871405E-3</v>
      </c>
      <c r="Q17" s="37">
        <f t="shared" si="4"/>
        <v>1.4928268673591316E-3</v>
      </c>
      <c r="R17" s="37">
        <f t="shared" si="4"/>
        <v>1.2297399050024416E-3</v>
      </c>
      <c r="S17" s="37">
        <f t="shared" si="4"/>
        <v>1.1650852233058839E-3</v>
      </c>
      <c r="T17" s="37">
        <f t="shared" si="4"/>
        <v>1.0783599016139789E-3</v>
      </c>
      <c r="U17" s="37">
        <f t="shared" si="4"/>
        <v>1.7753991521265722E-3</v>
      </c>
      <c r="V17" s="37">
        <f t="shared" si="4"/>
        <v>3.003036197399972E-3</v>
      </c>
      <c r="W17" s="37">
        <f t="shared" si="4"/>
        <v>0</v>
      </c>
      <c r="X17" s="37">
        <f t="shared" si="4"/>
        <v>0</v>
      </c>
      <c r="Y17" s="37">
        <f t="shared" si="4"/>
        <v>0</v>
      </c>
      <c r="Z17" s="37">
        <f t="shared" si="4"/>
        <v>0</v>
      </c>
      <c r="AA17" s="37">
        <f t="shared" si="4"/>
        <v>0</v>
      </c>
      <c r="AB17" s="37">
        <f t="shared" si="4"/>
        <v>0</v>
      </c>
      <c r="AC17" s="4"/>
      <c r="AD17" s="45">
        <f t="shared" ref="AD17:BC17" si="5">SUM(AD11:AD11)-SUM(AD12:AD16)</f>
        <v>1.4756019969330042E-2</v>
      </c>
      <c r="AE17" s="38">
        <f t="shared" si="5"/>
        <v>1.0988544496800007E-2</v>
      </c>
      <c r="AF17" s="38">
        <f t="shared" si="5"/>
        <v>1.0431839342399968E-2</v>
      </c>
      <c r="AG17" s="38">
        <f t="shared" si="5"/>
        <v>1.1309135801600034E-2</v>
      </c>
      <c r="AH17" s="38">
        <f t="shared" si="5"/>
        <v>8.9515235942999039E-3</v>
      </c>
      <c r="AI17" s="38">
        <f t="shared" si="5"/>
        <v>8.8267825074000439E-3</v>
      </c>
      <c r="AJ17" s="38">
        <f t="shared" si="5"/>
        <v>7.9083551652000539E-3</v>
      </c>
      <c r="AK17" s="38">
        <f t="shared" si="5"/>
        <v>9.3511736720000016E-3</v>
      </c>
      <c r="AL17" s="38">
        <f t="shared" si="5"/>
        <v>6.8276771615998211E-3</v>
      </c>
      <c r="AM17" s="38">
        <f t="shared" si="5"/>
        <v>7.2570635016000473E-3</v>
      </c>
      <c r="AN17" s="38">
        <f t="shared" si="5"/>
        <v>7.6786254153000666E-3</v>
      </c>
      <c r="AO17" s="38">
        <f t="shared" si="5"/>
        <v>5.4083501279998947E-3</v>
      </c>
      <c r="AP17" s="38">
        <f t="shared" si="5"/>
        <v>6.5378127232000871E-3</v>
      </c>
      <c r="AQ17" s="38">
        <f t="shared" si="5"/>
        <v>6.1242316713001621E-3</v>
      </c>
      <c r="AR17" s="38">
        <f t="shared" si="5"/>
        <v>6.0779074275000289E-3</v>
      </c>
      <c r="AS17" s="38">
        <f t="shared" si="5"/>
        <v>5.9429346760000445E-3</v>
      </c>
      <c r="AT17" s="38">
        <f t="shared" si="5"/>
        <v>6.1584661714000344E-3</v>
      </c>
      <c r="AU17" s="38">
        <f t="shared" si="5"/>
        <v>5.3732147039998734E-3</v>
      </c>
      <c r="AV17" s="38">
        <f t="shared" si="5"/>
        <v>7.4490098749999678E-3</v>
      </c>
      <c r="AW17" s="38">
        <f t="shared" si="5"/>
        <v>9.3475938183332774E-3</v>
      </c>
      <c r="AX17" s="38">
        <f t="shared" si="5"/>
        <v>0</v>
      </c>
      <c r="AY17" s="38">
        <f t="shared" si="5"/>
        <v>0</v>
      </c>
      <c r="AZ17" s="38">
        <f t="shared" si="5"/>
        <v>0</v>
      </c>
      <c r="BA17" s="38">
        <f t="shared" si="5"/>
        <v>0</v>
      </c>
      <c r="BB17" s="38">
        <f t="shared" si="5"/>
        <v>0</v>
      </c>
      <c r="BC17" s="39">
        <f t="shared" si="5"/>
        <v>0</v>
      </c>
      <c r="BD17" s="279"/>
    </row>
    <row r="18" spans="2:56" ht="17.149999999999999" customHeight="1">
      <c r="B18" s="14" t="s">
        <v>183</v>
      </c>
      <c r="C18" s="144">
        <f>1/$A$1*'[1]94Imp'!B$264</f>
        <v>1.3429306385542965</v>
      </c>
      <c r="D18" s="145">
        <f>1/$A$1*'[1]94Imp'!C$264</f>
        <v>1.293184660646256</v>
      </c>
      <c r="E18" s="145">
        <f>1/$A$1*'[1]94Imp'!D$264</f>
        <v>1.2919194278338673</v>
      </c>
      <c r="F18" s="145">
        <f>1/$A$1*'[1]94Imp'!E$264</f>
        <v>1.3374316466283014</v>
      </c>
      <c r="G18" s="145">
        <f>1/$A$1*'[1]94Imp'!F$264</f>
        <v>1.5134007651819781</v>
      </c>
      <c r="H18" s="145">
        <f>1/$A$1*'[1]94Imp'!G$264</f>
        <v>1.3692457876016704</v>
      </c>
      <c r="I18" s="145">
        <f>1/$A$1*'[1]94Imp'!H$264</f>
        <v>1.4000566108755788</v>
      </c>
      <c r="J18" s="145">
        <f>1/$A$1*'[1]94Imp'!I$264</f>
        <v>1.3426346942197658</v>
      </c>
      <c r="K18" s="145">
        <f>1/$A$1*'[1]94Imp'!J$264</f>
        <v>1.2408004190581796</v>
      </c>
      <c r="L18" s="145">
        <f>1/$A$1*'[1]94Imp'!K$264</f>
        <v>1.3254324632962955</v>
      </c>
      <c r="M18" s="145">
        <f>1/$A$1*'[1]94Imp'!L$264</f>
        <v>1.5571549736711257</v>
      </c>
      <c r="N18" s="145">
        <f>1/$A$1*'[1]94Imp'!M$264</f>
        <v>1.6793900803051529</v>
      </c>
      <c r="O18" s="145">
        <f>1/$A$1*'[1]94Imp'!N$264</f>
        <v>1.6603488570165779</v>
      </c>
      <c r="P18" s="145">
        <f>1/$A$1*'[1]94Imp'!O$264</f>
        <v>1.556778989459652</v>
      </c>
      <c r="Q18" s="145">
        <f>1/$A$1*'[1]94Imp'!P$264</f>
        <v>1.7414212953033263</v>
      </c>
      <c r="R18" s="145">
        <f>1/$A$1*'[1]94Imp'!Q$264</f>
        <v>1.7892050191204987</v>
      </c>
      <c r="S18" s="145">
        <f>1/$A$1*'[1]94Imp'!R$264</f>
        <v>1.8633429788655054</v>
      </c>
      <c r="T18" s="145">
        <f>1/$A$1*'[1]94Imp'!S$264</f>
        <v>1.7146721239087086</v>
      </c>
      <c r="U18" s="145">
        <f>1/$A$1*'[1]94Imp'!T$264</f>
        <v>1.7175206443666799</v>
      </c>
      <c r="V18" s="145">
        <f>1/$A$1*'[1]94Imp'!U$264</f>
        <v>1.667774942336028</v>
      </c>
      <c r="W18" s="145">
        <f>1/$A$1*'[1]94Imp'!V$264</f>
        <v>0</v>
      </c>
      <c r="X18" s="145">
        <f>1/$A$1*'[1]94Imp'!W$264</f>
        <v>0</v>
      </c>
      <c r="Y18" s="145">
        <f>1/$A$1*'[1]94Imp'!X$264</f>
        <v>0</v>
      </c>
      <c r="Z18" s="145">
        <f>1/$A$1*'[1]94Imp'!Y$264</f>
        <v>0</v>
      </c>
      <c r="AA18" s="145">
        <f>1/$A$1*'[1]94Imp'!Z$264</f>
        <v>0</v>
      </c>
      <c r="AB18" s="145">
        <f>1/$A$1*'[1]94Imp'!AA$264</f>
        <v>0</v>
      </c>
      <c r="AC18" s="161"/>
      <c r="AD18" s="144">
        <f>1/1000*'[1]94Imp'!AB$264</f>
        <v>3.0410324292971276</v>
      </c>
      <c r="AE18" s="145">
        <f>1/1000*'[1]94Imp'!AC$264</f>
        <v>2.7960940131180001</v>
      </c>
      <c r="AF18" s="145">
        <f>1/1000*'[1]94Imp'!AD$264</f>
        <v>2.8409875527215998</v>
      </c>
      <c r="AG18" s="145">
        <f>1/1000*'[1]94Imp'!AE$264</f>
        <v>3.4037619938000008</v>
      </c>
      <c r="AH18" s="145">
        <f>1/1000*'[1]94Imp'!AF$264</f>
        <v>3.8412915555531999</v>
      </c>
      <c r="AI18" s="145">
        <f>1/1000*'[1]94Imp'!AG$264</f>
        <v>3.4275514359801011</v>
      </c>
      <c r="AJ18" s="145">
        <f>1/1000*'[1]94Imp'!AH$264</f>
        <v>3.5333885128055997</v>
      </c>
      <c r="AK18" s="145">
        <f>1/1000*'[1]94Imp'!AI$264</f>
        <v>3.5743331293904999</v>
      </c>
      <c r="AL18" s="145">
        <f>1/1000*'[1]94Imp'!AJ$264</f>
        <v>3.8087143435464004</v>
      </c>
      <c r="AM18" s="145">
        <f>1/1000*'[1]94Imp'!AK$264</f>
        <v>3.7113147055291997</v>
      </c>
      <c r="AN18" s="145">
        <f>1/1000*'[1]94Imp'!AL$264</f>
        <v>4.0648980128391008</v>
      </c>
      <c r="AO18" s="145">
        <f>1/1000*'[1]94Imp'!AM$264</f>
        <v>4.4004444109920016</v>
      </c>
      <c r="AP18" s="145">
        <f>1/1000*'[1]94Imp'!AN$264</f>
        <v>4.2930156942639988</v>
      </c>
      <c r="AQ18" s="145">
        <f>1/1000*'[1]94Imp'!AO$264</f>
        <v>4.0472796521346002</v>
      </c>
      <c r="AR18" s="145">
        <f>1/1000*'[1]94Imp'!AP$264</f>
        <v>4.7611732704794996</v>
      </c>
      <c r="AS18" s="145">
        <f>1/1000*'[1]94Imp'!AQ$264</f>
        <v>4.2906649072174989</v>
      </c>
      <c r="AT18" s="145">
        <f>1/1000*'[1]94Imp'!AR$264</f>
        <v>4.6261358520381002</v>
      </c>
      <c r="AU18" s="145">
        <f>1/1000*'[1]94Imp'!AS$264</f>
        <v>4.4698695275805997</v>
      </c>
      <c r="AV18" s="145">
        <f>1/1000*'[1]94Imp'!AT$264</f>
        <v>4.8521941014800003</v>
      </c>
      <c r="AW18" s="145">
        <f>1/1000*'[1]94Imp'!AU$264</f>
        <v>4.3351234199387489</v>
      </c>
      <c r="AX18" s="145">
        <f>1/1000*'[1]94Imp'!AV$264</f>
        <v>0</v>
      </c>
      <c r="AY18" s="145">
        <f>1/1000*'[1]94Imp'!AW$264</f>
        <v>0</v>
      </c>
      <c r="AZ18" s="145">
        <f>1/1000*'[1]94Imp'!AX$264</f>
        <v>0</v>
      </c>
      <c r="BA18" s="145">
        <f>1/1000*'[1]94Imp'!AY$264</f>
        <v>0</v>
      </c>
      <c r="BB18" s="145">
        <f>1/1000*'[1]94Imp'!AZ$264</f>
        <v>0</v>
      </c>
      <c r="BC18" s="146">
        <f>1/1000*'[1]94Imp'!BA$264</f>
        <v>0</v>
      </c>
      <c r="BD18" s="279"/>
    </row>
    <row r="19" spans="2:56">
      <c r="B19" s="5" t="s">
        <v>56</v>
      </c>
      <c r="C19" s="43">
        <f>1/$A$1*'[1]94Imp'!B$16</f>
        <v>3.6295999999999995E-2</v>
      </c>
      <c r="D19" s="10">
        <f>1/$A$1*'[1]94Imp'!C$16</f>
        <v>3.2945000000000002E-2</v>
      </c>
      <c r="E19" s="10">
        <f>1/$A$1*'[1]94Imp'!D$16</f>
        <v>2.9374900000000006E-2</v>
      </c>
      <c r="F19" s="10">
        <f>1/$A$1*'[1]94Imp'!E$16</f>
        <v>2.8697899281293876E-2</v>
      </c>
      <c r="G19" s="10">
        <f>1/$A$1*'[1]94Imp'!F$16</f>
        <v>4.1834117256360555E-2</v>
      </c>
      <c r="H19" s="10">
        <f>1/$A$1*'[1]94Imp'!G$16</f>
        <v>4.7245263765242816E-2</v>
      </c>
      <c r="I19" s="10">
        <f>1/$A$1*'[1]94Imp'!H$16</f>
        <v>3.9157999999999998E-2</v>
      </c>
      <c r="J19" s="10">
        <f>1/$A$1*'[1]94Imp'!I$16</f>
        <v>3.4256399999999999E-2</v>
      </c>
      <c r="K19" s="10">
        <f>1/$A$1*'[1]94Imp'!J$16</f>
        <v>3.2398765579393245E-2</v>
      </c>
      <c r="L19" s="10">
        <f>1/$A$1*'[1]94Imp'!K$16</f>
        <v>3.2701838800015051E-2</v>
      </c>
      <c r="M19" s="10">
        <f>1/$A$1*'[1]94Imp'!L$16</f>
        <v>3.7365637287196433E-2</v>
      </c>
      <c r="N19" s="10">
        <f>1/$A$1*'[1]94Imp'!M$16</f>
        <v>5.038779999999999E-2</v>
      </c>
      <c r="O19" s="10">
        <f>1/$A$1*'[1]94Imp'!N$16</f>
        <v>5.3633800000000009E-2</v>
      </c>
      <c r="P19" s="10">
        <f>1/$A$1*'[1]94Imp'!O$16</f>
        <v>4.5353699999999997E-2</v>
      </c>
      <c r="Q19" s="10">
        <f>1/$A$1*'[1]94Imp'!P$16</f>
        <v>4.4347300000000006E-2</v>
      </c>
      <c r="R19" s="10">
        <f>1/$A$1*'[1]94Imp'!Q$16</f>
        <v>4.5904500000000001E-2</v>
      </c>
      <c r="S19" s="10">
        <f>1/$A$1*'[1]94Imp'!R$16</f>
        <v>5.0039400000000005E-2</v>
      </c>
      <c r="T19" s="10">
        <f>1/$A$1*'[1]94Imp'!S$16</f>
        <v>4.6150000000000004E-2</v>
      </c>
      <c r="U19" s="10">
        <f>1/$A$1*'[1]94Imp'!T$16</f>
        <v>4.2954800000000001E-2</v>
      </c>
      <c r="V19" s="10">
        <f>1/$A$1*'[1]94Imp'!U$16</f>
        <v>3.590150000000001E-2</v>
      </c>
      <c r="W19" s="10">
        <f>1/$A$1*'[1]94Imp'!V$16</f>
        <v>0</v>
      </c>
      <c r="X19" s="10">
        <f>1/$A$1*'[1]94Imp'!W$16</f>
        <v>0</v>
      </c>
      <c r="Y19" s="10">
        <f>1/$A$1*'[1]94Imp'!X$16</f>
        <v>0</v>
      </c>
      <c r="Z19" s="10">
        <f>1/$A$1*'[1]94Imp'!Y$16</f>
        <v>0</v>
      </c>
      <c r="AA19" s="10">
        <f>1/$A$1*'[1]94Imp'!Z$16</f>
        <v>0</v>
      </c>
      <c r="AB19" s="10">
        <f>1/$A$1*'[1]94Imp'!AA$16</f>
        <v>0</v>
      </c>
      <c r="AC19" s="4"/>
      <c r="AD19" s="43">
        <f>1/1000*'[1]94Imp'!AB$16</f>
        <v>0.14258832626139001</v>
      </c>
      <c r="AE19" s="10">
        <f>1/1000*'[1]94Imp'!AC$16</f>
        <v>0.13011631457599998</v>
      </c>
      <c r="AF19" s="10">
        <f>1/1000*'[1]94Imp'!AD$16</f>
        <v>0.10498009499039999</v>
      </c>
      <c r="AG19" s="10">
        <f>1/1000*'[1]94Imp'!AE$16</f>
        <v>0.1079509782064</v>
      </c>
      <c r="AH19" s="10">
        <f>1/1000*'[1]94Imp'!AF$16</f>
        <v>0.16990731496969999</v>
      </c>
      <c r="AI19" s="10">
        <f>1/1000*'[1]94Imp'!AG$16</f>
        <v>0.16546943538840003</v>
      </c>
      <c r="AJ19" s="10">
        <f>1/1000*'[1]94Imp'!AH$16</f>
        <v>0.1643639865216</v>
      </c>
      <c r="AK19" s="10">
        <f>1/1000*'[1]94Imp'!AI$16</f>
        <v>0.16599557124300005</v>
      </c>
      <c r="AL19" s="10">
        <f>1/1000*'[1]94Imp'!AJ$16</f>
        <v>0.19278978420239998</v>
      </c>
      <c r="AM19" s="10">
        <f>1/1000*'[1]94Imp'!AK$16</f>
        <v>0.17367426542839998</v>
      </c>
      <c r="AN19" s="10">
        <f>1/1000*'[1]94Imp'!AL$16</f>
        <v>0.19969604263980001</v>
      </c>
      <c r="AO19" s="10">
        <f>1/1000*'[1]94Imp'!AM$16</f>
        <v>0.24076096171199998</v>
      </c>
      <c r="AP19" s="10">
        <f>1/1000*'[1]94Imp'!AN$16</f>
        <v>0.23217517630559995</v>
      </c>
      <c r="AQ19" s="10">
        <f>1/1000*'[1]94Imp'!AO$16</f>
        <v>0.20470285529099999</v>
      </c>
      <c r="AR19" s="10">
        <f>1/1000*'[1]94Imp'!AP$16</f>
        <v>0.21558337107299999</v>
      </c>
      <c r="AS19" s="10">
        <f>1/1000*'[1]94Imp'!AQ$16</f>
        <v>0.20319895921850001</v>
      </c>
      <c r="AT19" s="10">
        <f>1/1000*'[1]94Imp'!AR$16</f>
        <v>0.18713277301459999</v>
      </c>
      <c r="AU19" s="10">
        <f>1/1000*'[1]94Imp'!AS$16</f>
        <v>0.17444883094210001</v>
      </c>
      <c r="AV19" s="10">
        <f>1/1000*'[1]94Imp'!AT$16</f>
        <v>0.19116038959800005</v>
      </c>
      <c r="AW19" s="10">
        <f>1/1000*'[1]94Imp'!AU$16</f>
        <v>0.15740931339375003</v>
      </c>
      <c r="AX19" s="10">
        <f>1/1000*'[1]94Imp'!AV$16</f>
        <v>0</v>
      </c>
      <c r="AY19" s="10">
        <f>1/1000*'[1]94Imp'!AW$16</f>
        <v>0</v>
      </c>
      <c r="AZ19" s="10">
        <f>1/1000*'[1]94Imp'!AX$16</f>
        <v>0</v>
      </c>
      <c r="BA19" s="10">
        <f>1/1000*'[1]94Imp'!AY$16</f>
        <v>0</v>
      </c>
      <c r="BB19" s="10">
        <f>1/1000*'[1]94Imp'!AZ$16</f>
        <v>0</v>
      </c>
      <c r="BC19" s="36">
        <f>1/1000*'[1]94Imp'!BA$16</f>
        <v>0</v>
      </c>
      <c r="BD19" s="279"/>
    </row>
    <row r="20" spans="2:56">
      <c r="B20" s="5" t="s">
        <v>60</v>
      </c>
      <c r="C20" s="43">
        <f>1/$A$1*'[1]94Imp'!B$67</f>
        <v>6.8177700000000022E-2</v>
      </c>
      <c r="D20" s="10">
        <f>1/$A$1*'[1]94Imp'!C$67</f>
        <v>6.9863300000000003E-2</v>
      </c>
      <c r="E20" s="10">
        <f>1/$A$1*'[1]94Imp'!D$67</f>
        <v>5.78877E-2</v>
      </c>
      <c r="F20" s="10">
        <f>1/$A$1*'[1]94Imp'!E$67</f>
        <v>5.3643300000000005E-2</v>
      </c>
      <c r="G20" s="10">
        <f>1/$A$1*'[1]94Imp'!F$67</f>
        <v>7.9295112734229373E-2</v>
      </c>
      <c r="H20" s="10">
        <f>1/$A$1*'[1]94Imp'!G$67</f>
        <v>5.9692524713163851E-2</v>
      </c>
      <c r="I20" s="10">
        <f>1/$A$1*'[1]94Imp'!H$67</f>
        <v>7.2787000000000004E-2</v>
      </c>
      <c r="J20" s="10">
        <f>1/$A$1*'[1]94Imp'!I$67</f>
        <v>4.9940473478228636E-2</v>
      </c>
      <c r="K20" s="10">
        <f>1/$A$1*'[1]94Imp'!J$67</f>
        <v>4.17907E-2</v>
      </c>
      <c r="L20" s="10">
        <f>1/$A$1*'[1]94Imp'!K$67</f>
        <v>4.0911116275921637E-2</v>
      </c>
      <c r="M20" s="10">
        <f>1/$A$1*'[1]94Imp'!L$67</f>
        <v>4.4696784929296948E-2</v>
      </c>
      <c r="N20" s="10">
        <f>1/$A$1*'[1]94Imp'!M$67</f>
        <v>5.2548267438336307E-2</v>
      </c>
      <c r="O20" s="10">
        <f>1/$A$1*'[1]94Imp'!N$67</f>
        <v>6.0381991657130894E-2</v>
      </c>
      <c r="P20" s="10">
        <f>1/$A$1*'[1]94Imp'!O$67</f>
        <v>6.579697020958658E-2</v>
      </c>
      <c r="Q20" s="10">
        <f>1/$A$1*'[1]94Imp'!P$67</f>
        <v>7.1889731013594707E-2</v>
      </c>
      <c r="R20" s="10">
        <f>1/$A$1*'[1]94Imp'!Q$67</f>
        <v>7.2392700000000004E-2</v>
      </c>
      <c r="S20" s="10">
        <f>1/$A$1*'[1]94Imp'!R$67</f>
        <v>8.4272663309112553E-2</v>
      </c>
      <c r="T20" s="10">
        <f>1/$A$1*'[1]94Imp'!S$67</f>
        <v>3.9148898765931875E-2</v>
      </c>
      <c r="U20" s="10">
        <f>1/$A$1*'[1]94Imp'!T$67</f>
        <v>3.2203852807131617E-2</v>
      </c>
      <c r="V20" s="10">
        <f>1/$A$1*'[1]94Imp'!U$67</f>
        <v>3.1997212117775169E-2</v>
      </c>
      <c r="W20" s="10">
        <f>1/$A$1*'[1]94Imp'!V$67</f>
        <v>0</v>
      </c>
      <c r="X20" s="10">
        <f>1/$A$1*'[1]94Imp'!W$67</f>
        <v>0</v>
      </c>
      <c r="Y20" s="10">
        <f>1/$A$1*'[1]94Imp'!X$67</f>
        <v>0</v>
      </c>
      <c r="Z20" s="10">
        <f>1/$A$1*'[1]94Imp'!Y$67</f>
        <v>0</v>
      </c>
      <c r="AA20" s="10">
        <f>1/$A$1*'[1]94Imp'!Z$67</f>
        <v>0</v>
      </c>
      <c r="AB20" s="10">
        <f>1/$A$1*'[1]94Imp'!AA$67</f>
        <v>0</v>
      </c>
      <c r="AC20" s="4"/>
      <c r="AD20" s="43">
        <f>1/1000*'[1]94Imp'!AB$67</f>
        <v>0.11912116623377701</v>
      </c>
      <c r="AE20" s="10">
        <f>1/1000*'[1]94Imp'!AC$67</f>
        <v>0.12477570579319999</v>
      </c>
      <c r="AF20" s="10">
        <f>1/1000*'[1]94Imp'!AD$67</f>
        <v>0.11580676204800003</v>
      </c>
      <c r="AG20" s="10">
        <f>1/1000*'[1]94Imp'!AE$67</f>
        <v>0.13611271577119996</v>
      </c>
      <c r="AH20" s="10">
        <f>1/1000*'[1]94Imp'!AF$67</f>
        <v>0.15737982143590001</v>
      </c>
      <c r="AI20" s="10">
        <f>1/1000*'[1]94Imp'!AG$67</f>
        <v>0.11582185826639999</v>
      </c>
      <c r="AJ20" s="10">
        <f>1/1000*'[1]94Imp'!AH$67</f>
        <v>0.14522939462600001</v>
      </c>
      <c r="AK20" s="10">
        <f>1/1000*'[1]94Imp'!AI$67</f>
        <v>0.13791867497900001</v>
      </c>
      <c r="AL20" s="10">
        <f>1/1000*'[1]94Imp'!AJ$67</f>
        <v>0.13576936856240002</v>
      </c>
      <c r="AM20" s="10">
        <f>1/1000*'[1]94Imp'!AK$67</f>
        <v>0.107141310936</v>
      </c>
      <c r="AN20" s="10">
        <f>1/1000*'[1]94Imp'!AL$67</f>
        <v>0.11461801356450001</v>
      </c>
      <c r="AO20" s="10">
        <f>1/1000*'[1]94Imp'!AM$67</f>
        <v>0.12624923567999999</v>
      </c>
      <c r="AP20" s="10">
        <f>1/1000*'[1]94Imp'!AN$67</f>
        <v>0.13184127705759999</v>
      </c>
      <c r="AQ20" s="10">
        <f>1/1000*'[1]94Imp'!AO$67</f>
        <v>0.14369976259049999</v>
      </c>
      <c r="AR20" s="10">
        <f>1/1000*'[1]94Imp'!AP$67</f>
        <v>0.16559497959399996</v>
      </c>
      <c r="AS20" s="10">
        <f>1/1000*'[1]94Imp'!AQ$67</f>
        <v>0.14748983585699998</v>
      </c>
      <c r="AT20" s="10">
        <f>1/1000*'[1]94Imp'!AR$67</f>
        <v>0.1737048462487</v>
      </c>
      <c r="AU20" s="10">
        <f>1/1000*'[1]94Imp'!AS$67</f>
        <v>0.11350660298120001</v>
      </c>
      <c r="AV20" s="10">
        <f>1/1000*'[1]94Imp'!AT$67</f>
        <v>0.11457263171599999</v>
      </c>
      <c r="AW20" s="10">
        <f>1/1000*'[1]94Imp'!AU$67</f>
        <v>0.11705374517333333</v>
      </c>
      <c r="AX20" s="10">
        <f>1/1000*'[1]94Imp'!AV$67</f>
        <v>0</v>
      </c>
      <c r="AY20" s="10">
        <f>1/1000*'[1]94Imp'!AW$67</f>
        <v>0</v>
      </c>
      <c r="AZ20" s="10">
        <f>1/1000*'[1]94Imp'!AX$67</f>
        <v>0</v>
      </c>
      <c r="BA20" s="10">
        <f>1/1000*'[1]94Imp'!AY$67</f>
        <v>0</v>
      </c>
      <c r="BB20" s="10">
        <f>1/1000*'[1]94Imp'!AZ$67</f>
        <v>0</v>
      </c>
      <c r="BC20" s="36">
        <f>1/1000*'[1]94Imp'!BA$67</f>
        <v>0</v>
      </c>
      <c r="BD20" s="279"/>
    </row>
    <row r="21" spans="2:56">
      <c r="B21" s="5" t="s">
        <v>44</v>
      </c>
      <c r="C21" s="43">
        <f>1/$A$1*'[1]94Imp'!B$69</f>
        <v>0.13305134714285716</v>
      </c>
      <c r="D21" s="10">
        <f>1/$A$1*'[1]94Imp'!C$69</f>
        <v>0.13898150000000001</v>
      </c>
      <c r="E21" s="10">
        <f>1/$A$1*'[1]94Imp'!D$69</f>
        <v>0.14156659999999996</v>
      </c>
      <c r="F21" s="10">
        <f>1/$A$1*'[1]94Imp'!E$69</f>
        <v>0.14244840000000003</v>
      </c>
      <c r="G21" s="10">
        <f>1/$A$1*'[1]94Imp'!F$69</f>
        <v>0.17324940000000003</v>
      </c>
      <c r="H21" s="10">
        <f>1/$A$1*'[1]94Imp'!G$69</f>
        <v>0.163656</v>
      </c>
      <c r="I21" s="10">
        <f>1/$A$1*'[1]94Imp'!H$69</f>
        <v>0.14503710857184463</v>
      </c>
      <c r="J21" s="10">
        <f>1/$A$1*'[1]94Imp'!I$69</f>
        <v>0.13318069999999999</v>
      </c>
      <c r="K21" s="10">
        <f>1/$A$1*'[1]94Imp'!J$69</f>
        <v>0.1117688</v>
      </c>
      <c r="L21" s="10">
        <f>1/$A$1*'[1]94Imp'!K$69</f>
        <v>0.12513450000000001</v>
      </c>
      <c r="M21" s="10">
        <f>1/$A$1*'[1]94Imp'!L$69</f>
        <v>0.11943670000000002</v>
      </c>
      <c r="N21" s="10">
        <f>1/$A$1*'[1]94Imp'!M$69</f>
        <v>0.111203</v>
      </c>
      <c r="O21" s="10">
        <f>1/$A$1*'[1]94Imp'!N$69</f>
        <v>0.10127640000000002</v>
      </c>
      <c r="P21" s="10">
        <f>1/$A$1*'[1]94Imp'!O$69</f>
        <v>7.6780200000000007E-2</v>
      </c>
      <c r="Q21" s="10">
        <f>1/$A$1*'[1]94Imp'!P$69</f>
        <v>0.10338</v>
      </c>
      <c r="R21" s="10">
        <f>1/$A$1*'[1]94Imp'!Q$69</f>
        <v>9.6728800000000004E-2</v>
      </c>
      <c r="S21" s="10">
        <f>1/$A$1*'[1]94Imp'!R$69</f>
        <v>7.4703000000000006E-2</v>
      </c>
      <c r="T21" s="10">
        <f>1/$A$1*'[1]94Imp'!S$69</f>
        <v>3.5069711936080675E-2</v>
      </c>
      <c r="U21" s="10">
        <f>1/$A$1*'[1]94Imp'!T$69</f>
        <v>3.0732400000000003E-2</v>
      </c>
      <c r="V21" s="10">
        <f>1/$A$1*'[1]94Imp'!U$69</f>
        <v>2.1089600000000007E-2</v>
      </c>
      <c r="W21" s="10">
        <f>1/$A$1*'[1]94Imp'!V$69</f>
        <v>0</v>
      </c>
      <c r="X21" s="10">
        <f>1/$A$1*'[1]94Imp'!W$69</f>
        <v>0</v>
      </c>
      <c r="Y21" s="10">
        <f>1/$A$1*'[1]94Imp'!X$69</f>
        <v>0</v>
      </c>
      <c r="Z21" s="10">
        <f>1/$A$1*'[1]94Imp'!Y$69</f>
        <v>0</v>
      </c>
      <c r="AA21" s="10">
        <f>1/$A$1*'[1]94Imp'!Z$69</f>
        <v>0</v>
      </c>
      <c r="AB21" s="10">
        <f>1/$A$1*'[1]94Imp'!AA$69</f>
        <v>0</v>
      </c>
      <c r="AC21" s="4"/>
      <c r="AD21" s="141">
        <f>1/1000*'[1]94Imp'!AB$69</f>
        <v>0.42363688124454002</v>
      </c>
      <c r="AE21" s="142">
        <f>1/1000*'[1]94Imp'!AC$69</f>
        <v>0.34287652294239995</v>
      </c>
      <c r="AF21" s="142">
        <f>1/1000*'[1]94Imp'!AD$69</f>
        <v>0.34446282285599999</v>
      </c>
      <c r="AG21" s="142">
        <f>1/1000*'[1]94Imp'!AE$69</f>
        <v>0.42451149967520002</v>
      </c>
      <c r="AH21" s="142">
        <f>1/1000*'[1]94Imp'!AF$69</f>
        <v>0.50854436716929996</v>
      </c>
      <c r="AI21" s="142">
        <f>1/1000*'[1]94Imp'!AG$69</f>
        <v>0.44225212806059994</v>
      </c>
      <c r="AJ21" s="142">
        <f>1/1000*'[1]94Imp'!AH$69</f>
        <v>0.39315613387199994</v>
      </c>
      <c r="AK21" s="142">
        <f>1/1000*'[1]94Imp'!AI$69</f>
        <v>0.40105780931250007</v>
      </c>
      <c r="AL21" s="142">
        <f>1/1000*'[1]94Imp'!AJ$69</f>
        <v>0.3604488295112</v>
      </c>
      <c r="AM21" s="142">
        <f>1/1000*'[1]94Imp'!AK$69</f>
        <v>0.35955169045399998</v>
      </c>
      <c r="AN21" s="142">
        <f>1/1000*'[1]94Imp'!AL$69</f>
        <v>0.34152179634000002</v>
      </c>
      <c r="AO21" s="142">
        <f>1/1000*'[1]94Imp'!AM$69</f>
        <v>0.30272708615999999</v>
      </c>
      <c r="AP21" s="142">
        <f>1/1000*'[1]94Imp'!AN$69</f>
        <v>0.28789304008959993</v>
      </c>
      <c r="AQ21" s="142">
        <f>1/1000*'[1]94Imp'!AO$69</f>
        <v>0.23218454196330002</v>
      </c>
      <c r="AR21" s="142">
        <f>1/1000*'[1]94Imp'!AP$69</f>
        <v>0.30434100208650006</v>
      </c>
      <c r="AS21" s="142">
        <f>1/1000*'[1]94Imp'!AQ$69</f>
        <v>0.27686188065899997</v>
      </c>
      <c r="AT21" s="142">
        <f>1/1000*'[1]94Imp'!AR$69</f>
        <v>0.2559600729223</v>
      </c>
      <c r="AU21" s="142">
        <f>1/1000*'[1]94Imp'!AS$69</f>
        <v>0.15127484748089995</v>
      </c>
      <c r="AV21" s="142">
        <f>1/1000*'[1]94Imp'!AT$69</f>
        <v>0.15088025053099999</v>
      </c>
      <c r="AW21" s="142">
        <f>1/1000*'[1]94Imp'!AU$69</f>
        <v>0.11706146693958334</v>
      </c>
      <c r="AX21" s="142">
        <f>1/1000*'[1]94Imp'!AV$69</f>
        <v>0</v>
      </c>
      <c r="AY21" s="142">
        <f>1/1000*'[1]94Imp'!AW$69</f>
        <v>0</v>
      </c>
      <c r="AZ21" s="142">
        <f>1/1000*'[1]94Imp'!AX$69</f>
        <v>0</v>
      </c>
      <c r="BA21" s="142">
        <f>1/1000*'[1]94Imp'!AY$69</f>
        <v>0</v>
      </c>
      <c r="BB21" s="142">
        <f>1/1000*'[1]94Imp'!AZ$69</f>
        <v>0</v>
      </c>
      <c r="BC21" s="143">
        <f>1/1000*'[1]94Imp'!BA$69</f>
        <v>0</v>
      </c>
      <c r="BD21" s="279"/>
    </row>
    <row r="22" spans="2:56">
      <c r="B22" s="5" t="s">
        <v>35</v>
      </c>
      <c r="C22" s="43">
        <f>1/$A$1*'[1]94Imp'!B$85</f>
        <v>3.0802199999999995E-2</v>
      </c>
      <c r="D22" s="10">
        <f>1/$A$1*'[1]94Imp'!C$85</f>
        <v>3.8411099999999997E-2</v>
      </c>
      <c r="E22" s="10">
        <f>1/$A$1*'[1]94Imp'!D$85</f>
        <v>3.6358400000000006E-2</v>
      </c>
      <c r="F22" s="10">
        <f>1/$A$1*'[1]94Imp'!E$85</f>
        <v>3.5690399999999997E-2</v>
      </c>
      <c r="G22" s="10">
        <f>1/$A$1*'[1]94Imp'!F$85</f>
        <v>3.9896899999999999E-2</v>
      </c>
      <c r="H22" s="10">
        <f>1/$A$1*'[1]94Imp'!G$85</f>
        <v>3.8838200000000003E-2</v>
      </c>
      <c r="I22" s="10">
        <f>1/$A$1*'[1]94Imp'!H$85</f>
        <v>3.02569E-2</v>
      </c>
      <c r="J22" s="10">
        <f>1/$A$1*'[1]94Imp'!I$85</f>
        <v>4.0941800000000007E-2</v>
      </c>
      <c r="K22" s="10">
        <f>1/$A$1*'[1]94Imp'!J$85</f>
        <v>4.5860699999999997E-2</v>
      </c>
      <c r="L22" s="10">
        <f>1/$A$1*'[1]94Imp'!K$85</f>
        <v>4.6520000000000006E-2</v>
      </c>
      <c r="M22" s="10">
        <f>1/$A$1*'[1]94Imp'!L$85</f>
        <v>5.6749599999999997E-2</v>
      </c>
      <c r="N22" s="10">
        <f>1/$A$1*'[1]94Imp'!M$85</f>
        <v>5.0629499999999994E-2</v>
      </c>
      <c r="O22" s="10">
        <f>1/$A$1*'[1]94Imp'!N$85</f>
        <v>5.2882100000000008E-2</v>
      </c>
      <c r="P22" s="10">
        <f>1/$A$1*'[1]94Imp'!O$85</f>
        <v>4.0467599999999999E-2</v>
      </c>
      <c r="Q22" s="10">
        <f>1/$A$1*'[1]94Imp'!P$85</f>
        <v>3.0712000000000003E-2</v>
      </c>
      <c r="R22" s="10">
        <f>1/$A$1*'[1]94Imp'!Q$85</f>
        <v>2.5909800000000004E-2</v>
      </c>
      <c r="S22" s="10">
        <f>1/$A$1*'[1]94Imp'!R$85</f>
        <v>4.5673199999999997E-2</v>
      </c>
      <c r="T22" s="10">
        <f>1/$A$1*'[1]94Imp'!S$85</f>
        <v>4.1569700000000001E-2</v>
      </c>
      <c r="U22" s="10">
        <f>1/$A$1*'[1]94Imp'!T$85</f>
        <v>4.1577099999999999E-2</v>
      </c>
      <c r="V22" s="10">
        <f>1/$A$1*'[1]94Imp'!U$85</f>
        <v>4.4868500000000006E-2</v>
      </c>
      <c r="W22" s="10">
        <f>1/$A$1*'[1]94Imp'!V$85</f>
        <v>0</v>
      </c>
      <c r="X22" s="10">
        <f>1/$A$1*'[1]94Imp'!W$85</f>
        <v>0</v>
      </c>
      <c r="Y22" s="10">
        <f>1/$A$1*'[1]94Imp'!X$85</f>
        <v>0</v>
      </c>
      <c r="Z22" s="10">
        <f>1/$A$1*'[1]94Imp'!Y$85</f>
        <v>0</v>
      </c>
      <c r="AA22" s="10">
        <f>1/$A$1*'[1]94Imp'!Z$85</f>
        <v>0</v>
      </c>
      <c r="AB22" s="10">
        <f>1/$A$1*'[1]94Imp'!AA$85</f>
        <v>0</v>
      </c>
      <c r="AC22" s="4"/>
      <c r="AD22" s="43">
        <f>1/1000*'[1]94Imp'!AB$85</f>
        <v>9.2725882377555011E-2</v>
      </c>
      <c r="AE22" s="10">
        <f>1/1000*'[1]94Imp'!AC$85</f>
        <v>8.5002332797599986E-2</v>
      </c>
      <c r="AF22" s="10">
        <f>1/1000*'[1]94Imp'!AD$85</f>
        <v>8.1870112300800019E-2</v>
      </c>
      <c r="AG22" s="10">
        <f>1/1000*'[1]94Imp'!AE$85</f>
        <v>9.2714037729600005E-2</v>
      </c>
      <c r="AH22" s="10">
        <f>1/1000*'[1]94Imp'!AF$85</f>
        <v>0.1036743643019</v>
      </c>
      <c r="AI22" s="10">
        <f>1/1000*'[1]94Imp'!AG$85</f>
        <v>9.9388584909899991E-2</v>
      </c>
      <c r="AJ22" s="10">
        <f>1/1000*'[1]94Imp'!AH$85</f>
        <v>9.1963861831600019E-2</v>
      </c>
      <c r="AK22" s="10">
        <f>1/1000*'[1]94Imp'!AI$85</f>
        <v>0.1025628517515</v>
      </c>
      <c r="AL22" s="10">
        <f>1/1000*'[1]94Imp'!AJ$85</f>
        <v>0.11843067656199999</v>
      </c>
      <c r="AM22" s="10">
        <f>1/1000*'[1]94Imp'!AK$85</f>
        <v>0.10681282856199999</v>
      </c>
      <c r="AN22" s="10">
        <f>1/1000*'[1]94Imp'!AL$85</f>
        <v>0.11021003455050001</v>
      </c>
      <c r="AO22" s="10">
        <f>1/1000*'[1]94Imp'!AM$85</f>
        <v>0.115750784208</v>
      </c>
      <c r="AP22" s="10">
        <f>1/1000*'[1]94Imp'!AN$85</f>
        <v>0.11107838871360001</v>
      </c>
      <c r="AQ22" s="10">
        <f>1/1000*'[1]94Imp'!AO$85</f>
        <v>9.4048288552199988E-2</v>
      </c>
      <c r="AR22" s="10">
        <f>1/1000*'[1]94Imp'!AP$85</f>
        <v>0.101896117391</v>
      </c>
      <c r="AS22" s="10">
        <f>1/1000*'[1]94Imp'!AQ$85</f>
        <v>7.5204487368499995E-2</v>
      </c>
      <c r="AT22" s="10">
        <f>1/1000*'[1]94Imp'!AR$85</f>
        <v>9.9431364785100021E-2</v>
      </c>
      <c r="AU22" s="10">
        <f>1/1000*'[1]94Imp'!AS$85</f>
        <v>0.11036020321040001</v>
      </c>
      <c r="AV22" s="10">
        <f>1/1000*'[1]94Imp'!AT$85</f>
        <v>0.13562498891000002</v>
      </c>
      <c r="AW22" s="10">
        <f>1/1000*'[1]94Imp'!AU$85</f>
        <v>0.11469606837166665</v>
      </c>
      <c r="AX22" s="10">
        <f>1/1000*'[1]94Imp'!AV$85</f>
        <v>0</v>
      </c>
      <c r="AY22" s="10">
        <f>1/1000*'[1]94Imp'!AW$85</f>
        <v>0</v>
      </c>
      <c r="AZ22" s="10">
        <f>1/1000*'[1]94Imp'!AX$85</f>
        <v>0</v>
      </c>
      <c r="BA22" s="10">
        <f>1/1000*'[1]94Imp'!AY$85</f>
        <v>0</v>
      </c>
      <c r="BB22" s="10">
        <f>1/1000*'[1]94Imp'!AZ$85</f>
        <v>0</v>
      </c>
      <c r="BC22" s="36">
        <f>1/1000*'[1]94Imp'!BA$85</f>
        <v>0</v>
      </c>
      <c r="BD22" s="279"/>
    </row>
    <row r="23" spans="2:56">
      <c r="B23" s="5" t="s">
        <v>86</v>
      </c>
      <c r="C23" s="43">
        <f>1/$A$1*'[1]94Imp'!B$106</f>
        <v>2.5310600000000003E-2</v>
      </c>
      <c r="D23" s="10">
        <f>1/$A$1*'[1]94Imp'!C$106</f>
        <v>2.4001500000000002E-2</v>
      </c>
      <c r="E23" s="10">
        <f>1/$A$1*'[1]94Imp'!D$106</f>
        <v>2.0303482337029187E-2</v>
      </c>
      <c r="F23" s="10">
        <f>1/$A$1*'[1]94Imp'!E$106</f>
        <v>1.7414857819223809E-2</v>
      </c>
      <c r="G23" s="10">
        <f>1/$A$1*'[1]94Imp'!F$106</f>
        <v>2.1293412849656058E-2</v>
      </c>
      <c r="H23" s="10">
        <f>1/$A$1*'[1]94Imp'!G$106</f>
        <v>1.7871046125967419E-2</v>
      </c>
      <c r="I23" s="10">
        <f>1/$A$1*'[1]94Imp'!H$106</f>
        <v>2.0962600000000001E-2</v>
      </c>
      <c r="J23" s="10">
        <f>1/$A$1*'[1]94Imp'!I$106</f>
        <v>2.6881308159601745E-2</v>
      </c>
      <c r="K23" s="10">
        <f>1/$A$1*'[1]94Imp'!J$106</f>
        <v>2.9001607294916996E-2</v>
      </c>
      <c r="L23" s="10">
        <f>1/$A$1*'[1]94Imp'!K$106</f>
        <v>3.695312256658409E-2</v>
      </c>
      <c r="M23" s="10">
        <f>1/$A$1*'[1]94Imp'!L$106</f>
        <v>3.4266226235181371E-2</v>
      </c>
      <c r="N23" s="10">
        <f>1/$A$1*'[1]94Imp'!M$106</f>
        <v>3.2425948437995171E-2</v>
      </c>
      <c r="O23" s="10">
        <f>1/$A$1*'[1]94Imp'!N$106</f>
        <v>3.5228927271206287E-2</v>
      </c>
      <c r="P23" s="10">
        <f>1/$A$1*'[1]94Imp'!O$106</f>
        <v>3.1579335933595951E-2</v>
      </c>
      <c r="Q23" s="10">
        <f>1/$A$1*'[1]94Imp'!P$106</f>
        <v>3.2696186033436679E-2</v>
      </c>
      <c r="R23" s="10">
        <f>1/$A$1*'[1]94Imp'!Q$106</f>
        <v>3.6946655992049521E-2</v>
      </c>
      <c r="S23" s="10">
        <f>1/$A$1*'[1]94Imp'!R$106</f>
        <v>3.8126816589514369E-2</v>
      </c>
      <c r="T23" s="10">
        <f>1/$A$1*'[1]94Imp'!S$106</f>
        <v>3.0633739017867319E-2</v>
      </c>
      <c r="U23" s="10">
        <f>1/$A$1*'[1]94Imp'!T$106</f>
        <v>2.8646864805491765E-2</v>
      </c>
      <c r="V23" s="10">
        <f>1/$A$1*'[1]94Imp'!U$106</f>
        <v>2.6133953846174639E-2</v>
      </c>
      <c r="W23" s="10">
        <f>1/$A$1*'[1]94Imp'!V$106</f>
        <v>0</v>
      </c>
      <c r="X23" s="10">
        <f>1/$A$1*'[1]94Imp'!W$106</f>
        <v>0</v>
      </c>
      <c r="Y23" s="10">
        <f>1/$A$1*'[1]94Imp'!X$106</f>
        <v>0</v>
      </c>
      <c r="Z23" s="10">
        <f>1/$A$1*'[1]94Imp'!Y$106</f>
        <v>0</v>
      </c>
      <c r="AA23" s="10">
        <f>1/$A$1*'[1]94Imp'!Z$106</f>
        <v>0</v>
      </c>
      <c r="AB23" s="10">
        <f>1/$A$1*'[1]94Imp'!AA$106</f>
        <v>0</v>
      </c>
      <c r="AC23" s="4"/>
      <c r="AD23" s="43">
        <f>1/1000*'[1]94Imp'!AB$106</f>
        <v>7.1884969734792012E-2</v>
      </c>
      <c r="AE23" s="10">
        <f>1/1000*'[1]94Imp'!AC$106</f>
        <v>7.5112968032399988E-2</v>
      </c>
      <c r="AF23" s="10">
        <f>1/1000*'[1]94Imp'!AD$106</f>
        <v>6.1795516958400014E-2</v>
      </c>
      <c r="AG23" s="10">
        <f>1/1000*'[1]94Imp'!AE$106</f>
        <v>5.6554624537600004E-2</v>
      </c>
      <c r="AH23" s="10">
        <f>1/1000*'[1]94Imp'!AF$106</f>
        <v>9.2040119089799977E-2</v>
      </c>
      <c r="AI23" s="10">
        <f>1/1000*'[1]94Imp'!AG$106</f>
        <v>8.0117319153300018E-2</v>
      </c>
      <c r="AJ23" s="10">
        <f>1/1000*'[1]94Imp'!AH$106</f>
        <v>7.9606070847600005E-2</v>
      </c>
      <c r="AK23" s="10">
        <f>1/1000*'[1]94Imp'!AI$106</f>
        <v>0.10947476840849998</v>
      </c>
      <c r="AL23" s="10">
        <f>1/1000*'[1]94Imp'!AJ$106</f>
        <v>0.16305633996760002</v>
      </c>
      <c r="AM23" s="10">
        <f>1/1000*'[1]94Imp'!AK$106</f>
        <v>0.1725509632484</v>
      </c>
      <c r="AN23" s="10">
        <f>1/1000*'[1]94Imp'!AL$106</f>
        <v>0.1727288428149</v>
      </c>
      <c r="AO23" s="10">
        <f>1/1000*'[1]94Imp'!AM$106</f>
        <v>0.17772368212800002</v>
      </c>
      <c r="AP23" s="10">
        <f>1/1000*'[1]94Imp'!AN$106</f>
        <v>0.18993457158720001</v>
      </c>
      <c r="AQ23" s="10">
        <f>1/1000*'[1]94Imp'!AO$106</f>
        <v>0.19303597756319998</v>
      </c>
      <c r="AR23" s="10">
        <f>1/1000*'[1]94Imp'!AP$106</f>
        <v>0.2101025128015</v>
      </c>
      <c r="AS23" s="10">
        <f>1/1000*'[1]94Imp'!AQ$106</f>
        <v>0.19175349479649997</v>
      </c>
      <c r="AT23" s="10">
        <f>1/1000*'[1]94Imp'!AR$106</f>
        <v>0.19420055642910003</v>
      </c>
      <c r="AU23" s="10">
        <f>1/1000*'[1]94Imp'!AS$106</f>
        <v>0.16750809196549996</v>
      </c>
      <c r="AV23" s="10">
        <f>1/1000*'[1]94Imp'!AT$106</f>
        <v>0.16775198936800001</v>
      </c>
      <c r="AW23" s="10">
        <f>1/1000*'[1]94Imp'!AU$106</f>
        <v>0.15124751186374999</v>
      </c>
      <c r="AX23" s="10">
        <f>1/1000*'[1]94Imp'!AV$106</f>
        <v>0</v>
      </c>
      <c r="AY23" s="10">
        <f>1/1000*'[1]94Imp'!AW$106</f>
        <v>0</v>
      </c>
      <c r="AZ23" s="10">
        <f>1/1000*'[1]94Imp'!AX$106</f>
        <v>0</v>
      </c>
      <c r="BA23" s="10">
        <f>1/1000*'[1]94Imp'!AY$106</f>
        <v>0</v>
      </c>
      <c r="BB23" s="10">
        <f>1/1000*'[1]94Imp'!AZ$106</f>
        <v>0</v>
      </c>
      <c r="BC23" s="36">
        <f>1/1000*'[1]94Imp'!BA$106</f>
        <v>0</v>
      </c>
      <c r="BD23" s="279"/>
    </row>
    <row r="24" spans="2:56">
      <c r="B24" s="5" t="s">
        <v>42</v>
      </c>
      <c r="C24" s="43">
        <f>1/$A$1*'[1]94Imp'!B$114</f>
        <v>0.18994960000000002</v>
      </c>
      <c r="D24" s="10">
        <f>1/$A$1*'[1]94Imp'!C$114</f>
        <v>0.1696579</v>
      </c>
      <c r="E24" s="10">
        <f>1/$A$1*'[1]94Imp'!D$114</f>
        <v>0.15642670000000003</v>
      </c>
      <c r="F24" s="10">
        <f>1/$A$1*'[1]94Imp'!E$114</f>
        <v>0.14518260000000002</v>
      </c>
      <c r="G24" s="10">
        <f>1/$A$1*'[1]94Imp'!F$114</f>
        <v>0.15129209999999998</v>
      </c>
      <c r="H24" s="10">
        <f>1/$A$1*'[1]94Imp'!G$114</f>
        <v>0.15395309999999998</v>
      </c>
      <c r="I24" s="10">
        <f>1/$A$1*'[1]94Imp'!H$114</f>
        <v>0.16445060000000003</v>
      </c>
      <c r="J24" s="10">
        <f>1/$A$1*'[1]94Imp'!I$114</f>
        <v>0.1617362</v>
      </c>
      <c r="K24" s="10">
        <f>1/$A$1*'[1]94Imp'!J$114</f>
        <v>0.16182099999999999</v>
      </c>
      <c r="L24" s="10">
        <f>1/$A$1*'[1]94Imp'!K$114</f>
        <v>0.18538170000000001</v>
      </c>
      <c r="M24" s="10">
        <f>1/$A$1*'[1]94Imp'!L$114</f>
        <v>0.25786418851353904</v>
      </c>
      <c r="N24" s="10">
        <f>1/$A$1*'[1]94Imp'!M$114</f>
        <v>0.29015650000000004</v>
      </c>
      <c r="O24" s="10">
        <f>1/$A$1*'[1]94Imp'!N$114</f>
        <v>0.20935870000000004</v>
      </c>
      <c r="P24" s="10">
        <f>1/$A$1*'[1]94Imp'!O$114</f>
        <v>0.19799217766666666</v>
      </c>
      <c r="Q24" s="10">
        <f>1/$A$1*'[1]94Imp'!P$114</f>
        <v>0.20940850000000003</v>
      </c>
      <c r="R24" s="10">
        <f>1/$A$1*'[1]94Imp'!Q$114</f>
        <v>0.2101141</v>
      </c>
      <c r="S24" s="10">
        <f>1/$A$1*'[1]94Imp'!R$114</f>
        <v>0.19216480000000005</v>
      </c>
      <c r="T24" s="10">
        <f>1/$A$1*'[1]94Imp'!S$114</f>
        <v>0.2060265</v>
      </c>
      <c r="U24" s="10">
        <f>1/$A$1*'[1]94Imp'!T$114</f>
        <v>0.22346099999999999</v>
      </c>
      <c r="V24" s="10">
        <f>1/$A$1*'[1]94Imp'!U$114</f>
        <v>0.21779600000000002</v>
      </c>
      <c r="W24" s="10">
        <f>1/$A$1*'[1]94Imp'!V$114</f>
        <v>0</v>
      </c>
      <c r="X24" s="10">
        <f>1/$A$1*'[1]94Imp'!W$114</f>
        <v>0</v>
      </c>
      <c r="Y24" s="10">
        <f>1/$A$1*'[1]94Imp'!X$114</f>
        <v>0</v>
      </c>
      <c r="Z24" s="10">
        <f>1/$A$1*'[1]94Imp'!Y$114</f>
        <v>0</v>
      </c>
      <c r="AA24" s="10">
        <f>1/$A$1*'[1]94Imp'!Z$114</f>
        <v>0</v>
      </c>
      <c r="AB24" s="10">
        <f>1/$A$1*'[1]94Imp'!AA$114</f>
        <v>0</v>
      </c>
      <c r="AC24" s="4"/>
      <c r="AD24" s="141">
        <f>1/1000*'[1]94Imp'!AB$114</f>
        <v>0.68581617226299596</v>
      </c>
      <c r="AE24" s="142">
        <f>1/1000*'[1]94Imp'!AC$114</f>
        <v>0.5979850725236</v>
      </c>
      <c r="AF24" s="142">
        <f>1/1000*'[1]94Imp'!AD$114</f>
        <v>0.56128083783360005</v>
      </c>
      <c r="AG24" s="142">
        <f>1/1000*'[1]94Imp'!AE$114</f>
        <v>0.59661917025759992</v>
      </c>
      <c r="AH24" s="142">
        <f>1/1000*'[1]94Imp'!AF$114</f>
        <v>0.62827893334639995</v>
      </c>
      <c r="AI24" s="142">
        <f>1/1000*'[1]94Imp'!AG$114</f>
        <v>0.56429730670169986</v>
      </c>
      <c r="AJ24" s="142">
        <f>1/1000*'[1]94Imp'!AH$114</f>
        <v>0.56608956402600008</v>
      </c>
      <c r="AK24" s="142">
        <f>1/1000*'[1]94Imp'!AI$114</f>
        <v>0.59107034599350006</v>
      </c>
      <c r="AL24" s="142">
        <f>1/1000*'[1]94Imp'!AJ$114</f>
        <v>0.62887833808920002</v>
      </c>
      <c r="AM24" s="142">
        <f>1/1000*'[1]94Imp'!AK$114</f>
        <v>0.59378759443519991</v>
      </c>
      <c r="AN24" s="142">
        <f>1/1000*'[1]94Imp'!AL$114</f>
        <v>0.67517272485630009</v>
      </c>
      <c r="AO24" s="142">
        <f>1/1000*'[1]94Imp'!AM$114</f>
        <v>0.73552080374399997</v>
      </c>
      <c r="AP24" s="142">
        <f>1/1000*'[1]94Imp'!AN$114</f>
        <v>0.60237354765279993</v>
      </c>
      <c r="AQ24" s="142">
        <f>1/1000*'[1]94Imp'!AO$114</f>
        <v>0.56027724903120002</v>
      </c>
      <c r="AR24" s="142">
        <f>1/1000*'[1]94Imp'!AP$114</f>
        <v>0.59717453584450009</v>
      </c>
      <c r="AS24" s="142">
        <f>1/1000*'[1]94Imp'!AQ$114</f>
        <v>0.48971118322699991</v>
      </c>
      <c r="AT24" s="142">
        <f>1/1000*'[1]94Imp'!AR$114</f>
        <v>0.46260832975329991</v>
      </c>
      <c r="AU24" s="142">
        <f>1/1000*'[1]94Imp'!AS$114</f>
        <v>0.47590545642639998</v>
      </c>
      <c r="AV24" s="142">
        <f>1/1000*'[1]94Imp'!AT$114</f>
        <v>0.53916225477500002</v>
      </c>
      <c r="AW24" s="142">
        <f>1/1000*'[1]94Imp'!AU$114</f>
        <v>0.47240694588208332</v>
      </c>
      <c r="AX24" s="142">
        <f>1/1000*'[1]94Imp'!AV$114</f>
        <v>0</v>
      </c>
      <c r="AY24" s="142">
        <f>1/1000*'[1]94Imp'!AW$114</f>
        <v>0</v>
      </c>
      <c r="AZ24" s="142">
        <f>1/1000*'[1]94Imp'!AX$114</f>
        <v>0</v>
      </c>
      <c r="BA24" s="142">
        <f>1/1000*'[1]94Imp'!AY$114</f>
        <v>0</v>
      </c>
      <c r="BB24" s="142">
        <f>1/1000*'[1]94Imp'!AZ$114</f>
        <v>0</v>
      </c>
      <c r="BC24" s="143">
        <f>1/1000*'[1]94Imp'!BA$114</f>
        <v>0</v>
      </c>
      <c r="BD24" s="279"/>
    </row>
    <row r="25" spans="2:56">
      <c r="B25" s="5" t="s">
        <v>76</v>
      </c>
      <c r="C25" s="43">
        <f>1/$A$1*'[1]94Imp'!B$132</f>
        <v>1.4252799999999998E-2</v>
      </c>
      <c r="D25" s="10">
        <f>1/$A$1*'[1]94Imp'!C$132</f>
        <v>1.1288782545719344E-2</v>
      </c>
      <c r="E25" s="10">
        <f>1/$A$1*'[1]94Imp'!D$132</f>
        <v>1.8476300000000001E-2</v>
      </c>
      <c r="F25" s="10">
        <f>1/$A$1*'[1]94Imp'!E$132</f>
        <v>2.7205247069971822E-2</v>
      </c>
      <c r="G25" s="10">
        <f>1/$A$1*'[1]94Imp'!F$132</f>
        <v>5.9316799999999996E-2</v>
      </c>
      <c r="H25" s="10">
        <f>1/$A$1*'[1]94Imp'!G$132</f>
        <v>3.0619700000000003E-2</v>
      </c>
      <c r="I25" s="10">
        <f>1/$A$1*'[1]94Imp'!H$132</f>
        <v>5.1346000000000003E-2</v>
      </c>
      <c r="J25" s="10">
        <f>1/$A$1*'[1]94Imp'!I$132</f>
        <v>6.8858900000000015E-2</v>
      </c>
      <c r="K25" s="10">
        <f>1/$A$1*'[1]94Imp'!J$132</f>
        <v>4.6903400000000005E-2</v>
      </c>
      <c r="L25" s="10">
        <f>1/$A$1*'[1]94Imp'!K$132</f>
        <v>4.9895964465782934E-2</v>
      </c>
      <c r="M25" s="10">
        <f>1/$A$1*'[1]94Imp'!L$132</f>
        <v>5.7743900000000015E-2</v>
      </c>
      <c r="N25" s="10">
        <f>1/$A$1*'[1]94Imp'!M$132</f>
        <v>7.4707200000000001E-2</v>
      </c>
      <c r="O25" s="10">
        <f>1/$A$1*'[1]94Imp'!N$132</f>
        <v>0.10755299999999998</v>
      </c>
      <c r="P25" s="10">
        <f>1/$A$1*'[1]94Imp'!O$132</f>
        <v>9.3700413224570275E-2</v>
      </c>
      <c r="Q25" s="10">
        <f>1/$A$1*'[1]94Imp'!P$132</f>
        <v>0.10375615656423272</v>
      </c>
      <c r="R25" s="10">
        <f>1/$A$1*'[1]94Imp'!Q$132</f>
        <v>8.8174943125758937E-2</v>
      </c>
      <c r="S25" s="10">
        <f>1/$A$1*'[1]94Imp'!R$132</f>
        <v>8.4142557004345378E-2</v>
      </c>
      <c r="T25" s="10">
        <f>1/$A$1*'[1]94Imp'!S$132</f>
        <v>8.4312282088181825E-2</v>
      </c>
      <c r="U25" s="10">
        <f>1/$A$1*'[1]94Imp'!T$132</f>
        <v>8.4702301435484961E-2</v>
      </c>
      <c r="V25" s="10">
        <f>1/$A$1*'[1]94Imp'!U$132</f>
        <v>8.9261634075752966E-2</v>
      </c>
      <c r="W25" s="10">
        <f>1/$A$1*'[1]94Imp'!V$132</f>
        <v>0</v>
      </c>
      <c r="X25" s="10">
        <f>1/$A$1*'[1]94Imp'!W$132</f>
        <v>0</v>
      </c>
      <c r="Y25" s="10">
        <f>1/$A$1*'[1]94Imp'!X$132</f>
        <v>0</v>
      </c>
      <c r="Z25" s="10">
        <f>1/$A$1*'[1]94Imp'!Y$132</f>
        <v>0</v>
      </c>
      <c r="AA25" s="10">
        <f>1/$A$1*'[1]94Imp'!Z$132</f>
        <v>0</v>
      </c>
      <c r="AB25" s="10">
        <f>1/$A$1*'[1]94Imp'!AA$132</f>
        <v>0</v>
      </c>
      <c r="AC25" s="4"/>
      <c r="AD25" s="43">
        <f>1/1000*'[1]94Imp'!AB$132</f>
        <v>1.8011704995615004E-2</v>
      </c>
      <c r="AE25" s="10">
        <f>1/1000*'[1]94Imp'!AC$132</f>
        <v>1.6176742758399996E-2</v>
      </c>
      <c r="AF25" s="10">
        <f>1/1000*'[1]94Imp'!AD$132</f>
        <v>2.4627788889600002E-2</v>
      </c>
      <c r="AG25" s="10">
        <f>1/1000*'[1]94Imp'!AE$132</f>
        <v>3.9551189697599992E-2</v>
      </c>
      <c r="AH25" s="10">
        <f>1/1000*'[1]94Imp'!AF$132</f>
        <v>6.7243419149899994E-2</v>
      </c>
      <c r="AI25" s="10">
        <f>1/1000*'[1]94Imp'!AG$132</f>
        <v>4.3078832382300002E-2</v>
      </c>
      <c r="AJ25" s="10">
        <f>1/1000*'[1]94Imp'!AH$132</f>
        <v>6.9949344162000007E-2</v>
      </c>
      <c r="AK25" s="10">
        <f>1/1000*'[1]94Imp'!AI$132</f>
        <v>9.2264596795500003E-2</v>
      </c>
      <c r="AL25" s="10">
        <f>1/1000*'[1]94Imp'!AJ$132</f>
        <v>8.2516102666800012E-2</v>
      </c>
      <c r="AM25" s="10">
        <f>1/1000*'[1]94Imp'!AK$132</f>
        <v>8.1035730613200019E-2</v>
      </c>
      <c r="AN25" s="10">
        <f>1/1000*'[1]94Imp'!AL$132</f>
        <v>9.0215969000399993E-2</v>
      </c>
      <c r="AO25" s="10">
        <f>1/1000*'[1]94Imp'!AM$132</f>
        <v>0.118048015728</v>
      </c>
      <c r="AP25" s="10">
        <f>1/1000*'[1]94Imp'!AN$132</f>
        <v>0.14868037078399998</v>
      </c>
      <c r="AQ25" s="10">
        <f>1/1000*'[1]94Imp'!AO$132</f>
        <v>0.13192008136109998</v>
      </c>
      <c r="AR25" s="10">
        <f>1/1000*'[1]94Imp'!AP$132</f>
        <v>0.15721222696100001</v>
      </c>
      <c r="AS25" s="10">
        <f>1/1000*'[1]94Imp'!AQ$132</f>
        <v>0.12247734663150001</v>
      </c>
      <c r="AT25" s="10">
        <f>1/1000*'[1]94Imp'!AR$132</f>
        <v>0.11511913969789998</v>
      </c>
      <c r="AU25" s="10">
        <f>1/1000*'[1]94Imp'!AS$132</f>
        <v>0.11173434882609999</v>
      </c>
      <c r="AV25" s="10">
        <f>1/1000*'[1]94Imp'!AT$132</f>
        <v>0.13631183961400001</v>
      </c>
      <c r="AW25" s="10">
        <f>1/1000*'[1]94Imp'!AU$132</f>
        <v>0.13763067585625002</v>
      </c>
      <c r="AX25" s="10">
        <f>1/1000*'[1]94Imp'!AV$132</f>
        <v>0</v>
      </c>
      <c r="AY25" s="10">
        <f>1/1000*'[1]94Imp'!AW$132</f>
        <v>0</v>
      </c>
      <c r="AZ25" s="10">
        <f>1/1000*'[1]94Imp'!AX$132</f>
        <v>0</v>
      </c>
      <c r="BA25" s="10">
        <f>1/1000*'[1]94Imp'!AY$132</f>
        <v>0</v>
      </c>
      <c r="BB25" s="10">
        <f>1/1000*'[1]94Imp'!AZ$132</f>
        <v>0</v>
      </c>
      <c r="BC25" s="36">
        <f>1/1000*'[1]94Imp'!BA$132</f>
        <v>0</v>
      </c>
      <c r="BD25" s="279"/>
    </row>
    <row r="26" spans="2:56">
      <c r="B26" s="5" t="s">
        <v>66</v>
      </c>
      <c r="C26" s="43">
        <f>1/$A$1*'[1]94Imp'!B$160</f>
        <v>2.5403800000000004E-2</v>
      </c>
      <c r="D26" s="10">
        <f>1/$A$1*'[1]94Imp'!C$160</f>
        <v>2.1515799999999998E-2</v>
      </c>
      <c r="E26" s="10">
        <f>1/$A$1*'[1]94Imp'!D$160</f>
        <v>2.0449200000000001E-2</v>
      </c>
      <c r="F26" s="10">
        <f>1/$A$1*'[1]94Imp'!E$160</f>
        <v>1.7133900000000001E-2</v>
      </c>
      <c r="G26" s="10">
        <f>1/$A$1*'[1]94Imp'!F$160</f>
        <v>4.8008031696035125E-2</v>
      </c>
      <c r="H26" s="10">
        <f>1/$A$1*'[1]94Imp'!G$160</f>
        <v>3.5093600000000003E-2</v>
      </c>
      <c r="I26" s="10">
        <f>1/$A$1*'[1]94Imp'!H$160</f>
        <v>2.6167460520821046E-2</v>
      </c>
      <c r="J26" s="10">
        <f>1/$A$1*'[1]94Imp'!I$160</f>
        <v>2.3268303363646846E-2</v>
      </c>
      <c r="K26" s="10">
        <f>1/$A$1*'[1]94Imp'!J$160</f>
        <v>1.8433499999999998E-2</v>
      </c>
      <c r="L26" s="10">
        <f>1/$A$1*'[1]94Imp'!K$160</f>
        <v>2.1899596103929091E-2</v>
      </c>
      <c r="M26" s="10">
        <f>1/$A$1*'[1]94Imp'!L$160</f>
        <v>3.33998E-2</v>
      </c>
      <c r="N26" s="10">
        <f>1/$A$1*'[1]94Imp'!M$160</f>
        <v>2.9608599999999999E-2</v>
      </c>
      <c r="O26" s="10">
        <f>1/$A$1*'[1]94Imp'!N$160</f>
        <v>3.2538600000000001E-2</v>
      </c>
      <c r="P26" s="10">
        <f>1/$A$1*'[1]94Imp'!O$160</f>
        <v>2.6844845012137551E-2</v>
      </c>
      <c r="Q26" s="10">
        <f>1/$A$1*'[1]94Imp'!P$160</f>
        <v>3.0590260314189731E-2</v>
      </c>
      <c r="R26" s="10">
        <f>1/$A$1*'[1]94Imp'!Q$160</f>
        <v>3.4597699999999995E-2</v>
      </c>
      <c r="S26" s="10">
        <f>1/$A$1*'[1]94Imp'!R$160</f>
        <v>3.73198E-2</v>
      </c>
      <c r="T26" s="10">
        <f>1/$A$1*'[1]94Imp'!S$160</f>
        <v>3.3471513961352402E-2</v>
      </c>
      <c r="U26" s="10">
        <f>1/$A$1*'[1]94Imp'!T$160</f>
        <v>3.8074154077509068E-2</v>
      </c>
      <c r="V26" s="10">
        <f>1/$A$1*'[1]94Imp'!U$160</f>
        <v>4.5165100000000007E-2</v>
      </c>
      <c r="W26" s="10">
        <f>1/$A$1*'[1]94Imp'!V$160</f>
        <v>0</v>
      </c>
      <c r="X26" s="10">
        <f>1/$A$1*'[1]94Imp'!W$160</f>
        <v>0</v>
      </c>
      <c r="Y26" s="10">
        <f>1/$A$1*'[1]94Imp'!X$160</f>
        <v>0</v>
      </c>
      <c r="Z26" s="10">
        <f>1/$A$1*'[1]94Imp'!Y$160</f>
        <v>0</v>
      </c>
      <c r="AA26" s="10">
        <f>1/$A$1*'[1]94Imp'!Z$160</f>
        <v>0</v>
      </c>
      <c r="AB26" s="10">
        <f>1/$A$1*'[1]94Imp'!AA$160</f>
        <v>0</v>
      </c>
      <c r="AC26" s="4"/>
      <c r="AD26" s="43">
        <f>1/1000*'[1]94Imp'!AB$160</f>
        <v>9.7375833269153986E-2</v>
      </c>
      <c r="AE26" s="10">
        <f>1/1000*'[1]94Imp'!AC$160</f>
        <v>8.0233005760399989E-2</v>
      </c>
      <c r="AF26" s="10">
        <f>1/1000*'[1]94Imp'!AD$160</f>
        <v>7.8278565585599993E-2</v>
      </c>
      <c r="AG26" s="10">
        <f>1/1000*'[1]94Imp'!AE$160</f>
        <v>8.8547365468800016E-2</v>
      </c>
      <c r="AH26" s="10">
        <f>1/1000*'[1]94Imp'!AF$160</f>
        <v>0.11460645781760001</v>
      </c>
      <c r="AI26" s="10">
        <f>1/1000*'[1]94Imp'!AG$160</f>
        <v>9.6000332056200011E-2</v>
      </c>
      <c r="AJ26" s="10">
        <f>1/1000*'[1]94Imp'!AH$160</f>
        <v>9.196774791359999E-2</v>
      </c>
      <c r="AK26" s="10">
        <f>1/1000*'[1]94Imp'!AI$160</f>
        <v>0.101073752793</v>
      </c>
      <c r="AL26" s="10">
        <f>1/1000*'[1]94Imp'!AJ$160</f>
        <v>0.11561513000520002</v>
      </c>
      <c r="AM26" s="10">
        <f>1/1000*'[1]94Imp'!AK$160</f>
        <v>0.13215770030760002</v>
      </c>
      <c r="AN26" s="10">
        <f>1/1000*'[1]94Imp'!AL$160</f>
        <v>0.16079362404570002</v>
      </c>
      <c r="AO26" s="10">
        <f>1/1000*'[1]94Imp'!AM$160</f>
        <v>0.16399001942399999</v>
      </c>
      <c r="AP26" s="10">
        <f>1/1000*'[1]94Imp'!AN$160</f>
        <v>0.172088758688</v>
      </c>
      <c r="AQ26" s="10">
        <f>1/1000*'[1]94Imp'!AO$160</f>
        <v>0.15363045901559999</v>
      </c>
      <c r="AR26" s="10">
        <f>1/1000*'[1]94Imp'!AP$160</f>
        <v>0.18078331091600003</v>
      </c>
      <c r="AS26" s="10">
        <f>1/1000*'[1]94Imp'!AQ$160</f>
        <v>0.17456550135499999</v>
      </c>
      <c r="AT26" s="10">
        <f>1/1000*'[1]94Imp'!AR$160</f>
        <v>0.19110103275949999</v>
      </c>
      <c r="AU26" s="10">
        <f>1/1000*'[1]94Imp'!AS$160</f>
        <v>0.1843693310316</v>
      </c>
      <c r="AV26" s="10">
        <f>1/1000*'[1]94Imp'!AT$160</f>
        <v>0.22314953428800005</v>
      </c>
      <c r="AW26" s="10">
        <f>1/1000*'[1]94Imp'!AU$160</f>
        <v>0.21259015892541666</v>
      </c>
      <c r="AX26" s="10">
        <f>1/1000*'[1]94Imp'!AV$160</f>
        <v>0</v>
      </c>
      <c r="AY26" s="10">
        <f>1/1000*'[1]94Imp'!AW$160</f>
        <v>0</v>
      </c>
      <c r="AZ26" s="10">
        <f>1/1000*'[1]94Imp'!AX$160</f>
        <v>0</v>
      </c>
      <c r="BA26" s="10">
        <f>1/1000*'[1]94Imp'!AY$160</f>
        <v>0</v>
      </c>
      <c r="BB26" s="10">
        <f>1/1000*'[1]94Imp'!AZ$160</f>
        <v>0</v>
      </c>
      <c r="BC26" s="36">
        <f>1/1000*'[1]94Imp'!BA$160</f>
        <v>0</v>
      </c>
      <c r="BD26" s="279"/>
    </row>
    <row r="27" spans="2:56">
      <c r="B27" s="5" t="s">
        <v>41</v>
      </c>
      <c r="C27" s="141">
        <f>1/$A$1*'[1]94Imp'!B$188</f>
        <v>0.53788169999999991</v>
      </c>
      <c r="D27" s="142">
        <f>1/$A$1*'[1]94Imp'!C$188</f>
        <v>0.51398920000000003</v>
      </c>
      <c r="E27" s="142">
        <f>1/$A$1*'[1]94Imp'!D$188</f>
        <v>0.50952470000000005</v>
      </c>
      <c r="F27" s="142">
        <f>1/$A$1*'[1]94Imp'!E$188</f>
        <v>0.55814149999999996</v>
      </c>
      <c r="G27" s="142">
        <f>1/$A$1*'[1]94Imp'!F$188</f>
        <v>0.56457630000000003</v>
      </c>
      <c r="H27" s="142">
        <f>1/$A$1*'[1]94Imp'!G$188</f>
        <v>0.49822759999999999</v>
      </c>
      <c r="I27" s="142">
        <f>1/$A$1*'[1]94Imp'!H$188</f>
        <v>0.52944899008006685</v>
      </c>
      <c r="J27" s="142">
        <f>1/$A$1*'[1]94Imp'!I$188</f>
        <v>0.4747748</v>
      </c>
      <c r="K27" s="142">
        <f>1/$A$1*'[1]94Imp'!J$188</f>
        <v>0.43335400000000002</v>
      </c>
      <c r="L27" s="142">
        <f>1/$A$1*'[1]94Imp'!K$188</f>
        <v>0.46365590000000007</v>
      </c>
      <c r="M27" s="142">
        <f>1/$A$1*'[1]94Imp'!L$188</f>
        <v>0.59884349999999997</v>
      </c>
      <c r="N27" s="142">
        <f>1/$A$1*'[1]94Imp'!M$188</f>
        <v>0.67026240000000004</v>
      </c>
      <c r="O27" s="142">
        <f>1/$A$1*'[1]94Imp'!N$188</f>
        <v>0.7012834</v>
      </c>
      <c r="P27" s="142">
        <f>1/$A$1*'[1]94Imp'!O$188</f>
        <v>0.70896700000000001</v>
      </c>
      <c r="Q27" s="142">
        <f>1/$A$1*'[1]94Imp'!P$188</f>
        <v>0.80604550000000019</v>
      </c>
      <c r="R27" s="142">
        <f>1/$A$1*'[1]94Imp'!Q$188</f>
        <v>0.84237719999999994</v>
      </c>
      <c r="S27" s="142">
        <f>1/$A$1*'[1]94Imp'!R$188</f>
        <v>0.89023850000000004</v>
      </c>
      <c r="T27" s="142">
        <f>1/$A$1*'[1]94Imp'!S$188</f>
        <v>0.8801675000000001</v>
      </c>
      <c r="U27" s="142">
        <f>1/$A$1*'[1]94Imp'!T$188</f>
        <v>0.88416419999999984</v>
      </c>
      <c r="V27" s="142">
        <f>1/$A$1*'[1]94Imp'!U$188</f>
        <v>0.86541900000000016</v>
      </c>
      <c r="W27" s="142">
        <f>1/$A$1*'[1]94Imp'!V$188</f>
        <v>0</v>
      </c>
      <c r="X27" s="142">
        <f>1/$A$1*'[1]94Imp'!W$188</f>
        <v>0</v>
      </c>
      <c r="Y27" s="142">
        <f>1/$A$1*'[1]94Imp'!X$188</f>
        <v>0</v>
      </c>
      <c r="Z27" s="142">
        <f>1/$A$1*'[1]94Imp'!Y$188</f>
        <v>0</v>
      </c>
      <c r="AA27" s="142">
        <f>1/$A$1*'[1]94Imp'!Z$188</f>
        <v>0</v>
      </c>
      <c r="AB27" s="142">
        <f>1/$A$1*'[1]94Imp'!AA$188</f>
        <v>0</v>
      </c>
      <c r="AC27" s="4"/>
      <c r="AD27" s="141">
        <f>1/1000*'[1]94Imp'!AB$188</f>
        <v>0.83432244999529492</v>
      </c>
      <c r="AE27" s="142">
        <f>1/1000*'[1]94Imp'!AC$188</f>
        <v>0.85408341862599968</v>
      </c>
      <c r="AF27" s="142">
        <f>1/1000*'[1]94Imp'!AD$188</f>
        <v>0.93041406587999986</v>
      </c>
      <c r="AG27" s="142">
        <f>1/1000*'[1]94Imp'!AE$188</f>
        <v>1.2373131707328</v>
      </c>
      <c r="AH27" s="142">
        <f>1/1000*'[1]94Imp'!AF$188</f>
        <v>1.2849857769272999</v>
      </c>
      <c r="AI27" s="142">
        <f>1/1000*'[1]94Imp'!AG$188</f>
        <v>1.1410140892293001</v>
      </c>
      <c r="AJ27" s="142">
        <f>1/1000*'[1]94Imp'!AH$188</f>
        <v>1.250563028762</v>
      </c>
      <c r="AK27" s="142">
        <f>1/1000*'[1]94Imp'!AI$188</f>
        <v>1.2101659505519999</v>
      </c>
      <c r="AL27" s="142">
        <f>1/1000*'[1]94Imp'!AJ$188</f>
        <v>1.2737666504004002</v>
      </c>
      <c r="AM27" s="142">
        <f>1/1000*'[1]94Imp'!AK$188</f>
        <v>1.2847237788000003</v>
      </c>
      <c r="AN27" s="142">
        <f>1/1000*'[1]94Imp'!AL$188</f>
        <v>1.4969371466151</v>
      </c>
      <c r="AO27" s="142">
        <f>1/1000*'[1]94Imp'!AM$188</f>
        <v>1.6633630321439998</v>
      </c>
      <c r="AP27" s="142">
        <f>1/1000*'[1]94Imp'!AN$188</f>
        <v>1.6902921562559992</v>
      </c>
      <c r="AQ27" s="142">
        <f>1/1000*'[1]94Imp'!AO$188</f>
        <v>1.6669476967266001</v>
      </c>
      <c r="AR27" s="142">
        <f>1/1000*'[1]94Imp'!AP$188</f>
        <v>2.0425778103699996</v>
      </c>
      <c r="AS27" s="142">
        <f>1/1000*'[1]94Imp'!AQ$188</f>
        <v>1.8735505501754994</v>
      </c>
      <c r="AT27" s="142">
        <f>1/1000*'[1]94Imp'!AR$188</f>
        <v>2.1218008455301995</v>
      </c>
      <c r="AU27" s="142">
        <f>1/1000*'[1]94Imp'!AS$188</f>
        <v>2.2177311928629</v>
      </c>
      <c r="AV27" s="142">
        <f>1/1000*'[1]94Imp'!AT$188</f>
        <v>2.3860471157359999</v>
      </c>
      <c r="AW27" s="142">
        <f>1/1000*'[1]94Imp'!AU$188</f>
        <v>2.1459592325562502</v>
      </c>
      <c r="AX27" s="142">
        <f>1/1000*'[1]94Imp'!AV$188</f>
        <v>0</v>
      </c>
      <c r="AY27" s="142">
        <f>1/1000*'[1]94Imp'!AW$188</f>
        <v>0</v>
      </c>
      <c r="AZ27" s="142">
        <f>1/1000*'[1]94Imp'!AX$188</f>
        <v>0</v>
      </c>
      <c r="BA27" s="142">
        <f>1/1000*'[1]94Imp'!AY$188</f>
        <v>0</v>
      </c>
      <c r="BB27" s="142">
        <f>1/1000*'[1]94Imp'!AZ$188</f>
        <v>0</v>
      </c>
      <c r="BC27" s="143">
        <f>1/1000*'[1]94Imp'!BA$188</f>
        <v>0</v>
      </c>
      <c r="BD27" s="279"/>
    </row>
    <row r="28" spans="2:56">
      <c r="B28" s="5" t="s">
        <v>61</v>
      </c>
      <c r="C28" s="43">
        <f>1/$A$1*'[1]94Imp'!B$193</f>
        <v>7.3308700000000018E-2</v>
      </c>
      <c r="D28" s="10">
        <f>1/$A$1*'[1]94Imp'!C$193</f>
        <v>7.1656399999999995E-2</v>
      </c>
      <c r="E28" s="10">
        <f>1/$A$1*'[1]94Imp'!D$193</f>
        <v>6.7499500000000004E-2</v>
      </c>
      <c r="F28" s="10">
        <f>1/$A$1*'[1]94Imp'!E$193</f>
        <v>6.2860399999999997E-2</v>
      </c>
      <c r="G28" s="10">
        <f>1/$A$1*'[1]94Imp'!F$193</f>
        <v>7.5734600000000013E-2</v>
      </c>
      <c r="H28" s="10">
        <f>1/$A$1*'[1]94Imp'!G$193</f>
        <v>7.1897300000000011E-2</v>
      </c>
      <c r="I28" s="10">
        <f>1/$A$1*'[1]94Imp'!H$193</f>
        <v>6.7159200000000002E-2</v>
      </c>
      <c r="J28" s="10">
        <f>1/$A$1*'[1]94Imp'!I$193</f>
        <v>3.99218E-2</v>
      </c>
      <c r="K28" s="10">
        <f>1/$A$1*'[1]94Imp'!J$193</f>
        <v>3.2373800000000001E-2</v>
      </c>
      <c r="L28" s="10">
        <f>1/$A$1*'[1]94Imp'!K$193</f>
        <v>3.039953859801256E-2</v>
      </c>
      <c r="M28" s="10">
        <f>1/$A$1*'[1]94Imp'!L$193</f>
        <v>3.9967629297746624E-2</v>
      </c>
      <c r="N28" s="10">
        <f>1/$A$1*'[1]94Imp'!M$193</f>
        <v>4.4022499999999999E-2</v>
      </c>
      <c r="O28" s="10">
        <f>1/$A$1*'[1]94Imp'!N$193</f>
        <v>4.10634E-2</v>
      </c>
      <c r="P28" s="10">
        <f>1/$A$1*'[1]94Imp'!O$193</f>
        <v>3.2294513183534095E-2</v>
      </c>
      <c r="Q28" s="10">
        <f>1/$A$1*'[1]94Imp'!P$193</f>
        <v>3.5016491793733465E-2</v>
      </c>
      <c r="R28" s="10">
        <f>1/$A$1*'[1]94Imp'!Q$193</f>
        <v>4.8586787150766003E-2</v>
      </c>
      <c r="S28" s="10">
        <f>1/$A$1*'[1]94Imp'!R$193</f>
        <v>8.1821963538945774E-2</v>
      </c>
      <c r="T28" s="10">
        <f>1/$A$1*'[1]94Imp'!S$193</f>
        <v>8.2999516450512456E-2</v>
      </c>
      <c r="U28" s="10">
        <f>1/$A$1*'[1]94Imp'!T$193</f>
        <v>7.3302701492169817E-2</v>
      </c>
      <c r="V28" s="10">
        <f>1/$A$1*'[1]94Imp'!U$193</f>
        <v>6.3490409656130814E-2</v>
      </c>
      <c r="W28" s="10">
        <f>1/$A$1*'[1]94Imp'!V$193</f>
        <v>0</v>
      </c>
      <c r="X28" s="10">
        <f>1/$A$1*'[1]94Imp'!W$193</f>
        <v>0</v>
      </c>
      <c r="Y28" s="10">
        <f>1/$A$1*'[1]94Imp'!X$193</f>
        <v>0</v>
      </c>
      <c r="Z28" s="10">
        <f>1/$A$1*'[1]94Imp'!Y$193</f>
        <v>0</v>
      </c>
      <c r="AA28" s="10">
        <f>1/$A$1*'[1]94Imp'!Z$193</f>
        <v>0</v>
      </c>
      <c r="AB28" s="10">
        <f>1/$A$1*'[1]94Imp'!AA$193</f>
        <v>0</v>
      </c>
      <c r="AC28" s="4"/>
      <c r="AD28" s="43">
        <f>1/1000*'[1]94Imp'!AB$193</f>
        <v>0.10206005759195701</v>
      </c>
      <c r="AE28" s="10">
        <f>1/1000*'[1]94Imp'!AC$193</f>
        <v>0.10222789928200002</v>
      </c>
      <c r="AF28" s="10">
        <f>1/1000*'[1]94Imp'!AD$193</f>
        <v>0.10519294009439999</v>
      </c>
      <c r="AG28" s="10">
        <f>1/1000*'[1]94Imp'!AE$193</f>
        <v>0.12385215253599999</v>
      </c>
      <c r="AH28" s="10">
        <f>1/1000*'[1]94Imp'!AF$193</f>
        <v>0.16736002794000002</v>
      </c>
      <c r="AI28" s="10">
        <f>1/1000*'[1]94Imp'!AG$193</f>
        <v>0.1754605897473</v>
      </c>
      <c r="AJ28" s="10">
        <f>1/1000*'[1]94Imp'!AH$193</f>
        <v>0.16845004793360002</v>
      </c>
      <c r="AK28" s="10">
        <f>1/1000*'[1]94Imp'!AI$193</f>
        <v>0.11151578964500002</v>
      </c>
      <c r="AL28" s="10">
        <f>1/1000*'[1]94Imp'!AJ$193</f>
        <v>0.11229654484479998</v>
      </c>
      <c r="AM28" s="10">
        <f>1/1000*'[1]94Imp'!AK$193</f>
        <v>9.9262734318000007E-2</v>
      </c>
      <c r="AN28" s="10">
        <f>1/1000*'[1]94Imp'!AL$193</f>
        <v>0.11717003378970002</v>
      </c>
      <c r="AO28" s="10">
        <f>1/1000*'[1]94Imp'!AM$193</f>
        <v>0.13132853371199996</v>
      </c>
      <c r="AP28" s="10">
        <f>1/1000*'[1]94Imp'!AN$193</f>
        <v>0.118715860472</v>
      </c>
      <c r="AQ28" s="10">
        <f>1/1000*'[1]94Imp'!AO$193</f>
        <v>0.1060208484165</v>
      </c>
      <c r="AR28" s="10">
        <f>1/1000*'[1]94Imp'!AP$193</f>
        <v>0.12598916235350002</v>
      </c>
      <c r="AS28" s="10">
        <f>1/1000*'[1]94Imp'!AQ$193</f>
        <v>0.12961343316949997</v>
      </c>
      <c r="AT28" s="10">
        <f>1/1000*'[1]94Imp'!AR$193</f>
        <v>0.19471128008910002</v>
      </c>
      <c r="AU28" s="10">
        <f>1/1000*'[1]94Imp'!AS$193</f>
        <v>0.19607681430479995</v>
      </c>
      <c r="AV28" s="10">
        <f>1/1000*'[1]94Imp'!AT$193</f>
        <v>0.19229872361100001</v>
      </c>
      <c r="AW28" s="10">
        <f>1/1000*'[1]94Imp'!AU$193</f>
        <v>0.16211747479375002</v>
      </c>
      <c r="AX28" s="10">
        <f>1/1000*'[1]94Imp'!AV$193</f>
        <v>0</v>
      </c>
      <c r="AY28" s="10">
        <f>1/1000*'[1]94Imp'!AW$193</f>
        <v>0</v>
      </c>
      <c r="AZ28" s="10">
        <f>1/1000*'[1]94Imp'!AX$193</f>
        <v>0</v>
      </c>
      <c r="BA28" s="10">
        <f>1/1000*'[1]94Imp'!AY$193</f>
        <v>0</v>
      </c>
      <c r="BB28" s="10">
        <f>1/1000*'[1]94Imp'!AZ$193</f>
        <v>0</v>
      </c>
      <c r="BC28" s="36">
        <f>1/1000*'[1]94Imp'!BA$193</f>
        <v>0</v>
      </c>
      <c r="BD28" s="279"/>
    </row>
    <row r="29" spans="2:56">
      <c r="B29" s="5" t="s">
        <v>87</v>
      </c>
      <c r="C29" s="43">
        <f>1/$A$1*'[1]94Imp'!B$207</f>
        <v>3.0295762908455898E-2</v>
      </c>
      <c r="D29" s="10">
        <f>1/$A$1*'[1]94Imp'!C$207</f>
        <v>4.5509400000000005E-2</v>
      </c>
      <c r="E29" s="10">
        <f>1/$A$1*'[1]94Imp'!D$207</f>
        <v>6.1165299999999999E-2</v>
      </c>
      <c r="F29" s="10">
        <f>1/$A$1*'[1]94Imp'!E$207</f>
        <v>9.2596700000000004E-2</v>
      </c>
      <c r="G29" s="10">
        <f>1/$A$1*'[1]94Imp'!F$207</f>
        <v>8.8597800435199894E-2</v>
      </c>
      <c r="H29" s="10">
        <f>1/$A$1*'[1]94Imp'!G$207</f>
        <v>8.699309999999999E-2</v>
      </c>
      <c r="I29" s="10">
        <f>1/$A$1*'[1]94Imp'!H$207</f>
        <v>7.4862899999999996E-2</v>
      </c>
      <c r="J29" s="10">
        <f>1/$A$1*'[1]94Imp'!I$207</f>
        <v>0.14977720259105823</v>
      </c>
      <c r="K29" s="10">
        <f>1/$A$1*'[1]94Imp'!J$207</f>
        <v>0.14873958248267008</v>
      </c>
      <c r="L29" s="10">
        <f>1/$A$1*'[1]94Imp'!K$207</f>
        <v>0.11801019941913234</v>
      </c>
      <c r="M29" s="10">
        <f>1/$A$1*'[1]94Imp'!L$207</f>
        <v>0.10066613947370254</v>
      </c>
      <c r="N29" s="10">
        <f>1/$A$1*'[1]94Imp'!M$207</f>
        <v>9.6392750162386021E-2</v>
      </c>
      <c r="O29" s="10">
        <f>1/$A$1*'[1]94Imp'!N$207</f>
        <v>7.16701502328108E-2</v>
      </c>
      <c r="P29" s="10">
        <f>1/$A$1*'[1]94Imp'!O$207</f>
        <v>6.5517809040952543E-2</v>
      </c>
      <c r="Q29" s="10">
        <f>1/$A$1*'[1]94Imp'!P$207</f>
        <v>7.8782230403765752E-2</v>
      </c>
      <c r="R29" s="10">
        <f>1/$A$1*'[1]94Imp'!Q$207</f>
        <v>9.2303515696983127E-2</v>
      </c>
      <c r="S29" s="10">
        <f>1/$A$1*'[1]94Imp'!R$207</f>
        <v>8.4608321132538952E-2</v>
      </c>
      <c r="T29" s="10">
        <f>1/$A$1*'[1]94Imp'!S$207</f>
        <v>7.6724602602119149E-2</v>
      </c>
      <c r="U29" s="10">
        <f>1/$A$1*'[1]94Imp'!T$207</f>
        <v>7.7288602137476514E-2</v>
      </c>
      <c r="V29" s="10">
        <f>1/$A$1*'[1]94Imp'!U$207</f>
        <v>6.332012887424919E-2</v>
      </c>
      <c r="W29" s="10">
        <f>1/$A$1*'[1]94Imp'!V$207</f>
        <v>0</v>
      </c>
      <c r="X29" s="10">
        <f>1/$A$1*'[1]94Imp'!W$207</f>
        <v>0</v>
      </c>
      <c r="Y29" s="10">
        <f>1/$A$1*'[1]94Imp'!X$207</f>
        <v>0</v>
      </c>
      <c r="Z29" s="10">
        <f>1/$A$1*'[1]94Imp'!Y$207</f>
        <v>0</v>
      </c>
      <c r="AA29" s="10">
        <f>1/$A$1*'[1]94Imp'!Z$207</f>
        <v>0</v>
      </c>
      <c r="AB29" s="10">
        <f>1/$A$1*'[1]94Imp'!AA$207</f>
        <v>0</v>
      </c>
      <c r="AC29" s="4"/>
      <c r="AD29" s="43">
        <f>1/1000*'[1]94Imp'!AB$207</f>
        <v>4.5012800472731998E-2</v>
      </c>
      <c r="AE29" s="10">
        <f>1/1000*'[1]94Imp'!AC$207</f>
        <v>5.890611072399999E-2</v>
      </c>
      <c r="AF29" s="10">
        <f>1/1000*'[1]94Imp'!AD$207</f>
        <v>8.0736677371200008E-2</v>
      </c>
      <c r="AG29" s="10">
        <f>1/1000*'[1]94Imp'!AE$207</f>
        <v>0.12734415223039999</v>
      </c>
      <c r="AH29" s="10">
        <f>1/1000*'[1]94Imp'!AF$207</f>
        <v>0.13591701356870001</v>
      </c>
      <c r="AI29" s="10">
        <f>1/1000*'[1]94Imp'!AG$207</f>
        <v>0.13992877401360002</v>
      </c>
      <c r="AJ29" s="10">
        <f>1/1000*'[1]94Imp'!AH$207</f>
        <v>0.14314411297999999</v>
      </c>
      <c r="AK29" s="10">
        <f>1/1000*'[1]94Imp'!AI$207</f>
        <v>0.21501303870299998</v>
      </c>
      <c r="AL29" s="10">
        <f>1/1000*'[1]94Imp'!AJ$207</f>
        <v>0.257259150278</v>
      </c>
      <c r="AM29" s="10">
        <f>1/1000*'[1]94Imp'!AK$207</f>
        <v>0.22696627891079998</v>
      </c>
      <c r="AN29" s="10">
        <f>1/1000*'[1]94Imp'!AL$207</f>
        <v>0.1950550811307</v>
      </c>
      <c r="AO29" s="10">
        <f>1/1000*'[1]94Imp'!AM$207</f>
        <v>0.19425778017599998</v>
      </c>
      <c r="AP29" s="10">
        <f>1/1000*'[1]94Imp'!AN$207</f>
        <v>0.1729110011376</v>
      </c>
      <c r="AQ29" s="10">
        <f>1/1000*'[1]94Imp'!AO$207</f>
        <v>0.16000023114300002</v>
      </c>
      <c r="AR29" s="10">
        <f>1/1000*'[1]94Imp'!AP$207</f>
        <v>0.19195847091150001</v>
      </c>
      <c r="AS29" s="10">
        <f>1/1000*'[1]94Imp'!AQ$207</f>
        <v>0.18626257152999998</v>
      </c>
      <c r="AT29" s="10">
        <f>1/1000*'[1]94Imp'!AR$207</f>
        <v>0.17904797984219997</v>
      </c>
      <c r="AU29" s="10">
        <f>1/1000*'[1]94Imp'!AS$207</f>
        <v>0.1806278064305</v>
      </c>
      <c r="AV29" s="10">
        <f>1/1000*'[1]94Imp'!AT$207</f>
        <v>0.19354569427100002</v>
      </c>
      <c r="AW29" s="10">
        <f>1/1000*'[1]94Imp'!AU$207</f>
        <v>0.15647882992458331</v>
      </c>
      <c r="AX29" s="10">
        <f>1/1000*'[1]94Imp'!AV$207</f>
        <v>0</v>
      </c>
      <c r="AY29" s="10">
        <f>1/1000*'[1]94Imp'!AW$207</f>
        <v>0</v>
      </c>
      <c r="AZ29" s="10">
        <f>1/1000*'[1]94Imp'!AX$207</f>
        <v>0</v>
      </c>
      <c r="BA29" s="10">
        <f>1/1000*'[1]94Imp'!AY$207</f>
        <v>0</v>
      </c>
      <c r="BB29" s="10">
        <f>1/1000*'[1]94Imp'!AZ$207</f>
        <v>0</v>
      </c>
      <c r="BC29" s="36">
        <f>1/1000*'[1]94Imp'!BA$207</f>
        <v>0</v>
      </c>
      <c r="BD29" s="279"/>
    </row>
    <row r="30" spans="2:56">
      <c r="B30" s="5" t="s">
        <v>43</v>
      </c>
      <c r="C30" s="43">
        <f>1/$A$1*'[1]94Imp'!B$225</f>
        <v>6.7486141000000013E-2</v>
      </c>
      <c r="D30" s="10">
        <f>1/$A$1*'[1]94Imp'!C$225</f>
        <v>4.222368489787473E-2</v>
      </c>
      <c r="E30" s="10">
        <f>1/$A$1*'[1]94Imp'!D$225</f>
        <v>6.4383711416445097E-2</v>
      </c>
      <c r="F30" s="10">
        <f>1/$A$1*'[1]94Imp'!E$225</f>
        <v>6.0941300000000004E-2</v>
      </c>
      <c r="G30" s="10">
        <f>1/$A$1*'[1]94Imp'!F$225</f>
        <v>5.6422986170167999E-2</v>
      </c>
      <c r="H30" s="10">
        <f>1/$A$1*'[1]94Imp'!G$225</f>
        <v>7.2820300000000004E-2</v>
      </c>
      <c r="I30" s="10">
        <f>1/$A$1*'[1]94Imp'!H$225</f>
        <v>9.1759800000000002E-2</v>
      </c>
      <c r="J30" s="10">
        <f>1/$A$1*'[1]94Imp'!I$225</f>
        <v>6.8280299743131975E-2</v>
      </c>
      <c r="K30" s="10">
        <f>1/$A$1*'[1]94Imp'!J$225</f>
        <v>7.540731134427657E-2</v>
      </c>
      <c r="L30" s="10">
        <f>1/$A$1*'[1]94Imp'!K$225</f>
        <v>0.1008779528451607</v>
      </c>
      <c r="M30" s="10">
        <f>1/$A$1*'[1]94Imp'!L$225</f>
        <v>9.3939185681669993E-2</v>
      </c>
      <c r="N30" s="10">
        <f>1/$A$1*'[1]94Imp'!M$225</f>
        <v>8.1756075766585543E-2</v>
      </c>
      <c r="O30" s="10">
        <f>1/$A$1*'[1]94Imp'!N$225</f>
        <v>8.9905914147571014E-2</v>
      </c>
      <c r="P30" s="10">
        <f>1/$A$1*'[1]94Imp'!O$225</f>
        <v>8.6834887888530818E-2</v>
      </c>
      <c r="Q30" s="10">
        <f>1/$A$1*'[1]94Imp'!P$225</f>
        <v>9.3572414318756264E-2</v>
      </c>
      <c r="R30" s="10">
        <f>1/$A$1*'[1]94Imp'!Q$225</f>
        <v>9.6355191505901661E-2</v>
      </c>
      <c r="S30" s="10">
        <f>1/$A$1*'[1]94Imp'!R$225</f>
        <v>9.3371547724849319E-2</v>
      </c>
      <c r="T30" s="10">
        <f>1/$A$1*'[1]94Imp'!S$225</f>
        <v>7.9743854602158729E-2</v>
      </c>
      <c r="U30" s="10">
        <f>1/$A$1*'[1]94Imp'!T$225</f>
        <v>7.5955943140807947E-2</v>
      </c>
      <c r="V30" s="10">
        <f>1/$A$1*'[1]94Imp'!U$225</f>
        <v>7.7279958153518888E-2</v>
      </c>
      <c r="W30" s="10">
        <f>1/$A$1*'[1]94Imp'!V$225</f>
        <v>0</v>
      </c>
      <c r="X30" s="10">
        <f>1/$A$1*'[1]94Imp'!W$225</f>
        <v>0</v>
      </c>
      <c r="Y30" s="10">
        <f>1/$A$1*'[1]94Imp'!X$225</f>
        <v>0</v>
      </c>
      <c r="Z30" s="10">
        <f>1/$A$1*'[1]94Imp'!Y$225</f>
        <v>0</v>
      </c>
      <c r="AA30" s="10">
        <f>1/$A$1*'[1]94Imp'!Z$225</f>
        <v>0</v>
      </c>
      <c r="AB30" s="10">
        <f>1/$A$1*'[1]94Imp'!AA$225</f>
        <v>0</v>
      </c>
      <c r="AC30" s="4"/>
      <c r="AD30" s="43">
        <f>1/1000*'[1]94Imp'!AB$225</f>
        <v>0.12913046375943299</v>
      </c>
      <c r="AE30" s="10">
        <f>1/1000*'[1]94Imp'!AC$225</f>
        <v>6.7993202382799989E-2</v>
      </c>
      <c r="AF30" s="10">
        <f>1/1000*'[1]94Imp'!AD$225</f>
        <v>9.0395182339200006E-2</v>
      </c>
      <c r="AG30" s="10">
        <f>1/1000*'[1]94Imp'!AE$225</f>
        <v>9.4904066947199994E-2</v>
      </c>
      <c r="AH30" s="10">
        <f>1/1000*'[1]94Imp'!AF$225</f>
        <v>0.10725618679089999</v>
      </c>
      <c r="AI30" s="10">
        <f>1/1000*'[1]94Imp'!AG$225</f>
        <v>0.12131976756900001</v>
      </c>
      <c r="AJ30" s="10">
        <f>1/1000*'[1]94Imp'!AH$225</f>
        <v>0.14189883024519998</v>
      </c>
      <c r="AK30" s="10">
        <f>1/1000*'[1]94Imp'!AI$225</f>
        <v>0.124981250914</v>
      </c>
      <c r="AL30" s="10">
        <f>1/1000*'[1]94Imp'!AJ$225</f>
        <v>0.15849262994680002</v>
      </c>
      <c r="AM30" s="10">
        <f>1/1000*'[1]94Imp'!AK$225</f>
        <v>0.16042456646920003</v>
      </c>
      <c r="AN30" s="10">
        <f>1/1000*'[1]94Imp'!AL$225</f>
        <v>0.14443989225030002</v>
      </c>
      <c r="AO30" s="10">
        <f>1/1000*'[1]94Imp'!AM$225</f>
        <v>0.14370838315199999</v>
      </c>
      <c r="AP30" s="10">
        <f>1/1000*'[1]94Imp'!AN$225</f>
        <v>0.14845184083839999</v>
      </c>
      <c r="AQ30" s="10">
        <f>1/1000*'[1]94Imp'!AO$225</f>
        <v>0.15417959117880001</v>
      </c>
      <c r="AR30" s="10">
        <f>1/1000*'[1]94Imp'!AP$225</f>
        <v>0.15755114059600001</v>
      </c>
      <c r="AS30" s="10">
        <f>1/1000*'[1]94Imp'!AQ$225</f>
        <v>0.13801981843299999</v>
      </c>
      <c r="AT30" s="10">
        <f>1/1000*'[1]94Imp'!AR$225</f>
        <v>0.13079492024230002</v>
      </c>
      <c r="AU30" s="10">
        <f>1/1000*'[1]94Imp'!AS$225</f>
        <v>0.10845438462429997</v>
      </c>
      <c r="AV30" s="10">
        <f>1/1000*'[1]94Imp'!AT$225</f>
        <v>0.11796241231900001</v>
      </c>
      <c r="AW30" s="10">
        <f>1/1000*'[1]94Imp'!AU$225</f>
        <v>0.11988325805541665</v>
      </c>
      <c r="AX30" s="10">
        <f>1/1000*'[1]94Imp'!AV$225</f>
        <v>0</v>
      </c>
      <c r="AY30" s="10">
        <f>1/1000*'[1]94Imp'!AW$225</f>
        <v>0</v>
      </c>
      <c r="AZ30" s="10">
        <f>1/1000*'[1]94Imp'!AX$225</f>
        <v>0</v>
      </c>
      <c r="BA30" s="10">
        <f>1/1000*'[1]94Imp'!AY$225</f>
        <v>0</v>
      </c>
      <c r="BB30" s="10">
        <f>1/1000*'[1]94Imp'!AZ$225</f>
        <v>0</v>
      </c>
      <c r="BC30" s="36">
        <f>1/1000*'[1]94Imp'!BA$225</f>
        <v>0</v>
      </c>
      <c r="BD30" s="279"/>
    </row>
    <row r="31" spans="2:56">
      <c r="B31" s="5" t="s">
        <v>19</v>
      </c>
      <c r="C31" s="19">
        <f t="shared" ref="C31:AB31" si="6">SUM(C18:C18)-SUM(C19:C30)</f>
        <v>0.1107142875029834</v>
      </c>
      <c r="D31" s="15">
        <f t="shared" si="6"/>
        <v>0.11314109320266175</v>
      </c>
      <c r="E31" s="15">
        <f t="shared" si="6"/>
        <v>0.10850293408039269</v>
      </c>
      <c r="F31" s="15">
        <f t="shared" si="6"/>
        <v>9.5475142457811746E-2</v>
      </c>
      <c r="G31" s="15">
        <f t="shared" si="6"/>
        <v>0.11388320404032881</v>
      </c>
      <c r="H31" s="15">
        <f t="shared" si="6"/>
        <v>9.233805299729636E-2</v>
      </c>
      <c r="I31" s="15">
        <f t="shared" si="6"/>
        <v>8.6660051702845964E-2</v>
      </c>
      <c r="J31" s="15">
        <f t="shared" si="6"/>
        <v>7.0816506884098462E-2</v>
      </c>
      <c r="K31" s="15">
        <f t="shared" si="6"/>
        <v>6.2947252356922778E-2</v>
      </c>
      <c r="L31" s="15">
        <f t="shared" si="6"/>
        <v>7.3091034221757223E-2</v>
      </c>
      <c r="M31" s="15">
        <f t="shared" si="6"/>
        <v>8.2215682252792632E-2</v>
      </c>
      <c r="N31" s="15">
        <f t="shared" si="6"/>
        <v>9.528953849984978E-2</v>
      </c>
      <c r="O31" s="15">
        <f t="shared" si="6"/>
        <v>0.10357247370785871</v>
      </c>
      <c r="P31" s="15">
        <f t="shared" si="6"/>
        <v>8.4649537300077515E-2</v>
      </c>
      <c r="Q31" s="15">
        <f t="shared" si="6"/>
        <v>0.10122452486161682</v>
      </c>
      <c r="R31" s="15">
        <f t="shared" si="6"/>
        <v>9.8813125649039657E-2</v>
      </c>
      <c r="S31" s="15">
        <f t="shared" si="6"/>
        <v>0.10686040956619891</v>
      </c>
      <c r="T31" s="15">
        <f t="shared" si="6"/>
        <v>7.8654304484504056E-2</v>
      </c>
      <c r="U31" s="15">
        <f t="shared" si="6"/>
        <v>8.4456724470608258E-2</v>
      </c>
      <c r="V31" s="15">
        <f t="shared" si="6"/>
        <v>8.6051945612426239E-2</v>
      </c>
      <c r="W31" s="15">
        <f t="shared" si="6"/>
        <v>0</v>
      </c>
      <c r="X31" s="15">
        <f t="shared" si="6"/>
        <v>0</v>
      </c>
      <c r="Y31" s="15">
        <f t="shared" si="6"/>
        <v>0</v>
      </c>
      <c r="Z31" s="15">
        <f t="shared" si="6"/>
        <v>0</v>
      </c>
      <c r="AA31" s="15">
        <f t="shared" si="6"/>
        <v>0</v>
      </c>
      <c r="AB31" s="15">
        <f t="shared" si="6"/>
        <v>0</v>
      </c>
      <c r="AC31" s="4"/>
      <c r="AD31" s="20">
        <f t="shared" ref="AD31:BC31" si="7">SUM(AD18:AD18)-SUM(AD19:AD30)</f>
        <v>0.27934572109789224</v>
      </c>
      <c r="AE31" s="12">
        <f t="shared" si="7"/>
        <v>0.26060471691920073</v>
      </c>
      <c r="AF31" s="12">
        <f t="shared" si="7"/>
        <v>0.26114618557439995</v>
      </c>
      <c r="AG31" s="12">
        <f t="shared" si="7"/>
        <v>0.27778687000960112</v>
      </c>
      <c r="AH31" s="12">
        <f t="shared" si="7"/>
        <v>0.3040977530458</v>
      </c>
      <c r="AI31" s="12">
        <f t="shared" si="7"/>
        <v>0.24340241850210109</v>
      </c>
      <c r="AJ31" s="12">
        <f t="shared" si="7"/>
        <v>0.22700638908439918</v>
      </c>
      <c r="AK31" s="12">
        <f t="shared" si="7"/>
        <v>0.21123872830000012</v>
      </c>
      <c r="AL31" s="12">
        <f t="shared" si="7"/>
        <v>0.20939479850959986</v>
      </c>
      <c r="AM31" s="12">
        <f t="shared" si="7"/>
        <v>0.21322526304639977</v>
      </c>
      <c r="AN31" s="12">
        <f t="shared" si="7"/>
        <v>0.24633881124120061</v>
      </c>
      <c r="AO31" s="12">
        <f t="shared" si="7"/>
        <v>0.28701609302400222</v>
      </c>
      <c r="AP31" s="12">
        <f t="shared" si="7"/>
        <v>0.28657970468159988</v>
      </c>
      <c r="AQ31" s="12">
        <f t="shared" si="7"/>
        <v>0.24663206930159953</v>
      </c>
      <c r="AR31" s="12">
        <f t="shared" si="7"/>
        <v>0.31040862958099957</v>
      </c>
      <c r="AS31" s="12">
        <f t="shared" si="7"/>
        <v>0.28195584479649938</v>
      </c>
      <c r="AT31" s="12">
        <f t="shared" si="7"/>
        <v>0.32052271072380023</v>
      </c>
      <c r="AU31" s="12">
        <f t="shared" si="7"/>
        <v>0.27787161649390058</v>
      </c>
      <c r="AV31" s="12">
        <f t="shared" si="7"/>
        <v>0.30372627674300023</v>
      </c>
      <c r="AW31" s="12">
        <f t="shared" si="7"/>
        <v>0.27058873820291574</v>
      </c>
      <c r="AX31" s="12">
        <f t="shared" si="7"/>
        <v>0</v>
      </c>
      <c r="AY31" s="12">
        <f t="shared" si="7"/>
        <v>0</v>
      </c>
      <c r="AZ31" s="12">
        <f t="shared" si="7"/>
        <v>0</v>
      </c>
      <c r="BA31" s="12">
        <f t="shared" si="7"/>
        <v>0</v>
      </c>
      <c r="BB31" s="12">
        <f t="shared" si="7"/>
        <v>0</v>
      </c>
      <c r="BC31" s="82">
        <f t="shared" si="7"/>
        <v>0</v>
      </c>
      <c r="BD31" s="279"/>
    </row>
    <row r="32" spans="2:56" ht="17.149999999999999" customHeight="1">
      <c r="B32" s="17" t="s">
        <v>27</v>
      </c>
      <c r="C32" s="60">
        <f>1/$A$1*'[1]94Imp'!B$194</f>
        <v>2.72622E-2</v>
      </c>
      <c r="D32" s="61">
        <f>1/$A$1*'[1]94Imp'!C$194</f>
        <v>2.7196400000000003E-2</v>
      </c>
      <c r="E32" s="61">
        <f>1/$A$1*'[1]94Imp'!D$194</f>
        <v>2.20961E-2</v>
      </c>
      <c r="F32" s="61">
        <f>1/$A$1*'[1]94Imp'!E$194</f>
        <v>2.1511500000000003E-2</v>
      </c>
      <c r="G32" s="61">
        <f>1/$A$1*'[1]94Imp'!F$194</f>
        <v>3.050368837607919E-2</v>
      </c>
      <c r="H32" s="61">
        <f>1/$A$1*'[1]94Imp'!G$194</f>
        <v>2.97953E-2</v>
      </c>
      <c r="I32" s="61">
        <f>1/$A$1*'[1]94Imp'!H$194</f>
        <v>3.0803300000000002E-2</v>
      </c>
      <c r="J32" s="61">
        <f>1/$A$1*'[1]94Imp'!I$194</f>
        <v>2.0801799999999999E-2</v>
      </c>
      <c r="K32" s="61">
        <f>1/$A$1*'[1]94Imp'!J$194</f>
        <v>2.0923966534167438E-2</v>
      </c>
      <c r="L32" s="61">
        <f>1/$A$1*'[1]94Imp'!K$194</f>
        <v>1.25341788773882E-2</v>
      </c>
      <c r="M32" s="61">
        <f>1/$A$1*'[1]94Imp'!L$194</f>
        <v>7.9996201855205007E-3</v>
      </c>
      <c r="N32" s="61">
        <f>1/$A$1*'[1]94Imp'!M$194</f>
        <v>7.9343281176408563E-3</v>
      </c>
      <c r="O32" s="61">
        <f>1/$A$1*'[1]94Imp'!N$194</f>
        <v>7.4559748512271345E-3</v>
      </c>
      <c r="P32" s="61">
        <f>1/$A$1*'[1]94Imp'!O$194</f>
        <v>7.0333174622466228E-3</v>
      </c>
      <c r="Q32" s="61">
        <f>1/$A$1*'[1]94Imp'!P$194</f>
        <v>4.5024194805660892E-3</v>
      </c>
      <c r="R32" s="61">
        <f>1/$A$1*'[1]94Imp'!Q$194</f>
        <v>6.3863735732294447E-3</v>
      </c>
      <c r="S32" s="61">
        <f>1/$A$1*'[1]94Imp'!R$194</f>
        <v>1.0906053892167093E-2</v>
      </c>
      <c r="T32" s="61">
        <f>1/$A$1*'[1]94Imp'!S$194</f>
        <v>9.4357387910789983E-3</v>
      </c>
      <c r="U32" s="61">
        <f>1/$A$1*'[1]94Imp'!T$194</f>
        <v>1.0736752486869708E-2</v>
      </c>
      <c r="V32" s="61">
        <f>1/$A$1*'[1]94Imp'!U$194</f>
        <v>1.0624561085696741E-2</v>
      </c>
      <c r="W32" s="61">
        <f>1/$A$1*'[1]94Imp'!V$194</f>
        <v>0</v>
      </c>
      <c r="X32" s="61">
        <f>1/$A$1*'[1]94Imp'!W$194</f>
        <v>0</v>
      </c>
      <c r="Y32" s="61">
        <f>1/$A$1*'[1]94Imp'!X$194</f>
        <v>0</v>
      </c>
      <c r="Z32" s="61">
        <f>1/$A$1*'[1]94Imp'!Y$194</f>
        <v>0</v>
      </c>
      <c r="AA32" s="61">
        <f>1/$A$1*'[1]94Imp'!Z$194</f>
        <v>0</v>
      </c>
      <c r="AB32" s="61">
        <f>1/$A$1*'[1]94Imp'!AA$194</f>
        <v>0</v>
      </c>
      <c r="AC32" s="4"/>
      <c r="AD32" s="60">
        <f>1/1000*'[1]94Imp'!AB$194</f>
        <v>2.2949564531573999E-2</v>
      </c>
      <c r="AE32" s="61">
        <f>1/1000*'[1]94Imp'!AC$194</f>
        <v>2.1647741945199996E-2</v>
      </c>
      <c r="AF32" s="61">
        <f>1/1000*'[1]94Imp'!AD$194</f>
        <v>1.8820941556800003E-2</v>
      </c>
      <c r="AG32" s="61">
        <f>1/1000*'[1]94Imp'!AE$194</f>
        <v>2.2901900772799997E-2</v>
      </c>
      <c r="AH32" s="61">
        <f>1/1000*'[1]94Imp'!AF$194</f>
        <v>3.7978624190499993E-2</v>
      </c>
      <c r="AI32" s="61">
        <f>1/1000*'[1]94Imp'!AG$194</f>
        <v>3.7076364639599992E-2</v>
      </c>
      <c r="AJ32" s="61">
        <f>1/1000*'[1]94Imp'!AH$194</f>
        <v>3.7848969628000002E-2</v>
      </c>
      <c r="AK32" s="61">
        <f>1/1000*'[1]94Imp'!AI$194</f>
        <v>3.0912322343499998E-2</v>
      </c>
      <c r="AL32" s="61">
        <f>1/1000*'[1]94Imp'!AJ$194</f>
        <v>3.7754088747200001E-2</v>
      </c>
      <c r="AM32" s="61">
        <f>1/1000*'[1]94Imp'!AK$194</f>
        <v>2.2196862542800001E-2</v>
      </c>
      <c r="AN32" s="61">
        <f>1/1000*'[1]94Imp'!AL$194</f>
        <v>1.6961685884100002E-2</v>
      </c>
      <c r="AO32" s="61">
        <f>1/1000*'[1]94Imp'!AM$194</f>
        <v>1.6044235152E-2</v>
      </c>
      <c r="AP32" s="61">
        <f>1/1000*'[1]94Imp'!AN$194</f>
        <v>1.3269076497599999E-2</v>
      </c>
      <c r="AQ32" s="61">
        <f>1/1000*'[1]94Imp'!AO$194</f>
        <v>1.2073209922800001E-2</v>
      </c>
      <c r="AR32" s="61">
        <f>1/1000*'[1]94Imp'!AP$194</f>
        <v>1.1039218575999999E-2</v>
      </c>
      <c r="AS32" s="61">
        <f>1/1000*'[1]94Imp'!AQ$194</f>
        <v>9.1056487479999997E-3</v>
      </c>
      <c r="AT32" s="61">
        <f>1/1000*'[1]94Imp'!AR$194</f>
        <v>1.4158333548199998E-2</v>
      </c>
      <c r="AU32" s="61">
        <f>1/1000*'[1]94Imp'!AS$194</f>
        <v>1.7805654709699997E-2</v>
      </c>
      <c r="AV32" s="61">
        <f>1/1000*'[1]94Imp'!AT$194</f>
        <v>2.0908408647000002E-2</v>
      </c>
      <c r="AW32" s="61">
        <f>1/1000*'[1]94Imp'!AU$194</f>
        <v>2.0812727248333333E-2</v>
      </c>
      <c r="AX32" s="61">
        <f>1/1000*'[1]94Imp'!AV$194</f>
        <v>0</v>
      </c>
      <c r="AY32" s="61">
        <f>1/1000*'[1]94Imp'!AW$194</f>
        <v>0</v>
      </c>
      <c r="AZ32" s="61">
        <f>1/1000*'[1]94Imp'!AX$194</f>
        <v>0</v>
      </c>
      <c r="BA32" s="61">
        <f>1/1000*'[1]94Imp'!AY$194</f>
        <v>0</v>
      </c>
      <c r="BB32" s="61">
        <f>1/1000*'[1]94Imp'!AZ$194</f>
        <v>0</v>
      </c>
      <c r="BC32" s="62">
        <f>1/1000*'[1]94Imp'!BA$194</f>
        <v>0</v>
      </c>
      <c r="BD32" s="279"/>
    </row>
    <row r="33" spans="2:56" ht="17.149999999999999" customHeight="1">
      <c r="B33" s="9" t="s">
        <v>115</v>
      </c>
      <c r="C33" s="26">
        <f>1/$A$1*'[1]94Imp'!B$273</f>
        <v>1.4700900000000001E-2</v>
      </c>
      <c r="D33" s="28">
        <f>1/$A$1*'[1]94Imp'!C$273</f>
        <v>1.7381989855154482E-2</v>
      </c>
      <c r="E33" s="28">
        <f>1/$A$1*'[1]94Imp'!D$273</f>
        <v>1.638783962095177E-2</v>
      </c>
      <c r="F33" s="28">
        <f>1/$A$1*'[1]94Imp'!E$273</f>
        <v>1.8206400000000001E-2</v>
      </c>
      <c r="G33" s="28">
        <f>1/$A$1*'[1]94Imp'!F$273</f>
        <v>2.4884200000000002E-2</v>
      </c>
      <c r="H33" s="28">
        <f>1/$A$1*'[1]94Imp'!G$273</f>
        <v>2.4047065026392467E-2</v>
      </c>
      <c r="I33" s="28">
        <f>1/$A$1*'[1]94Imp'!H$273</f>
        <v>2.6664699999999996E-2</v>
      </c>
      <c r="J33" s="28">
        <f>1/$A$1*'[1]94Imp'!I$273</f>
        <v>2.8547273311656896E-2</v>
      </c>
      <c r="K33" s="28">
        <f>1/$A$1*'[1]94Imp'!J$273</f>
        <v>2.6255400000000002E-2</v>
      </c>
      <c r="L33" s="28">
        <f>1/$A$1*'[1]94Imp'!K$273</f>
        <v>2.7585170566696047E-2</v>
      </c>
      <c r="M33" s="28">
        <f>1/$A$1*'[1]94Imp'!L$273</f>
        <v>3.2784882808657968E-2</v>
      </c>
      <c r="N33" s="28">
        <f>1/$A$1*'[1]94Imp'!M$273</f>
        <v>3.5614434689246417E-2</v>
      </c>
      <c r="O33" s="28">
        <f>1/$A$1*'[1]94Imp'!N$273</f>
        <v>3.6992644960514284E-2</v>
      </c>
      <c r="P33" s="28">
        <f>1/$A$1*'[1]94Imp'!O$273</f>
        <v>3.7035101523125842E-2</v>
      </c>
      <c r="Q33" s="28">
        <f>1/$A$1*'[1]94Imp'!P$273</f>
        <v>3.7276000331671486E-2</v>
      </c>
      <c r="R33" s="28">
        <f>1/$A$1*'[1]94Imp'!Q$273</f>
        <v>3.8380292419304345E-2</v>
      </c>
      <c r="S33" s="28">
        <f>1/$A$1*'[1]94Imp'!R$273</f>
        <v>5.3145288291731714E-2</v>
      </c>
      <c r="T33" s="28">
        <f>1/$A$1*'[1]94Imp'!S$273</f>
        <v>6.7394274476912555E-2</v>
      </c>
      <c r="U33" s="28">
        <f>1/$A$1*'[1]94Imp'!T$273</f>
        <v>8.030898485805732E-2</v>
      </c>
      <c r="V33" s="28">
        <f>1/$A$1*'[1]94Imp'!U$273</f>
        <v>0.10197870613417311</v>
      </c>
      <c r="W33" s="28">
        <f>1/$A$1*'[1]94Imp'!V$273</f>
        <v>0</v>
      </c>
      <c r="X33" s="28">
        <f>1/$A$1*'[1]94Imp'!W$273</f>
        <v>0</v>
      </c>
      <c r="Y33" s="28">
        <f>1/$A$1*'[1]94Imp'!X$273</f>
        <v>0</v>
      </c>
      <c r="Z33" s="28">
        <f>1/$A$1*'[1]94Imp'!Y$273</f>
        <v>0</v>
      </c>
      <c r="AA33" s="28">
        <f>1/$A$1*'[1]94Imp'!Z$273</f>
        <v>0</v>
      </c>
      <c r="AB33" s="28">
        <f>1/$A$1*'[1]94Imp'!AA$273</f>
        <v>0</v>
      </c>
      <c r="AC33" s="13"/>
      <c r="AD33" s="26">
        <f>1/1000*'[1]94Imp'!AB$273</f>
        <v>2.2759725115553995E-2</v>
      </c>
      <c r="AE33" s="28">
        <f>1/1000*'[1]94Imp'!AC$273</f>
        <v>2.6373069050000003E-2</v>
      </c>
      <c r="AF33" s="28">
        <f>1/1000*'[1]94Imp'!AD$273</f>
        <v>2.7141982319999997E-2</v>
      </c>
      <c r="AG33" s="28">
        <f>1/1000*'[1]94Imp'!AE$273</f>
        <v>3.7001387976E-2</v>
      </c>
      <c r="AH33" s="28">
        <f>1/1000*'[1]94Imp'!AF$273</f>
        <v>5.6345965761399996E-2</v>
      </c>
      <c r="AI33" s="28">
        <f>1/1000*'[1]94Imp'!AG$273</f>
        <v>6.0727678525799987E-2</v>
      </c>
      <c r="AJ33" s="28">
        <f>1/1000*'[1]94Imp'!AH$273</f>
        <v>7.1935617981200017E-2</v>
      </c>
      <c r="AK33" s="28">
        <f>1/1000*'[1]94Imp'!AI$273</f>
        <v>9.556204857599998E-2</v>
      </c>
      <c r="AL33" s="28">
        <f>1/1000*'[1]94Imp'!AJ$273</f>
        <v>9.301120492040002E-2</v>
      </c>
      <c r="AM33" s="28">
        <f>1/1000*'[1]94Imp'!AK$273</f>
        <v>9.6589134157600037E-2</v>
      </c>
      <c r="AN33" s="28">
        <f>1/1000*'[1]94Imp'!AL$273</f>
        <v>0.1068174078408</v>
      </c>
      <c r="AO33" s="28">
        <f>1/1000*'[1]94Imp'!AM$273</f>
        <v>0.12459571646399999</v>
      </c>
      <c r="AP33" s="28">
        <f>1/1000*'[1]94Imp'!AN$273</f>
        <v>0.1199759422048</v>
      </c>
      <c r="AQ33" s="28">
        <f>1/1000*'[1]94Imp'!AO$273</f>
        <v>0.128334515496</v>
      </c>
      <c r="AR33" s="28">
        <f>1/1000*'[1]94Imp'!AP$273</f>
        <v>0.12964193108199998</v>
      </c>
      <c r="AS33" s="28">
        <f>1/1000*'[1]94Imp'!AQ$273</f>
        <v>0.10625617461749998</v>
      </c>
      <c r="AT33" s="28">
        <f>1/1000*'[1]94Imp'!AR$273</f>
        <v>0.14317470900850002</v>
      </c>
      <c r="AU33" s="28">
        <f>1/1000*'[1]94Imp'!AS$273</f>
        <v>0.17558250522670002</v>
      </c>
      <c r="AV33" s="28">
        <f>1/1000*'[1]94Imp'!AT$273</f>
        <v>0.21376272307900004</v>
      </c>
      <c r="AW33" s="28">
        <f>1/1000*'[1]94Imp'!AU$273</f>
        <v>0.2319636002216667</v>
      </c>
      <c r="AX33" s="28">
        <f>1/1000*'[1]94Imp'!AV$273</f>
        <v>0</v>
      </c>
      <c r="AY33" s="28">
        <f>1/1000*'[1]94Imp'!AW$273</f>
        <v>0</v>
      </c>
      <c r="AZ33" s="28">
        <f>1/1000*'[1]94Imp'!AX$273</f>
        <v>0</v>
      </c>
      <c r="BA33" s="28">
        <f>1/1000*'[1]94Imp'!AY$273</f>
        <v>0</v>
      </c>
      <c r="BB33" s="28">
        <f>1/1000*'[1]94Imp'!AZ$273</f>
        <v>0</v>
      </c>
      <c r="BC33" s="33">
        <f>1/1000*'[1]94Imp'!BA$273</f>
        <v>0</v>
      </c>
      <c r="BD33" s="279"/>
    </row>
    <row r="34" spans="2:56">
      <c r="B34" s="5" t="s">
        <v>104</v>
      </c>
      <c r="C34" s="43">
        <f>1/$A$1*'[1]94Imp'!B$22</f>
        <v>7.6423000000000003E-3</v>
      </c>
      <c r="D34" s="10">
        <f>1/$A$1*'[1]94Imp'!C$22</f>
        <v>9.7238999999999989E-3</v>
      </c>
      <c r="E34" s="10">
        <f>1/$A$1*'[1]94Imp'!D$22</f>
        <v>8.5959000000000001E-3</v>
      </c>
      <c r="F34" s="10">
        <f>1/$A$1*'[1]94Imp'!E$22</f>
        <v>8.676200000000002E-3</v>
      </c>
      <c r="G34" s="10">
        <f>1/$A$1*'[1]94Imp'!F$22</f>
        <v>1.17754E-2</v>
      </c>
      <c r="H34" s="10">
        <f>1/$A$1*'[1]94Imp'!G$22</f>
        <v>1.0326199999999999E-2</v>
      </c>
      <c r="I34" s="10">
        <f>1/$A$1*'[1]94Imp'!H$22</f>
        <v>9.396100000000001E-3</v>
      </c>
      <c r="J34" s="10">
        <f>1/$A$1*'[1]94Imp'!I$22</f>
        <v>6.9238999999999993E-3</v>
      </c>
      <c r="K34" s="10">
        <f>1/$A$1*'[1]94Imp'!J$22</f>
        <v>5.2252999999999996E-3</v>
      </c>
      <c r="L34" s="10">
        <f>1/$A$1*'[1]94Imp'!K$22</f>
        <v>5.2422576363738756E-3</v>
      </c>
      <c r="M34" s="10">
        <f>1/$A$1*'[1]94Imp'!L$22</f>
        <v>6.8916143518965777E-3</v>
      </c>
      <c r="N34" s="10">
        <f>1/$A$1*'[1]94Imp'!M$22</f>
        <v>6.614028539050236E-3</v>
      </c>
      <c r="O34" s="10">
        <f>1/$A$1*'[1]94Imp'!N$22</f>
        <v>7.5450480069505933E-3</v>
      </c>
      <c r="P34" s="10">
        <f>1/$A$1*'[1]94Imp'!O$22</f>
        <v>6.5935124845174246E-3</v>
      </c>
      <c r="Q34" s="10">
        <f>1/$A$1*'[1]94Imp'!P$22</f>
        <v>8.3914623289156332E-3</v>
      </c>
      <c r="R34" s="10">
        <f>1/$A$1*'[1]94Imp'!Q$22</f>
        <v>7.2114151022071591E-3</v>
      </c>
      <c r="S34" s="10">
        <f>1/$A$1*'[1]94Imp'!R$22</f>
        <v>1.3290211282147139E-2</v>
      </c>
      <c r="T34" s="10">
        <f>1/$A$1*'[1]94Imp'!S$22</f>
        <v>1.6726405728035659E-2</v>
      </c>
      <c r="U34" s="10">
        <f>1/$A$1*'[1]94Imp'!T$22</f>
        <v>2.1598433840781119E-2</v>
      </c>
      <c r="V34" s="10">
        <f>1/$A$1*'[1]94Imp'!U$22</f>
        <v>3.1460100000000005E-2</v>
      </c>
      <c r="W34" s="10">
        <f>1/$A$1*'[1]94Imp'!V$22</f>
        <v>0</v>
      </c>
      <c r="X34" s="10">
        <f>1/$A$1*'[1]94Imp'!W$22</f>
        <v>0</v>
      </c>
      <c r="Y34" s="10">
        <f>1/$A$1*'[1]94Imp'!X$22</f>
        <v>0</v>
      </c>
      <c r="Z34" s="10">
        <f>1/$A$1*'[1]94Imp'!Y$22</f>
        <v>0</v>
      </c>
      <c r="AA34" s="10">
        <f>1/$A$1*'[1]94Imp'!Z$22</f>
        <v>0</v>
      </c>
      <c r="AB34" s="10">
        <f>1/$A$1*'[1]94Imp'!AA$22</f>
        <v>0</v>
      </c>
      <c r="AC34" s="4"/>
      <c r="AD34" s="43">
        <f>1/1000*'[1]94Imp'!AB$22</f>
        <v>1.0187938134050998E-2</v>
      </c>
      <c r="AE34" s="10">
        <f>1/1000*'[1]94Imp'!AC$22</f>
        <v>1.3344100567600001E-2</v>
      </c>
      <c r="AF34" s="10">
        <f>1/1000*'[1]94Imp'!AD$22</f>
        <v>1.24290155712E-2</v>
      </c>
      <c r="AG34" s="10">
        <f>1/1000*'[1]94Imp'!AE$22</f>
        <v>1.5255040808000001E-2</v>
      </c>
      <c r="AH34" s="10">
        <f>1/1000*'[1]94Imp'!AF$22</f>
        <v>2.1191174936400003E-2</v>
      </c>
      <c r="AI34" s="10">
        <f>1/1000*'[1]94Imp'!AG$22</f>
        <v>2.1842901323099996E-2</v>
      </c>
      <c r="AJ34" s="10">
        <f>1/1000*'[1]94Imp'!AH$22</f>
        <v>2.0472062038000002E-2</v>
      </c>
      <c r="AK34" s="10">
        <f>1/1000*'[1]94Imp'!AI$22</f>
        <v>2.0573478659499999E-2</v>
      </c>
      <c r="AL34" s="10">
        <f>1/1000*'[1]94Imp'!AJ$22</f>
        <v>1.59864502468E-2</v>
      </c>
      <c r="AM34" s="10">
        <f>1/1000*'[1]94Imp'!AK$22</f>
        <v>1.4626422351200001E-2</v>
      </c>
      <c r="AN34" s="10">
        <f>1/1000*'[1]94Imp'!AL$22</f>
        <v>1.9462238458200002E-2</v>
      </c>
      <c r="AO34" s="10">
        <f>1/1000*'[1]94Imp'!AM$22</f>
        <v>2.0130174143999997E-2</v>
      </c>
      <c r="AP34" s="10">
        <f>1/1000*'[1]94Imp'!AN$22</f>
        <v>2.10194706128E-2</v>
      </c>
      <c r="AQ34" s="10">
        <f>1/1000*'[1]94Imp'!AO$22</f>
        <v>1.9725119165399999E-2</v>
      </c>
      <c r="AR34" s="10">
        <f>1/1000*'[1]94Imp'!AP$22</f>
        <v>2.31057329895E-2</v>
      </c>
      <c r="AS34" s="10">
        <f>1/1000*'[1]94Imp'!AQ$22</f>
        <v>1.5890172459000002E-2</v>
      </c>
      <c r="AT34" s="10">
        <f>1/1000*'[1]94Imp'!AR$22</f>
        <v>2.6168701080799994E-2</v>
      </c>
      <c r="AU34" s="10">
        <f>1/1000*'[1]94Imp'!AS$22</f>
        <v>3.45867743221E-2</v>
      </c>
      <c r="AV34" s="10">
        <f>1/1000*'[1]94Imp'!AT$22</f>
        <v>4.6117617754000008E-2</v>
      </c>
      <c r="AW34" s="10">
        <f>1/1000*'[1]94Imp'!AU$22</f>
        <v>5.4731550022500006E-2</v>
      </c>
      <c r="AX34" s="10">
        <f>1/1000*'[1]94Imp'!AV$22</f>
        <v>0</v>
      </c>
      <c r="AY34" s="10">
        <f>1/1000*'[1]94Imp'!AW$22</f>
        <v>0</v>
      </c>
      <c r="AZ34" s="10">
        <f>1/1000*'[1]94Imp'!AX$22</f>
        <v>0</v>
      </c>
      <c r="BA34" s="10">
        <f>1/1000*'[1]94Imp'!AY$22</f>
        <v>0</v>
      </c>
      <c r="BB34" s="10">
        <f>1/1000*'[1]94Imp'!AZ$22</f>
        <v>0</v>
      </c>
      <c r="BC34" s="36">
        <f>1/1000*'[1]94Imp'!BA$22</f>
        <v>0</v>
      </c>
      <c r="BD34" s="279"/>
    </row>
    <row r="35" spans="2:56">
      <c r="B35" s="5" t="s">
        <v>105</v>
      </c>
      <c r="C35" s="43">
        <f>1/$A$1*'[1]94Imp'!B$29</f>
        <v>8.6660000000000003E-4</v>
      </c>
      <c r="D35" s="10">
        <f>1/$A$1*'[1]94Imp'!C$29</f>
        <v>1.9732E-3</v>
      </c>
      <c r="E35" s="10">
        <f>1/$A$1*'[1]94Imp'!D$29</f>
        <v>2.0609000000000001E-3</v>
      </c>
      <c r="F35" s="10">
        <f>1/$A$1*'[1]94Imp'!E$29</f>
        <v>2.5706000000000001E-3</v>
      </c>
      <c r="G35" s="10">
        <f>1/$A$1*'[1]94Imp'!F$29</f>
        <v>5.6796000000000008E-3</v>
      </c>
      <c r="H35" s="10">
        <f>1/$A$1*'[1]94Imp'!G$29</f>
        <v>7.2348999999999998E-3</v>
      </c>
      <c r="I35" s="10">
        <f>1/$A$1*'[1]94Imp'!H$29</f>
        <v>1.0088699999999999E-2</v>
      </c>
      <c r="J35" s="10">
        <f>1/$A$1*'[1]94Imp'!I$29</f>
        <v>1.1262599999999999E-2</v>
      </c>
      <c r="K35" s="10">
        <f>1/$A$1*'[1]94Imp'!J$29</f>
        <v>9.6807000000000004E-3</v>
      </c>
      <c r="L35" s="10">
        <f>1/$A$1*'[1]94Imp'!K$29</f>
        <v>1.2888526627380784E-2</v>
      </c>
      <c r="M35" s="10">
        <f>1/$A$1*'[1]94Imp'!L$29</f>
        <v>1.5575549201854612E-2</v>
      </c>
      <c r="N35" s="10">
        <f>1/$A$1*'[1]94Imp'!M$29</f>
        <v>1.8183600000000005E-2</v>
      </c>
      <c r="O35" s="10">
        <f>1/$A$1*'[1]94Imp'!N$29</f>
        <v>1.9641488761997943E-2</v>
      </c>
      <c r="P35" s="10">
        <f>1/$A$1*'[1]94Imp'!O$29</f>
        <v>2.1931586877356638E-2</v>
      </c>
      <c r="Q35" s="10">
        <f>1/$A$1*'[1]94Imp'!P$29</f>
        <v>1.9385381128954871E-2</v>
      </c>
      <c r="R35" s="10">
        <f>1/$A$1*'[1]94Imp'!Q$29</f>
        <v>1.7587113503008855E-2</v>
      </c>
      <c r="S35" s="10">
        <f>1/$A$1*'[1]94Imp'!R$29</f>
        <v>2.1686634382908118E-2</v>
      </c>
      <c r="T35" s="10">
        <f>1/$A$1*'[1]94Imp'!S$29</f>
        <v>2.3482227067815633E-2</v>
      </c>
      <c r="U35" s="10">
        <f>1/$A$1*'[1]94Imp'!T$29</f>
        <v>2.3853132198928921E-2</v>
      </c>
      <c r="V35" s="10">
        <f>1/$A$1*'[1]94Imp'!U$29</f>
        <v>2.2431862063038491E-2</v>
      </c>
      <c r="W35" s="10">
        <f>1/$A$1*'[1]94Imp'!V$29</f>
        <v>0</v>
      </c>
      <c r="X35" s="10">
        <f>1/$A$1*'[1]94Imp'!W$29</f>
        <v>0</v>
      </c>
      <c r="Y35" s="10">
        <f>1/$A$1*'[1]94Imp'!X$29</f>
        <v>0</v>
      </c>
      <c r="Z35" s="10">
        <f>1/$A$1*'[1]94Imp'!Y$29</f>
        <v>0</v>
      </c>
      <c r="AA35" s="10">
        <f>1/$A$1*'[1]94Imp'!Z$29</f>
        <v>0</v>
      </c>
      <c r="AB35" s="10">
        <f>1/$A$1*'[1]94Imp'!AA$29</f>
        <v>0</v>
      </c>
      <c r="AC35" s="4"/>
      <c r="AD35" s="43">
        <f>1/1000*'[1]94Imp'!AB$29</f>
        <v>1.8303248057129997E-3</v>
      </c>
      <c r="AE35" s="10">
        <f>1/1000*'[1]94Imp'!AC$29</f>
        <v>3.1008725995999992E-3</v>
      </c>
      <c r="AF35" s="10">
        <f>1/1000*'[1]94Imp'!AD$29</f>
        <v>3.7750555247999997E-3</v>
      </c>
      <c r="AG35" s="10">
        <f>1/1000*'[1]94Imp'!AE$29</f>
        <v>6.4351207871999995E-3</v>
      </c>
      <c r="AH35" s="10">
        <f>1/1000*'[1]94Imp'!AF$29</f>
        <v>1.6404100420400001E-2</v>
      </c>
      <c r="AI35" s="10">
        <f>1/1000*'[1]94Imp'!AG$29</f>
        <v>2.1624387599099997E-2</v>
      </c>
      <c r="AJ35" s="10">
        <f>1/1000*'[1]94Imp'!AH$29</f>
        <v>3.2308191401200004E-2</v>
      </c>
      <c r="AK35" s="10">
        <f>1/1000*'[1]94Imp'!AI$29</f>
        <v>4.3658362936000006E-2</v>
      </c>
      <c r="AL35" s="10">
        <f>1/1000*'[1]94Imp'!AJ$29</f>
        <v>3.9203348881200001E-2</v>
      </c>
      <c r="AM35" s="10">
        <f>1/1000*'[1]94Imp'!AK$29</f>
        <v>5.0582069115600016E-2</v>
      </c>
      <c r="AN35" s="10">
        <f>1/1000*'[1]94Imp'!AL$29</f>
        <v>5.6608177465800005E-2</v>
      </c>
      <c r="AO35" s="10">
        <f>1/1000*'[1]94Imp'!AM$29</f>
        <v>7.0940249615999984E-2</v>
      </c>
      <c r="AP35" s="10">
        <f>1/1000*'[1]94Imp'!AN$29</f>
        <v>7.0075330335999997E-2</v>
      </c>
      <c r="AQ35" s="10">
        <f>1/1000*'[1]94Imp'!AO$29</f>
        <v>7.9501844325900017E-2</v>
      </c>
      <c r="AR35" s="10">
        <f>1/1000*'[1]94Imp'!AP$29</f>
        <v>7.4242635303000001E-2</v>
      </c>
      <c r="AS35" s="10">
        <f>1/1000*'[1]94Imp'!AQ$29</f>
        <v>5.6794501721999992E-2</v>
      </c>
      <c r="AT35" s="10">
        <f>1/1000*'[1]94Imp'!AR$29</f>
        <v>7.2404867121699995E-2</v>
      </c>
      <c r="AU35" s="10">
        <f>1/1000*'[1]94Imp'!AS$29</f>
        <v>8.1117958249900021E-2</v>
      </c>
      <c r="AV35" s="10">
        <f>1/1000*'[1]94Imp'!AT$29</f>
        <v>9.2872896380999992E-2</v>
      </c>
      <c r="AW35" s="10">
        <f>1/1000*'[1]94Imp'!AU$29</f>
        <v>8.1123639082916685E-2</v>
      </c>
      <c r="AX35" s="10">
        <f>1/1000*'[1]94Imp'!AV$29</f>
        <v>0</v>
      </c>
      <c r="AY35" s="10">
        <f>1/1000*'[1]94Imp'!AW$29</f>
        <v>0</v>
      </c>
      <c r="AZ35" s="10">
        <f>1/1000*'[1]94Imp'!AX$29</f>
        <v>0</v>
      </c>
      <c r="BA35" s="10">
        <f>1/1000*'[1]94Imp'!AY$29</f>
        <v>0</v>
      </c>
      <c r="BB35" s="10">
        <f>1/1000*'[1]94Imp'!AZ$29</f>
        <v>0</v>
      </c>
      <c r="BC35" s="36">
        <f>1/1000*'[1]94Imp'!BA$29</f>
        <v>0</v>
      </c>
      <c r="BD35" s="279"/>
    </row>
    <row r="36" spans="2:56">
      <c r="B36" s="5" t="s">
        <v>84</v>
      </c>
      <c r="C36" s="43">
        <f>1/$A$1*'[1]94Imp'!B$244</f>
        <v>4.7288E-3</v>
      </c>
      <c r="D36" s="10">
        <f>1/$A$1*'[1]94Imp'!C$244</f>
        <v>4.4096999999999999E-3</v>
      </c>
      <c r="E36" s="10">
        <f>1/$A$1*'[1]94Imp'!D$244</f>
        <v>4.4295396209517697E-3</v>
      </c>
      <c r="F36" s="10">
        <f>1/$A$1*'[1]94Imp'!E$244</f>
        <v>5.5634000000000005E-3</v>
      </c>
      <c r="G36" s="10">
        <f>1/$A$1*'[1]94Imp'!F$244</f>
        <v>5.4662000000000001E-3</v>
      </c>
      <c r="H36" s="10">
        <f>1/$A$1*'[1]94Imp'!G$244</f>
        <v>4.5574999999999999E-3</v>
      </c>
      <c r="I36" s="10">
        <f>1/$A$1*'[1]94Imp'!H$244</f>
        <v>5.101800000000001E-3</v>
      </c>
      <c r="J36" s="10">
        <f>1/$A$1*'[1]94Imp'!I$244</f>
        <v>7.0550000000000005E-3</v>
      </c>
      <c r="K36" s="10">
        <f>1/$A$1*'[1]94Imp'!J$244</f>
        <v>7.9725999999999998E-3</v>
      </c>
      <c r="L36" s="10">
        <f>1/$A$1*'[1]94Imp'!K$244</f>
        <v>6.1143093662539916E-3</v>
      </c>
      <c r="M36" s="10">
        <f>1/$A$1*'[1]94Imp'!L$244</f>
        <v>5.8418082923340393E-3</v>
      </c>
      <c r="N36" s="10">
        <f>1/$A$1*'[1]94Imp'!M$244</f>
        <v>5.1767210010305867E-3</v>
      </c>
      <c r="O36" s="10">
        <f>1/$A$1*'[1]94Imp'!N$244</f>
        <v>4.5842056223553643E-3</v>
      </c>
      <c r="P36" s="10">
        <f>1/$A$1*'[1]94Imp'!O$244</f>
        <v>4.1090846372496912E-3</v>
      </c>
      <c r="Q36" s="10">
        <f>1/$A$1*'[1]94Imp'!P$244</f>
        <v>5.3033724718271657E-3</v>
      </c>
      <c r="R36" s="10">
        <f>1/$A$1*'[1]94Imp'!Q$244</f>
        <v>8.5052069692948921E-3</v>
      </c>
      <c r="S36" s="10">
        <f>1/$A$1*'[1]94Imp'!R$244</f>
        <v>1.20429E-2</v>
      </c>
      <c r="T36" s="10">
        <f>1/$A$1*'[1]94Imp'!S$244</f>
        <v>2.0811900000000001E-2</v>
      </c>
      <c r="U36" s="10">
        <f>1/$A$1*'[1]94Imp'!T$244</f>
        <v>2.9041343117617448E-2</v>
      </c>
      <c r="V36" s="10">
        <f>1/$A$1*'[1]94Imp'!U$244</f>
        <v>4.1825806441415529E-2</v>
      </c>
      <c r="W36" s="10">
        <f>1/$A$1*'[1]94Imp'!V$244</f>
        <v>0</v>
      </c>
      <c r="X36" s="10">
        <f>1/$A$1*'[1]94Imp'!W$244</f>
        <v>0</v>
      </c>
      <c r="Y36" s="10">
        <f>1/$A$1*'[1]94Imp'!X$244</f>
        <v>0</v>
      </c>
      <c r="Z36" s="10">
        <f>1/$A$1*'[1]94Imp'!Y$244</f>
        <v>0</v>
      </c>
      <c r="AA36" s="10">
        <f>1/$A$1*'[1]94Imp'!Z$244</f>
        <v>0</v>
      </c>
      <c r="AB36" s="10">
        <f>1/$A$1*'[1]94Imp'!AA$244</f>
        <v>0</v>
      </c>
      <c r="AC36" s="4"/>
      <c r="AD36" s="43">
        <f>1/1000*'[1]94Imp'!AB$244</f>
        <v>7.5708003442200005E-3</v>
      </c>
      <c r="AE36" s="10">
        <f>1/1000*'[1]94Imp'!AC$244</f>
        <v>7.1777208212000015E-3</v>
      </c>
      <c r="AF36" s="10">
        <f>1/1000*'[1]94Imp'!AD$244</f>
        <v>7.8434390063999992E-3</v>
      </c>
      <c r="AG36" s="10">
        <f>1/1000*'[1]94Imp'!AE$244</f>
        <v>1.1497764532799999E-2</v>
      </c>
      <c r="AH36" s="10">
        <f>1/1000*'[1]94Imp'!AF$244</f>
        <v>1.30494277543E-2</v>
      </c>
      <c r="AI36" s="10">
        <f>1/1000*'[1]94Imp'!AG$244</f>
        <v>1.1455524752099999E-2</v>
      </c>
      <c r="AJ36" s="10">
        <f>1/1000*'[1]94Imp'!AH$244</f>
        <v>1.1982241024000001E-2</v>
      </c>
      <c r="AK36" s="10">
        <f>1/1000*'[1]94Imp'!AI$244</f>
        <v>1.8399161222500002E-2</v>
      </c>
      <c r="AL36" s="10">
        <f>1/1000*'[1]94Imp'!AJ$244</f>
        <v>2.4306995291600002E-2</v>
      </c>
      <c r="AM36" s="10">
        <f>1/1000*'[1]94Imp'!AK$244</f>
        <v>1.8248879748000001E-2</v>
      </c>
      <c r="AN36" s="10">
        <f>1/1000*'[1]94Imp'!AL$244</f>
        <v>1.52984825496E-2</v>
      </c>
      <c r="AO36" s="10">
        <f>1/1000*'[1]94Imp'!AM$244</f>
        <v>1.4545002432E-2</v>
      </c>
      <c r="AP36" s="10">
        <f>1/1000*'[1]94Imp'!AN$244</f>
        <v>1.1318918406399999E-2</v>
      </c>
      <c r="AQ36" s="10">
        <f>1/1000*'[1]94Imp'!AO$244</f>
        <v>1.1709228180600001E-2</v>
      </c>
      <c r="AR36" s="10">
        <f>1/1000*'[1]94Imp'!AP$244</f>
        <v>1.50119477055E-2</v>
      </c>
      <c r="AS36" s="10">
        <f>1/1000*'[1]94Imp'!AQ$244</f>
        <v>1.72830931245E-2</v>
      </c>
      <c r="AT36" s="10">
        <f>1/1000*'[1]94Imp'!AR$244</f>
        <v>2.3625797572799995E-2</v>
      </c>
      <c r="AU36" s="10">
        <f>1/1000*'[1]94Imp'!AS$244</f>
        <v>3.6778527886100004E-2</v>
      </c>
      <c r="AV36" s="10">
        <f>1/1000*'[1]94Imp'!AT$244</f>
        <v>5.2179133322000006E-2</v>
      </c>
      <c r="AW36" s="10">
        <f>1/1000*'[1]94Imp'!AU$244</f>
        <v>7.2427920421250014E-2</v>
      </c>
      <c r="AX36" s="10">
        <f>1/1000*'[1]94Imp'!AV$244</f>
        <v>0</v>
      </c>
      <c r="AY36" s="10">
        <f>1/1000*'[1]94Imp'!AW$244</f>
        <v>0</v>
      </c>
      <c r="AZ36" s="10">
        <f>1/1000*'[1]94Imp'!AX$244</f>
        <v>0</v>
      </c>
      <c r="BA36" s="10">
        <f>1/1000*'[1]94Imp'!AY$244</f>
        <v>0</v>
      </c>
      <c r="BB36" s="10">
        <f>1/1000*'[1]94Imp'!AZ$244</f>
        <v>0</v>
      </c>
      <c r="BC36" s="36">
        <f>1/1000*'[1]94Imp'!BA$244</f>
        <v>0</v>
      </c>
      <c r="BD36" s="279"/>
    </row>
    <row r="37" spans="2:56">
      <c r="B37" s="5" t="s">
        <v>19</v>
      </c>
      <c r="C37" s="19">
        <f t="shared" ref="C37:AB37" si="8">SUM(C33:C33)-SUM(C34:C36)</f>
        <v>1.4632000000000013E-3</v>
      </c>
      <c r="D37" s="15">
        <f t="shared" si="8"/>
        <v>1.2751898551544849E-3</v>
      </c>
      <c r="E37" s="15">
        <f t="shared" si="8"/>
        <v>1.3015000000000006E-3</v>
      </c>
      <c r="F37" s="15">
        <f t="shared" si="8"/>
        <v>1.3962000000000002E-3</v>
      </c>
      <c r="G37" s="15">
        <f t="shared" si="8"/>
        <v>1.9629999999999995E-3</v>
      </c>
      <c r="H37" s="15">
        <f t="shared" si="8"/>
        <v>1.9284650263924688E-3</v>
      </c>
      <c r="I37" s="15">
        <f t="shared" si="8"/>
        <v>2.0780999999999959E-3</v>
      </c>
      <c r="J37" s="15">
        <f t="shared" si="8"/>
        <v>3.3057733116568962E-3</v>
      </c>
      <c r="K37" s="15">
        <f t="shared" si="8"/>
        <v>3.3768000000000027E-3</v>
      </c>
      <c r="L37" s="15">
        <f t="shared" si="8"/>
        <v>3.3400769366873952E-3</v>
      </c>
      <c r="M37" s="15">
        <f t="shared" si="8"/>
        <v>4.4759109625727399E-3</v>
      </c>
      <c r="N37" s="15">
        <f t="shared" si="8"/>
        <v>5.6400851491655891E-3</v>
      </c>
      <c r="O37" s="15">
        <f t="shared" si="8"/>
        <v>5.2219025692103876E-3</v>
      </c>
      <c r="P37" s="15">
        <f t="shared" si="8"/>
        <v>4.400917524002089E-3</v>
      </c>
      <c r="Q37" s="15">
        <f t="shared" si="8"/>
        <v>4.1957844019738164E-3</v>
      </c>
      <c r="R37" s="15">
        <f t="shared" si="8"/>
        <v>5.0765568447934395E-3</v>
      </c>
      <c r="S37" s="15">
        <f t="shared" si="8"/>
        <v>6.1255426266764584E-3</v>
      </c>
      <c r="T37" s="15">
        <f t="shared" si="8"/>
        <v>6.3737416810612582E-3</v>
      </c>
      <c r="U37" s="15">
        <f t="shared" si="8"/>
        <v>5.8160757007298391E-3</v>
      </c>
      <c r="V37" s="15">
        <f t="shared" si="8"/>
        <v>6.2609376297190905E-3</v>
      </c>
      <c r="W37" s="15">
        <f t="shared" si="8"/>
        <v>0</v>
      </c>
      <c r="X37" s="15">
        <f t="shared" si="8"/>
        <v>0</v>
      </c>
      <c r="Y37" s="15">
        <f t="shared" si="8"/>
        <v>0</v>
      </c>
      <c r="Z37" s="15">
        <f t="shared" si="8"/>
        <v>0</v>
      </c>
      <c r="AA37" s="15">
        <f t="shared" si="8"/>
        <v>0</v>
      </c>
      <c r="AB37" s="15">
        <f t="shared" si="8"/>
        <v>0</v>
      </c>
      <c r="AC37" s="4"/>
      <c r="AD37" s="20">
        <f t="shared" ref="AD37:BC37" si="9">SUM(AD33:AD33)-SUM(AD34:AD36)</f>
        <v>3.1706618315699951E-3</v>
      </c>
      <c r="AE37" s="12">
        <f t="shared" si="9"/>
        <v>2.7503750616000022E-3</v>
      </c>
      <c r="AF37" s="12">
        <f t="shared" si="9"/>
        <v>3.0944722175999979E-3</v>
      </c>
      <c r="AG37" s="12">
        <f t="shared" si="9"/>
        <v>3.8134618480000007E-3</v>
      </c>
      <c r="AH37" s="12">
        <f t="shared" si="9"/>
        <v>5.701262650299993E-3</v>
      </c>
      <c r="AI37" s="12">
        <f t="shared" si="9"/>
        <v>5.8048648514999954E-3</v>
      </c>
      <c r="AJ37" s="12">
        <f t="shared" si="9"/>
        <v>7.1731235180000075E-3</v>
      </c>
      <c r="AK37" s="12">
        <f t="shared" si="9"/>
        <v>1.293104575799997E-2</v>
      </c>
      <c r="AL37" s="12">
        <f t="shared" si="9"/>
        <v>1.3514410500800017E-2</v>
      </c>
      <c r="AM37" s="12">
        <f t="shared" si="9"/>
        <v>1.313176294280001E-2</v>
      </c>
      <c r="AN37" s="12">
        <f t="shared" si="9"/>
        <v>1.5448509367200006E-2</v>
      </c>
      <c r="AO37" s="12">
        <f t="shared" si="9"/>
        <v>1.8980290272000003E-2</v>
      </c>
      <c r="AP37" s="12">
        <f t="shared" si="9"/>
        <v>1.7562222849600004E-2</v>
      </c>
      <c r="AQ37" s="12">
        <f t="shared" si="9"/>
        <v>1.739832382409999E-2</v>
      </c>
      <c r="AR37" s="12">
        <f t="shared" si="9"/>
        <v>1.7281615083999974E-2</v>
      </c>
      <c r="AS37" s="12">
        <f t="shared" si="9"/>
        <v>1.6288407311999986E-2</v>
      </c>
      <c r="AT37" s="12">
        <f t="shared" si="9"/>
        <v>2.0975343233200036E-2</v>
      </c>
      <c r="AU37" s="12">
        <f t="shared" si="9"/>
        <v>2.3099244768600008E-2</v>
      </c>
      <c r="AV37" s="12">
        <f t="shared" si="9"/>
        <v>2.2593075622000053E-2</v>
      </c>
      <c r="AW37" s="12">
        <f t="shared" si="9"/>
        <v>2.3680490695E-2</v>
      </c>
      <c r="AX37" s="12">
        <f t="shared" si="9"/>
        <v>0</v>
      </c>
      <c r="AY37" s="12">
        <f t="shared" si="9"/>
        <v>0</v>
      </c>
      <c r="AZ37" s="12">
        <f t="shared" si="9"/>
        <v>0</v>
      </c>
      <c r="BA37" s="12">
        <f t="shared" si="9"/>
        <v>0</v>
      </c>
      <c r="BB37" s="12">
        <f t="shared" si="9"/>
        <v>0</v>
      </c>
      <c r="BC37" s="82">
        <f t="shared" si="9"/>
        <v>0</v>
      </c>
      <c r="BD37" s="279"/>
    </row>
    <row r="38" spans="2:56" ht="17.149999999999999" customHeight="1">
      <c r="B38" s="9" t="s">
        <v>117</v>
      </c>
      <c r="C38" s="56">
        <f t="shared" ref="C38:AB38" si="10">C5-SUM(C6,C7,C8,C11,C18,C32,C33)</f>
        <v>2.0819623682768906E-2</v>
      </c>
      <c r="D38" s="23">
        <f t="shared" si="10"/>
        <v>2.5575289478208418E-2</v>
      </c>
      <c r="E38" s="23">
        <f t="shared" si="10"/>
        <v>2.5483907396401495E-2</v>
      </c>
      <c r="F38" s="23">
        <f t="shared" si="10"/>
        <v>2.8845756661530553E-2</v>
      </c>
      <c r="G38" s="23">
        <f t="shared" si="10"/>
        <v>3.2364971900598505E-2</v>
      </c>
      <c r="H38" s="23">
        <f t="shared" si="10"/>
        <v>3.2712714407771681E-2</v>
      </c>
      <c r="I38" s="23">
        <f t="shared" si="10"/>
        <v>3.1704829510507349E-2</v>
      </c>
      <c r="J38" s="23">
        <f t="shared" si="10"/>
        <v>4.793900317428923E-2</v>
      </c>
      <c r="K38" s="23">
        <f t="shared" si="10"/>
        <v>5.8007545198604404E-2</v>
      </c>
      <c r="L38" s="23">
        <f t="shared" si="10"/>
        <v>7.2768105383121728E-2</v>
      </c>
      <c r="M38" s="23">
        <f t="shared" si="10"/>
        <v>7.6155576132786562E-2</v>
      </c>
      <c r="N38" s="23">
        <f t="shared" si="10"/>
        <v>7.5937385290866022E-2</v>
      </c>
      <c r="O38" s="23">
        <f t="shared" si="10"/>
        <v>6.2192515635157708E-2</v>
      </c>
      <c r="P38" s="23">
        <f t="shared" si="10"/>
        <v>5.5012583237792345E-2</v>
      </c>
      <c r="Q38" s="23">
        <f t="shared" si="10"/>
        <v>5.7500963113954029E-2</v>
      </c>
      <c r="R38" s="23">
        <f t="shared" si="10"/>
        <v>5.9806170436769612E-2</v>
      </c>
      <c r="S38" s="23">
        <f t="shared" si="10"/>
        <v>6.0969202062982397E-2</v>
      </c>
      <c r="T38" s="23">
        <f t="shared" si="10"/>
        <v>5.8894168735090791E-2</v>
      </c>
      <c r="U38" s="23">
        <f t="shared" si="10"/>
        <v>5.9819226519759017E-2</v>
      </c>
      <c r="V38" s="23">
        <f t="shared" si="10"/>
        <v>6.7947818079090894E-2</v>
      </c>
      <c r="W38" s="23">
        <f t="shared" si="10"/>
        <v>0</v>
      </c>
      <c r="X38" s="23">
        <f t="shared" si="10"/>
        <v>0</v>
      </c>
      <c r="Y38" s="23">
        <f t="shared" si="10"/>
        <v>0</v>
      </c>
      <c r="Z38" s="23">
        <f t="shared" si="10"/>
        <v>0</v>
      </c>
      <c r="AA38" s="23">
        <f t="shared" si="10"/>
        <v>0</v>
      </c>
      <c r="AB38" s="23">
        <f t="shared" si="10"/>
        <v>0</v>
      </c>
      <c r="AC38" s="4"/>
      <c r="AD38" s="56">
        <f t="shared" ref="AD38:BC38" si="11">AD5-SUM(AD6,AD7,AD8,AD11,AD18,AD32,AD33)</f>
        <v>0.11914777552430689</v>
      </c>
      <c r="AE38" s="23">
        <f t="shared" si="11"/>
        <v>0.13182859699079863</v>
      </c>
      <c r="AF38" s="23">
        <f t="shared" si="11"/>
        <v>0.13812665716799888</v>
      </c>
      <c r="AG38" s="23">
        <f t="shared" si="11"/>
        <v>0.13021436182719981</v>
      </c>
      <c r="AH38" s="23">
        <f t="shared" si="11"/>
        <v>0.14792009005759876</v>
      </c>
      <c r="AI38" s="23">
        <f t="shared" si="11"/>
        <v>0.14214206896889836</v>
      </c>
      <c r="AJ38" s="23">
        <f t="shared" si="11"/>
        <v>0.13641318415879944</v>
      </c>
      <c r="AK38" s="23">
        <f t="shared" si="11"/>
        <v>0.19312668819800027</v>
      </c>
      <c r="AL38" s="23">
        <f t="shared" si="11"/>
        <v>0.30125628495319834</v>
      </c>
      <c r="AM38" s="23">
        <f t="shared" si="11"/>
        <v>0.28720431828439885</v>
      </c>
      <c r="AN38" s="23">
        <f t="shared" si="11"/>
        <v>0.31079054711069887</v>
      </c>
      <c r="AO38" s="23">
        <f t="shared" si="11"/>
        <v>0.34405508035199794</v>
      </c>
      <c r="AP38" s="23">
        <f t="shared" si="11"/>
        <v>0.29214768098560118</v>
      </c>
      <c r="AQ38" s="23">
        <f t="shared" si="11"/>
        <v>0.27455002619909941</v>
      </c>
      <c r="AR38" s="23">
        <f t="shared" si="11"/>
        <v>0.26883204370149905</v>
      </c>
      <c r="AS38" s="23">
        <f t="shared" si="11"/>
        <v>0.23724107536150285</v>
      </c>
      <c r="AT38" s="23">
        <f t="shared" si="11"/>
        <v>0.24104133560179974</v>
      </c>
      <c r="AU38" s="23">
        <f t="shared" si="11"/>
        <v>0.25527178046369947</v>
      </c>
      <c r="AV38" s="23">
        <f t="shared" si="11"/>
        <v>0.24247174774000158</v>
      </c>
      <c r="AW38" s="23">
        <f t="shared" si="11"/>
        <v>0.26558298035708461</v>
      </c>
      <c r="AX38" s="23">
        <f t="shared" si="11"/>
        <v>0</v>
      </c>
      <c r="AY38" s="23">
        <f t="shared" si="11"/>
        <v>0</v>
      </c>
      <c r="AZ38" s="23">
        <f t="shared" si="11"/>
        <v>0</v>
      </c>
      <c r="BA38" s="23">
        <f t="shared" si="11"/>
        <v>0</v>
      </c>
      <c r="BB38" s="23">
        <f t="shared" si="11"/>
        <v>0</v>
      </c>
      <c r="BC38" s="41">
        <f t="shared" si="11"/>
        <v>0</v>
      </c>
      <c r="BD38" s="279"/>
    </row>
    <row r="39" spans="2:56">
      <c r="B39" s="5" t="s">
        <v>55</v>
      </c>
      <c r="C39" s="43">
        <f>1/$A$1*'[1]94Imp'!B$171</f>
        <v>1.4474483456142309E-3</v>
      </c>
      <c r="D39" s="10">
        <f>1/$A$1*'[1]94Imp'!C$171</f>
        <v>2.2131157890387617E-3</v>
      </c>
      <c r="E39" s="10">
        <f>1/$A$1*'[1]94Imp'!D$171</f>
        <v>2.3742617637087034E-3</v>
      </c>
      <c r="F39" s="10">
        <f>1/$A$1*'[1]94Imp'!E$171</f>
        <v>5.6991004889327883E-4</v>
      </c>
      <c r="G39" s="10">
        <f>1/$A$1*'[1]94Imp'!F$171</f>
        <v>6.6863870518955946E-4</v>
      </c>
      <c r="H39" s="10">
        <f>1/$A$1*'[1]94Imp'!G$171</f>
        <v>4.6475425937564331E-4</v>
      </c>
      <c r="I39" s="10">
        <f>1/$A$1*'[1]94Imp'!H$171</f>
        <v>1.5364313752277547E-4</v>
      </c>
      <c r="J39" s="10">
        <f>1/$A$1*'[1]94Imp'!I$171</f>
        <v>1.730534505430082E-4</v>
      </c>
      <c r="K39" s="10">
        <f>1/$A$1*'[1]94Imp'!J$171</f>
        <v>3.0357827040242589E-3</v>
      </c>
      <c r="L39" s="10">
        <f>1/$A$1*'[1]94Imp'!K$171</f>
        <v>2.6193169975492437E-3</v>
      </c>
      <c r="M39" s="10">
        <f>1/$A$1*'[1]94Imp'!L$171</f>
        <v>3.7679674960328061E-3</v>
      </c>
      <c r="N39" s="10">
        <f>1/$A$1*'[1]94Imp'!M$171</f>
        <v>4.1196797288222597E-3</v>
      </c>
      <c r="O39" s="10">
        <f>1/$A$1*'[1]94Imp'!N$171</f>
        <v>3.7866990793129526E-3</v>
      </c>
      <c r="P39" s="10">
        <f>1/$A$1*'[1]94Imp'!O$171</f>
        <v>3.3856661607238317E-3</v>
      </c>
      <c r="Q39" s="10">
        <f>1/$A$1*'[1]94Imp'!P$171</f>
        <v>2.6985027332364709E-3</v>
      </c>
      <c r="R39" s="10">
        <f>1/$A$1*'[1]94Imp'!Q$171</f>
        <v>2.6784633336968144E-3</v>
      </c>
      <c r="S39" s="10">
        <f>1/$A$1*'[1]94Imp'!R$171</f>
        <v>2.6336514478849425E-3</v>
      </c>
      <c r="T39" s="10">
        <f>1/$A$1*'[1]94Imp'!S$171</f>
        <v>2.5728347236518242E-3</v>
      </c>
      <c r="U39" s="10">
        <f>1/$A$1*'[1]94Imp'!T$171</f>
        <v>1.6382031410560227E-3</v>
      </c>
      <c r="V39" s="10">
        <f>1/$A$1*'[1]94Imp'!U$171</f>
        <v>1.9475780498049277E-3</v>
      </c>
      <c r="W39" s="10">
        <f>1/$A$1*'[1]94Imp'!V$171</f>
        <v>0</v>
      </c>
      <c r="X39" s="10">
        <f>1/$A$1*'[1]94Imp'!W$171</f>
        <v>0</v>
      </c>
      <c r="Y39" s="10">
        <f>1/$A$1*'[1]94Imp'!X$171</f>
        <v>0</v>
      </c>
      <c r="Z39" s="10">
        <f>1/$A$1*'[1]94Imp'!Y$171</f>
        <v>0</v>
      </c>
      <c r="AA39" s="10">
        <f>1/$A$1*'[1]94Imp'!Z$171</f>
        <v>0</v>
      </c>
      <c r="AB39" s="10">
        <f>1/$A$1*'[1]94Imp'!AA$171</f>
        <v>0</v>
      </c>
      <c r="AC39" s="4"/>
      <c r="AD39" s="43">
        <f>1/1000*'[1]94Imp'!AB$171</f>
        <v>2.2157886877784999E-2</v>
      </c>
      <c r="AE39" s="10">
        <f>1/1000*'[1]94Imp'!AC$171</f>
        <v>3.5355856445999999E-2</v>
      </c>
      <c r="AF39" s="10">
        <f>1/1000*'[1]94Imp'!AD$171</f>
        <v>4.1305082668799994E-2</v>
      </c>
      <c r="AG39" s="10">
        <f>1/1000*'[1]94Imp'!AE$171</f>
        <v>1.4300906412799998E-2</v>
      </c>
      <c r="AH39" s="10">
        <f>1/1000*'[1]94Imp'!AF$171</f>
        <v>1.1367249540499997E-2</v>
      </c>
      <c r="AI39" s="10">
        <f>1/1000*'[1]94Imp'!AG$171</f>
        <v>5.2041984423000006E-3</v>
      </c>
      <c r="AJ39" s="10">
        <f>1/1000*'[1]94Imp'!AH$171</f>
        <v>2.1840207743999995E-3</v>
      </c>
      <c r="AK39" s="10">
        <f>1/1000*'[1]94Imp'!AI$171</f>
        <v>2.0856501984999999E-3</v>
      </c>
      <c r="AL39" s="10">
        <f>1/1000*'[1]94Imp'!AJ$171</f>
        <v>6.6166995793199998E-2</v>
      </c>
      <c r="AM39" s="10">
        <f>1/1000*'[1]94Imp'!AK$171</f>
        <v>5.4295948678399979E-2</v>
      </c>
      <c r="AN39" s="10">
        <f>1/1000*'[1]94Imp'!AL$171</f>
        <v>7.4607387986700011E-2</v>
      </c>
      <c r="AO39" s="10">
        <f>1/1000*'[1]94Imp'!AM$171</f>
        <v>8.6477535071999997E-2</v>
      </c>
      <c r="AP39" s="10">
        <f>1/1000*'[1]94Imp'!AN$171</f>
        <v>7.5343349523200001E-2</v>
      </c>
      <c r="AQ39" s="10">
        <f>1/1000*'[1]94Imp'!AO$171</f>
        <v>7.2434506266899998E-2</v>
      </c>
      <c r="AR39" s="10">
        <f>1/1000*'[1]94Imp'!AP$171</f>
        <v>5.7024973733500003E-2</v>
      </c>
      <c r="AS39" s="10">
        <f>1/1000*'[1]94Imp'!AQ$171</f>
        <v>4.6143700032499992E-2</v>
      </c>
      <c r="AT39" s="10">
        <f>1/1000*'[1]94Imp'!AR$171</f>
        <v>4.9172217184000007E-2</v>
      </c>
      <c r="AU39" s="10">
        <f>1/1000*'[1]94Imp'!AS$171</f>
        <v>5.370652318459998E-2</v>
      </c>
      <c r="AV39" s="10">
        <f>1/1000*'[1]94Imp'!AT$171</f>
        <v>3.7459627627000003E-2</v>
      </c>
      <c r="AW39" s="10">
        <f>1/1000*'[1]94Imp'!AU$171</f>
        <v>4.2705250077500014E-2</v>
      </c>
      <c r="AX39" s="10">
        <f>1/1000*'[1]94Imp'!AV$171</f>
        <v>0</v>
      </c>
      <c r="AY39" s="10">
        <f>1/1000*'[1]94Imp'!AW$171</f>
        <v>0</v>
      </c>
      <c r="AZ39" s="10">
        <f>1/1000*'[1]94Imp'!AX$171</f>
        <v>0</v>
      </c>
      <c r="BA39" s="10">
        <f>1/1000*'[1]94Imp'!AY$171</f>
        <v>0</v>
      </c>
      <c r="BB39" s="10">
        <f>1/1000*'[1]94Imp'!AZ$171</f>
        <v>0</v>
      </c>
      <c r="BC39" s="36">
        <f>1/1000*'[1]94Imp'!BA$171</f>
        <v>0</v>
      </c>
      <c r="BD39" s="279"/>
    </row>
    <row r="40" spans="2:56">
      <c r="B40" s="5" t="s">
        <v>85</v>
      </c>
      <c r="C40" s="43">
        <f>1/$A$1*'[1]94Imp'!B$226</f>
        <v>1.3251721787169249E-2</v>
      </c>
      <c r="D40" s="10">
        <f>1/$A$1*'[1]94Imp'!C$226</f>
        <v>1.1749800000000003E-2</v>
      </c>
      <c r="E40" s="10">
        <f>1/$A$1*'[1]94Imp'!D$226</f>
        <v>9.7832982080120253E-3</v>
      </c>
      <c r="F40" s="10">
        <f>1/$A$1*'[1]94Imp'!E$226</f>
        <v>1.0593345444358948E-2</v>
      </c>
      <c r="G40" s="10">
        <f>1/$A$1*'[1]94Imp'!F$226</f>
        <v>1.1679899999999997E-2</v>
      </c>
      <c r="H40" s="10">
        <f>1/$A$1*'[1]94Imp'!G$226</f>
        <v>1.2982500000000001E-2</v>
      </c>
      <c r="I40" s="10">
        <f>1/$A$1*'[1]94Imp'!H$226</f>
        <v>1.2186299999999999E-2</v>
      </c>
      <c r="J40" s="10">
        <f>1/$A$1*'[1]94Imp'!I$226</f>
        <v>2.1944600000000002E-2</v>
      </c>
      <c r="K40" s="10">
        <f>1/$A$1*'[1]94Imp'!J$226</f>
        <v>2.7486600000000007E-2</v>
      </c>
      <c r="L40" s="10">
        <f>1/$A$1*'[1]94Imp'!K$226</f>
        <v>3.299980000000001E-2</v>
      </c>
      <c r="M40" s="10">
        <f>1/$A$1*'[1]94Imp'!L$226</f>
        <v>2.96855E-2</v>
      </c>
      <c r="N40" s="10">
        <f>1/$A$1*'[1]94Imp'!M$226</f>
        <v>2.9850700000000001E-2</v>
      </c>
      <c r="O40" s="10">
        <f>1/$A$1*'[1]94Imp'!N$226</f>
        <v>1.5425955375261986E-2</v>
      </c>
      <c r="P40" s="10">
        <f>1/$A$1*'[1]94Imp'!O$226</f>
        <v>1.1234009583847834E-2</v>
      </c>
      <c r="Q40" s="10">
        <f>1/$A$1*'[1]94Imp'!P$226</f>
        <v>1.1767699999999999E-2</v>
      </c>
      <c r="R40" s="10">
        <f>1/$A$1*'[1]94Imp'!Q$226</f>
        <v>1.0910503560369154E-2</v>
      </c>
      <c r="S40" s="10">
        <f>1/$A$1*'[1]94Imp'!R$226</f>
        <v>1.3805512120297828E-2</v>
      </c>
      <c r="T40" s="10">
        <f>1/$A$1*'[1]94Imp'!S$226</f>
        <v>1.0629801568448564E-2</v>
      </c>
      <c r="U40" s="10">
        <f>1/$A$1*'[1]94Imp'!T$226</f>
        <v>1.0598444765095007E-2</v>
      </c>
      <c r="V40" s="10">
        <f>1/$A$1*'[1]94Imp'!U$226</f>
        <v>1.1851354930037458E-2</v>
      </c>
      <c r="W40" s="10">
        <f>1/$A$1*'[1]94Imp'!V$226</f>
        <v>0</v>
      </c>
      <c r="X40" s="10">
        <f>1/$A$1*'[1]94Imp'!W$226</f>
        <v>0</v>
      </c>
      <c r="Y40" s="10">
        <f>1/$A$1*'[1]94Imp'!X$226</f>
        <v>0</v>
      </c>
      <c r="Z40" s="10">
        <f>1/$A$1*'[1]94Imp'!Y$226</f>
        <v>0</v>
      </c>
      <c r="AA40" s="10">
        <f>1/$A$1*'[1]94Imp'!Z$226</f>
        <v>0</v>
      </c>
      <c r="AB40" s="10">
        <f>1/$A$1*'[1]94Imp'!AA$226</f>
        <v>0</v>
      </c>
      <c r="AC40" s="4"/>
      <c r="AD40" s="43">
        <f>1/1000*'[1]94Imp'!AB$226</f>
        <v>8.2762207639647006E-2</v>
      </c>
      <c r="AE40" s="10">
        <f>1/1000*'[1]94Imp'!AC$226</f>
        <v>7.4330590680000003E-2</v>
      </c>
      <c r="AF40" s="10">
        <f>1/1000*'[1]94Imp'!AD$226</f>
        <v>6.9012803284800001E-2</v>
      </c>
      <c r="AG40" s="10">
        <f>1/1000*'[1]94Imp'!AE$226</f>
        <v>7.3589723928000006E-2</v>
      </c>
      <c r="AH40" s="10">
        <f>1/1000*'[1]94Imp'!AF$226</f>
        <v>8.303112233990001E-2</v>
      </c>
      <c r="AI40" s="10">
        <f>1/1000*'[1]94Imp'!AG$226</f>
        <v>8.5430747087400005E-2</v>
      </c>
      <c r="AJ40" s="10">
        <f>1/1000*'[1]94Imp'!AH$226</f>
        <v>8.3171098438800023E-2</v>
      </c>
      <c r="AK40" s="10">
        <f>1/1000*'[1]94Imp'!AI$226</f>
        <v>0.114340381922</v>
      </c>
      <c r="AL40" s="10">
        <f>1/1000*'[1]94Imp'!AJ$226</f>
        <v>0.14483358097400001</v>
      </c>
      <c r="AM40" s="10">
        <f>1/1000*'[1]94Imp'!AK$226</f>
        <v>0.12845865025839998</v>
      </c>
      <c r="AN40" s="10">
        <f>1/1000*'[1]94Imp'!AL$226</f>
        <v>0.11947400891640002</v>
      </c>
      <c r="AO40" s="10">
        <f>1/1000*'[1]94Imp'!AM$226</f>
        <v>0.13195226942399998</v>
      </c>
      <c r="AP40" s="10">
        <f>1/1000*'[1]94Imp'!AN$226</f>
        <v>9.126742667679999E-2</v>
      </c>
      <c r="AQ40" s="10">
        <f>1/1000*'[1]94Imp'!AO$226</f>
        <v>7.7932036766400023E-2</v>
      </c>
      <c r="AR40" s="10">
        <f>1/1000*'[1]94Imp'!AP$226</f>
        <v>8.0614978185499994E-2</v>
      </c>
      <c r="AS40" s="10">
        <f>1/1000*'[1]94Imp'!AQ$226</f>
        <v>6.4612227336999992E-2</v>
      </c>
      <c r="AT40" s="10">
        <f>1/1000*'[1]94Imp'!AR$226</f>
        <v>6.944404909110001E-2</v>
      </c>
      <c r="AU40" s="10">
        <f>1/1000*'[1]94Imp'!AS$226</f>
        <v>6.8627662918099991E-2</v>
      </c>
      <c r="AV40" s="10">
        <f>1/1000*'[1]94Imp'!AT$226</f>
        <v>6.5113246914000014E-2</v>
      </c>
      <c r="AW40" s="10">
        <f>1/1000*'[1]94Imp'!AU$226</f>
        <v>7.0572142751666664E-2</v>
      </c>
      <c r="AX40" s="10">
        <f>1/1000*'[1]94Imp'!AV$226</f>
        <v>0</v>
      </c>
      <c r="AY40" s="10">
        <f>1/1000*'[1]94Imp'!AW$226</f>
        <v>0</v>
      </c>
      <c r="AZ40" s="10">
        <f>1/1000*'[1]94Imp'!AX$226</f>
        <v>0</v>
      </c>
      <c r="BA40" s="10">
        <f>1/1000*'[1]94Imp'!AY$226</f>
        <v>0</v>
      </c>
      <c r="BB40" s="10">
        <f>1/1000*'[1]94Imp'!AZ$226</f>
        <v>0</v>
      </c>
      <c r="BC40" s="36">
        <f>1/1000*'[1]94Imp'!BA$226</f>
        <v>0</v>
      </c>
      <c r="BD40" s="279"/>
    </row>
    <row r="41" spans="2:56">
      <c r="B41" s="5" t="s">
        <v>83</v>
      </c>
      <c r="C41" s="43">
        <f>1/$A$1*'[1]94Imp'!B$238</f>
        <v>3.6576E-3</v>
      </c>
      <c r="D41" s="10">
        <f>1/$A$1*'[1]94Imp'!C$238</f>
        <v>9.2791999999999996E-3</v>
      </c>
      <c r="E41" s="10">
        <f>1/$A$1*'[1]94Imp'!D$238</f>
        <v>1.1004538429205851E-2</v>
      </c>
      <c r="F41" s="10">
        <f>1/$A$1*'[1]94Imp'!E$238</f>
        <v>1.4643800000000005E-2</v>
      </c>
      <c r="G41" s="10">
        <f>1/$A$1*'[1]94Imp'!F$238</f>
        <v>1.4869577440572266E-2</v>
      </c>
      <c r="H41" s="10">
        <f>1/$A$1*'[1]94Imp'!G$238</f>
        <v>1.2314500000000003E-2</v>
      </c>
      <c r="I41" s="10">
        <f>1/$A$1*'[1]94Imp'!H$238</f>
        <v>1.2116600610547222E-2</v>
      </c>
      <c r="J41" s="10">
        <f>1/$A$1*'[1]94Imp'!I$238</f>
        <v>1.38481E-2</v>
      </c>
      <c r="K41" s="10">
        <f>1/$A$1*'[1]94Imp'!J$238</f>
        <v>1.4772737044935817E-2</v>
      </c>
      <c r="L41" s="10">
        <f>1/$A$1*'[1]94Imp'!K$238</f>
        <v>1.9968781289046538E-2</v>
      </c>
      <c r="M41" s="10">
        <f>1/$A$1*'[1]94Imp'!L$238</f>
        <v>2.3364636290632686E-2</v>
      </c>
      <c r="N41" s="10">
        <f>1/$A$1*'[1]94Imp'!M$238</f>
        <v>2.5536431672864509E-2</v>
      </c>
      <c r="O41" s="10">
        <f>1/$A$1*'[1]94Imp'!N$238</f>
        <v>2.5801400000000006E-2</v>
      </c>
      <c r="P41" s="10">
        <f>1/$A$1*'[1]94Imp'!O$238</f>
        <v>2.2805399999999997E-2</v>
      </c>
      <c r="Q41" s="10">
        <f>1/$A$1*'[1]94Imp'!P$238</f>
        <v>2.3072599999999999E-2</v>
      </c>
      <c r="R41" s="10">
        <f>1/$A$1*'[1]94Imp'!Q$238</f>
        <v>2.6298800000000001E-2</v>
      </c>
      <c r="S41" s="10">
        <f>1/$A$1*'[1]94Imp'!R$238</f>
        <v>2.407150000000001E-2</v>
      </c>
      <c r="T41" s="10">
        <f>1/$A$1*'[1]94Imp'!S$238</f>
        <v>2.3289999999999998E-2</v>
      </c>
      <c r="U41" s="10">
        <f>1/$A$1*'[1]94Imp'!T$238</f>
        <v>2.4547100000000009E-2</v>
      </c>
      <c r="V41" s="10">
        <f>1/$A$1*'[1]94Imp'!U$238</f>
        <v>2.5809700000000005E-2</v>
      </c>
      <c r="W41" s="10">
        <f>1/$A$1*'[1]94Imp'!V$238</f>
        <v>0</v>
      </c>
      <c r="X41" s="10">
        <f>1/$A$1*'[1]94Imp'!W$238</f>
        <v>0</v>
      </c>
      <c r="Y41" s="10">
        <f>1/$A$1*'[1]94Imp'!X$238</f>
        <v>0</v>
      </c>
      <c r="Z41" s="10">
        <f>1/$A$1*'[1]94Imp'!Y$238</f>
        <v>0</v>
      </c>
      <c r="AA41" s="10">
        <f>1/$A$1*'[1]94Imp'!Z$238</f>
        <v>0</v>
      </c>
      <c r="AB41" s="10">
        <f>1/$A$1*'[1]94Imp'!AA$238</f>
        <v>0</v>
      </c>
      <c r="AC41" s="4"/>
      <c r="AD41" s="43">
        <f>1/1000*'[1]94Imp'!AB$238</f>
        <v>6.9682823272830003E-3</v>
      </c>
      <c r="AE41" s="10">
        <f>1/1000*'[1]94Imp'!AC$238</f>
        <v>1.6275107402E-2</v>
      </c>
      <c r="AF41" s="10">
        <f>1/1000*'[1]94Imp'!AD$238</f>
        <v>2.1547299259199994E-2</v>
      </c>
      <c r="AG41" s="10">
        <f>1/1000*'[1]94Imp'!AE$238</f>
        <v>3.3361574377599991E-2</v>
      </c>
      <c r="AH41" s="10">
        <f>1/1000*'[1]94Imp'!AF$238</f>
        <v>3.8912227116000002E-2</v>
      </c>
      <c r="AI41" s="10">
        <f>1/1000*'[1]94Imp'!AG$238</f>
        <v>3.3357631550100013E-2</v>
      </c>
      <c r="AJ41" s="10">
        <f>1/1000*'[1]94Imp'!AH$238</f>
        <v>3.3035271693199995E-2</v>
      </c>
      <c r="AK41" s="10">
        <f>1/1000*'[1]94Imp'!AI$238</f>
        <v>4.214090148E-2</v>
      </c>
      <c r="AL41" s="10">
        <f>1/1000*'[1]94Imp'!AJ$238</f>
        <v>5.0248978928800009E-2</v>
      </c>
      <c r="AM41" s="10">
        <f>1/1000*'[1]94Imp'!AK$238</f>
        <v>6.1376777805200004E-2</v>
      </c>
      <c r="AN41" s="10">
        <f>1/1000*'[1]94Imp'!AL$238</f>
        <v>6.5842749131399994E-2</v>
      </c>
      <c r="AO41" s="10">
        <f>1/1000*'[1]94Imp'!AM$238</f>
        <v>7.8419029920000008E-2</v>
      </c>
      <c r="AP41" s="10">
        <f>1/1000*'[1]94Imp'!AN$238</f>
        <v>7.6439787564799994E-2</v>
      </c>
      <c r="AQ41" s="10">
        <f>1/1000*'[1]94Imp'!AO$238</f>
        <v>7.1401535320800014E-2</v>
      </c>
      <c r="AR41" s="10">
        <f>1/1000*'[1]94Imp'!AP$238</f>
        <v>7.1344552408000014E-2</v>
      </c>
      <c r="AS41" s="10">
        <f>1/1000*'[1]94Imp'!AQ$238</f>
        <v>6.8218370836000006E-2</v>
      </c>
      <c r="AT41" s="10">
        <f>1/1000*'[1]94Imp'!AR$238</f>
        <v>6.5945957297099983E-2</v>
      </c>
      <c r="AU41" s="10">
        <f>1/1000*'[1]94Imp'!AS$238</f>
        <v>6.8955672442800001E-2</v>
      </c>
      <c r="AV41" s="10">
        <f>1/1000*'[1]94Imp'!AT$238</f>
        <v>7.2743429274999993E-2</v>
      </c>
      <c r="AW41" s="10">
        <f>1/1000*'[1]94Imp'!AU$238</f>
        <v>7.2414501095416653E-2</v>
      </c>
      <c r="AX41" s="10">
        <f>1/1000*'[1]94Imp'!AV$238</f>
        <v>0</v>
      </c>
      <c r="AY41" s="10">
        <f>1/1000*'[1]94Imp'!AW$238</f>
        <v>0</v>
      </c>
      <c r="AZ41" s="10">
        <f>1/1000*'[1]94Imp'!AX$238</f>
        <v>0</v>
      </c>
      <c r="BA41" s="10">
        <f>1/1000*'[1]94Imp'!AY$238</f>
        <v>0</v>
      </c>
      <c r="BB41" s="10">
        <f>1/1000*'[1]94Imp'!AZ$238</f>
        <v>0</v>
      </c>
      <c r="BC41" s="36">
        <f>1/1000*'[1]94Imp'!BA$238</f>
        <v>0</v>
      </c>
      <c r="BD41" s="279"/>
    </row>
    <row r="42" spans="2:56" ht="13" thickBot="1">
      <c r="B42" s="6" t="s">
        <v>19</v>
      </c>
      <c r="C42" s="185">
        <f t="shared" ref="C42:AB42" si="12">SUM(C38:C38)-SUM(C39:C41)</f>
        <v>2.4628535499854262E-3</v>
      </c>
      <c r="D42" s="180">
        <f t="shared" si="12"/>
        <v>2.3331736891696528E-3</v>
      </c>
      <c r="E42" s="180">
        <f t="shared" si="12"/>
        <v>2.3218089954749159E-3</v>
      </c>
      <c r="F42" s="180">
        <f t="shared" si="12"/>
        <v>3.0387011682783197E-3</v>
      </c>
      <c r="G42" s="180">
        <f t="shared" si="12"/>
        <v>5.146855754836685E-3</v>
      </c>
      <c r="H42" s="180">
        <f t="shared" si="12"/>
        <v>6.9509601483960341E-3</v>
      </c>
      <c r="I42" s="180">
        <f t="shared" si="12"/>
        <v>7.248285762437353E-3</v>
      </c>
      <c r="J42" s="180">
        <f t="shared" si="12"/>
        <v>1.1973249723746221E-2</v>
      </c>
      <c r="K42" s="180">
        <f t="shared" si="12"/>
        <v>1.2712425449644321E-2</v>
      </c>
      <c r="L42" s="180">
        <f t="shared" si="12"/>
        <v>1.7180207096525943E-2</v>
      </c>
      <c r="M42" s="180">
        <f t="shared" si="12"/>
        <v>1.9337472346121071E-2</v>
      </c>
      <c r="N42" s="180">
        <f t="shared" si="12"/>
        <v>1.6430573889179248E-2</v>
      </c>
      <c r="O42" s="180">
        <f t="shared" si="12"/>
        <v>1.7178461180582763E-2</v>
      </c>
      <c r="P42" s="180">
        <f t="shared" si="12"/>
        <v>1.7587507493220682E-2</v>
      </c>
      <c r="Q42" s="180">
        <f t="shared" si="12"/>
        <v>1.9962160380717561E-2</v>
      </c>
      <c r="R42" s="180">
        <f t="shared" si="12"/>
        <v>1.9918403542703647E-2</v>
      </c>
      <c r="S42" s="180">
        <f t="shared" si="12"/>
        <v>2.0458538494799616E-2</v>
      </c>
      <c r="T42" s="180">
        <f t="shared" si="12"/>
        <v>2.2401532442990403E-2</v>
      </c>
      <c r="U42" s="180">
        <f t="shared" si="12"/>
        <v>2.3035478613607982E-2</v>
      </c>
      <c r="V42" s="180">
        <f t="shared" si="12"/>
        <v>2.8339185099248501E-2</v>
      </c>
      <c r="W42" s="180">
        <f t="shared" si="12"/>
        <v>0</v>
      </c>
      <c r="X42" s="180">
        <f t="shared" si="12"/>
        <v>0</v>
      </c>
      <c r="Y42" s="180">
        <f t="shared" si="12"/>
        <v>0</v>
      </c>
      <c r="Z42" s="180">
        <f t="shared" si="12"/>
        <v>0</v>
      </c>
      <c r="AA42" s="180">
        <f t="shared" si="12"/>
        <v>0</v>
      </c>
      <c r="AB42" s="180">
        <f t="shared" si="12"/>
        <v>0</v>
      </c>
      <c r="AC42" s="35"/>
      <c r="AD42" s="67">
        <f t="shared" ref="AD42:BC42" si="13">SUM(AD38:AD38)-SUM(AD39:AD41)</f>
        <v>7.259398679591883E-3</v>
      </c>
      <c r="AE42" s="181">
        <f t="shared" si="13"/>
        <v>5.8670424627986217E-3</v>
      </c>
      <c r="AF42" s="181">
        <f t="shared" si="13"/>
        <v>6.2614719551988829E-3</v>
      </c>
      <c r="AG42" s="181">
        <f t="shared" si="13"/>
        <v>8.9621571087998286E-3</v>
      </c>
      <c r="AH42" s="181">
        <f t="shared" si="13"/>
        <v>1.4609491061198743E-2</v>
      </c>
      <c r="AI42" s="181">
        <f t="shared" si="13"/>
        <v>1.814949188909834E-2</v>
      </c>
      <c r="AJ42" s="181">
        <f t="shared" si="13"/>
        <v>1.8022793252399416E-2</v>
      </c>
      <c r="AK42" s="181">
        <f t="shared" si="13"/>
        <v>3.455975459750027E-2</v>
      </c>
      <c r="AL42" s="181">
        <f t="shared" si="13"/>
        <v>4.0006729257198281E-2</v>
      </c>
      <c r="AM42" s="181">
        <f t="shared" si="13"/>
        <v>4.3072941542398879E-2</v>
      </c>
      <c r="AN42" s="181">
        <f t="shared" si="13"/>
        <v>5.0866401076198831E-2</v>
      </c>
      <c r="AO42" s="181">
        <f t="shared" si="13"/>
        <v>4.7206245935997981E-2</v>
      </c>
      <c r="AP42" s="181">
        <f t="shared" si="13"/>
        <v>4.9097117220801206E-2</v>
      </c>
      <c r="AQ42" s="181">
        <f t="shared" si="13"/>
        <v>5.2781947844999372E-2</v>
      </c>
      <c r="AR42" s="181">
        <f t="shared" si="13"/>
        <v>5.9847539374499048E-2</v>
      </c>
      <c r="AS42" s="181">
        <f t="shared" si="13"/>
        <v>5.8266777156002869E-2</v>
      </c>
      <c r="AT42" s="181">
        <f t="shared" si="13"/>
        <v>5.6479112029599737E-2</v>
      </c>
      <c r="AU42" s="181">
        <f t="shared" si="13"/>
        <v>6.3981921918199514E-2</v>
      </c>
      <c r="AV42" s="181">
        <f t="shared" si="13"/>
        <v>6.7155443924001579E-2</v>
      </c>
      <c r="AW42" s="181">
        <f t="shared" si="13"/>
        <v>7.9891086432501257E-2</v>
      </c>
      <c r="AX42" s="181">
        <f t="shared" si="13"/>
        <v>0</v>
      </c>
      <c r="AY42" s="181">
        <f t="shared" si="13"/>
        <v>0</v>
      </c>
      <c r="AZ42" s="181">
        <f t="shared" si="13"/>
        <v>0</v>
      </c>
      <c r="BA42" s="181">
        <f t="shared" si="13"/>
        <v>0</v>
      </c>
      <c r="BB42" s="181">
        <f t="shared" si="13"/>
        <v>0</v>
      </c>
      <c r="BC42" s="182">
        <f t="shared" si="13"/>
        <v>0</v>
      </c>
      <c r="BD42" s="279"/>
    </row>
    <row r="43" spans="2:56" ht="13" thickTop="1"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  <c r="AA43" s="40"/>
      <c r="AB43" s="40"/>
      <c r="AD43" s="40"/>
      <c r="AE43" s="40"/>
      <c r="AF43" s="40"/>
      <c r="AG43" s="40"/>
      <c r="AH43" s="40"/>
      <c r="AI43" s="40"/>
      <c r="AJ43" s="40"/>
      <c r="AK43" s="40"/>
      <c r="AL43" s="40"/>
      <c r="AM43" s="40"/>
      <c r="AN43" s="40"/>
      <c r="AO43" s="40"/>
      <c r="AP43" s="40"/>
      <c r="AQ43" s="40"/>
      <c r="AR43" s="40"/>
      <c r="AS43" s="40"/>
      <c r="AT43" s="40"/>
      <c r="AU43" s="40"/>
      <c r="AV43" s="40"/>
      <c r="AW43" s="40"/>
      <c r="AX43" s="40"/>
      <c r="AY43" s="40"/>
      <c r="AZ43" s="40"/>
      <c r="BA43" s="40"/>
      <c r="BB43" s="40"/>
      <c r="BC43" s="40"/>
    </row>
    <row r="44" spans="2:56" s="30" customFormat="1">
      <c r="B44" s="170" t="s">
        <v>110</v>
      </c>
      <c r="C44" s="171">
        <f>1/$A$1*'[1]94Imp'!B$152</f>
        <v>0</v>
      </c>
      <c r="D44" s="171">
        <f>1/$A$1*'[1]94Imp'!C$152</f>
        <v>0</v>
      </c>
      <c r="E44" s="171">
        <f>1/$A$1*'[1]94Imp'!D$152</f>
        <v>0</v>
      </c>
      <c r="F44" s="171">
        <f>1/$A$1*'[1]94Imp'!E$152</f>
        <v>0</v>
      </c>
      <c r="G44" s="171">
        <f>1/$A$1*'[1]94Imp'!F$152</f>
        <v>5.0000000000000004E-6</v>
      </c>
      <c r="H44" s="171">
        <f>1/$A$1*'[1]94Imp'!G$152</f>
        <v>3.0000000000000004E-7</v>
      </c>
      <c r="I44" s="171">
        <f>1/$A$1*'[1]94Imp'!H$152</f>
        <v>9.5000000000000005E-6</v>
      </c>
      <c r="J44" s="171">
        <f>1/$A$1*'[1]94Imp'!I$152</f>
        <v>9.9999999999999995E-7</v>
      </c>
      <c r="K44" s="171">
        <f>1/$A$1*'[1]94Imp'!J$152</f>
        <v>0</v>
      </c>
      <c r="L44" s="171">
        <f>1/$A$1*'[1]94Imp'!K$152</f>
        <v>2.0000000000000002E-7</v>
      </c>
      <c r="M44" s="171">
        <f>1/$A$1*'[1]94Imp'!L$152</f>
        <v>0</v>
      </c>
      <c r="N44" s="171">
        <f>1/$A$1*'[1]94Imp'!M$152</f>
        <v>0</v>
      </c>
      <c r="O44" s="171">
        <f>1/$A$1*'[1]94Imp'!N$152</f>
        <v>0</v>
      </c>
      <c r="P44" s="171">
        <f>1/$A$1*'[1]94Imp'!O$152</f>
        <v>0</v>
      </c>
      <c r="Q44" s="171">
        <f>1/$A$1*'[1]94Imp'!P$152</f>
        <v>6.0000000000000008E-7</v>
      </c>
      <c r="R44" s="171">
        <f>1/$A$1*'[1]94Imp'!Q$152</f>
        <v>8.0000000000000007E-7</v>
      </c>
      <c r="S44" s="171">
        <f>1/$A$1*'[1]94Imp'!R$152</f>
        <v>0</v>
      </c>
      <c r="T44" s="171">
        <f>1/$A$1*'[1]94Imp'!S$152</f>
        <v>0</v>
      </c>
      <c r="U44" s="171">
        <f>1/$A$1*'[1]94Imp'!T$152</f>
        <v>0</v>
      </c>
      <c r="V44" s="171">
        <f>1/$A$1*'[1]94Imp'!U$152</f>
        <v>0</v>
      </c>
      <c r="W44" s="171">
        <f>1/$A$1*'[1]94Imp'!V$152</f>
        <v>0</v>
      </c>
      <c r="X44" s="171">
        <f>1/$A$1*'[1]94Imp'!W$152</f>
        <v>0</v>
      </c>
      <c r="Y44" s="171">
        <f>1/$A$1*'[1]94Imp'!X$152</f>
        <v>0</v>
      </c>
      <c r="Z44" s="171">
        <f>1/$A$1*'[1]94Imp'!Y$152</f>
        <v>0</v>
      </c>
      <c r="AA44" s="171">
        <f>1/$A$1*'[1]94Imp'!Z$152</f>
        <v>0</v>
      </c>
      <c r="AB44" s="171">
        <f>1/$A$1*'[1]94Imp'!AA$152</f>
        <v>0</v>
      </c>
      <c r="AC44" s="172"/>
      <c r="AD44" s="171">
        <f>1/1000*'[1]94Imp'!AB$152</f>
        <v>0</v>
      </c>
      <c r="AE44" s="171">
        <f>1/1000*'[1]94Imp'!AC$152</f>
        <v>0</v>
      </c>
      <c r="AF44" s="171">
        <f>1/1000*'[1]94Imp'!AD$152</f>
        <v>0</v>
      </c>
      <c r="AG44" s="171">
        <f>1/1000*'[1]94Imp'!AE$152</f>
        <v>0</v>
      </c>
      <c r="AH44" s="171">
        <f>1/1000*'[1]94Imp'!AF$152</f>
        <v>2.41329039E-5</v>
      </c>
      <c r="AI44" s="171">
        <f>1/1000*'[1]94Imp'!AG$152</f>
        <v>6.8052269999999996E-7</v>
      </c>
      <c r="AJ44" s="171">
        <f>1/1000*'[1]94Imp'!AH$152</f>
        <v>4.1130944799999996E-5</v>
      </c>
      <c r="AK44" s="171">
        <f>1/1000*'[1]94Imp'!AI$152</f>
        <v>4.2211400000000004E-6</v>
      </c>
      <c r="AL44" s="171">
        <f>1/1000*'[1]94Imp'!AJ$152</f>
        <v>0</v>
      </c>
      <c r="AM44" s="171">
        <f>1/1000*'[1]94Imp'!AK$152</f>
        <v>5.4820000000000007E-9</v>
      </c>
      <c r="AN44" s="171">
        <f>1/1000*'[1]94Imp'!AL$152</f>
        <v>0</v>
      </c>
      <c r="AO44" s="171">
        <f>1/1000*'[1]94Imp'!AM$152</f>
        <v>0</v>
      </c>
      <c r="AP44" s="171">
        <f>1/1000*'[1]94Imp'!AN$152</f>
        <v>0</v>
      </c>
      <c r="AQ44" s="171">
        <f>1/1000*'[1]94Imp'!AO$152</f>
        <v>0</v>
      </c>
      <c r="AR44" s="171">
        <f>1/1000*'[1]94Imp'!AP$152</f>
        <v>3.2357505E-6</v>
      </c>
      <c r="AS44" s="171">
        <f>1/1000*'[1]94Imp'!AQ$152</f>
        <v>1.6418589999999998E-6</v>
      </c>
      <c r="AT44" s="171">
        <f>1/1000*'[1]94Imp'!AR$152</f>
        <v>0</v>
      </c>
      <c r="AU44" s="171">
        <f>1/1000*'[1]94Imp'!AS$152</f>
        <v>0</v>
      </c>
      <c r="AV44" s="171">
        <f>1/1000*'[1]94Imp'!AT$152</f>
        <v>0</v>
      </c>
      <c r="AW44" s="171">
        <f>1/1000*'[1]94Imp'!AU$152</f>
        <v>0</v>
      </c>
      <c r="AX44" s="171">
        <f>1/1000*'[1]94Imp'!AV$152</f>
        <v>0</v>
      </c>
      <c r="AY44" s="171">
        <f>1/1000*'[1]94Imp'!AW$152</f>
        <v>0</v>
      </c>
      <c r="AZ44" s="171">
        <f>1/1000*'[1]94Imp'!AX$152</f>
        <v>0</v>
      </c>
      <c r="BA44" s="171">
        <f>1/1000*'[1]94Imp'!AY$152</f>
        <v>0</v>
      </c>
      <c r="BB44" s="171">
        <f>1/1000*'[1]94Imp'!AZ$152</f>
        <v>0</v>
      </c>
      <c r="BC44" s="171">
        <f>1/1000*'[1]94Imp'!BA$152</f>
        <v>0</v>
      </c>
    </row>
    <row r="45" spans="2:56" s="30" customFormat="1">
      <c r="B45" s="170" t="s">
        <v>111</v>
      </c>
      <c r="C45" s="171">
        <f>1/$A$1*'[1]94Imp'!B$202</f>
        <v>0</v>
      </c>
      <c r="D45" s="171">
        <f>1/$A$1*'[1]94Imp'!C$202</f>
        <v>0</v>
      </c>
      <c r="E45" s="171">
        <f>1/$A$1*'[1]94Imp'!D$202</f>
        <v>0</v>
      </c>
      <c r="F45" s="171">
        <f>1/$A$1*'[1]94Imp'!E$202</f>
        <v>0</v>
      </c>
      <c r="G45" s="171">
        <f>1/$A$1*'[1]94Imp'!F$202</f>
        <v>0</v>
      </c>
      <c r="H45" s="171">
        <f>1/$A$1*'[1]94Imp'!G$202</f>
        <v>1.1876E-3</v>
      </c>
      <c r="I45" s="171">
        <f>1/$A$1*'[1]94Imp'!H$202</f>
        <v>1.926E-3</v>
      </c>
      <c r="J45" s="171">
        <f>1/$A$1*'[1]94Imp'!I$202</f>
        <v>2.3874999999999994E-3</v>
      </c>
      <c r="K45" s="171">
        <f>1/$A$1*'[1]94Imp'!J$202</f>
        <v>2.5565000000000002E-3</v>
      </c>
      <c r="L45" s="171">
        <f>1/$A$1*'[1]94Imp'!K$202</f>
        <v>2.7962288044869866E-3</v>
      </c>
      <c r="M45" s="171">
        <f>1/$A$1*'[1]94Imp'!L$202</f>
        <v>3.8806112945442952E-3</v>
      </c>
      <c r="N45" s="171">
        <f>1/$A$1*'[1]94Imp'!M$202</f>
        <v>4.8171023953923761E-3</v>
      </c>
      <c r="O45" s="171">
        <f>1/$A$1*'[1]94Imp'!N$202</f>
        <v>3.8198233744148468E-3</v>
      </c>
      <c r="P45" s="171">
        <f>1/$A$1*'[1]94Imp'!O$202</f>
        <v>2.652350917418484E-3</v>
      </c>
      <c r="Q45" s="171">
        <f>1/$A$1*'[1]94Imp'!P$202</f>
        <v>2.7910359629075474E-3</v>
      </c>
      <c r="R45" s="171">
        <f>1/$A$1*'[1]94Imp'!Q$202</f>
        <v>3.5320305188697122E-3</v>
      </c>
      <c r="S45" s="171">
        <f>1/$A$1*'[1]94Imp'!R$202</f>
        <v>4.1231292210262985E-3</v>
      </c>
      <c r="T45" s="171">
        <f>1/$A$1*'[1]94Imp'!S$202</f>
        <v>4.0790873364568575E-3</v>
      </c>
      <c r="U45" s="171">
        <f>1/$A$1*'[1]94Imp'!T$202</f>
        <v>3.9533641491256719E-3</v>
      </c>
      <c r="V45" s="171">
        <f>1/$A$1*'[1]94Imp'!U$202</f>
        <v>4.1424000000000009E-3</v>
      </c>
      <c r="W45" s="171">
        <f>1/$A$1*'[1]94Imp'!V$202</f>
        <v>0</v>
      </c>
      <c r="X45" s="171">
        <f>1/$A$1*'[1]94Imp'!W$202</f>
        <v>0</v>
      </c>
      <c r="Y45" s="171">
        <f>1/$A$1*'[1]94Imp'!X$202</f>
        <v>0</v>
      </c>
      <c r="Z45" s="171">
        <f>1/$A$1*'[1]94Imp'!Y$202</f>
        <v>0</v>
      </c>
      <c r="AA45" s="171">
        <f>1/$A$1*'[1]94Imp'!Z$202</f>
        <v>0</v>
      </c>
      <c r="AB45" s="171">
        <f>1/$A$1*'[1]94Imp'!AA$202</f>
        <v>0</v>
      </c>
      <c r="AC45" s="172"/>
      <c r="AD45" s="171">
        <f>1/1000*'[1]94Imp'!AB$202</f>
        <v>0</v>
      </c>
      <c r="AE45" s="171">
        <f>1/1000*'[1]94Imp'!AC$202</f>
        <v>0</v>
      </c>
      <c r="AF45" s="171">
        <f>1/1000*'[1]94Imp'!AD$202</f>
        <v>0</v>
      </c>
      <c r="AG45" s="171">
        <f>1/1000*'[1]94Imp'!AE$202</f>
        <v>0</v>
      </c>
      <c r="AH45" s="171">
        <f>1/1000*'[1]94Imp'!AF$202</f>
        <v>0</v>
      </c>
      <c r="AI45" s="171">
        <f>1/1000*'[1]94Imp'!AG$202</f>
        <v>3.5382614553E-3</v>
      </c>
      <c r="AJ45" s="171">
        <f>1/1000*'[1]94Imp'!AH$202</f>
        <v>6.6381738824000001E-3</v>
      </c>
      <c r="AK45" s="171">
        <f>1/1000*'[1]94Imp'!AI$202</f>
        <v>9.7625402110000006E-3</v>
      </c>
      <c r="AL45" s="171">
        <f>1/1000*'[1]94Imp'!AJ$202</f>
        <v>1.0620915956400001E-2</v>
      </c>
      <c r="AM45" s="171">
        <f>1/1000*'[1]94Imp'!AK$202</f>
        <v>1.10175335688E-2</v>
      </c>
      <c r="AN45" s="171">
        <f>1/1000*'[1]94Imp'!AL$202</f>
        <v>1.3356023161499999E-2</v>
      </c>
      <c r="AO45" s="171">
        <f>1/1000*'[1]94Imp'!AM$202</f>
        <v>1.5514231151999996E-2</v>
      </c>
      <c r="AP45" s="171">
        <f>1/1000*'[1]94Imp'!AN$202</f>
        <v>1.2252775286400001E-2</v>
      </c>
      <c r="AQ45" s="171">
        <f>1/1000*'[1]94Imp'!AO$202</f>
        <v>1.0494574482600001E-2</v>
      </c>
      <c r="AR45" s="171">
        <f>1/1000*'[1]94Imp'!AP$202</f>
        <v>1.0787166256499997E-2</v>
      </c>
      <c r="AS45" s="171">
        <f>1/1000*'[1]94Imp'!AQ$202</f>
        <v>1.1304605630499998E-2</v>
      </c>
      <c r="AT45" s="171">
        <f>1/1000*'[1]94Imp'!AR$202</f>
        <v>1.43086173612E-2</v>
      </c>
      <c r="AU45" s="171">
        <f>1/1000*'[1]94Imp'!AS$202</f>
        <v>1.6334563888499996E-2</v>
      </c>
      <c r="AV45" s="171">
        <f>1/1000*'[1]94Imp'!AT$202</f>
        <v>1.5817632563000002E-2</v>
      </c>
      <c r="AW45" s="171">
        <f>1/1000*'[1]94Imp'!AU$202</f>
        <v>1.5416716240000001E-2</v>
      </c>
      <c r="AX45" s="171">
        <f>1/1000*'[1]94Imp'!AV$202</f>
        <v>0</v>
      </c>
      <c r="AY45" s="171">
        <f>1/1000*'[1]94Imp'!AW$202</f>
        <v>0</v>
      </c>
      <c r="AZ45" s="171">
        <f>1/1000*'[1]94Imp'!AX$202</f>
        <v>0</v>
      </c>
      <c r="BA45" s="171">
        <f>1/1000*'[1]94Imp'!AY$202</f>
        <v>0</v>
      </c>
      <c r="BB45" s="171">
        <f>1/1000*'[1]94Imp'!AZ$202</f>
        <v>0</v>
      </c>
      <c r="BC45" s="171">
        <f>1/1000*'[1]94Imp'!BA$202</f>
        <v>0</v>
      </c>
    </row>
    <row r="46" spans="2:56" s="30" customFormat="1">
      <c r="B46" s="170" t="s">
        <v>112</v>
      </c>
      <c r="C46" s="171">
        <f>1/$A$1*'[1]94Imp'!B$203</f>
        <v>0</v>
      </c>
      <c r="D46" s="171">
        <f>1/$A$1*'[1]94Imp'!C$203</f>
        <v>0</v>
      </c>
      <c r="E46" s="171">
        <f>1/$A$1*'[1]94Imp'!D$203</f>
        <v>0</v>
      </c>
      <c r="F46" s="171">
        <f>1/$A$1*'[1]94Imp'!E$203</f>
        <v>0</v>
      </c>
      <c r="G46" s="171">
        <f>1/$A$1*'[1]94Imp'!F$203</f>
        <v>1.6571999999999997E-3</v>
      </c>
      <c r="H46" s="171">
        <f>1/$A$1*'[1]94Imp'!G$203</f>
        <v>6.7500000000000004E-4</v>
      </c>
      <c r="I46" s="171">
        <f>1/$A$1*'[1]94Imp'!H$203</f>
        <v>0</v>
      </c>
      <c r="J46" s="171">
        <f>1/$A$1*'[1]94Imp'!I$203</f>
        <v>0</v>
      </c>
      <c r="K46" s="171">
        <f>1/$A$1*'[1]94Imp'!J$203</f>
        <v>0</v>
      </c>
      <c r="L46" s="171">
        <f>1/$A$1*'[1]94Imp'!K$203</f>
        <v>0</v>
      </c>
      <c r="M46" s="171">
        <f>1/$A$1*'[1]94Imp'!L$203</f>
        <v>0</v>
      </c>
      <c r="N46" s="171">
        <f>1/$A$1*'[1]94Imp'!M$203</f>
        <v>0</v>
      </c>
      <c r="O46" s="171">
        <f>1/$A$1*'[1]94Imp'!N$203</f>
        <v>0</v>
      </c>
      <c r="P46" s="171">
        <f>1/$A$1*'[1]94Imp'!O$203</f>
        <v>0</v>
      </c>
      <c r="Q46" s="171">
        <f>1/$A$1*'[1]94Imp'!P$203</f>
        <v>0</v>
      </c>
      <c r="R46" s="171">
        <f>1/$A$1*'[1]94Imp'!Q$203</f>
        <v>0</v>
      </c>
      <c r="S46" s="171">
        <f>1/$A$1*'[1]94Imp'!R$203</f>
        <v>0</v>
      </c>
      <c r="T46" s="171">
        <f>1/$A$1*'[1]94Imp'!S$203</f>
        <v>0</v>
      </c>
      <c r="U46" s="171">
        <f>1/$A$1*'[1]94Imp'!T$203</f>
        <v>0</v>
      </c>
      <c r="V46" s="171">
        <f>1/$A$1*'[1]94Imp'!U$203</f>
        <v>0</v>
      </c>
      <c r="W46" s="171">
        <f>1/$A$1*'[1]94Imp'!V$203</f>
        <v>0</v>
      </c>
      <c r="X46" s="171">
        <f>1/$A$1*'[1]94Imp'!W$203</f>
        <v>0</v>
      </c>
      <c r="Y46" s="171">
        <f>1/$A$1*'[1]94Imp'!X$203</f>
        <v>0</v>
      </c>
      <c r="Z46" s="171">
        <f>1/$A$1*'[1]94Imp'!Y$203</f>
        <v>0</v>
      </c>
      <c r="AA46" s="171">
        <f>1/$A$1*'[1]94Imp'!Z$203</f>
        <v>0</v>
      </c>
      <c r="AB46" s="171">
        <f>1/$A$1*'[1]94Imp'!AA$203</f>
        <v>0</v>
      </c>
      <c r="AC46" s="172"/>
      <c r="AD46" s="171">
        <f>1/1000*'[1]94Imp'!AB$203</f>
        <v>0</v>
      </c>
      <c r="AE46" s="171">
        <f>1/1000*'[1]94Imp'!AC$203</f>
        <v>0</v>
      </c>
      <c r="AF46" s="171">
        <f>1/1000*'[1]94Imp'!AD$203</f>
        <v>0</v>
      </c>
      <c r="AG46" s="171">
        <f>1/1000*'[1]94Imp'!AE$203</f>
        <v>0</v>
      </c>
      <c r="AH46" s="171">
        <f>1/1000*'[1]94Imp'!AF$203</f>
        <v>5.2636822643999997E-3</v>
      </c>
      <c r="AI46" s="171">
        <f>1/1000*'[1]94Imp'!AG$203</f>
        <v>2.1418326072000005E-3</v>
      </c>
      <c r="AJ46" s="171">
        <f>1/1000*'[1]94Imp'!AH$203</f>
        <v>0</v>
      </c>
      <c r="AK46" s="171">
        <f>1/1000*'[1]94Imp'!AI$203</f>
        <v>0</v>
      </c>
      <c r="AL46" s="171">
        <f>1/1000*'[1]94Imp'!AJ$203</f>
        <v>0</v>
      </c>
      <c r="AM46" s="171">
        <f>1/1000*'[1]94Imp'!AK$203</f>
        <v>0</v>
      </c>
      <c r="AN46" s="171">
        <f>1/1000*'[1]94Imp'!AL$203</f>
        <v>0</v>
      </c>
      <c r="AO46" s="171">
        <f>1/1000*'[1]94Imp'!AM$203</f>
        <v>0</v>
      </c>
      <c r="AP46" s="171">
        <f>1/1000*'[1]94Imp'!AN$203</f>
        <v>0</v>
      </c>
      <c r="AQ46" s="171">
        <f>1/1000*'[1]94Imp'!AO$203</f>
        <v>0</v>
      </c>
      <c r="AR46" s="171">
        <f>1/1000*'[1]94Imp'!AP$203</f>
        <v>0</v>
      </c>
      <c r="AS46" s="171">
        <f>1/1000*'[1]94Imp'!AQ$203</f>
        <v>0</v>
      </c>
      <c r="AT46" s="171">
        <f>1/1000*'[1]94Imp'!AR$203</f>
        <v>0</v>
      </c>
      <c r="AU46" s="171">
        <f>1/1000*'[1]94Imp'!AS$203</f>
        <v>0</v>
      </c>
      <c r="AV46" s="171">
        <f>1/1000*'[1]94Imp'!AT$203</f>
        <v>0</v>
      </c>
      <c r="AW46" s="171">
        <f>1/1000*'[1]94Imp'!AU$203</f>
        <v>0</v>
      </c>
      <c r="AX46" s="171">
        <f>1/1000*'[1]94Imp'!AV$203</f>
        <v>0</v>
      </c>
      <c r="AY46" s="171">
        <f>1/1000*'[1]94Imp'!AW$203</f>
        <v>0</v>
      </c>
      <c r="AZ46" s="171">
        <f>1/1000*'[1]94Imp'!AX$203</f>
        <v>0</v>
      </c>
      <c r="BA46" s="171">
        <f>1/1000*'[1]94Imp'!AY$203</f>
        <v>0</v>
      </c>
      <c r="BB46" s="171">
        <f>1/1000*'[1]94Imp'!AZ$203</f>
        <v>0</v>
      </c>
      <c r="BC46" s="171">
        <f>1/1000*'[1]94Imp'!BA$203</f>
        <v>0</v>
      </c>
    </row>
    <row r="47" spans="2:56" s="30" customFormat="1">
      <c r="B47" s="170" t="s">
        <v>106</v>
      </c>
      <c r="C47" s="171">
        <f>1/$A$1*'[1]94Imp'!B$260</f>
        <v>1.1179999999999999E-3</v>
      </c>
      <c r="D47" s="171">
        <f>1/$A$1*'[1]94Imp'!C$260</f>
        <v>1.1565898551544841E-3</v>
      </c>
      <c r="E47" s="171">
        <f>1/$A$1*'[1]94Imp'!D$260</f>
        <v>1.2629E-3</v>
      </c>
      <c r="F47" s="171">
        <f>1/$A$1*'[1]94Imp'!E$260</f>
        <v>1.3128999999999999E-3</v>
      </c>
      <c r="G47" s="171">
        <f>1/$A$1*'[1]94Imp'!F$260</f>
        <v>0</v>
      </c>
      <c r="H47" s="171">
        <f>1/$A$1*'[1]94Imp'!G$260</f>
        <v>0</v>
      </c>
      <c r="I47" s="171">
        <f>1/$A$1*'[1]94Imp'!H$260</f>
        <v>0</v>
      </c>
      <c r="J47" s="171">
        <f>1/$A$1*'[1]94Imp'!I$260</f>
        <v>0</v>
      </c>
      <c r="K47" s="171">
        <f>1/$A$1*'[1]94Imp'!J$260</f>
        <v>0</v>
      </c>
      <c r="L47" s="171">
        <f>1/$A$1*'[1]94Imp'!K$260</f>
        <v>0</v>
      </c>
      <c r="M47" s="171">
        <f>1/$A$1*'[1]94Imp'!L$260</f>
        <v>0</v>
      </c>
      <c r="N47" s="171">
        <f>1/$A$1*'[1]94Imp'!M$260</f>
        <v>0</v>
      </c>
      <c r="O47" s="171">
        <f>1/$A$1*'[1]94Imp'!N$260</f>
        <v>0</v>
      </c>
      <c r="P47" s="171">
        <f>1/$A$1*'[1]94Imp'!O$260</f>
        <v>0</v>
      </c>
      <c r="Q47" s="171">
        <f>1/$A$1*'[1]94Imp'!P$260</f>
        <v>0</v>
      </c>
      <c r="R47" s="171">
        <f>1/$A$1*'[1]94Imp'!Q$260</f>
        <v>0</v>
      </c>
      <c r="S47" s="171">
        <f>1/$A$1*'[1]94Imp'!R$260</f>
        <v>0</v>
      </c>
      <c r="T47" s="171">
        <f>1/$A$1*'[1]94Imp'!S$260</f>
        <v>0</v>
      </c>
      <c r="U47" s="171">
        <f>1/$A$1*'[1]94Imp'!T$260</f>
        <v>0</v>
      </c>
      <c r="V47" s="171">
        <f>1/$A$1*'[1]94Imp'!U$260</f>
        <v>0</v>
      </c>
      <c r="W47" s="171">
        <f>1/$A$1*'[1]94Imp'!V$260</f>
        <v>0</v>
      </c>
      <c r="X47" s="171">
        <f>1/$A$1*'[1]94Imp'!W$260</f>
        <v>0</v>
      </c>
      <c r="Y47" s="171">
        <f>1/$A$1*'[1]94Imp'!X$260</f>
        <v>0</v>
      </c>
      <c r="Z47" s="171">
        <f>1/$A$1*'[1]94Imp'!Y$260</f>
        <v>0</v>
      </c>
      <c r="AA47" s="171">
        <f>1/$A$1*'[1]94Imp'!Z$260</f>
        <v>0</v>
      </c>
      <c r="AB47" s="171">
        <f>1/$A$1*'[1]94Imp'!AA$260</f>
        <v>0</v>
      </c>
      <c r="AC47" s="172"/>
      <c r="AD47" s="171">
        <f>1/1000*'[1]94Imp'!AB$260</f>
        <v>2.4228613369589999E-3</v>
      </c>
      <c r="AE47" s="171">
        <f>1/1000*'[1]94Imp'!AC$260</f>
        <v>2.4825888703999999E-3</v>
      </c>
      <c r="AF47" s="171">
        <f>1/1000*'[1]94Imp'!AD$260</f>
        <v>3.0146266991999998E-3</v>
      </c>
      <c r="AG47" s="171">
        <f>1/1000*'[1]94Imp'!AE$260</f>
        <v>3.6820141456000003E-3</v>
      </c>
      <c r="AH47" s="171">
        <f>1/1000*'[1]94Imp'!AF$260</f>
        <v>0</v>
      </c>
      <c r="AI47" s="171">
        <f>1/1000*'[1]94Imp'!AG$260</f>
        <v>0</v>
      </c>
      <c r="AJ47" s="171">
        <f>1/1000*'[1]94Imp'!AH$260</f>
        <v>0</v>
      </c>
      <c r="AK47" s="171">
        <f>1/1000*'[1]94Imp'!AI$260</f>
        <v>0</v>
      </c>
      <c r="AL47" s="171">
        <f>1/1000*'[1]94Imp'!AJ$260</f>
        <v>0</v>
      </c>
      <c r="AM47" s="171">
        <f>1/1000*'[1]94Imp'!AK$260</f>
        <v>0</v>
      </c>
      <c r="AN47" s="171">
        <f>1/1000*'[1]94Imp'!AL$260</f>
        <v>0</v>
      </c>
      <c r="AO47" s="171">
        <f>1/1000*'[1]94Imp'!AM$260</f>
        <v>0</v>
      </c>
      <c r="AP47" s="171">
        <f>1/1000*'[1]94Imp'!AN$260</f>
        <v>0</v>
      </c>
      <c r="AQ47" s="171">
        <f>1/1000*'[1]94Imp'!AO$260</f>
        <v>0</v>
      </c>
      <c r="AR47" s="171">
        <f>1/1000*'[1]94Imp'!AP$260</f>
        <v>0</v>
      </c>
      <c r="AS47" s="171">
        <f>1/1000*'[1]94Imp'!AQ$260</f>
        <v>0</v>
      </c>
      <c r="AT47" s="171">
        <f>1/1000*'[1]94Imp'!AR$260</f>
        <v>0</v>
      </c>
      <c r="AU47" s="171">
        <f>1/1000*'[1]94Imp'!AS$260</f>
        <v>0</v>
      </c>
      <c r="AV47" s="171">
        <f>1/1000*'[1]94Imp'!AT$260</f>
        <v>0</v>
      </c>
      <c r="AW47" s="171">
        <f>1/1000*'[1]94Imp'!AU$260</f>
        <v>0</v>
      </c>
      <c r="AX47" s="171">
        <f>1/1000*'[1]94Imp'!AV$260</f>
        <v>0</v>
      </c>
      <c r="AY47" s="171">
        <f>1/1000*'[1]94Imp'!AW$260</f>
        <v>0</v>
      </c>
      <c r="AZ47" s="171">
        <f>1/1000*'[1]94Imp'!AX$260</f>
        <v>0</v>
      </c>
      <c r="BA47" s="171">
        <f>1/1000*'[1]94Imp'!AY$260</f>
        <v>0</v>
      </c>
      <c r="BB47" s="171">
        <f>1/1000*'[1]94Imp'!AZ$260</f>
        <v>0</v>
      </c>
      <c r="BC47" s="171">
        <f>1/1000*'[1]94Imp'!BA$260</f>
        <v>0</v>
      </c>
    </row>
    <row r="48" spans="2:56"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  <c r="AA48" s="40"/>
      <c r="AB48" s="40"/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30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30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30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30:55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30:55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30:55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30:55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30:55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30:55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30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30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30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  <row r="80" spans="30:55"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</row>
    <row r="81" spans="30:55"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</row>
    <row r="82" spans="30:55"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</row>
    <row r="83" spans="30:55"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29"/>
      <c r="AS83" s="29"/>
      <c r="AT83" s="29"/>
      <c r="AU83" s="29"/>
      <c r="AV83" s="29"/>
      <c r="AW83" s="29"/>
      <c r="AX83" s="29"/>
      <c r="AY83" s="29"/>
      <c r="AZ83" s="29"/>
      <c r="BA83" s="29"/>
      <c r="BB83" s="29"/>
      <c r="BC83" s="29"/>
    </row>
    <row r="84" spans="30:55"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</row>
    <row r="85" spans="30:55"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</row>
    <row r="86" spans="30:55"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</row>
    <row r="87" spans="30:55"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</row>
    <row r="88" spans="30:55"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</row>
    <row r="89" spans="30:55"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</row>
    <row r="90" spans="30:55"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</row>
    <row r="91" spans="30:55"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D23"/>
  <sheetViews>
    <sheetView workbookViewId="0">
      <pane xSplit="2" ySplit="5" topLeftCell="G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6.7265625" hidden="1" customWidth="1"/>
    <col min="29" max="29" width="1.7265625" customWidth="1"/>
    <col min="30" max="49" width="5.6328125" style="30" customWidth="1"/>
    <col min="50" max="55" width="6.7265625" style="30" hidden="1" customWidth="1"/>
  </cols>
  <sheetData>
    <row r="1" spans="1:56" ht="9" customHeight="1" thickBot="1">
      <c r="A1" s="53">
        <f>[2]RWE!$G$1*[2]ToM3!$A$2</f>
        <v>2.4347826086956523</v>
      </c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75" t="s">
        <v>185</v>
      </c>
      <c r="C2" s="484" t="s">
        <v>94</v>
      </c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485"/>
      <c r="W2" s="485"/>
      <c r="X2" s="485"/>
      <c r="Y2" s="485"/>
      <c r="Z2" s="485"/>
      <c r="AA2" s="485"/>
      <c r="AB2" s="486"/>
      <c r="AC2" s="3"/>
      <c r="AD2" s="471" t="s">
        <v>184</v>
      </c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279"/>
    </row>
    <row r="3" spans="1:56">
      <c r="B3" s="476"/>
      <c r="C3" s="487" t="s">
        <v>63</v>
      </c>
      <c r="D3" s="488"/>
      <c r="E3" s="488"/>
      <c r="F3" s="488"/>
      <c r="G3" s="488"/>
      <c r="H3" s="488"/>
      <c r="I3" s="488"/>
      <c r="J3" s="488"/>
      <c r="K3" s="488"/>
      <c r="L3" s="488"/>
      <c r="M3" s="488"/>
      <c r="N3" s="488"/>
      <c r="O3" s="488"/>
      <c r="P3" s="488"/>
      <c r="Q3" s="488"/>
      <c r="R3" s="488"/>
      <c r="S3" s="488"/>
      <c r="T3" s="488"/>
      <c r="U3" s="488"/>
      <c r="V3" s="488"/>
      <c r="W3" s="488"/>
      <c r="X3" s="488"/>
      <c r="Y3" s="488"/>
      <c r="Z3" s="488"/>
      <c r="AA3" s="488"/>
      <c r="AB3" s="489"/>
      <c r="AC3" s="13"/>
      <c r="AD3" s="490" t="s">
        <v>207</v>
      </c>
      <c r="AE3" s="491"/>
      <c r="AF3" s="491"/>
      <c r="AG3" s="491"/>
      <c r="AH3" s="491"/>
      <c r="AI3" s="491"/>
      <c r="AJ3" s="491"/>
      <c r="AK3" s="491"/>
      <c r="AL3" s="491"/>
      <c r="AM3" s="491"/>
      <c r="AN3" s="491"/>
      <c r="AO3" s="491"/>
      <c r="AP3" s="491"/>
      <c r="AQ3" s="491"/>
      <c r="AR3" s="491"/>
      <c r="AS3" s="491"/>
      <c r="AT3" s="491"/>
      <c r="AU3" s="491"/>
      <c r="AV3" s="491"/>
      <c r="AW3" s="491"/>
      <c r="AX3" s="491"/>
      <c r="AY3" s="491"/>
      <c r="AZ3" s="491"/>
      <c r="BA3" s="491"/>
      <c r="BB3" s="491"/>
      <c r="BC3" s="491"/>
      <c r="BD3" s="279"/>
    </row>
    <row r="4" spans="1:56" ht="20" customHeight="1" thickBot="1">
      <c r="B4" s="477"/>
      <c r="C4" s="54">
        <v>2000</v>
      </c>
      <c r="D4" s="304">
        <f>1+C4</f>
        <v>2001</v>
      </c>
      <c r="E4" s="304">
        <f t="shared" ref="E4:AB4" si="0">1+D4</f>
        <v>2002</v>
      </c>
      <c r="F4" s="304">
        <f t="shared" si="0"/>
        <v>2003</v>
      </c>
      <c r="G4" s="304">
        <f t="shared" si="0"/>
        <v>2004</v>
      </c>
      <c r="H4" s="304">
        <f t="shared" si="0"/>
        <v>2005</v>
      </c>
      <c r="I4" s="304">
        <f t="shared" si="0"/>
        <v>2006</v>
      </c>
      <c r="J4" s="304">
        <f t="shared" si="0"/>
        <v>2007</v>
      </c>
      <c r="K4" s="304">
        <f t="shared" si="0"/>
        <v>2008</v>
      </c>
      <c r="L4" s="304">
        <f t="shared" si="0"/>
        <v>2009</v>
      </c>
      <c r="M4" s="304">
        <f t="shared" si="0"/>
        <v>2010</v>
      </c>
      <c r="N4" s="304">
        <f t="shared" si="0"/>
        <v>2011</v>
      </c>
      <c r="O4" s="304">
        <f t="shared" si="0"/>
        <v>2012</v>
      </c>
      <c r="P4" s="304">
        <f t="shared" si="0"/>
        <v>2013</v>
      </c>
      <c r="Q4" s="304">
        <f t="shared" si="0"/>
        <v>2014</v>
      </c>
      <c r="R4" s="304">
        <f t="shared" si="0"/>
        <v>2015</v>
      </c>
      <c r="S4" s="304">
        <f t="shared" si="0"/>
        <v>2016</v>
      </c>
      <c r="T4" s="304">
        <f t="shared" si="0"/>
        <v>2017</v>
      </c>
      <c r="U4" s="304">
        <f t="shared" si="0"/>
        <v>2018</v>
      </c>
      <c r="V4" s="304">
        <f t="shared" si="0"/>
        <v>2019</v>
      </c>
      <c r="W4" s="304">
        <f t="shared" si="0"/>
        <v>2020</v>
      </c>
      <c r="X4" s="304">
        <f t="shared" si="0"/>
        <v>2021</v>
      </c>
      <c r="Y4" s="304">
        <f t="shared" si="0"/>
        <v>2022</v>
      </c>
      <c r="Z4" s="304">
        <f t="shared" si="0"/>
        <v>2023</v>
      </c>
      <c r="AA4" s="304">
        <f t="shared" si="0"/>
        <v>2024</v>
      </c>
      <c r="AB4" s="304">
        <f t="shared" si="0"/>
        <v>2025</v>
      </c>
      <c r="AC4" s="13"/>
      <c r="AD4" s="54">
        <v>2000</v>
      </c>
      <c r="AE4" s="304">
        <f>1+AD4</f>
        <v>2001</v>
      </c>
      <c r="AF4" s="304">
        <f>1+AE4</f>
        <v>2002</v>
      </c>
      <c r="AG4" s="304">
        <f t="shared" ref="AG4:BB4" si="1">1+AF4</f>
        <v>2003</v>
      </c>
      <c r="AH4" s="304">
        <f t="shared" si="1"/>
        <v>2004</v>
      </c>
      <c r="AI4" s="304">
        <f t="shared" si="1"/>
        <v>2005</v>
      </c>
      <c r="AJ4" s="304">
        <f t="shared" si="1"/>
        <v>2006</v>
      </c>
      <c r="AK4" s="304">
        <f t="shared" si="1"/>
        <v>2007</v>
      </c>
      <c r="AL4" s="304">
        <f t="shared" si="1"/>
        <v>2008</v>
      </c>
      <c r="AM4" s="304">
        <f t="shared" si="1"/>
        <v>2009</v>
      </c>
      <c r="AN4" s="304">
        <f t="shared" si="1"/>
        <v>2010</v>
      </c>
      <c r="AO4" s="304">
        <f t="shared" si="1"/>
        <v>2011</v>
      </c>
      <c r="AP4" s="304">
        <f t="shared" si="1"/>
        <v>2012</v>
      </c>
      <c r="AQ4" s="304">
        <f t="shared" si="1"/>
        <v>2013</v>
      </c>
      <c r="AR4" s="304">
        <f t="shared" si="1"/>
        <v>2014</v>
      </c>
      <c r="AS4" s="304">
        <f t="shared" si="1"/>
        <v>2015</v>
      </c>
      <c r="AT4" s="304">
        <f t="shared" si="1"/>
        <v>2016</v>
      </c>
      <c r="AU4" s="304">
        <f t="shared" si="1"/>
        <v>2017</v>
      </c>
      <c r="AV4" s="304">
        <f t="shared" si="1"/>
        <v>2018</v>
      </c>
      <c r="AW4" s="304">
        <f t="shared" si="1"/>
        <v>2019</v>
      </c>
      <c r="AX4" s="304">
        <f t="shared" si="1"/>
        <v>2020</v>
      </c>
      <c r="AY4" s="304">
        <f t="shared" si="1"/>
        <v>2021</v>
      </c>
      <c r="AZ4" s="304">
        <f t="shared" si="1"/>
        <v>2022</v>
      </c>
      <c r="BA4" s="304">
        <f t="shared" si="1"/>
        <v>2023</v>
      </c>
      <c r="BB4" s="304">
        <f t="shared" si="1"/>
        <v>2024</v>
      </c>
      <c r="BC4" s="305">
        <f>1+BB4</f>
        <v>2025</v>
      </c>
      <c r="BD4" s="279"/>
    </row>
    <row r="5" spans="1:56" ht="20" customHeight="1" thickTop="1" thickBot="1">
      <c r="B5" s="25" t="s">
        <v>15</v>
      </c>
      <c r="C5" s="277"/>
      <c r="D5" s="220"/>
      <c r="E5" s="220"/>
      <c r="F5" s="220"/>
      <c r="G5" s="220"/>
      <c r="H5" s="220"/>
      <c r="I5" s="220"/>
      <c r="J5" s="220"/>
      <c r="K5" s="220"/>
      <c r="L5" s="365">
        <f>1/$A$1*'[1]44013020Imp'!K$263</f>
        <v>3.3693323053571429E-2</v>
      </c>
      <c r="M5" s="365">
        <f>1/$A$1*'[1]44013020Imp'!L$263</f>
        <v>0.32221183657142854</v>
      </c>
      <c r="N5" s="365">
        <f>1/$A$1*'[1]44013020Imp'!M$263</f>
        <v>0.31390543695238088</v>
      </c>
      <c r="O5" s="365">
        <f>1/$A$1*'[1]44013020Imp'!N$263</f>
        <v>0.34042979157142844</v>
      </c>
      <c r="P5" s="365">
        <f>1/$A$1*'[1]44013020Imp'!O$263</f>
        <v>0.51069617626923058</v>
      </c>
      <c r="Q5" s="365">
        <f>1/$A$1*'[1]44013020Imp'!P$263</f>
        <v>0.48228564190476175</v>
      </c>
      <c r="R5" s="365">
        <f>1/$A$1*'[1]44013020Imp'!Q$263</f>
        <v>0.47379636244047624</v>
      </c>
      <c r="S5" s="365">
        <f>1/$A$1*'[1]44013020Imp'!R$263</f>
        <v>0.49372281805194784</v>
      </c>
      <c r="T5" s="365">
        <f>1/$A$1*'[1]44013020Imp'!S$263</f>
        <v>0.44992940668831155</v>
      </c>
      <c r="U5" s="365">
        <f>1/$A$1*'[1]44013020Imp'!T$263</f>
        <v>0.4413889358241756</v>
      </c>
      <c r="V5" s="365">
        <f>1/$A$1*'[1]44013020Imp'!U$263</f>
        <v>0.29200870408163265</v>
      </c>
      <c r="W5" s="365">
        <f>1/$A$1*'[1]44013020Imp'!V$263</f>
        <v>0</v>
      </c>
      <c r="X5" s="365">
        <f>1/$A$1*'[1]44013020Imp'!W$263</f>
        <v>0</v>
      </c>
      <c r="Y5" s="365">
        <f>1/$A$1*'[1]44013020Imp'!X$263</f>
        <v>0</v>
      </c>
      <c r="Z5" s="365">
        <f>1/$A$1*'[1]44013020Imp'!Y$263</f>
        <v>0</v>
      </c>
      <c r="AA5" s="365">
        <f>1/$A$1*'[1]44013020Imp'!Z$263</f>
        <v>0</v>
      </c>
      <c r="AB5" s="365">
        <f>1/$A$1*'[1]44013020Imp'!AA$263</f>
        <v>0</v>
      </c>
      <c r="AC5" s="13"/>
      <c r="AD5" s="267"/>
      <c r="AE5" s="221"/>
      <c r="AF5" s="221"/>
      <c r="AG5" s="221"/>
      <c r="AH5" s="221"/>
      <c r="AI5" s="221"/>
      <c r="AJ5" s="221"/>
      <c r="AK5" s="221"/>
      <c r="AL5" s="221"/>
      <c r="AM5" s="221">
        <f>'[1]44013020Imp'!AK$263</f>
        <v>9.7296742795999993</v>
      </c>
      <c r="AN5" s="221">
        <f>'[1]44013020Imp'!AL$263</f>
        <v>40.05765345959999</v>
      </c>
      <c r="AO5" s="221">
        <f>'[1]44013020Imp'!AM$263</f>
        <v>47.446981199999996</v>
      </c>
      <c r="AP5" s="221">
        <f>'[1]44013020Imp'!AN$263</f>
        <v>49.445697593599981</v>
      </c>
      <c r="AQ5" s="221">
        <f>'[1]44013020Imp'!AO$263</f>
        <v>73.441406610000001</v>
      </c>
      <c r="AR5" s="221">
        <f>'[1]44013020Imp'!AP$263</f>
        <v>92.132369080499998</v>
      </c>
      <c r="AS5" s="221">
        <f>'[1]44013020Imp'!AQ$263</f>
        <v>70.484860764500013</v>
      </c>
      <c r="AT5" s="221">
        <f>'[1]44013020Imp'!AR$263</f>
        <v>70.965215271300011</v>
      </c>
      <c r="AU5" s="221">
        <f>'[1]44013020Imp'!AS$263</f>
        <v>69.080542702599985</v>
      </c>
      <c r="AV5" s="221">
        <f>'[1]44013020Imp'!AT$263</f>
        <v>81.265926814999972</v>
      </c>
      <c r="AW5" s="221">
        <f>'[1]44013020Imp'!AU$263</f>
        <v>53.216747054999992</v>
      </c>
      <c r="AX5" s="221">
        <f>'[1]44013020Imp'!AV$263</f>
        <v>0</v>
      </c>
      <c r="AY5" s="221">
        <f>'[1]44013020Imp'!AW$263</f>
        <v>0</v>
      </c>
      <c r="AZ5" s="221">
        <f>'[1]44013020Imp'!AX$263</f>
        <v>0</v>
      </c>
      <c r="BA5" s="221">
        <f>'[1]44013020Imp'!AY$263</f>
        <v>0</v>
      </c>
      <c r="BB5" s="221">
        <f>'[1]44013020Imp'!AZ$263</f>
        <v>0</v>
      </c>
      <c r="BC5" s="330">
        <f>'[1]44013020Imp'!BA$263</f>
        <v>0</v>
      </c>
      <c r="BD5" s="279"/>
    </row>
    <row r="6" spans="1:56" ht="17.149999999999999" customHeight="1" thickTop="1">
      <c r="B6" s="202" t="s">
        <v>130</v>
      </c>
      <c r="C6" s="337"/>
      <c r="D6" s="188"/>
      <c r="E6" s="188"/>
      <c r="F6" s="188"/>
      <c r="G6" s="188"/>
      <c r="H6" s="188"/>
      <c r="I6" s="188"/>
      <c r="J6" s="188"/>
      <c r="K6" s="188"/>
      <c r="L6" s="188">
        <f>1/$A$1*'[1]44013020Imp'!K$266</f>
        <v>0</v>
      </c>
      <c r="M6" s="188">
        <f>1/$A$1*'[1]44013020Imp'!L$266</f>
        <v>0</v>
      </c>
      <c r="N6" s="188">
        <f>1/$A$1*'[1]44013020Imp'!M$266</f>
        <v>0</v>
      </c>
      <c r="O6" s="188">
        <f>1/$A$1*'[1]44013020Imp'!N$266</f>
        <v>0</v>
      </c>
      <c r="P6" s="188">
        <f>1/$A$1*'[1]44013020Imp'!O$266</f>
        <v>0</v>
      </c>
      <c r="Q6" s="188">
        <f>1/$A$1*'[1]44013020Imp'!P$266</f>
        <v>0</v>
      </c>
      <c r="R6" s="188">
        <f>1/$A$1*'[1]44013020Imp'!Q$266</f>
        <v>0</v>
      </c>
      <c r="S6" s="188">
        <f>1/$A$1*'[1]44013020Imp'!R$266</f>
        <v>5.75E-7</v>
      </c>
      <c r="T6" s="188">
        <f>1/$A$1*'[1]44013020Imp'!S$266</f>
        <v>1.9549999999999995E-6</v>
      </c>
      <c r="U6" s="188">
        <f>1/$A$1*'[1]44013020Imp'!T$266</f>
        <v>0</v>
      </c>
      <c r="V6" s="188">
        <f>1/$A$1*'[1]44013020Imp'!U$266</f>
        <v>1.6099999999999994E-6</v>
      </c>
      <c r="W6" s="188">
        <f>1/$A$1*'[1]44013020Imp'!V$266</f>
        <v>0</v>
      </c>
      <c r="X6" s="188">
        <f>1/$A$1*'[1]44013020Imp'!W$266</f>
        <v>0</v>
      </c>
      <c r="Y6" s="188">
        <f>1/$A$1*'[1]44013020Imp'!X$266</f>
        <v>0</v>
      </c>
      <c r="Z6" s="188">
        <f>1/$A$1*'[1]44013020Imp'!Y$266</f>
        <v>0</v>
      </c>
      <c r="AA6" s="188">
        <f>1/$A$1*'[1]44013020Imp'!Z$266</f>
        <v>0</v>
      </c>
      <c r="AB6" s="188">
        <f>1/$A$1*'[1]44013020Imp'!AA$266</f>
        <v>0</v>
      </c>
      <c r="AC6" s="13"/>
      <c r="AD6" s="362"/>
      <c r="AE6" s="291"/>
      <c r="AF6" s="291"/>
      <c r="AG6" s="291"/>
      <c r="AH6" s="291"/>
      <c r="AI6" s="291"/>
      <c r="AJ6" s="291"/>
      <c r="AK6" s="291"/>
      <c r="AL6" s="291"/>
      <c r="AM6" s="291">
        <f>'[1]44013020Imp'!AK$266</f>
        <v>0</v>
      </c>
      <c r="AN6" s="291">
        <f>'[1]44013020Imp'!AL$266</f>
        <v>0</v>
      </c>
      <c r="AO6" s="291">
        <f>'[1]44013020Imp'!AM$266</f>
        <v>0</v>
      </c>
      <c r="AP6" s="291">
        <f>'[1]44013020Imp'!AN$266</f>
        <v>0</v>
      </c>
      <c r="AQ6" s="291">
        <f>'[1]44013020Imp'!AO$266</f>
        <v>0</v>
      </c>
      <c r="AR6" s="291">
        <f>'[1]44013020Imp'!AP$266</f>
        <v>0</v>
      </c>
      <c r="AS6" s="291">
        <f>'[1]44013020Imp'!AQ$266</f>
        <v>0</v>
      </c>
      <c r="AT6" s="291">
        <f>'[1]44013020Imp'!AR$266</f>
        <v>1.8795162E-3</v>
      </c>
      <c r="AU6" s="291">
        <f>'[1]44013020Imp'!AS$266</f>
        <v>1.4923337E-3</v>
      </c>
      <c r="AV6" s="291">
        <f>'[1]44013020Imp'!AT$266</f>
        <v>0</v>
      </c>
      <c r="AW6" s="291">
        <f>'[1]44013020Imp'!AU$266</f>
        <v>8.0386083333333332E-4</v>
      </c>
      <c r="AX6" s="291">
        <f>'[1]44013020Imp'!AV$266</f>
        <v>0</v>
      </c>
      <c r="AY6" s="291">
        <f>'[1]44013020Imp'!AW$266</f>
        <v>0</v>
      </c>
      <c r="AZ6" s="291">
        <f>'[1]44013020Imp'!AX$266</f>
        <v>0</v>
      </c>
      <c r="BA6" s="291">
        <f>'[1]44013020Imp'!AY$266</f>
        <v>0</v>
      </c>
      <c r="BB6" s="291">
        <f>'[1]44013020Imp'!AZ$266</f>
        <v>0</v>
      </c>
      <c r="BC6" s="292">
        <f>'[1]44013020Imp'!BA$266</f>
        <v>0</v>
      </c>
      <c r="BD6" s="279"/>
    </row>
    <row r="7" spans="1:56" ht="17.149999999999999" customHeight="1">
      <c r="B7" s="17" t="s">
        <v>131</v>
      </c>
      <c r="C7" s="319"/>
      <c r="D7" s="61"/>
      <c r="E7" s="61"/>
      <c r="F7" s="61"/>
      <c r="G7" s="61"/>
      <c r="H7" s="61"/>
      <c r="I7" s="61"/>
      <c r="J7" s="61"/>
      <c r="K7" s="61"/>
      <c r="L7" s="61">
        <f>1/$A$1*'[1]44013020Imp'!K$268</f>
        <v>1.4349124999999998E-5</v>
      </c>
      <c r="M7" s="61">
        <f>1/$A$1*'[1]44013020Imp'!L$268</f>
        <v>2.7861118999999997E-2</v>
      </c>
      <c r="N7" s="61">
        <f>1/$A$1*'[1]44013020Imp'!M$268</f>
        <v>1.4778874523809521E-3</v>
      </c>
      <c r="O7" s="61">
        <f>1/$A$1*'[1]44013020Imp'!N$268</f>
        <v>2.4121019999999996E-2</v>
      </c>
      <c r="P7" s="61">
        <f>1/$A$1*'[1]44013020Imp'!O$268</f>
        <v>2.4491381417582413E-2</v>
      </c>
      <c r="Q7" s="61">
        <f>1/$A$1*'[1]44013020Imp'!P$268</f>
        <v>4.9542150595238092E-3</v>
      </c>
      <c r="R7" s="61">
        <f>1/$A$1*'[1]44013020Imp'!Q$268</f>
        <v>2.2602099999999995E-3</v>
      </c>
      <c r="S7" s="61">
        <f>1/$A$1*'[1]44013020Imp'!R$268</f>
        <v>5.1301499999999991E-4</v>
      </c>
      <c r="T7" s="61">
        <f>1/$A$1*'[1]44013020Imp'!S$268</f>
        <v>1.7492366233766233E-3</v>
      </c>
      <c r="U7" s="61">
        <f>1/$A$1*'[1]44013020Imp'!T$268</f>
        <v>3.1547949999999993E-3</v>
      </c>
      <c r="V7" s="61">
        <f>1/$A$1*'[1]44013020Imp'!U$268</f>
        <v>1.0132673469387754E-4</v>
      </c>
      <c r="W7" s="61">
        <f>1/$A$1*'[1]44013020Imp'!V$268</f>
        <v>0</v>
      </c>
      <c r="X7" s="61">
        <f>1/$A$1*'[1]44013020Imp'!W$268</f>
        <v>0</v>
      </c>
      <c r="Y7" s="61">
        <f>1/$A$1*'[1]44013020Imp'!X$268</f>
        <v>0</v>
      </c>
      <c r="Z7" s="61">
        <f>1/$A$1*'[1]44013020Imp'!Y$268</f>
        <v>0</v>
      </c>
      <c r="AA7" s="61">
        <f>1/$A$1*'[1]44013020Imp'!Z$268</f>
        <v>0</v>
      </c>
      <c r="AB7" s="61">
        <f>1/$A$1*'[1]44013020Imp'!AA$268</f>
        <v>0</v>
      </c>
      <c r="AC7" s="13"/>
      <c r="AD7" s="363"/>
      <c r="AE7" s="294"/>
      <c r="AF7" s="294"/>
      <c r="AG7" s="294"/>
      <c r="AH7" s="294"/>
      <c r="AI7" s="294"/>
      <c r="AJ7" s="294"/>
      <c r="AK7" s="294"/>
      <c r="AL7" s="294"/>
      <c r="AM7" s="294">
        <f>'[1]44013020Imp'!AK$268</f>
        <v>4.6849937199999997E-2</v>
      </c>
      <c r="AN7" s="294">
        <f>'[1]44013020Imp'!AL$268</f>
        <v>3.7353254625000001</v>
      </c>
      <c r="AO7" s="294">
        <f>'[1]44013020Imp'!AM$268</f>
        <v>0.27525825599999998</v>
      </c>
      <c r="AP7" s="294">
        <f>'[1]44013020Imp'!AN$268</f>
        <v>2.9216570415999996</v>
      </c>
      <c r="AQ7" s="294">
        <f>'[1]44013020Imp'!AO$268</f>
        <v>4.3988159472000001</v>
      </c>
      <c r="AR7" s="294">
        <f>'[1]44013020Imp'!AP$268</f>
        <v>0.95617591850000005</v>
      </c>
      <c r="AS7" s="294">
        <f>'[1]44013020Imp'!AQ$268</f>
        <v>0.42113846249999998</v>
      </c>
      <c r="AT7" s="294">
        <f>'[1]44013020Imp'!AR$268</f>
        <v>0.1263138935</v>
      </c>
      <c r="AU7" s="294">
        <f>'[1]44013020Imp'!AS$268</f>
        <v>0.29857858029999995</v>
      </c>
      <c r="AV7" s="294">
        <f>'[1]44013020Imp'!AT$268</f>
        <v>0.48757584999999998</v>
      </c>
      <c r="AW7" s="294">
        <f>'[1]44013020Imp'!AU$268</f>
        <v>3.2482471249999999E-2</v>
      </c>
      <c r="AX7" s="294">
        <f>'[1]44013020Imp'!AV$268</f>
        <v>0</v>
      </c>
      <c r="AY7" s="294">
        <f>'[1]44013020Imp'!AW$268</f>
        <v>0</v>
      </c>
      <c r="AZ7" s="294">
        <f>'[1]44013020Imp'!AX$268</f>
        <v>0</v>
      </c>
      <c r="BA7" s="294">
        <f>'[1]44013020Imp'!AY$268</f>
        <v>0</v>
      </c>
      <c r="BB7" s="294">
        <f>'[1]44013020Imp'!AZ$268</f>
        <v>0</v>
      </c>
      <c r="BC7" s="295">
        <f>'[1]44013020Imp'!BA$268</f>
        <v>0</v>
      </c>
      <c r="BD7" s="352"/>
    </row>
    <row r="8" spans="1:56" ht="17.149999999999999" customHeight="1">
      <c r="B8" s="17" t="s">
        <v>125</v>
      </c>
      <c r="C8" s="319"/>
      <c r="D8" s="61"/>
      <c r="E8" s="61"/>
      <c r="F8" s="61"/>
      <c r="G8" s="61"/>
      <c r="H8" s="61"/>
      <c r="I8" s="61"/>
      <c r="J8" s="61"/>
      <c r="K8" s="61"/>
      <c r="L8" s="61">
        <f>1/$A$1*'[1]44013020Imp'!K$269</f>
        <v>1.2799816249999998E-3</v>
      </c>
      <c r="M8" s="61">
        <f>1/$A$1*'[1]44013020Imp'!L$269</f>
        <v>1.1576015E-3</v>
      </c>
      <c r="N8" s="61">
        <f>1/$A$1*'[1]44013020Imp'!M$269</f>
        <v>0</v>
      </c>
      <c r="O8" s="61">
        <f>1/$A$1*'[1]44013020Imp'!N$269</f>
        <v>0</v>
      </c>
      <c r="P8" s="61">
        <f>1/$A$1*'[1]44013020Imp'!O$269</f>
        <v>0</v>
      </c>
      <c r="Q8" s="61">
        <f>1/$A$1*'[1]44013020Imp'!P$269</f>
        <v>1.9273999999999997E-4</v>
      </c>
      <c r="R8" s="61">
        <f>1/$A$1*'[1]44013020Imp'!Q$269</f>
        <v>2.3E-6</v>
      </c>
      <c r="S8" s="61">
        <f>1/$A$1*'[1]44013020Imp'!R$269</f>
        <v>0</v>
      </c>
      <c r="T8" s="61">
        <f>1/$A$1*'[1]44013020Imp'!S$269</f>
        <v>0</v>
      </c>
      <c r="U8" s="61">
        <f>1/$A$1*'[1]44013020Imp'!T$269</f>
        <v>0</v>
      </c>
      <c r="V8" s="61">
        <f>1/$A$1*'[1]44013020Imp'!U$269</f>
        <v>0</v>
      </c>
      <c r="W8" s="61">
        <f>1/$A$1*'[1]44013020Imp'!V$269</f>
        <v>0</v>
      </c>
      <c r="X8" s="61">
        <f>1/$A$1*'[1]44013020Imp'!W$269</f>
        <v>0</v>
      </c>
      <c r="Y8" s="61">
        <f>1/$A$1*'[1]44013020Imp'!X$269</f>
        <v>0</v>
      </c>
      <c r="Z8" s="61">
        <f>1/$A$1*'[1]44013020Imp'!Y$269</f>
        <v>0</v>
      </c>
      <c r="AA8" s="61">
        <f>1/$A$1*'[1]44013020Imp'!Z$269</f>
        <v>0</v>
      </c>
      <c r="AB8" s="61">
        <f>1/$A$1*'[1]44013020Imp'!AA$269</f>
        <v>0</v>
      </c>
      <c r="AC8" s="13"/>
      <c r="AD8" s="363"/>
      <c r="AE8" s="294"/>
      <c r="AF8" s="294"/>
      <c r="AG8" s="294"/>
      <c r="AH8" s="294"/>
      <c r="AI8" s="294"/>
      <c r="AJ8" s="294"/>
      <c r="AK8" s="294"/>
      <c r="AL8" s="294"/>
      <c r="AM8" s="294">
        <f>'[1]44013020Imp'!AK$269</f>
        <v>0.40354493079999998</v>
      </c>
      <c r="AN8" s="294">
        <f>'[1]44013020Imp'!AL$269</f>
        <v>0.1912375278</v>
      </c>
      <c r="AO8" s="294">
        <f>'[1]44013020Imp'!AM$269</f>
        <v>0</v>
      </c>
      <c r="AP8" s="294">
        <f>'[1]44013020Imp'!AN$269</f>
        <v>0</v>
      </c>
      <c r="AQ8" s="294">
        <f>'[1]44013020Imp'!AO$269</f>
        <v>0</v>
      </c>
      <c r="AR8" s="294">
        <f>'[1]44013020Imp'!AP$269</f>
        <v>3.84746885E-2</v>
      </c>
      <c r="AS8" s="294">
        <f>'[1]44013020Imp'!AQ$269</f>
        <v>4.08296E-4</v>
      </c>
      <c r="AT8" s="294">
        <f>'[1]44013020Imp'!AR$269</f>
        <v>0</v>
      </c>
      <c r="AU8" s="294">
        <f>'[1]44013020Imp'!AS$269</f>
        <v>0</v>
      </c>
      <c r="AV8" s="294">
        <f>'[1]44013020Imp'!AT$269</f>
        <v>0</v>
      </c>
      <c r="AW8" s="294">
        <f>'[1]44013020Imp'!AU$269</f>
        <v>0</v>
      </c>
      <c r="AX8" s="294">
        <f>'[1]44013020Imp'!AV$269</f>
        <v>0</v>
      </c>
      <c r="AY8" s="294">
        <f>'[1]44013020Imp'!AW$269</f>
        <v>0</v>
      </c>
      <c r="AZ8" s="294">
        <f>'[1]44013020Imp'!AX$269</f>
        <v>0</v>
      </c>
      <c r="BA8" s="294">
        <f>'[1]44013020Imp'!AY$269</f>
        <v>0</v>
      </c>
      <c r="BB8" s="294">
        <f>'[1]44013020Imp'!AZ$269</f>
        <v>0</v>
      </c>
      <c r="BC8" s="295">
        <f>'[1]44013020Imp'!BA$269</f>
        <v>0</v>
      </c>
      <c r="BD8" s="352"/>
    </row>
    <row r="9" spans="1:56" ht="17.149999999999999" customHeight="1">
      <c r="B9" s="17" t="s">
        <v>126</v>
      </c>
      <c r="C9" s="319"/>
      <c r="D9" s="61"/>
      <c r="E9" s="61"/>
      <c r="F9" s="61"/>
      <c r="G9" s="61"/>
      <c r="H9" s="61"/>
      <c r="I9" s="61"/>
      <c r="J9" s="61"/>
      <c r="K9" s="61"/>
      <c r="L9" s="61">
        <f>1/$A$1*'[1]44013020Imp'!K$267</f>
        <v>1.2705446428571425E-5</v>
      </c>
      <c r="M9" s="61">
        <f>1/$A$1*'[1]44013020Imp'!L$267</f>
        <v>2.6745714285714282E-6</v>
      </c>
      <c r="N9" s="61">
        <f>1/$A$1*'[1]44013020Imp'!M$267</f>
        <v>5.0599999999999998E-6</v>
      </c>
      <c r="O9" s="61">
        <f>1/$A$1*'[1]44013020Imp'!N$267</f>
        <v>5.4900999999999995E-5</v>
      </c>
      <c r="P9" s="61">
        <f>1/$A$1*'[1]44013020Imp'!O$267</f>
        <v>7.0536399999999999E-4</v>
      </c>
      <c r="Q9" s="61">
        <f>1/$A$1*'[1]44013020Imp'!P$267</f>
        <v>2.6449999999999996E-5</v>
      </c>
      <c r="R9" s="61">
        <f>1/$A$1*'[1]44013020Imp'!Q$267</f>
        <v>9.1999999999999987E-7</v>
      </c>
      <c r="S9" s="61">
        <f>1/$A$1*'[1]44013020Imp'!R$267</f>
        <v>1.1499999999999998E-7</v>
      </c>
      <c r="T9" s="61">
        <f>1/$A$1*'[1]44013020Imp'!S$267</f>
        <v>4.8299999999999988E-5</v>
      </c>
      <c r="U9" s="61">
        <f>1/$A$1*'[1]44013020Imp'!T$267</f>
        <v>4.6372802197802179E-5</v>
      </c>
      <c r="V9" s="61">
        <f>1/$A$1*'[1]44013020Imp'!U$267</f>
        <v>8.1534999999999984E-5</v>
      </c>
      <c r="W9" s="61">
        <f>1/$A$1*'[1]44013020Imp'!V$267</f>
        <v>0</v>
      </c>
      <c r="X9" s="61">
        <f>1/$A$1*'[1]44013020Imp'!W$267</f>
        <v>0</v>
      </c>
      <c r="Y9" s="61">
        <f>1/$A$1*'[1]44013020Imp'!X$267</f>
        <v>0</v>
      </c>
      <c r="Z9" s="61">
        <f>1/$A$1*'[1]44013020Imp'!Y$267</f>
        <v>0</v>
      </c>
      <c r="AA9" s="61">
        <f>1/$A$1*'[1]44013020Imp'!Z$267</f>
        <v>0</v>
      </c>
      <c r="AB9" s="61">
        <f>1/$A$1*'[1]44013020Imp'!AA$267</f>
        <v>0</v>
      </c>
      <c r="AC9" s="13"/>
      <c r="AD9" s="363"/>
      <c r="AE9" s="294"/>
      <c r="AF9" s="294"/>
      <c r="AG9" s="294"/>
      <c r="AH9" s="294"/>
      <c r="AI9" s="294"/>
      <c r="AJ9" s="294"/>
      <c r="AK9" s="294"/>
      <c r="AL9" s="294"/>
      <c r="AM9" s="294">
        <f>'[1]44013020Imp'!AK$267</f>
        <v>3.1438791999999997E-3</v>
      </c>
      <c r="AN9" s="294">
        <f>'[1]44013020Imp'!AL$267</f>
        <v>2.5453440000000003E-4</v>
      </c>
      <c r="AO9" s="294">
        <f>'[1]44013020Imp'!AM$267</f>
        <v>2.0295359999999998E-3</v>
      </c>
      <c r="AP9" s="294">
        <f>'[1]44013020Imp'!AN$267</f>
        <v>1.6843728000000002E-2</v>
      </c>
      <c r="AQ9" s="294">
        <f>'[1]44013020Imp'!AO$267</f>
        <v>0.5652074856</v>
      </c>
      <c r="AR9" s="294">
        <f>'[1]44013020Imp'!AP$267</f>
        <v>2.9913834500000003E-2</v>
      </c>
      <c r="AS9" s="294">
        <f>'[1]44013020Imp'!AQ$267</f>
        <v>2.8558529999999998E-3</v>
      </c>
      <c r="AT9" s="294">
        <f>'[1]44013020Imp'!AR$267</f>
        <v>6.7188829999999993E-4</v>
      </c>
      <c r="AU9" s="294">
        <f>'[1]44013020Imp'!AS$267</f>
        <v>8.3857630999999988E-3</v>
      </c>
      <c r="AV9" s="294">
        <f>'[1]44013020Imp'!AT$267</f>
        <v>1.2293029E-2</v>
      </c>
      <c r="AW9" s="294">
        <f>'[1]44013020Imp'!AU$267</f>
        <v>3.4514514999999996E-2</v>
      </c>
      <c r="AX9" s="294">
        <f>'[1]44013020Imp'!AV$267</f>
        <v>0</v>
      </c>
      <c r="AY9" s="294">
        <f>'[1]44013020Imp'!AW$267</f>
        <v>0</v>
      </c>
      <c r="AZ9" s="294">
        <f>'[1]44013020Imp'!AX$267</f>
        <v>0</v>
      </c>
      <c r="BA9" s="294">
        <f>'[1]44013020Imp'!AY$267</f>
        <v>0</v>
      </c>
      <c r="BB9" s="294">
        <f>'[1]44013020Imp'!AZ$267</f>
        <v>0</v>
      </c>
      <c r="BC9" s="295">
        <f>'[1]44013020Imp'!BA$267</f>
        <v>0</v>
      </c>
      <c r="BD9" s="352"/>
    </row>
    <row r="10" spans="1:56" ht="17.149999999999999" customHeight="1">
      <c r="B10" s="14" t="s">
        <v>183</v>
      </c>
      <c r="C10" s="364"/>
      <c r="D10" s="145"/>
      <c r="E10" s="145"/>
      <c r="F10" s="145"/>
      <c r="G10" s="145"/>
      <c r="H10" s="145"/>
      <c r="I10" s="145"/>
      <c r="J10" s="145"/>
      <c r="K10" s="145"/>
      <c r="L10" s="28">
        <f>1/$A$1*'[1]44013020Imp'!K$264</f>
        <v>2.1839963375000004E-2</v>
      </c>
      <c r="M10" s="28">
        <f>1/$A$1*'[1]44013020Imp'!L$264</f>
        <v>0.21135050749999998</v>
      </c>
      <c r="N10" s="28">
        <f>1/$A$1*'[1]44013020Imp'!M$264</f>
        <v>0.27374966849999993</v>
      </c>
      <c r="O10" s="28">
        <f>1/$A$1*'[1]44013020Imp'!N$264</f>
        <v>0.25751890857142862</v>
      </c>
      <c r="P10" s="28">
        <f>1/$A$1*'[1]44013020Imp'!O$264</f>
        <v>0.42740329385164827</v>
      </c>
      <c r="Q10" s="28">
        <f>1/$A$1*'[1]44013020Imp'!P$264</f>
        <v>0.40208404499999989</v>
      </c>
      <c r="R10" s="28">
        <f>1/$A$1*'[1]44013020Imp'!Q$264</f>
        <v>0.35510426416666657</v>
      </c>
      <c r="S10" s="28">
        <f>1/$A$1*'[1]44013020Imp'!R$264</f>
        <v>0.39593153305194806</v>
      </c>
      <c r="T10" s="28">
        <f>1/$A$1*'[1]44013020Imp'!S$264</f>
        <v>0.36766175512986998</v>
      </c>
      <c r="U10" s="28">
        <f>1/$A$1*'[1]44013020Imp'!T$264</f>
        <v>0.38450668802197785</v>
      </c>
      <c r="V10" s="28">
        <f>1/$A$1*'[1]44013020Imp'!U$264</f>
        <v>0.24562252234693882</v>
      </c>
      <c r="W10" s="28">
        <f>1/$A$1*'[1]44013020Imp'!V$264</f>
        <v>0</v>
      </c>
      <c r="X10" s="28">
        <f>1/$A$1*'[1]44013020Imp'!W$264</f>
        <v>0</v>
      </c>
      <c r="Y10" s="28">
        <f>1/$A$1*'[1]44013020Imp'!X$264</f>
        <v>0</v>
      </c>
      <c r="Z10" s="28">
        <f>1/$A$1*'[1]44013020Imp'!Y$264</f>
        <v>0</v>
      </c>
      <c r="AA10" s="28">
        <f>1/$A$1*'[1]44013020Imp'!Z$264</f>
        <v>0</v>
      </c>
      <c r="AB10" s="28">
        <f>1/$A$1*'[1]44013020Imp'!AA$264</f>
        <v>0</v>
      </c>
      <c r="AC10" s="13"/>
      <c r="AD10" s="296"/>
      <c r="AE10" s="148"/>
      <c r="AF10" s="148"/>
      <c r="AG10" s="148"/>
      <c r="AH10" s="148"/>
      <c r="AI10" s="148"/>
      <c r="AJ10" s="148"/>
      <c r="AK10" s="148"/>
      <c r="AL10" s="148"/>
      <c r="AM10" s="148">
        <f>'[1]44013020Imp'!AK$264</f>
        <v>6.7215649116000007</v>
      </c>
      <c r="AN10" s="148">
        <f>'[1]44013020Imp'!AL$264</f>
        <v>25.651454506200007</v>
      </c>
      <c r="AO10" s="148">
        <f>'[1]44013020Imp'!AM$264</f>
        <v>41.730848735999992</v>
      </c>
      <c r="AP10" s="148">
        <f>'[1]44013020Imp'!AN$264</f>
        <v>39.127935176000001</v>
      </c>
      <c r="AQ10" s="148">
        <f>'[1]44013020Imp'!AO$264</f>
        <v>60.054615476400009</v>
      </c>
      <c r="AR10" s="148">
        <f>'[1]44013020Imp'!AP$264</f>
        <v>79.550103068500007</v>
      </c>
      <c r="AS10" s="148">
        <f>'[1]44013020Imp'!AQ$264</f>
        <v>56.55468662549999</v>
      </c>
      <c r="AT10" s="148">
        <f>'[1]44013020Imp'!AR$264</f>
        <v>59.991636692699984</v>
      </c>
      <c r="AU10" s="148">
        <f>'[1]44013020Imp'!AS$264</f>
        <v>59.415742300199994</v>
      </c>
      <c r="AV10" s="148">
        <f>'[1]44013020Imp'!AT$264</f>
        <v>73.478059695999988</v>
      </c>
      <c r="AW10" s="148">
        <f>'[1]44013020Imp'!AU$264</f>
        <v>46.623830929583328</v>
      </c>
      <c r="AX10" s="148">
        <f>'[1]44013020Imp'!AV$264</f>
        <v>0</v>
      </c>
      <c r="AY10" s="148">
        <f>'[1]44013020Imp'!AW$264</f>
        <v>0</v>
      </c>
      <c r="AZ10" s="148">
        <f>'[1]44013020Imp'!AX$264</f>
        <v>0</v>
      </c>
      <c r="BA10" s="148">
        <f>'[1]44013020Imp'!AY$264</f>
        <v>0</v>
      </c>
      <c r="BB10" s="148">
        <f>'[1]44013020Imp'!AZ$264</f>
        <v>0</v>
      </c>
      <c r="BC10" s="149">
        <f>'[1]44013020Imp'!BA$264</f>
        <v>0</v>
      </c>
      <c r="BD10" s="280"/>
    </row>
    <row r="11" spans="1:56">
      <c r="B11" s="5" t="s">
        <v>56</v>
      </c>
      <c r="C11" s="20"/>
      <c r="D11" s="12"/>
      <c r="E11" s="12"/>
      <c r="F11" s="12"/>
      <c r="G11" s="12"/>
      <c r="H11" s="12"/>
      <c r="I11" s="12"/>
      <c r="J11" s="12"/>
      <c r="K11" s="12"/>
      <c r="L11" s="12">
        <f>1/$A$1*'[1]44013020Imp'!K$16</f>
        <v>7.8670896250000004E-3</v>
      </c>
      <c r="M11" s="12">
        <f>1/$A$1*'[1]44013020Imp'!L$16</f>
        <v>1.9879221999999998E-2</v>
      </c>
      <c r="N11" s="12">
        <f>1/$A$1*'[1]44013020Imp'!M$16</f>
        <v>3.5191161499999998E-2</v>
      </c>
      <c r="O11" s="12">
        <f>1/$A$1*'[1]44013020Imp'!N$16</f>
        <v>3.8219065499999996E-2</v>
      </c>
      <c r="P11" s="12">
        <f>1/$A$1*'[1]44013020Imp'!O$16</f>
        <v>4.486562849999999E-2</v>
      </c>
      <c r="Q11" s="12">
        <f>1/$A$1*'[1]44013020Imp'!P$16</f>
        <v>6.1513844999999991E-2</v>
      </c>
      <c r="R11" s="12">
        <f>1/$A$1*'[1]44013020Imp'!Q$16</f>
        <v>6.7453709999999986E-2</v>
      </c>
      <c r="S11" s="12">
        <f>1/$A$1*'[1]44013020Imp'!R$16</f>
        <v>2.4826544999999992E-2</v>
      </c>
      <c r="T11" s="12">
        <f>1/$A$1*'[1]44013020Imp'!S$16</f>
        <v>1.9167739999999996E-2</v>
      </c>
      <c r="U11" s="12">
        <f>1/$A$1*'[1]44013020Imp'!T$16</f>
        <v>1.8943374999999998E-2</v>
      </c>
      <c r="V11" s="12">
        <f>1/$A$1*'[1]44013020Imp'!U$16</f>
        <v>1.7423764999999994E-2</v>
      </c>
      <c r="W11" s="12">
        <f>1/$A$1*'[1]44013020Imp'!V$16</f>
        <v>0</v>
      </c>
      <c r="X11" s="12">
        <f>1/$A$1*'[1]44013020Imp'!W$16</f>
        <v>0</v>
      </c>
      <c r="Y11" s="12">
        <f>1/$A$1*'[1]44013020Imp'!X$16</f>
        <v>0</v>
      </c>
      <c r="Z11" s="12">
        <f>1/$A$1*'[1]44013020Imp'!Y$16</f>
        <v>0</v>
      </c>
      <c r="AA11" s="12">
        <f>1/$A$1*'[1]44013020Imp'!Z$16</f>
        <v>0</v>
      </c>
      <c r="AB11" s="12">
        <f>1/$A$1*'[1]44013020Imp'!AA$16</f>
        <v>0</v>
      </c>
      <c r="AC11" s="13"/>
      <c r="AD11" s="128"/>
      <c r="AE11" s="116"/>
      <c r="AF11" s="116"/>
      <c r="AG11" s="116"/>
      <c r="AH11" s="116"/>
      <c r="AI11" s="116"/>
      <c r="AJ11" s="116"/>
      <c r="AK11" s="116"/>
      <c r="AL11" s="116"/>
      <c r="AM11" s="116">
        <f>'[1]44013020Imp'!AK$16</f>
        <v>2.709831388</v>
      </c>
      <c r="AN11" s="116">
        <f>'[1]44013020Imp'!AL$16</f>
        <v>3.2348432214000002</v>
      </c>
      <c r="AO11" s="116">
        <f>'[1]44013020Imp'!AM$16</f>
        <v>7.0043686080000001</v>
      </c>
      <c r="AP11" s="116">
        <f>'[1]44013020Imp'!AN$16</f>
        <v>6.8585077967999997</v>
      </c>
      <c r="AQ11" s="116">
        <f>'[1]44013020Imp'!AO$16</f>
        <v>8.9822072480999999</v>
      </c>
      <c r="AR11" s="116">
        <f>'[1]44013020Imp'!AP$16</f>
        <v>13.935553165</v>
      </c>
      <c r="AS11" s="116">
        <f>'[1]44013020Imp'!AQ$16</f>
        <v>11.672808738499999</v>
      </c>
      <c r="AT11" s="167">
        <f>'[1]44013020Imp'!AR$16</f>
        <v>4.1300475695999994</v>
      </c>
      <c r="AU11" s="167">
        <f>'[1]44013020Imp'!AS$16</f>
        <v>3.3105779420999997</v>
      </c>
      <c r="AV11" s="167">
        <f>'[1]44013020Imp'!AT$16</f>
        <v>3.6318619829999998</v>
      </c>
      <c r="AW11" s="167">
        <f>'[1]44013020Imp'!AU$16</f>
        <v>3.2325203379166667</v>
      </c>
      <c r="AX11" s="167">
        <f>'[1]44013020Imp'!AV$16</f>
        <v>0</v>
      </c>
      <c r="AY11" s="167">
        <f>'[1]44013020Imp'!AW$16</f>
        <v>0</v>
      </c>
      <c r="AZ11" s="167">
        <f>'[1]44013020Imp'!AX$16</f>
        <v>0</v>
      </c>
      <c r="BA11" s="167">
        <f>'[1]44013020Imp'!AY$16</f>
        <v>0</v>
      </c>
      <c r="BB11" s="167">
        <f>'[1]44013020Imp'!AZ$16</f>
        <v>0</v>
      </c>
      <c r="BC11" s="168">
        <f>'[1]44013020Imp'!BA$16</f>
        <v>0</v>
      </c>
      <c r="BD11" s="280"/>
    </row>
    <row r="12" spans="1:56">
      <c r="B12" s="5" t="s">
        <v>44</v>
      </c>
      <c r="C12" s="126"/>
      <c r="D12" s="76"/>
      <c r="E12" s="76"/>
      <c r="F12" s="76"/>
      <c r="G12" s="76"/>
      <c r="H12" s="76"/>
      <c r="I12" s="76"/>
      <c r="J12" s="76"/>
      <c r="K12" s="76"/>
      <c r="L12" s="12">
        <f>1/$A$1*'[1]44013020Imp'!K$69</f>
        <v>5.3706724999999999E-4</v>
      </c>
      <c r="M12" s="12">
        <f>1/$A$1*'[1]44013020Imp'!L$69</f>
        <v>8.6635295999999987E-2</v>
      </c>
      <c r="N12" s="12">
        <f>1/$A$1*'[1]44013020Imp'!M$69</f>
        <v>0.12324717899999998</v>
      </c>
      <c r="O12" s="12">
        <f>1/$A$1*'[1]44013020Imp'!N$69</f>
        <v>7.9921561500000002E-2</v>
      </c>
      <c r="P12" s="12">
        <f>1/$A$1*'[1]44013020Imp'!O$69</f>
        <v>0.11570385749999999</v>
      </c>
      <c r="Q12" s="12">
        <f>1/$A$1*'[1]44013020Imp'!P$69</f>
        <v>6.2394859999999989E-2</v>
      </c>
      <c r="R12" s="12">
        <f>1/$A$1*'[1]44013020Imp'!Q$69</f>
        <v>6.6849844999999977E-2</v>
      </c>
      <c r="S12" s="12">
        <f>1/$A$1*'[1]44013020Imp'!R$69</f>
        <v>6.4676459999999991E-2</v>
      </c>
      <c r="T12" s="12">
        <f>1/$A$1*'[1]44013020Imp'!S$69</f>
        <v>9.1830029999999993E-2</v>
      </c>
      <c r="U12" s="12">
        <f>1/$A$1*'[1]44013020Imp'!T$69</f>
        <v>0.10439101999999999</v>
      </c>
      <c r="V12" s="12">
        <f>1/$A$1*'[1]44013020Imp'!U$69</f>
        <v>5.8155039999999998E-2</v>
      </c>
      <c r="W12" s="12">
        <f>1/$A$1*'[1]44013020Imp'!V$69</f>
        <v>0</v>
      </c>
      <c r="X12" s="12">
        <f>1/$A$1*'[1]44013020Imp'!W$69</f>
        <v>0</v>
      </c>
      <c r="Y12" s="12">
        <f>1/$A$1*'[1]44013020Imp'!X$69</f>
        <v>0</v>
      </c>
      <c r="Z12" s="12">
        <f>1/$A$1*'[1]44013020Imp'!Y$69</f>
        <v>0</v>
      </c>
      <c r="AA12" s="12">
        <f>1/$A$1*'[1]44013020Imp'!Z$69</f>
        <v>0</v>
      </c>
      <c r="AB12" s="12">
        <f>1/$A$1*'[1]44013020Imp'!AA$69</f>
        <v>0</v>
      </c>
      <c r="AC12" s="13"/>
      <c r="AD12" s="128"/>
      <c r="AE12" s="116"/>
      <c r="AF12" s="116"/>
      <c r="AG12" s="116"/>
      <c r="AH12" s="116"/>
      <c r="AI12" s="116"/>
      <c r="AJ12" s="116"/>
      <c r="AK12" s="116"/>
      <c r="AL12" s="116"/>
      <c r="AM12" s="116">
        <f>'[1]44013020Imp'!AK$69</f>
        <v>0.37129575999999997</v>
      </c>
      <c r="AN12" s="116">
        <f>'[1]44013020Imp'!AL$69</f>
        <v>12.9892006458</v>
      </c>
      <c r="AO12" s="116">
        <f>'[1]44013020Imp'!AM$69</f>
        <v>17.287268879999999</v>
      </c>
      <c r="AP12" s="116">
        <f>'[1]44013020Imp'!AN$69</f>
        <v>12.680125462399999</v>
      </c>
      <c r="AQ12" s="116">
        <f>'[1]44013020Imp'!AO$69</f>
        <v>17.297284632300002</v>
      </c>
      <c r="AR12" s="116">
        <f>'[1]44013020Imp'!AP$69</f>
        <v>12.5768045485</v>
      </c>
      <c r="AS12" s="116">
        <f>'[1]44013020Imp'!AQ$69</f>
        <v>12.051484416999999</v>
      </c>
      <c r="AT12" s="167">
        <f>'[1]44013020Imp'!AR$69</f>
        <v>11.7394891784</v>
      </c>
      <c r="AU12" s="167">
        <f>'[1]44013020Imp'!AS$69</f>
        <v>17.449732557400001</v>
      </c>
      <c r="AV12" s="167">
        <f>'[1]44013020Imp'!AT$69</f>
        <v>21.714523817</v>
      </c>
      <c r="AW12" s="167">
        <f>'[1]44013020Imp'!AU$69</f>
        <v>12.877715080416667</v>
      </c>
      <c r="AX12" s="167">
        <f>'[1]44013020Imp'!AV$69</f>
        <v>0</v>
      </c>
      <c r="AY12" s="167">
        <f>'[1]44013020Imp'!AW$69</f>
        <v>0</v>
      </c>
      <c r="AZ12" s="167">
        <f>'[1]44013020Imp'!AX$69</f>
        <v>0</v>
      </c>
      <c r="BA12" s="167">
        <f>'[1]44013020Imp'!AY$69</f>
        <v>0</v>
      </c>
      <c r="BB12" s="167">
        <f>'[1]44013020Imp'!AZ$69</f>
        <v>0</v>
      </c>
      <c r="BC12" s="168">
        <f>'[1]44013020Imp'!BA$69</f>
        <v>0</v>
      </c>
      <c r="BD12" s="280"/>
    </row>
    <row r="13" spans="1:56">
      <c r="B13" s="5" t="s">
        <v>42</v>
      </c>
      <c r="C13" s="20"/>
      <c r="D13" s="12"/>
      <c r="E13" s="12"/>
      <c r="F13" s="12"/>
      <c r="G13" s="12"/>
      <c r="H13" s="12"/>
      <c r="I13" s="12"/>
      <c r="J13" s="12"/>
      <c r="K13" s="12"/>
      <c r="L13" s="12">
        <f>1/$A$1*'[1]44013020Imp'!K$23</f>
        <v>1.9222537499999999E-4</v>
      </c>
      <c r="M13" s="12">
        <f>1/$A$1*'[1]44013020Imp'!L$23</f>
        <v>1.4538644999999998E-3</v>
      </c>
      <c r="N13" s="12">
        <f>1/$A$1*'[1]44013020Imp'!M$23</f>
        <v>5.6197624999999992E-3</v>
      </c>
      <c r="O13" s="12">
        <f>1/$A$1*'[1]44013020Imp'!N$23</f>
        <v>3.5843774999999994E-3</v>
      </c>
      <c r="P13" s="12">
        <f>1/$A$1*'[1]44013020Imp'!O$23</f>
        <v>5.0504112999999996E-2</v>
      </c>
      <c r="Q13" s="12">
        <f>1/$A$1*'[1]44013020Imp'!P$23</f>
        <v>3.7398574999999989E-2</v>
      </c>
      <c r="R13" s="12">
        <f>1/$A$1*'[1]44013020Imp'!Q$23</f>
        <v>5.8694849999999979E-2</v>
      </c>
      <c r="S13" s="12">
        <f>1/$A$1*'[1]44013020Imp'!R$23</f>
        <v>8.1679094999999993E-2</v>
      </c>
      <c r="T13" s="12">
        <f>1/$A$1*'[1]44013020Imp'!S$23</f>
        <v>5.7940679999999987E-2</v>
      </c>
      <c r="U13" s="12">
        <f>1/$A$1*'[1]44013020Imp'!T$23</f>
        <v>8.5281699999999974E-2</v>
      </c>
      <c r="V13" s="12">
        <f>1/$A$1*'[1]44013020Imp'!U$23</f>
        <v>5.2214369999999996E-2</v>
      </c>
      <c r="W13" s="12">
        <f>1/$A$1*'[1]44013020Imp'!V$23</f>
        <v>0</v>
      </c>
      <c r="X13" s="12">
        <f>1/$A$1*'[1]44013020Imp'!W$23</f>
        <v>0</v>
      </c>
      <c r="Y13" s="12">
        <f>1/$A$1*'[1]44013020Imp'!X$23</f>
        <v>0</v>
      </c>
      <c r="Z13" s="12">
        <f>1/$A$1*'[1]44013020Imp'!Y$23</f>
        <v>0</v>
      </c>
      <c r="AA13" s="12">
        <f>1/$A$1*'[1]44013020Imp'!Z$23</f>
        <v>0</v>
      </c>
      <c r="AB13" s="12">
        <f>1/$A$1*'[1]44013020Imp'!AA$23</f>
        <v>0</v>
      </c>
      <c r="AC13" s="13"/>
      <c r="AD13" s="128"/>
      <c r="AE13" s="116"/>
      <c r="AF13" s="116"/>
      <c r="AG13" s="116"/>
      <c r="AH13" s="116"/>
      <c r="AI13" s="116"/>
      <c r="AJ13" s="116"/>
      <c r="AK13" s="116"/>
      <c r="AL13" s="116"/>
      <c r="AM13" s="116">
        <f>'[1]44013020Imp'!AK$23</f>
        <v>7.0177967199999997E-2</v>
      </c>
      <c r="AN13" s="116">
        <f>'[1]44013020Imp'!AL$23</f>
        <v>0.21437231850000002</v>
      </c>
      <c r="AO13" s="116">
        <f>'[1]44013020Imp'!AM$23</f>
        <v>0.98785367999999996</v>
      </c>
      <c r="AP13" s="116">
        <f>'[1]44013020Imp'!AN$23</f>
        <v>0.68758127680000003</v>
      </c>
      <c r="AQ13" s="116">
        <f>'[1]44013020Imp'!AO$23</f>
        <v>9.0272882745</v>
      </c>
      <c r="AR13" s="116">
        <f>'[1]44013020Imp'!AP$23</f>
        <v>7.8481987740000001</v>
      </c>
      <c r="AS13" s="116">
        <f>'[1]44013020Imp'!AQ$23</f>
        <v>8.4859763555000001</v>
      </c>
      <c r="AT13" s="167">
        <f>'[1]44013020Imp'!AR$23</f>
        <v>11.7799463734</v>
      </c>
      <c r="AU13" s="167">
        <f>'[1]44013020Imp'!AS$23</f>
        <v>8.8902487101999998</v>
      </c>
      <c r="AV13" s="167">
        <f>'[1]44013020Imp'!AT$23</f>
        <v>14.478761207</v>
      </c>
      <c r="AW13" s="167">
        <f>'[1]44013020Imp'!AU$23</f>
        <v>8.3212348304166674</v>
      </c>
      <c r="AX13" s="167">
        <f>'[1]44013020Imp'!AV$23</f>
        <v>0</v>
      </c>
      <c r="AY13" s="167">
        <f>'[1]44013020Imp'!AW$23</f>
        <v>0</v>
      </c>
      <c r="AZ13" s="167">
        <f>'[1]44013020Imp'!AX$23</f>
        <v>0</v>
      </c>
      <c r="BA13" s="167">
        <f>'[1]44013020Imp'!AY$23</f>
        <v>0</v>
      </c>
      <c r="BB13" s="167">
        <f>'[1]44013020Imp'!AZ$23</f>
        <v>0</v>
      </c>
      <c r="BC13" s="168">
        <f>'[1]44013020Imp'!BA$23</f>
        <v>0</v>
      </c>
      <c r="BD13" s="280"/>
    </row>
    <row r="14" spans="1:56">
      <c r="B14" s="5" t="s">
        <v>66</v>
      </c>
      <c r="C14" s="20"/>
      <c r="D14" s="12"/>
      <c r="E14" s="12"/>
      <c r="F14" s="12"/>
      <c r="G14" s="12"/>
      <c r="H14" s="12"/>
      <c r="I14" s="12"/>
      <c r="J14" s="12"/>
      <c r="K14" s="12"/>
      <c r="L14" s="12">
        <f>1/$A$1*'[1]44013020Imp'!K$160</f>
        <v>1.356356E-3</v>
      </c>
      <c r="M14" s="12">
        <f>1/$A$1*'[1]44013020Imp'!L$160</f>
        <v>2.4895199999999998E-3</v>
      </c>
      <c r="N14" s="12">
        <f>1/$A$1*'[1]44013020Imp'!M$160</f>
        <v>7.2646419999999991E-3</v>
      </c>
      <c r="O14" s="12">
        <f>1/$A$1*'[1]44013020Imp'!N$160</f>
        <v>2.0194965999999998E-2</v>
      </c>
      <c r="P14" s="12">
        <f>1/$A$1*'[1]44013020Imp'!O$160</f>
        <v>7.4570990999999989E-2</v>
      </c>
      <c r="Q14" s="12">
        <f>1/$A$1*'[1]44013020Imp'!P$160</f>
        <v>0.10129832499999999</v>
      </c>
      <c r="R14" s="12">
        <f>1/$A$1*'[1]44013020Imp'!Q$160</f>
        <v>2.8176264999999999E-2</v>
      </c>
      <c r="S14" s="12">
        <f>1/$A$1*'[1]44013020Imp'!R$160</f>
        <v>2.4385634999999996E-2</v>
      </c>
      <c r="T14" s="12">
        <f>1/$A$1*'[1]44013020Imp'!S$160</f>
        <v>3.6945244999999995E-2</v>
      </c>
      <c r="U14" s="12">
        <f>1/$A$1*'[1]44013020Imp'!T$160</f>
        <v>3.1973334999999999E-2</v>
      </c>
      <c r="V14" s="12">
        <f>1/$A$1*'[1]44013020Imp'!U$160</f>
        <v>1.8650355E-2</v>
      </c>
      <c r="W14" s="12">
        <f>1/$A$1*'[1]44013020Imp'!V$160</f>
        <v>0</v>
      </c>
      <c r="X14" s="12">
        <f>1/$A$1*'[1]44013020Imp'!W$160</f>
        <v>0</v>
      </c>
      <c r="Y14" s="12">
        <f>1/$A$1*'[1]44013020Imp'!X$160</f>
        <v>0</v>
      </c>
      <c r="Z14" s="12">
        <f>1/$A$1*'[1]44013020Imp'!Y$160</f>
        <v>0</v>
      </c>
      <c r="AA14" s="12">
        <f>1/$A$1*'[1]44013020Imp'!Z$160</f>
        <v>0</v>
      </c>
      <c r="AB14" s="12">
        <f>1/$A$1*'[1]44013020Imp'!AA$160</f>
        <v>0</v>
      </c>
      <c r="AC14" s="13"/>
      <c r="AD14" s="128"/>
      <c r="AE14" s="116"/>
      <c r="AF14" s="116"/>
      <c r="AG14" s="116"/>
      <c r="AH14" s="116"/>
      <c r="AI14" s="116"/>
      <c r="AJ14" s="116"/>
      <c r="AK14" s="116"/>
      <c r="AL14" s="116"/>
      <c r="AM14" s="116">
        <f>'[1]44013020Imp'!AK$160</f>
        <v>0.50287979719999998</v>
      </c>
      <c r="AN14" s="116">
        <f>'[1]44013020Imp'!AL$160</f>
        <v>0.28224550710000001</v>
      </c>
      <c r="AO14" s="116">
        <f>'[1]44013020Imp'!AM$160</f>
        <v>1.071071616</v>
      </c>
      <c r="AP14" s="116">
        <f>'[1]44013020Imp'!AN$160</f>
        <v>2.6902607071999998</v>
      </c>
      <c r="AQ14" s="116">
        <f>'[1]44013020Imp'!AO$160</f>
        <v>7.1892124836000004</v>
      </c>
      <c r="AR14" s="116">
        <f>'[1]44013020Imp'!AP$160</f>
        <v>18.337555185500001</v>
      </c>
      <c r="AS14" s="116">
        <f>'[1]44013020Imp'!AQ$160</f>
        <v>4.2759286779999996</v>
      </c>
      <c r="AT14" s="167">
        <f>'[1]44013020Imp'!AR$160</f>
        <v>3.4342015259999998</v>
      </c>
      <c r="AU14" s="167">
        <f>'[1]44013020Imp'!AS$160</f>
        <v>5.3598221104999997</v>
      </c>
      <c r="AV14" s="167">
        <f>'[1]44013020Imp'!AT$160</f>
        <v>5.7343136130000003</v>
      </c>
      <c r="AW14" s="167">
        <f>'[1]44013020Imp'!AU$160</f>
        <v>3.1406753191666668</v>
      </c>
      <c r="AX14" s="167">
        <f>'[1]44013020Imp'!AV$160</f>
        <v>0</v>
      </c>
      <c r="AY14" s="167">
        <f>'[1]44013020Imp'!AW$160</f>
        <v>0</v>
      </c>
      <c r="AZ14" s="167">
        <f>'[1]44013020Imp'!AX$160</f>
        <v>0</v>
      </c>
      <c r="BA14" s="167">
        <f>'[1]44013020Imp'!AY$160</f>
        <v>0</v>
      </c>
      <c r="BB14" s="167">
        <f>'[1]44013020Imp'!AZ$160</f>
        <v>0</v>
      </c>
      <c r="BC14" s="168">
        <f>'[1]44013020Imp'!BA$160</f>
        <v>0</v>
      </c>
      <c r="BD14" s="280"/>
    </row>
    <row r="15" spans="1:56">
      <c r="B15" s="5" t="s">
        <v>41</v>
      </c>
      <c r="C15" s="20"/>
      <c r="D15" s="12"/>
      <c r="E15" s="12"/>
      <c r="F15" s="12"/>
      <c r="G15" s="12"/>
      <c r="H15" s="12"/>
      <c r="I15" s="12"/>
      <c r="J15" s="12"/>
      <c r="K15" s="12"/>
      <c r="L15" s="12">
        <f>1/$A$1*'[1]44013020Imp'!K$188</f>
        <v>2.7497419999999995E-3</v>
      </c>
      <c r="M15" s="12">
        <f>1/$A$1*'[1]44013020Imp'!L$188</f>
        <v>7.0192320000000002E-3</v>
      </c>
      <c r="N15" s="12">
        <f>1/$A$1*'[1]44013020Imp'!M$188</f>
        <v>1.1030546999999998E-2</v>
      </c>
      <c r="O15" s="12">
        <f>1/$A$1*'[1]44013020Imp'!N$188</f>
        <v>2.0791540000000001E-2</v>
      </c>
      <c r="P15" s="12">
        <f>1/$A$1*'[1]44013020Imp'!O$188</f>
        <v>3.6533199999999995E-2</v>
      </c>
      <c r="Q15" s="12">
        <f>1/$A$1*'[1]44013020Imp'!P$188</f>
        <v>5.3023854999999988E-2</v>
      </c>
      <c r="R15" s="12">
        <f>1/$A$1*'[1]44013020Imp'!Q$188</f>
        <v>7.4455829999999987E-2</v>
      </c>
      <c r="S15" s="12">
        <f>1/$A$1*'[1]44013020Imp'!R$188</f>
        <v>0.11338930999999999</v>
      </c>
      <c r="T15" s="12">
        <f>1/$A$1*'[1]44013020Imp'!S$188</f>
        <v>0.110041085</v>
      </c>
      <c r="U15" s="12">
        <f>1/$A$1*'[1]44013020Imp'!T$188</f>
        <v>0.10638776499999998</v>
      </c>
      <c r="V15" s="12">
        <f>1/$A$1*'[1]44013020Imp'!U$188</f>
        <v>7.8140084999999984E-2</v>
      </c>
      <c r="W15" s="12">
        <f>1/$A$1*'[1]44013020Imp'!V$188</f>
        <v>0</v>
      </c>
      <c r="X15" s="12">
        <f>1/$A$1*'[1]44013020Imp'!W$188</f>
        <v>0</v>
      </c>
      <c r="Y15" s="12">
        <f>1/$A$1*'[1]44013020Imp'!X$188</f>
        <v>0</v>
      </c>
      <c r="Z15" s="12">
        <f>1/$A$1*'[1]44013020Imp'!Y$188</f>
        <v>0</v>
      </c>
      <c r="AA15" s="12">
        <f>1/$A$1*'[1]44013020Imp'!Z$188</f>
        <v>0</v>
      </c>
      <c r="AB15" s="12">
        <f>1/$A$1*'[1]44013020Imp'!AA$188</f>
        <v>0</v>
      </c>
      <c r="AC15" s="13"/>
      <c r="AD15" s="128"/>
      <c r="AE15" s="116"/>
      <c r="AF15" s="116"/>
      <c r="AG15" s="116"/>
      <c r="AH15" s="116"/>
      <c r="AI15" s="116"/>
      <c r="AJ15" s="116"/>
      <c r="AK15" s="116"/>
      <c r="AL15" s="116"/>
      <c r="AM15" s="116">
        <f>'[1]44013020Imp'!AK$188</f>
        <v>0.82949732359999995</v>
      </c>
      <c r="AN15" s="116">
        <f>'[1]44013020Imp'!AL$188</f>
        <v>1.1970739575</v>
      </c>
      <c r="AO15" s="116">
        <f>'[1]44013020Imp'!AM$188</f>
        <v>2.0570391359999998</v>
      </c>
      <c r="AP15" s="116">
        <f>'[1]44013020Imp'!AN$188</f>
        <v>3.5099335568000001</v>
      </c>
      <c r="AQ15" s="116">
        <f>'[1]44013020Imp'!AO$188</f>
        <v>5.6106500888999999</v>
      </c>
      <c r="AR15" s="116">
        <f>'[1]44013020Imp'!AP$188</f>
        <v>10.683300141</v>
      </c>
      <c r="AS15" s="116">
        <f>'[1]44013020Imp'!AQ$188</f>
        <v>12.182211254499999</v>
      </c>
      <c r="AT15" s="167">
        <f>'[1]44013020Imp'!AR$188</f>
        <v>17.138546680599998</v>
      </c>
      <c r="AU15" s="167">
        <f>'[1]44013020Imp'!AS$188</f>
        <v>16.492594232399998</v>
      </c>
      <c r="AV15" s="167">
        <f>'[1]44013020Imp'!AT$188</f>
        <v>20.955466773000001</v>
      </c>
      <c r="AW15" s="167">
        <f>'[1]44013020Imp'!AU$188</f>
        <v>15.028351814583333</v>
      </c>
      <c r="AX15" s="167">
        <f>'[1]44013020Imp'!AV$188</f>
        <v>0</v>
      </c>
      <c r="AY15" s="167">
        <f>'[1]44013020Imp'!AW$188</f>
        <v>0</v>
      </c>
      <c r="AZ15" s="167">
        <f>'[1]44013020Imp'!AX$188</f>
        <v>0</v>
      </c>
      <c r="BA15" s="167">
        <f>'[1]44013020Imp'!AY$188</f>
        <v>0</v>
      </c>
      <c r="BB15" s="167">
        <f>'[1]44013020Imp'!AZ$188</f>
        <v>0</v>
      </c>
      <c r="BC15" s="168">
        <f>'[1]44013020Imp'!BA$188</f>
        <v>0</v>
      </c>
      <c r="BD15" s="280"/>
    </row>
    <row r="16" spans="1:56">
      <c r="B16" s="5" t="s">
        <v>19</v>
      </c>
      <c r="C16" s="19"/>
      <c r="D16" s="15"/>
      <c r="E16" s="15"/>
      <c r="F16" s="15"/>
      <c r="G16" s="15"/>
      <c r="H16" s="15"/>
      <c r="I16" s="15"/>
      <c r="J16" s="15"/>
      <c r="K16" s="15"/>
      <c r="L16" s="12">
        <f t="shared" ref="L16:AB16" si="2">SUM(L10:L10)-SUM(L11:L15)</f>
        <v>9.1374831250000035E-3</v>
      </c>
      <c r="M16" s="12">
        <f t="shared" si="2"/>
        <v>9.3873372999999996E-2</v>
      </c>
      <c r="N16" s="12">
        <f t="shared" si="2"/>
        <v>9.1396376499999959E-2</v>
      </c>
      <c r="O16" s="12">
        <f t="shared" si="2"/>
        <v>9.4807398071428628E-2</v>
      </c>
      <c r="P16" s="12">
        <f t="shared" si="2"/>
        <v>0.10522550385164831</v>
      </c>
      <c r="Q16" s="12">
        <f t="shared" si="2"/>
        <v>8.6454584999999917E-2</v>
      </c>
      <c r="R16" s="12">
        <f t="shared" si="2"/>
        <v>5.9473764166666665E-2</v>
      </c>
      <c r="S16" s="12">
        <f t="shared" si="2"/>
        <v>8.6974488051948073E-2</v>
      </c>
      <c r="T16" s="12">
        <f t="shared" si="2"/>
        <v>5.1736975129870022E-2</v>
      </c>
      <c r="U16" s="12">
        <f t="shared" si="2"/>
        <v>3.7529493021977944E-2</v>
      </c>
      <c r="V16" s="12">
        <f t="shared" si="2"/>
        <v>2.1038907346938862E-2</v>
      </c>
      <c r="W16" s="12">
        <f t="shared" si="2"/>
        <v>0</v>
      </c>
      <c r="X16" s="12">
        <f t="shared" si="2"/>
        <v>0</v>
      </c>
      <c r="Y16" s="12">
        <f t="shared" si="2"/>
        <v>0</v>
      </c>
      <c r="Z16" s="12">
        <f t="shared" si="2"/>
        <v>0</v>
      </c>
      <c r="AA16" s="12">
        <f t="shared" si="2"/>
        <v>0</v>
      </c>
      <c r="AB16" s="12">
        <f t="shared" si="2"/>
        <v>0</v>
      </c>
      <c r="AC16" s="13"/>
      <c r="AD16" s="128"/>
      <c r="AE16" s="116"/>
      <c r="AF16" s="116"/>
      <c r="AG16" s="116"/>
      <c r="AH16" s="116"/>
      <c r="AI16" s="116"/>
      <c r="AJ16" s="116"/>
      <c r="AK16" s="116"/>
      <c r="AL16" s="116"/>
      <c r="AM16" s="116">
        <f t="shared" ref="AM16:BC16" si="3">SUM(AM10:AM10)-SUM(AM11:AM15)</f>
        <v>2.2378826756000008</v>
      </c>
      <c r="AN16" s="116">
        <f t="shared" si="3"/>
        <v>7.7337188559000047</v>
      </c>
      <c r="AO16" s="116">
        <f t="shared" si="3"/>
        <v>13.32324681599999</v>
      </c>
      <c r="AP16" s="116">
        <f t="shared" si="3"/>
        <v>12.701526376000004</v>
      </c>
      <c r="AQ16" s="116">
        <f t="shared" si="3"/>
        <v>11.947972749000002</v>
      </c>
      <c r="AR16" s="116">
        <f t="shared" si="3"/>
        <v>16.168691254500004</v>
      </c>
      <c r="AS16" s="116">
        <f t="shared" si="3"/>
        <v>7.8862771819999935</v>
      </c>
      <c r="AT16" s="116">
        <f t="shared" si="3"/>
        <v>11.769405364699992</v>
      </c>
      <c r="AU16" s="116">
        <f t="shared" si="3"/>
        <v>7.9127667476000028</v>
      </c>
      <c r="AV16" s="116">
        <f t="shared" si="3"/>
        <v>6.9631323029999947</v>
      </c>
      <c r="AW16" s="116">
        <f t="shared" si="3"/>
        <v>4.0233335470833254</v>
      </c>
      <c r="AX16" s="116">
        <f t="shared" si="3"/>
        <v>0</v>
      </c>
      <c r="AY16" s="116">
        <f t="shared" si="3"/>
        <v>0</v>
      </c>
      <c r="AZ16" s="116">
        <f t="shared" si="3"/>
        <v>0</v>
      </c>
      <c r="BA16" s="116">
        <f t="shared" si="3"/>
        <v>0</v>
      </c>
      <c r="BB16" s="116">
        <f t="shared" si="3"/>
        <v>0</v>
      </c>
      <c r="BC16" s="117">
        <f t="shared" si="3"/>
        <v>0</v>
      </c>
      <c r="BD16" s="356"/>
    </row>
    <row r="17" spans="2:56" ht="17.149999999999999" customHeight="1">
      <c r="B17" s="191" t="s">
        <v>27</v>
      </c>
      <c r="C17" s="339"/>
      <c r="D17" s="338"/>
      <c r="E17" s="338"/>
      <c r="F17" s="338"/>
      <c r="G17" s="338"/>
      <c r="H17" s="338"/>
      <c r="I17" s="338"/>
      <c r="J17" s="338"/>
      <c r="K17" s="338"/>
      <c r="L17" s="338">
        <f>1/$A$1*'[1]44013020Imp'!K$194</f>
        <v>4.8860423749999982E-3</v>
      </c>
      <c r="M17" s="338">
        <f>1/$A$1*'[1]44013020Imp'!L$194</f>
        <v>4.0852542499999998E-2</v>
      </c>
      <c r="N17" s="338">
        <f>1/$A$1*'[1]44013020Imp'!M$194</f>
        <v>8.3577284999999998E-3</v>
      </c>
      <c r="O17" s="338">
        <f>1/$A$1*'[1]44013020Imp'!N$194</f>
        <v>8.9388695000000001E-3</v>
      </c>
      <c r="P17" s="338">
        <f>1/$A$1*'[1]44013020Imp'!O$194</f>
        <v>1.9475307499999997E-2</v>
      </c>
      <c r="Q17" s="338">
        <f>1/$A$1*'[1]44013020Imp'!P$194</f>
        <v>4.5019509999999992E-2</v>
      </c>
      <c r="R17" s="338">
        <f>1/$A$1*'[1]44013020Imp'!Q$194</f>
        <v>8.6170764999999983E-2</v>
      </c>
      <c r="S17" s="338">
        <f>1/$A$1*'[1]44013020Imp'!R$194</f>
        <v>6.6331539999999981E-2</v>
      </c>
      <c r="T17" s="338">
        <f>1/$A$1*'[1]44013020Imp'!S$194</f>
        <v>5.4047584999999981E-2</v>
      </c>
      <c r="U17" s="338">
        <f>1/$A$1*'[1]44013020Imp'!T$194</f>
        <v>3.0009249999999994E-2</v>
      </c>
      <c r="V17" s="338">
        <f>1/$A$1*'[1]44013020Imp'!U$194</f>
        <v>1.9305164999999996E-2</v>
      </c>
      <c r="W17" s="338">
        <f>1/$A$1*'[1]44013020Imp'!V$194</f>
        <v>0</v>
      </c>
      <c r="X17" s="338">
        <f>1/$A$1*'[1]44013020Imp'!W$194</f>
        <v>0</v>
      </c>
      <c r="Y17" s="338">
        <f>1/$A$1*'[1]44013020Imp'!X$194</f>
        <v>0</v>
      </c>
      <c r="Z17" s="338">
        <f>1/$A$1*'[1]44013020Imp'!Y$194</f>
        <v>0</v>
      </c>
      <c r="AA17" s="338">
        <f>1/$A$1*'[1]44013020Imp'!Z$194</f>
        <v>0</v>
      </c>
      <c r="AB17" s="338">
        <f>1/$A$1*'[1]44013020Imp'!AA$194</f>
        <v>0</v>
      </c>
      <c r="AC17" s="195"/>
      <c r="AD17" s="349"/>
      <c r="AE17" s="350"/>
      <c r="AF17" s="350"/>
      <c r="AG17" s="350"/>
      <c r="AH17" s="350"/>
      <c r="AI17" s="350"/>
      <c r="AJ17" s="350"/>
      <c r="AK17" s="350"/>
      <c r="AL17" s="350"/>
      <c r="AM17" s="350">
        <f>'[1]44013020Imp'!AK$194</f>
        <v>1.1275674784</v>
      </c>
      <c r="AN17" s="350">
        <f>'[1]44013020Imp'!AL$194</f>
        <v>5.2911272115000001</v>
      </c>
      <c r="AO17" s="350">
        <f>'[1]44013020Imp'!AM$194</f>
        <v>1.2498740159999999</v>
      </c>
      <c r="AP17" s="350">
        <f>'[1]44013020Imp'!AN$194</f>
        <v>1.1606844655999999</v>
      </c>
      <c r="AQ17" s="350">
        <f>'[1]44013020Imp'!AO$194</f>
        <v>2.8583076018</v>
      </c>
      <c r="AR17" s="350">
        <f>'[1]44013020Imp'!AP$194</f>
        <v>6.5753137695000001</v>
      </c>
      <c r="AS17" s="350">
        <f>'[1]44013020Imp'!AQ$194</f>
        <v>9.8676333769999989</v>
      </c>
      <c r="AT17" s="350">
        <f>'[1]44013020Imp'!AR$194</f>
        <v>7.1862294627999992</v>
      </c>
      <c r="AU17" s="350">
        <f>'[1]44013020Imp'!AS$194</f>
        <v>6.0691042555000001</v>
      </c>
      <c r="AV17" s="350">
        <f>'[1]44013020Imp'!AT$194</f>
        <v>3.78678202</v>
      </c>
      <c r="AW17" s="350">
        <f>'[1]44013020Imp'!AU$194</f>
        <v>2.7016967704166666</v>
      </c>
      <c r="AX17" s="350">
        <f>'[1]44013020Imp'!AV$194</f>
        <v>0</v>
      </c>
      <c r="AY17" s="350">
        <f>'[1]44013020Imp'!AW$194</f>
        <v>0</v>
      </c>
      <c r="AZ17" s="350">
        <f>'[1]44013020Imp'!AX$194</f>
        <v>0</v>
      </c>
      <c r="BA17" s="350">
        <f>'[1]44013020Imp'!AY$194</f>
        <v>0</v>
      </c>
      <c r="BB17" s="350">
        <f>'[1]44013020Imp'!AZ$194</f>
        <v>0</v>
      </c>
      <c r="BC17" s="351">
        <f>'[1]44013020Imp'!BA$194</f>
        <v>0</v>
      </c>
      <c r="BD17" s="352"/>
    </row>
    <row r="18" spans="2:56" ht="17.149999999999999" customHeight="1">
      <c r="B18" s="191" t="s">
        <v>127</v>
      </c>
      <c r="C18" s="339"/>
      <c r="D18" s="338"/>
      <c r="E18" s="338"/>
      <c r="F18" s="338"/>
      <c r="G18" s="338"/>
      <c r="H18" s="338"/>
      <c r="I18" s="338"/>
      <c r="J18" s="338"/>
      <c r="K18" s="338"/>
      <c r="L18" s="338">
        <f>1/$A$1*'[1]44013020Imp'!K$273</f>
        <v>4.5658651249999987E-3</v>
      </c>
      <c r="M18" s="338">
        <f>1/$A$1*'[1]44013020Imp'!L$273</f>
        <v>3.9154406500000002E-2</v>
      </c>
      <c r="N18" s="338">
        <f>1/$A$1*'[1]44013020Imp'!M$273</f>
        <v>2.9395943500000001E-2</v>
      </c>
      <c r="O18" s="338">
        <f>1/$A$1*'[1]44013020Imp'!N$273</f>
        <v>2.2213399999999998E-2</v>
      </c>
      <c r="P18" s="338">
        <f>1/$A$1*'[1]44013020Imp'!O$273</f>
        <v>3.76293225E-2</v>
      </c>
      <c r="Q18" s="338">
        <f>1/$A$1*'[1]44013020Imp'!P$273</f>
        <v>2.7870601845238093E-2</v>
      </c>
      <c r="R18" s="338">
        <f>1/$A$1*'[1]44013020Imp'!Q$273</f>
        <v>2.9865269999999996E-2</v>
      </c>
      <c r="S18" s="338">
        <f>1/$A$1*'[1]44013020Imp'!R$273</f>
        <v>3.0932009999999992E-2</v>
      </c>
      <c r="T18" s="338">
        <f>1/$A$1*'[1]44013020Imp'!S$273</f>
        <v>2.6298444935064929E-2</v>
      </c>
      <c r="U18" s="338">
        <f>1/$A$1*'[1]44013020Imp'!T$273</f>
        <v>2.3671024999999998E-2</v>
      </c>
      <c r="V18" s="338">
        <f>1/$A$1*'[1]44013020Imp'!U$273</f>
        <v>2.6872394999999993E-2</v>
      </c>
      <c r="W18" s="338">
        <f>1/$A$1*'[1]44013020Imp'!V$273</f>
        <v>0</v>
      </c>
      <c r="X18" s="338">
        <f>1/$A$1*'[1]44013020Imp'!W$273</f>
        <v>0</v>
      </c>
      <c r="Y18" s="338">
        <f>1/$A$1*'[1]44013020Imp'!X$273</f>
        <v>0</v>
      </c>
      <c r="Z18" s="338">
        <f>1/$A$1*'[1]44013020Imp'!Y$273</f>
        <v>0</v>
      </c>
      <c r="AA18" s="338">
        <f>1/$A$1*'[1]44013020Imp'!Z$273</f>
        <v>0</v>
      </c>
      <c r="AB18" s="338">
        <f>1/$A$1*'[1]44013020Imp'!AA$273</f>
        <v>0</v>
      </c>
      <c r="AC18" s="320"/>
      <c r="AD18" s="349"/>
      <c r="AE18" s="350"/>
      <c r="AF18" s="350"/>
      <c r="AG18" s="350"/>
      <c r="AH18" s="350"/>
      <c r="AI18" s="350"/>
      <c r="AJ18" s="350"/>
      <c r="AK18" s="350"/>
      <c r="AL18" s="350"/>
      <c r="AM18" s="350">
        <f>'[1]44013020Imp'!AK$273</f>
        <v>1.100539044</v>
      </c>
      <c r="AN18" s="350">
        <f>'[1]44013020Imp'!AL$273</f>
        <v>4.8753293607000003</v>
      </c>
      <c r="AO18" s="350">
        <f>'[1]44013020Imp'!AM$273</f>
        <v>3.8294156639999999</v>
      </c>
      <c r="AP18" s="350">
        <f>'[1]44013020Imp'!AN$273</f>
        <v>2.8954818111999998</v>
      </c>
      <c r="AQ18" s="350">
        <f>'[1]44013020Imp'!AO$273</f>
        <v>5.3446475960999997</v>
      </c>
      <c r="AR18" s="350">
        <f>'[1]44013020Imp'!AP$273</f>
        <v>4.4862714325000006</v>
      </c>
      <c r="AS18" s="350">
        <f>'[1]44013020Imp'!AQ$273</f>
        <v>3.5689353069999994</v>
      </c>
      <c r="AT18" s="350">
        <f>'[1]44013020Imp'!AR$273</f>
        <v>3.6560132169999999</v>
      </c>
      <c r="AU18" s="350">
        <f>'[1]44013020Imp'!AS$273</f>
        <v>3.2467431139</v>
      </c>
      <c r="AV18" s="350">
        <f>'[1]44013020Imp'!AT$273</f>
        <v>3.5011158350000002</v>
      </c>
      <c r="AW18" s="350">
        <f>'[1]44013020Imp'!AU$273</f>
        <v>3.8178205912499998</v>
      </c>
      <c r="AX18" s="350">
        <f>'[1]44013020Imp'!AV$273</f>
        <v>0</v>
      </c>
      <c r="AY18" s="350">
        <f>'[1]44013020Imp'!AW$273</f>
        <v>0</v>
      </c>
      <c r="AZ18" s="350">
        <f>'[1]44013020Imp'!AX$273</f>
        <v>0</v>
      </c>
      <c r="BA18" s="350">
        <f>'[1]44013020Imp'!AY$273</f>
        <v>0</v>
      </c>
      <c r="BB18" s="350">
        <f>'[1]44013020Imp'!AZ$273</f>
        <v>0</v>
      </c>
      <c r="BC18" s="351">
        <f>'[1]44013020Imp'!BA$273</f>
        <v>0</v>
      </c>
      <c r="BD18" s="352"/>
    </row>
    <row r="19" spans="2:56" ht="17.149999999999999" customHeight="1" thickBot="1">
      <c r="B19" s="198" t="s">
        <v>128</v>
      </c>
      <c r="C19" s="442"/>
      <c r="D19" s="443"/>
      <c r="E19" s="443"/>
      <c r="F19" s="443"/>
      <c r="G19" s="443"/>
      <c r="H19" s="443"/>
      <c r="I19" s="443"/>
      <c r="J19" s="443"/>
      <c r="K19" s="443"/>
      <c r="L19" s="200">
        <f t="shared" ref="L19:AB19" si="4">L5-SUM(L6,L7,L8,L9,L10,L17,L18)</f>
        <v>1.0944159821428545E-3</v>
      </c>
      <c r="M19" s="200">
        <f t="shared" si="4"/>
        <v>1.8329850000000092E-3</v>
      </c>
      <c r="N19" s="200">
        <f t="shared" si="4"/>
        <v>9.1914899999995248E-4</v>
      </c>
      <c r="O19" s="200">
        <f t="shared" si="4"/>
        <v>2.7582692499999839E-2</v>
      </c>
      <c r="P19" s="200">
        <f t="shared" si="4"/>
        <v>9.9150699999994707E-4</v>
      </c>
      <c r="Q19" s="200">
        <f t="shared" si="4"/>
        <v>2.1380799999999867E-3</v>
      </c>
      <c r="R19" s="200">
        <f t="shared" si="4"/>
        <v>3.9263327380967272E-4</v>
      </c>
      <c r="S19" s="200">
        <f t="shared" si="4"/>
        <v>1.4029999999831677E-5</v>
      </c>
      <c r="T19" s="200">
        <f t="shared" si="4"/>
        <v>1.2212999999999807E-4</v>
      </c>
      <c r="U19" s="200">
        <f t="shared" si="4"/>
        <v>8.0499999993710603E-7</v>
      </c>
      <c r="V19" s="200">
        <f t="shared" si="4"/>
        <v>2.4149999999945049E-5</v>
      </c>
      <c r="W19" s="200">
        <f t="shared" si="4"/>
        <v>0</v>
      </c>
      <c r="X19" s="200">
        <f t="shared" si="4"/>
        <v>0</v>
      </c>
      <c r="Y19" s="200">
        <f t="shared" si="4"/>
        <v>0</v>
      </c>
      <c r="Z19" s="200">
        <f t="shared" si="4"/>
        <v>0</v>
      </c>
      <c r="AA19" s="200">
        <f t="shared" si="4"/>
        <v>0</v>
      </c>
      <c r="AB19" s="200">
        <f t="shared" si="4"/>
        <v>0</v>
      </c>
      <c r="AC19" s="444"/>
      <c r="AD19" s="445"/>
      <c r="AE19" s="446"/>
      <c r="AF19" s="446"/>
      <c r="AG19" s="446"/>
      <c r="AH19" s="446"/>
      <c r="AI19" s="446"/>
      <c r="AJ19" s="446"/>
      <c r="AK19" s="446"/>
      <c r="AL19" s="446"/>
      <c r="AM19" s="446">
        <f t="shared" ref="AM19:BC19" si="5">AM5-SUM(AM6,AM7,AM8,AM9,AM10,AM17,AM18)</f>
        <v>0.3264640983999989</v>
      </c>
      <c r="AN19" s="446">
        <f t="shared" si="5"/>
        <v>0.3129248564999827</v>
      </c>
      <c r="AO19" s="446">
        <f t="shared" si="5"/>
        <v>0.35955499199999963</v>
      </c>
      <c r="AP19" s="446">
        <f t="shared" si="5"/>
        <v>3.3230953711999831</v>
      </c>
      <c r="AQ19" s="446">
        <f t="shared" si="5"/>
        <v>0.21981250289999821</v>
      </c>
      <c r="AR19" s="446">
        <f t="shared" si="5"/>
        <v>0.4961163684999832</v>
      </c>
      <c r="AS19" s="446">
        <f t="shared" si="5"/>
        <v>6.9202843500022482E-2</v>
      </c>
      <c r="AT19" s="446">
        <f t="shared" si="5"/>
        <v>2.4706008000379143E-3</v>
      </c>
      <c r="AU19" s="446">
        <f t="shared" si="5"/>
        <v>4.0496355900003778E-2</v>
      </c>
      <c r="AV19" s="446">
        <f t="shared" si="5"/>
        <v>1.0038499996767314E-4</v>
      </c>
      <c r="AW19" s="446">
        <f t="shared" si="5"/>
        <v>5.5979166666659808E-3</v>
      </c>
      <c r="AX19" s="446">
        <f t="shared" si="5"/>
        <v>0</v>
      </c>
      <c r="AY19" s="446">
        <f t="shared" si="5"/>
        <v>0</v>
      </c>
      <c r="AZ19" s="446">
        <f t="shared" si="5"/>
        <v>0</v>
      </c>
      <c r="BA19" s="446">
        <f t="shared" si="5"/>
        <v>0</v>
      </c>
      <c r="BB19" s="446">
        <f t="shared" si="5"/>
        <v>0</v>
      </c>
      <c r="BC19" s="447">
        <f t="shared" si="5"/>
        <v>0</v>
      </c>
      <c r="BD19" s="448"/>
    </row>
    <row r="20" spans="2:56" ht="13" thickTop="1">
      <c r="C20" s="334"/>
      <c r="D20" s="334"/>
      <c r="E20" s="334"/>
      <c r="F20" s="334"/>
      <c r="G20" s="334"/>
      <c r="H20" s="334"/>
      <c r="I20" s="334"/>
      <c r="J20" s="334"/>
      <c r="K20" s="334"/>
      <c r="L20" s="334"/>
      <c r="M20" s="334"/>
      <c r="N20" s="334"/>
      <c r="O20" s="334"/>
      <c r="P20" s="334"/>
      <c r="Q20" s="334"/>
      <c r="R20" s="334"/>
      <c r="S20" s="334"/>
      <c r="T20" s="334"/>
      <c r="U20" s="334"/>
      <c r="V20" s="334"/>
      <c r="W20" s="334"/>
      <c r="X20" s="334"/>
      <c r="Y20" s="334"/>
      <c r="Z20" s="334"/>
      <c r="AA20" s="334"/>
      <c r="AB20" s="334"/>
      <c r="AC20" s="2"/>
      <c r="AD20" s="334"/>
      <c r="AE20" s="334"/>
      <c r="AF20" s="334"/>
      <c r="AG20" s="334"/>
      <c r="AH20" s="334"/>
      <c r="AI20" s="334"/>
      <c r="AJ20" s="334"/>
      <c r="AK20" s="334"/>
      <c r="AL20" s="334"/>
      <c r="AM20" s="334"/>
      <c r="AN20" s="334"/>
      <c r="AO20" s="334"/>
      <c r="AP20" s="334"/>
      <c r="AQ20" s="334"/>
      <c r="AR20" s="334"/>
      <c r="AS20" s="334"/>
      <c r="AT20" s="334"/>
      <c r="AU20" s="334"/>
      <c r="AV20" s="334"/>
      <c r="AW20" s="334"/>
      <c r="AX20" s="334"/>
      <c r="AY20" s="334"/>
      <c r="AZ20" s="334"/>
      <c r="BA20" s="334"/>
      <c r="BB20" s="334"/>
      <c r="BC20" s="334"/>
      <c r="BD20" s="441"/>
    </row>
    <row r="21" spans="2:56">
      <c r="B21" s="361" t="s">
        <v>210</v>
      </c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  <c r="AU21" s="29"/>
      <c r="AV21" s="29"/>
      <c r="AW21" s="29"/>
      <c r="AX21" s="29"/>
      <c r="AY21" s="29"/>
      <c r="AZ21" s="29"/>
      <c r="BA21" s="29"/>
      <c r="BB21" s="29"/>
      <c r="BC21" s="29"/>
    </row>
    <row r="22" spans="2:56"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/>
      <c r="AS22" s="29"/>
      <c r="AT22" s="29"/>
      <c r="AU22" s="29"/>
      <c r="AV22" s="29"/>
      <c r="AW22" s="29"/>
      <c r="AX22" s="29"/>
      <c r="AY22" s="29"/>
      <c r="AZ22" s="29"/>
      <c r="BA22" s="29"/>
      <c r="BB22" s="29"/>
      <c r="BC22" s="29"/>
    </row>
    <row r="23" spans="2:56"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BD115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6.7265625" hidden="1" customWidth="1"/>
    <col min="29" max="29" width="1.7265625" customWidth="1"/>
    <col min="30" max="49" width="5.6328125" style="30" customWidth="1"/>
    <col min="50" max="55" width="6.7265625" style="30" hidden="1" customWidth="1"/>
  </cols>
  <sheetData>
    <row r="1" spans="1:56" ht="9" customHeight="1" thickBot="1">
      <c r="A1" s="177">
        <f>[2]ToM3!$A$2*[2]RWE!$A$1</f>
        <v>1.6099999999999999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75" t="s">
        <v>39</v>
      </c>
      <c r="C2" s="484" t="s">
        <v>94</v>
      </c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485"/>
      <c r="W2" s="485"/>
      <c r="X2" s="485"/>
      <c r="Y2" s="485"/>
      <c r="Z2" s="485"/>
      <c r="AA2" s="485"/>
      <c r="AB2" s="486"/>
      <c r="AC2" s="3"/>
      <c r="AD2" s="471" t="s">
        <v>5</v>
      </c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279"/>
    </row>
    <row r="3" spans="1:56" ht="13" thickBot="1">
      <c r="B3" s="476"/>
      <c r="C3" s="481" t="s">
        <v>63</v>
      </c>
      <c r="D3" s="482"/>
      <c r="E3" s="482"/>
      <c r="F3" s="482"/>
      <c r="G3" s="482"/>
      <c r="H3" s="482"/>
      <c r="I3" s="482"/>
      <c r="J3" s="482"/>
      <c r="K3" s="482"/>
      <c r="L3" s="482"/>
      <c r="M3" s="482"/>
      <c r="N3" s="482"/>
      <c r="O3" s="482"/>
      <c r="P3" s="482"/>
      <c r="Q3" s="482"/>
      <c r="R3" s="482"/>
      <c r="S3" s="482"/>
      <c r="T3" s="482"/>
      <c r="U3" s="482"/>
      <c r="V3" s="482"/>
      <c r="W3" s="482"/>
      <c r="X3" s="482"/>
      <c r="Y3" s="482"/>
      <c r="Z3" s="482"/>
      <c r="AA3" s="482"/>
      <c r="AB3" s="483"/>
      <c r="AC3" s="4"/>
      <c r="AD3" s="473" t="s">
        <v>178</v>
      </c>
      <c r="AE3" s="474"/>
      <c r="AF3" s="474"/>
      <c r="AG3" s="474"/>
      <c r="AH3" s="474"/>
      <c r="AI3" s="474"/>
      <c r="AJ3" s="474"/>
      <c r="AK3" s="474"/>
      <c r="AL3" s="474"/>
      <c r="AM3" s="474"/>
      <c r="AN3" s="474"/>
      <c r="AO3" s="474"/>
      <c r="AP3" s="474"/>
      <c r="AQ3" s="474"/>
      <c r="AR3" s="474"/>
      <c r="AS3" s="474"/>
      <c r="AT3" s="474"/>
      <c r="AU3" s="474"/>
      <c r="AV3" s="474"/>
      <c r="AW3" s="474"/>
      <c r="AX3" s="474"/>
      <c r="AY3" s="474"/>
      <c r="AZ3" s="474"/>
      <c r="BA3" s="474"/>
      <c r="BB3" s="474"/>
      <c r="BC3" s="474"/>
      <c r="BD3" s="279"/>
    </row>
    <row r="4" spans="1:56" ht="20" customHeight="1" thickTop="1" thickBot="1">
      <c r="B4" s="477"/>
      <c r="C4" s="54">
        <v>2000</v>
      </c>
      <c r="D4" s="263">
        <f>1+C4</f>
        <v>2001</v>
      </c>
      <c r="E4" s="263">
        <f>1+D4</f>
        <v>2002</v>
      </c>
      <c r="F4" s="263">
        <f t="shared" ref="F4:AB4" si="0">1+E4</f>
        <v>2003</v>
      </c>
      <c r="G4" s="263">
        <f t="shared" si="0"/>
        <v>2004</v>
      </c>
      <c r="H4" s="263">
        <f t="shared" si="0"/>
        <v>2005</v>
      </c>
      <c r="I4" s="263">
        <f t="shared" si="0"/>
        <v>2006</v>
      </c>
      <c r="J4" s="263">
        <f t="shared" si="0"/>
        <v>2007</v>
      </c>
      <c r="K4" s="263">
        <f t="shared" si="0"/>
        <v>2008</v>
      </c>
      <c r="L4" s="263">
        <f t="shared" si="0"/>
        <v>2009</v>
      </c>
      <c r="M4" s="263">
        <f t="shared" si="0"/>
        <v>2010</v>
      </c>
      <c r="N4" s="263">
        <f t="shared" si="0"/>
        <v>2011</v>
      </c>
      <c r="O4" s="263">
        <f t="shared" si="0"/>
        <v>2012</v>
      </c>
      <c r="P4" s="263">
        <f t="shared" si="0"/>
        <v>2013</v>
      </c>
      <c r="Q4" s="263">
        <f t="shared" si="0"/>
        <v>2014</v>
      </c>
      <c r="R4" s="263">
        <f t="shared" si="0"/>
        <v>2015</v>
      </c>
      <c r="S4" s="263">
        <f t="shared" si="0"/>
        <v>2016</v>
      </c>
      <c r="T4" s="263">
        <f t="shared" si="0"/>
        <v>2017</v>
      </c>
      <c r="U4" s="263">
        <f t="shared" si="0"/>
        <v>2018</v>
      </c>
      <c r="V4" s="263">
        <f t="shared" si="0"/>
        <v>2019</v>
      </c>
      <c r="W4" s="263">
        <f t="shared" si="0"/>
        <v>2020</v>
      </c>
      <c r="X4" s="263">
        <f t="shared" si="0"/>
        <v>2021</v>
      </c>
      <c r="Y4" s="263">
        <f t="shared" si="0"/>
        <v>2022</v>
      </c>
      <c r="Z4" s="263">
        <f t="shared" si="0"/>
        <v>2023</v>
      </c>
      <c r="AA4" s="263">
        <f t="shared" si="0"/>
        <v>2024</v>
      </c>
      <c r="AB4" s="263">
        <f t="shared" si="0"/>
        <v>2025</v>
      </c>
      <c r="AC4" s="55"/>
      <c r="AD4" s="265">
        <v>2000</v>
      </c>
      <c r="AE4" s="263">
        <f>1+AD4</f>
        <v>2001</v>
      </c>
      <c r="AF4" s="263">
        <f>1+AE4</f>
        <v>2002</v>
      </c>
      <c r="AG4" s="263">
        <f t="shared" ref="AG4:BC4" si="1">1+AF4</f>
        <v>2003</v>
      </c>
      <c r="AH4" s="263">
        <f t="shared" si="1"/>
        <v>2004</v>
      </c>
      <c r="AI4" s="263">
        <f t="shared" si="1"/>
        <v>2005</v>
      </c>
      <c r="AJ4" s="263">
        <f t="shared" si="1"/>
        <v>2006</v>
      </c>
      <c r="AK4" s="263">
        <f t="shared" si="1"/>
        <v>2007</v>
      </c>
      <c r="AL4" s="263">
        <f t="shared" si="1"/>
        <v>2008</v>
      </c>
      <c r="AM4" s="263">
        <f t="shared" si="1"/>
        <v>2009</v>
      </c>
      <c r="AN4" s="263">
        <f t="shared" si="1"/>
        <v>2010</v>
      </c>
      <c r="AO4" s="263">
        <f t="shared" si="1"/>
        <v>2011</v>
      </c>
      <c r="AP4" s="263">
        <f t="shared" si="1"/>
        <v>2012</v>
      </c>
      <c r="AQ4" s="263">
        <f t="shared" si="1"/>
        <v>2013</v>
      </c>
      <c r="AR4" s="263">
        <f t="shared" si="1"/>
        <v>2014</v>
      </c>
      <c r="AS4" s="263">
        <f t="shared" si="1"/>
        <v>2015</v>
      </c>
      <c r="AT4" s="263">
        <f t="shared" si="1"/>
        <v>2016</v>
      </c>
      <c r="AU4" s="263">
        <f t="shared" si="1"/>
        <v>2017</v>
      </c>
      <c r="AV4" s="263">
        <f t="shared" si="1"/>
        <v>2018</v>
      </c>
      <c r="AW4" s="263">
        <f t="shared" si="1"/>
        <v>2019</v>
      </c>
      <c r="AX4" s="263">
        <f t="shared" si="1"/>
        <v>2020</v>
      </c>
      <c r="AY4" s="263">
        <f t="shared" si="1"/>
        <v>2021</v>
      </c>
      <c r="AZ4" s="263">
        <f t="shared" si="1"/>
        <v>2022</v>
      </c>
      <c r="BA4" s="263">
        <f t="shared" si="1"/>
        <v>2023</v>
      </c>
      <c r="BB4" s="263">
        <f t="shared" si="1"/>
        <v>2024</v>
      </c>
      <c r="BC4" s="219">
        <f t="shared" si="1"/>
        <v>2025</v>
      </c>
      <c r="BD4" s="279"/>
    </row>
    <row r="5" spans="1:56" ht="20" customHeight="1" thickTop="1" thickBot="1">
      <c r="B5" s="25" t="s">
        <v>15</v>
      </c>
      <c r="C5" s="271">
        <f>1/$A$1*'[1]440123Imp'!B$263</f>
        <v>0.92046988642857164</v>
      </c>
      <c r="D5" s="222">
        <f>1/$A$1*'[1]440123Imp'!C$263</f>
        <v>0.86747272285714283</v>
      </c>
      <c r="E5" s="222">
        <f>1/$A$1*'[1]440123Imp'!D$263</f>
        <v>0.68320664071428594</v>
      </c>
      <c r="F5" s="222">
        <f>1/$A$1*'[1]440123Imp'!E$263</f>
        <v>0.61031624642857141</v>
      </c>
      <c r="G5" s="222">
        <f>1/$A$1*'[1]440123Imp'!F$263</f>
        <v>1.0169520649999999</v>
      </c>
      <c r="H5" s="222">
        <f>1/$A$1*'[1]440123Imp'!G$263</f>
        <v>0.93718650142857129</v>
      </c>
      <c r="I5" s="222">
        <f>1/$A$1*'[1]440123Imp'!H$263</f>
        <v>0.92123952380952367</v>
      </c>
      <c r="J5" s="222">
        <f>1/$A$1*'[1]440123Imp'!I$263</f>
        <v>2.0140231821428576</v>
      </c>
      <c r="K5" s="222">
        <f>1/$A$1*'[1]440123Imp'!J$263</f>
        <v>1.6135526</v>
      </c>
      <c r="L5" s="222">
        <f>1/$A$1*'[1]440123Imp'!K$263</f>
        <v>1.6614424428571415</v>
      </c>
      <c r="M5" s="222">
        <f>1/$A$1*'[1]440123Imp'!L$263</f>
        <v>2.329574298983625</v>
      </c>
      <c r="N5" s="222">
        <f>1/$A$1*'[1]440123Imp'!M$263</f>
        <v>2.5228135868012425</v>
      </c>
      <c r="O5" s="222">
        <f>1/$A$1*'[1]440123Imp'!N$263</f>
        <v>2.2643918639825493</v>
      </c>
      <c r="P5" s="222">
        <f>1/$A$1*'[1]440123Imp'!O$263</f>
        <v>3.0018723488474692</v>
      </c>
      <c r="Q5" s="222">
        <f>1/$A$1*'[1]440123Imp'!P$263</f>
        <v>3.4884594653578822</v>
      </c>
      <c r="R5" s="222">
        <f>1/$A$1*'[1]440123Imp'!Q$263</f>
        <v>3.4308331566893426</v>
      </c>
      <c r="S5" s="222">
        <f>1/$A$1*'[1]440123Imp'!R$263</f>
        <v>3.2034144575670194</v>
      </c>
      <c r="T5" s="222">
        <f>1/$A$1*'[1]440123Imp'!S$263</f>
        <v>2.572366602494331</v>
      </c>
      <c r="U5" s="222">
        <f>1/$A$1*'[1]440123Imp'!T$263</f>
        <v>2.5549840637085137</v>
      </c>
      <c r="V5" s="222">
        <f>1/$A$1*'[1]440123Imp'!U$263</f>
        <v>1.8509318746031749</v>
      </c>
      <c r="W5" s="222">
        <f>1/$A$1*'[1]440123Imp'!V$263</f>
        <v>0</v>
      </c>
      <c r="X5" s="222">
        <f>1/$A$1*'[1]440123Imp'!W$263</f>
        <v>0</v>
      </c>
      <c r="Y5" s="222">
        <f>1/$A$1*'[1]440123Imp'!X$263</f>
        <v>0</v>
      </c>
      <c r="Z5" s="222">
        <f>1/$A$1*'[1]440123Imp'!Y$263</f>
        <v>0</v>
      </c>
      <c r="AA5" s="222">
        <f>1/$A$1*'[1]440123Imp'!Z$263</f>
        <v>0</v>
      </c>
      <c r="AB5" s="272">
        <f>1/$A$1*'[1]440123Imp'!AA$263</f>
        <v>0</v>
      </c>
      <c r="AC5" s="16"/>
      <c r="AD5" s="160">
        <f>'[1]440123Imp'!AB$263</f>
        <v>30.086401613291997</v>
      </c>
      <c r="AE5" s="139">
        <f>'[1]440123Imp'!AC$263</f>
        <v>28.493528329599993</v>
      </c>
      <c r="AF5" s="139">
        <f>'[1]440123Imp'!AD$263</f>
        <v>28.069050451200003</v>
      </c>
      <c r="AG5" s="139">
        <f>'[1]440123Imp'!AE$263</f>
        <v>32.315365958400008</v>
      </c>
      <c r="AH5" s="139">
        <f>'[1]440123Imp'!AF$263</f>
        <v>42.0513555462</v>
      </c>
      <c r="AI5" s="139">
        <f>'[1]440123Imp'!AG$263</f>
        <v>47.737719400799996</v>
      </c>
      <c r="AJ5" s="139">
        <f>'[1]440123Imp'!AH$263</f>
        <v>61.288048367199984</v>
      </c>
      <c r="AK5" s="139">
        <f>'[1]440123Imp'!AI$263</f>
        <v>130.73320652199999</v>
      </c>
      <c r="AL5" s="139">
        <f>'[1]440123Imp'!AJ$263</f>
        <v>98.933156088000032</v>
      </c>
      <c r="AM5" s="139">
        <f>'[1]440123Imp'!AK$263</f>
        <v>112.09550663520001</v>
      </c>
      <c r="AN5" s="139">
        <f>'[1]440123Imp'!AL$263</f>
        <v>171.07238331629992</v>
      </c>
      <c r="AO5" s="139">
        <f>'[1]440123Imp'!AM$263</f>
        <v>218.03146838400008</v>
      </c>
      <c r="AP5" s="139">
        <f>'[1]440123Imp'!AN$263</f>
        <v>173.8364515712</v>
      </c>
      <c r="AQ5" s="139">
        <f>'[1]440123Imp'!AO$263</f>
        <v>230.48298289950003</v>
      </c>
      <c r="AR5" s="139">
        <f>'[1]440123Imp'!AP$263</f>
        <v>312.82698182650006</v>
      </c>
      <c r="AS5" s="139">
        <f>'[1]440123Imp'!AQ$263</f>
        <v>235.92714998649996</v>
      </c>
      <c r="AT5" s="139">
        <f>'[1]440123Imp'!AR$263</f>
        <v>205.1472661171</v>
      </c>
      <c r="AU5" s="139">
        <f>'[1]440123Imp'!AS$263</f>
        <v>155.62264140279996</v>
      </c>
      <c r="AV5" s="139">
        <f>'[1]440123Imp'!AT$263</f>
        <v>177.43398562200005</v>
      </c>
      <c r="AW5" s="139">
        <f>'[1]440123Imp'!AU$263</f>
        <v>119.40860734249999</v>
      </c>
      <c r="AX5" s="139">
        <f>'[1]440123Imp'!AV$263</f>
        <v>0</v>
      </c>
      <c r="AY5" s="139">
        <f>'[1]440123Imp'!AW$263</f>
        <v>0</v>
      </c>
      <c r="AZ5" s="139">
        <f>'[1]440123Imp'!AX$263</f>
        <v>0</v>
      </c>
      <c r="BA5" s="139">
        <f>'[1]440123Imp'!AY$263</f>
        <v>0</v>
      </c>
      <c r="BB5" s="139">
        <f>'[1]440123Imp'!AZ$263</f>
        <v>0</v>
      </c>
      <c r="BC5" s="140">
        <f>'[1]440123Imp'!BA$263</f>
        <v>0</v>
      </c>
      <c r="BD5" s="280"/>
    </row>
    <row r="6" spans="1:56" ht="17.149999999999999" customHeight="1" thickTop="1">
      <c r="B6" s="202" t="s">
        <v>130</v>
      </c>
      <c r="C6" s="203">
        <f>1/$A$1*'[1]440123Imp'!B$266</f>
        <v>6.2700000000000006E-5</v>
      </c>
      <c r="D6" s="204">
        <f>1/$A$1*'[1]440123Imp'!C$266</f>
        <v>1.166E-4</v>
      </c>
      <c r="E6" s="204">
        <f>1/$A$1*'[1]440123Imp'!D$266</f>
        <v>1.249E-4</v>
      </c>
      <c r="F6" s="204">
        <f>1/$A$1*'[1]440123Imp'!E$266</f>
        <v>1.6730000000000003E-4</v>
      </c>
      <c r="G6" s="204">
        <f>1/$A$1*'[1]440123Imp'!F$266</f>
        <v>5.6100000000000008E-5</v>
      </c>
      <c r="H6" s="204">
        <f>1/$A$1*'[1]440123Imp'!G$266</f>
        <v>1.9000000000000001E-5</v>
      </c>
      <c r="I6" s="204">
        <f>1/$A$1*'[1]440123Imp'!H$266</f>
        <v>4.0500000000000002E-5</v>
      </c>
      <c r="J6" s="204">
        <f>1/$A$1*'[1]440123Imp'!I$266</f>
        <v>1.1959999999999999E-4</v>
      </c>
      <c r="K6" s="204">
        <f>1/$A$1*'[1]440123Imp'!J$266</f>
        <v>0</v>
      </c>
      <c r="L6" s="204">
        <f>1/$A$1*'[1]440123Imp'!K$266</f>
        <v>5.6175666666666664E-3</v>
      </c>
      <c r="M6" s="204">
        <f>1/$A$1*'[1]440123Imp'!L$266</f>
        <v>2.72E-5</v>
      </c>
      <c r="N6" s="204">
        <f>1/$A$1*'[1]440123Imp'!M$266</f>
        <v>0</v>
      </c>
      <c r="O6" s="204">
        <f>1/$A$1*'[1]440123Imp'!N$266</f>
        <v>2.9999999999999993E-7</v>
      </c>
      <c r="P6" s="204">
        <f>1/$A$1*'[1]440123Imp'!O$266</f>
        <v>4.6999999999999999E-6</v>
      </c>
      <c r="Q6" s="204">
        <f>1/$A$1*'[1]440123Imp'!P$266</f>
        <v>8.9499999999999994E-5</v>
      </c>
      <c r="R6" s="204">
        <f>1/$A$1*'[1]440123Imp'!Q$266</f>
        <v>1.4000000000000001E-6</v>
      </c>
      <c r="S6" s="204">
        <f>1/$A$1*'[1]440123Imp'!R$266</f>
        <v>8.6956521739130438E-7</v>
      </c>
      <c r="T6" s="204">
        <f>1/$A$1*'[1]440123Imp'!S$266</f>
        <v>6.4999999999999996E-6</v>
      </c>
      <c r="U6" s="204">
        <f>1/$A$1*'[1]440123Imp'!T$266</f>
        <v>9.9999999999999995E-7</v>
      </c>
      <c r="V6" s="204">
        <f>1/$A$1*'[1]440123Imp'!U$266</f>
        <v>9.9999999999999991E-6</v>
      </c>
      <c r="W6" s="204">
        <f>1/$A$1*'[1]440123Imp'!V$266</f>
        <v>0</v>
      </c>
      <c r="X6" s="204">
        <f>1/$A$1*'[1]440123Imp'!W$266</f>
        <v>0</v>
      </c>
      <c r="Y6" s="204">
        <f>1/$A$1*'[1]440123Imp'!X$266</f>
        <v>0</v>
      </c>
      <c r="Z6" s="204">
        <f>1/$A$1*'[1]440123Imp'!Y$266</f>
        <v>0</v>
      </c>
      <c r="AA6" s="204">
        <f>1/$A$1*'[1]440123Imp'!Z$266</f>
        <v>0</v>
      </c>
      <c r="AB6" s="204">
        <f>1/$A$1*'[1]440123Imp'!AA$266</f>
        <v>0</v>
      </c>
      <c r="AC6" s="4"/>
      <c r="AD6" s="284">
        <f>'[1]440123Imp'!AB$266</f>
        <v>3.1680849513000001E-2</v>
      </c>
      <c r="AE6" s="285">
        <f>'[1]440123Imp'!AC$266</f>
        <v>7.2901839999999996E-2</v>
      </c>
      <c r="AF6" s="285">
        <f>'[1]440123Imp'!AD$266</f>
        <v>9.6464438399999991E-2</v>
      </c>
      <c r="AG6" s="285">
        <f>'[1]440123Imp'!AE$266</f>
        <v>0.16233172480000002</v>
      </c>
      <c r="AH6" s="285">
        <f>'[1]440123Imp'!AF$266</f>
        <v>8.0154428200000002E-2</v>
      </c>
      <c r="AI6" s="285">
        <f>'[1]440123Imp'!AG$266</f>
        <v>2.2623958499999999E-2</v>
      </c>
      <c r="AJ6" s="285">
        <f>'[1]440123Imp'!AH$266</f>
        <v>7.2058884000000007E-3</v>
      </c>
      <c r="AK6" s="285">
        <f>'[1]440123Imp'!AI$266</f>
        <v>5.1378674499999999E-2</v>
      </c>
      <c r="AL6" s="285">
        <f>'[1]440123Imp'!AJ$266</f>
        <v>0</v>
      </c>
      <c r="AM6" s="285">
        <f>'[1]440123Imp'!AK$266</f>
        <v>0.55214413319999989</v>
      </c>
      <c r="AN6" s="285">
        <f>'[1]440123Imp'!AL$266</f>
        <v>2.3159979000000001E-3</v>
      </c>
      <c r="AO6" s="285">
        <f>'[1]440123Imp'!AM$266</f>
        <v>0</v>
      </c>
      <c r="AP6" s="285">
        <f>'[1]440123Imp'!AN$266</f>
        <v>2.0094271999999999E-3</v>
      </c>
      <c r="AQ6" s="285">
        <f>'[1]440123Imp'!AO$266</f>
        <v>9.2568570000000001E-4</v>
      </c>
      <c r="AR6" s="285">
        <f>'[1]440123Imp'!AP$266</f>
        <v>1.0471237000000001E-2</v>
      </c>
      <c r="AS6" s="285">
        <f>'[1]440123Imp'!AQ$266</f>
        <v>3.5914515E-3</v>
      </c>
      <c r="AT6" s="285">
        <f>'[1]440123Imp'!AR$266</f>
        <v>1.8795162E-3</v>
      </c>
      <c r="AU6" s="285">
        <f>'[1]440123Imp'!AS$266</f>
        <v>7.0154370000000002E-4</v>
      </c>
      <c r="AV6" s="285">
        <f>'[1]440123Imp'!AT$266</f>
        <v>4.21617E-4</v>
      </c>
      <c r="AW6" s="285">
        <f>'[1]440123Imp'!AU$266</f>
        <v>2.675804166666667E-3</v>
      </c>
      <c r="AX6" s="285">
        <f>'[1]440123Imp'!AV$266</f>
        <v>0</v>
      </c>
      <c r="AY6" s="285">
        <f>'[1]440123Imp'!AW$266</f>
        <v>0</v>
      </c>
      <c r="AZ6" s="285">
        <f>'[1]440123Imp'!AX$266</f>
        <v>0</v>
      </c>
      <c r="BA6" s="285">
        <f>'[1]440123Imp'!AY$266</f>
        <v>0</v>
      </c>
      <c r="BB6" s="285">
        <f>'[1]440123Imp'!AZ$266</f>
        <v>0</v>
      </c>
      <c r="BC6" s="286">
        <f>'[1]440123Imp'!BA$266</f>
        <v>0</v>
      </c>
      <c r="BD6" s="280"/>
    </row>
    <row r="7" spans="1:56" ht="17.149999999999999" customHeight="1">
      <c r="B7" s="14" t="s">
        <v>96</v>
      </c>
      <c r="C7" s="26">
        <f>1/$A$1*'[1]440123Imp'!B$268</f>
        <v>8.0066071428571437E-4</v>
      </c>
      <c r="D7" s="28">
        <f>1/$A$1*'[1]440123Imp'!C$268</f>
        <v>9.3150000000000004E-4</v>
      </c>
      <c r="E7" s="28">
        <f>1/$A$1*'[1]440123Imp'!D$268</f>
        <v>1.8732E-3</v>
      </c>
      <c r="F7" s="28">
        <f>1/$A$1*'[1]440123Imp'!E$268</f>
        <v>1.5857000000000002E-3</v>
      </c>
      <c r="G7" s="28">
        <f>1/$A$1*'[1]440123Imp'!F$268</f>
        <v>1.3262E-3</v>
      </c>
      <c r="H7" s="28">
        <f>1/$A$1*'[1]440123Imp'!G$268</f>
        <v>5.3240000000000004E-4</v>
      </c>
      <c r="I7" s="28">
        <f>1/$A$1*'[1]440123Imp'!H$268</f>
        <v>5.7359999999999996E-4</v>
      </c>
      <c r="J7" s="28">
        <f>1/$A$1*'[1]440123Imp'!I$268</f>
        <v>4.2242699999999994E-2</v>
      </c>
      <c r="K7" s="28">
        <f>1/$A$1*'[1]440123Imp'!J$268</f>
        <v>2.3495E-3</v>
      </c>
      <c r="L7" s="28">
        <f>1/$A$1*'[1]440123Imp'!K$268</f>
        <v>1.8288999999999998E-3</v>
      </c>
      <c r="M7" s="28">
        <f>1/$A$1*'[1]440123Imp'!L$268</f>
        <v>4.3727536871823826E-2</v>
      </c>
      <c r="N7" s="28">
        <f>1/$A$1*'[1]440123Imp'!M$268</f>
        <v>3.4957904761904759E-3</v>
      </c>
      <c r="O7" s="28">
        <f>1/$A$1*'[1]440123Imp'!N$268</f>
        <v>3.7958313043478263E-2</v>
      </c>
      <c r="P7" s="28">
        <f>1/$A$1*'[1]440123Imp'!O$268</f>
        <v>3.9312181434714349E-2</v>
      </c>
      <c r="Q7" s="28">
        <f>1/$A$1*'[1]440123Imp'!P$268</f>
        <v>2.5837864034309377E-2</v>
      </c>
      <c r="R7" s="28">
        <f>1/$A$1*'[1]440123Imp'!Q$268</f>
        <v>4.92928695652174E-3</v>
      </c>
      <c r="S7" s="28">
        <f>1/$A$1*'[1]440123Imp'!R$268</f>
        <v>2.0863832298136649E-3</v>
      </c>
      <c r="T7" s="28">
        <f>1/$A$1*'[1]440123Imp'!S$268</f>
        <v>1.1652596371882083E-3</v>
      </c>
      <c r="U7" s="28">
        <f>1/$A$1*'[1]440123Imp'!T$268</f>
        <v>1.725849206349206E-3</v>
      </c>
      <c r="V7" s="28">
        <f>1/$A$1*'[1]440123Imp'!U$268</f>
        <v>1.6431059523809527E-3</v>
      </c>
      <c r="W7" s="28">
        <f>1/$A$1*'[1]440123Imp'!V$268</f>
        <v>0</v>
      </c>
      <c r="X7" s="28">
        <f>1/$A$1*'[1]440123Imp'!W$268</f>
        <v>0</v>
      </c>
      <c r="Y7" s="28">
        <f>1/$A$1*'[1]440123Imp'!X$268</f>
        <v>0</v>
      </c>
      <c r="Z7" s="28">
        <f>1/$A$1*'[1]440123Imp'!Y$268</f>
        <v>0</v>
      </c>
      <c r="AA7" s="28">
        <f>1/$A$1*'[1]440123Imp'!Z$268</f>
        <v>0</v>
      </c>
      <c r="AB7" s="28">
        <f>1/$A$1*'[1]440123Imp'!AA$268</f>
        <v>0</v>
      </c>
      <c r="AC7" s="4"/>
      <c r="AD7" s="147">
        <f>'[1]440123Imp'!AB$268</f>
        <v>0.128358193062</v>
      </c>
      <c r="AE7" s="148">
        <f>'[1]440123Imp'!AC$268</f>
        <v>0.11165355639999998</v>
      </c>
      <c r="AF7" s="148">
        <f>'[1]440123Imp'!AD$268</f>
        <v>0.3617525184</v>
      </c>
      <c r="AG7" s="148">
        <f>'[1]440123Imp'!AE$268</f>
        <v>0.3062576944</v>
      </c>
      <c r="AH7" s="148">
        <f>'[1]440123Imp'!AF$268</f>
        <v>0.2799210365</v>
      </c>
      <c r="AI7" s="148">
        <f>'[1]440123Imp'!AG$268</f>
        <v>0.18203671200000002</v>
      </c>
      <c r="AJ7" s="148">
        <f>'[1]440123Imp'!AH$268</f>
        <v>0.22162972280000001</v>
      </c>
      <c r="AK7" s="148">
        <f>'[1]440123Imp'!AI$268</f>
        <v>4.0445524454999999</v>
      </c>
      <c r="AL7" s="148">
        <f>'[1]440123Imp'!AJ$268</f>
        <v>0.55025716680000003</v>
      </c>
      <c r="AM7" s="148">
        <f>'[1]440123Imp'!AK$268</f>
        <v>0.60867119279999993</v>
      </c>
      <c r="AN7" s="148">
        <f>'[1]440123Imp'!AL$268</f>
        <v>4.5681169454999999</v>
      </c>
      <c r="AO7" s="148">
        <f>'[1]440123Imp'!AM$268</f>
        <v>1.0250743679999998</v>
      </c>
      <c r="AP7" s="148">
        <f>'[1]440123Imp'!AN$268</f>
        <v>3.5715397167999998</v>
      </c>
      <c r="AQ7" s="148">
        <f>'[1]440123Imp'!AO$268</f>
        <v>5.3436594896999994</v>
      </c>
      <c r="AR7" s="148">
        <f>'[1]440123Imp'!AP$268</f>
        <v>3.5331085520000003</v>
      </c>
      <c r="AS7" s="148">
        <f>'[1]440123Imp'!AQ$268</f>
        <v>1.2634753004999999</v>
      </c>
      <c r="AT7" s="148">
        <f>'[1]440123Imp'!AR$268</f>
        <v>0.39581083650000004</v>
      </c>
      <c r="AU7" s="148">
        <f>'[1]440123Imp'!AS$268</f>
        <v>0.30799914859999999</v>
      </c>
      <c r="AV7" s="148">
        <f>'[1]440123Imp'!AT$268</f>
        <v>0.32415379400000005</v>
      </c>
      <c r="AW7" s="148">
        <f>'[1]440123Imp'!AU$268</f>
        <v>0.25611812250000004</v>
      </c>
      <c r="AX7" s="148">
        <f>'[1]440123Imp'!AV$268</f>
        <v>0</v>
      </c>
      <c r="AY7" s="148">
        <f>'[1]440123Imp'!AW$268</f>
        <v>0</v>
      </c>
      <c r="AZ7" s="148">
        <f>'[1]440123Imp'!AX$268</f>
        <v>0</v>
      </c>
      <c r="BA7" s="148">
        <f>'[1]440123Imp'!AY$268</f>
        <v>0</v>
      </c>
      <c r="BB7" s="148">
        <f>'[1]440123Imp'!AZ$268</f>
        <v>0</v>
      </c>
      <c r="BC7" s="149">
        <f>'[1]440123Imp'!BA$268</f>
        <v>0</v>
      </c>
      <c r="BD7" s="280"/>
    </row>
    <row r="8" spans="1:56">
      <c r="B8" s="5" t="s">
        <v>97</v>
      </c>
      <c r="C8" s="43">
        <f>1/$A$1*'[1]440123Imp'!B$39</f>
        <v>5.4000000000000008E-6</v>
      </c>
      <c r="D8" s="10">
        <f>1/$A$1*'[1]440123Imp'!C$39</f>
        <v>1.36E-5</v>
      </c>
      <c r="E8" s="10">
        <f>1/$A$1*'[1]440123Imp'!D$39</f>
        <v>9.7999999999999993E-6</v>
      </c>
      <c r="F8" s="10">
        <f>1/$A$1*'[1]440123Imp'!E$39</f>
        <v>0</v>
      </c>
      <c r="G8" s="10">
        <f>1/$A$1*'[1]440123Imp'!F$39</f>
        <v>7.6000000000000001E-6</v>
      </c>
      <c r="H8" s="10">
        <f>1/$A$1*'[1]440123Imp'!G$39</f>
        <v>5.060000000000001E-5</v>
      </c>
      <c r="I8" s="10">
        <f>1/$A$1*'[1]440123Imp'!H$39</f>
        <v>2.7269999999999996E-4</v>
      </c>
      <c r="J8" s="10">
        <f>1/$A$1*'[1]440123Imp'!I$39</f>
        <v>4.1478899999999999E-2</v>
      </c>
      <c r="K8" s="10">
        <f>1/$A$1*'[1]440123Imp'!J$39</f>
        <v>1.382E-4</v>
      </c>
      <c r="L8" s="10">
        <f>1/$A$1*'[1]440123Imp'!K$39</f>
        <v>7.1099999999999994E-5</v>
      </c>
      <c r="M8" s="10">
        <f>1/$A$1*'[1]440123Imp'!L$39</f>
        <v>2.069308695652174E-2</v>
      </c>
      <c r="N8" s="10">
        <f>1/$A$1*'[1]440123Imp'!M$39</f>
        <v>2.1962608695652174E-3</v>
      </c>
      <c r="O8" s="10">
        <f>1/$A$1*'[1]440123Imp'!N$39</f>
        <v>3.6413060869565216E-2</v>
      </c>
      <c r="P8" s="10">
        <f>1/$A$1*'[1]440123Imp'!O$39</f>
        <v>4.5489584328714759E-5</v>
      </c>
      <c r="Q8" s="10">
        <f>1/$A$1*'[1]440123Imp'!P$39</f>
        <v>1.2147604259094942E-4</v>
      </c>
      <c r="R8" s="10">
        <f>1/$A$1*'[1]440123Imp'!Q$39</f>
        <v>3.9478260869565218E-5</v>
      </c>
      <c r="S8" s="10">
        <f>1/$A$1*'[1]440123Imp'!R$39</f>
        <v>1.6071304347826089E-4</v>
      </c>
      <c r="T8" s="10">
        <f>1/$A$1*'[1]440123Imp'!S$39</f>
        <v>2.6000000000000014E-6</v>
      </c>
      <c r="U8" s="10">
        <f>1/$A$1*'[1]440123Imp'!T$39</f>
        <v>2.4999999999999684E-6</v>
      </c>
      <c r="V8" s="10">
        <f>1/$A$1*'[1]440123Imp'!U$39</f>
        <v>9.7999999999999993E-6</v>
      </c>
      <c r="W8" s="10">
        <f>1/$A$1*'[1]440123Imp'!V$39</f>
        <v>0</v>
      </c>
      <c r="X8" s="10">
        <f>1/$A$1*'[1]440123Imp'!W$39</f>
        <v>0</v>
      </c>
      <c r="Y8" s="10">
        <f>1/$A$1*'[1]440123Imp'!X$39</f>
        <v>0</v>
      </c>
      <c r="Z8" s="10">
        <f>1/$A$1*'[1]440123Imp'!Y$39</f>
        <v>0</v>
      </c>
      <c r="AA8" s="10">
        <f>1/$A$1*'[1]440123Imp'!Z$39</f>
        <v>0</v>
      </c>
      <c r="AB8" s="10">
        <f>1/$A$1*'[1]440123Imp'!AA$39</f>
        <v>0</v>
      </c>
      <c r="AC8" s="4"/>
      <c r="AD8" s="166">
        <f>'[1]440123Imp'!AB$39</f>
        <v>5.7855118319999994E-3</v>
      </c>
      <c r="AE8" s="167">
        <f>'[1]440123Imp'!AC$39</f>
        <v>7.6600667999999995E-3</v>
      </c>
      <c r="AF8" s="167">
        <f>'[1]440123Imp'!AD$39</f>
        <v>1.1583599999999999E-2</v>
      </c>
      <c r="AG8" s="167">
        <f>'[1]440123Imp'!AE$39</f>
        <v>0</v>
      </c>
      <c r="AH8" s="167">
        <f>'[1]440123Imp'!AF$39</f>
        <v>1.8420915100000001E-2</v>
      </c>
      <c r="AI8" s="167">
        <f>'[1]440123Imp'!AG$39</f>
        <v>2.9970369000000004E-2</v>
      </c>
      <c r="AJ8" s="167">
        <f>'[1]440123Imp'!AH$39</f>
        <v>5.0943458800000001E-2</v>
      </c>
      <c r="AK8" s="167">
        <f>'[1]440123Imp'!AI$39</f>
        <v>3.6141112875000001</v>
      </c>
      <c r="AL8" s="167">
        <f>'[1]440123Imp'!AJ$39</f>
        <v>2.6034630800000003E-2</v>
      </c>
      <c r="AM8" s="167">
        <f>'[1]440123Imp'!AK$39</f>
        <v>1.6670649599999997E-2</v>
      </c>
      <c r="AN8" s="167">
        <f>'[1]440123Imp'!AL$39</f>
        <v>1.8077099373000001</v>
      </c>
      <c r="AO8" s="167">
        <f>'[1]440123Imp'!AM$39</f>
        <v>0.221023152</v>
      </c>
      <c r="AP8" s="167">
        <f>'[1]440123Imp'!AN$39</f>
        <v>2.8704153631999998</v>
      </c>
      <c r="AQ8" s="167">
        <f>'[1]440123Imp'!AO$39</f>
        <v>4.2525762000000002E-3</v>
      </c>
      <c r="AR8" s="167">
        <f>'[1]440123Imp'!AP$39</f>
        <v>1.35121735E-2</v>
      </c>
      <c r="AS8" s="167">
        <f>'[1]440123Imp'!AQ$39</f>
        <v>3.6014369999999999E-3</v>
      </c>
      <c r="AT8" s="167">
        <f>'[1]440123Imp'!AR$39</f>
        <v>1.6630065600000001E-2</v>
      </c>
      <c r="AU8" s="167">
        <f>'[1]440123Imp'!AS$39</f>
        <v>4.2160404E-3</v>
      </c>
      <c r="AV8" s="167">
        <f>'[1]440123Imp'!AT$39</f>
        <v>9.2330580000000006E-3</v>
      </c>
      <c r="AW8" s="167">
        <f>'[1]440123Imp'!AU$39</f>
        <v>4.3190166250000002E-2</v>
      </c>
      <c r="AX8" s="167">
        <f>'[1]440123Imp'!AV$39</f>
        <v>0</v>
      </c>
      <c r="AY8" s="167">
        <f>'[1]440123Imp'!AW$39</f>
        <v>0</v>
      </c>
      <c r="AZ8" s="167">
        <f>'[1]440123Imp'!AX$39</f>
        <v>0</v>
      </c>
      <c r="BA8" s="167">
        <f>'[1]440123Imp'!AY$39</f>
        <v>0</v>
      </c>
      <c r="BB8" s="167">
        <f>'[1]440123Imp'!AZ$39</f>
        <v>0</v>
      </c>
      <c r="BC8" s="168">
        <f>'[1]440123Imp'!BA$39</f>
        <v>0</v>
      </c>
      <c r="BD8" s="280"/>
    </row>
    <row r="9" spans="1:56">
      <c r="B9" s="8" t="s">
        <v>19</v>
      </c>
      <c r="C9" s="57">
        <f t="shared" ref="C9:AB9" si="2">SUM(C7:C7)-SUM(C8:C8)</f>
        <v>7.9526071428571434E-4</v>
      </c>
      <c r="D9" s="38">
        <f t="shared" si="2"/>
        <v>9.1790000000000003E-4</v>
      </c>
      <c r="E9" s="38">
        <f t="shared" si="2"/>
        <v>1.8634000000000001E-3</v>
      </c>
      <c r="F9" s="38">
        <f t="shared" si="2"/>
        <v>1.5857000000000002E-3</v>
      </c>
      <c r="G9" s="38">
        <f t="shared" si="2"/>
        <v>1.3186000000000001E-3</v>
      </c>
      <c r="H9" s="38">
        <f t="shared" si="2"/>
        <v>4.818E-4</v>
      </c>
      <c r="I9" s="38">
        <f t="shared" si="2"/>
        <v>3.009E-4</v>
      </c>
      <c r="J9" s="38">
        <f t="shared" si="2"/>
        <v>7.6379999999999504E-4</v>
      </c>
      <c r="K9" s="38">
        <f t="shared" si="2"/>
        <v>2.2113000000000002E-3</v>
      </c>
      <c r="L9" s="38">
        <f t="shared" si="2"/>
        <v>1.7577999999999999E-3</v>
      </c>
      <c r="M9" s="38">
        <f t="shared" si="2"/>
        <v>2.3034449915302086E-2</v>
      </c>
      <c r="N9" s="38">
        <f t="shared" si="2"/>
        <v>1.2995296066252585E-3</v>
      </c>
      <c r="O9" s="38">
        <f t="shared" si="2"/>
        <v>1.5452521739130476E-3</v>
      </c>
      <c r="P9" s="38">
        <f t="shared" si="2"/>
        <v>3.9266691850385636E-2</v>
      </c>
      <c r="Q9" s="38">
        <f t="shared" si="2"/>
        <v>2.5716387991718426E-2</v>
      </c>
      <c r="R9" s="38">
        <f t="shared" si="2"/>
        <v>4.8898086956521746E-3</v>
      </c>
      <c r="S9" s="38">
        <f t="shared" si="2"/>
        <v>1.9256701863354039E-3</v>
      </c>
      <c r="T9" s="38">
        <f t="shared" si="2"/>
        <v>1.1626596371882084E-3</v>
      </c>
      <c r="U9" s="38">
        <f t="shared" si="2"/>
        <v>1.7233492063492061E-3</v>
      </c>
      <c r="V9" s="38">
        <f t="shared" si="2"/>
        <v>1.6333059523809528E-3</v>
      </c>
      <c r="W9" s="38">
        <f t="shared" si="2"/>
        <v>0</v>
      </c>
      <c r="X9" s="38">
        <f t="shared" si="2"/>
        <v>0</v>
      </c>
      <c r="Y9" s="38">
        <f t="shared" si="2"/>
        <v>0</v>
      </c>
      <c r="Z9" s="38">
        <f t="shared" si="2"/>
        <v>0</v>
      </c>
      <c r="AA9" s="38">
        <f t="shared" si="2"/>
        <v>0</v>
      </c>
      <c r="AB9" s="38">
        <f t="shared" si="2"/>
        <v>0</v>
      </c>
      <c r="AC9" s="4"/>
      <c r="AD9" s="287">
        <f t="shared" ref="AD9:BC9" si="3">SUM(AD7:AD7)-SUM(AD8:AD8)</f>
        <v>0.12257268122999999</v>
      </c>
      <c r="AE9" s="288">
        <f t="shared" si="3"/>
        <v>0.10399348959999997</v>
      </c>
      <c r="AF9" s="288">
        <f t="shared" si="3"/>
        <v>0.35016891839999997</v>
      </c>
      <c r="AG9" s="288">
        <f t="shared" si="3"/>
        <v>0.3062576944</v>
      </c>
      <c r="AH9" s="288">
        <f t="shared" si="3"/>
        <v>0.26150012140000001</v>
      </c>
      <c r="AI9" s="288">
        <f t="shared" si="3"/>
        <v>0.15206634300000002</v>
      </c>
      <c r="AJ9" s="288">
        <f t="shared" si="3"/>
        <v>0.170686264</v>
      </c>
      <c r="AK9" s="288">
        <f t="shared" si="3"/>
        <v>0.43044115799999982</v>
      </c>
      <c r="AL9" s="288">
        <f t="shared" si="3"/>
        <v>0.52422253600000002</v>
      </c>
      <c r="AM9" s="288">
        <f t="shared" si="3"/>
        <v>0.59200054319999995</v>
      </c>
      <c r="AN9" s="288">
        <f t="shared" si="3"/>
        <v>2.7604070081999996</v>
      </c>
      <c r="AO9" s="288">
        <f t="shared" si="3"/>
        <v>0.80405121599999985</v>
      </c>
      <c r="AP9" s="288">
        <f t="shared" si="3"/>
        <v>0.70112435360000003</v>
      </c>
      <c r="AQ9" s="288">
        <f t="shared" si="3"/>
        <v>5.3394069134999995</v>
      </c>
      <c r="AR9" s="288">
        <f t="shared" si="3"/>
        <v>3.5195963785000002</v>
      </c>
      <c r="AS9" s="288">
        <f t="shared" si="3"/>
        <v>1.2598738635</v>
      </c>
      <c r="AT9" s="288">
        <f t="shared" si="3"/>
        <v>0.37918077090000002</v>
      </c>
      <c r="AU9" s="288">
        <f t="shared" si="3"/>
        <v>0.30378310819999998</v>
      </c>
      <c r="AV9" s="288">
        <f t="shared" si="3"/>
        <v>0.31492073600000003</v>
      </c>
      <c r="AW9" s="288">
        <f t="shared" si="3"/>
        <v>0.21292795625000005</v>
      </c>
      <c r="AX9" s="288">
        <f t="shared" si="3"/>
        <v>0</v>
      </c>
      <c r="AY9" s="288">
        <f t="shared" si="3"/>
        <v>0</v>
      </c>
      <c r="AZ9" s="288">
        <f t="shared" si="3"/>
        <v>0</v>
      </c>
      <c r="BA9" s="288">
        <f t="shared" si="3"/>
        <v>0</v>
      </c>
      <c r="BB9" s="288">
        <f t="shared" si="3"/>
        <v>0</v>
      </c>
      <c r="BC9" s="289">
        <f t="shared" si="3"/>
        <v>0</v>
      </c>
      <c r="BD9" s="280"/>
    </row>
    <row r="10" spans="1:56" ht="17.149999999999999" customHeight="1">
      <c r="B10" s="186" t="s">
        <v>125</v>
      </c>
      <c r="C10" s="187">
        <f>1/$A$1*'[1]440123Imp'!B$269</f>
        <v>2.3710714285714284E-5</v>
      </c>
      <c r="D10" s="188">
        <f>1/$A$1*'[1]440123Imp'!C$269</f>
        <v>7.9999999999999996E-7</v>
      </c>
      <c r="E10" s="188">
        <f>1/$A$1*'[1]440123Imp'!D$269</f>
        <v>5.6000000000000006E-6</v>
      </c>
      <c r="F10" s="188">
        <f>1/$A$1*'[1]440123Imp'!E$269</f>
        <v>1.7100000000000002E-5</v>
      </c>
      <c r="G10" s="188">
        <f>1/$A$1*'[1]440123Imp'!F$269</f>
        <v>3.4600000000000008E-5</v>
      </c>
      <c r="H10" s="188">
        <f>1/$A$1*'[1]440123Imp'!G$269</f>
        <v>0</v>
      </c>
      <c r="I10" s="188">
        <f>1/$A$1*'[1]440123Imp'!H$269</f>
        <v>1.6670000000000004E-4</v>
      </c>
      <c r="J10" s="188">
        <f>1/$A$1*'[1]440123Imp'!I$269</f>
        <v>4.0330000000000005E-4</v>
      </c>
      <c r="K10" s="188">
        <f>1/$A$1*'[1]440123Imp'!J$269</f>
        <v>6.0419000000000002E-3</v>
      </c>
      <c r="L10" s="188">
        <f>1/$A$1*'[1]440123Imp'!K$269</f>
        <v>2.0183809523809525E-3</v>
      </c>
      <c r="M10" s="188">
        <f>1/$A$1*'[1]440123Imp'!L$269</f>
        <v>1.9264260869565218E-3</v>
      </c>
      <c r="N10" s="188">
        <f>1/$A$1*'[1]440123Imp'!M$269</f>
        <v>1.2100000000000001E-5</v>
      </c>
      <c r="O10" s="188">
        <f>1/$A$1*'[1]440123Imp'!N$269</f>
        <v>3.3082142857142849E-5</v>
      </c>
      <c r="P10" s="188">
        <f>1/$A$1*'[1]440123Imp'!O$269</f>
        <v>6.1500000000000004E-5</v>
      </c>
      <c r="Q10" s="188">
        <f>1/$A$1*'[1]440123Imp'!P$269</f>
        <v>3.036782608695652E-4</v>
      </c>
      <c r="R10" s="188">
        <f>1/$A$1*'[1]440123Imp'!Q$269</f>
        <v>1.1041526175687668E-5</v>
      </c>
      <c r="S10" s="188">
        <f>1/$A$1*'[1]440123Imp'!R$269</f>
        <v>1.0904761904761906E-5</v>
      </c>
      <c r="T10" s="188">
        <f>1/$A$1*'[1]440123Imp'!S$269</f>
        <v>3.9628571428571433E-5</v>
      </c>
      <c r="U10" s="188">
        <f>1/$A$1*'[1]440123Imp'!T$269</f>
        <v>8.4699999999999999E-5</v>
      </c>
      <c r="V10" s="188">
        <f>1/$A$1*'[1]440123Imp'!U$269</f>
        <v>1.9859999999999998E-4</v>
      </c>
      <c r="W10" s="188">
        <f>1/$A$1*'[1]440123Imp'!V$269</f>
        <v>0</v>
      </c>
      <c r="X10" s="188">
        <f>1/$A$1*'[1]440123Imp'!W$269</f>
        <v>0</v>
      </c>
      <c r="Y10" s="188">
        <f>1/$A$1*'[1]440123Imp'!X$269</f>
        <v>0</v>
      </c>
      <c r="Z10" s="188">
        <f>1/$A$1*'[1]440123Imp'!Y$269</f>
        <v>0</v>
      </c>
      <c r="AA10" s="188">
        <f>1/$A$1*'[1]440123Imp'!Z$269</f>
        <v>0</v>
      </c>
      <c r="AB10" s="188">
        <f>1/$A$1*'[1]440123Imp'!AA$269</f>
        <v>0</v>
      </c>
      <c r="AC10" s="4"/>
      <c r="AD10" s="290">
        <f>'[1]440123Imp'!AB$269</f>
        <v>4.2135225059999996E-3</v>
      </c>
      <c r="AE10" s="291">
        <f>'[1]440123Imp'!AC$269</f>
        <v>1.6702939999999999E-3</v>
      </c>
      <c r="AF10" s="291">
        <f>'[1]440123Imp'!AD$269</f>
        <v>9.7680479999999997E-3</v>
      </c>
      <c r="AG10" s="291">
        <f>'[1]440123Imp'!AE$269</f>
        <v>1.8517744000000002E-3</v>
      </c>
      <c r="AH10" s="291">
        <f>'[1]440123Imp'!AF$269</f>
        <v>7.2382541E-3</v>
      </c>
      <c r="AI10" s="291">
        <f>'[1]440123Imp'!AG$269</f>
        <v>0</v>
      </c>
      <c r="AJ10" s="291">
        <f>'[1]440123Imp'!AH$269</f>
        <v>3.8092392799999999E-2</v>
      </c>
      <c r="AK10" s="291">
        <f>'[1]440123Imp'!AI$269</f>
        <v>0.10939879199999999</v>
      </c>
      <c r="AL10" s="291">
        <f>'[1]440123Imp'!AJ$269</f>
        <v>1.2109552348000001</v>
      </c>
      <c r="AM10" s="291">
        <f>'[1]440123Imp'!AK$269</f>
        <v>0.44488401319999993</v>
      </c>
      <c r="AN10" s="291">
        <f>'[1]440123Imp'!AL$269</f>
        <v>0.24586829910000002</v>
      </c>
      <c r="AO10" s="291">
        <f>'[1]440123Imp'!AM$269</f>
        <v>8.455008E-3</v>
      </c>
      <c r="AP10" s="291">
        <f>'[1]440123Imp'!AN$269</f>
        <v>1.0467265599999999E-2</v>
      </c>
      <c r="AQ10" s="291">
        <f>'[1]440123Imp'!AO$269</f>
        <v>1.8670429799999999E-2</v>
      </c>
      <c r="AR10" s="291">
        <f>'[1]440123Imp'!AP$269</f>
        <v>4.8514162999999999E-2</v>
      </c>
      <c r="AS10" s="291">
        <f>'[1]440123Imp'!AQ$269</f>
        <v>4.0552224999999996E-3</v>
      </c>
      <c r="AT10" s="291">
        <f>'[1]440123Imp'!AR$269</f>
        <v>5.0696019999999994E-4</v>
      </c>
      <c r="AU10" s="291">
        <f>'[1]440123Imp'!AS$269</f>
        <v>3.3497864400000001E-2</v>
      </c>
      <c r="AV10" s="291">
        <f>'[1]440123Imp'!AT$269</f>
        <v>1.1596239E-2</v>
      </c>
      <c r="AW10" s="291">
        <f>'[1]440123Imp'!AU$269</f>
        <v>3.9991516666666666E-3</v>
      </c>
      <c r="AX10" s="291">
        <f>'[1]440123Imp'!AV$269</f>
        <v>0</v>
      </c>
      <c r="AY10" s="291">
        <f>'[1]440123Imp'!AW$269</f>
        <v>0</v>
      </c>
      <c r="AZ10" s="291">
        <f>'[1]440123Imp'!AX$269</f>
        <v>0</v>
      </c>
      <c r="BA10" s="291">
        <f>'[1]440123Imp'!AY$269</f>
        <v>0</v>
      </c>
      <c r="BB10" s="291">
        <f>'[1]440123Imp'!AZ$269</f>
        <v>0</v>
      </c>
      <c r="BC10" s="292">
        <f>'[1]440123Imp'!BA$269</f>
        <v>0</v>
      </c>
      <c r="BD10" s="280"/>
    </row>
    <row r="11" spans="1:56" ht="17.149999999999999" customHeight="1">
      <c r="B11" s="17" t="s">
        <v>126</v>
      </c>
      <c r="C11" s="60">
        <f>1/$A$1*'[1]440123Imp'!B$267</f>
        <v>3.0382142857142858E-4</v>
      </c>
      <c r="D11" s="61">
        <f>1/$A$1*'[1]440123Imp'!C$267</f>
        <v>1.178E-4</v>
      </c>
      <c r="E11" s="61">
        <f>1/$A$1*'[1]440123Imp'!D$267</f>
        <v>2.1049999999999999E-4</v>
      </c>
      <c r="F11" s="61">
        <f>1/$A$1*'[1]440123Imp'!E$267</f>
        <v>9.9699999999999984E-5</v>
      </c>
      <c r="G11" s="61">
        <f>1/$A$1*'[1]440123Imp'!F$267</f>
        <v>1.8479999999999999E-4</v>
      </c>
      <c r="H11" s="61">
        <f>1/$A$1*'[1]440123Imp'!G$267</f>
        <v>1.4680000000000002E-4</v>
      </c>
      <c r="I11" s="61">
        <f>1/$A$1*'[1]440123Imp'!H$267</f>
        <v>4.6E-5</v>
      </c>
      <c r="J11" s="61">
        <f>1/$A$1*'[1]440123Imp'!I$267</f>
        <v>7.2790000000000007E-4</v>
      </c>
      <c r="K11" s="61">
        <f>1/$A$1*'[1]440123Imp'!J$267</f>
        <v>1.3029999999999999E-3</v>
      </c>
      <c r="L11" s="61">
        <f>1/$A$1*'[1]440123Imp'!K$267</f>
        <v>4.2231428571428575E-4</v>
      </c>
      <c r="M11" s="61">
        <f>1/$A$1*'[1]440123Imp'!L$267</f>
        <v>8.8644720496894406E-5</v>
      </c>
      <c r="N11" s="61">
        <f>1/$A$1*'[1]440123Imp'!M$267</f>
        <v>1.6633074534161489E-4</v>
      </c>
      <c r="O11" s="61">
        <f>1/$A$1*'[1]440123Imp'!N$267</f>
        <v>1.2113629103815439E-4</v>
      </c>
      <c r="P11" s="61">
        <f>1/$A$1*'[1]440123Imp'!O$267</f>
        <v>1.109013043478261E-3</v>
      </c>
      <c r="Q11" s="61">
        <f>1/$A$1*'[1]440123Imp'!P$267</f>
        <v>9.4300000000000002E-5</v>
      </c>
      <c r="R11" s="61">
        <f>1/$A$1*'[1]440123Imp'!Q$267</f>
        <v>3.6919875776397511E-5</v>
      </c>
      <c r="S11" s="61">
        <f>1/$A$1*'[1]440123Imp'!R$267</f>
        <v>4.8273913043478256E-5</v>
      </c>
      <c r="T11" s="61">
        <f>1/$A$1*'[1]440123Imp'!S$267</f>
        <v>8.0900000000000001E-5</v>
      </c>
      <c r="U11" s="61">
        <f>1/$A$1*'[1]440123Imp'!T$267</f>
        <v>2.7849999999999994E-4</v>
      </c>
      <c r="V11" s="61">
        <f>1/$A$1*'[1]440123Imp'!U$267</f>
        <v>8.1509523809523813E-4</v>
      </c>
      <c r="W11" s="61">
        <f>1/$A$1*'[1]440123Imp'!V$267</f>
        <v>0</v>
      </c>
      <c r="X11" s="61">
        <f>1/$A$1*'[1]440123Imp'!W$267</f>
        <v>0</v>
      </c>
      <c r="Y11" s="61">
        <f>1/$A$1*'[1]440123Imp'!X$267</f>
        <v>0</v>
      </c>
      <c r="Z11" s="61">
        <f>1/$A$1*'[1]440123Imp'!Y$267</f>
        <v>0</v>
      </c>
      <c r="AA11" s="61">
        <f>1/$A$1*'[1]440123Imp'!Z$267</f>
        <v>0</v>
      </c>
      <c r="AB11" s="61">
        <f>1/$A$1*'[1]440123Imp'!AA$267</f>
        <v>0</v>
      </c>
      <c r="AC11" s="4"/>
      <c r="AD11" s="293">
        <f>'[1]440123Imp'!AB$267</f>
        <v>7.6695899907000001E-2</v>
      </c>
      <c r="AE11" s="294">
        <f>'[1]440123Imp'!AC$267</f>
        <v>5.7092708800000003E-2</v>
      </c>
      <c r="AF11" s="294">
        <f>'[1]440123Imp'!AD$267</f>
        <v>0.1165697856</v>
      </c>
      <c r="AG11" s="294">
        <f>'[1]440123Imp'!AE$267</f>
        <v>7.6153515200000008E-2</v>
      </c>
      <c r="AH11" s="294">
        <f>'[1]440123Imp'!AF$267</f>
        <v>0.1038183818</v>
      </c>
      <c r="AI11" s="294">
        <f>'[1]440123Imp'!AG$267</f>
        <v>7.4626094399999995E-2</v>
      </c>
      <c r="AJ11" s="294">
        <f>'[1]440123Imp'!AH$267</f>
        <v>3.5397875200000005E-2</v>
      </c>
      <c r="AK11" s="294">
        <f>'[1]440123Imp'!AI$267</f>
        <v>0.42658045950000001</v>
      </c>
      <c r="AL11" s="294">
        <f>'[1]440123Imp'!AJ$267</f>
        <v>0.48313426720000008</v>
      </c>
      <c r="AM11" s="294">
        <f>'[1]440123Imp'!AK$267</f>
        <v>0.13487994959999999</v>
      </c>
      <c r="AN11" s="294">
        <f>'[1]440123Imp'!AL$267</f>
        <v>2.14842942E-2</v>
      </c>
      <c r="AO11" s="294">
        <f>'[1]440123Imp'!AM$267</f>
        <v>4.8323279999999996E-2</v>
      </c>
      <c r="AP11" s="294">
        <f>'[1]440123Imp'!AN$267</f>
        <v>3.6054057600000002E-2</v>
      </c>
      <c r="AQ11" s="294">
        <f>'[1]440123Imp'!AO$267</f>
        <v>0.59154769289999998</v>
      </c>
      <c r="AR11" s="294">
        <f>'[1]440123Imp'!AP$267</f>
        <v>5.3456182999999997E-2</v>
      </c>
      <c r="AS11" s="294">
        <f>'[1]440123Imp'!AQ$267</f>
        <v>4.05355825E-2</v>
      </c>
      <c r="AT11" s="294">
        <f>'[1]440123Imp'!AR$267</f>
        <v>3.2221858999999999E-2</v>
      </c>
      <c r="AU11" s="294">
        <f>'[1]440123Imp'!AS$267</f>
        <v>2.0309746599999998E-2</v>
      </c>
      <c r="AV11" s="294">
        <f>'[1]440123Imp'!AT$267</f>
        <v>4.8428086000000002E-2</v>
      </c>
      <c r="AW11" s="294">
        <f>'[1]440123Imp'!AU$267</f>
        <v>0.65286710749999999</v>
      </c>
      <c r="AX11" s="294">
        <f>'[1]440123Imp'!AV$267</f>
        <v>0</v>
      </c>
      <c r="AY11" s="294">
        <f>'[1]440123Imp'!AW$267</f>
        <v>0</v>
      </c>
      <c r="AZ11" s="294">
        <f>'[1]440123Imp'!AX$267</f>
        <v>0</v>
      </c>
      <c r="BA11" s="294">
        <f>'[1]440123Imp'!AY$267</f>
        <v>0</v>
      </c>
      <c r="BB11" s="294">
        <f>'[1]440123Imp'!AZ$267</f>
        <v>0</v>
      </c>
      <c r="BC11" s="295">
        <f>'[1]440123Imp'!BA$267</f>
        <v>0</v>
      </c>
      <c r="BD11" s="280"/>
    </row>
    <row r="12" spans="1:56" ht="17.149999999999999" customHeight="1">
      <c r="B12" s="14" t="s">
        <v>183</v>
      </c>
      <c r="C12" s="144">
        <f>1/$A$1*'[1]440123Imp'!B$264</f>
        <v>0.89581459357142879</v>
      </c>
      <c r="D12" s="145">
        <f>1/$A$1*'[1]440123Imp'!C$264</f>
        <v>0.84292362285714306</v>
      </c>
      <c r="E12" s="145">
        <f>1/$A$1*'[1]440123Imp'!D$264</f>
        <v>0.66109924071428594</v>
      </c>
      <c r="F12" s="145">
        <f>1/$A$1*'[1]440123Imp'!E$264</f>
        <v>0.58710474642857147</v>
      </c>
      <c r="G12" s="145">
        <f>1/$A$1*'[1]440123Imp'!F$264</f>
        <v>0.98612816500000011</v>
      </c>
      <c r="H12" s="145">
        <f>1/$A$1*'[1]440123Imp'!G$264</f>
        <v>0.90101780142857157</v>
      </c>
      <c r="I12" s="145">
        <f>1/$A$1*'[1]440123Imp'!H$264</f>
        <v>0.85447772380952369</v>
      </c>
      <c r="J12" s="145">
        <f>1/$A$1*'[1]440123Imp'!I$264</f>
        <v>1.8731621821428575</v>
      </c>
      <c r="K12" s="145">
        <f>1/$A$1*'[1]440123Imp'!J$264</f>
        <v>1.4848261999999997</v>
      </c>
      <c r="L12" s="145">
        <f>1/$A$1*'[1]440123Imp'!K$264</f>
        <v>1.4510387238095235</v>
      </c>
      <c r="M12" s="145">
        <f>1/$A$1*'[1]440123Imp'!L$264</f>
        <v>1.9590926956521744</v>
      </c>
      <c r="N12" s="145">
        <f>1/$A$1*'[1]440123Imp'!M$264</f>
        <v>2.1785573529503113</v>
      </c>
      <c r="O12" s="145">
        <f>1/$A$1*'[1]440123Imp'!N$264</f>
        <v>1.8277896838509315</v>
      </c>
      <c r="P12" s="145">
        <f>1/$A$1*'[1]440123Imp'!O$264</f>
        <v>2.5354914021953645</v>
      </c>
      <c r="Q12" s="145">
        <f>1/$A$1*'[1]440123Imp'!P$264</f>
        <v>2.995898885226266</v>
      </c>
      <c r="R12" s="145">
        <f>1/$A$1*'[1]440123Imp'!Q$264</f>
        <v>2.9187733079167901</v>
      </c>
      <c r="S12" s="145">
        <f>1/$A$1*'[1]440123Imp'!R$264</f>
        <v>2.8107397575965964</v>
      </c>
      <c r="T12" s="145">
        <f>1/$A$1*'[1]440123Imp'!S$264</f>
        <v>2.2895262571428567</v>
      </c>
      <c r="U12" s="145">
        <f>1/$A$1*'[1]440123Imp'!T$264</f>
        <v>2.240825462914863</v>
      </c>
      <c r="V12" s="145">
        <f>1/$A$1*'[1]440123Imp'!U$264</f>
        <v>1.5666301896825394</v>
      </c>
      <c r="W12" s="145">
        <f>1/$A$1*'[1]440123Imp'!V$264</f>
        <v>0</v>
      </c>
      <c r="X12" s="145">
        <f>1/$A$1*'[1]440123Imp'!W$264</f>
        <v>0</v>
      </c>
      <c r="Y12" s="145">
        <f>1/$A$1*'[1]440123Imp'!X$264</f>
        <v>0</v>
      </c>
      <c r="Z12" s="145">
        <f>1/$A$1*'[1]440123Imp'!Y$264</f>
        <v>0</v>
      </c>
      <c r="AA12" s="145">
        <f>1/$A$1*'[1]440123Imp'!Z$264</f>
        <v>0</v>
      </c>
      <c r="AB12" s="145">
        <f>1/$A$1*'[1]440123Imp'!AA$264</f>
        <v>0</v>
      </c>
      <c r="AC12" s="4"/>
      <c r="AD12" s="147">
        <f>'[1]440123Imp'!AB$264</f>
        <v>28.319016415464002</v>
      </c>
      <c r="AE12" s="148">
        <f>'[1]440123Imp'!AC$264</f>
        <v>27.341670301599994</v>
      </c>
      <c r="AF12" s="148">
        <f>'[1]440123Imp'!AD$264</f>
        <v>26.682230654400001</v>
      </c>
      <c r="AG12" s="148">
        <f>'[1]440123Imp'!AE$264</f>
        <v>30.864065769600007</v>
      </c>
      <c r="AH12" s="148">
        <f>'[1]440123Imp'!AF$264</f>
        <v>39.9063109473</v>
      </c>
      <c r="AI12" s="148">
        <f>'[1]440123Imp'!AG$264</f>
        <v>45.569878883100003</v>
      </c>
      <c r="AJ12" s="148">
        <f>'[1]440123Imp'!AH$264</f>
        <v>57.457254201999994</v>
      </c>
      <c r="AK12" s="148">
        <f>'[1]440123Imp'!AI$264</f>
        <v>120.34787136649999</v>
      </c>
      <c r="AL12" s="148">
        <f>'[1]440123Imp'!AJ$264</f>
        <v>89.941714448000027</v>
      </c>
      <c r="AM12" s="148">
        <f>'[1]440123Imp'!AK$264</f>
        <v>94.727735995200007</v>
      </c>
      <c r="AN12" s="148">
        <f>'[1]440123Imp'!AL$264</f>
        <v>139.51540725929996</v>
      </c>
      <c r="AO12" s="148">
        <f>'[1]440123Imp'!AM$264</f>
        <v>186.78810633600003</v>
      </c>
      <c r="AP12" s="148">
        <f>'[1]440123Imp'!AN$264</f>
        <v>143.10245398240002</v>
      </c>
      <c r="AQ12" s="148">
        <f>'[1]440123Imp'!AO$264</f>
        <v>190.24582406910005</v>
      </c>
      <c r="AR12" s="148">
        <f>'[1]440123Imp'!AP$264</f>
        <v>268.01905085599998</v>
      </c>
      <c r="AS12" s="148">
        <f>'[1]440123Imp'!AQ$264</f>
        <v>202.79231970199999</v>
      </c>
      <c r="AT12" s="148">
        <f>'[1]440123Imp'!AR$264</f>
        <v>179.78657768450003</v>
      </c>
      <c r="AU12" s="148">
        <f>'[1]440123Imp'!AS$264</f>
        <v>135.29407061169999</v>
      </c>
      <c r="AV12" s="148">
        <f>'[1]440123Imp'!AT$264</f>
        <v>148.89443564200002</v>
      </c>
      <c r="AW12" s="148">
        <f>'[1]440123Imp'!AU$264</f>
        <v>95.340289622083318</v>
      </c>
      <c r="AX12" s="148">
        <f>'[1]440123Imp'!AV$264</f>
        <v>0</v>
      </c>
      <c r="AY12" s="148">
        <f>'[1]440123Imp'!AW$264</f>
        <v>0</v>
      </c>
      <c r="AZ12" s="148">
        <f>'[1]440123Imp'!AX$264</f>
        <v>0</v>
      </c>
      <c r="BA12" s="148">
        <f>'[1]440123Imp'!AY$264</f>
        <v>0</v>
      </c>
      <c r="BB12" s="148">
        <f>'[1]440123Imp'!AZ$264</f>
        <v>0</v>
      </c>
      <c r="BC12" s="149">
        <f>'[1]440123Imp'!BA$264</f>
        <v>0</v>
      </c>
      <c r="BD12" s="280"/>
    </row>
    <row r="13" spans="1:56">
      <c r="B13" s="5" t="s">
        <v>56</v>
      </c>
      <c r="C13" s="43">
        <f>1/$A$1*'[1]440123Imp'!B$16</f>
        <v>0.12982550000000001</v>
      </c>
      <c r="D13" s="10">
        <f>1/$A$1*'[1]440123Imp'!C$16</f>
        <v>0.12809822285714287</v>
      </c>
      <c r="E13" s="10">
        <f>1/$A$1*'[1]440123Imp'!D$16</f>
        <v>5.2230900000000004E-2</v>
      </c>
      <c r="F13" s="10">
        <f>1/$A$1*'[1]440123Imp'!E$16</f>
        <v>7.2117270714285725E-2</v>
      </c>
      <c r="G13" s="10">
        <f>1/$A$1*'[1]440123Imp'!F$16</f>
        <v>0.10061705500000001</v>
      </c>
      <c r="H13" s="10">
        <f>1/$A$1*'[1]440123Imp'!G$16</f>
        <v>9.3214099999999994E-2</v>
      </c>
      <c r="I13" s="10">
        <f>1/$A$1*'[1]440123Imp'!H$16</f>
        <v>7.9690500000000011E-2</v>
      </c>
      <c r="J13" s="10">
        <f>1/$A$1*'[1]440123Imp'!I$16</f>
        <v>0.30514330000000001</v>
      </c>
      <c r="K13" s="10">
        <f>1/$A$1*'[1]440123Imp'!J$16</f>
        <v>0.20277380000000003</v>
      </c>
      <c r="L13" s="10">
        <f>1/$A$1*'[1]440123Imp'!K$16</f>
        <v>7.3288600000000009E-2</v>
      </c>
      <c r="M13" s="10">
        <f>1/$A$1*'[1]440123Imp'!L$16</f>
        <v>9.5079895652173924E-2</v>
      </c>
      <c r="N13" s="10">
        <f>1/$A$1*'[1]440123Imp'!M$16</f>
        <v>0.12660954782608697</v>
      </c>
      <c r="O13" s="10">
        <f>1/$A$1*'[1]440123Imp'!N$16</f>
        <v>0.11854170869565218</v>
      </c>
      <c r="P13" s="10">
        <f>1/$A$1*'[1]440123Imp'!O$16</f>
        <v>0.13711822173913044</v>
      </c>
      <c r="Q13" s="10">
        <f>1/$A$1*'[1]440123Imp'!P$16</f>
        <v>0.17545710869565218</v>
      </c>
      <c r="R13" s="10">
        <f>1/$A$1*'[1]440123Imp'!Q$16</f>
        <v>0.20886039130434783</v>
      </c>
      <c r="S13" s="10">
        <f>1/$A$1*'[1]440123Imp'!R$16</f>
        <v>0.11367516956521741</v>
      </c>
      <c r="T13" s="10">
        <f>1/$A$1*'[1]440123Imp'!S$16</f>
        <v>8.3570699999999998E-2</v>
      </c>
      <c r="U13" s="10">
        <f>1/$A$1*'[1]440123Imp'!T$16</f>
        <v>0.1231648</v>
      </c>
      <c r="V13" s="10">
        <f>1/$A$1*'[1]440123Imp'!U$16</f>
        <v>6.8393099999999998E-2</v>
      </c>
      <c r="W13" s="10">
        <f>1/$A$1*'[1]440123Imp'!V$16</f>
        <v>0</v>
      </c>
      <c r="X13" s="10">
        <f>1/$A$1*'[1]440123Imp'!W$16</f>
        <v>0</v>
      </c>
      <c r="Y13" s="10">
        <f>1/$A$1*'[1]440123Imp'!X$16</f>
        <v>0</v>
      </c>
      <c r="Z13" s="10">
        <f>1/$A$1*'[1]440123Imp'!Y$16</f>
        <v>0</v>
      </c>
      <c r="AA13" s="10">
        <f>1/$A$1*'[1]440123Imp'!Z$16</f>
        <v>0</v>
      </c>
      <c r="AB13" s="10">
        <f>1/$A$1*'[1]440123Imp'!AA$16</f>
        <v>0</v>
      </c>
      <c r="AC13" s="4"/>
      <c r="AD13" s="166">
        <f>'[1]440123Imp'!AB$16</f>
        <v>2.496343063626</v>
      </c>
      <c r="AE13" s="167">
        <f>'[1]440123Imp'!AC$16</f>
        <v>3.0944484607999998</v>
      </c>
      <c r="AF13" s="167">
        <f>'[1]440123Imp'!AD$16</f>
        <v>3.0955814064</v>
      </c>
      <c r="AG13" s="167">
        <f>'[1]440123Imp'!AE$16</f>
        <v>5.0592309152000006</v>
      </c>
      <c r="AH13" s="167">
        <f>'[1]440123Imp'!AF$16</f>
        <v>8.2949956620999998</v>
      </c>
      <c r="AI13" s="167">
        <f>'[1]440123Imp'!AG$16</f>
        <v>10.191937169699999</v>
      </c>
      <c r="AJ13" s="167">
        <f>'[1]440123Imp'!AH$16</f>
        <v>11.828209038400002</v>
      </c>
      <c r="AK13" s="167">
        <f>'[1]440123Imp'!AI$16</f>
        <v>29.931624065000001</v>
      </c>
      <c r="AL13" s="167">
        <f>'[1]440123Imp'!AJ$16</f>
        <v>16.879269970799999</v>
      </c>
      <c r="AM13" s="167">
        <f>'[1]440123Imp'!AK$16</f>
        <v>9.6040418539999983</v>
      </c>
      <c r="AN13" s="167">
        <f>'[1]440123Imp'!AL$16</f>
        <v>9.6639884325000001</v>
      </c>
      <c r="AO13" s="167">
        <f>'[1]440123Imp'!AM$16</f>
        <v>15.101704992</v>
      </c>
      <c r="AP13" s="167">
        <f>'[1]440123Imp'!AN$16</f>
        <v>11.739221454399999</v>
      </c>
      <c r="AQ13" s="167">
        <f>'[1]440123Imp'!AO$16</f>
        <v>14.927571739500001</v>
      </c>
      <c r="AR13" s="167">
        <f>'[1]440123Imp'!AP$16</f>
        <v>21.558463580500003</v>
      </c>
      <c r="AS13" s="167">
        <f>'[1]440123Imp'!AQ$16</f>
        <v>18.300818613000001</v>
      </c>
      <c r="AT13" s="167">
        <f>'[1]440123Imp'!AR$16</f>
        <v>9.1735610434999995</v>
      </c>
      <c r="AU13" s="167">
        <f>'[1]440123Imp'!AS$16</f>
        <v>5.8714632404999998</v>
      </c>
      <c r="AV13" s="167">
        <f>'[1]440123Imp'!AT$16</f>
        <v>6.8674134340000004</v>
      </c>
      <c r="AW13" s="167">
        <f>'[1]440123Imp'!AU$16</f>
        <v>3.802763315</v>
      </c>
      <c r="AX13" s="167">
        <f>'[1]440123Imp'!AV$16</f>
        <v>0</v>
      </c>
      <c r="AY13" s="167">
        <f>'[1]440123Imp'!AW$16</f>
        <v>0</v>
      </c>
      <c r="AZ13" s="167">
        <f>'[1]440123Imp'!AX$16</f>
        <v>0</v>
      </c>
      <c r="BA13" s="167">
        <f>'[1]440123Imp'!AY$16</f>
        <v>0</v>
      </c>
      <c r="BB13" s="167">
        <f>'[1]440123Imp'!AZ$16</f>
        <v>0</v>
      </c>
      <c r="BC13" s="168">
        <f>'[1]440123Imp'!BA$16</f>
        <v>0</v>
      </c>
      <c r="BD13" s="280"/>
    </row>
    <row r="14" spans="1:56">
      <c r="B14" s="5" t="s">
        <v>34</v>
      </c>
      <c r="C14" s="43">
        <f>1/$A$1*'[1]440123Imp'!B$23</f>
        <v>0.10038800000000001</v>
      </c>
      <c r="D14" s="10">
        <f>1/$A$1*'[1]440123Imp'!C$23</f>
        <v>0.1126436</v>
      </c>
      <c r="E14" s="10">
        <f>1/$A$1*'[1]440123Imp'!D$23</f>
        <v>5.450470000000001E-2</v>
      </c>
      <c r="F14" s="10">
        <f>1/$A$1*'[1]440123Imp'!E$23</f>
        <v>1.4403900000000002E-2</v>
      </c>
      <c r="G14" s="10">
        <f>1/$A$1*'[1]440123Imp'!F$23</f>
        <v>9.0645500000000018E-2</v>
      </c>
      <c r="H14" s="10">
        <f>1/$A$1*'[1]440123Imp'!G$23</f>
        <v>0.10484859999999999</v>
      </c>
      <c r="I14" s="10">
        <f>1/$A$1*'[1]440123Imp'!H$23</f>
        <v>9.7264399999999987E-2</v>
      </c>
      <c r="J14" s="10">
        <f>1/$A$1*'[1]440123Imp'!I$23</f>
        <v>0.11089450000000001</v>
      </c>
      <c r="K14" s="10">
        <f>1/$A$1*'[1]440123Imp'!J$23</f>
        <v>6.03309E-2</v>
      </c>
      <c r="L14" s="10">
        <f>1/$A$1*'[1]440123Imp'!K$23</f>
        <v>4.7038499999999997E-2</v>
      </c>
      <c r="M14" s="10">
        <f>1/$A$1*'[1]440123Imp'!L$23</f>
        <v>6.1304560869565212E-2</v>
      </c>
      <c r="N14" s="10">
        <f>1/$A$1*'[1]440123Imp'!M$23</f>
        <v>9.993449565217391E-2</v>
      </c>
      <c r="O14" s="10">
        <f>1/$A$1*'[1]440123Imp'!N$23</f>
        <v>8.3997608695652162E-2</v>
      </c>
      <c r="P14" s="10">
        <f>1/$A$1*'[1]440123Imp'!O$23</f>
        <v>0.15371533043478261</v>
      </c>
      <c r="Q14" s="10">
        <f>1/$A$1*'[1]440123Imp'!P$23</f>
        <v>0.18331879130434783</v>
      </c>
      <c r="R14" s="10">
        <f>1/$A$1*'[1]440123Imp'!Q$23</f>
        <v>0.24483007826086953</v>
      </c>
      <c r="S14" s="10">
        <f>1/$A$1*'[1]440123Imp'!R$23</f>
        <v>0.34804016086956524</v>
      </c>
      <c r="T14" s="10">
        <f>1/$A$1*'[1]440123Imp'!S$23</f>
        <v>0.14375950000000001</v>
      </c>
      <c r="U14" s="10">
        <f>1/$A$1*'[1]440123Imp'!T$23</f>
        <v>0.15351860000000001</v>
      </c>
      <c r="V14" s="10">
        <f>1/$A$1*'[1]440123Imp'!U$23</f>
        <v>0.13551555000000001</v>
      </c>
      <c r="W14" s="10">
        <f>1/$A$1*'[1]440123Imp'!V$23</f>
        <v>0</v>
      </c>
      <c r="X14" s="10">
        <f>1/$A$1*'[1]440123Imp'!W$23</f>
        <v>0</v>
      </c>
      <c r="Y14" s="10">
        <f>1/$A$1*'[1]440123Imp'!X$23</f>
        <v>0</v>
      </c>
      <c r="Z14" s="10">
        <f>1/$A$1*'[1]440123Imp'!Y$23</f>
        <v>0</v>
      </c>
      <c r="AA14" s="10">
        <f>1/$A$1*'[1]440123Imp'!Z$23</f>
        <v>0</v>
      </c>
      <c r="AB14" s="10">
        <f>1/$A$1*'[1]440123Imp'!AA$23</f>
        <v>0</v>
      </c>
      <c r="AC14" s="4"/>
      <c r="AD14" s="166">
        <f>'[1]440123Imp'!AB$23</f>
        <v>2.8284992359769996</v>
      </c>
      <c r="AE14" s="167">
        <f>'[1]440123Imp'!AC$23</f>
        <v>2.5354274792</v>
      </c>
      <c r="AF14" s="167">
        <f>'[1]440123Imp'!AD$23</f>
        <v>2.0209486127999998</v>
      </c>
      <c r="AG14" s="167">
        <f>'[1]440123Imp'!AE$23</f>
        <v>0.93201151680000005</v>
      </c>
      <c r="AH14" s="167">
        <f>'[1]440123Imp'!AF$23</f>
        <v>4.5257808820000003</v>
      </c>
      <c r="AI14" s="167">
        <f>'[1]440123Imp'!AG$23</f>
        <v>6.3674244777000002</v>
      </c>
      <c r="AJ14" s="167">
        <f>'[1]440123Imp'!AH$23</f>
        <v>7.6490561868000002</v>
      </c>
      <c r="AK14" s="167">
        <f>'[1]440123Imp'!AI$23</f>
        <v>8.3618892110000012</v>
      </c>
      <c r="AL14" s="167">
        <f>'[1]440123Imp'!AJ$23</f>
        <v>5.0625877311999998</v>
      </c>
      <c r="AM14" s="167">
        <f>'[1]440123Imp'!AK$23</f>
        <v>4.5434954443999995</v>
      </c>
      <c r="AN14" s="167">
        <f>'[1]440123Imp'!AL$23</f>
        <v>5.3903306682000007</v>
      </c>
      <c r="AO14" s="167">
        <f>'[1]440123Imp'!AM$23</f>
        <v>11.050557648</v>
      </c>
      <c r="AP14" s="167">
        <f>'[1]440123Imp'!AN$23</f>
        <v>8.0142984591999991</v>
      </c>
      <c r="AQ14" s="167">
        <f>'[1]440123Imp'!AO$23</f>
        <v>15.483405495300001</v>
      </c>
      <c r="AR14" s="167">
        <f>'[1]440123Imp'!AP$23</f>
        <v>20.977929008000004</v>
      </c>
      <c r="AS14" s="167">
        <f>'[1]440123Imp'!AQ$23</f>
        <v>23.040174345999997</v>
      </c>
      <c r="AT14" s="167">
        <f>'[1]440123Imp'!AR$23</f>
        <v>28.869674336399999</v>
      </c>
      <c r="AU14" s="167">
        <f>'[1]440123Imp'!AS$23</f>
        <v>12.341799655899999</v>
      </c>
      <c r="AV14" s="167">
        <f>'[1]440123Imp'!AT$23</f>
        <v>13.389346575999999</v>
      </c>
      <c r="AW14" s="167">
        <f>'[1]440123Imp'!AU$23</f>
        <v>11.552711716666666</v>
      </c>
      <c r="AX14" s="167">
        <f>'[1]440123Imp'!AV$23</f>
        <v>0</v>
      </c>
      <c r="AY14" s="167">
        <f>'[1]440123Imp'!AW$23</f>
        <v>0</v>
      </c>
      <c r="AZ14" s="167">
        <f>'[1]440123Imp'!AX$23</f>
        <v>0</v>
      </c>
      <c r="BA14" s="167">
        <f>'[1]440123Imp'!AY$23</f>
        <v>0</v>
      </c>
      <c r="BB14" s="167">
        <f>'[1]440123Imp'!AZ$23</f>
        <v>0</v>
      </c>
      <c r="BC14" s="168">
        <f>'[1]440123Imp'!BA$23</f>
        <v>0</v>
      </c>
      <c r="BD14" s="280"/>
    </row>
    <row r="15" spans="1:56">
      <c r="B15" s="5" t="s">
        <v>60</v>
      </c>
      <c r="C15" s="43">
        <f>1/$A$1*'[1]440123Imp'!B$67</f>
        <v>0.24165740000000005</v>
      </c>
      <c r="D15" s="10">
        <f>1/$A$1*'[1]440123Imp'!C$67</f>
        <v>0.1838756</v>
      </c>
      <c r="E15" s="10">
        <f>1/$A$1*'[1]440123Imp'!D$67</f>
        <v>0.14979450000000002</v>
      </c>
      <c r="F15" s="10">
        <f>1/$A$1*'[1]440123Imp'!E$67</f>
        <v>0.1114657</v>
      </c>
      <c r="G15" s="10">
        <f>1/$A$1*'[1]440123Imp'!F$67</f>
        <v>6.6929400000000014E-2</v>
      </c>
      <c r="H15" s="10">
        <f>1/$A$1*'[1]440123Imp'!G$67</f>
        <v>6.3135200000000002E-2</v>
      </c>
      <c r="I15" s="10">
        <f>1/$A$1*'[1]440123Imp'!H$67</f>
        <v>5.1070400000000009E-2</v>
      </c>
      <c r="J15" s="10">
        <f>1/$A$1*'[1]440123Imp'!I$67</f>
        <v>0.1023968</v>
      </c>
      <c r="K15" s="10">
        <f>1/$A$1*'[1]440123Imp'!J$67</f>
        <v>0.1055446</v>
      </c>
      <c r="L15" s="10">
        <f>1/$A$1*'[1]440123Imp'!K$67</f>
        <v>0.13753000000000001</v>
      </c>
      <c r="M15" s="10">
        <f>1/$A$1*'[1]440123Imp'!L$67</f>
        <v>0.20330317826086952</v>
      </c>
      <c r="N15" s="10">
        <f>1/$A$1*'[1]440123Imp'!M$67</f>
        <v>0.23099481739130434</v>
      </c>
      <c r="O15" s="10">
        <f>1/$A$1*'[1]440123Imp'!N$67</f>
        <v>0.21642535652173911</v>
      </c>
      <c r="P15" s="10">
        <f>1/$A$1*'[1]440123Imp'!O$67</f>
        <v>0.28678345217391304</v>
      </c>
      <c r="Q15" s="10">
        <f>1/$A$1*'[1]440123Imp'!P$67</f>
        <v>0.31812249565217393</v>
      </c>
      <c r="R15" s="10">
        <f>1/$A$1*'[1]440123Imp'!Q$67</f>
        <v>0.2404659173913043</v>
      </c>
      <c r="S15" s="10">
        <f>1/$A$1*'[1]440123Imp'!R$67</f>
        <v>0.20652624782608697</v>
      </c>
      <c r="T15" s="10">
        <f>1/$A$1*'[1]440123Imp'!S$67</f>
        <v>0.21102669999999998</v>
      </c>
      <c r="U15" s="10">
        <f>1/$A$1*'[1]440123Imp'!T$67</f>
        <v>0.24060800000000002</v>
      </c>
      <c r="V15" s="10">
        <f>1/$A$1*'[1]440123Imp'!U$67</f>
        <v>0.21962489999999998</v>
      </c>
      <c r="W15" s="10">
        <f>1/$A$1*'[1]440123Imp'!V$67</f>
        <v>0</v>
      </c>
      <c r="X15" s="10">
        <f>1/$A$1*'[1]440123Imp'!W$67</f>
        <v>0</v>
      </c>
      <c r="Y15" s="10">
        <f>1/$A$1*'[1]440123Imp'!X$67</f>
        <v>0</v>
      </c>
      <c r="Z15" s="10">
        <f>1/$A$1*'[1]440123Imp'!Y$67</f>
        <v>0</v>
      </c>
      <c r="AA15" s="10">
        <f>1/$A$1*'[1]440123Imp'!Z$67</f>
        <v>0</v>
      </c>
      <c r="AB15" s="10">
        <f>1/$A$1*'[1]440123Imp'!AA$67</f>
        <v>0</v>
      </c>
      <c r="AC15" s="4"/>
      <c r="AD15" s="166">
        <f>'[1]440123Imp'!AB$67</f>
        <v>5.9246984638739999</v>
      </c>
      <c r="AE15" s="167">
        <f>'[1]440123Imp'!AC$67</f>
        <v>5.5914681339999994</v>
      </c>
      <c r="AF15" s="167">
        <f>'[1]440123Imp'!AD$67</f>
        <v>5.0323489247999991</v>
      </c>
      <c r="AG15" s="167">
        <f>'[1]440123Imp'!AE$67</f>
        <v>6.0876478208000009</v>
      </c>
      <c r="AH15" s="167">
        <f>'[1]440123Imp'!AF$67</f>
        <v>3.5990243821000005</v>
      </c>
      <c r="AI15" s="167">
        <f>'[1]440123Imp'!AG$67</f>
        <v>3.3795441537000004</v>
      </c>
      <c r="AJ15" s="167">
        <f>'[1]440123Imp'!AH$67</f>
        <v>3.9436135920000002</v>
      </c>
      <c r="AK15" s="167">
        <f>'[1]440123Imp'!AI$67</f>
        <v>10.101326440500001</v>
      </c>
      <c r="AL15" s="167">
        <f>'[1]440123Imp'!AJ$67</f>
        <v>8.0801854380000009</v>
      </c>
      <c r="AM15" s="167">
        <f>'[1]440123Imp'!AK$67</f>
        <v>11.752635012799999</v>
      </c>
      <c r="AN15" s="167">
        <f>'[1]440123Imp'!AL$67</f>
        <v>15.686851667399999</v>
      </c>
      <c r="AO15" s="167">
        <f>'[1]440123Imp'!AM$67</f>
        <v>22.335812064000002</v>
      </c>
      <c r="AP15" s="167">
        <f>'[1]440123Imp'!AN$67</f>
        <v>17.111689742399999</v>
      </c>
      <c r="AQ15" s="167">
        <f>'[1]440123Imp'!AO$67</f>
        <v>20.513519168400002</v>
      </c>
      <c r="AR15" s="167">
        <f>'[1]440123Imp'!AP$67</f>
        <v>27.1700688365</v>
      </c>
      <c r="AS15" s="167">
        <f>'[1]440123Imp'!AQ$67</f>
        <v>17.113791190999997</v>
      </c>
      <c r="AT15" s="167">
        <f>'[1]440123Imp'!AR$67</f>
        <v>13.774394214200001</v>
      </c>
      <c r="AU15" s="167">
        <f>'[1]440123Imp'!AS$67</f>
        <v>13.623193512499999</v>
      </c>
      <c r="AV15" s="167">
        <f>'[1]440123Imp'!AT$67</f>
        <v>17.358547037000001</v>
      </c>
      <c r="AW15" s="167">
        <f>'[1]440123Imp'!AU$67</f>
        <v>12.82680762625</v>
      </c>
      <c r="AX15" s="167">
        <f>'[1]440123Imp'!AV$67</f>
        <v>0</v>
      </c>
      <c r="AY15" s="167">
        <f>'[1]440123Imp'!AW$67</f>
        <v>0</v>
      </c>
      <c r="AZ15" s="167">
        <f>'[1]440123Imp'!AX$67</f>
        <v>0</v>
      </c>
      <c r="BA15" s="167">
        <f>'[1]440123Imp'!AY$67</f>
        <v>0</v>
      </c>
      <c r="BB15" s="167">
        <f>'[1]440123Imp'!AZ$67</f>
        <v>0</v>
      </c>
      <c r="BC15" s="168">
        <f>'[1]440123Imp'!BA$67</f>
        <v>0</v>
      </c>
      <c r="BD15" s="280"/>
    </row>
    <row r="16" spans="1:56">
      <c r="B16" s="5" t="s">
        <v>44</v>
      </c>
      <c r="C16" s="43">
        <f>1/$A$1*'[1]440123Imp'!B$69</f>
        <v>3.431935714285715E-4</v>
      </c>
      <c r="D16" s="10">
        <f>1/$A$1*'[1]440123Imp'!C$69</f>
        <v>3.1519999999999996E-4</v>
      </c>
      <c r="E16" s="10">
        <f>1/$A$1*'[1]440123Imp'!D$69</f>
        <v>3.1140000000000003E-4</v>
      </c>
      <c r="F16" s="10">
        <f>1/$A$1*'[1]440123Imp'!E$69</f>
        <v>4.7300000000000005E-5</v>
      </c>
      <c r="G16" s="10">
        <f>1/$A$1*'[1]440123Imp'!F$69</f>
        <v>3.7950000000000002E-3</v>
      </c>
      <c r="H16" s="10">
        <f>1/$A$1*'[1]440123Imp'!G$69</f>
        <v>7.9140999999999986E-3</v>
      </c>
      <c r="I16" s="10">
        <f>1/$A$1*'[1]440123Imp'!H$69</f>
        <v>8.4850000000000008E-4</v>
      </c>
      <c r="J16" s="10">
        <f>1/$A$1*'[1]440123Imp'!I$69</f>
        <v>2.5160499999999995E-2</v>
      </c>
      <c r="K16" s="10">
        <f>1/$A$1*'[1]440123Imp'!J$69</f>
        <v>2.5442499999999996E-2</v>
      </c>
      <c r="L16" s="10">
        <f>1/$A$1*'[1]440123Imp'!K$69</f>
        <v>4.8852299999999987E-2</v>
      </c>
      <c r="M16" s="10">
        <f>1/$A$1*'[1]440123Imp'!L$69</f>
        <v>0.18282306086956521</v>
      </c>
      <c r="N16" s="10">
        <f>1/$A$1*'[1]440123Imp'!M$69</f>
        <v>0.25140744782608698</v>
      </c>
      <c r="O16" s="10">
        <f>1/$A$1*'[1]440123Imp'!N$69</f>
        <v>0.16946766521739132</v>
      </c>
      <c r="P16" s="10">
        <f>1/$A$1*'[1]440123Imp'!O$69</f>
        <v>0.2528002027506655</v>
      </c>
      <c r="Q16" s="10">
        <f>1/$A$1*'[1]440123Imp'!P$69</f>
        <v>0.21510199427684115</v>
      </c>
      <c r="R16" s="10">
        <f>1/$A$1*'[1]440123Imp'!Q$69</f>
        <v>0.24898738184955144</v>
      </c>
      <c r="S16" s="10">
        <f>1/$A$1*'[1]440123Imp'!R$69</f>
        <v>0.22167619130434782</v>
      </c>
      <c r="T16" s="10">
        <f>1/$A$1*'[1]440123Imp'!S$69</f>
        <v>0.12590460000000001</v>
      </c>
      <c r="U16" s="10">
        <f>1/$A$1*'[1]440123Imp'!T$69</f>
        <v>0.13381022857142857</v>
      </c>
      <c r="V16" s="10">
        <f>1/$A$1*'[1]440123Imp'!U$69</f>
        <v>6.932087619047618E-2</v>
      </c>
      <c r="W16" s="10">
        <f>1/$A$1*'[1]440123Imp'!V$69</f>
        <v>0</v>
      </c>
      <c r="X16" s="10">
        <f>1/$A$1*'[1]440123Imp'!W$69</f>
        <v>0</v>
      </c>
      <c r="Y16" s="10">
        <f>1/$A$1*'[1]440123Imp'!X$69</f>
        <v>0</v>
      </c>
      <c r="Z16" s="10">
        <f>1/$A$1*'[1]440123Imp'!Y$69</f>
        <v>0</v>
      </c>
      <c r="AA16" s="10">
        <f>1/$A$1*'[1]440123Imp'!Z$69</f>
        <v>0</v>
      </c>
      <c r="AB16" s="10">
        <f>1/$A$1*'[1]440123Imp'!AA$69</f>
        <v>0</v>
      </c>
      <c r="AC16" s="4"/>
      <c r="AD16" s="166">
        <f>'[1]440123Imp'!AB$69</f>
        <v>3.8589474753000001E-2</v>
      </c>
      <c r="AE16" s="167">
        <f>'[1]440123Imp'!AC$69</f>
        <v>3.7540865200000002E-2</v>
      </c>
      <c r="AF16" s="167">
        <f>'[1]440123Imp'!AD$69</f>
        <v>4.0600281599999996E-2</v>
      </c>
      <c r="AG16" s="167">
        <f>'[1]440123Imp'!AE$69</f>
        <v>1.23481792E-2</v>
      </c>
      <c r="AH16" s="167">
        <f>'[1]440123Imp'!AF$69</f>
        <v>0.18033813420000003</v>
      </c>
      <c r="AI16" s="167">
        <f>'[1]440123Imp'!AG$69</f>
        <v>0.88385467169999998</v>
      </c>
      <c r="AJ16" s="167">
        <f>'[1]440123Imp'!AH$69</f>
        <v>0.11861653200000001</v>
      </c>
      <c r="AK16" s="167">
        <f>'[1]440123Imp'!AI$69</f>
        <v>2.6835458989999998</v>
      </c>
      <c r="AL16" s="167">
        <f>'[1]440123Imp'!AJ$69</f>
        <v>2.1255678024000004</v>
      </c>
      <c r="AM16" s="167">
        <f>'[1]440123Imp'!AK$69</f>
        <v>2.6084154799999997</v>
      </c>
      <c r="AN16" s="167">
        <f>'[1]440123Imp'!AL$69</f>
        <v>15.729471596700002</v>
      </c>
      <c r="AO16" s="167">
        <f>'[1]440123Imp'!AM$69</f>
        <v>21.286876031999999</v>
      </c>
      <c r="AP16" s="167">
        <f>'[1]440123Imp'!AN$69</f>
        <v>15.4315696304</v>
      </c>
      <c r="AQ16" s="167">
        <f>'[1]440123Imp'!AO$69</f>
        <v>20.867143058700002</v>
      </c>
      <c r="AR16" s="167">
        <f>'[1]440123Imp'!AP$69</f>
        <v>18.219827501000001</v>
      </c>
      <c r="AS16" s="167">
        <f>'[1]440123Imp'!AQ$69</f>
        <v>18.550514916499999</v>
      </c>
      <c r="AT16" s="167">
        <f>'[1]440123Imp'!AR$69</f>
        <v>16.118815055599999</v>
      </c>
      <c r="AU16" s="167">
        <f>'[1]440123Imp'!AS$69</f>
        <v>3.8940397496000001</v>
      </c>
      <c r="AV16" s="167">
        <f>'[1]440123Imp'!AT$69</f>
        <v>3.6246330819999999</v>
      </c>
      <c r="AW16" s="167">
        <f>'[1]440123Imp'!AU$69</f>
        <v>1.6525732945833334</v>
      </c>
      <c r="AX16" s="167">
        <f>'[1]440123Imp'!AV$69</f>
        <v>0</v>
      </c>
      <c r="AY16" s="167">
        <f>'[1]440123Imp'!AW$69</f>
        <v>0</v>
      </c>
      <c r="AZ16" s="167">
        <f>'[1]440123Imp'!AX$69</f>
        <v>0</v>
      </c>
      <c r="BA16" s="167">
        <f>'[1]440123Imp'!AY$69</f>
        <v>0</v>
      </c>
      <c r="BB16" s="167">
        <f>'[1]440123Imp'!AZ$69</f>
        <v>0</v>
      </c>
      <c r="BC16" s="168">
        <f>'[1]440123Imp'!BA$69</f>
        <v>0</v>
      </c>
      <c r="BD16" s="280"/>
    </row>
    <row r="17" spans="2:56">
      <c r="B17" s="5" t="s">
        <v>35</v>
      </c>
      <c r="C17" s="43">
        <f>1/$A$1*'[1]440123Imp'!B$85</f>
        <v>0.1528766</v>
      </c>
      <c r="D17" s="10">
        <f>1/$A$1*'[1]440123Imp'!C$85</f>
        <v>0.13871710000000001</v>
      </c>
      <c r="E17" s="10">
        <f>1/$A$1*'[1]440123Imp'!D$85</f>
        <v>0.1336967</v>
      </c>
      <c r="F17" s="10">
        <f>1/$A$1*'[1]440123Imp'!E$85</f>
        <v>9.5053700000000005E-2</v>
      </c>
      <c r="G17" s="10">
        <f>1/$A$1*'[1]440123Imp'!F$85</f>
        <v>0.11740810000000002</v>
      </c>
      <c r="H17" s="10">
        <f>1/$A$1*'[1]440123Imp'!G$85</f>
        <v>9.058090000000002E-2</v>
      </c>
      <c r="I17" s="10">
        <f>1/$A$1*'[1]440123Imp'!H$85</f>
        <v>8.9731700000000011E-2</v>
      </c>
      <c r="J17" s="10">
        <f>1/$A$1*'[1]440123Imp'!I$85</f>
        <v>0.14441099999999998</v>
      </c>
      <c r="K17" s="10">
        <f>1/$A$1*'[1]440123Imp'!J$85</f>
        <v>0.16570609999999994</v>
      </c>
      <c r="L17" s="10">
        <f>1/$A$1*'[1]440123Imp'!K$85</f>
        <v>0.16298409999999999</v>
      </c>
      <c r="M17" s="10">
        <f>1/$A$1*'[1]440123Imp'!L$85</f>
        <v>0.21130000434782611</v>
      </c>
      <c r="N17" s="10">
        <f>1/$A$1*'[1]440123Imp'!M$85</f>
        <v>0.21442064782608697</v>
      </c>
      <c r="O17" s="10">
        <f>1/$A$1*'[1]440123Imp'!N$85</f>
        <v>0.24092289130434785</v>
      </c>
      <c r="P17" s="10">
        <f>1/$A$1*'[1]440123Imp'!O$85</f>
        <v>0.3054845956521739</v>
      </c>
      <c r="Q17" s="10">
        <f>1/$A$1*'[1]440123Imp'!P$85</f>
        <v>0.28066673478260867</v>
      </c>
      <c r="R17" s="10">
        <f>1/$A$1*'[1]440123Imp'!Q$85</f>
        <v>0.23867742608695655</v>
      </c>
      <c r="S17" s="10">
        <f>1/$A$1*'[1]440123Imp'!R$85</f>
        <v>0.218068752173913</v>
      </c>
      <c r="T17" s="10">
        <f>1/$A$1*'[1]440123Imp'!S$85</f>
        <v>0.17185635714285713</v>
      </c>
      <c r="U17" s="10">
        <f>1/$A$1*'[1]440123Imp'!T$85</f>
        <v>0.18804469999999998</v>
      </c>
      <c r="V17" s="10">
        <f>1/$A$1*'[1]440123Imp'!U$85</f>
        <v>0.13622319999999999</v>
      </c>
      <c r="W17" s="10">
        <f>1/$A$1*'[1]440123Imp'!V$85</f>
        <v>0</v>
      </c>
      <c r="X17" s="10">
        <f>1/$A$1*'[1]440123Imp'!W$85</f>
        <v>0</v>
      </c>
      <c r="Y17" s="10">
        <f>1/$A$1*'[1]440123Imp'!X$85</f>
        <v>0</v>
      </c>
      <c r="Z17" s="10">
        <f>1/$A$1*'[1]440123Imp'!Y$85</f>
        <v>0</v>
      </c>
      <c r="AA17" s="10">
        <f>1/$A$1*'[1]440123Imp'!Z$85</f>
        <v>0</v>
      </c>
      <c r="AB17" s="10">
        <f>1/$A$1*'[1]440123Imp'!AA$85</f>
        <v>0</v>
      </c>
      <c r="AC17" s="4"/>
      <c r="AD17" s="166">
        <f>'[1]440123Imp'!AB$85</f>
        <v>3.2289916869719999</v>
      </c>
      <c r="AE17" s="167">
        <f>'[1]440123Imp'!AC$85</f>
        <v>1.5396026744</v>
      </c>
      <c r="AF17" s="167">
        <f>'[1]440123Imp'!AD$85</f>
        <v>2.0445214751999998</v>
      </c>
      <c r="AG17" s="167">
        <f>'[1]440123Imp'!AE$85</f>
        <v>2.8204922256000002</v>
      </c>
      <c r="AH17" s="167">
        <f>'[1]440123Imp'!AF$85</f>
        <v>2.8867635104000002</v>
      </c>
      <c r="AI17" s="167">
        <f>'[1]440123Imp'!AG$85</f>
        <v>2.8432188642000003</v>
      </c>
      <c r="AJ17" s="167">
        <f>'[1]440123Imp'!AH$85</f>
        <v>4.3238243391999998</v>
      </c>
      <c r="AK17" s="167">
        <f>'[1]440123Imp'!AI$85</f>
        <v>9.8335759670000016</v>
      </c>
      <c r="AL17" s="167">
        <f>'[1]440123Imp'!AJ$85</f>
        <v>11.094976858400001</v>
      </c>
      <c r="AM17" s="167">
        <f>'[1]440123Imp'!AK$85</f>
        <v>9.5140451735999996</v>
      </c>
      <c r="AN17" s="167">
        <f>'[1]440123Imp'!AL$85</f>
        <v>13.299999079500001</v>
      </c>
      <c r="AO17" s="167">
        <f>'[1]440123Imp'!AM$85</f>
        <v>14.612369663999999</v>
      </c>
      <c r="AP17" s="167">
        <f>'[1]440123Imp'!AN$85</f>
        <v>15.2910780352</v>
      </c>
      <c r="AQ17" s="167">
        <f>'[1]440123Imp'!AO$85</f>
        <v>21.228058218000001</v>
      </c>
      <c r="AR17" s="167">
        <f>'[1]440123Imp'!AP$85</f>
        <v>17.752894292000001</v>
      </c>
      <c r="AS17" s="167">
        <f>'[1]440123Imp'!AQ$85</f>
        <v>12.952896582499999</v>
      </c>
      <c r="AT17" s="167">
        <f>'[1]440123Imp'!AR$85</f>
        <v>11.919952619899998</v>
      </c>
      <c r="AU17" s="167">
        <f>'[1]440123Imp'!AS$85</f>
        <v>8.3090881016000004</v>
      </c>
      <c r="AV17" s="167">
        <f>'[1]440123Imp'!AT$85</f>
        <v>9.7054072170000012</v>
      </c>
      <c r="AW17" s="167">
        <f>'[1]440123Imp'!AU$85</f>
        <v>7.2853493079166673</v>
      </c>
      <c r="AX17" s="167">
        <f>'[1]440123Imp'!AV$85</f>
        <v>0</v>
      </c>
      <c r="AY17" s="167">
        <f>'[1]440123Imp'!AW$85</f>
        <v>0</v>
      </c>
      <c r="AZ17" s="167">
        <f>'[1]440123Imp'!AX$85</f>
        <v>0</v>
      </c>
      <c r="BA17" s="167">
        <f>'[1]440123Imp'!AY$85</f>
        <v>0</v>
      </c>
      <c r="BB17" s="167">
        <f>'[1]440123Imp'!AZ$85</f>
        <v>0</v>
      </c>
      <c r="BC17" s="168">
        <f>'[1]440123Imp'!BA$85</f>
        <v>0</v>
      </c>
      <c r="BD17" s="280"/>
    </row>
    <row r="18" spans="2:56">
      <c r="B18" s="5" t="s">
        <v>66</v>
      </c>
      <c r="C18" s="43">
        <f>1/$A$1*'[1]440123Imp'!B$160</f>
        <v>0.21786430000000004</v>
      </c>
      <c r="D18" s="10">
        <f>1/$A$1*'[1]440123Imp'!C$160</f>
        <v>0.23371000000000003</v>
      </c>
      <c r="E18" s="10">
        <f>1/$A$1*'[1]440123Imp'!D$160</f>
        <v>0.23182650000000002</v>
      </c>
      <c r="F18" s="10">
        <f>1/$A$1*'[1]440123Imp'!E$160</f>
        <v>0.21407889999999999</v>
      </c>
      <c r="G18" s="10">
        <f>1/$A$1*'[1]440123Imp'!F$160</f>
        <v>0.45912920000000007</v>
      </c>
      <c r="H18" s="10">
        <f>1/$A$1*'[1]440123Imp'!G$160</f>
        <v>0.40130540000000003</v>
      </c>
      <c r="I18" s="10">
        <f>1/$A$1*'[1]440123Imp'!H$160</f>
        <v>0.32298359999999998</v>
      </c>
      <c r="J18" s="10">
        <f>1/$A$1*'[1]440123Imp'!I$160</f>
        <v>0.86425730000000012</v>
      </c>
      <c r="K18" s="10">
        <f>1/$A$1*'[1]440123Imp'!J$160</f>
        <v>0.70919810000000016</v>
      </c>
      <c r="L18" s="10">
        <f>1/$A$1*'[1]440123Imp'!K$160</f>
        <v>0.61389019999999994</v>
      </c>
      <c r="M18" s="10">
        <f>1/$A$1*'[1]440123Imp'!L$160</f>
        <v>0.67546826956521744</v>
      </c>
      <c r="N18" s="10">
        <f>1/$A$1*'[1]440123Imp'!M$160</f>
        <v>0.69653112608695655</v>
      </c>
      <c r="O18" s="10">
        <f>1/$A$1*'[1]440123Imp'!N$160</f>
        <v>0.53594189130434777</v>
      </c>
      <c r="P18" s="10">
        <f>1/$A$1*'[1]440123Imp'!O$160</f>
        <v>0.64898946521739143</v>
      </c>
      <c r="Q18" s="10">
        <f>1/$A$1*'[1]440123Imp'!P$160</f>
        <v>0.78252587391304351</v>
      </c>
      <c r="R18" s="10">
        <f>1/$A$1*'[1]440123Imp'!Q$160</f>
        <v>0.72791000869565214</v>
      </c>
      <c r="S18" s="10">
        <f>1/$A$1*'[1]440123Imp'!R$160</f>
        <v>0.7544667869565217</v>
      </c>
      <c r="T18" s="10">
        <f>1/$A$1*'[1]440123Imp'!S$160</f>
        <v>0.61502820000000002</v>
      </c>
      <c r="U18" s="10">
        <f>1/$A$1*'[1]440123Imp'!T$160</f>
        <v>0.60378850000000006</v>
      </c>
      <c r="V18" s="10">
        <f>1/$A$1*'[1]440123Imp'!U$160</f>
        <v>0.48702459999999997</v>
      </c>
      <c r="W18" s="10">
        <f>1/$A$1*'[1]440123Imp'!V$160</f>
        <v>0</v>
      </c>
      <c r="X18" s="10">
        <f>1/$A$1*'[1]440123Imp'!W$160</f>
        <v>0</v>
      </c>
      <c r="Y18" s="10">
        <f>1/$A$1*'[1]440123Imp'!X$160</f>
        <v>0</v>
      </c>
      <c r="Z18" s="10">
        <f>1/$A$1*'[1]440123Imp'!Y$160</f>
        <v>0</v>
      </c>
      <c r="AA18" s="10">
        <f>1/$A$1*'[1]440123Imp'!Z$160</f>
        <v>0</v>
      </c>
      <c r="AB18" s="10">
        <f>1/$A$1*'[1]440123Imp'!AA$160</f>
        <v>0</v>
      </c>
      <c r="AC18" s="4"/>
      <c r="AD18" s="166">
        <f>'[1]440123Imp'!AB$160</f>
        <v>11.658211807587001</v>
      </c>
      <c r="AE18" s="167">
        <f>'[1]440123Imp'!AC$160</f>
        <v>12.2019526348</v>
      </c>
      <c r="AF18" s="167">
        <f>'[1]440123Imp'!AD$160</f>
        <v>11.696764680000001</v>
      </c>
      <c r="AG18" s="167">
        <f>'[1]440123Imp'!AE$160</f>
        <v>10.7222635856</v>
      </c>
      <c r="AH18" s="167">
        <f>'[1]440123Imp'!AF$160</f>
        <v>14.290481711100002</v>
      </c>
      <c r="AI18" s="167">
        <f>'[1]440123Imp'!AG$160</f>
        <v>14.146297822800001</v>
      </c>
      <c r="AJ18" s="167">
        <f>'[1]440123Imp'!AH$160</f>
        <v>16.8479722784</v>
      </c>
      <c r="AK18" s="167">
        <f>'[1]440123Imp'!AI$160</f>
        <v>34.468993234999999</v>
      </c>
      <c r="AL18" s="167">
        <f>'[1]440123Imp'!AJ$160</f>
        <v>29.794580978400003</v>
      </c>
      <c r="AM18" s="167">
        <f>'[1]440123Imp'!AK$160</f>
        <v>26.8301858968</v>
      </c>
      <c r="AN18" s="167">
        <f>'[1]440123Imp'!AL$160</f>
        <v>34.282188381600001</v>
      </c>
      <c r="AO18" s="167">
        <f>'[1]440123Imp'!AM$160</f>
        <v>43.687748784</v>
      </c>
      <c r="AP18" s="167">
        <f>'[1]440123Imp'!AN$160</f>
        <v>33.807502572799997</v>
      </c>
      <c r="AQ18" s="167">
        <f>'[1]440123Imp'!AO$160</f>
        <v>38.112437888400002</v>
      </c>
      <c r="AR18" s="167">
        <f>'[1]440123Imp'!AP$160</f>
        <v>58.045575259500005</v>
      </c>
      <c r="AS18" s="167">
        <f>'[1]440123Imp'!AQ$160</f>
        <v>34.983798720499998</v>
      </c>
      <c r="AT18" s="167">
        <f>'[1]440123Imp'!AR$160</f>
        <v>29.789385370499996</v>
      </c>
      <c r="AU18" s="167">
        <f>'[1]440123Imp'!AS$160</f>
        <v>22.653936233499998</v>
      </c>
      <c r="AV18" s="167">
        <f>'[1]440123Imp'!AT$160</f>
        <v>25.050439009999998</v>
      </c>
      <c r="AW18" s="167">
        <f>'[1]440123Imp'!AU$160</f>
        <v>19.282264668749999</v>
      </c>
      <c r="AX18" s="167">
        <f>'[1]440123Imp'!AV$160</f>
        <v>0</v>
      </c>
      <c r="AY18" s="167">
        <f>'[1]440123Imp'!AW$160</f>
        <v>0</v>
      </c>
      <c r="AZ18" s="167">
        <f>'[1]440123Imp'!AX$160</f>
        <v>0</v>
      </c>
      <c r="BA18" s="167">
        <f>'[1]440123Imp'!AY$160</f>
        <v>0</v>
      </c>
      <c r="BB18" s="167">
        <f>'[1]440123Imp'!AZ$160</f>
        <v>0</v>
      </c>
      <c r="BC18" s="168">
        <f>'[1]440123Imp'!BA$160</f>
        <v>0</v>
      </c>
      <c r="BD18" s="280"/>
    </row>
    <row r="19" spans="2:56">
      <c r="B19" s="5" t="s">
        <v>41</v>
      </c>
      <c r="C19" s="43">
        <f>1/$A$1*'[1]440123Imp'!B$188</f>
        <v>2.8958200000000003E-2</v>
      </c>
      <c r="D19" s="10">
        <f>1/$A$1*'[1]440123Imp'!C$188</f>
        <v>2.3127100000000001E-2</v>
      </c>
      <c r="E19" s="10">
        <f>1/$A$1*'[1]440123Imp'!D$188</f>
        <v>1.3451899999999999E-2</v>
      </c>
      <c r="F19" s="10">
        <f>1/$A$1*'[1]440123Imp'!E$188</f>
        <v>5.5571999999999996E-2</v>
      </c>
      <c r="G19" s="10">
        <f>1/$A$1*'[1]440123Imp'!F$188</f>
        <v>0.1193531</v>
      </c>
      <c r="H19" s="10">
        <f>1/$A$1*'[1]440123Imp'!G$188</f>
        <v>0.11207830000000001</v>
      </c>
      <c r="I19" s="10">
        <f>1/$A$1*'[1]440123Imp'!H$188</f>
        <v>0.11317229999999999</v>
      </c>
      <c r="J19" s="10">
        <f>1/$A$1*'[1]440123Imp'!I$188</f>
        <v>0.20620189999999999</v>
      </c>
      <c r="K19" s="10">
        <f>1/$A$1*'[1]440123Imp'!J$188</f>
        <v>0.13848849999999999</v>
      </c>
      <c r="L19" s="10">
        <f>1/$A$1*'[1]440123Imp'!K$188</f>
        <v>0.22952319999999998</v>
      </c>
      <c r="M19" s="10">
        <f>1/$A$1*'[1]440123Imp'!L$188</f>
        <v>0.25058359565217392</v>
      </c>
      <c r="N19" s="10">
        <f>1/$A$1*'[1]440123Imp'!M$188</f>
        <v>0.26288015652173918</v>
      </c>
      <c r="O19" s="10">
        <f>1/$A$1*'[1]440123Imp'!N$188</f>
        <v>0.20235778260869569</v>
      </c>
      <c r="P19" s="10">
        <f>1/$A$1*'[1]440123Imp'!O$188</f>
        <v>0.4160566956521739</v>
      </c>
      <c r="Q19" s="10">
        <f>1/$A$1*'[1]440123Imp'!P$188</f>
        <v>0.72508250434782606</v>
      </c>
      <c r="R19" s="10">
        <f>1/$A$1*'[1]440123Imp'!Q$188</f>
        <v>0.66391450869565227</v>
      </c>
      <c r="S19" s="10">
        <f>1/$A$1*'[1]440123Imp'!R$188</f>
        <v>0.67298181739130425</v>
      </c>
      <c r="T19" s="10">
        <f>1/$A$1*'[1]440123Imp'!S$188</f>
        <v>0.69308779999999992</v>
      </c>
      <c r="U19" s="10">
        <f>1/$A$1*'[1]440123Imp'!T$188</f>
        <v>0.62512309999999993</v>
      </c>
      <c r="V19" s="10">
        <f>1/$A$1*'[1]440123Imp'!U$188</f>
        <v>0.34309240000000002</v>
      </c>
      <c r="W19" s="10">
        <f>1/$A$1*'[1]440123Imp'!V$188</f>
        <v>0</v>
      </c>
      <c r="X19" s="10">
        <f>1/$A$1*'[1]440123Imp'!W$188</f>
        <v>0</v>
      </c>
      <c r="Y19" s="10">
        <f>1/$A$1*'[1]440123Imp'!X$188</f>
        <v>0</v>
      </c>
      <c r="Z19" s="10">
        <f>1/$A$1*'[1]440123Imp'!Y$188</f>
        <v>0</v>
      </c>
      <c r="AA19" s="10">
        <f>1/$A$1*'[1]440123Imp'!Z$188</f>
        <v>0</v>
      </c>
      <c r="AB19" s="10">
        <f>1/$A$1*'[1]440123Imp'!AA$188</f>
        <v>0</v>
      </c>
      <c r="AC19" s="4"/>
      <c r="AD19" s="166">
        <f>'[1]440123Imp'!AB$188</f>
        <v>1.3511506868609999</v>
      </c>
      <c r="AE19" s="167">
        <f>'[1]440123Imp'!AC$188</f>
        <v>1.5354372387999997</v>
      </c>
      <c r="AF19" s="167">
        <f>'[1]440123Imp'!AD$188</f>
        <v>1.3671598271999998</v>
      </c>
      <c r="AG19" s="167">
        <f>'[1]440123Imp'!AE$188</f>
        <v>3.3518044223999999</v>
      </c>
      <c r="AH19" s="167">
        <f>'[1]440123Imp'!AF$188</f>
        <v>4.4920512896</v>
      </c>
      <c r="AI19" s="167">
        <f>'[1]440123Imp'!AG$188</f>
        <v>5.6811129804</v>
      </c>
      <c r="AJ19" s="167">
        <f>'[1]440123Imp'!AH$188</f>
        <v>6.3191761464000002</v>
      </c>
      <c r="AK19" s="167">
        <f>'[1]440123Imp'!AI$188</f>
        <v>17.809219903999999</v>
      </c>
      <c r="AL19" s="167">
        <f>'[1]440123Imp'!AJ$188</f>
        <v>11.766907426000003</v>
      </c>
      <c r="AM19" s="167">
        <f>'[1]440123Imp'!AK$188</f>
        <v>20.8340620444</v>
      </c>
      <c r="AN19" s="167">
        <f>'[1]440123Imp'!AL$188</f>
        <v>25.829590140899999</v>
      </c>
      <c r="AO19" s="167">
        <f>'[1]440123Imp'!AM$188</f>
        <v>32.556407808000003</v>
      </c>
      <c r="AP19" s="167">
        <f>'[1]440123Imp'!AN$188</f>
        <v>22.6608745616</v>
      </c>
      <c r="AQ19" s="167">
        <f>'[1]440123Imp'!AO$188</f>
        <v>34.9446272064</v>
      </c>
      <c r="AR19" s="167">
        <f>'[1]440123Imp'!AP$188</f>
        <v>68.749974637500003</v>
      </c>
      <c r="AS19" s="167">
        <f>'[1]440123Imp'!AQ$188</f>
        <v>52.00228053299999</v>
      </c>
      <c r="AT19" s="167">
        <f>'[1]440123Imp'!AR$188</f>
        <v>48.368548011399994</v>
      </c>
      <c r="AU19" s="167">
        <f>'[1]440123Imp'!AS$188</f>
        <v>46.563487699299998</v>
      </c>
      <c r="AV19" s="167">
        <f>'[1]440123Imp'!AT$188</f>
        <v>53.332522723000004</v>
      </c>
      <c r="AW19" s="167">
        <f>'[1]440123Imp'!AU$188</f>
        <v>26.626620496666668</v>
      </c>
      <c r="AX19" s="167">
        <f>'[1]440123Imp'!AV$188</f>
        <v>0</v>
      </c>
      <c r="AY19" s="167">
        <f>'[1]440123Imp'!AW$188</f>
        <v>0</v>
      </c>
      <c r="AZ19" s="167">
        <f>'[1]440123Imp'!AX$188</f>
        <v>0</v>
      </c>
      <c r="BA19" s="167">
        <f>'[1]440123Imp'!AY$188</f>
        <v>0</v>
      </c>
      <c r="BB19" s="167">
        <f>'[1]440123Imp'!AZ$188</f>
        <v>0</v>
      </c>
      <c r="BC19" s="168">
        <f>'[1]440123Imp'!BA$188</f>
        <v>0</v>
      </c>
      <c r="BD19" s="280"/>
    </row>
    <row r="20" spans="2:56">
      <c r="B20" s="5" t="s">
        <v>43</v>
      </c>
      <c r="C20" s="43">
        <f>1/$A$1*'[1]440123Imp'!B$225</f>
        <v>7.9099999999999998E-5</v>
      </c>
      <c r="D20" s="10">
        <f>1/$A$1*'[1]440123Imp'!C$225</f>
        <v>2.3305000000000001E-3</v>
      </c>
      <c r="E20" s="10">
        <f>1/$A$1*'[1]440123Imp'!D$225</f>
        <v>3.2586000000000008E-3</v>
      </c>
      <c r="F20" s="10">
        <f>1/$A$1*'[1]440123Imp'!E$225</f>
        <v>5.5309999999999995E-4</v>
      </c>
      <c r="G20" s="10">
        <f>1/$A$1*'[1]440123Imp'!F$225</f>
        <v>8.9512571428571443E-4</v>
      </c>
      <c r="H20" s="10">
        <f>1/$A$1*'[1]440123Imp'!G$225</f>
        <v>3.6909285714285713E-4</v>
      </c>
      <c r="I20" s="10">
        <f>1/$A$1*'[1]440123Imp'!H$225</f>
        <v>2.1388299999999996E-2</v>
      </c>
      <c r="J20" s="10">
        <f>1/$A$1*'[1]440123Imp'!I$225</f>
        <v>4.1990699999999992E-2</v>
      </c>
      <c r="K20" s="10">
        <f>1/$A$1*'[1]440123Imp'!J$225</f>
        <v>1.4711999999999999E-2</v>
      </c>
      <c r="L20" s="10">
        <f>1/$A$1*'[1]440123Imp'!K$225</f>
        <v>1.22702E-2</v>
      </c>
      <c r="M20" s="10">
        <f>1/$A$1*'[1]440123Imp'!L$225</f>
        <v>1.9896656521739133E-2</v>
      </c>
      <c r="N20" s="10">
        <f>1/$A$1*'[1]440123Imp'!M$225</f>
        <v>6.3328169565217404E-2</v>
      </c>
      <c r="O20" s="10">
        <f>1/$A$1*'[1]440123Imp'!N$225</f>
        <v>7.5946004347826085E-2</v>
      </c>
      <c r="P20" s="10">
        <f>1/$A$1*'[1]440123Imp'!O$225</f>
        <v>5.2577782608695653E-2</v>
      </c>
      <c r="Q20" s="10">
        <f>1/$A$1*'[1]440123Imp'!P$225</f>
        <v>4.9277769565217393E-2</v>
      </c>
      <c r="R20" s="10">
        <f>1/$A$1*'[1]440123Imp'!Q$225</f>
        <v>0.17378397391304348</v>
      </c>
      <c r="S20" s="10">
        <f>1/$A$1*'[1]440123Imp'!R$225</f>
        <v>0.12914790869565215</v>
      </c>
      <c r="T20" s="10">
        <f>1/$A$1*'[1]440123Imp'!S$225</f>
        <v>3.0681609523809522E-2</v>
      </c>
      <c r="U20" s="10">
        <f>1/$A$1*'[1]440123Imp'!T$225</f>
        <v>2.1499342857142854E-2</v>
      </c>
      <c r="V20" s="10">
        <f>1/$A$1*'[1]440123Imp'!U$225</f>
        <v>2.0080423809523806E-2</v>
      </c>
      <c r="W20" s="10">
        <f>1/$A$1*'[1]440123Imp'!V$225</f>
        <v>0</v>
      </c>
      <c r="X20" s="10">
        <f>1/$A$1*'[1]440123Imp'!W$225</f>
        <v>0</v>
      </c>
      <c r="Y20" s="10">
        <f>1/$A$1*'[1]440123Imp'!X$225</f>
        <v>0</v>
      </c>
      <c r="Z20" s="10">
        <f>1/$A$1*'[1]440123Imp'!Y$225</f>
        <v>0</v>
      </c>
      <c r="AA20" s="10">
        <f>1/$A$1*'[1]440123Imp'!Z$225</f>
        <v>0</v>
      </c>
      <c r="AB20" s="10">
        <f>1/$A$1*'[1]440123Imp'!AA$225</f>
        <v>0</v>
      </c>
      <c r="AC20" s="4"/>
      <c r="AD20" s="166">
        <f>'[1]440123Imp'!AB$225</f>
        <v>2.1253258742999999E-2</v>
      </c>
      <c r="AE20" s="167">
        <f>'[1]440123Imp'!AC$225</f>
        <v>6.9008666799999993E-2</v>
      </c>
      <c r="AF20" s="167">
        <f>'[1]440123Imp'!AD$225</f>
        <v>0.13465533120000001</v>
      </c>
      <c r="AG20" s="167">
        <f>'[1]440123Imp'!AE$225</f>
        <v>9.8222096000000009E-2</v>
      </c>
      <c r="AH20" s="167">
        <f>'[1]440123Imp'!AF$225</f>
        <v>0.16145946390000002</v>
      </c>
      <c r="AI20" s="167">
        <f>'[1]440123Imp'!AG$225</f>
        <v>6.4051244400000013E-2</v>
      </c>
      <c r="AJ20" s="167">
        <f>'[1]440123Imp'!AH$225</f>
        <v>1.5706990980000002</v>
      </c>
      <c r="AK20" s="167">
        <f>'[1]440123Imp'!AI$225</f>
        <v>2.6362526850000001</v>
      </c>
      <c r="AL20" s="167">
        <f>'[1]440123Imp'!AJ$225</f>
        <v>0.96682449680000015</v>
      </c>
      <c r="AM20" s="167">
        <f>'[1]440123Imp'!AK$225</f>
        <v>1.4064479748000001</v>
      </c>
      <c r="AN20" s="167">
        <f>'[1]440123Imp'!AL$225</f>
        <v>1.9606360608000002</v>
      </c>
      <c r="AO20" s="167">
        <f>'[1]440123Imp'!AM$225</f>
        <v>6.0572893919999995</v>
      </c>
      <c r="AP20" s="167">
        <f>'[1]440123Imp'!AN$225</f>
        <v>5.004469448</v>
      </c>
      <c r="AQ20" s="167">
        <f>'[1]440123Imp'!AO$225</f>
        <v>4.7141666517000003</v>
      </c>
      <c r="AR20" s="167">
        <f>'[1]440123Imp'!AP$225</f>
        <v>6.7445009015000004</v>
      </c>
      <c r="AS20" s="167">
        <f>'[1]440123Imp'!AQ$225</f>
        <v>14.374197148499999</v>
      </c>
      <c r="AT20" s="167">
        <f>'[1]440123Imp'!AR$225</f>
        <v>9.5381418033999985</v>
      </c>
      <c r="AU20" s="167">
        <f>'[1]440123Imp'!AS$225</f>
        <v>3.7800688353999998</v>
      </c>
      <c r="AV20" s="167">
        <f>'[1]440123Imp'!AT$225</f>
        <v>3.5319824510000002</v>
      </c>
      <c r="AW20" s="167">
        <f>'[1]440123Imp'!AU$225</f>
        <v>3.5538497112499998</v>
      </c>
      <c r="AX20" s="167">
        <f>'[1]440123Imp'!AV$225</f>
        <v>0</v>
      </c>
      <c r="AY20" s="167">
        <f>'[1]440123Imp'!AW$225</f>
        <v>0</v>
      </c>
      <c r="AZ20" s="167">
        <f>'[1]440123Imp'!AX$225</f>
        <v>0</v>
      </c>
      <c r="BA20" s="167">
        <f>'[1]440123Imp'!AY$225</f>
        <v>0</v>
      </c>
      <c r="BB20" s="167">
        <f>'[1]440123Imp'!AZ$225</f>
        <v>0</v>
      </c>
      <c r="BC20" s="168">
        <f>'[1]440123Imp'!BA$225</f>
        <v>0</v>
      </c>
      <c r="BD20" s="280"/>
    </row>
    <row r="21" spans="2:56">
      <c r="B21" s="5" t="s">
        <v>19</v>
      </c>
      <c r="C21" s="19">
        <f t="shared" ref="C21:AB21" si="4">SUM(C12:C12)-SUM(C13:C20)</f>
        <v>2.3822300000000074E-2</v>
      </c>
      <c r="D21" s="15">
        <f t="shared" si="4"/>
        <v>2.0106300000000132E-2</v>
      </c>
      <c r="E21" s="15">
        <f t="shared" si="4"/>
        <v>2.2024040714285875E-2</v>
      </c>
      <c r="F21" s="15">
        <f t="shared" si="4"/>
        <v>2.3812875714285808E-2</v>
      </c>
      <c r="G21" s="15">
        <f t="shared" si="4"/>
        <v>2.7355684285714332E-2</v>
      </c>
      <c r="H21" s="15">
        <f t="shared" si="4"/>
        <v>2.7572108571428777E-2</v>
      </c>
      <c r="I21" s="15">
        <f t="shared" si="4"/>
        <v>7.8328023809523639E-2</v>
      </c>
      <c r="J21" s="15">
        <f t="shared" si="4"/>
        <v>7.2706182142857401E-2</v>
      </c>
      <c r="K21" s="15">
        <f t="shared" si="4"/>
        <v>6.2629699999999566E-2</v>
      </c>
      <c r="L21" s="15">
        <f t="shared" si="4"/>
        <v>0.12566162380952361</v>
      </c>
      <c r="M21" s="15">
        <f t="shared" si="4"/>
        <v>0.25933347391304373</v>
      </c>
      <c r="N21" s="15">
        <f t="shared" si="4"/>
        <v>0.23245094425465895</v>
      </c>
      <c r="O21" s="15">
        <f t="shared" si="4"/>
        <v>0.18418877515527932</v>
      </c>
      <c r="P21" s="15">
        <f t="shared" si="4"/>
        <v>0.28196565596643808</v>
      </c>
      <c r="Q21" s="15">
        <f t="shared" si="4"/>
        <v>0.26634561268855528</v>
      </c>
      <c r="R21" s="15">
        <f t="shared" si="4"/>
        <v>0.17134362171941264</v>
      </c>
      <c r="S21" s="15">
        <f t="shared" si="4"/>
        <v>0.14615672281398773</v>
      </c>
      <c r="T21" s="15">
        <f t="shared" si="4"/>
        <v>0.21461079047619025</v>
      </c>
      <c r="U21" s="15">
        <f t="shared" si="4"/>
        <v>0.15126819148629167</v>
      </c>
      <c r="V21" s="15">
        <f t="shared" si="4"/>
        <v>8.7355139682539384E-2</v>
      </c>
      <c r="W21" s="15">
        <f t="shared" si="4"/>
        <v>0</v>
      </c>
      <c r="X21" s="15">
        <f t="shared" si="4"/>
        <v>0</v>
      </c>
      <c r="Y21" s="15">
        <f t="shared" si="4"/>
        <v>0</v>
      </c>
      <c r="Z21" s="15">
        <f t="shared" si="4"/>
        <v>0</v>
      </c>
      <c r="AA21" s="15">
        <f t="shared" si="4"/>
        <v>0</v>
      </c>
      <c r="AB21" s="15">
        <f t="shared" si="4"/>
        <v>0</v>
      </c>
      <c r="AC21" s="4"/>
      <c r="AD21" s="128">
        <f t="shared" ref="AD21:BC21" si="5">SUM(AD12:AD12)-SUM(AD13:AD20)</f>
        <v>0.77127873707100392</v>
      </c>
      <c r="AE21" s="116">
        <f t="shared" si="5"/>
        <v>0.73678414759999811</v>
      </c>
      <c r="AF21" s="116">
        <f t="shared" si="5"/>
        <v>1.2496501152000015</v>
      </c>
      <c r="AG21" s="116">
        <f t="shared" si="5"/>
        <v>1.7800450080000054</v>
      </c>
      <c r="AH21" s="116">
        <f t="shared" si="5"/>
        <v>1.4754159118999937</v>
      </c>
      <c r="AI21" s="116">
        <f t="shared" si="5"/>
        <v>2.0124374984999989</v>
      </c>
      <c r="AJ21" s="116">
        <f t="shared" si="5"/>
        <v>4.8560869907999944</v>
      </c>
      <c r="AK21" s="116">
        <f t="shared" si="5"/>
        <v>4.5214439599999849</v>
      </c>
      <c r="AL21" s="116">
        <f t="shared" si="5"/>
        <v>4.1708137460000216</v>
      </c>
      <c r="AM21" s="116">
        <f t="shared" si="5"/>
        <v>7.6344071144000054</v>
      </c>
      <c r="AN21" s="116">
        <f t="shared" si="5"/>
        <v>17.672351231699963</v>
      </c>
      <c r="AO21" s="116">
        <f t="shared" si="5"/>
        <v>20.099339952000037</v>
      </c>
      <c r="AP21" s="116">
        <f t="shared" si="5"/>
        <v>14.041750078400014</v>
      </c>
      <c r="AQ21" s="116">
        <f t="shared" si="5"/>
        <v>19.454894642700054</v>
      </c>
      <c r="AR21" s="116">
        <f t="shared" si="5"/>
        <v>28.799816839499954</v>
      </c>
      <c r="AS21" s="116">
        <f t="shared" si="5"/>
        <v>11.473847651000028</v>
      </c>
      <c r="AT21" s="116">
        <f t="shared" si="5"/>
        <v>12.234105229600033</v>
      </c>
      <c r="AU21" s="116">
        <f t="shared" si="5"/>
        <v>18.256993583399989</v>
      </c>
      <c r="AV21" s="116">
        <f t="shared" si="5"/>
        <v>16.034144112000007</v>
      </c>
      <c r="AW21" s="116">
        <f t="shared" si="5"/>
        <v>8.7573494849999776</v>
      </c>
      <c r="AX21" s="116">
        <f t="shared" si="5"/>
        <v>0</v>
      </c>
      <c r="AY21" s="116">
        <f t="shared" si="5"/>
        <v>0</v>
      </c>
      <c r="AZ21" s="116">
        <f t="shared" si="5"/>
        <v>0</v>
      </c>
      <c r="BA21" s="116">
        <f t="shared" si="5"/>
        <v>0</v>
      </c>
      <c r="BB21" s="116">
        <f t="shared" si="5"/>
        <v>0</v>
      </c>
      <c r="BC21" s="117">
        <f t="shared" si="5"/>
        <v>0</v>
      </c>
      <c r="BD21" s="280"/>
    </row>
    <row r="22" spans="2:56" ht="17.149999999999999" customHeight="1">
      <c r="B22" s="17" t="s">
        <v>27</v>
      </c>
      <c r="C22" s="60">
        <f>1/$A$1*'[1]440123Imp'!B$194</f>
        <v>1.0210000000000002E-4</v>
      </c>
      <c r="D22" s="61">
        <f>1/$A$1*'[1]440123Imp'!C$194</f>
        <v>1.0000000000000042E-7</v>
      </c>
      <c r="E22" s="61">
        <f>1/$A$1*'[1]440123Imp'!D$194</f>
        <v>8.9999999999999541E-7</v>
      </c>
      <c r="F22" s="61">
        <f>1/$A$1*'[1]440123Imp'!E$194</f>
        <v>1.4000000000000004E-4</v>
      </c>
      <c r="G22" s="61">
        <f>1/$A$1*'[1]440123Imp'!F$194</f>
        <v>1.1587000000000001E-3</v>
      </c>
      <c r="H22" s="61">
        <f>1/$A$1*'[1]440123Imp'!G$194</f>
        <v>1.5600000000000003E-5</v>
      </c>
      <c r="I22" s="61">
        <f>1/$A$1*'[1]440123Imp'!H$194</f>
        <v>1.2840000000000002E-3</v>
      </c>
      <c r="J22" s="61">
        <f>1/$A$1*'[1]440123Imp'!I$194</f>
        <v>2.4252999999999996E-3</v>
      </c>
      <c r="K22" s="61">
        <f>1/$A$1*'[1]440123Imp'!J$194</f>
        <v>3.2899000000000001E-3</v>
      </c>
      <c r="L22" s="61">
        <f>1/$A$1*'[1]440123Imp'!K$194</f>
        <v>2.93951E-2</v>
      </c>
      <c r="M22" s="61">
        <f>1/$A$1*'[1]440123Imp'!L$194</f>
        <v>8.8828382608695661E-2</v>
      </c>
      <c r="N22" s="61">
        <f>1/$A$1*'[1]440123Imp'!M$194</f>
        <v>5.0916086956521736E-2</v>
      </c>
      <c r="O22" s="61">
        <f>1/$A$1*'[1]440123Imp'!N$194</f>
        <v>3.9513839130434783E-2</v>
      </c>
      <c r="P22" s="61">
        <f>1/$A$1*'[1]440123Imp'!O$194</f>
        <v>6.4424160869565206E-2</v>
      </c>
      <c r="Q22" s="61">
        <f>1/$A$1*'[1]440123Imp'!P$194</f>
        <v>0.1361740347826087</v>
      </c>
      <c r="R22" s="61">
        <f>1/$A$1*'[1]440123Imp'!Q$194</f>
        <v>0.16655955652173915</v>
      </c>
      <c r="S22" s="61">
        <f>1/$A$1*'[1]440123Imp'!R$194</f>
        <v>0.12171904782608695</v>
      </c>
      <c r="T22" s="61">
        <f>1/$A$1*'[1]440123Imp'!S$194</f>
        <v>3.2385499999999998E-2</v>
      </c>
      <c r="U22" s="61">
        <f>1/$A$1*'[1]440123Imp'!T$194</f>
        <v>3.4366300000000002E-2</v>
      </c>
      <c r="V22" s="61">
        <f>1/$A$1*'[1]440123Imp'!U$194</f>
        <v>3.39753E-2</v>
      </c>
      <c r="W22" s="61">
        <f>1/$A$1*'[1]440123Imp'!V$194</f>
        <v>0</v>
      </c>
      <c r="X22" s="61">
        <f>1/$A$1*'[1]440123Imp'!W$194</f>
        <v>0</v>
      </c>
      <c r="Y22" s="61">
        <f>1/$A$1*'[1]440123Imp'!X$194</f>
        <v>0</v>
      </c>
      <c r="Z22" s="61">
        <f>1/$A$1*'[1]440123Imp'!Y$194</f>
        <v>0</v>
      </c>
      <c r="AA22" s="61">
        <f>1/$A$1*'[1]440123Imp'!Z$194</f>
        <v>0</v>
      </c>
      <c r="AB22" s="61">
        <f>1/$A$1*'[1]440123Imp'!AA$194</f>
        <v>0</v>
      </c>
      <c r="AC22" s="4"/>
      <c r="AD22" s="293">
        <f>'[1]440123Imp'!AB$194</f>
        <v>6.829194521999999E-3</v>
      </c>
      <c r="AE22" s="294">
        <f>'[1]440123Imp'!AC$194</f>
        <v>1.0433739999999997E-3</v>
      </c>
      <c r="AF22" s="294">
        <f>'[1]440123Imp'!AD$194</f>
        <v>1.9356432E-3</v>
      </c>
      <c r="AG22" s="294">
        <f>'[1]440123Imp'!AE$194</f>
        <v>8.7294703999999997E-3</v>
      </c>
      <c r="AH22" s="294">
        <f>'[1]440123Imp'!AF$194</f>
        <v>5.5875988000000001E-2</v>
      </c>
      <c r="AI22" s="294">
        <f>'[1]440123Imp'!AG$194</f>
        <v>2.8377921E-3</v>
      </c>
      <c r="AJ22" s="294">
        <f>'[1]440123Imp'!AH$194</f>
        <v>0.18978519560000001</v>
      </c>
      <c r="AK22" s="294">
        <f>'[1]440123Imp'!AI$194</f>
        <v>0.36836573100000003</v>
      </c>
      <c r="AL22" s="294">
        <f>'[1]440123Imp'!AJ$194</f>
        <v>0.44133707280000001</v>
      </c>
      <c r="AM22" s="294">
        <f>'[1]440123Imp'!AK$194</f>
        <v>4.6005539227999996</v>
      </c>
      <c r="AN22" s="294">
        <f>'[1]440123Imp'!AL$194</f>
        <v>8.7761538855000012</v>
      </c>
      <c r="AO22" s="294">
        <f>'[1]440123Imp'!AM$194</f>
        <v>6.4811492160000004</v>
      </c>
      <c r="AP22" s="294">
        <f>'[1]440123Imp'!AN$194</f>
        <v>4.2613411279999998</v>
      </c>
      <c r="AQ22" s="294">
        <f>'[1]440123Imp'!AO$194</f>
        <v>7.2157704993000005</v>
      </c>
      <c r="AR22" s="294">
        <f>'[1]440123Imp'!AP$194</f>
        <v>14.069907026999999</v>
      </c>
      <c r="AS22" s="294">
        <f>'[1]440123Imp'!AQ$194</f>
        <v>12.776471658999998</v>
      </c>
      <c r="AT22" s="294">
        <f>'[1]440123Imp'!AR$194</f>
        <v>9.1903770683000001</v>
      </c>
      <c r="AU22" s="294">
        <f>'[1]440123Imp'!AS$194</f>
        <v>3.6604098816999997</v>
      </c>
      <c r="AV22" s="294">
        <f>'[1]440123Imp'!AT$194</f>
        <v>5.0255388249999999</v>
      </c>
      <c r="AW22" s="294">
        <f>'[1]440123Imp'!AU$194</f>
        <v>3.5513317683333336</v>
      </c>
      <c r="AX22" s="294">
        <f>'[1]440123Imp'!AV$194</f>
        <v>0</v>
      </c>
      <c r="AY22" s="294">
        <f>'[1]440123Imp'!AW$194</f>
        <v>0</v>
      </c>
      <c r="AZ22" s="294">
        <f>'[1]440123Imp'!AX$194</f>
        <v>0</v>
      </c>
      <c r="BA22" s="294">
        <f>'[1]440123Imp'!AY$194</f>
        <v>0</v>
      </c>
      <c r="BB22" s="294">
        <f>'[1]440123Imp'!AZ$194</f>
        <v>0</v>
      </c>
      <c r="BC22" s="295">
        <f>'[1]440123Imp'!BA$194</f>
        <v>0</v>
      </c>
      <c r="BD22" s="280"/>
    </row>
    <row r="23" spans="2:56" ht="17.149999999999999" customHeight="1">
      <c r="B23" s="9" t="s">
        <v>127</v>
      </c>
      <c r="C23" s="26">
        <f>1/$A$1*'[1]440123Imp'!B$273</f>
        <v>3.0169999999999996E-4</v>
      </c>
      <c r="D23" s="28">
        <f>1/$A$1*'[1]440123Imp'!C$273</f>
        <v>2.5499999999999996E-5</v>
      </c>
      <c r="E23" s="28">
        <f>1/$A$1*'[1]440123Imp'!D$273</f>
        <v>1.9999999999999998E-5</v>
      </c>
      <c r="F23" s="28">
        <f>1/$A$1*'[1]440123Imp'!E$273</f>
        <v>9.4000000000000022E-5</v>
      </c>
      <c r="G23" s="28">
        <f>1/$A$1*'[1]440123Imp'!F$273</f>
        <v>3.3940000000000006E-4</v>
      </c>
      <c r="H23" s="28">
        <f>1/$A$1*'[1]440123Imp'!G$273</f>
        <v>3.7730000000000012E-4</v>
      </c>
      <c r="I23" s="28">
        <f>1/$A$1*'[1]440123Imp'!H$273</f>
        <v>4.5495000000000006E-3</v>
      </c>
      <c r="J23" s="28">
        <f>1/$A$1*'[1]440123Imp'!I$273</f>
        <v>1.1483599999999998E-2</v>
      </c>
      <c r="K23" s="28">
        <f>1/$A$1*'[1]440123Imp'!J$273</f>
        <v>1.7062799999999999E-2</v>
      </c>
      <c r="L23" s="28">
        <f>1/$A$1*'[1]440123Imp'!K$273</f>
        <v>3.9617371428571434E-2</v>
      </c>
      <c r="M23" s="28">
        <f>1/$A$1*'[1]440123Imp'!L$273</f>
        <v>0.11023301304347828</v>
      </c>
      <c r="N23" s="28">
        <f>1/$A$1*'[1]440123Imp'!M$273</f>
        <v>0.12980821304347825</v>
      </c>
      <c r="O23" s="28">
        <f>1/$A$1*'[1]440123Imp'!N$273</f>
        <v>0.10466524347826088</v>
      </c>
      <c r="P23" s="28">
        <f>1/$A$1*'[1]440123Imp'!O$273</f>
        <v>0.14982834782608695</v>
      </c>
      <c r="Q23" s="28">
        <f>1/$A$1*'[1]440123Imp'!P$273</f>
        <v>0.13744185817805385</v>
      </c>
      <c r="R23" s="28">
        <f>1/$A$1*'[1]440123Imp'!Q$273</f>
        <v>0.1230142695652174</v>
      </c>
      <c r="S23" s="28">
        <f>1/$A$1*'[1]440123Imp'!R$273</f>
        <v>0.11393268695652173</v>
      </c>
      <c r="T23" s="28">
        <f>1/$A$1*'[1]440123Imp'!S$273</f>
        <v>8.116642857142857E-2</v>
      </c>
      <c r="U23" s="28">
        <f>1/$A$1*'[1]440123Imp'!T$273</f>
        <v>0.10975115714285716</v>
      </c>
      <c r="V23" s="28">
        <f>1/$A$1*'[1]440123Imp'!U$273</f>
        <v>0.10965490000000001</v>
      </c>
      <c r="W23" s="28">
        <f>1/$A$1*'[1]440123Imp'!V$273</f>
        <v>0</v>
      </c>
      <c r="X23" s="28">
        <f>1/$A$1*'[1]440123Imp'!W$273</f>
        <v>0</v>
      </c>
      <c r="Y23" s="28">
        <f>1/$A$1*'[1]440123Imp'!X$273</f>
        <v>0</v>
      </c>
      <c r="Z23" s="28">
        <f>1/$A$1*'[1]440123Imp'!Y$273</f>
        <v>0</v>
      </c>
      <c r="AA23" s="28">
        <f>1/$A$1*'[1]440123Imp'!Z$273</f>
        <v>0</v>
      </c>
      <c r="AB23" s="28">
        <f>1/$A$1*'[1]440123Imp'!AA$273</f>
        <v>0</v>
      </c>
      <c r="AC23" s="283"/>
      <c r="AD23" s="147">
        <f>'[1]440123Imp'!AB$273</f>
        <v>1.8886962237E-2</v>
      </c>
      <c r="AE23" s="148">
        <f>'[1]440123Imp'!AC$273</f>
        <v>1.8126944000000002E-3</v>
      </c>
      <c r="AF23" s="148">
        <f>'[1]440123Imp'!AD$273</f>
        <v>2.2599840000000005E-3</v>
      </c>
      <c r="AG23" s="148">
        <f>'[1]440123Imp'!AE$273</f>
        <v>1.2788216000000002E-2</v>
      </c>
      <c r="AH23" s="148">
        <f>'[1]440123Imp'!AF$273</f>
        <v>4.6789298499999993E-2</v>
      </c>
      <c r="AI23" s="148">
        <f>'[1]440123Imp'!AG$273</f>
        <v>5.2824486000000011E-2</v>
      </c>
      <c r="AJ23" s="148">
        <f>'[1]440123Imp'!AH$273</f>
        <v>0.57286373320000006</v>
      </c>
      <c r="AK23" s="148">
        <f>'[1]440123Imp'!AI$273</f>
        <v>1.9069095885</v>
      </c>
      <c r="AL23" s="148">
        <f>'[1]440123Imp'!AJ$273</f>
        <v>2.6601050588000001</v>
      </c>
      <c r="AM23" s="148">
        <f>'[1]440123Imp'!AK$273</f>
        <v>6.3345511503999994</v>
      </c>
      <c r="AN23" s="148">
        <f>'[1]440123Imp'!AL$273</f>
        <v>13.234550596200002</v>
      </c>
      <c r="AO23" s="148">
        <f>'[1]440123Imp'!AM$273</f>
        <v>18.592935647999997</v>
      </c>
      <c r="AP23" s="148">
        <f>'[1]440123Imp'!AN$273</f>
        <v>13.582696177599999</v>
      </c>
      <c r="AQ23" s="148">
        <f>'[1]440123Imp'!AO$273</f>
        <v>20.645611994399999</v>
      </c>
      <c r="AR23" s="148">
        <f>'[1]440123Imp'!AP$273</f>
        <v>21.129250472000003</v>
      </c>
      <c r="AS23" s="148">
        <f>'[1]440123Imp'!AQ$273</f>
        <v>13.427443046499999</v>
      </c>
      <c r="AT23" s="148">
        <f>'[1]440123Imp'!AR$273</f>
        <v>12.3737019231</v>
      </c>
      <c r="AU23" s="148">
        <f>'[1]440123Imp'!AS$273</f>
        <v>11.5719825364</v>
      </c>
      <c r="AV23" s="148">
        <f>'[1]440123Imp'!AT$273</f>
        <v>19.057978874</v>
      </c>
      <c r="AW23" s="148">
        <f>'[1]440123Imp'!AU$273</f>
        <v>16.153674132083331</v>
      </c>
      <c r="AX23" s="148">
        <f>'[1]440123Imp'!AV$273</f>
        <v>0</v>
      </c>
      <c r="AY23" s="148">
        <f>'[1]440123Imp'!AW$273</f>
        <v>0</v>
      </c>
      <c r="AZ23" s="148">
        <f>'[1]440123Imp'!AX$273</f>
        <v>0</v>
      </c>
      <c r="BA23" s="148">
        <f>'[1]440123Imp'!AY$273</f>
        <v>0</v>
      </c>
      <c r="BB23" s="148">
        <f>'[1]440123Imp'!AZ$273</f>
        <v>0</v>
      </c>
      <c r="BC23" s="150">
        <f>'[1]440123Imp'!BA$273</f>
        <v>0</v>
      </c>
      <c r="BD23" s="280"/>
    </row>
    <row r="24" spans="2:56">
      <c r="B24" s="5" t="s">
        <v>104</v>
      </c>
      <c r="C24" s="43">
        <f>1/$A$1*'[1]440123Imp'!B$22</f>
        <v>2.7500000000000002E-4</v>
      </c>
      <c r="D24" s="10">
        <f>1/$A$1*'[1]440123Imp'!C$22</f>
        <v>2.5499999999999996E-5</v>
      </c>
      <c r="E24" s="10">
        <f>1/$A$1*'[1]440123Imp'!D$22</f>
        <v>1.9999999999999998E-5</v>
      </c>
      <c r="F24" s="10">
        <f>1/$A$1*'[1]440123Imp'!E$22</f>
        <v>3.7400000000000001E-5</v>
      </c>
      <c r="G24" s="10">
        <f>1/$A$1*'[1]440123Imp'!F$22</f>
        <v>2.2970000000000003E-4</v>
      </c>
      <c r="H24" s="10">
        <f>1/$A$1*'[1]440123Imp'!G$22</f>
        <v>3.2640000000000007E-4</v>
      </c>
      <c r="I24" s="10">
        <f>1/$A$1*'[1]440123Imp'!H$22</f>
        <v>2.5838000000000002E-3</v>
      </c>
      <c r="J24" s="10">
        <f>1/$A$1*'[1]440123Imp'!I$22</f>
        <v>1.6799999999999999E-3</v>
      </c>
      <c r="K24" s="10">
        <f>1/$A$1*'[1]440123Imp'!J$22</f>
        <v>9.1219999999999984E-4</v>
      </c>
      <c r="L24" s="10">
        <f>1/$A$1*'[1]440123Imp'!K$22</f>
        <v>6.8847761904761917E-3</v>
      </c>
      <c r="M24" s="10">
        <f>1/$A$1*'[1]440123Imp'!L$22</f>
        <v>6.4079065217391318E-2</v>
      </c>
      <c r="N24" s="10">
        <f>1/$A$1*'[1]440123Imp'!M$22</f>
        <v>6.8754378260869567E-2</v>
      </c>
      <c r="O24" s="10">
        <f>1/$A$1*'[1]440123Imp'!N$22</f>
        <v>4.6759700000000001E-2</v>
      </c>
      <c r="P24" s="10">
        <f>1/$A$1*'[1]440123Imp'!O$22</f>
        <v>6.6729308695652176E-2</v>
      </c>
      <c r="Q24" s="10">
        <f>1/$A$1*'[1]440123Imp'!P$22</f>
        <v>5.651103043478261E-2</v>
      </c>
      <c r="R24" s="10">
        <f>1/$A$1*'[1]440123Imp'!Q$22</f>
        <v>4.4078600000000009E-2</v>
      </c>
      <c r="S24" s="10">
        <f>1/$A$1*'[1]440123Imp'!R$22</f>
        <v>3.5446317391304348E-2</v>
      </c>
      <c r="T24" s="10">
        <f>1/$A$1*'[1]440123Imp'!S$22</f>
        <v>3.3634100000000007E-2</v>
      </c>
      <c r="U24" s="10">
        <f>1/$A$1*'[1]440123Imp'!T$22</f>
        <v>3.8969900000000002E-2</v>
      </c>
      <c r="V24" s="10">
        <f>1/$A$1*'[1]440123Imp'!U$22</f>
        <v>4.6079600000000005E-2</v>
      </c>
      <c r="W24" s="10">
        <f>1/$A$1*'[1]440123Imp'!V$22</f>
        <v>0</v>
      </c>
      <c r="X24" s="10">
        <f>1/$A$1*'[1]440123Imp'!W$22</f>
        <v>0</v>
      </c>
      <c r="Y24" s="10">
        <f>1/$A$1*'[1]440123Imp'!X$22</f>
        <v>0</v>
      </c>
      <c r="Z24" s="10">
        <f>1/$A$1*'[1]440123Imp'!Y$22</f>
        <v>0</v>
      </c>
      <c r="AA24" s="10">
        <f>1/$A$1*'[1]440123Imp'!Z$22</f>
        <v>0</v>
      </c>
      <c r="AB24" s="10">
        <f>1/$A$1*'[1]440123Imp'!AA$22</f>
        <v>0</v>
      </c>
      <c r="AC24" s="4"/>
      <c r="AD24" s="166">
        <f>'[1]440123Imp'!AB$22</f>
        <v>1.8316169402999998E-2</v>
      </c>
      <c r="AE24" s="167">
        <f>'[1]440123Imp'!AC$22</f>
        <v>1.8126944000000002E-3</v>
      </c>
      <c r="AF24" s="167">
        <f>'[1]440123Imp'!AD$22</f>
        <v>2.2599840000000005E-3</v>
      </c>
      <c r="AG24" s="167">
        <f>'[1]440123Imp'!AE$22</f>
        <v>6.3335888000000005E-3</v>
      </c>
      <c r="AH24" s="167">
        <f>'[1]440123Imp'!AF$22</f>
        <v>3.1029085499999998E-2</v>
      </c>
      <c r="AI24" s="167">
        <f>'[1]440123Imp'!AG$22</f>
        <v>4.2537023100000008E-2</v>
      </c>
      <c r="AJ24" s="167">
        <f>'[1]440123Imp'!AH$22</f>
        <v>0.28318425720000001</v>
      </c>
      <c r="AK24" s="167">
        <f>'[1]440123Imp'!AI$22</f>
        <v>0.249491302</v>
      </c>
      <c r="AL24" s="167">
        <f>'[1]440123Imp'!AJ$22</f>
        <v>0.1654738248</v>
      </c>
      <c r="AM24" s="167">
        <f>'[1]440123Imp'!AK$22</f>
        <v>1.0722008923999999</v>
      </c>
      <c r="AN24" s="167">
        <f>'[1]440123Imp'!AL$22</f>
        <v>6.3786705093000009</v>
      </c>
      <c r="AO24" s="167">
        <f>'[1]440123Imp'!AM$22</f>
        <v>8.5967623199999998</v>
      </c>
      <c r="AP24" s="167">
        <f>'[1]440123Imp'!AN$22</f>
        <v>5.4097313423999998</v>
      </c>
      <c r="AQ24" s="167">
        <f>'[1]440123Imp'!AO$22</f>
        <v>8.5356389354999997</v>
      </c>
      <c r="AR24" s="167">
        <f>'[1]440123Imp'!AP$22</f>
        <v>8.3078146050000008</v>
      </c>
      <c r="AS24" s="167">
        <f>'[1]440123Imp'!AQ$22</f>
        <v>4.7482184189999996</v>
      </c>
      <c r="AT24" s="167">
        <f>'[1]440123Imp'!AR$22</f>
        <v>3.8968923674</v>
      </c>
      <c r="AU24" s="167">
        <f>'[1]440123Imp'!AS$22</f>
        <v>4.4546511151999999</v>
      </c>
      <c r="AV24" s="167">
        <f>'[1]440123Imp'!AT$22</f>
        <v>6.3814201239999999</v>
      </c>
      <c r="AW24" s="167">
        <f>'[1]440123Imp'!AU$22</f>
        <v>5.4225776012499995</v>
      </c>
      <c r="AX24" s="167">
        <f>'[1]440123Imp'!AV$22</f>
        <v>0</v>
      </c>
      <c r="AY24" s="167">
        <f>'[1]440123Imp'!AW$22</f>
        <v>0</v>
      </c>
      <c r="AZ24" s="167">
        <f>'[1]440123Imp'!AX$22</f>
        <v>0</v>
      </c>
      <c r="BA24" s="167">
        <f>'[1]440123Imp'!AY$22</f>
        <v>0</v>
      </c>
      <c r="BB24" s="167">
        <f>'[1]440123Imp'!AZ$22</f>
        <v>0</v>
      </c>
      <c r="BC24" s="168">
        <f>'[1]440123Imp'!BA$22</f>
        <v>0</v>
      </c>
      <c r="BD24" s="280"/>
    </row>
    <row r="25" spans="2:56">
      <c r="B25" s="5" t="s">
        <v>177</v>
      </c>
      <c r="C25" s="43">
        <f>1/$A$1*'[1]440123Imp'!B$29</f>
        <v>0</v>
      </c>
      <c r="D25" s="10">
        <f>1/$A$1*'[1]440123Imp'!C$29</f>
        <v>0</v>
      </c>
      <c r="E25" s="10">
        <f>1/$A$1*'[1]440123Imp'!D$29</f>
        <v>0</v>
      </c>
      <c r="F25" s="10">
        <f>1/$A$1*'[1]440123Imp'!E$29</f>
        <v>4.6500000000000019E-5</v>
      </c>
      <c r="G25" s="10">
        <f>1/$A$1*'[1]440123Imp'!F$29</f>
        <v>8.3100000000000001E-5</v>
      </c>
      <c r="H25" s="10">
        <f>1/$A$1*'[1]440123Imp'!G$29</f>
        <v>0</v>
      </c>
      <c r="I25" s="10">
        <f>1/$A$1*'[1]440123Imp'!H$29</f>
        <v>8.4789999999999996E-4</v>
      </c>
      <c r="J25" s="10">
        <f>1/$A$1*'[1]440123Imp'!I$29</f>
        <v>4.6490000000000004E-3</v>
      </c>
      <c r="K25" s="10">
        <f>1/$A$1*'[1]440123Imp'!J$29</f>
        <v>9.8136999999999999E-3</v>
      </c>
      <c r="L25" s="10">
        <f>1/$A$1*'[1]440123Imp'!K$29</f>
        <v>1.49328E-2</v>
      </c>
      <c r="M25" s="10">
        <f>1/$A$1*'[1]440123Imp'!L$29</f>
        <v>1.3675534782608696E-2</v>
      </c>
      <c r="N25" s="10">
        <f>1/$A$1*'[1]440123Imp'!M$29</f>
        <v>1.6450839130434783E-2</v>
      </c>
      <c r="O25" s="10">
        <f>1/$A$1*'[1]440123Imp'!N$29</f>
        <v>1.7006413043478261E-2</v>
      </c>
      <c r="P25" s="10">
        <f>1/$A$1*'[1]440123Imp'!O$29</f>
        <v>1.71953E-2</v>
      </c>
      <c r="Q25" s="10">
        <f>1/$A$1*'[1]440123Imp'!P$29</f>
        <v>1.366208260869565E-2</v>
      </c>
      <c r="R25" s="10">
        <f>1/$A$1*'[1]440123Imp'!Q$29</f>
        <v>1.1592317391304346E-2</v>
      </c>
      <c r="S25" s="10">
        <f>1/$A$1*'[1]440123Imp'!R$29</f>
        <v>6.925756521739131E-3</v>
      </c>
      <c r="T25" s="10">
        <f>1/$A$1*'[1]440123Imp'!S$29</f>
        <v>8.9452285714285724E-3</v>
      </c>
      <c r="U25" s="10">
        <f>1/$A$1*'[1]440123Imp'!T$29</f>
        <v>6.2277571428571423E-3</v>
      </c>
      <c r="V25" s="10">
        <f>1/$A$1*'[1]440123Imp'!U$29</f>
        <v>4.6174999999999992E-3</v>
      </c>
      <c r="W25" s="10">
        <f>1/$A$1*'[1]440123Imp'!V$29</f>
        <v>0</v>
      </c>
      <c r="X25" s="10">
        <f>1/$A$1*'[1]440123Imp'!W$29</f>
        <v>0</v>
      </c>
      <c r="Y25" s="10">
        <f>1/$A$1*'[1]440123Imp'!X$29</f>
        <v>0</v>
      </c>
      <c r="Z25" s="10">
        <f>1/$A$1*'[1]440123Imp'!Y$29</f>
        <v>0</v>
      </c>
      <c r="AA25" s="10">
        <f>1/$A$1*'[1]440123Imp'!Z$29</f>
        <v>0</v>
      </c>
      <c r="AB25" s="10">
        <f>1/$A$1*'[1]440123Imp'!AA$29</f>
        <v>0</v>
      </c>
      <c r="AC25" s="4"/>
      <c r="AD25" s="166">
        <f>'[1]440123Imp'!AB$29</f>
        <v>0</v>
      </c>
      <c r="AE25" s="167">
        <f>'[1]440123Imp'!AC$29</f>
        <v>0</v>
      </c>
      <c r="AF25" s="167">
        <f>'[1]440123Imp'!AD$29</f>
        <v>0</v>
      </c>
      <c r="AG25" s="167">
        <f>'[1]440123Imp'!AE$29</f>
        <v>5.4851887999999988E-3</v>
      </c>
      <c r="AH25" s="167">
        <f>'[1]440123Imp'!AF$29</f>
        <v>1.2849487000000001E-2</v>
      </c>
      <c r="AI25" s="167">
        <f>'[1]440123Imp'!AG$29</f>
        <v>0</v>
      </c>
      <c r="AJ25" s="167">
        <f>'[1]440123Imp'!AH$29</f>
        <v>0.14415292480000003</v>
      </c>
      <c r="AK25" s="167">
        <f>'[1]440123Imp'!AI$29</f>
        <v>0.87567960450000004</v>
      </c>
      <c r="AL25" s="167">
        <f>'[1]440123Imp'!AJ$29</f>
        <v>1.5743810900000001</v>
      </c>
      <c r="AM25" s="167">
        <f>'[1]440123Imp'!AK$29</f>
        <v>2.4558662039999999</v>
      </c>
      <c r="AN25" s="167">
        <f>'[1]440123Imp'!AL$29</f>
        <v>2.3153350500000003</v>
      </c>
      <c r="AO25" s="167">
        <f>'[1]440123Imp'!AM$29</f>
        <v>2.7642252479999998</v>
      </c>
      <c r="AP25" s="167">
        <f>'[1]440123Imp'!AN$29</f>
        <v>2.4913402624000001</v>
      </c>
      <c r="AQ25" s="167">
        <f>'[1]440123Imp'!AO$29</f>
        <v>2.8564190435999999</v>
      </c>
      <c r="AR25" s="167">
        <f>'[1]440123Imp'!AP$29</f>
        <v>2.4632422604999999</v>
      </c>
      <c r="AS25" s="167">
        <f>'[1]440123Imp'!AQ$29</f>
        <v>1.5648332524999997</v>
      </c>
      <c r="AT25" s="167">
        <f>'[1]440123Imp'!AR$29</f>
        <v>0.9023470938</v>
      </c>
      <c r="AU25" s="167">
        <f>'[1]440123Imp'!AS$29</f>
        <v>1.4217297093999999</v>
      </c>
      <c r="AV25" s="167">
        <f>'[1]440123Imp'!AT$29</f>
        <v>1.1796572029999999</v>
      </c>
      <c r="AW25" s="167">
        <f>'[1]440123Imp'!AU$29</f>
        <v>0.84582169708333332</v>
      </c>
      <c r="AX25" s="167">
        <f>'[1]440123Imp'!AV$29</f>
        <v>0</v>
      </c>
      <c r="AY25" s="167">
        <f>'[1]440123Imp'!AW$29</f>
        <v>0</v>
      </c>
      <c r="AZ25" s="167">
        <f>'[1]440123Imp'!AX$29</f>
        <v>0</v>
      </c>
      <c r="BA25" s="167">
        <f>'[1]440123Imp'!AY$29</f>
        <v>0</v>
      </c>
      <c r="BB25" s="167">
        <f>'[1]440123Imp'!AZ$29</f>
        <v>0</v>
      </c>
      <c r="BC25" s="168">
        <f>'[1]440123Imp'!BA$29</f>
        <v>0</v>
      </c>
      <c r="BD25" s="280"/>
    </row>
    <row r="26" spans="2:56">
      <c r="B26" s="5" t="s">
        <v>84</v>
      </c>
      <c r="C26" s="43">
        <f>1/$A$1*'[1]440123Imp'!B$244</f>
        <v>2.6699999999999998E-5</v>
      </c>
      <c r="D26" s="10">
        <f>1/$A$1*'[1]440123Imp'!C$244</f>
        <v>0</v>
      </c>
      <c r="E26" s="10">
        <f>1/$A$1*'[1]440123Imp'!D$244</f>
        <v>0</v>
      </c>
      <c r="F26" s="10">
        <f>1/$A$1*'[1]440123Imp'!E$244</f>
        <v>1.01E-5</v>
      </c>
      <c r="G26" s="10">
        <f>1/$A$1*'[1]440123Imp'!F$244</f>
        <v>2.6600000000000027E-5</v>
      </c>
      <c r="H26" s="10">
        <f>1/$A$1*'[1]440123Imp'!G$244</f>
        <v>5.0900000000000004E-5</v>
      </c>
      <c r="I26" s="10">
        <f>1/$A$1*'[1]440123Imp'!H$244</f>
        <v>1.1178000000000002E-3</v>
      </c>
      <c r="J26" s="10">
        <f>1/$A$1*'[1]440123Imp'!I$244</f>
        <v>5.1086999999999999E-3</v>
      </c>
      <c r="K26" s="10">
        <f>1/$A$1*'[1]440123Imp'!J$244</f>
        <v>6.3118999999999988E-3</v>
      </c>
      <c r="L26" s="10">
        <f>1/$A$1*'[1]440123Imp'!K$244</f>
        <v>1.7738095238095237E-2</v>
      </c>
      <c r="M26" s="10">
        <f>1/$A$1*'[1]440123Imp'!L$244</f>
        <v>3.2432500000000003E-2</v>
      </c>
      <c r="N26" s="10">
        <f>1/$A$1*'[1]440123Imp'!M$244</f>
        <v>4.4590495652173906E-2</v>
      </c>
      <c r="O26" s="10">
        <f>1/$A$1*'[1]440123Imp'!N$244</f>
        <v>4.0899130434782605E-2</v>
      </c>
      <c r="P26" s="10">
        <f>1/$A$1*'[1]440123Imp'!O$244</f>
        <v>6.5574691304347829E-2</v>
      </c>
      <c r="Q26" s="10">
        <f>1/$A$1*'[1]440123Imp'!P$244</f>
        <v>6.7160169565217392E-2</v>
      </c>
      <c r="R26" s="10">
        <f>1/$A$1*'[1]440123Imp'!Q$244</f>
        <v>6.6865778260869563E-2</v>
      </c>
      <c r="S26" s="10">
        <f>1/$A$1*'[1]440123Imp'!R$244</f>
        <v>7.1385330434782596E-2</v>
      </c>
      <c r="T26" s="10">
        <f>1/$A$1*'[1]440123Imp'!S$244</f>
        <v>3.8424399999999991E-2</v>
      </c>
      <c r="U26" s="10">
        <f>1/$A$1*'[1]440123Imp'!T$244</f>
        <v>6.3734200000000005E-2</v>
      </c>
      <c r="V26" s="10">
        <f>1/$A$1*'[1]440123Imp'!U$244</f>
        <v>5.8564100000000001E-2</v>
      </c>
      <c r="W26" s="10">
        <f>1/$A$1*'[1]440123Imp'!V$244</f>
        <v>0</v>
      </c>
      <c r="X26" s="10">
        <f>1/$A$1*'[1]440123Imp'!W$244</f>
        <v>0</v>
      </c>
      <c r="Y26" s="10">
        <f>1/$A$1*'[1]440123Imp'!X$244</f>
        <v>0</v>
      </c>
      <c r="Z26" s="10">
        <f>1/$A$1*'[1]440123Imp'!Y$244</f>
        <v>0</v>
      </c>
      <c r="AA26" s="10">
        <f>1/$A$1*'[1]440123Imp'!Z$244</f>
        <v>0</v>
      </c>
      <c r="AB26" s="10">
        <f>1/$A$1*'[1]440123Imp'!AA$244</f>
        <v>0</v>
      </c>
      <c r="AC26" s="4"/>
      <c r="AD26" s="166">
        <f>'[1]440123Imp'!AB$244</f>
        <v>5.7079283400000001E-4</v>
      </c>
      <c r="AE26" s="167">
        <f>'[1]440123Imp'!AC$244</f>
        <v>0</v>
      </c>
      <c r="AF26" s="167">
        <f>'[1]440123Imp'!AD$244</f>
        <v>0</v>
      </c>
      <c r="AG26" s="167">
        <f>'[1]440123Imp'!AE$244</f>
        <v>9.6943840000000142E-4</v>
      </c>
      <c r="AH26" s="167">
        <f>'[1]440123Imp'!AF$244</f>
        <v>2.9107259999999989E-3</v>
      </c>
      <c r="AI26" s="167">
        <f>'[1]440123Imp'!AG$244</f>
        <v>1.0287462900000002E-2</v>
      </c>
      <c r="AJ26" s="167">
        <f>'[1]440123Imp'!AH$244</f>
        <v>0.14552655120000002</v>
      </c>
      <c r="AK26" s="167">
        <f>'[1]440123Imp'!AI$244</f>
        <v>0.76913967550000018</v>
      </c>
      <c r="AL26" s="167">
        <f>'[1]440123Imp'!AJ$244</f>
        <v>0.91720558800000007</v>
      </c>
      <c r="AM26" s="167">
        <f>'[1]440123Imp'!AK$244</f>
        <v>2.7922682524</v>
      </c>
      <c r="AN26" s="167">
        <f>'[1]440123Imp'!AL$244</f>
        <v>4.5382489245000004</v>
      </c>
      <c r="AO26" s="167">
        <f>'[1]440123Imp'!AM$244</f>
        <v>7.2288174720000002</v>
      </c>
      <c r="AP26" s="167">
        <f>'[1]440123Imp'!AN$244</f>
        <v>5.6816245727999997</v>
      </c>
      <c r="AQ26" s="167">
        <f>'[1]440123Imp'!AO$244</f>
        <v>9.1978853757000003</v>
      </c>
      <c r="AR26" s="167">
        <f>'[1]440123Imp'!AP$244</f>
        <v>10.344443631500001</v>
      </c>
      <c r="AS26" s="167">
        <f>'[1]440123Imp'!AQ$244</f>
        <v>7.0452406779999999</v>
      </c>
      <c r="AT26" s="167">
        <f>'[1]440123Imp'!AR$244</f>
        <v>7.5499623372999993</v>
      </c>
      <c r="AU26" s="167">
        <f>'[1]440123Imp'!AS$244</f>
        <v>5.6703246742999998</v>
      </c>
      <c r="AV26" s="167">
        <f>'[1]440123Imp'!AT$244</f>
        <v>11.343216836</v>
      </c>
      <c r="AW26" s="167">
        <f>'[1]440123Imp'!AU$244</f>
        <v>9.8059254845833337</v>
      </c>
      <c r="AX26" s="167">
        <f>'[1]440123Imp'!AV$244</f>
        <v>0</v>
      </c>
      <c r="AY26" s="167">
        <f>'[1]440123Imp'!AW$244</f>
        <v>0</v>
      </c>
      <c r="AZ26" s="167">
        <f>'[1]440123Imp'!AX$244</f>
        <v>0</v>
      </c>
      <c r="BA26" s="167">
        <f>'[1]440123Imp'!AY$244</f>
        <v>0</v>
      </c>
      <c r="BB26" s="167">
        <f>'[1]440123Imp'!AZ$244</f>
        <v>0</v>
      </c>
      <c r="BC26" s="168">
        <f>'[1]440123Imp'!BA$244</f>
        <v>0</v>
      </c>
      <c r="BD26" s="280"/>
    </row>
    <row r="27" spans="2:56">
      <c r="B27" s="8" t="s">
        <v>19</v>
      </c>
      <c r="C27" s="57">
        <f t="shared" ref="C27:AB27" si="6">SUM(C23:C23)-SUM(C24:C26)</f>
        <v>0</v>
      </c>
      <c r="D27" s="38">
        <f t="shared" si="6"/>
        <v>0</v>
      </c>
      <c r="E27" s="38">
        <f t="shared" si="6"/>
        <v>0</v>
      </c>
      <c r="F27" s="38">
        <f t="shared" si="6"/>
        <v>0</v>
      </c>
      <c r="G27" s="38">
        <f t="shared" si="6"/>
        <v>0</v>
      </c>
      <c r="H27" s="38">
        <f t="shared" si="6"/>
        <v>0</v>
      </c>
      <c r="I27" s="38">
        <f t="shared" si="6"/>
        <v>0</v>
      </c>
      <c r="J27" s="38">
        <f t="shared" si="6"/>
        <v>4.5899999999998026E-5</v>
      </c>
      <c r="K27" s="38">
        <f t="shared" si="6"/>
        <v>2.5000000000000716E-5</v>
      </c>
      <c r="L27" s="38">
        <f t="shared" si="6"/>
        <v>6.1700000000004807E-5</v>
      </c>
      <c r="M27" s="38">
        <f t="shared" si="6"/>
        <v>4.5913043478271187E-5</v>
      </c>
      <c r="N27" s="38">
        <f t="shared" si="6"/>
        <v>1.2499999999998623E-5</v>
      </c>
      <c r="O27" s="38">
        <f t="shared" si="6"/>
        <v>0</v>
      </c>
      <c r="P27" s="38">
        <f t="shared" si="6"/>
        <v>3.2904782608694783E-4</v>
      </c>
      <c r="Q27" s="38">
        <f t="shared" si="6"/>
        <v>1.0857556935819912E-4</v>
      </c>
      <c r="R27" s="38">
        <f t="shared" si="6"/>
        <v>4.7757391304346919E-4</v>
      </c>
      <c r="S27" s="38">
        <f t="shared" si="6"/>
        <v>1.7528260869564827E-4</v>
      </c>
      <c r="T27" s="38">
        <f t="shared" si="6"/>
        <v>1.6270000000000173E-4</v>
      </c>
      <c r="U27" s="38">
        <f t="shared" si="6"/>
        <v>8.1930000000000891E-4</v>
      </c>
      <c r="V27" s="38">
        <f t="shared" si="6"/>
        <v>3.9370000000001071E-4</v>
      </c>
      <c r="W27" s="38">
        <f t="shared" si="6"/>
        <v>0</v>
      </c>
      <c r="X27" s="38">
        <f t="shared" si="6"/>
        <v>0</v>
      </c>
      <c r="Y27" s="38">
        <f t="shared" si="6"/>
        <v>0</v>
      </c>
      <c r="Z27" s="38">
        <f t="shared" si="6"/>
        <v>0</v>
      </c>
      <c r="AA27" s="38">
        <f t="shared" si="6"/>
        <v>0</v>
      </c>
      <c r="AB27" s="38">
        <f t="shared" si="6"/>
        <v>0</v>
      </c>
      <c r="AC27" s="4"/>
      <c r="AD27" s="287">
        <f t="shared" ref="AD27:BC27" si="7">SUM(AD23:AD23)-SUM(AD24:AD26)</f>
        <v>0</v>
      </c>
      <c r="AE27" s="288">
        <f t="shared" si="7"/>
        <v>0</v>
      </c>
      <c r="AF27" s="288">
        <f t="shared" si="7"/>
        <v>0</v>
      </c>
      <c r="AG27" s="288">
        <f t="shared" si="7"/>
        <v>0</v>
      </c>
      <c r="AH27" s="288">
        <f t="shared" si="7"/>
        <v>0</v>
      </c>
      <c r="AI27" s="288">
        <f t="shared" si="7"/>
        <v>0</v>
      </c>
      <c r="AJ27" s="288">
        <f t="shared" si="7"/>
        <v>0</v>
      </c>
      <c r="AK27" s="288">
        <f t="shared" si="7"/>
        <v>1.2599006499999899E-2</v>
      </c>
      <c r="AL27" s="288">
        <f t="shared" si="7"/>
        <v>3.044555999999865E-3</v>
      </c>
      <c r="AM27" s="288">
        <f t="shared" si="7"/>
        <v>1.4215801599998912E-2</v>
      </c>
      <c r="AN27" s="288">
        <f t="shared" si="7"/>
        <v>2.2961123999998279E-3</v>
      </c>
      <c r="AO27" s="288">
        <f t="shared" si="7"/>
        <v>3.1306079999993131E-3</v>
      </c>
      <c r="AP27" s="288">
        <f t="shared" si="7"/>
        <v>0</v>
      </c>
      <c r="AQ27" s="288">
        <f t="shared" si="7"/>
        <v>5.5668639600000347E-2</v>
      </c>
      <c r="AR27" s="288">
        <f t="shared" si="7"/>
        <v>1.374997500000319E-2</v>
      </c>
      <c r="AS27" s="288">
        <f t="shared" si="7"/>
        <v>6.9150696999999539E-2</v>
      </c>
      <c r="AT27" s="288">
        <f t="shared" si="7"/>
        <v>2.4500124600001172E-2</v>
      </c>
      <c r="AU27" s="288">
        <f t="shared" si="7"/>
        <v>2.5277037500000432E-2</v>
      </c>
      <c r="AV27" s="288">
        <f t="shared" si="7"/>
        <v>0.15368471100000036</v>
      </c>
      <c r="AW27" s="288">
        <f t="shared" si="7"/>
        <v>7.9349349166665917E-2</v>
      </c>
      <c r="AX27" s="288">
        <f t="shared" si="7"/>
        <v>0</v>
      </c>
      <c r="AY27" s="288">
        <f t="shared" si="7"/>
        <v>0</v>
      </c>
      <c r="AZ27" s="288">
        <f t="shared" si="7"/>
        <v>0</v>
      </c>
      <c r="BA27" s="288">
        <f t="shared" si="7"/>
        <v>0</v>
      </c>
      <c r="BB27" s="288">
        <f t="shared" si="7"/>
        <v>0</v>
      </c>
      <c r="BC27" s="289">
        <f t="shared" si="7"/>
        <v>0</v>
      </c>
      <c r="BD27" s="280"/>
    </row>
    <row r="28" spans="2:56" ht="17.149999999999999" customHeight="1">
      <c r="B28" s="14" t="s">
        <v>117</v>
      </c>
      <c r="C28" s="207">
        <f t="shared" ref="C28:AB28" si="8">C5-SUM(C6,C7,C10,C11,C12,C22,C23)</f>
        <v>2.3060599999999987E-2</v>
      </c>
      <c r="D28" s="28">
        <f t="shared" si="8"/>
        <v>2.3356799999999844E-2</v>
      </c>
      <c r="E28" s="28">
        <f t="shared" si="8"/>
        <v>1.9872299999999954E-2</v>
      </c>
      <c r="F28" s="28">
        <f t="shared" si="8"/>
        <v>2.110769999999984E-2</v>
      </c>
      <c r="G28" s="28">
        <f t="shared" si="8"/>
        <v>2.7724099999999807E-2</v>
      </c>
      <c r="H28" s="28">
        <f t="shared" si="8"/>
        <v>3.5077599999999709E-2</v>
      </c>
      <c r="I28" s="28">
        <f t="shared" si="8"/>
        <v>6.010150000000003E-2</v>
      </c>
      <c r="J28" s="28">
        <f t="shared" si="8"/>
        <v>8.3458599999999938E-2</v>
      </c>
      <c r="K28" s="28">
        <f t="shared" si="8"/>
        <v>9.8679300000000358E-2</v>
      </c>
      <c r="L28" s="28">
        <f t="shared" si="8"/>
        <v>0.13150408571428485</v>
      </c>
      <c r="M28" s="28">
        <f t="shared" si="8"/>
        <v>0.12565039999999916</v>
      </c>
      <c r="N28" s="28">
        <f t="shared" si="8"/>
        <v>0.15985771262939918</v>
      </c>
      <c r="O28" s="28">
        <f t="shared" si="8"/>
        <v>0.25431026604554852</v>
      </c>
      <c r="P28" s="28">
        <f t="shared" si="8"/>
        <v>0.21164104347826029</v>
      </c>
      <c r="Q28" s="28">
        <f t="shared" si="8"/>
        <v>0.1926193448757747</v>
      </c>
      <c r="R28" s="28">
        <f t="shared" si="8"/>
        <v>0.21750737432712208</v>
      </c>
      <c r="S28" s="28">
        <f t="shared" si="8"/>
        <v>0.15487653371783505</v>
      </c>
      <c r="T28" s="28">
        <f t="shared" si="8"/>
        <v>0.16799612857142865</v>
      </c>
      <c r="U28" s="28">
        <f t="shared" si="8"/>
        <v>0.16795109444444467</v>
      </c>
      <c r="V28" s="28">
        <f t="shared" si="8"/>
        <v>0.13800468373015917</v>
      </c>
      <c r="W28" s="28">
        <f t="shared" si="8"/>
        <v>0</v>
      </c>
      <c r="X28" s="28">
        <f t="shared" si="8"/>
        <v>0</v>
      </c>
      <c r="Y28" s="28">
        <f t="shared" si="8"/>
        <v>0</v>
      </c>
      <c r="Z28" s="28">
        <f t="shared" si="8"/>
        <v>0</v>
      </c>
      <c r="AA28" s="28">
        <f t="shared" si="8"/>
        <v>0</v>
      </c>
      <c r="AB28" s="28">
        <f t="shared" si="8"/>
        <v>0</v>
      </c>
      <c r="AC28" s="4"/>
      <c r="AD28" s="296">
        <f t="shared" ref="AD28:BC28" si="9">AD5-SUM(AD6,AD7,AD10,AD11,AD12,AD22,AD23)</f>
        <v>1.5007205760809939</v>
      </c>
      <c r="AE28" s="148">
        <f t="shared" si="9"/>
        <v>0.90568356039999642</v>
      </c>
      <c r="AF28" s="148">
        <f t="shared" si="9"/>
        <v>0.79806937920000465</v>
      </c>
      <c r="AG28" s="148">
        <f t="shared" si="9"/>
        <v>0.88318779360000121</v>
      </c>
      <c r="AH28" s="148">
        <f t="shared" si="9"/>
        <v>1.5712472117999994</v>
      </c>
      <c r="AI28" s="148">
        <f t="shared" si="9"/>
        <v>1.8328914746999914</v>
      </c>
      <c r="AJ28" s="148">
        <f t="shared" si="9"/>
        <v>2.7658193571999874</v>
      </c>
      <c r="AK28" s="148">
        <f t="shared" si="9"/>
        <v>3.4781494645000066</v>
      </c>
      <c r="AL28" s="148">
        <f t="shared" si="9"/>
        <v>3.6456528396000039</v>
      </c>
      <c r="AM28" s="148">
        <f t="shared" si="9"/>
        <v>4.6920862779999908</v>
      </c>
      <c r="AN28" s="148">
        <f t="shared" si="9"/>
        <v>4.7084860385999434</v>
      </c>
      <c r="AO28" s="148">
        <f t="shared" si="9"/>
        <v>5.0874245280000423</v>
      </c>
      <c r="AP28" s="148">
        <f t="shared" si="9"/>
        <v>9.2698898159999601</v>
      </c>
      <c r="AQ28" s="148">
        <f t="shared" si="9"/>
        <v>6.4209730385999819</v>
      </c>
      <c r="AR28" s="148">
        <f t="shared" si="9"/>
        <v>5.9632233365000502</v>
      </c>
      <c r="AS28" s="148">
        <f t="shared" si="9"/>
        <v>5.6192580219999684</v>
      </c>
      <c r="AT28" s="148">
        <f t="shared" si="9"/>
        <v>3.3661902692999774</v>
      </c>
      <c r="AU28" s="148">
        <f t="shared" si="9"/>
        <v>4.7336700696999969</v>
      </c>
      <c r="AV28" s="148">
        <f t="shared" si="9"/>
        <v>4.0714325450000217</v>
      </c>
      <c r="AW28" s="148">
        <f t="shared" si="9"/>
        <v>3.4476516341666894</v>
      </c>
      <c r="AX28" s="148">
        <f t="shared" si="9"/>
        <v>0</v>
      </c>
      <c r="AY28" s="148">
        <f t="shared" si="9"/>
        <v>0</v>
      </c>
      <c r="AZ28" s="148">
        <f t="shared" si="9"/>
        <v>0</v>
      </c>
      <c r="BA28" s="148">
        <f t="shared" si="9"/>
        <v>0</v>
      </c>
      <c r="BB28" s="148">
        <f t="shared" si="9"/>
        <v>0</v>
      </c>
      <c r="BC28" s="149">
        <f t="shared" si="9"/>
        <v>0</v>
      </c>
      <c r="BD28" s="280"/>
    </row>
    <row r="29" spans="2:56">
      <c r="B29" s="5" t="s">
        <v>55</v>
      </c>
      <c r="C29" s="43">
        <f>1/$A$1*'[1]440123Imp'!B$171</f>
        <v>4.7499999999999996E-5</v>
      </c>
      <c r="D29" s="10">
        <f>1/$A$1*'[1]440123Imp'!C$171</f>
        <v>0</v>
      </c>
      <c r="E29" s="10">
        <f>1/$A$1*'[1]440123Imp'!D$171</f>
        <v>0</v>
      </c>
      <c r="F29" s="10">
        <f>1/$A$1*'[1]440123Imp'!E$171</f>
        <v>0</v>
      </c>
      <c r="G29" s="10">
        <f>1/$A$1*'[1]440123Imp'!F$171</f>
        <v>0</v>
      </c>
      <c r="H29" s="10">
        <f>1/$A$1*'[1]440123Imp'!G$171</f>
        <v>0</v>
      </c>
      <c r="I29" s="10">
        <f>1/$A$1*'[1]440123Imp'!H$171</f>
        <v>5.6162000000000009E-3</v>
      </c>
      <c r="J29" s="10">
        <f>1/$A$1*'[1]440123Imp'!I$171</f>
        <v>1.45656E-2</v>
      </c>
      <c r="K29" s="10">
        <f>1/$A$1*'[1]440123Imp'!J$171</f>
        <v>1.1858100000000002E-2</v>
      </c>
      <c r="L29" s="10">
        <f>1/$A$1*'[1]440123Imp'!K$171</f>
        <v>5.3000000000000001E-6</v>
      </c>
      <c r="M29" s="10">
        <f>1/$A$1*'[1]440123Imp'!L$171</f>
        <v>5.6378999999999995E-3</v>
      </c>
      <c r="N29" s="10">
        <f>1/$A$1*'[1]440123Imp'!M$171</f>
        <v>1.3197417391304346E-2</v>
      </c>
      <c r="O29" s="10">
        <f>1/$A$1*'[1]440123Imp'!N$171</f>
        <v>5.5000739130434781E-2</v>
      </c>
      <c r="P29" s="10">
        <f>1/$A$1*'[1]440123Imp'!O$171</f>
        <v>1.65264E-2</v>
      </c>
      <c r="Q29" s="10">
        <f>1/$A$1*'[1]440123Imp'!P$171</f>
        <v>9.3763535714285716E-3</v>
      </c>
      <c r="R29" s="10">
        <f>1/$A$1*'[1]440123Imp'!Q$171</f>
        <v>3.5998000000000002E-2</v>
      </c>
      <c r="S29" s="10">
        <f>1/$A$1*'[1]440123Imp'!R$171</f>
        <v>4.4279424134871341E-3</v>
      </c>
      <c r="T29" s="10">
        <f>1/$A$1*'[1]440123Imp'!S$171</f>
        <v>2.9154499999999996E-2</v>
      </c>
      <c r="U29" s="10">
        <f>1/$A$1*'[1]440123Imp'!T$171</f>
        <v>2.0881357142857144E-3</v>
      </c>
      <c r="V29" s="10">
        <f>1/$A$1*'[1]440123Imp'!U$171</f>
        <v>1.742155357142857E-2</v>
      </c>
      <c r="W29" s="10">
        <f>1/$A$1*'[1]440123Imp'!V$171</f>
        <v>0</v>
      </c>
      <c r="X29" s="10">
        <f>1/$A$1*'[1]440123Imp'!W$171</f>
        <v>0</v>
      </c>
      <c r="Y29" s="10">
        <f>1/$A$1*'[1]440123Imp'!X$171</f>
        <v>0</v>
      </c>
      <c r="Z29" s="10">
        <f>1/$A$1*'[1]440123Imp'!Y$171</f>
        <v>0</v>
      </c>
      <c r="AA29" s="10">
        <f>1/$A$1*'[1]440123Imp'!Z$171</f>
        <v>0</v>
      </c>
      <c r="AB29" s="10">
        <f>1/$A$1*'[1]440123Imp'!AA$171</f>
        <v>0</v>
      </c>
      <c r="AC29" s="4"/>
      <c r="AD29" s="166">
        <f>'[1]440123Imp'!AB$171</f>
        <v>1.6194630341999999E-2</v>
      </c>
      <c r="AE29" s="167">
        <f>'[1]440123Imp'!AC$171</f>
        <v>0</v>
      </c>
      <c r="AF29" s="167">
        <f>'[1]440123Imp'!AD$171</f>
        <v>0</v>
      </c>
      <c r="AG29" s="167">
        <f>'[1]440123Imp'!AE$171</f>
        <v>0</v>
      </c>
      <c r="AH29" s="167">
        <f>'[1]440123Imp'!AF$171</f>
        <v>0</v>
      </c>
      <c r="AI29" s="167">
        <f>'[1]440123Imp'!AG$171</f>
        <v>0</v>
      </c>
      <c r="AJ29" s="167">
        <f>'[1]440123Imp'!AH$171</f>
        <v>0.29076054760000003</v>
      </c>
      <c r="AK29" s="167">
        <f>'[1]440123Imp'!AI$171</f>
        <v>0.91604357050000007</v>
      </c>
      <c r="AL29" s="167">
        <f>'[1]440123Imp'!AJ$171</f>
        <v>0.46254012560000007</v>
      </c>
      <c r="AM29" s="167">
        <f>'[1]440123Imp'!AK$171</f>
        <v>1.7965024000000001E-3</v>
      </c>
      <c r="AN29" s="167">
        <f>'[1]440123Imp'!AL$171</f>
        <v>0.2846211615</v>
      </c>
      <c r="AO29" s="167">
        <f>'[1]440123Imp'!AM$171</f>
        <v>1.41485664</v>
      </c>
      <c r="AP29" s="167">
        <f>'[1]440123Imp'!AN$171</f>
        <v>3.7756456144000001</v>
      </c>
      <c r="AQ29" s="167">
        <f>'[1]440123Imp'!AO$171</f>
        <v>1.2300822357000001</v>
      </c>
      <c r="AR29" s="167">
        <f>'[1]440123Imp'!AP$171</f>
        <v>0.87517195950000004</v>
      </c>
      <c r="AS29" s="167">
        <f>'[1]440123Imp'!AQ$171</f>
        <v>1.7241164009999999</v>
      </c>
      <c r="AT29" s="167">
        <f>'[1]440123Imp'!AR$171</f>
        <v>0.1795458214</v>
      </c>
      <c r="AU29" s="167">
        <f>'[1]440123Imp'!AS$171</f>
        <v>1.3302307876000001</v>
      </c>
      <c r="AV29" s="167">
        <f>'[1]440123Imp'!AT$171</f>
        <v>0.11610411</v>
      </c>
      <c r="AW29" s="167">
        <f>'[1]440123Imp'!AU$171</f>
        <v>0.84917372958333337</v>
      </c>
      <c r="AX29" s="167">
        <f>'[1]440123Imp'!AV$171</f>
        <v>0</v>
      </c>
      <c r="AY29" s="167">
        <f>'[1]440123Imp'!AW$171</f>
        <v>0</v>
      </c>
      <c r="AZ29" s="167">
        <f>'[1]440123Imp'!AX$171</f>
        <v>0</v>
      </c>
      <c r="BA29" s="167">
        <f>'[1]440123Imp'!AY$171</f>
        <v>0</v>
      </c>
      <c r="BB29" s="167">
        <f>'[1]440123Imp'!AZ$171</f>
        <v>0</v>
      </c>
      <c r="BC29" s="168">
        <f>'[1]440123Imp'!BA$171</f>
        <v>0</v>
      </c>
      <c r="BD29" s="280"/>
    </row>
    <row r="30" spans="2:56">
      <c r="B30" s="5" t="s">
        <v>85</v>
      </c>
      <c r="C30" s="43">
        <f>1/$A$1*'[1]440123Imp'!B$226</f>
        <v>2.2957500000000006E-2</v>
      </c>
      <c r="D30" s="10">
        <f>1/$A$1*'[1]440123Imp'!C$226</f>
        <v>2.3345400000000002E-2</v>
      </c>
      <c r="E30" s="10">
        <f>1/$A$1*'[1]440123Imp'!D$226</f>
        <v>1.9867800000000001E-2</v>
      </c>
      <c r="F30" s="10">
        <f>1/$A$1*'[1]440123Imp'!E$226</f>
        <v>2.1092699999999995E-2</v>
      </c>
      <c r="G30" s="10">
        <f>1/$A$1*'[1]440123Imp'!F$226</f>
        <v>2.7704499999999993E-2</v>
      </c>
      <c r="H30" s="10">
        <f>1/$A$1*'[1]440123Imp'!G$226</f>
        <v>3.5032899999999999E-2</v>
      </c>
      <c r="I30" s="10">
        <f>1/$A$1*'[1]440123Imp'!H$226</f>
        <v>5.44831E-2</v>
      </c>
      <c r="J30" s="10">
        <f>1/$A$1*'[1]440123Imp'!I$226</f>
        <v>6.8854100000000001E-2</v>
      </c>
      <c r="K30" s="10">
        <f>1/$A$1*'[1]440123Imp'!J$226</f>
        <v>8.6814300000000011E-2</v>
      </c>
      <c r="L30" s="10">
        <f>1/$A$1*'[1]440123Imp'!K$226</f>
        <v>0.13126290000000002</v>
      </c>
      <c r="M30" s="10">
        <f>1/$A$1*'[1]440123Imp'!L$226</f>
        <v>0.11988409999999999</v>
      </c>
      <c r="N30" s="10">
        <f>1/$A$1*'[1]440123Imp'!M$226</f>
        <v>0.14646099999999998</v>
      </c>
      <c r="O30" s="10">
        <f>1/$A$1*'[1]440123Imp'!N$226</f>
        <v>0.19908761739130434</v>
      </c>
      <c r="P30" s="10">
        <f>1/$A$1*'[1]440123Imp'!O$226</f>
        <v>0.19511344347826087</v>
      </c>
      <c r="Q30" s="10">
        <f>1/$A$1*'[1]440123Imp'!P$226</f>
        <v>0.18322669130434785</v>
      </c>
      <c r="R30" s="10">
        <f>1/$A$1*'[1]440123Imp'!Q$226</f>
        <v>0.18150852650103519</v>
      </c>
      <c r="S30" s="10">
        <f>1/$A$1*'[1]440123Imp'!R$226</f>
        <v>0.15044632173913045</v>
      </c>
      <c r="T30" s="10">
        <f>1/$A$1*'[1]440123Imp'!S$226</f>
        <v>0.13883349999999997</v>
      </c>
      <c r="U30" s="10">
        <f>1/$A$1*'[1]440123Imp'!T$226</f>
        <v>0.16585801587301588</v>
      </c>
      <c r="V30" s="10">
        <f>1/$A$1*'[1]440123Imp'!U$226</f>
        <v>0.12052946349206349</v>
      </c>
      <c r="W30" s="10">
        <f>1/$A$1*'[1]440123Imp'!V$226</f>
        <v>0</v>
      </c>
      <c r="X30" s="10">
        <f>1/$A$1*'[1]440123Imp'!W$226</f>
        <v>0</v>
      </c>
      <c r="Y30" s="10">
        <f>1/$A$1*'[1]440123Imp'!X$226</f>
        <v>0</v>
      </c>
      <c r="Z30" s="10">
        <f>1/$A$1*'[1]440123Imp'!Y$226</f>
        <v>0</v>
      </c>
      <c r="AA30" s="10">
        <f>1/$A$1*'[1]440123Imp'!Z$226</f>
        <v>0</v>
      </c>
      <c r="AB30" s="10">
        <f>1/$A$1*'[1]440123Imp'!AA$226</f>
        <v>0</v>
      </c>
      <c r="AC30" s="4"/>
      <c r="AD30" s="166">
        <f>'[1]440123Imp'!AB$226</f>
        <v>1.4659271507579998</v>
      </c>
      <c r="AE30" s="167">
        <f>'[1]440123Imp'!AC$226</f>
        <v>0.90335141799999996</v>
      </c>
      <c r="AF30" s="167">
        <f>'[1]440123Imp'!AD$226</f>
        <v>0.79384349279999999</v>
      </c>
      <c r="AG30" s="167">
        <f>'[1]440123Imp'!AE$226</f>
        <v>0.87082377760000007</v>
      </c>
      <c r="AH30" s="167">
        <f>'[1]440123Imp'!AF$226</f>
        <v>1.5623010830000001</v>
      </c>
      <c r="AI30" s="167">
        <f>'[1]440123Imp'!AG$226</f>
        <v>1.8260675862</v>
      </c>
      <c r="AJ30" s="167">
        <f>'[1]440123Imp'!AH$226</f>
        <v>2.4588778924000003</v>
      </c>
      <c r="AK30" s="167">
        <f>'[1]440123Imp'!AI$226</f>
        <v>2.4953981770000002</v>
      </c>
      <c r="AL30" s="167">
        <f>'[1]440123Imp'!AJ$226</f>
        <v>3.1699622912000001</v>
      </c>
      <c r="AM30" s="167">
        <f>'[1]440123Imp'!AK$226</f>
        <v>4.6422682063999998</v>
      </c>
      <c r="AN30" s="167">
        <f>'[1]440123Imp'!AL$226</f>
        <v>4.3751772189000002</v>
      </c>
      <c r="AO30" s="167">
        <f>'[1]440123Imp'!AM$226</f>
        <v>3.5916578879999999</v>
      </c>
      <c r="AP30" s="167">
        <f>'[1]440123Imp'!AN$226</f>
        <v>5.3749055536000006</v>
      </c>
      <c r="AQ30" s="167">
        <f>'[1]440123Imp'!AO$226</f>
        <v>5.1874231338000003</v>
      </c>
      <c r="AR30" s="167">
        <f>'[1]440123Imp'!AP$226</f>
        <v>5.0784170950000007</v>
      </c>
      <c r="AS30" s="167">
        <f>'[1]440123Imp'!AQ$226</f>
        <v>3.8910819604999993</v>
      </c>
      <c r="AT30" s="167">
        <f>'[1]440123Imp'!AR$226</f>
        <v>3.1800506445999996</v>
      </c>
      <c r="AU30" s="167">
        <f>'[1]440123Imp'!AS$226</f>
        <v>3.3966317099000003</v>
      </c>
      <c r="AV30" s="167">
        <f>'[1]440123Imp'!AT$226</f>
        <v>3.946545338</v>
      </c>
      <c r="AW30" s="167">
        <f>'[1]440123Imp'!AU$226</f>
        <v>2.5607960883333334</v>
      </c>
      <c r="AX30" s="167">
        <f>'[1]440123Imp'!AV$226</f>
        <v>0</v>
      </c>
      <c r="AY30" s="167">
        <f>'[1]440123Imp'!AW$226</f>
        <v>0</v>
      </c>
      <c r="AZ30" s="167">
        <f>'[1]440123Imp'!AX$226</f>
        <v>0</v>
      </c>
      <c r="BA30" s="167">
        <f>'[1]440123Imp'!AY$226</f>
        <v>0</v>
      </c>
      <c r="BB30" s="167">
        <f>'[1]440123Imp'!AZ$226</f>
        <v>0</v>
      </c>
      <c r="BC30" s="168">
        <f>'[1]440123Imp'!BA$226</f>
        <v>0</v>
      </c>
      <c r="BD30" s="280"/>
    </row>
    <row r="31" spans="2:56" ht="13" thickBot="1">
      <c r="B31" s="6" t="s">
        <v>19</v>
      </c>
      <c r="C31" s="190">
        <f t="shared" ref="C31:AB31" si="10">SUM(C28:C28)-SUM(C29:C30)</f>
        <v>5.5599999999982053E-5</v>
      </c>
      <c r="D31" s="137">
        <f t="shared" si="10"/>
        <v>1.1399999999842092E-5</v>
      </c>
      <c r="E31" s="137">
        <f t="shared" si="10"/>
        <v>4.4999999999524587E-6</v>
      </c>
      <c r="F31" s="137">
        <f t="shared" si="10"/>
        <v>1.4999999999844998E-5</v>
      </c>
      <c r="G31" s="137">
        <f t="shared" si="10"/>
        <v>1.959999999981421E-5</v>
      </c>
      <c r="H31" s="137">
        <f t="shared" si="10"/>
        <v>4.4699999999710249E-5</v>
      </c>
      <c r="I31" s="137">
        <f t="shared" si="10"/>
        <v>2.200000000028568E-6</v>
      </c>
      <c r="J31" s="137">
        <f t="shared" si="10"/>
        <v>3.8899999999938983E-5</v>
      </c>
      <c r="K31" s="137">
        <f t="shared" si="10"/>
        <v>6.9000000003510698E-6</v>
      </c>
      <c r="L31" s="137">
        <f t="shared" si="10"/>
        <v>2.3588571428481697E-4</v>
      </c>
      <c r="M31" s="137">
        <f t="shared" si="10"/>
        <v>1.2839999999916807E-4</v>
      </c>
      <c r="N31" s="137">
        <f t="shared" si="10"/>
        <v>1.9929523809486538E-4</v>
      </c>
      <c r="O31" s="137">
        <f t="shared" si="10"/>
        <v>2.2190952380940487E-4</v>
      </c>
      <c r="P31" s="137">
        <f t="shared" si="10"/>
        <v>1.1999999994238841E-6</v>
      </c>
      <c r="Q31" s="137">
        <f t="shared" si="10"/>
        <v>1.6299999998276027E-5</v>
      </c>
      <c r="R31" s="137">
        <f t="shared" si="10"/>
        <v>8.4782608689160099E-7</v>
      </c>
      <c r="S31" s="137">
        <f t="shared" si="10"/>
        <v>2.269565217483116E-6</v>
      </c>
      <c r="T31" s="137">
        <f t="shared" si="10"/>
        <v>8.1285714286782884E-6</v>
      </c>
      <c r="U31" s="137">
        <f t="shared" si="10"/>
        <v>4.9428571430865098E-6</v>
      </c>
      <c r="V31" s="137">
        <f t="shared" si="10"/>
        <v>5.3666666667118168E-5</v>
      </c>
      <c r="W31" s="137">
        <f t="shared" si="10"/>
        <v>0</v>
      </c>
      <c r="X31" s="137">
        <f t="shared" si="10"/>
        <v>0</v>
      </c>
      <c r="Y31" s="137">
        <f t="shared" si="10"/>
        <v>0</v>
      </c>
      <c r="Z31" s="137">
        <f t="shared" si="10"/>
        <v>0</v>
      </c>
      <c r="AA31" s="137">
        <f t="shared" si="10"/>
        <v>0</v>
      </c>
      <c r="AB31" s="137">
        <f t="shared" si="10"/>
        <v>0</v>
      </c>
      <c r="AC31" s="35"/>
      <c r="AD31" s="297">
        <f t="shared" ref="AD31:BC31" si="11">SUM(AD28:AD28)-SUM(AD29:AD30)</f>
        <v>1.8598794980994038E-2</v>
      </c>
      <c r="AE31" s="298">
        <f t="shared" si="11"/>
        <v>2.3321423999964619E-3</v>
      </c>
      <c r="AF31" s="298">
        <f t="shared" si="11"/>
        <v>4.2258864000046525E-3</v>
      </c>
      <c r="AG31" s="298">
        <f t="shared" si="11"/>
        <v>1.2364016000001143E-2</v>
      </c>
      <c r="AH31" s="298">
        <f t="shared" si="11"/>
        <v>8.9461287999992312E-3</v>
      </c>
      <c r="AI31" s="298">
        <f t="shared" si="11"/>
        <v>6.8238884999913818E-3</v>
      </c>
      <c r="AJ31" s="298">
        <f t="shared" si="11"/>
        <v>1.6180917199986933E-2</v>
      </c>
      <c r="AK31" s="298">
        <f t="shared" si="11"/>
        <v>6.6707717000006106E-2</v>
      </c>
      <c r="AL31" s="298">
        <f t="shared" si="11"/>
        <v>1.3150422800003891E-2</v>
      </c>
      <c r="AM31" s="298">
        <f t="shared" si="11"/>
        <v>4.8021569199990566E-2</v>
      </c>
      <c r="AN31" s="298">
        <f t="shared" si="11"/>
        <v>4.8687658199943584E-2</v>
      </c>
      <c r="AO31" s="298">
        <f t="shared" si="11"/>
        <v>8.0910000000042004E-2</v>
      </c>
      <c r="AP31" s="298">
        <f t="shared" si="11"/>
        <v>0.1193386479999603</v>
      </c>
      <c r="AQ31" s="298">
        <f t="shared" si="11"/>
        <v>3.4676690999813076E-3</v>
      </c>
      <c r="AR31" s="298">
        <f t="shared" si="11"/>
        <v>9.6342820000492324E-3</v>
      </c>
      <c r="AS31" s="298">
        <f t="shared" si="11"/>
        <v>4.0596604999691976E-3</v>
      </c>
      <c r="AT31" s="298">
        <f t="shared" si="11"/>
        <v>6.5938032999777185E-3</v>
      </c>
      <c r="AU31" s="298">
        <f t="shared" si="11"/>
        <v>6.8075721999960592E-3</v>
      </c>
      <c r="AV31" s="298">
        <f t="shared" si="11"/>
        <v>8.7830970000215558E-3</v>
      </c>
      <c r="AW31" s="298">
        <f t="shared" si="11"/>
        <v>3.7681816250022759E-2</v>
      </c>
      <c r="AX31" s="298">
        <f t="shared" si="11"/>
        <v>0</v>
      </c>
      <c r="AY31" s="298">
        <f t="shared" si="11"/>
        <v>0</v>
      </c>
      <c r="AZ31" s="298">
        <f t="shared" si="11"/>
        <v>0</v>
      </c>
      <c r="BA31" s="298">
        <f t="shared" si="11"/>
        <v>0</v>
      </c>
      <c r="BB31" s="298">
        <f t="shared" si="11"/>
        <v>0</v>
      </c>
      <c r="BC31" s="299">
        <f t="shared" si="11"/>
        <v>0</v>
      </c>
      <c r="BD31" s="280"/>
    </row>
    <row r="32" spans="2:56" ht="13" thickTop="1">
      <c r="C32" s="40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  <c r="AA32" s="40"/>
      <c r="AB32" s="40"/>
      <c r="AD32" s="40"/>
      <c r="AE32" s="40"/>
      <c r="AF32" s="40"/>
      <c r="AG32" s="40"/>
      <c r="AH32" s="40"/>
      <c r="AI32" s="40"/>
      <c r="AJ32" s="40"/>
      <c r="AK32" s="40"/>
      <c r="AL32" s="40"/>
      <c r="AM32" s="40"/>
      <c r="AN32" s="40"/>
      <c r="AO32" s="40"/>
      <c r="AP32" s="40"/>
      <c r="AQ32" s="40"/>
      <c r="AR32" s="40"/>
      <c r="AS32" s="40"/>
      <c r="AT32" s="40"/>
      <c r="AU32" s="40"/>
      <c r="AV32" s="40"/>
      <c r="AW32" s="40"/>
      <c r="AX32" s="40"/>
      <c r="AY32" s="40"/>
      <c r="AZ32" s="40"/>
      <c r="BA32" s="40"/>
      <c r="BB32" s="40"/>
      <c r="BC32" s="40"/>
    </row>
    <row r="33" spans="2:55" s="30" customFormat="1"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</row>
    <row r="34" spans="2:55" s="30" customFormat="1"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</row>
    <row r="35" spans="2:55" s="30" customFormat="1"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</row>
    <row r="36" spans="2:55" s="30" customFormat="1"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</row>
    <row r="37" spans="2:55"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</row>
    <row r="38" spans="2:55"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</row>
    <row r="39" spans="2:55"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</row>
    <row r="40" spans="2:55"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</row>
    <row r="41" spans="2:55"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</row>
    <row r="42" spans="2:55"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</row>
    <row r="43" spans="2:55"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</row>
    <row r="44" spans="2:55"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</row>
    <row r="45" spans="2:55"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</row>
    <row r="46" spans="2:55"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</row>
    <row r="47" spans="2:55"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</row>
    <row r="48" spans="2:55"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</row>
    <row r="49" spans="30:55"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</row>
    <row r="50" spans="30:55"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</row>
    <row r="51" spans="30:55"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</row>
    <row r="52" spans="30:55"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</row>
    <row r="53" spans="30:55"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</row>
    <row r="54" spans="30:55"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</row>
    <row r="55" spans="30:55"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</row>
    <row r="56" spans="30:55"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</row>
    <row r="57" spans="30:55"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</row>
    <row r="58" spans="30:55"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</row>
    <row r="59" spans="30:55"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</row>
    <row r="60" spans="30:55"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</row>
    <row r="61" spans="30:55"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</row>
    <row r="62" spans="30:55"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</row>
    <row r="63" spans="30:55"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</row>
    <row r="64" spans="30:55"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</row>
    <row r="65" spans="30:55"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</row>
    <row r="66" spans="30:55"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</row>
    <row r="67" spans="30:55"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</row>
    <row r="68" spans="30:55"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</row>
    <row r="69" spans="30:55"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</row>
    <row r="70" spans="30:55"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</row>
    <row r="71" spans="30:55"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</row>
    <row r="72" spans="30:55"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30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30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30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  <row r="80" spans="30:55"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</row>
    <row r="81" spans="30:55"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</row>
    <row r="82" spans="30:55"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</row>
    <row r="83" spans="30:55"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29"/>
      <c r="AS83" s="29"/>
      <c r="AT83" s="29"/>
      <c r="AU83" s="29"/>
      <c r="AV83" s="29"/>
      <c r="AW83" s="29"/>
      <c r="AX83" s="29"/>
      <c r="AY83" s="29"/>
      <c r="AZ83" s="29"/>
      <c r="BA83" s="29"/>
      <c r="BB83" s="29"/>
      <c r="BC83" s="29"/>
    </row>
    <row r="84" spans="30:55"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</row>
    <row r="85" spans="30:55"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</row>
    <row r="86" spans="30:55"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</row>
    <row r="87" spans="30:55"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</row>
    <row r="88" spans="30:55"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</row>
    <row r="89" spans="30:55"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</row>
    <row r="90" spans="30:55"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</row>
    <row r="91" spans="30:55"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</row>
    <row r="92" spans="30:55"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</row>
    <row r="93" spans="30:55"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</row>
    <row r="94" spans="30:55"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</row>
    <row r="95" spans="30:55"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</row>
    <row r="96" spans="30:55"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</row>
    <row r="97" spans="30:55"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</row>
    <row r="98" spans="30:55"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</row>
    <row r="99" spans="30:55"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</row>
    <row r="100" spans="30:55"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</row>
    <row r="101" spans="30:55"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</row>
    <row r="102" spans="30:55"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</row>
    <row r="103" spans="30:55"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</row>
    <row r="104" spans="30:55"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</row>
    <row r="105" spans="30:55"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</row>
    <row r="106" spans="30:55"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</row>
    <row r="107" spans="30:55"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</row>
    <row r="108" spans="30:55"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</row>
    <row r="109" spans="30:55"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</row>
    <row r="110" spans="30:55"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</row>
    <row r="111" spans="30:55"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</row>
    <row r="112" spans="30:55"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</row>
    <row r="113" spans="30:55"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</row>
    <row r="114" spans="30:55"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</row>
    <row r="115" spans="30:55"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BD76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6.7265625" hidden="1" customWidth="1"/>
    <col min="29" max="29" width="1.7265625" customWidth="1"/>
    <col min="30" max="49" width="5.6328125" style="30" customWidth="1"/>
    <col min="50" max="55" width="6.7265625" style="30" hidden="1" customWidth="1"/>
  </cols>
  <sheetData>
    <row r="1" spans="1:56" ht="9" customHeight="1" thickBot="1">
      <c r="A1" s="53">
        <f>[2]RWE!$A$3</f>
        <v>1</v>
      </c>
    </row>
    <row r="2" spans="1:56" ht="16" thickTop="1">
      <c r="B2" s="475" t="s">
        <v>39</v>
      </c>
      <c r="C2" s="484" t="s">
        <v>22</v>
      </c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485"/>
      <c r="W2" s="485"/>
      <c r="X2" s="485"/>
      <c r="Y2" s="485"/>
      <c r="Z2" s="485"/>
      <c r="AA2" s="485"/>
      <c r="AB2" s="486"/>
      <c r="AC2" s="3"/>
      <c r="AD2" s="471" t="s">
        <v>5</v>
      </c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279"/>
    </row>
    <row r="3" spans="1:56" ht="13" thickBot="1">
      <c r="B3" s="476"/>
      <c r="C3" s="481" t="s">
        <v>4</v>
      </c>
      <c r="D3" s="482"/>
      <c r="E3" s="482"/>
      <c r="F3" s="482"/>
      <c r="G3" s="482"/>
      <c r="H3" s="482"/>
      <c r="I3" s="482"/>
      <c r="J3" s="482"/>
      <c r="K3" s="482"/>
      <c r="L3" s="482"/>
      <c r="M3" s="482"/>
      <c r="N3" s="482"/>
      <c r="O3" s="482"/>
      <c r="P3" s="482"/>
      <c r="Q3" s="482"/>
      <c r="R3" s="482"/>
      <c r="S3" s="482"/>
      <c r="T3" s="482"/>
      <c r="U3" s="482"/>
      <c r="V3" s="482"/>
      <c r="W3" s="482"/>
      <c r="X3" s="482"/>
      <c r="Y3" s="482"/>
      <c r="Z3" s="482"/>
      <c r="AA3" s="482"/>
      <c r="AB3" s="483"/>
      <c r="AC3" s="4"/>
      <c r="AD3" s="473" t="s">
        <v>119</v>
      </c>
      <c r="AE3" s="474"/>
      <c r="AF3" s="474"/>
      <c r="AG3" s="474"/>
      <c r="AH3" s="474"/>
      <c r="AI3" s="474"/>
      <c r="AJ3" s="474"/>
      <c r="AK3" s="474"/>
      <c r="AL3" s="474"/>
      <c r="AM3" s="474"/>
      <c r="AN3" s="474"/>
      <c r="AO3" s="474"/>
      <c r="AP3" s="474"/>
      <c r="AQ3" s="474"/>
      <c r="AR3" s="474"/>
      <c r="AS3" s="474"/>
      <c r="AT3" s="474"/>
      <c r="AU3" s="474"/>
      <c r="AV3" s="474"/>
      <c r="AW3" s="474"/>
      <c r="AX3" s="474"/>
      <c r="AY3" s="474"/>
      <c r="AZ3" s="474"/>
      <c r="BA3" s="474"/>
      <c r="BB3" s="474"/>
      <c r="BC3" s="474"/>
      <c r="BD3" s="279"/>
    </row>
    <row r="4" spans="1:56" ht="20" customHeight="1" thickTop="1" thickBot="1">
      <c r="B4" s="477"/>
      <c r="C4" s="54">
        <v>2000</v>
      </c>
      <c r="D4" s="263">
        <f>1+C4</f>
        <v>2001</v>
      </c>
      <c r="E4" s="263">
        <f>1+D4</f>
        <v>2002</v>
      </c>
      <c r="F4" s="263">
        <f t="shared" ref="F4:AB4" si="0">1+E4</f>
        <v>2003</v>
      </c>
      <c r="G4" s="263">
        <f t="shared" si="0"/>
        <v>2004</v>
      </c>
      <c r="H4" s="263">
        <f t="shared" si="0"/>
        <v>2005</v>
      </c>
      <c r="I4" s="263">
        <f t="shared" si="0"/>
        <v>2006</v>
      </c>
      <c r="J4" s="263">
        <f t="shared" si="0"/>
        <v>2007</v>
      </c>
      <c r="K4" s="263">
        <f t="shared" si="0"/>
        <v>2008</v>
      </c>
      <c r="L4" s="263">
        <f t="shared" si="0"/>
        <v>2009</v>
      </c>
      <c r="M4" s="263">
        <f t="shared" si="0"/>
        <v>2010</v>
      </c>
      <c r="N4" s="263">
        <f t="shared" si="0"/>
        <v>2011</v>
      </c>
      <c r="O4" s="263">
        <f t="shared" si="0"/>
        <v>2012</v>
      </c>
      <c r="P4" s="263">
        <f t="shared" si="0"/>
        <v>2013</v>
      </c>
      <c r="Q4" s="263">
        <f t="shared" si="0"/>
        <v>2014</v>
      </c>
      <c r="R4" s="263">
        <f t="shared" si="0"/>
        <v>2015</v>
      </c>
      <c r="S4" s="263">
        <f t="shared" si="0"/>
        <v>2016</v>
      </c>
      <c r="T4" s="263">
        <f t="shared" si="0"/>
        <v>2017</v>
      </c>
      <c r="U4" s="263">
        <f t="shared" si="0"/>
        <v>2018</v>
      </c>
      <c r="V4" s="263">
        <f t="shared" si="0"/>
        <v>2019</v>
      </c>
      <c r="W4" s="263">
        <f t="shared" si="0"/>
        <v>2020</v>
      </c>
      <c r="X4" s="263">
        <f t="shared" si="0"/>
        <v>2021</v>
      </c>
      <c r="Y4" s="263">
        <f t="shared" si="0"/>
        <v>2022</v>
      </c>
      <c r="Z4" s="263">
        <f t="shared" si="0"/>
        <v>2023</v>
      </c>
      <c r="AA4" s="263">
        <f t="shared" si="0"/>
        <v>2024</v>
      </c>
      <c r="AB4" s="263">
        <f t="shared" si="0"/>
        <v>2025</v>
      </c>
      <c r="AC4" s="55"/>
      <c r="AD4" s="265">
        <v>2000</v>
      </c>
      <c r="AE4" s="263">
        <f>1+AD4</f>
        <v>2001</v>
      </c>
      <c r="AF4" s="263">
        <f>1+AE4</f>
        <v>2002</v>
      </c>
      <c r="AG4" s="263">
        <f t="shared" ref="AG4:BC4" si="1">1+AF4</f>
        <v>2003</v>
      </c>
      <c r="AH4" s="263">
        <f t="shared" si="1"/>
        <v>2004</v>
      </c>
      <c r="AI4" s="263">
        <f t="shared" si="1"/>
        <v>2005</v>
      </c>
      <c r="AJ4" s="263">
        <f t="shared" si="1"/>
        <v>2006</v>
      </c>
      <c r="AK4" s="263">
        <f t="shared" si="1"/>
        <v>2007</v>
      </c>
      <c r="AL4" s="263">
        <f t="shared" si="1"/>
        <v>2008</v>
      </c>
      <c r="AM4" s="263">
        <f t="shared" si="1"/>
        <v>2009</v>
      </c>
      <c r="AN4" s="263">
        <f t="shared" si="1"/>
        <v>2010</v>
      </c>
      <c r="AO4" s="263">
        <f t="shared" si="1"/>
        <v>2011</v>
      </c>
      <c r="AP4" s="263">
        <f t="shared" si="1"/>
        <v>2012</v>
      </c>
      <c r="AQ4" s="263">
        <f t="shared" si="1"/>
        <v>2013</v>
      </c>
      <c r="AR4" s="263">
        <f t="shared" si="1"/>
        <v>2014</v>
      </c>
      <c r="AS4" s="263">
        <f t="shared" si="1"/>
        <v>2015</v>
      </c>
      <c r="AT4" s="263">
        <f t="shared" si="1"/>
        <v>2016</v>
      </c>
      <c r="AU4" s="263">
        <f t="shared" si="1"/>
        <v>2017</v>
      </c>
      <c r="AV4" s="263">
        <f t="shared" si="1"/>
        <v>2018</v>
      </c>
      <c r="AW4" s="263">
        <f t="shared" si="1"/>
        <v>2019</v>
      </c>
      <c r="AX4" s="263">
        <f t="shared" si="1"/>
        <v>2020</v>
      </c>
      <c r="AY4" s="263">
        <f t="shared" si="1"/>
        <v>2021</v>
      </c>
      <c r="AZ4" s="263">
        <f t="shared" si="1"/>
        <v>2022</v>
      </c>
      <c r="BA4" s="263">
        <f t="shared" si="1"/>
        <v>2023</v>
      </c>
      <c r="BB4" s="263">
        <f t="shared" si="1"/>
        <v>2024</v>
      </c>
      <c r="BC4" s="219">
        <f t="shared" si="1"/>
        <v>2025</v>
      </c>
      <c r="BD4" s="279"/>
    </row>
    <row r="5" spans="1:56" ht="20" customHeight="1" thickTop="1" thickBot="1">
      <c r="B5" s="25" t="s">
        <v>15</v>
      </c>
      <c r="C5" s="269">
        <f>1/$A$1*[1]PulpLogsImp!B$263</f>
        <v>5.914E-5</v>
      </c>
      <c r="D5" s="439">
        <f>1/$A$1*[1]PulpLogsImp!C$263</f>
        <v>4.8279999999999999E-5</v>
      </c>
      <c r="E5" s="222">
        <f>1/$A$1*[1]PulpLogsImp!D$263</f>
        <v>0.17045908000000001</v>
      </c>
      <c r="F5" s="222">
        <f>1/$A$1*[1]PulpLogsImp!E$263</f>
        <v>0.25555610000000001</v>
      </c>
      <c r="G5" s="222">
        <f>1/$A$1*[1]PulpLogsImp!F$263</f>
        <v>0.19571741999999998</v>
      </c>
      <c r="H5" s="222">
        <f>1/$A$1*[1]PulpLogsImp!G$263</f>
        <v>0.16463203999999995</v>
      </c>
      <c r="I5" s="222">
        <f>1/$A$1*[1]PulpLogsImp!H$263</f>
        <v>0.30887394000000001</v>
      </c>
      <c r="J5" s="222">
        <f>1/$A$1*[1]PulpLogsImp!I$263</f>
        <v>0.78395998</v>
      </c>
      <c r="K5" s="222">
        <f>1/$A$1*[1]PulpLogsImp!J$263</f>
        <v>0.55268987999999986</v>
      </c>
      <c r="L5" s="222">
        <f>1/$A$1*[1]PulpLogsImp!K$263</f>
        <v>1.1487748009523808</v>
      </c>
      <c r="M5" s="222">
        <f>1/$A$1*[1]PulpLogsImp!L$263</f>
        <v>2.3897634800000001</v>
      </c>
      <c r="N5" s="222">
        <f>1/$A$1*[1]PulpLogsImp!M$263</f>
        <v>1.9244714200000002</v>
      </c>
      <c r="O5" s="222">
        <f>1/$A$1*[1]PulpLogsImp!N$263</f>
        <v>1.9283007599999997</v>
      </c>
      <c r="P5" s="222">
        <f>1/$A$1*[1]PulpLogsImp!O$263</f>
        <v>3.2904795600000001</v>
      </c>
      <c r="Q5" s="222">
        <f>1/$A$1*[1]PulpLogsImp!P$263</f>
        <v>3.2196096199999999</v>
      </c>
      <c r="R5" s="222">
        <f>1/$A$1*[1]PulpLogsImp!Q$263</f>
        <v>3.60044108</v>
      </c>
      <c r="S5" s="222">
        <f>1/$A$1*[1]PulpLogsImp!R$263</f>
        <v>3.184841145</v>
      </c>
      <c r="T5" s="222">
        <f>1/$A$1*[1]PulpLogsImp!S$263</f>
        <v>6.3718167999999992E-2</v>
      </c>
      <c r="U5" s="222">
        <f>1/$A$1*[1]PulpLogsImp!T$263</f>
        <v>2.7905159999999998E-2</v>
      </c>
      <c r="V5" s="222">
        <f>1/$A$1*[1]PulpLogsImp!U$263</f>
        <v>2.8327436666666667E-2</v>
      </c>
      <c r="W5" s="222">
        <f>1/$A$1*[1]PulpLogsImp!V$263</f>
        <v>0</v>
      </c>
      <c r="X5" s="222">
        <f>1/$A$1*[1]PulpLogsImp!W$263</f>
        <v>0</v>
      </c>
      <c r="Y5" s="222">
        <f>1/$A$1*[1]PulpLogsImp!X$263</f>
        <v>0</v>
      </c>
      <c r="Z5" s="222">
        <f>1/$A$1*[1]PulpLogsImp!Y$263</f>
        <v>0</v>
      </c>
      <c r="AA5" s="222">
        <f>1/$A$1*[1]PulpLogsImp!Z$263</f>
        <v>0</v>
      </c>
      <c r="AB5" s="272">
        <f>1/$A$1*[1]PulpLogsImp!AA$263</f>
        <v>0</v>
      </c>
      <c r="AC5" s="16"/>
      <c r="AD5" s="111">
        <f>1/1000*[1]PulpLogsImp!AB$263</f>
        <v>1.2767102499E-5</v>
      </c>
      <c r="AE5" s="112">
        <f>1/1000*[1]PulpLogsImp!AC$263</f>
        <v>1.0280592400000001E-5</v>
      </c>
      <c r="AF5" s="64">
        <f>1/1000*[1]PulpLogsImp!AD$263</f>
        <v>1.2169267761600003E-2</v>
      </c>
      <c r="AG5" s="64">
        <f>1/1000*[1]PulpLogsImp!AE$263</f>
        <v>1.5746692001600008E-2</v>
      </c>
      <c r="AH5" s="64">
        <f>1/1000*[1]PulpLogsImp!AF$263</f>
        <v>1.0170835422999999E-2</v>
      </c>
      <c r="AI5" s="64">
        <f>1/1000*[1]PulpLogsImp!AG$263</f>
        <v>1.0527637649100004E-2</v>
      </c>
      <c r="AJ5" s="64">
        <f>1/1000*[1]PulpLogsImp!AH$263</f>
        <v>1.6015717908000004E-2</v>
      </c>
      <c r="AK5" s="64">
        <f>1/1000*[1]PulpLogsImp!AI$263</f>
        <v>5.1465991796000018E-2</v>
      </c>
      <c r="AL5" s="64">
        <f>1/1000*[1]PulpLogsImp!AJ$263</f>
        <v>4.1492087235600016E-2</v>
      </c>
      <c r="AM5" s="64">
        <f>1/1000*[1]PulpLogsImp!AK$263</f>
        <v>5.8972743763999996E-2</v>
      </c>
      <c r="AN5" s="64">
        <f>1/1000*[1]PulpLogsImp!AL$263</f>
        <v>0.13718030867369999</v>
      </c>
      <c r="AO5" s="64">
        <f>1/1000*[1]PulpLogsImp!AM$263</f>
        <v>0.15496418424000005</v>
      </c>
      <c r="AP5" s="64">
        <f>1/1000*[1]PulpLogsImp!AN$263</f>
        <v>0.12754327030719997</v>
      </c>
      <c r="AQ5" s="64">
        <f>1/1000*[1]PulpLogsImp!AO$263</f>
        <v>0.2088776938137</v>
      </c>
      <c r="AR5" s="64">
        <f>1/1000*[1]PulpLogsImp!AP$263</f>
        <v>0.23284477350500002</v>
      </c>
      <c r="AS5" s="64">
        <f>1/1000*[1]PulpLogsImp!AQ$263</f>
        <v>0.20801151310449989</v>
      </c>
      <c r="AT5" s="64">
        <f>1/1000*[1]PulpLogsImp!AR$263</f>
        <v>0.17464178507439995</v>
      </c>
      <c r="AU5" s="64">
        <f>1/1000*[1]PulpLogsImp!AS$263</f>
        <v>4.8985181531000007E-3</v>
      </c>
      <c r="AV5" s="64">
        <f>1/1000*[1]PulpLogsImp!AT$263</f>
        <v>3.1412840310000001E-3</v>
      </c>
      <c r="AW5" s="64">
        <f>1/1000*[1]PulpLogsImp!AU$263</f>
        <v>3.8821887958333341E-3</v>
      </c>
      <c r="AX5" s="64">
        <f>1/1000*[1]PulpLogsImp!AV$263</f>
        <v>0</v>
      </c>
      <c r="AY5" s="64">
        <f>1/1000*[1]PulpLogsImp!AW$263</f>
        <v>0</v>
      </c>
      <c r="AZ5" s="64">
        <f>1/1000*[1]PulpLogsImp!AX$263</f>
        <v>0</v>
      </c>
      <c r="BA5" s="64">
        <f>1/1000*[1]PulpLogsImp!AY$263</f>
        <v>0</v>
      </c>
      <c r="BB5" s="64">
        <f>1/1000*[1]PulpLogsImp!AZ$263</f>
        <v>0</v>
      </c>
      <c r="BC5" s="282">
        <f>1/1000*[1]PulpLogsImp!BA$263</f>
        <v>0</v>
      </c>
      <c r="BD5" s="279"/>
    </row>
    <row r="6" spans="1:56" ht="17.149999999999999" customHeight="1" thickTop="1">
      <c r="B6" s="202" t="s">
        <v>130</v>
      </c>
      <c r="C6" s="214">
        <f>1/$A$1*[1]PulpLogsImp!B$266</f>
        <v>9.9999999999999995E-7</v>
      </c>
      <c r="D6" s="215">
        <f>1/$A$1*[1]PulpLogsImp!C$266</f>
        <v>0</v>
      </c>
      <c r="E6" s="204">
        <f>1/$A$1*[1]PulpLogsImp!D$266</f>
        <v>0</v>
      </c>
      <c r="F6" s="204">
        <f>1/$A$1*[1]PulpLogsImp!E$266</f>
        <v>3.2999999999999996E-5</v>
      </c>
      <c r="G6" s="204">
        <f>1/$A$1*[1]PulpLogsImp!F$266</f>
        <v>0</v>
      </c>
      <c r="H6" s="204">
        <f>1/$A$1*[1]PulpLogsImp!G$266</f>
        <v>2.3975999999999997E-4</v>
      </c>
      <c r="I6" s="204">
        <f>1/$A$1*[1]PulpLogsImp!H$266</f>
        <v>0</v>
      </c>
      <c r="J6" s="204">
        <f>1/$A$1*[1]PulpLogsImp!I$266</f>
        <v>0</v>
      </c>
      <c r="K6" s="204">
        <f>1/$A$1*[1]PulpLogsImp!J$266</f>
        <v>1.2299999999999998E-4</v>
      </c>
      <c r="L6" s="204">
        <f>1/$A$1*[1]PulpLogsImp!K$266</f>
        <v>9.9999999999999995E-7</v>
      </c>
      <c r="M6" s="204">
        <f>1/$A$1*[1]PulpLogsImp!L$266</f>
        <v>2.5000000000000001E-4</v>
      </c>
      <c r="N6" s="204">
        <f>1/$A$1*[1]PulpLogsImp!M$266</f>
        <v>2.7889999999999998E-3</v>
      </c>
      <c r="O6" s="204">
        <f>1/$A$1*[1]PulpLogsImp!N$266</f>
        <v>2.8299999999999999E-4</v>
      </c>
      <c r="P6" s="204">
        <f>1/$A$1*[1]PulpLogsImp!O$266</f>
        <v>0</v>
      </c>
      <c r="Q6" s="204">
        <f>1/$A$1*[1]PulpLogsImp!P$266</f>
        <v>0</v>
      </c>
      <c r="R6" s="204">
        <f>1/$A$1*[1]PulpLogsImp!Q$266</f>
        <v>0</v>
      </c>
      <c r="S6" s="204">
        <f>1/$A$1*[1]PulpLogsImp!R$266</f>
        <v>0</v>
      </c>
      <c r="T6" s="204">
        <f>1/$A$1*[1]PulpLogsImp!S$266</f>
        <v>0</v>
      </c>
      <c r="U6" s="204">
        <f>1/$A$1*[1]PulpLogsImp!T$266</f>
        <v>0</v>
      </c>
      <c r="V6" s="204">
        <f>1/$A$1*[1]PulpLogsImp!U$266</f>
        <v>0</v>
      </c>
      <c r="W6" s="204">
        <f>1/$A$1*[1]PulpLogsImp!V$266</f>
        <v>0</v>
      </c>
      <c r="X6" s="204">
        <f>1/$A$1*[1]PulpLogsImp!W$266</f>
        <v>0</v>
      </c>
      <c r="Y6" s="204">
        <f>1/$A$1*[1]PulpLogsImp!X$266</f>
        <v>0</v>
      </c>
      <c r="Z6" s="204">
        <f>1/$A$1*[1]PulpLogsImp!Y$266</f>
        <v>0</v>
      </c>
      <c r="AA6" s="204">
        <f>1/$A$1*[1]PulpLogsImp!Z$266</f>
        <v>0</v>
      </c>
      <c r="AB6" s="204">
        <f>1/$A$1*[1]PulpLogsImp!AA$266</f>
        <v>0</v>
      </c>
      <c r="AC6" s="4"/>
      <c r="AD6" s="216">
        <f>1/1000*[1]PulpLogsImp!AB$266</f>
        <v>3.6852158700000001E-7</v>
      </c>
      <c r="AE6" s="215">
        <f>1/1000*[1]PulpLogsImp!AC$266</f>
        <v>0</v>
      </c>
      <c r="AF6" s="204">
        <f>1/1000*[1]PulpLogsImp!AD$266</f>
        <v>0</v>
      </c>
      <c r="AG6" s="204">
        <f>1/1000*[1]PulpLogsImp!AE$266</f>
        <v>2.1053894400000002E-5</v>
      </c>
      <c r="AH6" s="204">
        <f>1/1000*[1]PulpLogsImp!AF$266</f>
        <v>0</v>
      </c>
      <c r="AI6" s="204">
        <f>1/1000*[1]PulpLogsImp!AG$266</f>
        <v>8.3653284000000011E-5</v>
      </c>
      <c r="AJ6" s="204">
        <f>1/1000*[1]PulpLogsImp!AH$266</f>
        <v>0</v>
      </c>
      <c r="AK6" s="204">
        <f>1/1000*[1]PulpLogsImp!AI$266</f>
        <v>0</v>
      </c>
      <c r="AL6" s="204">
        <f>1/1000*[1]PulpLogsImp!AJ$266</f>
        <v>3.4774124400000002E-5</v>
      </c>
      <c r="AM6" s="204">
        <f>1/1000*[1]PulpLogsImp!AK$266</f>
        <v>7.7341659999999999E-6</v>
      </c>
      <c r="AN6" s="204">
        <f>1/1000*[1]PulpLogsImp!AL$266</f>
        <v>1.0947630600000002E-4</v>
      </c>
      <c r="AO6" s="204">
        <f>1/1000*[1]PulpLogsImp!AM$266</f>
        <v>1.0757000159999999E-3</v>
      </c>
      <c r="AP6" s="204">
        <f>1/1000*[1]PulpLogsImp!AN$266</f>
        <v>1.2773096160000001E-4</v>
      </c>
      <c r="AQ6" s="204">
        <f>1/1000*[1]PulpLogsImp!AO$266</f>
        <v>0</v>
      </c>
      <c r="AR6" s="204">
        <f>1/1000*[1]PulpLogsImp!AP$266</f>
        <v>0</v>
      </c>
      <c r="AS6" s="204">
        <f>1/1000*[1]PulpLogsImp!AQ$266</f>
        <v>0</v>
      </c>
      <c r="AT6" s="204">
        <f>1/1000*[1]PulpLogsImp!AR$266</f>
        <v>0</v>
      </c>
      <c r="AU6" s="204">
        <f>1/1000*[1]PulpLogsImp!AS$266</f>
        <v>0</v>
      </c>
      <c r="AV6" s="204">
        <f>1/1000*[1]PulpLogsImp!AT$266</f>
        <v>0</v>
      </c>
      <c r="AW6" s="204">
        <f>1/1000*[1]PulpLogsImp!AU$266</f>
        <v>0</v>
      </c>
      <c r="AX6" s="204">
        <f>1/1000*[1]PulpLogsImp!AV$266</f>
        <v>0</v>
      </c>
      <c r="AY6" s="204">
        <f>1/1000*[1]PulpLogsImp!AW$266</f>
        <v>0</v>
      </c>
      <c r="AZ6" s="204">
        <f>1/1000*[1]PulpLogsImp!AX$266</f>
        <v>0</v>
      </c>
      <c r="BA6" s="204">
        <f>1/1000*[1]PulpLogsImp!AY$266</f>
        <v>0</v>
      </c>
      <c r="BB6" s="204">
        <f>1/1000*[1]PulpLogsImp!AZ$266</f>
        <v>0</v>
      </c>
      <c r="BC6" s="205">
        <f>1/1000*[1]PulpLogsImp!BA$266</f>
        <v>0</v>
      </c>
      <c r="BD6" s="279"/>
    </row>
    <row r="7" spans="1:56" ht="17.149999999999999" customHeight="1">
      <c r="B7" s="17" t="s">
        <v>131</v>
      </c>
      <c r="C7" s="107">
        <f>1/$A$1*[1]PulpLogsImp!B$268</f>
        <v>0</v>
      </c>
      <c r="D7" s="108">
        <f>1/$A$1*[1]PulpLogsImp!C$268</f>
        <v>0</v>
      </c>
      <c r="E7" s="61">
        <f>1/$A$1*[1]PulpLogsImp!D$268</f>
        <v>3.7199999999999999E-4</v>
      </c>
      <c r="F7" s="61">
        <f>1/$A$1*[1]PulpLogsImp!E$268</f>
        <v>4.1442000000000003E-4</v>
      </c>
      <c r="G7" s="61">
        <f>1/$A$1*[1]PulpLogsImp!F$268</f>
        <v>2.4907999999999999E-4</v>
      </c>
      <c r="H7" s="61">
        <f>1/$A$1*[1]PulpLogsImp!G$268</f>
        <v>1.4199999999999998E-4</v>
      </c>
      <c r="I7" s="61">
        <f>1/$A$1*[1]PulpLogsImp!H$268</f>
        <v>1.6200000000000001E-5</v>
      </c>
      <c r="J7" s="61">
        <f>1/$A$1*[1]PulpLogsImp!I$268</f>
        <v>7.0979999999999988E-5</v>
      </c>
      <c r="K7" s="61">
        <f>1/$A$1*[1]PulpLogsImp!J$268</f>
        <v>5.1939999999999994E-5</v>
      </c>
      <c r="L7" s="61">
        <f>1/$A$1*[1]PulpLogsImp!K$268</f>
        <v>6.1674285714285706E-5</v>
      </c>
      <c r="M7" s="61">
        <f>1/$A$1*[1]PulpLogsImp!L$268</f>
        <v>3.0000000000000001E-6</v>
      </c>
      <c r="N7" s="61">
        <f>1/$A$1*[1]PulpLogsImp!M$268</f>
        <v>0</v>
      </c>
      <c r="O7" s="61">
        <f>1/$A$1*[1]PulpLogsImp!N$268</f>
        <v>1.3999999999999999E-6</v>
      </c>
      <c r="P7" s="61">
        <f>1/$A$1*[1]PulpLogsImp!O$268</f>
        <v>5.0000000000000002E-5</v>
      </c>
      <c r="Q7" s="61">
        <f>1/$A$1*[1]PulpLogsImp!P$268</f>
        <v>0</v>
      </c>
      <c r="R7" s="61">
        <f>1/$A$1*[1]PulpLogsImp!Q$268</f>
        <v>2.2959999999999997E-5</v>
      </c>
      <c r="S7" s="61">
        <f>1/$A$1*[1]PulpLogsImp!R$268</f>
        <v>0</v>
      </c>
      <c r="T7" s="61">
        <f>1/$A$1*[1]PulpLogsImp!S$268</f>
        <v>0</v>
      </c>
      <c r="U7" s="61">
        <f>1/$A$1*[1]PulpLogsImp!T$268</f>
        <v>0</v>
      </c>
      <c r="V7" s="61">
        <f>1/$A$1*[1]PulpLogsImp!U$268</f>
        <v>3.0000000000000001E-6</v>
      </c>
      <c r="W7" s="61">
        <f>1/$A$1*[1]PulpLogsImp!V$268</f>
        <v>0</v>
      </c>
      <c r="X7" s="61">
        <f>1/$A$1*[1]PulpLogsImp!W$268</f>
        <v>0</v>
      </c>
      <c r="Y7" s="61">
        <f>1/$A$1*[1]PulpLogsImp!X$268</f>
        <v>0</v>
      </c>
      <c r="Z7" s="61">
        <f>1/$A$1*[1]PulpLogsImp!Y$268</f>
        <v>0</v>
      </c>
      <c r="AA7" s="61">
        <f>1/$A$1*[1]PulpLogsImp!Z$268</f>
        <v>0</v>
      </c>
      <c r="AB7" s="61">
        <f>1/$A$1*[1]PulpLogsImp!AA$268</f>
        <v>0</v>
      </c>
      <c r="AC7" s="4"/>
      <c r="AD7" s="107">
        <f>1/1000*[1]PulpLogsImp!AB$268</f>
        <v>0</v>
      </c>
      <c r="AE7" s="108">
        <f>1/1000*[1]PulpLogsImp!AC$268</f>
        <v>0</v>
      </c>
      <c r="AF7" s="61">
        <f>1/1000*[1]PulpLogsImp!AD$268</f>
        <v>2.4932635200000002E-4</v>
      </c>
      <c r="AG7" s="61">
        <f>1/1000*[1]PulpLogsImp!AE$268</f>
        <v>2.6902085280000007E-4</v>
      </c>
      <c r="AH7" s="61">
        <f>1/1000*[1]PulpLogsImp!AF$268</f>
        <v>6.7747769600000007E-5</v>
      </c>
      <c r="AI7" s="61">
        <f>1/1000*[1]PulpLogsImp!AG$268</f>
        <v>2.9974101299999999E-5</v>
      </c>
      <c r="AJ7" s="61">
        <f>1/1000*[1]PulpLogsImp!AH$268</f>
        <v>6.2051752000000001E-6</v>
      </c>
      <c r="AK7" s="61">
        <f>1/1000*[1]PulpLogsImp!AI$268</f>
        <v>3.1812457150000003E-4</v>
      </c>
      <c r="AL7" s="61">
        <f>1/1000*[1]PulpLogsImp!AJ$268</f>
        <v>3.7277426000000001E-5</v>
      </c>
      <c r="AM7" s="61">
        <f>1/1000*[1]PulpLogsImp!AK$268</f>
        <v>3.9881516399999998E-5</v>
      </c>
      <c r="AN7" s="61">
        <f>1/1000*[1]PulpLogsImp!AL$268</f>
        <v>2.9748708000000001E-6</v>
      </c>
      <c r="AO7" s="61">
        <f>1/1000*[1]PulpLogsImp!AM$268</f>
        <v>0</v>
      </c>
      <c r="AP7" s="61">
        <f>1/1000*[1]PulpLogsImp!AN$268</f>
        <v>1.0111376E-6</v>
      </c>
      <c r="AQ7" s="61">
        <f>1/1000*[1]PulpLogsImp!AO$268</f>
        <v>6.4537691400000006E-5</v>
      </c>
      <c r="AR7" s="61">
        <f>1/1000*[1]PulpLogsImp!AP$268</f>
        <v>0</v>
      </c>
      <c r="AS7" s="61">
        <f>1/1000*[1]PulpLogsImp!AQ$268</f>
        <v>1.2254427499999999E-5</v>
      </c>
      <c r="AT7" s="61">
        <f>1/1000*[1]PulpLogsImp!AR$268</f>
        <v>0</v>
      </c>
      <c r="AU7" s="61">
        <f>1/1000*[1]PulpLogsImp!AS$268</f>
        <v>0</v>
      </c>
      <c r="AV7" s="61">
        <f>1/1000*[1]PulpLogsImp!AT$268</f>
        <v>0</v>
      </c>
      <c r="AW7" s="61">
        <f>1/1000*[1]PulpLogsImp!AU$268</f>
        <v>9.4638379166666673E-6</v>
      </c>
      <c r="AX7" s="61">
        <f>1/1000*[1]PulpLogsImp!AV$268</f>
        <v>0</v>
      </c>
      <c r="AY7" s="61">
        <f>1/1000*[1]PulpLogsImp!AW$268</f>
        <v>0</v>
      </c>
      <c r="AZ7" s="61">
        <f>1/1000*[1]PulpLogsImp!AX$268</f>
        <v>0</v>
      </c>
      <c r="BA7" s="61">
        <f>1/1000*[1]PulpLogsImp!AY$268</f>
        <v>0</v>
      </c>
      <c r="BB7" s="61">
        <f>1/1000*[1]PulpLogsImp!AZ$268</f>
        <v>0</v>
      </c>
      <c r="BC7" s="62">
        <f>1/1000*[1]PulpLogsImp!BA$268</f>
        <v>0</v>
      </c>
      <c r="BD7" s="279"/>
    </row>
    <row r="8" spans="1:56" ht="17.149999999999999" customHeight="1">
      <c r="B8" s="17" t="s">
        <v>125</v>
      </c>
      <c r="C8" s="107">
        <f>1/$A$1*[1]PulpLogsImp!B$269</f>
        <v>1.3999999999999998E-7</v>
      </c>
      <c r="D8" s="108">
        <f>1/$A$1*[1]PulpLogsImp!C$269</f>
        <v>0</v>
      </c>
      <c r="E8" s="61">
        <f>1/$A$1*[1]PulpLogsImp!D$269</f>
        <v>1.2999999999999999E-5</v>
      </c>
      <c r="F8" s="61">
        <f>1/$A$1*[1]PulpLogsImp!E$269</f>
        <v>1.1199999999999998E-4</v>
      </c>
      <c r="G8" s="61">
        <f>1/$A$1*[1]PulpLogsImp!F$269</f>
        <v>1.013E-3</v>
      </c>
      <c r="H8" s="61">
        <f>1/$A$1*[1]PulpLogsImp!G$269</f>
        <v>5.9599999999999996E-4</v>
      </c>
      <c r="I8" s="61">
        <f>1/$A$1*[1]PulpLogsImp!H$269</f>
        <v>4.4999999999999996E-5</v>
      </c>
      <c r="J8" s="61">
        <f>1/$A$1*[1]PulpLogsImp!I$269</f>
        <v>1.4750000000000001E-4</v>
      </c>
      <c r="K8" s="61">
        <f>1/$A$1*[1]PulpLogsImp!J$269</f>
        <v>1.2830000000000001E-3</v>
      </c>
      <c r="L8" s="61">
        <f>1/$A$1*[1]PulpLogsImp!K$269</f>
        <v>1.5342E-4</v>
      </c>
      <c r="M8" s="61">
        <f>1/$A$1*[1]PulpLogsImp!L$269</f>
        <v>2.5999999999999998E-5</v>
      </c>
      <c r="N8" s="61">
        <f>1/$A$1*[1]PulpLogsImp!M$269</f>
        <v>1.4E-5</v>
      </c>
      <c r="O8" s="61">
        <f>1/$A$1*[1]PulpLogsImp!N$269</f>
        <v>1.3888E-4</v>
      </c>
      <c r="P8" s="61">
        <f>1/$A$1*[1]PulpLogsImp!O$269</f>
        <v>0</v>
      </c>
      <c r="Q8" s="61">
        <f>1/$A$1*[1]PulpLogsImp!P$269</f>
        <v>0</v>
      </c>
      <c r="R8" s="61">
        <f>1/$A$1*[1]PulpLogsImp!Q$269</f>
        <v>0</v>
      </c>
      <c r="S8" s="61">
        <f>1/$A$1*[1]PulpLogsImp!R$269</f>
        <v>0</v>
      </c>
      <c r="T8" s="61">
        <f>1/$A$1*[1]PulpLogsImp!S$269</f>
        <v>5.4319999999999988E-5</v>
      </c>
      <c r="U8" s="61">
        <f>1/$A$1*[1]PulpLogsImp!T$269</f>
        <v>4.2999999999999995E-5</v>
      </c>
      <c r="V8" s="61">
        <f>1/$A$1*[1]PulpLogsImp!U$269</f>
        <v>3.3300000000000002E-4</v>
      </c>
      <c r="W8" s="61">
        <f>1/$A$1*[1]PulpLogsImp!V$269</f>
        <v>0</v>
      </c>
      <c r="X8" s="61">
        <f>1/$A$1*[1]PulpLogsImp!W$269</f>
        <v>0</v>
      </c>
      <c r="Y8" s="61">
        <f>1/$A$1*[1]PulpLogsImp!X$269</f>
        <v>0</v>
      </c>
      <c r="Z8" s="61">
        <f>1/$A$1*[1]PulpLogsImp!Y$269</f>
        <v>0</v>
      </c>
      <c r="AA8" s="61">
        <f>1/$A$1*[1]PulpLogsImp!Z$269</f>
        <v>0</v>
      </c>
      <c r="AB8" s="61">
        <f>1/$A$1*[1]PulpLogsImp!AA$269</f>
        <v>0</v>
      </c>
      <c r="AC8" s="4"/>
      <c r="AD8" s="107">
        <f>1/1000*[1]PulpLogsImp!AB$269</f>
        <v>3.3711874499999999E-7</v>
      </c>
      <c r="AE8" s="108">
        <f>1/1000*[1]PulpLogsImp!AC$269</f>
        <v>0</v>
      </c>
      <c r="AF8" s="61">
        <f>1/1000*[1]PulpLogsImp!AD$269</f>
        <v>1.37112E-6</v>
      </c>
      <c r="AG8" s="61">
        <f>1/1000*[1]PulpLogsImp!AE$269</f>
        <v>1.9298272000000001E-5</v>
      </c>
      <c r="AH8" s="61">
        <f>1/1000*[1]PulpLogsImp!AF$269</f>
        <v>1.8484478390000001E-4</v>
      </c>
      <c r="AI8" s="61">
        <f>1/1000*[1]PulpLogsImp!AG$269</f>
        <v>1.7044916460000001E-4</v>
      </c>
      <c r="AJ8" s="61">
        <f>1/1000*[1]PulpLogsImp!AH$269</f>
        <v>4.9671536000000006E-5</v>
      </c>
      <c r="AK8" s="61">
        <f>1/1000*[1]PulpLogsImp!AI$269</f>
        <v>7.5807837000000004E-5</v>
      </c>
      <c r="AL8" s="61">
        <f>1/1000*[1]PulpLogsImp!AJ$269</f>
        <v>4.5156942840000007E-4</v>
      </c>
      <c r="AM8" s="61">
        <f>1/1000*[1]PulpLogsImp!AK$269</f>
        <v>4.8850080399999993E-5</v>
      </c>
      <c r="AN8" s="61">
        <f>1/1000*[1]PulpLogsImp!AL$269</f>
        <v>1.0015663500000002E-5</v>
      </c>
      <c r="AO8" s="61">
        <f>1/1000*[1]PulpLogsImp!AM$269</f>
        <v>1.1809728E-5</v>
      </c>
      <c r="AP8" s="61">
        <f>1/1000*[1]PulpLogsImp!AN$269</f>
        <v>3.42681856E-5</v>
      </c>
      <c r="AQ8" s="61">
        <f>1/1000*[1]PulpLogsImp!AO$269</f>
        <v>0</v>
      </c>
      <c r="AR8" s="61">
        <f>1/1000*[1]PulpLogsImp!AP$269</f>
        <v>0</v>
      </c>
      <c r="AS8" s="61">
        <f>1/1000*[1]PulpLogsImp!AQ$269</f>
        <v>0</v>
      </c>
      <c r="AT8" s="61">
        <f>1/1000*[1]PulpLogsImp!AR$269</f>
        <v>0</v>
      </c>
      <c r="AU8" s="61">
        <f>1/1000*[1]PulpLogsImp!AS$269</f>
        <v>5.3660750000000001E-6</v>
      </c>
      <c r="AV8" s="61">
        <f>1/1000*[1]PulpLogsImp!AT$269</f>
        <v>5.0987313000000001E-5</v>
      </c>
      <c r="AW8" s="61">
        <f>1/1000*[1]PulpLogsImp!AU$269</f>
        <v>3.0184638416666667E-4</v>
      </c>
      <c r="AX8" s="61">
        <f>1/1000*[1]PulpLogsImp!AV$269</f>
        <v>0</v>
      </c>
      <c r="AY8" s="61">
        <f>1/1000*[1]PulpLogsImp!AW$269</f>
        <v>0</v>
      </c>
      <c r="AZ8" s="61">
        <f>1/1000*[1]PulpLogsImp!AX$269</f>
        <v>0</v>
      </c>
      <c r="BA8" s="61">
        <f>1/1000*[1]PulpLogsImp!AY$269</f>
        <v>0</v>
      </c>
      <c r="BB8" s="61">
        <f>1/1000*[1]PulpLogsImp!AZ$269</f>
        <v>0</v>
      </c>
      <c r="BC8" s="62">
        <f>1/1000*[1]PulpLogsImp!BA$269</f>
        <v>0</v>
      </c>
      <c r="BD8" s="279"/>
    </row>
    <row r="9" spans="1:56" ht="17.149999999999999" customHeight="1">
      <c r="B9" s="17" t="s">
        <v>126</v>
      </c>
      <c r="C9" s="107">
        <f>1/$A$1*[1]PulpLogsImp!B$267</f>
        <v>0</v>
      </c>
      <c r="D9" s="108">
        <f>1/$A$1*[1]PulpLogsImp!C$267</f>
        <v>0</v>
      </c>
      <c r="E9" s="61">
        <f>1/$A$1*[1]PulpLogsImp!D$267</f>
        <v>0</v>
      </c>
      <c r="F9" s="61">
        <f>1/$A$1*[1]PulpLogsImp!E$267</f>
        <v>0</v>
      </c>
      <c r="G9" s="61">
        <f>1/$A$1*[1]PulpLogsImp!F$267</f>
        <v>3.0380000000000001E-5</v>
      </c>
      <c r="H9" s="61">
        <f>1/$A$1*[1]PulpLogsImp!G$267</f>
        <v>0</v>
      </c>
      <c r="I9" s="61">
        <f>1/$A$1*[1]PulpLogsImp!H$267</f>
        <v>0</v>
      </c>
      <c r="J9" s="61">
        <f>1/$A$1*[1]PulpLogsImp!I$267</f>
        <v>1.9999999999999999E-6</v>
      </c>
      <c r="K9" s="61">
        <f>1/$A$1*[1]PulpLogsImp!J$267</f>
        <v>0</v>
      </c>
      <c r="L9" s="61">
        <f>1/$A$1*[1]PulpLogsImp!K$267</f>
        <v>1.2466666666666667E-5</v>
      </c>
      <c r="M9" s="61">
        <f>1/$A$1*[1]PulpLogsImp!L$267</f>
        <v>0</v>
      </c>
      <c r="N9" s="61">
        <f>1/$A$1*[1]PulpLogsImp!M$267</f>
        <v>0</v>
      </c>
      <c r="O9" s="61">
        <f>1/$A$1*[1]PulpLogsImp!N$267</f>
        <v>0</v>
      </c>
      <c r="P9" s="61">
        <f>1/$A$1*[1]PulpLogsImp!O$267</f>
        <v>2.1999999999999999E-5</v>
      </c>
      <c r="Q9" s="61">
        <f>1/$A$1*[1]PulpLogsImp!P$267</f>
        <v>1.3999999999999998E-7</v>
      </c>
      <c r="R9" s="61">
        <f>1/$A$1*[1]PulpLogsImp!Q$267</f>
        <v>0</v>
      </c>
      <c r="S9" s="61">
        <f>1/$A$1*[1]PulpLogsImp!R$267</f>
        <v>0</v>
      </c>
      <c r="T9" s="61">
        <f>1/$A$1*[1]PulpLogsImp!S$267</f>
        <v>0</v>
      </c>
      <c r="U9" s="61">
        <f>1/$A$1*[1]PulpLogsImp!T$267</f>
        <v>0</v>
      </c>
      <c r="V9" s="61">
        <f>1/$A$1*[1]PulpLogsImp!U$267</f>
        <v>0</v>
      </c>
      <c r="W9" s="61">
        <f>1/$A$1*[1]PulpLogsImp!V$267</f>
        <v>0</v>
      </c>
      <c r="X9" s="61">
        <f>1/$A$1*[1]PulpLogsImp!W$267</f>
        <v>0</v>
      </c>
      <c r="Y9" s="61">
        <f>1/$A$1*[1]PulpLogsImp!X$267</f>
        <v>0</v>
      </c>
      <c r="Z9" s="61">
        <f>1/$A$1*[1]PulpLogsImp!Y$267</f>
        <v>0</v>
      </c>
      <c r="AA9" s="61">
        <f>1/$A$1*[1]PulpLogsImp!Z$267</f>
        <v>0</v>
      </c>
      <c r="AB9" s="61">
        <f>1/$A$1*[1]PulpLogsImp!AA$267</f>
        <v>0</v>
      </c>
      <c r="AC9" s="4"/>
      <c r="AD9" s="107">
        <f>1/1000*[1]PulpLogsImp!AB$267</f>
        <v>0</v>
      </c>
      <c r="AE9" s="108">
        <f>1/1000*[1]PulpLogsImp!AC$267</f>
        <v>0</v>
      </c>
      <c r="AF9" s="61">
        <f>1/1000*[1]PulpLogsImp!AD$267</f>
        <v>0</v>
      </c>
      <c r="AG9" s="61">
        <f>1/1000*[1]PulpLogsImp!AE$267</f>
        <v>0</v>
      </c>
      <c r="AH9" s="61">
        <f>1/1000*[1]PulpLogsImp!AF$267</f>
        <v>7.6014728999999995E-6</v>
      </c>
      <c r="AI9" s="61">
        <f>1/1000*[1]PulpLogsImp!AG$267</f>
        <v>0</v>
      </c>
      <c r="AJ9" s="61">
        <f>1/1000*[1]PulpLogsImp!AH$267</f>
        <v>0</v>
      </c>
      <c r="AK9" s="61">
        <f>1/1000*[1]PulpLogsImp!AI$267</f>
        <v>1.7309415000000002E-6</v>
      </c>
      <c r="AL9" s="61">
        <f>1/1000*[1]PulpLogsImp!AJ$267</f>
        <v>0</v>
      </c>
      <c r="AM9" s="61">
        <f>1/1000*[1]PulpLogsImp!AK$267</f>
        <v>5.2165519999999993E-7</v>
      </c>
      <c r="AN9" s="61">
        <f>1/1000*[1]PulpLogsImp!AL$267</f>
        <v>0</v>
      </c>
      <c r="AO9" s="61">
        <f>1/1000*[1]PulpLogsImp!AM$267</f>
        <v>0</v>
      </c>
      <c r="AP9" s="61">
        <f>1/1000*[1]PulpLogsImp!AN$267</f>
        <v>0</v>
      </c>
      <c r="AQ9" s="61">
        <f>1/1000*[1]PulpLogsImp!AO$267</f>
        <v>3.3934283100000003E-5</v>
      </c>
      <c r="AR9" s="61">
        <f>1/1000*[1]PulpLogsImp!AP$267</f>
        <v>3.919075E-7</v>
      </c>
      <c r="AS9" s="61">
        <f>1/1000*[1]PulpLogsImp!AQ$267</f>
        <v>0</v>
      </c>
      <c r="AT9" s="61">
        <f>1/1000*[1]PulpLogsImp!AR$267</f>
        <v>0</v>
      </c>
      <c r="AU9" s="61">
        <f>1/1000*[1]PulpLogsImp!AS$267</f>
        <v>0</v>
      </c>
      <c r="AV9" s="61">
        <f>1/1000*[1]PulpLogsImp!AT$267</f>
        <v>0</v>
      </c>
      <c r="AW9" s="61">
        <f>1/1000*[1]PulpLogsImp!AU$267</f>
        <v>0</v>
      </c>
      <c r="AX9" s="61">
        <f>1/1000*[1]PulpLogsImp!AV$267</f>
        <v>0</v>
      </c>
      <c r="AY9" s="61">
        <f>1/1000*[1]PulpLogsImp!AW$267</f>
        <v>0</v>
      </c>
      <c r="AZ9" s="61">
        <f>1/1000*[1]PulpLogsImp!AX$267</f>
        <v>0</v>
      </c>
      <c r="BA9" s="61">
        <f>1/1000*[1]PulpLogsImp!AY$267</f>
        <v>0</v>
      </c>
      <c r="BB9" s="61">
        <f>1/1000*[1]PulpLogsImp!AZ$267</f>
        <v>0</v>
      </c>
      <c r="BC9" s="62">
        <f>1/1000*[1]PulpLogsImp!BA$267</f>
        <v>0</v>
      </c>
      <c r="BD9" s="279"/>
    </row>
    <row r="10" spans="1:56" ht="17.149999999999999" customHeight="1">
      <c r="B10" s="14" t="s">
        <v>183</v>
      </c>
      <c r="C10" s="103">
        <f>1/$A$1*[1]PulpLogsImp!B$264</f>
        <v>0</v>
      </c>
      <c r="D10" s="104">
        <f>1/$A$1*[1]PulpLogsImp!C$264</f>
        <v>0</v>
      </c>
      <c r="E10" s="28">
        <f>1/$A$1*[1]PulpLogsImp!D$264</f>
        <v>0.12201279999999998</v>
      </c>
      <c r="F10" s="28">
        <f>1/$A$1*[1]PulpLogsImp!E$264</f>
        <v>0.21995568000000004</v>
      </c>
      <c r="G10" s="28">
        <f>1/$A$1*[1]PulpLogsImp!F$264</f>
        <v>0.16706396000000001</v>
      </c>
      <c r="H10" s="28">
        <f>1/$A$1*[1]PulpLogsImp!G$264</f>
        <v>0.10894727999999999</v>
      </c>
      <c r="I10" s="28">
        <f>1/$A$1*[1]PulpLogsImp!H$264</f>
        <v>0.22931504</v>
      </c>
      <c r="J10" s="28">
        <f>1/$A$1*[1]PulpLogsImp!I$264</f>
        <v>0.63186050000000005</v>
      </c>
      <c r="K10" s="28">
        <f>1/$A$1*[1]PulpLogsImp!J$264</f>
        <v>0.50022951999999998</v>
      </c>
      <c r="L10" s="28">
        <f>1/$A$1*[1]PulpLogsImp!K$264</f>
        <v>1.0957139599999999</v>
      </c>
      <c r="M10" s="28">
        <f>1/$A$1*[1]PulpLogsImp!L$264</f>
        <v>2.29965492</v>
      </c>
      <c r="N10" s="28">
        <f>1/$A$1*[1]PulpLogsImp!M$264</f>
        <v>1.8913082800000003</v>
      </c>
      <c r="O10" s="28">
        <f>1/$A$1*[1]PulpLogsImp!N$264</f>
        <v>1.91286</v>
      </c>
      <c r="P10" s="28">
        <f>1/$A$1*[1]PulpLogsImp!O$264</f>
        <v>3.1676985600000003</v>
      </c>
      <c r="Q10" s="28">
        <f>1/$A$1*[1]PulpLogsImp!P$264</f>
        <v>3.07139148</v>
      </c>
      <c r="R10" s="28">
        <f>1/$A$1*[1]PulpLogsImp!Q$264</f>
        <v>3.3205489999999998</v>
      </c>
      <c r="S10" s="28">
        <f>1/$A$1*[1]PulpLogsImp!R$264</f>
        <v>2.9343849999999998</v>
      </c>
      <c r="T10" s="28">
        <f>1/$A$1*[1]PulpLogsImp!S$264</f>
        <v>6.3592480000000007E-2</v>
      </c>
      <c r="U10" s="28">
        <f>1/$A$1*[1]PulpLogsImp!T$264</f>
        <v>2.7101159999999999E-2</v>
      </c>
      <c r="V10" s="28">
        <f>1/$A$1*[1]PulpLogsImp!U$264</f>
        <v>2.4315949999999999E-2</v>
      </c>
      <c r="W10" s="28">
        <f>1/$A$1*[1]PulpLogsImp!V$264</f>
        <v>0</v>
      </c>
      <c r="X10" s="28">
        <f>1/$A$1*[1]PulpLogsImp!W$264</f>
        <v>0</v>
      </c>
      <c r="Y10" s="28">
        <f>1/$A$1*[1]PulpLogsImp!X$264</f>
        <v>0</v>
      </c>
      <c r="Z10" s="28">
        <f>1/$A$1*[1]PulpLogsImp!Y$264</f>
        <v>0</v>
      </c>
      <c r="AA10" s="28">
        <f>1/$A$1*[1]PulpLogsImp!Z$264</f>
        <v>0</v>
      </c>
      <c r="AB10" s="28">
        <f>1/$A$1*[1]PulpLogsImp!AA$264</f>
        <v>0</v>
      </c>
      <c r="AC10" s="4"/>
      <c r="AD10" s="103">
        <f>1/1000*[1]PulpLogsImp!AB$264</f>
        <v>0</v>
      </c>
      <c r="AE10" s="104">
        <f>1/1000*[1]PulpLogsImp!AC$264</f>
        <v>0</v>
      </c>
      <c r="AF10" s="28">
        <f>1/1000*[1]PulpLogsImp!AD$264</f>
        <v>9.0063946224000022E-3</v>
      </c>
      <c r="AG10" s="28">
        <f>1/1000*[1]PulpLogsImp!AE$264</f>
        <v>1.3343431584000006E-2</v>
      </c>
      <c r="AH10" s="28">
        <f>1/1000*[1]PulpLogsImp!AF$264</f>
        <v>8.1796351322000003E-3</v>
      </c>
      <c r="AI10" s="28">
        <f>1/1000*[1]PulpLogsImp!AG$264</f>
        <v>6.9821044292999995E-3</v>
      </c>
      <c r="AJ10" s="28">
        <f>1/1000*[1]PulpLogsImp!AH$264</f>
        <v>1.1589837145200002E-2</v>
      </c>
      <c r="AK10" s="28">
        <f>1/1000*[1]PulpLogsImp!AI$264</f>
        <v>4.1325453980000017E-2</v>
      </c>
      <c r="AL10" s="28">
        <f>1/1000*[1]PulpLogsImp!AJ$264</f>
        <v>3.6328601153600003E-2</v>
      </c>
      <c r="AM10" s="28">
        <f>1/1000*[1]PulpLogsImp!AK$264</f>
        <v>5.5288955616400001E-2</v>
      </c>
      <c r="AN10" s="28">
        <f>1/1000*[1]PulpLogsImp!AL$264</f>
        <v>0.13089640582890003</v>
      </c>
      <c r="AO10" s="28">
        <f>1/1000*[1]PulpLogsImp!AM$264</f>
        <v>0.15145091683200002</v>
      </c>
      <c r="AP10" s="28">
        <f>1/1000*[1]PulpLogsImp!AN$264</f>
        <v>0.1259931462592</v>
      </c>
      <c r="AQ10" s="28">
        <f>1/1000*[1]PulpLogsImp!AO$264</f>
        <v>0.19988199971009998</v>
      </c>
      <c r="AR10" s="28">
        <f>1/1000*[1]PulpLogsImp!AP$264</f>
        <v>0.22270951681200005</v>
      </c>
      <c r="AS10" s="28">
        <f>1/1000*[1]PulpLogsImp!AQ$264</f>
        <v>0.19300032537799994</v>
      </c>
      <c r="AT10" s="28">
        <f>1/1000*[1]PulpLogsImp!AR$264</f>
        <v>0.16169702901369992</v>
      </c>
      <c r="AU10" s="28">
        <f>1/1000*[1]PulpLogsImp!AS$264</f>
        <v>4.8847979466000004E-3</v>
      </c>
      <c r="AV10" s="28">
        <f>1/1000*[1]PulpLogsImp!AT$264</f>
        <v>2.9320805100000002E-3</v>
      </c>
      <c r="AW10" s="28">
        <f>1/1000*[1]PulpLogsImp!AU$264</f>
        <v>2.9369671316666671E-3</v>
      </c>
      <c r="AX10" s="28">
        <f>1/1000*[1]PulpLogsImp!AV$264</f>
        <v>0</v>
      </c>
      <c r="AY10" s="28">
        <f>1/1000*[1]PulpLogsImp!AW$264</f>
        <v>0</v>
      </c>
      <c r="AZ10" s="28">
        <f>1/1000*[1]PulpLogsImp!AX$264</f>
        <v>0</v>
      </c>
      <c r="BA10" s="28">
        <f>1/1000*[1]PulpLogsImp!AY$264</f>
        <v>0</v>
      </c>
      <c r="BB10" s="28">
        <f>1/1000*[1]PulpLogsImp!AZ$264</f>
        <v>0</v>
      </c>
      <c r="BC10" s="33">
        <f>1/1000*[1]PulpLogsImp!BA$264</f>
        <v>0</v>
      </c>
      <c r="BD10" s="279"/>
    </row>
    <row r="11" spans="1:56">
      <c r="B11" s="5" t="s">
        <v>56</v>
      </c>
      <c r="C11" s="101">
        <f>1/$A$1*[1]PulpLogsImp!B$16</f>
        <v>0</v>
      </c>
      <c r="D11" s="102">
        <f>1/$A$1*[1]PulpLogsImp!C$16</f>
        <v>0</v>
      </c>
      <c r="E11" s="10">
        <f>1/$A$1*[1]PulpLogsImp!D$16</f>
        <v>1.8889999999999996E-3</v>
      </c>
      <c r="F11" s="10">
        <f>1/$A$1*[1]PulpLogsImp!E$16</f>
        <v>1.7310000000000001E-3</v>
      </c>
      <c r="G11" s="10">
        <f>1/$A$1*[1]PulpLogsImp!F$16</f>
        <v>9.3499800000000025E-3</v>
      </c>
      <c r="H11" s="10">
        <f>1/$A$1*[1]PulpLogsImp!G$16</f>
        <v>6.1899999999999998E-4</v>
      </c>
      <c r="I11" s="10">
        <f>1/$A$1*[1]PulpLogsImp!H$16</f>
        <v>3.7600000000000003E-4</v>
      </c>
      <c r="J11" s="10">
        <f>1/$A$1*[1]PulpLogsImp!I$16</f>
        <v>5.5606000000000003E-2</v>
      </c>
      <c r="K11" s="10">
        <f>1/$A$1*[1]PulpLogsImp!J$16</f>
        <v>0.11462600000000001</v>
      </c>
      <c r="L11" s="10">
        <f>1/$A$1*[1]PulpLogsImp!K$16</f>
        <v>0.15067000000000003</v>
      </c>
      <c r="M11" s="10">
        <f>1/$A$1*[1]PulpLogsImp!L$16</f>
        <v>0.29758499999999999</v>
      </c>
      <c r="N11" s="10">
        <f>1/$A$1*[1]PulpLogsImp!M$16</f>
        <v>0.22242300000000001</v>
      </c>
      <c r="O11" s="10">
        <f>1/$A$1*[1]PulpLogsImp!N$16</f>
        <v>0.191383</v>
      </c>
      <c r="P11" s="10">
        <f>1/$A$1*[1]PulpLogsImp!O$16</f>
        <v>0.24711900000000001</v>
      </c>
      <c r="Q11" s="10">
        <f>1/$A$1*[1]PulpLogsImp!P$16</f>
        <v>0.17172999999999999</v>
      </c>
      <c r="R11" s="10">
        <f>1/$A$1*[1]PulpLogsImp!Q$16</f>
        <v>0.201983</v>
      </c>
      <c r="S11" s="10">
        <f>1/$A$1*[1]PulpLogsImp!R$16</f>
        <v>0.18443299999999999</v>
      </c>
      <c r="T11" s="10">
        <f>1/$A$1*[1]PulpLogsImp!S$16</f>
        <v>4.0289999999999996E-3</v>
      </c>
      <c r="U11" s="10">
        <f>1/$A$1*[1]PulpLogsImp!T$16</f>
        <v>1.34E-4</v>
      </c>
      <c r="V11" s="10">
        <f>1/$A$1*[1]PulpLogsImp!U$16</f>
        <v>2.8899999999999998E-4</v>
      </c>
      <c r="W11" s="10">
        <f>1/$A$1*[1]PulpLogsImp!V$16</f>
        <v>0</v>
      </c>
      <c r="X11" s="10">
        <f>1/$A$1*[1]PulpLogsImp!W$16</f>
        <v>0</v>
      </c>
      <c r="Y11" s="10">
        <f>1/$A$1*[1]PulpLogsImp!X$16</f>
        <v>0</v>
      </c>
      <c r="Z11" s="10">
        <f>1/$A$1*[1]PulpLogsImp!Y$16</f>
        <v>0</v>
      </c>
      <c r="AA11" s="10">
        <f>1/$A$1*[1]PulpLogsImp!Z$16</f>
        <v>0</v>
      </c>
      <c r="AB11" s="10">
        <f>1/$A$1*[1]PulpLogsImp!AA$16</f>
        <v>0</v>
      </c>
      <c r="AC11" s="4"/>
      <c r="AD11" s="101">
        <f>1/1000*[1]PulpLogsImp!AB$16</f>
        <v>0</v>
      </c>
      <c r="AE11" s="102">
        <f>1/1000*[1]PulpLogsImp!AC$16</f>
        <v>0</v>
      </c>
      <c r="AF11" s="10">
        <f>1/1000*[1]PulpLogsImp!AD$16</f>
        <v>1.741095456E-4</v>
      </c>
      <c r="AG11" s="10">
        <f>1/1000*[1]PulpLogsImp!AE$16</f>
        <v>1.8764911200000001E-4</v>
      </c>
      <c r="AH11" s="10">
        <f>1/1000*[1]PulpLogsImp!AF$16</f>
        <v>5.7395287460000003E-4</v>
      </c>
      <c r="AI11" s="10">
        <f>1/1000*[1]PulpLogsImp!AG$16</f>
        <v>1.0883137980000001E-4</v>
      </c>
      <c r="AJ11" s="10">
        <f>1/1000*[1]PulpLogsImp!AH$16</f>
        <v>1.1502802720000001E-4</v>
      </c>
      <c r="AK11" s="10">
        <f>1/1000*[1]PulpLogsImp!AI$16</f>
        <v>3.7441347340000002E-3</v>
      </c>
      <c r="AL11" s="10">
        <f>1/1000*[1]PulpLogsImp!AJ$16</f>
        <v>7.2113868196000018E-3</v>
      </c>
      <c r="AM11" s="10">
        <f>1/1000*[1]PulpLogsImp!AK$16</f>
        <v>1.0777714446399999E-2</v>
      </c>
      <c r="AN11" s="10">
        <f>1/1000*[1]PulpLogsImp!AL$16</f>
        <v>2.6475118544700003E-2</v>
      </c>
      <c r="AO11" s="10">
        <f>1/1000*[1]PulpLogsImp!AM$16</f>
        <v>2.8326572208E-2</v>
      </c>
      <c r="AP11" s="10">
        <f>1/1000*[1]PulpLogsImp!AN$16</f>
        <v>2.1554389384000002E-2</v>
      </c>
      <c r="AQ11" s="10">
        <f>1/1000*[1]PulpLogsImp!AO$16</f>
        <v>2.71991094915E-2</v>
      </c>
      <c r="AR11" s="10">
        <f>1/1000*[1]PulpLogsImp!AP$16</f>
        <v>2.08197750685E-2</v>
      </c>
      <c r="AS11" s="10">
        <f>1/1000*[1]PulpLogsImp!AQ$16</f>
        <v>1.9544346212999997E-2</v>
      </c>
      <c r="AT11" s="10">
        <f>1/1000*[1]PulpLogsImp!AR$16</f>
        <v>1.60710002963E-2</v>
      </c>
      <c r="AU11" s="10">
        <f>1/1000*[1]PulpLogsImp!AS$16</f>
        <v>2.3486237059999998E-4</v>
      </c>
      <c r="AV11" s="10">
        <f>1/1000*[1]PulpLogsImp!AT$16</f>
        <v>1.1084511700000001E-4</v>
      </c>
      <c r="AW11" s="10">
        <f>1/1000*[1]PulpLogsImp!AU$16</f>
        <v>2.7779101666666669E-4</v>
      </c>
      <c r="AX11" s="10">
        <f>1/1000*[1]PulpLogsImp!AV$16</f>
        <v>0</v>
      </c>
      <c r="AY11" s="10">
        <f>1/1000*[1]PulpLogsImp!AW$16</f>
        <v>0</v>
      </c>
      <c r="AZ11" s="10">
        <f>1/1000*[1]PulpLogsImp!AX$16</f>
        <v>0</v>
      </c>
      <c r="BA11" s="10">
        <f>1/1000*[1]PulpLogsImp!AY$16</f>
        <v>0</v>
      </c>
      <c r="BB11" s="10">
        <f>1/1000*[1]PulpLogsImp!AZ$16</f>
        <v>0</v>
      </c>
      <c r="BC11" s="36">
        <f>1/1000*[1]PulpLogsImp!BA$16</f>
        <v>0</v>
      </c>
      <c r="BD11" s="279"/>
    </row>
    <row r="12" spans="1:56">
      <c r="B12" s="5" t="s">
        <v>34</v>
      </c>
      <c r="C12" s="101">
        <f>1/$A$1*[1]PulpLogsImp!B$23</f>
        <v>0</v>
      </c>
      <c r="D12" s="102">
        <f>1/$A$1*[1]PulpLogsImp!C$23</f>
        <v>0</v>
      </c>
      <c r="E12" s="10">
        <f>1/$A$1*[1]PulpLogsImp!D$23</f>
        <v>7.3979999999999992E-3</v>
      </c>
      <c r="F12" s="10">
        <f>1/$A$1*[1]PulpLogsImp!E$23</f>
        <v>1.1526120000000001E-2</v>
      </c>
      <c r="G12" s="10">
        <f>1/$A$1*[1]PulpLogsImp!F$23</f>
        <v>1.1858400000000002E-2</v>
      </c>
      <c r="H12" s="10">
        <f>1/$A$1*[1]PulpLogsImp!G$23</f>
        <v>4.6972E-2</v>
      </c>
      <c r="I12" s="10">
        <f>1/$A$1*[1]PulpLogsImp!H$23</f>
        <v>1.6718E-2</v>
      </c>
      <c r="J12" s="10">
        <f>1/$A$1*[1]PulpLogsImp!I$23</f>
        <v>0.10205400000000001</v>
      </c>
      <c r="K12" s="10">
        <f>1/$A$1*[1]PulpLogsImp!J$23</f>
        <v>0.102962</v>
      </c>
      <c r="L12" s="10">
        <f>1/$A$1*[1]PulpLogsImp!K$23</f>
        <v>5.0603999999999996E-2</v>
      </c>
      <c r="M12" s="10">
        <f>1/$A$1*[1]PulpLogsImp!L$23</f>
        <v>4.0617999999999994E-2</v>
      </c>
      <c r="N12" s="10">
        <f>1/$A$1*[1]PulpLogsImp!M$23</f>
        <v>0.13309599999999999</v>
      </c>
      <c r="O12" s="10">
        <f>1/$A$1*[1]PulpLogsImp!N$23</f>
        <v>0.135105</v>
      </c>
      <c r="P12" s="10">
        <f>1/$A$1*[1]PulpLogsImp!O$23</f>
        <v>0.12737999999999999</v>
      </c>
      <c r="Q12" s="10">
        <f>1/$A$1*[1]PulpLogsImp!P$23</f>
        <v>0.10444094</v>
      </c>
      <c r="R12" s="10">
        <f>1/$A$1*[1]PulpLogsImp!Q$23</f>
        <v>0.102474</v>
      </c>
      <c r="S12" s="10">
        <f>1/$A$1*[1]PulpLogsImp!R$23</f>
        <v>8.5799999999999987E-2</v>
      </c>
      <c r="T12" s="10">
        <f>1/$A$1*[1]PulpLogsImp!S$23</f>
        <v>0</v>
      </c>
      <c r="U12" s="10">
        <f>1/$A$1*[1]PulpLogsImp!T$23</f>
        <v>3.7989999999999999E-3</v>
      </c>
      <c r="V12" s="10">
        <f>1/$A$1*[1]PulpLogsImp!U$23</f>
        <v>5.4599999999999994E-4</v>
      </c>
      <c r="W12" s="10">
        <f>1/$A$1*[1]PulpLogsImp!V$23</f>
        <v>0</v>
      </c>
      <c r="X12" s="10">
        <f>1/$A$1*[1]PulpLogsImp!W$23</f>
        <v>0</v>
      </c>
      <c r="Y12" s="10">
        <f>1/$A$1*[1]PulpLogsImp!X$23</f>
        <v>0</v>
      </c>
      <c r="Z12" s="10">
        <f>1/$A$1*[1]PulpLogsImp!Y$23</f>
        <v>0</v>
      </c>
      <c r="AA12" s="10">
        <f>1/$A$1*[1]PulpLogsImp!Z$23</f>
        <v>0</v>
      </c>
      <c r="AB12" s="10">
        <f>1/$A$1*[1]PulpLogsImp!AA$23</f>
        <v>0</v>
      </c>
      <c r="AC12" s="4"/>
      <c r="AD12" s="101">
        <f>1/1000*[1]PulpLogsImp!AB$23</f>
        <v>0</v>
      </c>
      <c r="AE12" s="102">
        <f>1/1000*[1]PulpLogsImp!AC$23</f>
        <v>0</v>
      </c>
      <c r="AF12" s="10">
        <f>1/1000*[1]PulpLogsImp!AD$23</f>
        <v>2.8851579840000001E-4</v>
      </c>
      <c r="AG12" s="10">
        <f>1/1000*[1]PulpLogsImp!AE$23</f>
        <v>3.9223341920000004E-4</v>
      </c>
      <c r="AH12" s="10">
        <f>1/1000*[1]PulpLogsImp!AF$23</f>
        <v>3.9661502720000002E-4</v>
      </c>
      <c r="AI12" s="10">
        <f>1/1000*[1]PulpLogsImp!AG$23</f>
        <v>2.4564891351000003E-3</v>
      </c>
      <c r="AJ12" s="10">
        <f>1/1000*[1]PulpLogsImp!AH$23</f>
        <v>7.6312856800000008E-4</v>
      </c>
      <c r="AK12" s="10">
        <f>1/1000*[1]PulpLogsImp!AI$23</f>
        <v>8.754367519E-3</v>
      </c>
      <c r="AL12" s="10">
        <f>1/1000*[1]PulpLogsImp!AJ$23</f>
        <v>9.7041751412000003E-3</v>
      </c>
      <c r="AM12" s="10">
        <f>1/1000*[1]PulpLogsImp!AK$23</f>
        <v>3.9023784139999998E-3</v>
      </c>
      <c r="AN12" s="10">
        <f>1/1000*[1]PulpLogsImp!AL$23</f>
        <v>3.5338071312E-3</v>
      </c>
      <c r="AO12" s="10">
        <f>1/1000*[1]PulpLogsImp!AM$23</f>
        <v>1.2514226159999999E-2</v>
      </c>
      <c r="AP12" s="10">
        <f>1/1000*[1]PulpLogsImp!AN$23</f>
        <v>1.2083425798400001E-2</v>
      </c>
      <c r="AQ12" s="10">
        <f>1/1000*[1]PulpLogsImp!AO$23</f>
        <v>8.3785326741000008E-3</v>
      </c>
      <c r="AR12" s="10">
        <f>1/1000*[1]PulpLogsImp!AP$23</f>
        <v>9.4585373919999997E-3</v>
      </c>
      <c r="AS12" s="10">
        <f>1/1000*[1]PulpLogsImp!AQ$23</f>
        <v>7.690603542999999E-3</v>
      </c>
      <c r="AT12" s="10">
        <f>1/1000*[1]PulpLogsImp!AR$23</f>
        <v>6.7432469759000002E-3</v>
      </c>
      <c r="AU12" s="10">
        <f>1/1000*[1]PulpLogsImp!AS$23</f>
        <v>0</v>
      </c>
      <c r="AV12" s="10">
        <f>1/1000*[1]PulpLogsImp!AT$23</f>
        <v>4.0534518200000002E-4</v>
      </c>
      <c r="AW12" s="10">
        <f>1/1000*[1]PulpLogsImp!AU$23</f>
        <v>1.6764640833333333E-5</v>
      </c>
      <c r="AX12" s="10">
        <f>1/1000*[1]PulpLogsImp!AV$23</f>
        <v>0</v>
      </c>
      <c r="AY12" s="10">
        <f>1/1000*[1]PulpLogsImp!AW$23</f>
        <v>0</v>
      </c>
      <c r="AZ12" s="10">
        <f>1/1000*[1]PulpLogsImp!AX$23</f>
        <v>0</v>
      </c>
      <c r="BA12" s="10">
        <f>1/1000*[1]PulpLogsImp!AY$23</f>
        <v>0</v>
      </c>
      <c r="BB12" s="10">
        <f>1/1000*[1]PulpLogsImp!AZ$23</f>
        <v>0</v>
      </c>
      <c r="BC12" s="36">
        <f>1/1000*[1]PulpLogsImp!BA$23</f>
        <v>0</v>
      </c>
      <c r="BD12" s="279"/>
    </row>
    <row r="13" spans="1:56">
      <c r="B13" s="5" t="s">
        <v>60</v>
      </c>
      <c r="C13" s="101">
        <f>1/$A$1*[1]PulpLogsImp!B$67</f>
        <v>0</v>
      </c>
      <c r="D13" s="102">
        <f>1/$A$1*[1]PulpLogsImp!C$67</f>
        <v>0</v>
      </c>
      <c r="E13" s="10">
        <f>1/$A$1*[1]PulpLogsImp!D$67</f>
        <v>2.9323999999999996E-2</v>
      </c>
      <c r="F13" s="10">
        <f>1/$A$1*[1]PulpLogsImp!E$67</f>
        <v>5.3395999999999999E-2</v>
      </c>
      <c r="G13" s="10">
        <f>1/$A$1*[1]PulpLogsImp!F$67</f>
        <v>2.2483999999999997E-2</v>
      </c>
      <c r="H13" s="10">
        <f>1/$A$1*[1]PulpLogsImp!G$67</f>
        <v>1.8149999999999998E-3</v>
      </c>
      <c r="I13" s="10">
        <f>1/$A$1*[1]PulpLogsImp!H$67</f>
        <v>5.5387800000000001E-3</v>
      </c>
      <c r="J13" s="10">
        <f>1/$A$1*[1]PulpLogsImp!I$67</f>
        <v>1.594984E-2</v>
      </c>
      <c r="K13" s="10">
        <f>1/$A$1*[1]PulpLogsImp!J$67</f>
        <v>8.8210000000000007E-3</v>
      </c>
      <c r="L13" s="10">
        <f>1/$A$1*[1]PulpLogsImp!K$67</f>
        <v>0.13155799999999998</v>
      </c>
      <c r="M13" s="10">
        <f>1/$A$1*[1]PulpLogsImp!L$67</f>
        <v>8.6919999999999997E-2</v>
      </c>
      <c r="N13" s="10">
        <f>1/$A$1*[1]PulpLogsImp!M$67</f>
        <v>0.16099427999999999</v>
      </c>
      <c r="O13" s="10">
        <f>1/$A$1*[1]PulpLogsImp!N$67</f>
        <v>0.172149</v>
      </c>
      <c r="P13" s="10">
        <f>1/$A$1*[1]PulpLogsImp!O$67</f>
        <v>0.36376155999999998</v>
      </c>
      <c r="Q13" s="10">
        <f>1/$A$1*[1]PulpLogsImp!P$67</f>
        <v>0.44435926000000003</v>
      </c>
      <c r="R13" s="10">
        <f>1/$A$1*[1]PulpLogsImp!Q$67</f>
        <v>0.46258500000000002</v>
      </c>
      <c r="S13" s="10">
        <f>1/$A$1*[1]PulpLogsImp!R$67</f>
        <v>0.477016</v>
      </c>
      <c r="T13" s="10">
        <f>1/$A$1*[1]PulpLogsImp!S$67</f>
        <v>5.6010000000000001E-3</v>
      </c>
      <c r="U13" s="10">
        <f>1/$A$1*[1]PulpLogsImp!T$67</f>
        <v>3.8199999999999998E-6</v>
      </c>
      <c r="V13" s="10">
        <f>1/$A$1*[1]PulpLogsImp!U$67</f>
        <v>3.7899999999999993E-6</v>
      </c>
      <c r="W13" s="10">
        <f>1/$A$1*[1]PulpLogsImp!V$67</f>
        <v>0</v>
      </c>
      <c r="X13" s="10">
        <f>1/$A$1*[1]PulpLogsImp!W$67</f>
        <v>0</v>
      </c>
      <c r="Y13" s="10">
        <f>1/$A$1*[1]PulpLogsImp!X$67</f>
        <v>0</v>
      </c>
      <c r="Z13" s="10">
        <f>1/$A$1*[1]PulpLogsImp!Y$67</f>
        <v>0</v>
      </c>
      <c r="AA13" s="10">
        <f>1/$A$1*[1]PulpLogsImp!Z$67</f>
        <v>0</v>
      </c>
      <c r="AB13" s="10">
        <f>1/$A$1*[1]PulpLogsImp!AA$67</f>
        <v>0</v>
      </c>
      <c r="AC13" s="4"/>
      <c r="AD13" s="101">
        <f>1/1000*[1]PulpLogsImp!AB$67</f>
        <v>0</v>
      </c>
      <c r="AE13" s="102">
        <f>1/1000*[1]PulpLogsImp!AC$67</f>
        <v>0</v>
      </c>
      <c r="AF13" s="10">
        <f>1/1000*[1]PulpLogsImp!AD$67</f>
        <v>1.9406142192E-3</v>
      </c>
      <c r="AG13" s="10">
        <f>1/1000*[1]PulpLogsImp!AE$67</f>
        <v>3.5972273120000002E-3</v>
      </c>
      <c r="AH13" s="10">
        <f>1/1000*[1]PulpLogsImp!AF$67</f>
        <v>1.3123057927000002E-3</v>
      </c>
      <c r="AI13" s="10">
        <f>1/1000*[1]PulpLogsImp!AG$67</f>
        <v>2.2566481080000002E-4</v>
      </c>
      <c r="AJ13" s="10">
        <f>1/1000*[1]PulpLogsImp!AH$67</f>
        <v>6.5811520640000009E-4</v>
      </c>
      <c r="AK13" s="10">
        <f>1/1000*[1]PulpLogsImp!AI$67</f>
        <v>1.4261697100000001E-3</v>
      </c>
      <c r="AL13" s="10">
        <f>1/1000*[1]PulpLogsImp!AJ$67</f>
        <v>7.2386010320000008E-4</v>
      </c>
      <c r="AM13" s="10">
        <f>1/1000*[1]PulpLogsImp!AK$67</f>
        <v>9.596949296000001E-3</v>
      </c>
      <c r="AN13" s="10">
        <f>1/1000*[1]PulpLogsImp!AL$67</f>
        <v>8.003812996800001E-3</v>
      </c>
      <c r="AO13" s="10">
        <f>1/1000*[1]PulpLogsImp!AM$67</f>
        <v>1.9227538704E-2</v>
      </c>
      <c r="AP13" s="10">
        <f>1/1000*[1]PulpLogsImp!AN$67</f>
        <v>1.7959783652799998E-2</v>
      </c>
      <c r="AQ13" s="10">
        <f>1/1000*[1]PulpLogsImp!AO$67</f>
        <v>3.6466401373200001E-2</v>
      </c>
      <c r="AR13" s="10">
        <f>1/1000*[1]PulpLogsImp!AP$67</f>
        <v>5.0920246548000002E-2</v>
      </c>
      <c r="AS13" s="10">
        <f>1/1000*[1]PulpLogsImp!AQ$67</f>
        <v>4.1104967914499996E-2</v>
      </c>
      <c r="AT13" s="10">
        <f>1/1000*[1]PulpLogsImp!AR$67</f>
        <v>3.7920115999799997E-2</v>
      </c>
      <c r="AU13" s="10">
        <f>1/1000*[1]PulpLogsImp!AS$67</f>
        <v>2.8960989199999998E-4</v>
      </c>
      <c r="AV13" s="10">
        <f>1/1000*[1]PulpLogsImp!AT$67</f>
        <v>1.8305499999999999E-7</v>
      </c>
      <c r="AW13" s="10">
        <f>1/1000*[1]PulpLogsImp!AU$67</f>
        <v>7.7699083333333333E-7</v>
      </c>
      <c r="AX13" s="10">
        <f>1/1000*[1]PulpLogsImp!AV$67</f>
        <v>0</v>
      </c>
      <c r="AY13" s="10">
        <f>1/1000*[1]PulpLogsImp!AW$67</f>
        <v>0</v>
      </c>
      <c r="AZ13" s="10">
        <f>1/1000*[1]PulpLogsImp!AX$67</f>
        <v>0</v>
      </c>
      <c r="BA13" s="10">
        <f>1/1000*[1]PulpLogsImp!AY$67</f>
        <v>0</v>
      </c>
      <c r="BB13" s="10">
        <f>1/1000*[1]PulpLogsImp!AZ$67</f>
        <v>0</v>
      </c>
      <c r="BC13" s="36">
        <f>1/1000*[1]PulpLogsImp!BA$67</f>
        <v>0</v>
      </c>
      <c r="BD13" s="279"/>
    </row>
    <row r="14" spans="1:56">
      <c r="B14" s="5" t="s">
        <v>44</v>
      </c>
      <c r="C14" s="101">
        <f>1/$A$1*[1]PulpLogsImp!B$69</f>
        <v>0</v>
      </c>
      <c r="D14" s="102">
        <f>1/$A$1*[1]PulpLogsImp!C$69</f>
        <v>0</v>
      </c>
      <c r="E14" s="10">
        <f>1/$A$1*[1]PulpLogsImp!D$69</f>
        <v>1.25E-4</v>
      </c>
      <c r="F14" s="10">
        <f>1/$A$1*[1]PulpLogsImp!E$69</f>
        <v>3.6699999999999998E-4</v>
      </c>
      <c r="G14" s="10">
        <f>1/$A$1*[1]PulpLogsImp!F$69</f>
        <v>1.1E-5</v>
      </c>
      <c r="H14" s="10">
        <f>1/$A$1*[1]PulpLogsImp!G$69</f>
        <v>9.5079999999999991E-5</v>
      </c>
      <c r="I14" s="10">
        <f>1/$A$1*[1]PulpLogsImp!H$69</f>
        <v>1.3975E-2</v>
      </c>
      <c r="J14" s="10">
        <f>1/$A$1*[1]PulpLogsImp!I$69</f>
        <v>8.6292800000000003E-2</v>
      </c>
      <c r="K14" s="10">
        <f>1/$A$1*[1]PulpLogsImp!J$69</f>
        <v>3.3096E-2</v>
      </c>
      <c r="L14" s="10">
        <f>1/$A$1*[1]PulpLogsImp!K$69</f>
        <v>1.2999999999999999E-5</v>
      </c>
      <c r="M14" s="10">
        <f>1/$A$1*[1]PulpLogsImp!L$69</f>
        <v>6.8325999999999998E-2</v>
      </c>
      <c r="N14" s="10">
        <f>1/$A$1*[1]PulpLogsImp!M$69</f>
        <v>3.9452000000000001E-2</v>
      </c>
      <c r="O14" s="10">
        <f>1/$A$1*[1]PulpLogsImp!N$69</f>
        <v>4.9049999999999996E-3</v>
      </c>
      <c r="P14" s="10">
        <f>1/$A$1*[1]PulpLogsImp!O$69</f>
        <v>4.0891000000000004E-2</v>
      </c>
      <c r="Q14" s="10">
        <f>1/$A$1*[1]PulpLogsImp!P$69</f>
        <v>8.1090999999999996E-2</v>
      </c>
      <c r="R14" s="10">
        <f>1/$A$1*[1]PulpLogsImp!Q$69</f>
        <v>0.111079</v>
      </c>
      <c r="S14" s="10">
        <f>1/$A$1*[1]PulpLogsImp!R$69</f>
        <v>6.7864999999999995E-2</v>
      </c>
      <c r="T14" s="10">
        <f>1/$A$1*[1]PulpLogsImp!S$69</f>
        <v>9.9999999999999995E-7</v>
      </c>
      <c r="U14" s="10">
        <f>1/$A$1*[1]PulpLogsImp!T$69</f>
        <v>0</v>
      </c>
      <c r="V14" s="10">
        <f>1/$A$1*[1]PulpLogsImp!U$69</f>
        <v>0</v>
      </c>
      <c r="W14" s="10">
        <f>1/$A$1*[1]PulpLogsImp!V$69</f>
        <v>0</v>
      </c>
      <c r="X14" s="10">
        <f>1/$A$1*[1]PulpLogsImp!W$69</f>
        <v>0</v>
      </c>
      <c r="Y14" s="10">
        <f>1/$A$1*[1]PulpLogsImp!X$69</f>
        <v>0</v>
      </c>
      <c r="Z14" s="10">
        <f>1/$A$1*[1]PulpLogsImp!Y$69</f>
        <v>0</v>
      </c>
      <c r="AA14" s="10">
        <f>1/$A$1*[1]PulpLogsImp!Z$69</f>
        <v>0</v>
      </c>
      <c r="AB14" s="10">
        <f>1/$A$1*[1]PulpLogsImp!AA$69</f>
        <v>0</v>
      </c>
      <c r="AC14" s="4"/>
      <c r="AD14" s="101">
        <f>1/1000*[1]PulpLogsImp!AB$69</f>
        <v>0</v>
      </c>
      <c r="AE14" s="102">
        <f>1/1000*[1]PulpLogsImp!AC$69</f>
        <v>0</v>
      </c>
      <c r="AF14" s="10">
        <f>1/1000*[1]PulpLogsImp!AD$69</f>
        <v>2.2704801600000002E-5</v>
      </c>
      <c r="AG14" s="10">
        <f>1/1000*[1]PulpLogsImp!AE$69</f>
        <v>1.9981743040000004E-4</v>
      </c>
      <c r="AH14" s="10">
        <f>1/1000*[1]PulpLogsImp!AF$69</f>
        <v>6.1635245000000007E-6</v>
      </c>
      <c r="AI14" s="10">
        <f>1/1000*[1]PulpLogsImp!AG$69</f>
        <v>2.3277111000000005E-5</v>
      </c>
      <c r="AJ14" s="10">
        <f>1/1000*[1]PulpLogsImp!AH$69</f>
        <v>7.2939812960000003E-4</v>
      </c>
      <c r="AK14" s="10">
        <f>1/1000*[1]PulpLogsImp!AI$69</f>
        <v>5.2209348255000008E-3</v>
      </c>
      <c r="AL14" s="10">
        <f>1/1000*[1]PulpLogsImp!AJ$69</f>
        <v>2.4260037060000006E-3</v>
      </c>
      <c r="AM14" s="10">
        <f>1/1000*[1]PulpLogsImp!AK$69</f>
        <v>1.032152E-6</v>
      </c>
      <c r="AN14" s="10">
        <f>1/1000*[1]PulpLogsImp!AL$69</f>
        <v>4.2350507289E-3</v>
      </c>
      <c r="AO14" s="10">
        <f>1/1000*[1]PulpLogsImp!AM$69</f>
        <v>3.7970878560000003E-3</v>
      </c>
      <c r="AP14" s="10">
        <f>1/1000*[1]PulpLogsImp!AN$69</f>
        <v>2.7976776959999999E-4</v>
      </c>
      <c r="AQ14" s="10">
        <f>1/1000*[1]PulpLogsImp!AO$69</f>
        <v>2.3493039801000004E-3</v>
      </c>
      <c r="AR14" s="10">
        <f>1/1000*[1]PulpLogsImp!AP$69</f>
        <v>5.3575668290000008E-3</v>
      </c>
      <c r="AS14" s="10">
        <f>1/1000*[1]PulpLogsImp!AQ$69</f>
        <v>5.7968834245000003E-3</v>
      </c>
      <c r="AT14" s="10">
        <f>1/1000*[1]PulpLogsImp!AR$69</f>
        <v>3.7837107354999999E-3</v>
      </c>
      <c r="AU14" s="10">
        <f>1/1000*[1]PulpLogsImp!AS$69</f>
        <v>1.570283E-7</v>
      </c>
      <c r="AV14" s="10">
        <f>1/1000*[1]PulpLogsImp!AT$69</f>
        <v>0</v>
      </c>
      <c r="AW14" s="10">
        <f>1/1000*[1]PulpLogsImp!AU$69</f>
        <v>0</v>
      </c>
      <c r="AX14" s="10">
        <f>1/1000*[1]PulpLogsImp!AV$69</f>
        <v>0</v>
      </c>
      <c r="AY14" s="10">
        <f>1/1000*[1]PulpLogsImp!AW$69</f>
        <v>0</v>
      </c>
      <c r="AZ14" s="10">
        <f>1/1000*[1]PulpLogsImp!AX$69</f>
        <v>0</v>
      </c>
      <c r="BA14" s="10">
        <f>1/1000*[1]PulpLogsImp!AY$69</f>
        <v>0</v>
      </c>
      <c r="BB14" s="10">
        <f>1/1000*[1]PulpLogsImp!AZ$69</f>
        <v>0</v>
      </c>
      <c r="BC14" s="36">
        <f>1/1000*[1]PulpLogsImp!BA$69</f>
        <v>0</v>
      </c>
      <c r="BD14" s="279"/>
    </row>
    <row r="15" spans="1:56">
      <c r="B15" s="5" t="s">
        <v>35</v>
      </c>
      <c r="C15" s="101">
        <f>1/$A$1*[1]PulpLogsImp!B$85</f>
        <v>0</v>
      </c>
      <c r="D15" s="102">
        <f>1/$A$1*[1]PulpLogsImp!C$85</f>
        <v>0</v>
      </c>
      <c r="E15" s="10">
        <f>1/$A$1*[1]PulpLogsImp!D$85</f>
        <v>3.7692000000000003E-2</v>
      </c>
      <c r="F15" s="10">
        <f>1/$A$1*[1]PulpLogsImp!E$85</f>
        <v>4.9859000000000001E-2</v>
      </c>
      <c r="G15" s="10">
        <f>1/$A$1*[1]PulpLogsImp!F$85</f>
        <v>4.7962999999999999E-2</v>
      </c>
      <c r="H15" s="10">
        <f>1/$A$1*[1]PulpLogsImp!G$85</f>
        <v>4.0489600000000001E-2</v>
      </c>
      <c r="I15" s="10">
        <f>1/$A$1*[1]PulpLogsImp!H$85</f>
        <v>2.5563000000000002E-2</v>
      </c>
      <c r="J15" s="10">
        <f>1/$A$1*[1]PulpLogsImp!I$85</f>
        <v>1.914472E-2</v>
      </c>
      <c r="K15" s="10">
        <f>1/$A$1*[1]PulpLogsImp!J$85</f>
        <v>0.10922591999999999</v>
      </c>
      <c r="L15" s="10">
        <f>1/$A$1*[1]PulpLogsImp!K$85</f>
        <v>0.29140149999999998</v>
      </c>
      <c r="M15" s="10">
        <f>1/$A$1*[1]PulpLogsImp!L$85</f>
        <v>0.46259100000000003</v>
      </c>
      <c r="N15" s="10">
        <f>1/$A$1*[1]PulpLogsImp!M$85</f>
        <v>0.26941799999999994</v>
      </c>
      <c r="O15" s="10">
        <f>1/$A$1*[1]PulpLogsImp!N$85</f>
        <v>6.6627999999999993E-2</v>
      </c>
      <c r="P15" s="10">
        <f>1/$A$1*[1]PulpLogsImp!O$85</f>
        <v>0.125305</v>
      </c>
      <c r="Q15" s="10">
        <f>1/$A$1*[1]PulpLogsImp!P$85</f>
        <v>0.153864</v>
      </c>
      <c r="R15" s="10">
        <f>1/$A$1*[1]PulpLogsImp!Q$85</f>
        <v>0.15156700000000001</v>
      </c>
      <c r="S15" s="10">
        <f>1/$A$1*[1]PulpLogsImp!R$85</f>
        <v>0.11391699999999999</v>
      </c>
      <c r="T15" s="10">
        <f>1/$A$1*[1]PulpLogsImp!S$85</f>
        <v>1.3972999999999999E-2</v>
      </c>
      <c r="U15" s="10">
        <f>1/$A$1*[1]PulpLogsImp!T$85</f>
        <v>8.2360000000000003E-3</v>
      </c>
      <c r="V15" s="10">
        <f>1/$A$1*[1]PulpLogsImp!U$85</f>
        <v>6.8259999999999996E-3</v>
      </c>
      <c r="W15" s="10">
        <f>1/$A$1*[1]PulpLogsImp!V$85</f>
        <v>0</v>
      </c>
      <c r="X15" s="10">
        <f>1/$A$1*[1]PulpLogsImp!W$85</f>
        <v>0</v>
      </c>
      <c r="Y15" s="10">
        <f>1/$A$1*[1]PulpLogsImp!X$85</f>
        <v>0</v>
      </c>
      <c r="Z15" s="10">
        <f>1/$A$1*[1]PulpLogsImp!Y$85</f>
        <v>0</v>
      </c>
      <c r="AA15" s="10">
        <f>1/$A$1*[1]PulpLogsImp!Z$85</f>
        <v>0</v>
      </c>
      <c r="AB15" s="10">
        <f>1/$A$1*[1]PulpLogsImp!AA$85</f>
        <v>0</v>
      </c>
      <c r="AC15" s="4"/>
      <c r="AD15" s="101">
        <f>1/1000*[1]PulpLogsImp!AB$85</f>
        <v>0</v>
      </c>
      <c r="AE15" s="102">
        <f>1/1000*[1]PulpLogsImp!AC$85</f>
        <v>0</v>
      </c>
      <c r="AF15" s="10">
        <f>1/1000*[1]PulpLogsImp!AD$85</f>
        <v>9.2704354560000008E-4</v>
      </c>
      <c r="AG15" s="10">
        <f>1/1000*[1]PulpLogsImp!AE$85</f>
        <v>1.633916592E-3</v>
      </c>
      <c r="AH15" s="10">
        <f>1/1000*[1]PulpLogsImp!AF$85</f>
        <v>9.9234361520000001E-4</v>
      </c>
      <c r="AI15" s="10">
        <f>1/1000*[1]PulpLogsImp!AG$85</f>
        <v>1.9912629165000002E-3</v>
      </c>
      <c r="AJ15" s="10">
        <f>1/1000*[1]PulpLogsImp!AH$85</f>
        <v>1.1781357580000001E-3</v>
      </c>
      <c r="AK15" s="10">
        <f>1/1000*[1]PulpLogsImp!AI$85</f>
        <v>1.2624018125E-3</v>
      </c>
      <c r="AL15" s="10">
        <f>1/1000*[1]PulpLogsImp!AJ$85</f>
        <v>6.1493236104000005E-3</v>
      </c>
      <c r="AM15" s="10">
        <f>1/1000*[1]PulpLogsImp!AK$85</f>
        <v>9.3698200640000007E-3</v>
      </c>
      <c r="AN15" s="10">
        <f>1/1000*[1]PulpLogsImp!AL$85</f>
        <v>1.5076285949700001E-2</v>
      </c>
      <c r="AO15" s="10">
        <f>1/1000*[1]PulpLogsImp!AM$85</f>
        <v>1.2358013136E-2</v>
      </c>
      <c r="AP15" s="10">
        <f>1/1000*[1]PulpLogsImp!AN$85</f>
        <v>3.9876221967999996E-3</v>
      </c>
      <c r="AQ15" s="10">
        <f>1/1000*[1]PulpLogsImp!AO$85</f>
        <v>7.5293933457000004E-3</v>
      </c>
      <c r="AR15" s="10">
        <f>1/1000*[1]PulpLogsImp!AP$85</f>
        <v>1.0212405345000002E-2</v>
      </c>
      <c r="AS15" s="10">
        <f>1/1000*[1]PulpLogsImp!AQ$85</f>
        <v>8.7269087184999993E-3</v>
      </c>
      <c r="AT15" s="10">
        <f>1/1000*[1]PulpLogsImp!AR$85</f>
        <v>5.9814761820999995E-3</v>
      </c>
      <c r="AU15" s="10">
        <f>1/1000*[1]PulpLogsImp!AS$85</f>
        <v>5.2748743190000002E-4</v>
      </c>
      <c r="AV15" s="10">
        <f>1/1000*[1]PulpLogsImp!AT$85</f>
        <v>3.5190020800000002E-4</v>
      </c>
      <c r="AW15" s="10">
        <f>1/1000*[1]PulpLogsImp!AU$85</f>
        <v>2.6955872041666668E-4</v>
      </c>
      <c r="AX15" s="10">
        <f>1/1000*[1]PulpLogsImp!AV$85</f>
        <v>0</v>
      </c>
      <c r="AY15" s="10">
        <f>1/1000*[1]PulpLogsImp!AW$85</f>
        <v>0</v>
      </c>
      <c r="AZ15" s="10">
        <f>1/1000*[1]PulpLogsImp!AX$85</f>
        <v>0</v>
      </c>
      <c r="BA15" s="10">
        <f>1/1000*[1]PulpLogsImp!AY$85</f>
        <v>0</v>
      </c>
      <c r="BB15" s="10">
        <f>1/1000*[1]PulpLogsImp!AZ$85</f>
        <v>0</v>
      </c>
      <c r="BC15" s="36">
        <f>1/1000*[1]PulpLogsImp!BA$85</f>
        <v>0</v>
      </c>
      <c r="BD15" s="279"/>
    </row>
    <row r="16" spans="1:56">
      <c r="B16" s="5" t="s">
        <v>116</v>
      </c>
      <c r="C16" s="101">
        <f>1/$A$1*[1]PulpLogsImp!B$133</f>
        <v>0</v>
      </c>
      <c r="D16" s="102">
        <f>1/$A$1*[1]PulpLogsImp!C$133</f>
        <v>0</v>
      </c>
      <c r="E16" s="10">
        <f>1/$A$1*[1]PulpLogsImp!D$133</f>
        <v>0</v>
      </c>
      <c r="F16" s="10">
        <f>1/$A$1*[1]PulpLogsImp!E$133</f>
        <v>2.2469999999999999E-3</v>
      </c>
      <c r="G16" s="10">
        <f>1/$A$1*[1]PulpLogsImp!F$133</f>
        <v>7.94E-4</v>
      </c>
      <c r="H16" s="10">
        <f>1/$A$1*[1]PulpLogsImp!G$133</f>
        <v>1.549E-3</v>
      </c>
      <c r="I16" s="10">
        <f>1/$A$1*[1]PulpLogsImp!H$133</f>
        <v>1.6615E-3</v>
      </c>
      <c r="J16" s="10">
        <f>1/$A$1*[1]PulpLogsImp!I$133</f>
        <v>1.9186000000000002E-2</v>
      </c>
      <c r="K16" s="10">
        <f>1/$A$1*[1]PulpLogsImp!J$133</f>
        <v>3.4695999999999998E-2</v>
      </c>
      <c r="L16" s="10">
        <f>1/$A$1*[1]PulpLogsImp!K$133</f>
        <v>1.2976999999999999E-2</v>
      </c>
      <c r="M16" s="10">
        <f>1/$A$1*[1]PulpLogsImp!L$133</f>
        <v>1.6471E-2</v>
      </c>
      <c r="N16" s="10">
        <f>1/$A$1*[1]PulpLogsImp!M$133</f>
        <v>2.7236E-2</v>
      </c>
      <c r="O16" s="10">
        <f>1/$A$1*[1]PulpLogsImp!N$133</f>
        <v>9.6360000000000005E-3</v>
      </c>
      <c r="P16" s="10">
        <f>1/$A$1*[1]PulpLogsImp!O$133</f>
        <v>7.9109999999999996E-3</v>
      </c>
      <c r="Q16" s="10">
        <f>1/$A$1*[1]PulpLogsImp!P$133</f>
        <v>7.0910000000000001E-3</v>
      </c>
      <c r="R16" s="10">
        <f>1/$A$1*[1]PulpLogsImp!Q$133</f>
        <v>6.4460000000000003E-3</v>
      </c>
      <c r="S16" s="10">
        <f>1/$A$1*[1]PulpLogsImp!R$133</f>
        <v>9.0839999999999983E-3</v>
      </c>
      <c r="T16" s="10">
        <f>1/$A$1*[1]PulpLogsImp!S$133</f>
        <v>2.1199999999999998E-4</v>
      </c>
      <c r="U16" s="10">
        <f>1/$A$1*[1]PulpLogsImp!T$133</f>
        <v>0</v>
      </c>
      <c r="V16" s="10">
        <f>1/$A$1*[1]PulpLogsImp!U$133</f>
        <v>2.0659999999999997E-3</v>
      </c>
      <c r="W16" s="10">
        <f>1/$A$1*[1]PulpLogsImp!V$133</f>
        <v>0</v>
      </c>
      <c r="X16" s="10">
        <f>1/$A$1*[1]PulpLogsImp!W$133</f>
        <v>0</v>
      </c>
      <c r="Y16" s="10">
        <f>1/$A$1*[1]PulpLogsImp!X$133</f>
        <v>0</v>
      </c>
      <c r="Z16" s="10">
        <f>1/$A$1*[1]PulpLogsImp!Y$133</f>
        <v>0</v>
      </c>
      <c r="AA16" s="10">
        <f>1/$A$1*[1]PulpLogsImp!Z$133</f>
        <v>0</v>
      </c>
      <c r="AB16" s="10">
        <f>1/$A$1*[1]PulpLogsImp!AA$133</f>
        <v>0</v>
      </c>
      <c r="AC16" s="4"/>
      <c r="AD16" s="101">
        <f>1/1000*[1]PulpLogsImp!AB$133</f>
        <v>0</v>
      </c>
      <c r="AE16" s="102">
        <f>1/1000*[1]PulpLogsImp!AC$133</f>
        <v>0</v>
      </c>
      <c r="AF16" s="10">
        <f>1/1000*[1]PulpLogsImp!AD$133</f>
        <v>0</v>
      </c>
      <c r="AG16" s="10">
        <f>1/1000*[1]PulpLogsImp!AE$133</f>
        <v>4.3815900800000001E-5</v>
      </c>
      <c r="AH16" s="10">
        <f>1/1000*[1]PulpLogsImp!AF$133</f>
        <v>1.26454874E-5</v>
      </c>
      <c r="AI16" s="10">
        <f>1/1000*[1]PulpLogsImp!AG$133</f>
        <v>1.6521647999999999E-4</v>
      </c>
      <c r="AJ16" s="10">
        <f>1/1000*[1]PulpLogsImp!AH$133</f>
        <v>1.497604344E-4</v>
      </c>
      <c r="AK16" s="10">
        <f>1/1000*[1]PulpLogsImp!AI$133</f>
        <v>1.7373568105000002E-3</v>
      </c>
      <c r="AL16" s="10">
        <f>1/1000*[1]PulpLogsImp!AJ$133</f>
        <v>2.5599406372000004E-3</v>
      </c>
      <c r="AM16" s="10">
        <f>1/1000*[1]PulpLogsImp!AK$133</f>
        <v>1.1881269048E-3</v>
      </c>
      <c r="AN16" s="10">
        <f>1/1000*[1]PulpLogsImp!AL$133</f>
        <v>1.6644958920000001E-3</v>
      </c>
      <c r="AO16" s="10">
        <f>1/1000*[1]PulpLogsImp!AM$133</f>
        <v>2.7372148799999999E-3</v>
      </c>
      <c r="AP16" s="10">
        <f>1/1000*[1]PulpLogsImp!AN$133</f>
        <v>1.062831528E-3</v>
      </c>
      <c r="AQ16" s="10">
        <f>1/1000*[1]PulpLogsImp!AO$133</f>
        <v>6.6903435930000001E-4</v>
      </c>
      <c r="AR16" s="10">
        <f>1/1000*[1]PulpLogsImp!AP$133</f>
        <v>7.4064539250000012E-4</v>
      </c>
      <c r="AS16" s="10">
        <f>1/1000*[1]PulpLogsImp!AQ$133</f>
        <v>6.4410025399999995E-4</v>
      </c>
      <c r="AT16" s="10">
        <f>1/1000*[1]PulpLogsImp!AR$133</f>
        <v>7.9477855180000001E-4</v>
      </c>
      <c r="AU16" s="10">
        <f>1/1000*[1]PulpLogsImp!AS$133</f>
        <v>4.5990087000000001E-6</v>
      </c>
      <c r="AV16" s="10">
        <f>1/1000*[1]PulpLogsImp!AT$133</f>
        <v>0</v>
      </c>
      <c r="AW16" s="10">
        <f>1/1000*[1]PulpLogsImp!AU$133</f>
        <v>3.9384702499999999E-5</v>
      </c>
      <c r="AX16" s="10">
        <f>1/1000*[1]PulpLogsImp!AV$133</f>
        <v>0</v>
      </c>
      <c r="AY16" s="10">
        <f>1/1000*[1]PulpLogsImp!AW$133</f>
        <v>0</v>
      </c>
      <c r="AZ16" s="10">
        <f>1/1000*[1]PulpLogsImp!AX$133</f>
        <v>0</v>
      </c>
      <c r="BA16" s="10">
        <f>1/1000*[1]PulpLogsImp!AY$133</f>
        <v>0</v>
      </c>
      <c r="BB16" s="10">
        <f>1/1000*[1]PulpLogsImp!AZ$133</f>
        <v>0</v>
      </c>
      <c r="BC16" s="36">
        <f>1/1000*[1]PulpLogsImp!BA$133</f>
        <v>0</v>
      </c>
      <c r="BD16" s="279"/>
    </row>
    <row r="17" spans="2:56">
      <c r="B17" s="5" t="s">
        <v>66</v>
      </c>
      <c r="C17" s="101">
        <f>1/$A$1*[1]PulpLogsImp!B$160</f>
        <v>0</v>
      </c>
      <c r="D17" s="102">
        <f>1/$A$1*[1]PulpLogsImp!C$160</f>
        <v>0</v>
      </c>
      <c r="E17" s="10">
        <f>1/$A$1*[1]PulpLogsImp!D$160</f>
        <v>1.4385999999999999E-2</v>
      </c>
      <c r="F17" s="10">
        <f>1/$A$1*[1]PulpLogsImp!E$160</f>
        <v>4.2849999999999997E-3</v>
      </c>
      <c r="G17" s="10">
        <f>1/$A$1*[1]PulpLogsImp!F$160</f>
        <v>2.8586999999999996E-3</v>
      </c>
      <c r="H17" s="10">
        <f>1/$A$1*[1]PulpLogsImp!G$160</f>
        <v>1.1415999999999999E-2</v>
      </c>
      <c r="I17" s="10">
        <f>1/$A$1*[1]PulpLogsImp!H$160</f>
        <v>9.1032799999999983E-3</v>
      </c>
      <c r="J17" s="10">
        <f>1/$A$1*[1]PulpLogsImp!I$160</f>
        <v>6.1640000000000002E-3</v>
      </c>
      <c r="K17" s="10">
        <f>1/$A$1*[1]PulpLogsImp!J$160</f>
        <v>3.9622999999999998E-2</v>
      </c>
      <c r="L17" s="10">
        <f>1/$A$1*[1]PulpLogsImp!K$160</f>
        <v>0.137656</v>
      </c>
      <c r="M17" s="10">
        <f>1/$A$1*[1]PulpLogsImp!L$160</f>
        <v>0.12884192</v>
      </c>
      <c r="N17" s="10">
        <f>1/$A$1*[1]PulpLogsImp!M$160</f>
        <v>0.12374399999999999</v>
      </c>
      <c r="O17" s="10">
        <f>1/$A$1*[1]PulpLogsImp!N$160</f>
        <v>0.15215299999999998</v>
      </c>
      <c r="P17" s="10">
        <f>1/$A$1*[1]PulpLogsImp!O$160</f>
        <v>0.16181699999999999</v>
      </c>
      <c r="Q17" s="10">
        <f>1/$A$1*[1]PulpLogsImp!P$160</f>
        <v>0.136155</v>
      </c>
      <c r="R17" s="10">
        <f>1/$A$1*[1]PulpLogsImp!Q$160</f>
        <v>0.16022700000000001</v>
      </c>
      <c r="S17" s="10">
        <f>1/$A$1*[1]PulpLogsImp!R$160</f>
        <v>0.12794800000000001</v>
      </c>
      <c r="T17" s="10">
        <f>1/$A$1*[1]PulpLogsImp!S$160</f>
        <v>8.7999999999999998E-5</v>
      </c>
      <c r="U17" s="10">
        <f>1/$A$1*[1]PulpLogsImp!T$160</f>
        <v>3.4699999999999998E-4</v>
      </c>
      <c r="V17" s="10">
        <f>1/$A$1*[1]PulpLogsImp!U$160</f>
        <v>5.8999999999999998E-5</v>
      </c>
      <c r="W17" s="10">
        <f>1/$A$1*[1]PulpLogsImp!V$160</f>
        <v>0</v>
      </c>
      <c r="X17" s="10">
        <f>1/$A$1*[1]PulpLogsImp!W$160</f>
        <v>0</v>
      </c>
      <c r="Y17" s="10">
        <f>1/$A$1*[1]PulpLogsImp!X$160</f>
        <v>0</v>
      </c>
      <c r="Z17" s="10">
        <f>1/$A$1*[1]PulpLogsImp!Y$160</f>
        <v>0</v>
      </c>
      <c r="AA17" s="10">
        <f>1/$A$1*[1]PulpLogsImp!Z$160</f>
        <v>0</v>
      </c>
      <c r="AB17" s="10">
        <f>1/$A$1*[1]PulpLogsImp!AA$160</f>
        <v>0</v>
      </c>
      <c r="AC17" s="4"/>
      <c r="AD17" s="101">
        <f>1/1000*[1]PulpLogsImp!AB$160</f>
        <v>0</v>
      </c>
      <c r="AE17" s="102">
        <f>1/1000*[1]PulpLogsImp!AC$160</f>
        <v>0</v>
      </c>
      <c r="AF17" s="10">
        <f>1/1000*[1]PulpLogsImp!AD$160</f>
        <v>3.3652674719999998E-4</v>
      </c>
      <c r="AG17" s="10">
        <f>1/1000*[1]PulpLogsImp!AE$160</f>
        <v>1.540106176E-4</v>
      </c>
      <c r="AH17" s="10">
        <f>1/1000*[1]PulpLogsImp!AF$160</f>
        <v>1.197278628E-4</v>
      </c>
      <c r="AI17" s="10">
        <f>1/1000*[1]PulpLogsImp!AG$160</f>
        <v>3.5662499730000001E-4</v>
      </c>
      <c r="AJ17" s="10">
        <f>1/1000*[1]PulpLogsImp!AH$160</f>
        <v>2.7441012440000001E-4</v>
      </c>
      <c r="AK17" s="10">
        <f>1/1000*[1]PulpLogsImp!AI$160</f>
        <v>4.2021037550000003E-4</v>
      </c>
      <c r="AL17" s="10">
        <f>1/1000*[1]PulpLogsImp!AJ$160</f>
        <v>2.2407417380000002E-3</v>
      </c>
      <c r="AM17" s="10">
        <f>1/1000*[1]PulpLogsImp!AK$160</f>
        <v>6.0688082751999993E-3</v>
      </c>
      <c r="AN17" s="10">
        <f>1/1000*[1]PulpLogsImp!AL$160</f>
        <v>6.4797763455000006E-3</v>
      </c>
      <c r="AO17" s="10">
        <f>1/1000*[1]PulpLogsImp!AM$160</f>
        <v>8.2842374399999998E-3</v>
      </c>
      <c r="AP17" s="10">
        <f>1/1000*[1]PulpLogsImp!AN$160</f>
        <v>8.0322124256000001E-3</v>
      </c>
      <c r="AQ17" s="10">
        <f>1/1000*[1]PulpLogsImp!AO$160</f>
        <v>9.1527007575E-3</v>
      </c>
      <c r="AR17" s="10">
        <f>1/1000*[1]PulpLogsImp!AP$160</f>
        <v>8.6605286980000005E-3</v>
      </c>
      <c r="AS17" s="10">
        <f>1/1000*[1]PulpLogsImp!AQ$160</f>
        <v>8.3173467789999997E-3</v>
      </c>
      <c r="AT17" s="10">
        <f>1/1000*[1]PulpLogsImp!AR$160</f>
        <v>7.1722493157999993E-3</v>
      </c>
      <c r="AU17" s="10">
        <f>1/1000*[1]PulpLogsImp!AS$160</f>
        <v>3.0174286999999996E-6</v>
      </c>
      <c r="AV17" s="10">
        <f>1/1000*[1]PulpLogsImp!AT$160</f>
        <v>7.3740458999999991E-5</v>
      </c>
      <c r="AW17" s="10">
        <f>1/1000*[1]PulpLogsImp!AU$160</f>
        <v>7.7631908333333343E-6</v>
      </c>
      <c r="AX17" s="10">
        <f>1/1000*[1]PulpLogsImp!AV$160</f>
        <v>0</v>
      </c>
      <c r="AY17" s="10">
        <f>1/1000*[1]PulpLogsImp!AW$160</f>
        <v>0</v>
      </c>
      <c r="AZ17" s="10">
        <f>1/1000*[1]PulpLogsImp!AX$160</f>
        <v>0</v>
      </c>
      <c r="BA17" s="10">
        <f>1/1000*[1]PulpLogsImp!AY$160</f>
        <v>0</v>
      </c>
      <c r="BB17" s="10">
        <f>1/1000*[1]PulpLogsImp!AZ$160</f>
        <v>0</v>
      </c>
      <c r="BC17" s="36">
        <f>1/1000*[1]PulpLogsImp!BA$160</f>
        <v>0</v>
      </c>
      <c r="BD17" s="279"/>
    </row>
    <row r="18" spans="2:56">
      <c r="B18" s="5" t="s">
        <v>41</v>
      </c>
      <c r="C18" s="101">
        <f>1/$A$1*[1]PulpLogsImp!B$188</f>
        <v>0</v>
      </c>
      <c r="D18" s="102">
        <f>1/$A$1*[1]PulpLogsImp!C$188</f>
        <v>0</v>
      </c>
      <c r="E18" s="10">
        <f>1/$A$1*[1]PulpLogsImp!D$188</f>
        <v>3.9588000000000002E-3</v>
      </c>
      <c r="F18" s="10">
        <f>1/$A$1*[1]PulpLogsImp!E$188</f>
        <v>6.313081999999999E-2</v>
      </c>
      <c r="G18" s="10">
        <f>1/$A$1*[1]PulpLogsImp!F$188</f>
        <v>5.2662279999999999E-2</v>
      </c>
      <c r="H18" s="10">
        <f>1/$A$1*[1]PulpLogsImp!G$188</f>
        <v>1.2236E-3</v>
      </c>
      <c r="I18" s="10">
        <f>1/$A$1*[1]PulpLogsImp!H$188</f>
        <v>1.4760000000000001E-3</v>
      </c>
      <c r="J18" s="10">
        <f>1/$A$1*[1]PulpLogsImp!I$188</f>
        <v>1.0760579999999999E-2</v>
      </c>
      <c r="K18" s="10">
        <f>1/$A$1*[1]PulpLogsImp!J$188</f>
        <v>3.4157E-2</v>
      </c>
      <c r="L18" s="10">
        <f>1/$A$1*[1]PulpLogsImp!K$188</f>
        <v>0.19781091999999997</v>
      </c>
      <c r="M18" s="10">
        <f>1/$A$1*[1]PulpLogsImp!L$188</f>
        <v>0.65818099999999991</v>
      </c>
      <c r="N18" s="10">
        <f>1/$A$1*[1]PulpLogsImp!M$188</f>
        <v>0.57049400000000006</v>
      </c>
      <c r="O18" s="10">
        <f>1/$A$1*[1]PulpLogsImp!N$188</f>
        <v>0.65340599999999993</v>
      </c>
      <c r="P18" s="10">
        <f>1/$A$1*[1]PulpLogsImp!O$188</f>
        <v>0.9947149999999999</v>
      </c>
      <c r="Q18" s="10">
        <f>1/$A$1*[1]PulpLogsImp!P$188</f>
        <v>0.70772528000000001</v>
      </c>
      <c r="R18" s="10">
        <f>1/$A$1*[1]PulpLogsImp!Q$188</f>
        <v>0.862263</v>
      </c>
      <c r="S18" s="10">
        <f>1/$A$1*[1]PulpLogsImp!R$188</f>
        <v>1.077583</v>
      </c>
      <c r="T18" s="10">
        <f>1/$A$1*[1]PulpLogsImp!S$188</f>
        <v>5.2924799999999996E-3</v>
      </c>
      <c r="U18" s="10">
        <f>1/$A$1*[1]PulpLogsImp!T$188</f>
        <v>7.9371399999999988E-3</v>
      </c>
      <c r="V18" s="10">
        <f>1/$A$1*[1]PulpLogsImp!U$188</f>
        <v>1.9650000000000002E-3</v>
      </c>
      <c r="W18" s="10">
        <f>1/$A$1*[1]PulpLogsImp!V$188</f>
        <v>0</v>
      </c>
      <c r="X18" s="10">
        <f>1/$A$1*[1]PulpLogsImp!W$188</f>
        <v>0</v>
      </c>
      <c r="Y18" s="10">
        <f>1/$A$1*[1]PulpLogsImp!X$188</f>
        <v>0</v>
      </c>
      <c r="Z18" s="10">
        <f>1/$A$1*[1]PulpLogsImp!Y$188</f>
        <v>0</v>
      </c>
      <c r="AA18" s="10">
        <f>1/$A$1*[1]PulpLogsImp!Z$188</f>
        <v>0</v>
      </c>
      <c r="AB18" s="10">
        <f>1/$A$1*[1]PulpLogsImp!AA$188</f>
        <v>0</v>
      </c>
      <c r="AC18" s="4"/>
      <c r="AD18" s="101">
        <f>1/1000*[1]PulpLogsImp!AB$188</f>
        <v>0</v>
      </c>
      <c r="AE18" s="102">
        <f>1/1000*[1]PulpLogsImp!AC$188</f>
        <v>0</v>
      </c>
      <c r="AF18" s="10">
        <f>1/1000*[1]PulpLogsImp!AD$188</f>
        <v>3.9344052000000004E-4</v>
      </c>
      <c r="AG18" s="10">
        <f>1/1000*[1]PulpLogsImp!AE$188</f>
        <v>2.4535207648000005E-3</v>
      </c>
      <c r="AH18" s="10">
        <f>1/1000*[1]PulpLogsImp!AF$188</f>
        <v>2.0897955365E-3</v>
      </c>
      <c r="AI18" s="10">
        <f>1/1000*[1]PulpLogsImp!AG$188</f>
        <v>1.7822852190000003E-4</v>
      </c>
      <c r="AJ18" s="10">
        <f>1/1000*[1]PulpLogsImp!AH$188</f>
        <v>2.8141637239999999E-4</v>
      </c>
      <c r="AK18" s="10">
        <f>1/1000*[1]PulpLogsImp!AI$188</f>
        <v>7.2795889150000003E-4</v>
      </c>
      <c r="AL18" s="10">
        <f>1/1000*[1]PulpLogsImp!AJ$188</f>
        <v>2.0870401964000005E-3</v>
      </c>
      <c r="AM18" s="10">
        <f>1/1000*[1]PulpLogsImp!AK$188</f>
        <v>8.2412343815999999E-3</v>
      </c>
      <c r="AN18" s="10">
        <f>1/1000*[1]PulpLogsImp!AL$188</f>
        <v>3.2789926107900005E-2</v>
      </c>
      <c r="AO18" s="10">
        <f>1/1000*[1]PulpLogsImp!AM$188</f>
        <v>3.3439250400000002E-2</v>
      </c>
      <c r="AP18" s="10">
        <f>1/1000*[1]PulpLogsImp!AN$188</f>
        <v>3.0155213175999999E-2</v>
      </c>
      <c r="AQ18" s="10">
        <f>1/1000*[1]PulpLogsImp!AO$188</f>
        <v>4.4719155008700003E-2</v>
      </c>
      <c r="AR18" s="10">
        <f>1/1000*[1]PulpLogsImp!AP$188</f>
        <v>3.5895334011E-2</v>
      </c>
      <c r="AS18" s="10">
        <f>1/1000*[1]PulpLogsImp!AQ$188</f>
        <v>3.47089467235E-2</v>
      </c>
      <c r="AT18" s="10">
        <f>1/1000*[1]PulpLogsImp!AR$188</f>
        <v>4.1627846905500004E-2</v>
      </c>
      <c r="AU18" s="10">
        <f>1/1000*[1]PulpLogsImp!AS$188</f>
        <v>1.0193441258000001E-3</v>
      </c>
      <c r="AV18" s="10">
        <f>1/1000*[1]PulpLogsImp!AT$188</f>
        <v>4.8398442899999999E-4</v>
      </c>
      <c r="AW18" s="10">
        <f>1/1000*[1]PulpLogsImp!AU$188</f>
        <v>1.3506205500000003E-4</v>
      </c>
      <c r="AX18" s="10">
        <f>1/1000*[1]PulpLogsImp!AV$188</f>
        <v>0</v>
      </c>
      <c r="AY18" s="10">
        <f>1/1000*[1]PulpLogsImp!AW$188</f>
        <v>0</v>
      </c>
      <c r="AZ18" s="10">
        <f>1/1000*[1]PulpLogsImp!AX$188</f>
        <v>0</v>
      </c>
      <c r="BA18" s="10">
        <f>1/1000*[1]PulpLogsImp!AY$188</f>
        <v>0</v>
      </c>
      <c r="BB18" s="10">
        <f>1/1000*[1]PulpLogsImp!AZ$188</f>
        <v>0</v>
      </c>
      <c r="BC18" s="36">
        <f>1/1000*[1]PulpLogsImp!BA$188</f>
        <v>0</v>
      </c>
      <c r="BD18" s="279"/>
    </row>
    <row r="19" spans="2:56">
      <c r="B19" s="5" t="s">
        <v>43</v>
      </c>
      <c r="C19" s="101">
        <f>1/$A$1*[1]PulpLogsImp!B$225</f>
        <v>0</v>
      </c>
      <c r="D19" s="102">
        <f>1/$A$1*[1]PulpLogsImp!C$225</f>
        <v>0</v>
      </c>
      <c r="E19" s="10">
        <f>1/$A$1*[1]PulpLogsImp!D$225</f>
        <v>7.3749999999999996E-3</v>
      </c>
      <c r="F19" s="10">
        <f>1/$A$1*[1]PulpLogsImp!E$225</f>
        <v>8.7189999999999993E-3</v>
      </c>
      <c r="G19" s="10">
        <f>1/$A$1*[1]PulpLogsImp!F$225</f>
        <v>4.1919999999999995E-3</v>
      </c>
      <c r="H19" s="10">
        <f>1/$A$1*[1]PulpLogsImp!G$225</f>
        <v>1.6260000000000001E-3</v>
      </c>
      <c r="I19" s="10">
        <f>1/$A$1*[1]PulpLogsImp!H$225</f>
        <v>0.1458922</v>
      </c>
      <c r="J19" s="10">
        <f>1/$A$1*[1]PulpLogsImp!I$225</f>
        <v>0.27510200000000001</v>
      </c>
      <c r="K19" s="10">
        <f>1/$A$1*[1]PulpLogsImp!J$225</f>
        <v>1.0970999999999998E-2</v>
      </c>
      <c r="L19" s="10">
        <f>1/$A$1*[1]PulpLogsImp!K$225</f>
        <v>1.8288999999999996E-2</v>
      </c>
      <c r="M19" s="10">
        <f>1/$A$1*[1]PulpLogsImp!L$225</f>
        <v>0.17430699999999999</v>
      </c>
      <c r="N19" s="10">
        <f>1/$A$1*[1]PulpLogsImp!M$225</f>
        <v>2.8600999999999998E-2</v>
      </c>
      <c r="O19" s="10">
        <f>1/$A$1*[1]PulpLogsImp!N$225</f>
        <v>2.9599999999999998E-4</v>
      </c>
      <c r="P19" s="10">
        <f>1/$A$1*[1]PulpLogsImp!O$225</f>
        <v>9.2742999999999992E-2</v>
      </c>
      <c r="Q19" s="10">
        <f>1/$A$1*[1]PulpLogsImp!P$225</f>
        <v>0.25854100000000002</v>
      </c>
      <c r="R19" s="10">
        <f>1/$A$1*[1]PulpLogsImp!Q$225</f>
        <v>0.247917</v>
      </c>
      <c r="S19" s="10">
        <f>1/$A$1*[1]PulpLogsImp!R$225</f>
        <v>9.4756000000000007E-2</v>
      </c>
      <c r="T19" s="10">
        <f>1/$A$1*[1]PulpLogsImp!S$225</f>
        <v>4.1899999999999999E-4</v>
      </c>
      <c r="U19" s="10">
        <f>1/$A$1*[1]PulpLogsImp!T$225</f>
        <v>0</v>
      </c>
      <c r="V19" s="10">
        <f>1/$A$1*[1]PulpLogsImp!U$225</f>
        <v>0</v>
      </c>
      <c r="W19" s="10">
        <f>1/$A$1*[1]PulpLogsImp!V$225</f>
        <v>0</v>
      </c>
      <c r="X19" s="10">
        <f>1/$A$1*[1]PulpLogsImp!W$225</f>
        <v>0</v>
      </c>
      <c r="Y19" s="10">
        <f>1/$A$1*[1]PulpLogsImp!X$225</f>
        <v>0</v>
      </c>
      <c r="Z19" s="10">
        <f>1/$A$1*[1]PulpLogsImp!Y$225</f>
        <v>0</v>
      </c>
      <c r="AA19" s="10">
        <f>1/$A$1*[1]PulpLogsImp!Z$225</f>
        <v>0</v>
      </c>
      <c r="AB19" s="10">
        <f>1/$A$1*[1]PulpLogsImp!AA$225</f>
        <v>0</v>
      </c>
      <c r="AC19" s="4"/>
      <c r="AD19" s="101">
        <f>1/1000*[1]PulpLogsImp!AB$225</f>
        <v>0</v>
      </c>
      <c r="AE19" s="102">
        <f>1/1000*[1]PulpLogsImp!AC$225</f>
        <v>0</v>
      </c>
      <c r="AF19" s="10">
        <f>1/1000*[1]PulpLogsImp!AD$225</f>
        <v>1.2889643807999999E-3</v>
      </c>
      <c r="AG19" s="10">
        <f>1/1000*[1]PulpLogsImp!AE$225</f>
        <v>9.9824440800000002E-4</v>
      </c>
      <c r="AH19" s="10">
        <f>1/1000*[1]PulpLogsImp!AF$225</f>
        <v>1.55276037E-4</v>
      </c>
      <c r="AI19" s="10">
        <f>1/1000*[1]PulpLogsImp!AG$225</f>
        <v>1.3435657950000001E-4</v>
      </c>
      <c r="AJ19" s="10">
        <f>1/1000*[1]PulpLogsImp!AH$225</f>
        <v>5.8830284192000004E-3</v>
      </c>
      <c r="AK19" s="10">
        <f>1/1000*[1]PulpLogsImp!AI$225</f>
        <v>1.5701619777500002E-2</v>
      </c>
      <c r="AL19" s="10">
        <f>1/1000*[1]PulpLogsImp!AJ$225</f>
        <v>6.8130250520000016E-4</v>
      </c>
      <c r="AM19" s="10">
        <f>1/1000*[1]PulpLogsImp!AK$225</f>
        <v>1.1080556212E-3</v>
      </c>
      <c r="AN19" s="10">
        <f>1/1000*[1]PulpLogsImp!AL$225</f>
        <v>1.0423120046400001E-2</v>
      </c>
      <c r="AO19" s="10">
        <f>1/1000*[1]PulpLogsImp!AM$225</f>
        <v>2.1510422879999999E-3</v>
      </c>
      <c r="AP19" s="10">
        <f>1/1000*[1]PulpLogsImp!AN$225</f>
        <v>1.021313216E-4</v>
      </c>
      <c r="AQ19" s="10">
        <f>1/1000*[1]PulpLogsImp!AO$225</f>
        <v>5.5558128398999996E-3</v>
      </c>
      <c r="AR19" s="10">
        <f>1/1000*[1]PulpLogsImp!AP$225</f>
        <v>1.6491705401500002E-2</v>
      </c>
      <c r="AS19" s="10">
        <f>1/1000*[1]PulpLogsImp!AQ$225</f>
        <v>1.3098308761999999E-2</v>
      </c>
      <c r="AT19" s="10">
        <f>1/1000*[1]PulpLogsImp!AR$225</f>
        <v>4.4125882222E-3</v>
      </c>
      <c r="AU19" s="10">
        <f>1/1000*[1]PulpLogsImp!AS$225</f>
        <v>2.1037273400000002E-5</v>
      </c>
      <c r="AV19" s="10">
        <f>1/1000*[1]PulpLogsImp!AT$225</f>
        <v>0</v>
      </c>
      <c r="AW19" s="10">
        <f>1/1000*[1]PulpLogsImp!AU$225</f>
        <v>0</v>
      </c>
      <c r="AX19" s="10">
        <f>1/1000*[1]PulpLogsImp!AV$225</f>
        <v>0</v>
      </c>
      <c r="AY19" s="10">
        <f>1/1000*[1]PulpLogsImp!AW$225</f>
        <v>0</v>
      </c>
      <c r="AZ19" s="10">
        <f>1/1000*[1]PulpLogsImp!AX$225</f>
        <v>0</v>
      </c>
      <c r="BA19" s="10">
        <f>1/1000*[1]PulpLogsImp!AY$225</f>
        <v>0</v>
      </c>
      <c r="BB19" s="10">
        <f>1/1000*[1]PulpLogsImp!AZ$225</f>
        <v>0</v>
      </c>
      <c r="BC19" s="36">
        <f>1/1000*[1]PulpLogsImp!BA$225</f>
        <v>0</v>
      </c>
      <c r="BD19" s="279"/>
    </row>
    <row r="20" spans="2:56">
      <c r="B20" s="5" t="s">
        <v>19</v>
      </c>
      <c r="C20" s="105">
        <f t="shared" ref="C20:AB20" si="2">SUM(C10:C10)-SUM(C11:C19)</f>
        <v>0</v>
      </c>
      <c r="D20" s="106">
        <f t="shared" si="2"/>
        <v>0</v>
      </c>
      <c r="E20" s="15">
        <f t="shared" si="2"/>
        <v>1.9864999999999994E-2</v>
      </c>
      <c r="F20" s="15">
        <f t="shared" si="2"/>
        <v>2.4694740000000048E-2</v>
      </c>
      <c r="G20" s="15">
        <f t="shared" si="2"/>
        <v>1.4890600000000004E-2</v>
      </c>
      <c r="H20" s="15">
        <f t="shared" si="2"/>
        <v>3.1420000000000059E-3</v>
      </c>
      <c r="I20" s="15">
        <f t="shared" si="2"/>
        <v>9.0112799999999826E-3</v>
      </c>
      <c r="J20" s="15">
        <f t="shared" si="2"/>
        <v>4.1600560000000009E-2</v>
      </c>
      <c r="K20" s="15">
        <f t="shared" si="2"/>
        <v>1.2051599999999996E-2</v>
      </c>
      <c r="L20" s="15">
        <f t="shared" si="2"/>
        <v>0.10473453999999993</v>
      </c>
      <c r="M20" s="15">
        <f t="shared" si="2"/>
        <v>0.36581400000000008</v>
      </c>
      <c r="N20" s="15">
        <f t="shared" si="2"/>
        <v>0.31584999999999996</v>
      </c>
      <c r="O20" s="15">
        <f t="shared" si="2"/>
        <v>0.52719899999999997</v>
      </c>
      <c r="P20" s="15">
        <f t="shared" si="2"/>
        <v>1.0060560000000005</v>
      </c>
      <c r="Q20" s="15">
        <f t="shared" si="2"/>
        <v>1.0063939999999998</v>
      </c>
      <c r="R20" s="15">
        <f t="shared" si="2"/>
        <v>1.0140079999999996</v>
      </c>
      <c r="S20" s="15">
        <f t="shared" si="2"/>
        <v>0.69598300000000002</v>
      </c>
      <c r="T20" s="15">
        <f t="shared" si="2"/>
        <v>3.3977000000000007E-2</v>
      </c>
      <c r="U20" s="15">
        <f t="shared" si="2"/>
        <v>6.6441999999999994E-3</v>
      </c>
      <c r="V20" s="15">
        <f t="shared" si="2"/>
        <v>1.256116E-2</v>
      </c>
      <c r="W20" s="15">
        <f t="shared" si="2"/>
        <v>0</v>
      </c>
      <c r="X20" s="15">
        <f t="shared" si="2"/>
        <v>0</v>
      </c>
      <c r="Y20" s="15">
        <f t="shared" si="2"/>
        <v>0</v>
      </c>
      <c r="Z20" s="15">
        <f t="shared" si="2"/>
        <v>0</v>
      </c>
      <c r="AA20" s="15">
        <f t="shared" si="2"/>
        <v>0</v>
      </c>
      <c r="AB20" s="15">
        <f t="shared" si="2"/>
        <v>0</v>
      </c>
      <c r="AC20" s="4"/>
      <c r="AD20" s="101">
        <f t="shared" ref="AD20:BC20" si="3">SUM(AD10:AD10)-SUM(AD11:AD19)</f>
        <v>0</v>
      </c>
      <c r="AE20" s="102">
        <f t="shared" si="3"/>
        <v>0</v>
      </c>
      <c r="AF20" s="12">
        <f t="shared" si="3"/>
        <v>3.6344750640000022E-3</v>
      </c>
      <c r="AG20" s="12">
        <f t="shared" si="3"/>
        <v>3.6829960272000035E-3</v>
      </c>
      <c r="AH20" s="12">
        <f t="shared" si="3"/>
        <v>2.5208093743000004E-3</v>
      </c>
      <c r="AI20" s="12">
        <f t="shared" si="3"/>
        <v>1.3421524973999998E-3</v>
      </c>
      <c r="AJ20" s="12">
        <f t="shared" si="3"/>
        <v>1.5574161056000017E-3</v>
      </c>
      <c r="AK20" s="12">
        <f t="shared" si="3"/>
        <v>2.330299524000011E-3</v>
      </c>
      <c r="AL20" s="12">
        <f t="shared" si="3"/>
        <v>2.5448266964000002E-3</v>
      </c>
      <c r="AM20" s="12">
        <f t="shared" si="3"/>
        <v>5.0348360611999973E-3</v>
      </c>
      <c r="AN20" s="12">
        <f t="shared" si="3"/>
        <v>2.2215012085800012E-2</v>
      </c>
      <c r="AO20" s="12">
        <f t="shared" si="3"/>
        <v>2.8615733760000012E-2</v>
      </c>
      <c r="AP20" s="12">
        <f t="shared" si="3"/>
        <v>3.07757690064E-2</v>
      </c>
      <c r="AQ20" s="12">
        <f t="shared" si="3"/>
        <v>5.7862555880099975E-2</v>
      </c>
      <c r="AR20" s="12">
        <f t="shared" si="3"/>
        <v>6.4152772126500029E-2</v>
      </c>
      <c r="AS20" s="12">
        <f t="shared" si="3"/>
        <v>5.3367913045999971E-2</v>
      </c>
      <c r="AT20" s="12">
        <f t="shared" si="3"/>
        <v>3.7190015828799911E-2</v>
      </c>
      <c r="AU20" s="12">
        <f t="shared" si="3"/>
        <v>2.7846833872000004E-3</v>
      </c>
      <c r="AV20" s="12">
        <f t="shared" si="3"/>
        <v>1.5060820600000001E-3</v>
      </c>
      <c r="AW20" s="12">
        <f t="shared" si="3"/>
        <v>2.189865814583334E-3</v>
      </c>
      <c r="AX20" s="12">
        <f t="shared" si="3"/>
        <v>0</v>
      </c>
      <c r="AY20" s="12">
        <f t="shared" si="3"/>
        <v>0</v>
      </c>
      <c r="AZ20" s="12">
        <f t="shared" si="3"/>
        <v>0</v>
      </c>
      <c r="BA20" s="12">
        <f t="shared" si="3"/>
        <v>0</v>
      </c>
      <c r="BB20" s="12">
        <f t="shared" si="3"/>
        <v>0</v>
      </c>
      <c r="BC20" s="82">
        <f t="shared" si="3"/>
        <v>0</v>
      </c>
      <c r="BD20" s="279"/>
    </row>
    <row r="21" spans="2:56" ht="17.149999999999999" customHeight="1">
      <c r="B21" s="17" t="s">
        <v>27</v>
      </c>
      <c r="C21" s="107">
        <f>1/$A$1*[1]PulpLogsImp!B$194</f>
        <v>0</v>
      </c>
      <c r="D21" s="108">
        <f>1/$A$1*[1]PulpLogsImp!C$194</f>
        <v>0</v>
      </c>
      <c r="E21" s="61">
        <f>1/$A$1*[1]PulpLogsImp!D$194</f>
        <v>3.0454000000000002E-2</v>
      </c>
      <c r="F21" s="61">
        <f>1/$A$1*[1]PulpLogsImp!E$194</f>
        <v>4.4089999999999997E-3</v>
      </c>
      <c r="G21" s="61">
        <f>1/$A$1*[1]PulpLogsImp!F$194</f>
        <v>2.0899999999999998E-4</v>
      </c>
      <c r="H21" s="61">
        <f>1/$A$1*[1]PulpLogsImp!G$194</f>
        <v>2.7300000000000002E-4</v>
      </c>
      <c r="I21" s="61">
        <f>1/$A$1*[1]PulpLogsImp!H$194</f>
        <v>1.5830700000000003E-2</v>
      </c>
      <c r="J21" s="61">
        <f>1/$A$1*[1]PulpLogsImp!I$194</f>
        <v>1.4813E-2</v>
      </c>
      <c r="K21" s="61">
        <f>1/$A$1*[1]PulpLogsImp!J$194</f>
        <v>5.6999999999999998E-4</v>
      </c>
      <c r="L21" s="61">
        <f>1/$A$1*[1]PulpLogsImp!K$194</f>
        <v>6.3329999999999992E-3</v>
      </c>
      <c r="M21" s="61">
        <f>1/$A$1*[1]PulpLogsImp!L$194</f>
        <v>9.9680000000000012E-3</v>
      </c>
      <c r="N21" s="61">
        <f>1/$A$1*[1]PulpLogsImp!M$194</f>
        <v>4.4999999999999996E-5</v>
      </c>
      <c r="O21" s="61">
        <f>1/$A$1*[1]PulpLogsImp!N$194</f>
        <v>0</v>
      </c>
      <c r="P21" s="61">
        <f>1/$A$1*[1]PulpLogsImp!O$194</f>
        <v>1.2135E-2</v>
      </c>
      <c r="Q21" s="61">
        <f>1/$A$1*[1]PulpLogsImp!P$194</f>
        <v>3.8131999999999999E-2</v>
      </c>
      <c r="R21" s="61">
        <f>1/$A$1*[1]PulpLogsImp!Q$194</f>
        <v>7.5548000000000004E-2</v>
      </c>
      <c r="S21" s="61">
        <f>1/$A$1*[1]PulpLogsImp!R$194</f>
        <v>7.0691025000000005E-2</v>
      </c>
      <c r="T21" s="61">
        <f>1/$A$1*[1]PulpLogsImp!S$194</f>
        <v>0</v>
      </c>
      <c r="U21" s="61">
        <f>1/$A$1*[1]PulpLogsImp!T$194</f>
        <v>5.0699999999999996E-4</v>
      </c>
      <c r="V21" s="61">
        <f>1/$A$1*[1]PulpLogsImp!U$194</f>
        <v>1.1180666666666668E-3</v>
      </c>
      <c r="W21" s="61">
        <f>1/$A$1*[1]PulpLogsImp!V$194</f>
        <v>0</v>
      </c>
      <c r="X21" s="61">
        <f>1/$A$1*[1]PulpLogsImp!W$194</f>
        <v>0</v>
      </c>
      <c r="Y21" s="61">
        <f>1/$A$1*[1]PulpLogsImp!X$194</f>
        <v>0</v>
      </c>
      <c r="Z21" s="61">
        <f>1/$A$1*[1]PulpLogsImp!Y$194</f>
        <v>0</v>
      </c>
      <c r="AA21" s="61">
        <f>1/$A$1*[1]PulpLogsImp!Z$194</f>
        <v>0</v>
      </c>
      <c r="AB21" s="61">
        <f>1/$A$1*[1]PulpLogsImp!AA$194</f>
        <v>0</v>
      </c>
      <c r="AC21" s="4"/>
      <c r="AD21" s="107">
        <f>1/1000*[1]PulpLogsImp!AB$194</f>
        <v>0</v>
      </c>
      <c r="AE21" s="108">
        <f>1/1000*[1]PulpLogsImp!AC$194</f>
        <v>0</v>
      </c>
      <c r="AF21" s="61">
        <f>1/1000*[1]PulpLogsImp!AD$194</f>
        <v>2.0606335535999997E-3</v>
      </c>
      <c r="AG21" s="61">
        <f>1/1000*[1]PulpLogsImp!AE$194</f>
        <v>4.1215837600000005E-4</v>
      </c>
      <c r="AH21" s="61">
        <f>1/1000*[1]PulpLogsImp!AF$194</f>
        <v>2.4353074200000001E-5</v>
      </c>
      <c r="AI21" s="61">
        <f>1/1000*[1]PulpLogsImp!AG$194</f>
        <v>1.1969610510000001E-4</v>
      </c>
      <c r="AJ21" s="61">
        <f>1/1000*[1]PulpLogsImp!AH$194</f>
        <v>8.6801636960000012E-4</v>
      </c>
      <c r="AK21" s="61">
        <f>1/1000*[1]PulpLogsImp!AI$194</f>
        <v>9.8166311050000002E-4</v>
      </c>
      <c r="AL21" s="61">
        <f>1/1000*[1]PulpLogsImp!AJ$194</f>
        <v>3.7648803000000006E-4</v>
      </c>
      <c r="AM21" s="61">
        <f>1/1000*[1]PulpLogsImp!AK$194</f>
        <v>5.36189016E-4</v>
      </c>
      <c r="AN21" s="61">
        <f>1/1000*[1]PulpLogsImp!AL$194</f>
        <v>6.7917997260000013E-4</v>
      </c>
      <c r="AO21" s="61">
        <f>1/1000*[1]PulpLogsImp!AM$194</f>
        <v>7.4462256E-5</v>
      </c>
      <c r="AP21" s="61">
        <f>1/1000*[1]PulpLogsImp!AN$194</f>
        <v>0</v>
      </c>
      <c r="AQ21" s="61">
        <f>1/1000*[1]PulpLogsImp!AO$194</f>
        <v>8.5899648660000009E-4</v>
      </c>
      <c r="AR21" s="61">
        <f>1/1000*[1]PulpLogsImp!AP$194</f>
        <v>2.3831403530000001E-3</v>
      </c>
      <c r="AS21" s="61">
        <f>1/1000*[1]PulpLogsImp!AQ$194</f>
        <v>3.9016543859999998E-3</v>
      </c>
      <c r="AT21" s="61">
        <f>1/1000*[1]PulpLogsImp!AR$194</f>
        <v>3.5144717001999999E-3</v>
      </c>
      <c r="AU21" s="61">
        <f>1/1000*[1]PulpLogsImp!AS$194</f>
        <v>0</v>
      </c>
      <c r="AV21" s="61">
        <f>1/1000*[1]PulpLogsImp!AT$194</f>
        <v>1.4208611E-4</v>
      </c>
      <c r="AW21" s="61">
        <f>1/1000*[1]PulpLogsImp!AU$194</f>
        <v>4.1858533833333332E-4</v>
      </c>
      <c r="AX21" s="61">
        <f>1/1000*[1]PulpLogsImp!AV$194</f>
        <v>0</v>
      </c>
      <c r="AY21" s="61">
        <f>1/1000*[1]PulpLogsImp!AW$194</f>
        <v>0</v>
      </c>
      <c r="AZ21" s="61">
        <f>1/1000*[1]PulpLogsImp!AX$194</f>
        <v>0</v>
      </c>
      <c r="BA21" s="61">
        <f>1/1000*[1]PulpLogsImp!AY$194</f>
        <v>0</v>
      </c>
      <c r="BB21" s="61">
        <f>1/1000*[1]PulpLogsImp!AZ$194</f>
        <v>0</v>
      </c>
      <c r="BC21" s="62">
        <f>1/1000*[1]PulpLogsImp!BA$194</f>
        <v>0</v>
      </c>
      <c r="BD21" s="279"/>
    </row>
    <row r="22" spans="2:56" ht="17.149999999999999" customHeight="1">
      <c r="B22" s="191" t="s">
        <v>127</v>
      </c>
      <c r="C22" s="212">
        <f>1/$A$1*[1]PulpLogsImp!B$273</f>
        <v>0</v>
      </c>
      <c r="D22" s="213">
        <f>1/$A$1*[1]PulpLogsImp!C$273</f>
        <v>0</v>
      </c>
      <c r="E22" s="193">
        <f>1/$A$1*[1]PulpLogsImp!D$273</f>
        <v>1.021E-3</v>
      </c>
      <c r="F22" s="193">
        <f>1/$A$1*[1]PulpLogsImp!E$273</f>
        <v>3.212E-3</v>
      </c>
      <c r="G22" s="193">
        <f>1/$A$1*[1]PulpLogsImp!F$273</f>
        <v>4.6599999999999992E-3</v>
      </c>
      <c r="H22" s="193">
        <f>1/$A$1*[1]PulpLogsImp!G$273</f>
        <v>4.0340000000000003E-3</v>
      </c>
      <c r="I22" s="193">
        <f>1/$A$1*[1]PulpLogsImp!H$273</f>
        <v>3.8049999999999994E-3</v>
      </c>
      <c r="J22" s="193">
        <f>1/$A$1*[1]PulpLogsImp!I$273</f>
        <v>3.0989999999999998E-3</v>
      </c>
      <c r="K22" s="193">
        <f>1/$A$1*[1]PulpLogsImp!J$273</f>
        <v>3.2200000000000002E-3</v>
      </c>
      <c r="L22" s="193">
        <f>1/$A$1*[1]PulpLogsImp!K$273</f>
        <v>1.9008999999999998E-2</v>
      </c>
      <c r="M22" s="193">
        <f>1/$A$1*[1]PulpLogsImp!L$273</f>
        <v>4.8479999999999999E-3</v>
      </c>
      <c r="N22" s="193">
        <f>1/$A$1*[1]PulpLogsImp!M$273</f>
        <v>1.2451139999999999E-2</v>
      </c>
      <c r="O22" s="193">
        <f>1/$A$1*[1]PulpLogsImp!N$273</f>
        <v>4.9689999999999995E-3</v>
      </c>
      <c r="P22" s="193">
        <f>1/$A$1*[1]PulpLogsImp!O$273</f>
        <v>2E-3</v>
      </c>
      <c r="Q22" s="193">
        <f>1/$A$1*[1]PulpLogsImp!P$273</f>
        <v>1.2709999999999998E-3</v>
      </c>
      <c r="R22" s="193">
        <f>1/$A$1*[1]PulpLogsImp!Q$273</f>
        <v>2.4780000000000002E-3</v>
      </c>
      <c r="S22" s="193">
        <f>1/$A$1*[1]PulpLogsImp!R$273</f>
        <v>4.0099999999999999E-4</v>
      </c>
      <c r="T22" s="193">
        <f>1/$A$1*[1]PulpLogsImp!S$273</f>
        <v>2.3E-5</v>
      </c>
      <c r="U22" s="193">
        <f>1/$A$1*[1]PulpLogsImp!T$273</f>
        <v>3.0000000000000001E-5</v>
      </c>
      <c r="V22" s="193">
        <f>1/$A$1*[1]PulpLogsImp!U$273</f>
        <v>2.72E-4</v>
      </c>
      <c r="W22" s="193">
        <f>1/$A$1*[1]PulpLogsImp!V$273</f>
        <v>0</v>
      </c>
      <c r="X22" s="193">
        <f>1/$A$1*[1]PulpLogsImp!W$273</f>
        <v>0</v>
      </c>
      <c r="Y22" s="193">
        <f>1/$A$1*[1]PulpLogsImp!X$273</f>
        <v>0</v>
      </c>
      <c r="Z22" s="193">
        <f>1/$A$1*[1]PulpLogsImp!Y$273</f>
        <v>0</v>
      </c>
      <c r="AA22" s="193">
        <f>1/$A$1*[1]PulpLogsImp!Z$273</f>
        <v>0</v>
      </c>
      <c r="AB22" s="193">
        <f>1/$A$1*[1]PulpLogsImp!AA$273</f>
        <v>0</v>
      </c>
      <c r="AC22" s="195"/>
      <c r="AD22" s="212">
        <f>1/1000*[1]PulpLogsImp!AB$273</f>
        <v>0</v>
      </c>
      <c r="AE22" s="213">
        <f>1/1000*[1]PulpLogsImp!AC$273</f>
        <v>0</v>
      </c>
      <c r="AF22" s="193">
        <f>1/1000*[1]PulpLogsImp!AD$273</f>
        <v>1.006279152E-4</v>
      </c>
      <c r="AG22" s="193">
        <f>1/1000*[1]PulpLogsImp!AE$273</f>
        <v>3.5070706720000003E-4</v>
      </c>
      <c r="AH22" s="193">
        <f>1/1000*[1]PulpLogsImp!AF$273</f>
        <v>5.8951281970000009E-4</v>
      </c>
      <c r="AI22" s="193">
        <f>1/1000*[1]PulpLogsImp!AG$273</f>
        <v>5.0015432610000013E-4</v>
      </c>
      <c r="AJ22" s="193">
        <f>1/1000*[1]PulpLogsImp!AH$273</f>
        <v>5.5400964360000006E-4</v>
      </c>
      <c r="AK22" s="193">
        <f>1/1000*[1]PulpLogsImp!AI$273</f>
        <v>4.84866454E-4</v>
      </c>
      <c r="AL22" s="193">
        <f>1/1000*[1]PulpLogsImp!AJ$273</f>
        <v>6.0176458280000007E-4</v>
      </c>
      <c r="AM22" s="193">
        <f>1/1000*[1]PulpLogsImp!AK$273</f>
        <v>1.4906520508000001E-3</v>
      </c>
      <c r="AN22" s="193">
        <f>1/1000*[1]PulpLogsImp!AL$273</f>
        <v>6.5209592159999998E-4</v>
      </c>
      <c r="AO22" s="193">
        <f>1/1000*[1]PulpLogsImp!AM$273</f>
        <v>1.1648186399999998E-3</v>
      </c>
      <c r="AP22" s="193">
        <f>1/1000*[1]PulpLogsImp!AN$273</f>
        <v>6.8024378399999998E-4</v>
      </c>
      <c r="AQ22" s="193">
        <f>1/1000*[1]PulpLogsImp!AO$273</f>
        <v>3.2872998390000004E-4</v>
      </c>
      <c r="AR22" s="193">
        <f>1/1000*[1]PulpLogsImp!AP$273</f>
        <v>1.8053252200000004E-4</v>
      </c>
      <c r="AS22" s="193">
        <f>1/1000*[1]PulpLogsImp!AQ$273</f>
        <v>1.0432739449999999E-4</v>
      </c>
      <c r="AT22" s="193">
        <f>1/1000*[1]PulpLogsImp!AR$273</f>
        <v>4.6112347100000003E-5</v>
      </c>
      <c r="AU22" s="193">
        <f>1/1000*[1]PulpLogsImp!AS$273</f>
        <v>3.1066749999999998E-6</v>
      </c>
      <c r="AV22" s="193">
        <f>1/1000*[1]PulpLogsImp!AT$273</f>
        <v>2.9028980000000001E-6</v>
      </c>
      <c r="AW22" s="193">
        <f>1/1000*[1]PulpLogsImp!AU$273</f>
        <v>8.7454012916666658E-5</v>
      </c>
      <c r="AX22" s="193">
        <f>1/1000*[1]PulpLogsImp!AV$273</f>
        <v>0</v>
      </c>
      <c r="AY22" s="193">
        <f>1/1000*[1]PulpLogsImp!AW$273</f>
        <v>0</v>
      </c>
      <c r="AZ22" s="193">
        <f>1/1000*[1]PulpLogsImp!AX$273</f>
        <v>0</v>
      </c>
      <c r="BA22" s="193">
        <f>1/1000*[1]PulpLogsImp!AY$273</f>
        <v>0</v>
      </c>
      <c r="BB22" s="193">
        <f>1/1000*[1]PulpLogsImp!AZ$273</f>
        <v>0</v>
      </c>
      <c r="BC22" s="194">
        <f>1/1000*[1]PulpLogsImp!BA$273</f>
        <v>0</v>
      </c>
      <c r="BD22" s="279"/>
    </row>
    <row r="23" spans="2:56" ht="17.149999999999999" customHeight="1">
      <c r="B23" s="9" t="s">
        <v>132</v>
      </c>
      <c r="C23" s="109">
        <f t="shared" ref="C23:AB23" si="4">C5-SUM(C6,C7,C8,C9,C10,C21,C22)</f>
        <v>5.8E-5</v>
      </c>
      <c r="D23" s="110">
        <f t="shared" si="4"/>
        <v>4.8279999999999999E-5</v>
      </c>
      <c r="E23" s="23">
        <f t="shared" si="4"/>
        <v>1.6586280000000037E-2</v>
      </c>
      <c r="F23" s="23">
        <f t="shared" si="4"/>
        <v>2.7419999999999972E-2</v>
      </c>
      <c r="G23" s="23">
        <f t="shared" si="4"/>
        <v>2.2491999999999984E-2</v>
      </c>
      <c r="H23" s="23">
        <f t="shared" si="4"/>
        <v>5.0399999999999973E-2</v>
      </c>
      <c r="I23" s="23">
        <f t="shared" si="4"/>
        <v>5.9861999999999999E-2</v>
      </c>
      <c r="J23" s="23">
        <f t="shared" si="4"/>
        <v>0.13396700000000006</v>
      </c>
      <c r="K23" s="23">
        <f t="shared" si="4"/>
        <v>4.7212419999999922E-2</v>
      </c>
      <c r="L23" s="23">
        <f t="shared" si="4"/>
        <v>2.7490280000000089E-2</v>
      </c>
      <c r="M23" s="23">
        <f t="shared" si="4"/>
        <v>7.5013559999999924E-2</v>
      </c>
      <c r="N23" s="23">
        <f t="shared" si="4"/>
        <v>1.786399999999988E-2</v>
      </c>
      <c r="O23" s="23">
        <f t="shared" si="4"/>
        <v>1.0048479999999804E-2</v>
      </c>
      <c r="P23" s="23">
        <f t="shared" si="4"/>
        <v>0.10857400000000039</v>
      </c>
      <c r="Q23" s="23">
        <f t="shared" si="4"/>
        <v>0.10881499999999988</v>
      </c>
      <c r="R23" s="23">
        <f t="shared" si="4"/>
        <v>0.20184312000000038</v>
      </c>
      <c r="S23" s="23">
        <f t="shared" si="4"/>
        <v>0.17936412000000024</v>
      </c>
      <c r="T23" s="23">
        <f t="shared" si="4"/>
        <v>4.8367999999993083E-5</v>
      </c>
      <c r="U23" s="23">
        <f t="shared" si="4"/>
        <v>2.2399999999999851E-4</v>
      </c>
      <c r="V23" s="23">
        <f t="shared" si="4"/>
        <v>2.2854199999999998E-3</v>
      </c>
      <c r="W23" s="23">
        <f t="shared" si="4"/>
        <v>0</v>
      </c>
      <c r="X23" s="23">
        <f t="shared" si="4"/>
        <v>0</v>
      </c>
      <c r="Y23" s="23">
        <f t="shared" si="4"/>
        <v>0</v>
      </c>
      <c r="Z23" s="23">
        <f t="shared" si="4"/>
        <v>0</v>
      </c>
      <c r="AA23" s="23">
        <f t="shared" si="4"/>
        <v>0</v>
      </c>
      <c r="AB23" s="23">
        <f t="shared" si="4"/>
        <v>0</v>
      </c>
      <c r="AC23" s="4"/>
      <c r="AD23" s="109">
        <f t="shared" ref="AD23:BC23" si="5">AD5-SUM(AD6,AD7,AD8,AD9,AD10,AD21,AD22)</f>
        <v>1.2061462167E-5</v>
      </c>
      <c r="AE23" s="110">
        <f t="shared" si="5"/>
        <v>1.0280592400000001E-5</v>
      </c>
      <c r="AF23" s="23">
        <f t="shared" si="5"/>
        <v>7.5091419840000138E-4</v>
      </c>
      <c r="AG23" s="23">
        <f t="shared" si="5"/>
        <v>1.3310219552000024E-3</v>
      </c>
      <c r="AH23" s="23">
        <f t="shared" si="5"/>
        <v>1.1171403704999978E-3</v>
      </c>
      <c r="AI23" s="23">
        <f t="shared" si="5"/>
        <v>2.6416062387000054E-3</v>
      </c>
      <c r="AJ23" s="23">
        <f t="shared" si="5"/>
        <v>2.9479780384000006E-3</v>
      </c>
      <c r="AK23" s="23">
        <f t="shared" si="5"/>
        <v>8.2783449015000066E-3</v>
      </c>
      <c r="AL23" s="23">
        <f t="shared" si="5"/>
        <v>3.6616124904000139E-3</v>
      </c>
      <c r="AM23" s="23">
        <f t="shared" si="5"/>
        <v>1.5599596627999951E-3</v>
      </c>
      <c r="AN23" s="23">
        <f t="shared" si="5"/>
        <v>4.8301601102999359E-3</v>
      </c>
      <c r="AO23" s="23">
        <f t="shared" si="5"/>
        <v>1.1864767680000443E-3</v>
      </c>
      <c r="AP23" s="23">
        <f t="shared" si="5"/>
        <v>7.0686997919996997E-4</v>
      </c>
      <c r="AQ23" s="23">
        <f t="shared" si="5"/>
        <v>7.7094956586000185E-3</v>
      </c>
      <c r="AR23" s="23">
        <f t="shared" si="5"/>
        <v>7.5711919104999581E-3</v>
      </c>
      <c r="AS23" s="23">
        <f t="shared" si="5"/>
        <v>1.0992951518499966E-2</v>
      </c>
      <c r="AT23" s="23">
        <f t="shared" si="5"/>
        <v>9.3841720134000273E-3</v>
      </c>
      <c r="AU23" s="23">
        <f t="shared" si="5"/>
        <v>5.2474565000008855E-6</v>
      </c>
      <c r="AV23" s="23">
        <f t="shared" si="5"/>
        <v>1.3227199999999838E-5</v>
      </c>
      <c r="AW23" s="23">
        <f t="shared" si="5"/>
        <v>1.2787209083333327E-4</v>
      </c>
      <c r="AX23" s="23">
        <f t="shared" si="5"/>
        <v>0</v>
      </c>
      <c r="AY23" s="23">
        <f t="shared" si="5"/>
        <v>0</v>
      </c>
      <c r="AZ23" s="23">
        <f t="shared" si="5"/>
        <v>0</v>
      </c>
      <c r="BA23" s="23">
        <f t="shared" si="5"/>
        <v>0</v>
      </c>
      <c r="BB23" s="23">
        <f t="shared" si="5"/>
        <v>0</v>
      </c>
      <c r="BC23" s="41">
        <f t="shared" si="5"/>
        <v>0</v>
      </c>
      <c r="BD23" s="279"/>
    </row>
    <row r="24" spans="2:56">
      <c r="B24" s="5" t="s">
        <v>55</v>
      </c>
      <c r="C24" s="101">
        <f>1/$A$1*[1]PulpLogsImp!B$171</f>
        <v>0</v>
      </c>
      <c r="D24" s="102">
        <f>1/$A$1*[1]PulpLogsImp!C$171</f>
        <v>0</v>
      </c>
      <c r="E24" s="10">
        <f>1/$A$1*[1]PulpLogsImp!D$171</f>
        <v>0</v>
      </c>
      <c r="F24" s="10">
        <f>1/$A$1*[1]PulpLogsImp!E$171</f>
        <v>8.7999999999999998E-5</v>
      </c>
      <c r="G24" s="10">
        <f>1/$A$1*[1]PulpLogsImp!F$171</f>
        <v>7.7000000000000001E-5</v>
      </c>
      <c r="H24" s="10">
        <f>1/$A$1*[1]PulpLogsImp!G$171</f>
        <v>1.1899999999999999E-4</v>
      </c>
      <c r="I24" s="10">
        <f>1/$A$1*[1]PulpLogsImp!H$171</f>
        <v>5.5699999999999994E-3</v>
      </c>
      <c r="J24" s="10">
        <f>1/$A$1*[1]PulpLogsImp!I$171</f>
        <v>8.3409999999999998E-2</v>
      </c>
      <c r="K24" s="10">
        <f>1/$A$1*[1]PulpLogsImp!J$171</f>
        <v>1.21E-2</v>
      </c>
      <c r="L24" s="10">
        <f>1/$A$1*[1]PulpLogsImp!K$171</f>
        <v>6.6E-3</v>
      </c>
      <c r="M24" s="10">
        <f>1/$A$1*[1]PulpLogsImp!L$171</f>
        <v>5.0523999999999999E-2</v>
      </c>
      <c r="N24" s="10">
        <f>1/$A$1*[1]PulpLogsImp!M$171</f>
        <v>6.1200000000000002E-4</v>
      </c>
      <c r="O24" s="10">
        <f>1/$A$1*[1]PulpLogsImp!N$171</f>
        <v>0</v>
      </c>
      <c r="P24" s="10">
        <f>1/$A$1*[1]PulpLogsImp!O$171</f>
        <v>0.10683200000000001</v>
      </c>
      <c r="Q24" s="10">
        <f>1/$A$1*[1]PulpLogsImp!P$171</f>
        <v>0.107642</v>
      </c>
      <c r="R24" s="10">
        <f>1/$A$1*[1]PulpLogsImp!Q$171</f>
        <v>0.200515</v>
      </c>
      <c r="S24" s="10">
        <f>1/$A$1*[1]PulpLogsImp!R$171</f>
        <v>0.17761099999999999</v>
      </c>
      <c r="T24" s="10">
        <f>1/$A$1*[1]PulpLogsImp!S$171</f>
        <v>0</v>
      </c>
      <c r="U24" s="10">
        <f>1/$A$1*[1]PulpLogsImp!T$171</f>
        <v>0</v>
      </c>
      <c r="V24" s="10">
        <f>1/$A$1*[1]PulpLogsImp!U$171</f>
        <v>0</v>
      </c>
      <c r="W24" s="10">
        <f>1/$A$1*[1]PulpLogsImp!V$171</f>
        <v>0</v>
      </c>
      <c r="X24" s="10">
        <f>1/$A$1*[1]PulpLogsImp!W$171</f>
        <v>0</v>
      </c>
      <c r="Y24" s="10">
        <f>1/$A$1*[1]PulpLogsImp!X$171</f>
        <v>0</v>
      </c>
      <c r="Z24" s="10">
        <f>1/$A$1*[1]PulpLogsImp!Y$171</f>
        <v>0</v>
      </c>
      <c r="AA24" s="10">
        <f>1/$A$1*[1]PulpLogsImp!Z$171</f>
        <v>0</v>
      </c>
      <c r="AB24" s="10">
        <f>1/$A$1*[1]PulpLogsImp!AA$171</f>
        <v>0</v>
      </c>
      <c r="AC24" s="4"/>
      <c r="AD24" s="101">
        <f>1/1000*[1]PulpLogsImp!AB$171</f>
        <v>0</v>
      </c>
      <c r="AE24" s="102">
        <f>1/1000*[1]PulpLogsImp!AC$171</f>
        <v>0</v>
      </c>
      <c r="AF24" s="10">
        <f>1/1000*[1]PulpLogsImp!AD$171</f>
        <v>0</v>
      </c>
      <c r="AG24" s="10">
        <f>1/1000*[1]PulpLogsImp!AE$171</f>
        <v>3.9750368000000006E-6</v>
      </c>
      <c r="AH24" s="10">
        <f>1/1000*[1]PulpLogsImp!AF$171</f>
        <v>3.2926033000000006E-6</v>
      </c>
      <c r="AI24" s="10">
        <f>1/1000*[1]PulpLogsImp!AG$171</f>
        <v>1.6787885400000001E-5</v>
      </c>
      <c r="AJ24" s="10">
        <f>1/1000*[1]PulpLogsImp!AH$171</f>
        <v>3.4001020200000003E-4</v>
      </c>
      <c r="AK24" s="10">
        <f>1/1000*[1]PulpLogsImp!AI$171</f>
        <v>4.7350583130000004E-3</v>
      </c>
      <c r="AL24" s="10">
        <f>1/1000*[1]PulpLogsImp!AJ$171</f>
        <v>7.6809000080000018E-4</v>
      </c>
      <c r="AM24" s="10">
        <f>1/1000*[1]PulpLogsImp!AK$171</f>
        <v>4.2346128E-4</v>
      </c>
      <c r="AN24" s="10">
        <f>1/1000*[1]PulpLogsImp!AL$171</f>
        <v>3.5506992006000002E-3</v>
      </c>
      <c r="AO24" s="10">
        <f>1/1000*[1]PulpLogsImp!AM$171</f>
        <v>6.9643152E-5</v>
      </c>
      <c r="AP24" s="10">
        <f>1/1000*[1]PulpLogsImp!AN$171</f>
        <v>0</v>
      </c>
      <c r="AQ24" s="10">
        <f>1/1000*[1]PulpLogsImp!AO$171</f>
        <v>7.5161973440999999E-3</v>
      </c>
      <c r="AR24" s="10">
        <f>1/1000*[1]PulpLogsImp!AP$171</f>
        <v>7.4308305715000003E-3</v>
      </c>
      <c r="AS24" s="10">
        <f>1/1000*[1]PulpLogsImp!AQ$171</f>
        <v>1.0891149345999999E-2</v>
      </c>
      <c r="AT24" s="10">
        <f>1/1000*[1]PulpLogsImp!AR$171</f>
        <v>9.2512731718000004E-3</v>
      </c>
      <c r="AU24" s="10">
        <f>1/1000*[1]PulpLogsImp!AS$171</f>
        <v>0</v>
      </c>
      <c r="AV24" s="10">
        <f>1/1000*[1]PulpLogsImp!AT$171</f>
        <v>0</v>
      </c>
      <c r="AW24" s="10">
        <f>1/1000*[1]PulpLogsImp!AU$171</f>
        <v>0</v>
      </c>
      <c r="AX24" s="10">
        <f>1/1000*[1]PulpLogsImp!AV$171</f>
        <v>0</v>
      </c>
      <c r="AY24" s="10">
        <f>1/1000*[1]PulpLogsImp!AW$171</f>
        <v>0</v>
      </c>
      <c r="AZ24" s="10">
        <f>1/1000*[1]PulpLogsImp!AX$171</f>
        <v>0</v>
      </c>
      <c r="BA24" s="10">
        <f>1/1000*[1]PulpLogsImp!AY$171</f>
        <v>0</v>
      </c>
      <c r="BB24" s="10">
        <f>1/1000*[1]PulpLogsImp!AZ$171</f>
        <v>0</v>
      </c>
      <c r="BC24" s="36">
        <f>1/1000*[1]PulpLogsImp!BA$171</f>
        <v>0</v>
      </c>
      <c r="BD24" s="279"/>
    </row>
    <row r="25" spans="2:56">
      <c r="B25" s="5" t="s">
        <v>85</v>
      </c>
      <c r="C25" s="101">
        <f>1/$A$1*[1]PulpLogsImp!B$226</f>
        <v>0</v>
      </c>
      <c r="D25" s="102">
        <f>1/$A$1*[1]PulpLogsImp!C$226</f>
        <v>0</v>
      </c>
      <c r="E25" s="10">
        <f>1/$A$1*[1]PulpLogsImp!D$226</f>
        <v>1.6343999999999997E-2</v>
      </c>
      <c r="F25" s="10">
        <f>1/$A$1*[1]PulpLogsImp!E$226</f>
        <v>2.7331999999999999E-2</v>
      </c>
      <c r="G25" s="10">
        <f>1/$A$1*[1]PulpLogsImp!F$226</f>
        <v>2.2383999999999998E-2</v>
      </c>
      <c r="H25" s="10">
        <f>1/$A$1*[1]PulpLogsImp!G$226</f>
        <v>5.025099999999999E-2</v>
      </c>
      <c r="I25" s="10">
        <f>1/$A$1*[1]PulpLogsImp!H$226</f>
        <v>5.4292000000000007E-2</v>
      </c>
      <c r="J25" s="10">
        <f>1/$A$1*[1]PulpLogsImp!I$226</f>
        <v>5.0512999999999995E-2</v>
      </c>
      <c r="K25" s="10">
        <f>1/$A$1*[1]PulpLogsImp!J$226</f>
        <v>3.5096000000000002E-2</v>
      </c>
      <c r="L25" s="10">
        <f>1/$A$1*[1]PulpLogsImp!K$226</f>
        <v>2.086E-2</v>
      </c>
      <c r="M25" s="10">
        <f>1/$A$1*[1]PulpLogsImp!L$226</f>
        <v>2.4479000000000001E-2</v>
      </c>
      <c r="N25" s="10">
        <f>1/$A$1*[1]PulpLogsImp!M$226</f>
        <v>1.7225999999999998E-2</v>
      </c>
      <c r="O25" s="10">
        <f>1/$A$1*[1]PulpLogsImp!N$226</f>
        <v>1.0029999999999999E-2</v>
      </c>
      <c r="P25" s="10">
        <f>1/$A$1*[1]PulpLogsImp!O$226</f>
        <v>1.7139999999999998E-3</v>
      </c>
      <c r="Q25" s="10">
        <f>1/$A$1*[1]PulpLogsImp!P$226</f>
        <v>1.173E-3</v>
      </c>
      <c r="R25" s="10">
        <f>1/$A$1*[1]PulpLogsImp!Q$226</f>
        <v>1.3129999999999999E-3</v>
      </c>
      <c r="S25" s="10">
        <f>1/$A$1*[1]PulpLogsImp!R$226</f>
        <v>1.7531199999999999E-3</v>
      </c>
      <c r="T25" s="10">
        <f>1/$A$1*[1]PulpLogsImp!S$226</f>
        <v>4.5999999999999993E-5</v>
      </c>
      <c r="U25" s="10">
        <f>1/$A$1*[1]PulpLogsImp!T$226</f>
        <v>2.24E-4</v>
      </c>
      <c r="V25" s="10">
        <f>1/$A$1*[1]PulpLogsImp!U$226</f>
        <v>2.2454200000000001E-3</v>
      </c>
      <c r="W25" s="10">
        <f>1/$A$1*[1]PulpLogsImp!V$226</f>
        <v>0</v>
      </c>
      <c r="X25" s="10">
        <f>1/$A$1*[1]PulpLogsImp!W$226</f>
        <v>0</v>
      </c>
      <c r="Y25" s="10">
        <f>1/$A$1*[1]PulpLogsImp!X$226</f>
        <v>0</v>
      </c>
      <c r="Z25" s="10">
        <f>1/$A$1*[1]PulpLogsImp!Y$226</f>
        <v>0</v>
      </c>
      <c r="AA25" s="10">
        <f>1/$A$1*[1]PulpLogsImp!Z$226</f>
        <v>0</v>
      </c>
      <c r="AB25" s="10">
        <f>1/$A$1*[1]PulpLogsImp!AA$226</f>
        <v>0</v>
      </c>
      <c r="AC25" s="4"/>
      <c r="AD25" s="101">
        <f>1/1000*[1]PulpLogsImp!AB$226</f>
        <v>0</v>
      </c>
      <c r="AE25" s="102">
        <f>1/1000*[1]PulpLogsImp!AC$226</f>
        <v>0</v>
      </c>
      <c r="AF25" s="10">
        <f>1/1000*[1]PulpLogsImp!AD$226</f>
        <v>7.1497288800000005E-4</v>
      </c>
      <c r="AG25" s="10">
        <f>1/1000*[1]PulpLogsImp!AE$226</f>
        <v>1.3270469184000001E-3</v>
      </c>
      <c r="AH25" s="10">
        <f>1/1000*[1]PulpLogsImp!AF$226</f>
        <v>1.1117592591000001E-3</v>
      </c>
      <c r="AI25" s="10">
        <f>1/1000*[1]PulpLogsImp!AG$226</f>
        <v>2.6196702675000002E-3</v>
      </c>
      <c r="AJ25" s="10">
        <f>1/1000*[1]PulpLogsImp!AH$226</f>
        <v>2.6079678364000001E-3</v>
      </c>
      <c r="AK25" s="10">
        <f>1/1000*[1]PulpLogsImp!AI$226</f>
        <v>3.4556047395E-3</v>
      </c>
      <c r="AL25" s="10">
        <f>1/1000*[1]PulpLogsImp!AJ$226</f>
        <v>2.8802705816000007E-3</v>
      </c>
      <c r="AM25" s="10">
        <f>1/1000*[1]PulpLogsImp!AK$226</f>
        <v>1.12539438E-3</v>
      </c>
      <c r="AN25" s="10">
        <f>1/1000*[1]PulpLogsImp!AL$226</f>
        <v>1.2615599826000001E-3</v>
      </c>
      <c r="AO25" s="10">
        <f>1/1000*[1]PulpLogsImp!AM$226</f>
        <v>1.105210416E-3</v>
      </c>
      <c r="AP25" s="10">
        <f>1/1000*[1]PulpLogsImp!AN$226</f>
        <v>6.7740437600000006E-4</v>
      </c>
      <c r="AQ25" s="10">
        <f>1/1000*[1]PulpLogsImp!AO$226</f>
        <v>1.857560346E-4</v>
      </c>
      <c r="AR25" s="10">
        <f>1/1000*[1]PulpLogsImp!AP$226</f>
        <v>1.4036133900000001E-4</v>
      </c>
      <c r="AS25" s="10">
        <f>1/1000*[1]PulpLogsImp!AQ$226</f>
        <v>1.00360932E-4</v>
      </c>
      <c r="AT25" s="10">
        <f>1/1000*[1]PulpLogsImp!AR$226</f>
        <v>1.3289884159999998E-4</v>
      </c>
      <c r="AU25" s="10">
        <f>1/1000*[1]PulpLogsImp!AS$226</f>
        <v>2.5723269000000001E-6</v>
      </c>
      <c r="AV25" s="10">
        <f>1/1000*[1]PulpLogsImp!AT$226</f>
        <v>1.3227199999999999E-5</v>
      </c>
      <c r="AW25" s="10">
        <f>1/1000*[1]PulpLogsImp!AU$226</f>
        <v>1.2342174708333334E-4</v>
      </c>
      <c r="AX25" s="10">
        <f>1/1000*[1]PulpLogsImp!AV$226</f>
        <v>0</v>
      </c>
      <c r="AY25" s="10">
        <f>1/1000*[1]PulpLogsImp!AW$226</f>
        <v>0</v>
      </c>
      <c r="AZ25" s="10">
        <f>1/1000*[1]PulpLogsImp!AX$226</f>
        <v>0</v>
      </c>
      <c r="BA25" s="10">
        <f>1/1000*[1]PulpLogsImp!AY$226</f>
        <v>0</v>
      </c>
      <c r="BB25" s="10">
        <f>1/1000*[1]PulpLogsImp!AZ$226</f>
        <v>0</v>
      </c>
      <c r="BC25" s="36">
        <f>1/1000*[1]PulpLogsImp!BA$226</f>
        <v>0</v>
      </c>
      <c r="BD25" s="279"/>
    </row>
    <row r="26" spans="2:56" ht="13" thickBot="1">
      <c r="B26" s="6" t="s">
        <v>19</v>
      </c>
      <c r="C26" s="208">
        <f t="shared" ref="C26:AB26" si="6">SUM(C23:C23)-SUM(C24:C25)</f>
        <v>5.8E-5</v>
      </c>
      <c r="D26" s="209">
        <f t="shared" si="6"/>
        <v>4.8279999999999999E-5</v>
      </c>
      <c r="E26" s="180">
        <f t="shared" si="6"/>
        <v>2.4228000000003913E-4</v>
      </c>
      <c r="F26" s="180">
        <f t="shared" si="6"/>
        <v>-2.7755575615628914E-17</v>
      </c>
      <c r="G26" s="180">
        <f t="shared" si="6"/>
        <v>3.09999999999859E-5</v>
      </c>
      <c r="H26" s="180">
        <f t="shared" si="6"/>
        <v>2.999999999998143E-5</v>
      </c>
      <c r="I26" s="180">
        <f t="shared" si="6"/>
        <v>0</v>
      </c>
      <c r="J26" s="180">
        <f t="shared" si="6"/>
        <v>4.4000000000071759E-5</v>
      </c>
      <c r="K26" s="180">
        <f t="shared" si="6"/>
        <v>1.6419999999919832E-5</v>
      </c>
      <c r="L26" s="180">
        <f t="shared" si="6"/>
        <v>3.028000000009079E-5</v>
      </c>
      <c r="M26" s="180">
        <f t="shared" si="6"/>
        <v>1.0559999999923408E-5</v>
      </c>
      <c r="N26" s="180">
        <f t="shared" si="6"/>
        <v>2.5999999999880286E-5</v>
      </c>
      <c r="O26" s="180">
        <f t="shared" si="6"/>
        <v>1.8479999999805249E-5</v>
      </c>
      <c r="P26" s="180">
        <f t="shared" si="6"/>
        <v>2.8000000000388825E-5</v>
      </c>
      <c r="Q26" s="180">
        <f t="shared" si="6"/>
        <v>-1.1102230246251565E-16</v>
      </c>
      <c r="R26" s="180">
        <f t="shared" si="6"/>
        <v>1.5120000000368172E-5</v>
      </c>
      <c r="S26" s="180">
        <f t="shared" si="6"/>
        <v>2.4980018054066022E-16</v>
      </c>
      <c r="T26" s="180">
        <f t="shared" si="6"/>
        <v>2.3679999999930899E-6</v>
      </c>
      <c r="U26" s="180">
        <f t="shared" si="6"/>
        <v>-1.4907779871675686E-18</v>
      </c>
      <c r="V26" s="180">
        <f t="shared" si="6"/>
        <v>3.9999999999999671E-5</v>
      </c>
      <c r="W26" s="180">
        <f t="shared" si="6"/>
        <v>0</v>
      </c>
      <c r="X26" s="180">
        <f t="shared" si="6"/>
        <v>0</v>
      </c>
      <c r="Y26" s="180">
        <f t="shared" si="6"/>
        <v>0</v>
      </c>
      <c r="Z26" s="180">
        <f t="shared" si="6"/>
        <v>0</v>
      </c>
      <c r="AA26" s="180">
        <f t="shared" si="6"/>
        <v>0</v>
      </c>
      <c r="AB26" s="180">
        <f t="shared" si="6"/>
        <v>0</v>
      </c>
      <c r="AC26" s="35"/>
      <c r="AD26" s="210">
        <f t="shared" ref="AD26:BC26" si="7">SUM(AD23:AD23)-SUM(AD24:AD25)</f>
        <v>1.2061462167E-5</v>
      </c>
      <c r="AE26" s="211">
        <f t="shared" si="7"/>
        <v>1.0280592400000001E-5</v>
      </c>
      <c r="AF26" s="181">
        <f t="shared" si="7"/>
        <v>3.594131040000133E-5</v>
      </c>
      <c r="AG26" s="181">
        <f t="shared" si="7"/>
        <v>2.3852447794681098E-18</v>
      </c>
      <c r="AH26" s="181">
        <f t="shared" si="7"/>
        <v>2.0885080999977559E-6</v>
      </c>
      <c r="AI26" s="181">
        <f t="shared" si="7"/>
        <v>5.1480858000050797E-6</v>
      </c>
      <c r="AJ26" s="181">
        <f t="shared" si="7"/>
        <v>0</v>
      </c>
      <c r="AK26" s="181">
        <f t="shared" si="7"/>
        <v>8.7681849000006626E-5</v>
      </c>
      <c r="AL26" s="181">
        <f t="shared" si="7"/>
        <v>1.3251908000013E-5</v>
      </c>
      <c r="AM26" s="181">
        <f t="shared" si="7"/>
        <v>1.1104002799995107E-5</v>
      </c>
      <c r="AN26" s="181">
        <f t="shared" si="7"/>
        <v>1.7900927099935397E-5</v>
      </c>
      <c r="AO26" s="181">
        <f t="shared" si="7"/>
        <v>1.1623200000044406E-5</v>
      </c>
      <c r="AP26" s="181">
        <f t="shared" si="7"/>
        <v>2.9465603199969903E-5</v>
      </c>
      <c r="AQ26" s="181">
        <f t="shared" si="7"/>
        <v>7.5422799000182325E-6</v>
      </c>
      <c r="AR26" s="181">
        <f t="shared" si="7"/>
        <v>-4.2500725161431774E-17</v>
      </c>
      <c r="AS26" s="181">
        <f t="shared" si="7"/>
        <v>1.4412404999667588E-6</v>
      </c>
      <c r="AT26" s="181">
        <f t="shared" si="7"/>
        <v>2.7755575615628914E-17</v>
      </c>
      <c r="AU26" s="181">
        <f t="shared" si="7"/>
        <v>2.6751296000008854E-6</v>
      </c>
      <c r="AV26" s="181">
        <f t="shared" si="7"/>
        <v>-1.6093625997831706E-19</v>
      </c>
      <c r="AW26" s="181">
        <f t="shared" si="7"/>
        <v>4.4503437499999272E-6</v>
      </c>
      <c r="AX26" s="181">
        <f t="shared" si="7"/>
        <v>0</v>
      </c>
      <c r="AY26" s="181">
        <f t="shared" si="7"/>
        <v>0</v>
      </c>
      <c r="AZ26" s="181">
        <f t="shared" si="7"/>
        <v>0</v>
      </c>
      <c r="BA26" s="181">
        <f t="shared" si="7"/>
        <v>0</v>
      </c>
      <c r="BB26" s="181">
        <f t="shared" si="7"/>
        <v>0</v>
      </c>
      <c r="BC26" s="182">
        <f t="shared" si="7"/>
        <v>0</v>
      </c>
      <c r="BD26" s="279"/>
    </row>
    <row r="27" spans="2:56" ht="13.5" thickTop="1">
      <c r="B27" s="223" t="s">
        <v>160</v>
      </c>
      <c r="AD27" s="40"/>
      <c r="AE27" s="40"/>
      <c r="AF27" s="40"/>
      <c r="AG27" s="40"/>
      <c r="AH27" s="40"/>
      <c r="AI27" s="40"/>
      <c r="AJ27" s="40"/>
      <c r="AK27" s="40"/>
      <c r="AL27" s="40"/>
      <c r="AM27" s="40"/>
      <c r="AN27" s="40"/>
      <c r="AO27" s="40"/>
      <c r="AP27" s="40"/>
      <c r="AQ27" s="40"/>
      <c r="AR27" s="40"/>
      <c r="AS27" s="40"/>
      <c r="AT27" s="40"/>
      <c r="AU27" s="40"/>
      <c r="AV27" s="40"/>
      <c r="AW27" s="40"/>
      <c r="AX27" s="40"/>
      <c r="AY27" s="40"/>
      <c r="AZ27" s="40"/>
      <c r="BA27" s="40"/>
      <c r="BB27" s="40"/>
      <c r="BC27" s="40"/>
    </row>
    <row r="28" spans="2:56">
      <c r="AD28" s="29"/>
      <c r="AE28" s="29"/>
      <c r="AF28" s="29"/>
      <c r="AG28" s="29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/>
      <c r="AS28" s="29"/>
      <c r="AT28" s="29"/>
      <c r="AU28" s="29"/>
      <c r="AV28" s="29"/>
      <c r="AW28" s="29"/>
      <c r="AX28" s="29"/>
      <c r="AY28" s="29"/>
      <c r="AZ28" s="29"/>
      <c r="BA28" s="29"/>
      <c r="BB28" s="29"/>
      <c r="BC28" s="29"/>
    </row>
    <row r="29" spans="2:56"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/>
      <c r="AS29" s="29"/>
      <c r="AT29" s="29"/>
      <c r="AU29" s="29"/>
      <c r="AV29" s="29"/>
      <c r="AW29" s="29"/>
      <c r="AX29" s="29"/>
      <c r="AY29" s="29"/>
      <c r="AZ29" s="29"/>
      <c r="BA29" s="29"/>
      <c r="BB29" s="29"/>
      <c r="BC29" s="29"/>
    </row>
    <row r="30" spans="2:56"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29"/>
      <c r="BB30" s="29"/>
      <c r="BC30" s="29"/>
    </row>
    <row r="31" spans="2:56"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/>
      <c r="AS31" s="29"/>
      <c r="AT31" s="29"/>
      <c r="AU31" s="29"/>
      <c r="AV31" s="29"/>
      <c r="AW31" s="29"/>
      <c r="AX31" s="29"/>
      <c r="AY31" s="29"/>
      <c r="AZ31" s="29"/>
      <c r="BA31" s="29"/>
      <c r="BB31" s="29"/>
      <c r="BC31" s="29"/>
    </row>
    <row r="32" spans="2:56"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</row>
    <row r="33" spans="30:55"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</row>
    <row r="34" spans="30:55"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</row>
    <row r="35" spans="30:55"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</row>
    <row r="36" spans="30:55"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</row>
    <row r="37" spans="30:55"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30:55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  <row r="39" spans="30:55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  <row r="40" spans="30:55"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  <row r="41" spans="30:55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</row>
    <row r="42" spans="30:55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30:55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30:55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30:55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30:55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30:55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30:55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30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30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30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30:55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30:55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30:55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30:55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30:55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30:55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D118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6.7265625" hidden="1" customWidth="1"/>
    <col min="29" max="29" width="1.7265625" customWidth="1"/>
    <col min="30" max="49" width="5.6328125" style="30" customWidth="1"/>
    <col min="50" max="55" width="6.7265625" style="30" hidden="1" customWidth="1"/>
  </cols>
  <sheetData>
    <row r="1" spans="1:56" ht="9" customHeight="1" thickBot="1">
      <c r="A1" s="53">
        <f>[2]RWE!$A$23</f>
        <v>4.5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75" t="s">
        <v>39</v>
      </c>
      <c r="C2" s="484" t="s">
        <v>94</v>
      </c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485"/>
      <c r="W2" s="485"/>
      <c r="X2" s="485"/>
      <c r="Y2" s="485"/>
      <c r="Z2" s="485"/>
      <c r="AA2" s="485"/>
      <c r="AB2" s="486"/>
      <c r="AC2" s="3"/>
      <c r="AD2" s="471" t="s">
        <v>5</v>
      </c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279"/>
    </row>
    <row r="3" spans="1:56" ht="13" thickBot="1">
      <c r="B3" s="476"/>
      <c r="C3" s="481" t="s">
        <v>63</v>
      </c>
      <c r="D3" s="482"/>
      <c r="E3" s="482"/>
      <c r="F3" s="482"/>
      <c r="G3" s="482"/>
      <c r="H3" s="482"/>
      <c r="I3" s="482"/>
      <c r="J3" s="482"/>
      <c r="K3" s="482"/>
      <c r="L3" s="482"/>
      <c r="M3" s="482"/>
      <c r="N3" s="482"/>
      <c r="O3" s="482"/>
      <c r="P3" s="482"/>
      <c r="Q3" s="482"/>
      <c r="R3" s="482"/>
      <c r="S3" s="482"/>
      <c r="T3" s="482"/>
      <c r="U3" s="482"/>
      <c r="V3" s="482"/>
      <c r="W3" s="482"/>
      <c r="X3" s="482"/>
      <c r="Y3" s="482"/>
      <c r="Z3" s="482"/>
      <c r="AA3" s="482"/>
      <c r="AB3" s="483"/>
      <c r="AC3" s="4"/>
      <c r="AD3" s="473" t="s">
        <v>119</v>
      </c>
      <c r="AE3" s="474"/>
      <c r="AF3" s="474"/>
      <c r="AG3" s="474"/>
      <c r="AH3" s="474"/>
      <c r="AI3" s="474"/>
      <c r="AJ3" s="474"/>
      <c r="AK3" s="474"/>
      <c r="AL3" s="474"/>
      <c r="AM3" s="474"/>
      <c r="AN3" s="474"/>
      <c r="AO3" s="474"/>
      <c r="AP3" s="474"/>
      <c r="AQ3" s="474"/>
      <c r="AR3" s="474"/>
      <c r="AS3" s="474"/>
      <c r="AT3" s="474"/>
      <c r="AU3" s="474"/>
      <c r="AV3" s="474"/>
      <c r="AW3" s="474"/>
      <c r="AX3" s="474"/>
      <c r="AY3" s="474"/>
      <c r="AZ3" s="474"/>
      <c r="BA3" s="474"/>
      <c r="BB3" s="474"/>
      <c r="BC3" s="474"/>
      <c r="BD3" s="279"/>
    </row>
    <row r="4" spans="1:56" ht="20" customHeight="1" thickTop="1" thickBot="1">
      <c r="B4" s="477"/>
      <c r="C4" s="54">
        <v>2000</v>
      </c>
      <c r="D4" s="263">
        <f>1+C4</f>
        <v>2001</v>
      </c>
      <c r="E4" s="263">
        <f>1+D4</f>
        <v>2002</v>
      </c>
      <c r="F4" s="263">
        <f t="shared" ref="F4:AB4" si="0">1+E4</f>
        <v>2003</v>
      </c>
      <c r="G4" s="263">
        <f t="shared" si="0"/>
        <v>2004</v>
      </c>
      <c r="H4" s="263">
        <f t="shared" si="0"/>
        <v>2005</v>
      </c>
      <c r="I4" s="263">
        <f t="shared" si="0"/>
        <v>2006</v>
      </c>
      <c r="J4" s="263">
        <f t="shared" si="0"/>
        <v>2007</v>
      </c>
      <c r="K4" s="263">
        <f t="shared" si="0"/>
        <v>2008</v>
      </c>
      <c r="L4" s="263">
        <f t="shared" si="0"/>
        <v>2009</v>
      </c>
      <c r="M4" s="263">
        <f t="shared" si="0"/>
        <v>2010</v>
      </c>
      <c r="N4" s="263">
        <f t="shared" si="0"/>
        <v>2011</v>
      </c>
      <c r="O4" s="263">
        <f t="shared" si="0"/>
        <v>2012</v>
      </c>
      <c r="P4" s="263">
        <f t="shared" si="0"/>
        <v>2013</v>
      </c>
      <c r="Q4" s="263">
        <f t="shared" si="0"/>
        <v>2014</v>
      </c>
      <c r="R4" s="263">
        <f t="shared" si="0"/>
        <v>2015</v>
      </c>
      <c r="S4" s="263">
        <f t="shared" si="0"/>
        <v>2016</v>
      </c>
      <c r="T4" s="263">
        <f t="shared" si="0"/>
        <v>2017</v>
      </c>
      <c r="U4" s="263">
        <f t="shared" si="0"/>
        <v>2018</v>
      </c>
      <c r="V4" s="263">
        <f t="shared" si="0"/>
        <v>2019</v>
      </c>
      <c r="W4" s="263">
        <f t="shared" si="0"/>
        <v>2020</v>
      </c>
      <c r="X4" s="263">
        <f t="shared" si="0"/>
        <v>2021</v>
      </c>
      <c r="Y4" s="263">
        <f t="shared" si="0"/>
        <v>2022</v>
      </c>
      <c r="Z4" s="263">
        <f t="shared" si="0"/>
        <v>2023</v>
      </c>
      <c r="AA4" s="263">
        <f t="shared" si="0"/>
        <v>2024</v>
      </c>
      <c r="AB4" s="263">
        <f t="shared" si="0"/>
        <v>2025</v>
      </c>
      <c r="AC4" s="55"/>
      <c r="AD4" s="265">
        <v>2000</v>
      </c>
      <c r="AE4" s="263">
        <f>1+AD4</f>
        <v>2001</v>
      </c>
      <c r="AF4" s="263">
        <f>1+AE4</f>
        <v>2002</v>
      </c>
      <c r="AG4" s="263">
        <f t="shared" ref="AG4:BC4" si="1">1+AF4</f>
        <v>2003</v>
      </c>
      <c r="AH4" s="263">
        <f t="shared" si="1"/>
        <v>2004</v>
      </c>
      <c r="AI4" s="263">
        <f t="shared" si="1"/>
        <v>2005</v>
      </c>
      <c r="AJ4" s="263">
        <f t="shared" si="1"/>
        <v>2006</v>
      </c>
      <c r="AK4" s="263">
        <f t="shared" si="1"/>
        <v>2007</v>
      </c>
      <c r="AL4" s="263">
        <f t="shared" si="1"/>
        <v>2008</v>
      </c>
      <c r="AM4" s="263">
        <f t="shared" si="1"/>
        <v>2009</v>
      </c>
      <c r="AN4" s="263">
        <f t="shared" si="1"/>
        <v>2010</v>
      </c>
      <c r="AO4" s="263">
        <f t="shared" si="1"/>
        <v>2011</v>
      </c>
      <c r="AP4" s="263">
        <f t="shared" si="1"/>
        <v>2012</v>
      </c>
      <c r="AQ4" s="263">
        <f t="shared" si="1"/>
        <v>2013</v>
      </c>
      <c r="AR4" s="263">
        <f t="shared" si="1"/>
        <v>2014</v>
      </c>
      <c r="AS4" s="263">
        <f t="shared" si="1"/>
        <v>2015</v>
      </c>
      <c r="AT4" s="263">
        <f t="shared" si="1"/>
        <v>2016</v>
      </c>
      <c r="AU4" s="263">
        <f t="shared" si="1"/>
        <v>2017</v>
      </c>
      <c r="AV4" s="263">
        <f t="shared" si="1"/>
        <v>2018</v>
      </c>
      <c r="AW4" s="263">
        <f t="shared" si="1"/>
        <v>2019</v>
      </c>
      <c r="AX4" s="263">
        <f t="shared" si="1"/>
        <v>2020</v>
      </c>
      <c r="AY4" s="263">
        <f t="shared" si="1"/>
        <v>2021</v>
      </c>
      <c r="AZ4" s="263">
        <f t="shared" si="1"/>
        <v>2022</v>
      </c>
      <c r="BA4" s="263">
        <f t="shared" si="1"/>
        <v>2023</v>
      </c>
      <c r="BB4" s="263">
        <f t="shared" si="1"/>
        <v>2024</v>
      </c>
      <c r="BC4" s="219">
        <f t="shared" si="1"/>
        <v>2025</v>
      </c>
      <c r="BD4" s="279"/>
    </row>
    <row r="5" spans="1:56" ht="20" customHeight="1" thickTop="1" thickBot="1">
      <c r="B5" s="25" t="s">
        <v>15</v>
      </c>
      <c r="C5" s="271">
        <f>1/$A$1*'[1]4701-5Imp'!B$263</f>
        <v>4.2206104699999996</v>
      </c>
      <c r="D5" s="222">
        <f>1/$A$1*'[1]4701-5Imp'!C$263</f>
        <v>4.2415695416666672</v>
      </c>
      <c r="E5" s="222">
        <f>1/$A$1*'[1]4701-5Imp'!D$263</f>
        <v>4.608679864</v>
      </c>
      <c r="F5" s="222">
        <f>1/$A$1*'[1]4701-5Imp'!E$263</f>
        <v>4.6851192125000001</v>
      </c>
      <c r="G5" s="222">
        <f>1/$A$1*'[1]4701-5Imp'!F$263</f>
        <v>4.9197283000000001</v>
      </c>
      <c r="H5" s="222">
        <f>1/$A$1*'[1]4701-5Imp'!G$263</f>
        <v>5.0596894875</v>
      </c>
      <c r="I5" s="222">
        <f>1/$A$1*'[1]4701-5Imp'!H$263</f>
        <v>5.2641878000000002</v>
      </c>
      <c r="J5" s="222">
        <f>1/$A$1*'[1]4701-5Imp'!I$263</f>
        <v>5.4771446000000008</v>
      </c>
      <c r="K5" s="222">
        <f>1/$A$1*'[1]4701-5Imp'!J$263</f>
        <v>5.451963000000001</v>
      </c>
      <c r="L5" s="222">
        <f>1/$A$1*'[1]4701-5Imp'!K$263</f>
        <v>4.5434363687499992</v>
      </c>
      <c r="M5" s="222">
        <f>1/$A$1*'[1]4701-5Imp'!L$263</f>
        <v>5.1079371018181803</v>
      </c>
      <c r="N5" s="222">
        <f>1/$A$1*'[1]4701-5Imp'!M$263</f>
        <v>4.9225754033333322</v>
      </c>
      <c r="O5" s="222">
        <f>1/$A$1*'[1]4701-5Imp'!N$263</f>
        <v>4.5145981898181811</v>
      </c>
      <c r="P5" s="222">
        <f>1/$A$1*'[1]4701-5Imp'!O$263</f>
        <v>4.5643513238888884</v>
      </c>
      <c r="Q5" s="222">
        <f>1/$A$1*'[1]4701-5Imp'!P$263</f>
        <v>4.8220789492857143</v>
      </c>
      <c r="R5" s="222">
        <f>1/$A$1*'[1]4701-5Imp'!Q$263</f>
        <v>4.4900258573214282</v>
      </c>
      <c r="S5" s="222">
        <f>1/$A$1*'[1]4701-5Imp'!R$263</f>
        <v>4.8812258999999987</v>
      </c>
      <c r="T5" s="222">
        <f>1/$A$1*'[1]4701-5Imp'!S$263</f>
        <v>4.9805722384999997</v>
      </c>
      <c r="U5" s="222">
        <f>1/$A$1*'[1]4701-5Imp'!T$263</f>
        <v>4.7588420922727277</v>
      </c>
      <c r="V5" s="222">
        <f>1/$A$1*'[1]4701-5Imp'!U$263</f>
        <v>4.2226510228030296</v>
      </c>
      <c r="W5" s="222">
        <f>1/$A$1*'[1]4701-5Imp'!V$263</f>
        <v>0</v>
      </c>
      <c r="X5" s="222">
        <f>1/$A$1*'[1]4701-5Imp'!W$263</f>
        <v>0</v>
      </c>
      <c r="Y5" s="222">
        <f>1/$A$1*'[1]4701-5Imp'!X$263</f>
        <v>0</v>
      </c>
      <c r="Z5" s="222">
        <f>1/$A$1*'[1]4701-5Imp'!Y$263</f>
        <v>0</v>
      </c>
      <c r="AA5" s="222">
        <f>1/$A$1*'[1]4701-5Imp'!Z$263</f>
        <v>0</v>
      </c>
      <c r="AB5" s="272">
        <f>1/$A$1*'[1]4701-5Imp'!AA$263</f>
        <v>0</v>
      </c>
      <c r="AC5" s="196"/>
      <c r="AD5" s="197">
        <f>1/1000*'[1]4701-5Imp'!AB$263</f>
        <v>2.5495848883307577</v>
      </c>
      <c r="AE5" s="183">
        <f>1/1000*'[1]4701-5Imp'!AC$263</f>
        <v>2.1842044111619998</v>
      </c>
      <c r="AF5" s="183">
        <f>1/1000*'[1]4701-5Imp'!AD$263</f>
        <v>2.1074182237344008</v>
      </c>
      <c r="AG5" s="183">
        <f>1/1000*'[1]4701-5Imp'!AE$263</f>
        <v>2.3430756976031999</v>
      </c>
      <c r="AH5" s="183">
        <f>1/1000*'[1]4701-5Imp'!AF$263</f>
        <v>2.6663707413727997</v>
      </c>
      <c r="AI5" s="183">
        <f>1/1000*'[1]4701-5Imp'!AG$263</f>
        <v>2.7703876428227998</v>
      </c>
      <c r="AJ5" s="183">
        <f>1/1000*'[1]4701-5Imp'!AH$263</f>
        <v>3.125319391725601</v>
      </c>
      <c r="AK5" s="183">
        <f>1/1000*'[1]4701-5Imp'!AI$263</f>
        <v>3.6683894041345004</v>
      </c>
      <c r="AL5" s="183">
        <f>1/1000*'[1]4701-5Imp'!AJ$263</f>
        <v>3.9872112492824003</v>
      </c>
      <c r="AM5" s="183">
        <f>1/1000*'[1]4701-5Imp'!AK$263</f>
        <v>2.6313743719956002</v>
      </c>
      <c r="AN5" s="183">
        <f>1/1000*'[1]4701-5Imp'!AL$263</f>
        <v>4.0121120299796997</v>
      </c>
      <c r="AO5" s="183">
        <f>1/1000*'[1]4701-5Imp'!AM$263</f>
        <v>4.113138858528</v>
      </c>
      <c r="AP5" s="183">
        <f>1/1000*'[1]4701-5Imp'!AN$263</f>
        <v>3.2823497353503996</v>
      </c>
      <c r="AQ5" s="183">
        <f>1/1000*'[1]4701-5Imp'!AO$263</f>
        <v>3.3972143180295014</v>
      </c>
      <c r="AR5" s="183">
        <f>1/1000*'[1]4701-5Imp'!AP$263</f>
        <v>3.4826240189109998</v>
      </c>
      <c r="AS5" s="183">
        <f>1/1000*'[1]4701-5Imp'!AQ$263</f>
        <v>2.978813741358</v>
      </c>
      <c r="AT5" s="183">
        <f>1/1000*'[1]4701-5Imp'!AR$263</f>
        <v>2.9438186931978993</v>
      </c>
      <c r="AU5" s="183">
        <f>1/1000*'[1]4701-5Imp'!AS$263</f>
        <v>3.1416215781235999</v>
      </c>
      <c r="AV5" s="183">
        <f>1/1000*'[1]4701-5Imp'!AT$263</f>
        <v>3.6407003602480001</v>
      </c>
      <c r="AW5" s="183">
        <f>1/1000*'[1]4701-5Imp'!AU$263</f>
        <v>2.8991697654599999</v>
      </c>
      <c r="AX5" s="183">
        <f>1/1000*'[1]4701-5Imp'!AV$263</f>
        <v>0</v>
      </c>
      <c r="AY5" s="183">
        <f>1/1000*'[1]4701-5Imp'!AW$263</f>
        <v>0</v>
      </c>
      <c r="AZ5" s="183">
        <f>1/1000*'[1]4701-5Imp'!AX$263</f>
        <v>0</v>
      </c>
      <c r="BA5" s="183">
        <f>1/1000*'[1]4701-5Imp'!AY$263</f>
        <v>0</v>
      </c>
      <c r="BB5" s="183">
        <f>1/1000*'[1]4701-5Imp'!AZ$263</f>
        <v>0</v>
      </c>
      <c r="BC5" s="184">
        <f>1/1000*'[1]4701-5Imp'!BA$263</f>
        <v>0</v>
      </c>
      <c r="BD5" s="279"/>
    </row>
    <row r="6" spans="1:56" ht="17.149999999999999" customHeight="1" thickTop="1">
      <c r="B6" s="202" t="s">
        <v>130</v>
      </c>
      <c r="C6" s="203">
        <f>1/$A$1*'[1]4701-5Imp'!B$266</f>
        <v>3.5972999999999999E-3</v>
      </c>
      <c r="D6" s="204">
        <f>1/$A$1*'[1]4701-5Imp'!C$266</f>
        <v>4.2047999999999999E-3</v>
      </c>
      <c r="E6" s="204">
        <f>1/$A$1*'[1]4701-5Imp'!D$266</f>
        <v>5.3150999999999997E-3</v>
      </c>
      <c r="F6" s="204">
        <f>1/$A$1*'[1]4701-5Imp'!E$266</f>
        <v>6.9308000000000008E-3</v>
      </c>
      <c r="G6" s="204">
        <f>1/$A$1*'[1]4701-5Imp'!F$266</f>
        <v>2.0159100000000003E-2</v>
      </c>
      <c r="H6" s="204">
        <f>1/$A$1*'[1]4701-5Imp'!G$266</f>
        <v>1.89246E-2</v>
      </c>
      <c r="I6" s="204">
        <f>1/$A$1*'[1]4701-5Imp'!H$266</f>
        <v>7.7710999999999995E-3</v>
      </c>
      <c r="J6" s="204">
        <f>1/$A$1*'[1]4701-5Imp'!I$266</f>
        <v>4.5441000000000006E-3</v>
      </c>
      <c r="K6" s="204">
        <f>1/$A$1*'[1]4701-5Imp'!J$266</f>
        <v>2.5319000000000001E-3</v>
      </c>
      <c r="L6" s="204">
        <f>1/$A$1*'[1]4701-5Imp'!K$266</f>
        <v>2.9332699999999993E-2</v>
      </c>
      <c r="M6" s="204">
        <f>1/$A$1*'[1]4701-5Imp'!L$266</f>
        <v>6.0724899999999991E-2</v>
      </c>
      <c r="N6" s="204">
        <f>1/$A$1*'[1]4701-5Imp'!M$266</f>
        <v>2.1052499999999998E-2</v>
      </c>
      <c r="O6" s="204">
        <f>1/$A$1*'[1]4701-5Imp'!N$266</f>
        <v>2.7795899999999995E-2</v>
      </c>
      <c r="P6" s="204">
        <f>1/$A$1*'[1]4701-5Imp'!O$266</f>
        <v>2.4376499999999995E-2</v>
      </c>
      <c r="Q6" s="204">
        <f>1/$A$1*'[1]4701-5Imp'!P$266</f>
        <v>1.8178E-2</v>
      </c>
      <c r="R6" s="204">
        <f>1/$A$1*'[1]4701-5Imp'!Q$266</f>
        <v>0</v>
      </c>
      <c r="S6" s="204">
        <f>1/$A$1*'[1]4701-5Imp'!R$266</f>
        <v>6.7249999999999992E-4</v>
      </c>
      <c r="T6" s="204">
        <f>1/$A$1*'[1]4701-5Imp'!S$266</f>
        <v>0</v>
      </c>
      <c r="U6" s="204">
        <f>1/$A$1*'[1]4701-5Imp'!T$266</f>
        <v>0</v>
      </c>
      <c r="V6" s="204">
        <f>1/$A$1*'[1]4701-5Imp'!U$266</f>
        <v>5.13E-5</v>
      </c>
      <c r="W6" s="204">
        <f>1/$A$1*'[1]4701-5Imp'!V$266</f>
        <v>0</v>
      </c>
      <c r="X6" s="204">
        <f>1/$A$1*'[1]4701-5Imp'!W$266</f>
        <v>0</v>
      </c>
      <c r="Y6" s="204">
        <f>1/$A$1*'[1]4701-5Imp'!X$266</f>
        <v>0</v>
      </c>
      <c r="Z6" s="204">
        <f>1/$A$1*'[1]4701-5Imp'!Y$266</f>
        <v>0</v>
      </c>
      <c r="AA6" s="204">
        <f>1/$A$1*'[1]4701-5Imp'!Z$266</f>
        <v>0</v>
      </c>
      <c r="AB6" s="204">
        <f>1/$A$1*'[1]4701-5Imp'!AA$266</f>
        <v>0</v>
      </c>
      <c r="AC6" s="4"/>
      <c r="AD6" s="206">
        <f>1/1000*'[1]4701-5Imp'!AB$266</f>
        <v>1.7364690998790001E-3</v>
      </c>
      <c r="AE6" s="204">
        <f>1/1000*'[1]4701-5Imp'!AC$266</f>
        <v>1.5105323939999999E-3</v>
      </c>
      <c r="AF6" s="204">
        <f>1/1000*'[1]4701-5Imp'!AD$266</f>
        <v>1.8901598399999997E-3</v>
      </c>
      <c r="AG6" s="204">
        <f>1/1000*'[1]4701-5Imp'!AE$266</f>
        <v>2.9034815823999996E-3</v>
      </c>
      <c r="AH6" s="204">
        <f>1/1000*'[1]4701-5Imp'!AF$266</f>
        <v>1.0795828002400001E-2</v>
      </c>
      <c r="AI6" s="204">
        <f>1/1000*'[1]4701-5Imp'!AG$266</f>
        <v>1.0332541619399999E-2</v>
      </c>
      <c r="AJ6" s="204">
        <f>1/1000*'[1]4701-5Imp'!AH$266</f>
        <v>4.1849964139999999E-3</v>
      </c>
      <c r="AK6" s="204">
        <f>1/1000*'[1]4701-5Imp'!AI$266</f>
        <v>2.9882080489999998E-3</v>
      </c>
      <c r="AL6" s="204">
        <f>1/1000*'[1]4701-5Imp'!AJ$266</f>
        <v>1.6734482948000001E-3</v>
      </c>
      <c r="AM6" s="204">
        <f>1/1000*'[1]4701-5Imp'!AK$266</f>
        <v>2.0767641668399998E-2</v>
      </c>
      <c r="AN6" s="204">
        <f>1/1000*'[1]4701-5Imp'!AL$266</f>
        <v>5.4663081260400009E-2</v>
      </c>
      <c r="AO6" s="204">
        <f>1/1000*'[1]4701-5Imp'!AM$266</f>
        <v>2.0384250335999998E-2</v>
      </c>
      <c r="AP6" s="204">
        <f>1/1000*'[1]4701-5Imp'!AN$266</f>
        <v>2.5320030260799996E-2</v>
      </c>
      <c r="AQ6" s="204">
        <f>1/1000*'[1]4701-5Imp'!AO$266</f>
        <v>2.2100139145800002E-2</v>
      </c>
      <c r="AR6" s="204">
        <f>1/1000*'[1]4701-5Imp'!AP$266</f>
        <v>1.6702611419000001E-2</v>
      </c>
      <c r="AS6" s="204">
        <f>1/1000*'[1]4701-5Imp'!AQ$266</f>
        <v>0</v>
      </c>
      <c r="AT6" s="204">
        <f>1/1000*'[1]4701-5Imp'!AR$266</f>
        <v>5.6829684970000007E-4</v>
      </c>
      <c r="AU6" s="204">
        <f>1/1000*'[1]4701-5Imp'!AS$266</f>
        <v>0</v>
      </c>
      <c r="AV6" s="204">
        <f>1/1000*'[1]4701-5Imp'!AT$266</f>
        <v>0</v>
      </c>
      <c r="AW6" s="204">
        <f>1/1000*'[1]4701-5Imp'!AU$266</f>
        <v>4.4910965833333329E-5</v>
      </c>
      <c r="AX6" s="204">
        <f>1/1000*'[1]4701-5Imp'!AV$266</f>
        <v>0</v>
      </c>
      <c r="AY6" s="204">
        <f>1/1000*'[1]4701-5Imp'!AW$266</f>
        <v>0</v>
      </c>
      <c r="AZ6" s="204">
        <f>1/1000*'[1]4701-5Imp'!AX$266</f>
        <v>0</v>
      </c>
      <c r="BA6" s="204">
        <f>1/1000*'[1]4701-5Imp'!AY$266</f>
        <v>0</v>
      </c>
      <c r="BB6" s="204">
        <f>1/1000*'[1]4701-5Imp'!AZ$266</f>
        <v>0</v>
      </c>
      <c r="BC6" s="205">
        <f>1/1000*'[1]4701-5Imp'!BA$266</f>
        <v>0</v>
      </c>
      <c r="BD6" s="279"/>
    </row>
    <row r="7" spans="1:56" ht="17.149999999999999" customHeight="1">
      <c r="B7" s="14" t="s">
        <v>96</v>
      </c>
      <c r="C7" s="144">
        <f>1/$A$1*'[1]4701-5Imp'!B$268</f>
        <v>1.2011541699999999</v>
      </c>
      <c r="D7" s="145">
        <f>1/$A$1*'[1]4701-5Imp'!C$268</f>
        <v>1.0629570166666666</v>
      </c>
      <c r="E7" s="145">
        <f>1/$A$1*'[1]4701-5Imp'!D$268</f>
        <v>1.0399715</v>
      </c>
      <c r="F7" s="145">
        <f>1/$A$1*'[1]4701-5Imp'!E$268</f>
        <v>0.95517889999999994</v>
      </c>
      <c r="G7" s="145">
        <f>1/$A$1*'[1]4701-5Imp'!F$268</f>
        <v>0.86939260000000007</v>
      </c>
      <c r="H7" s="145">
        <f>1/$A$1*'[1]4701-5Imp'!G$268</f>
        <v>0.76248779999999994</v>
      </c>
      <c r="I7" s="145">
        <f>1/$A$1*'[1]4701-5Imp'!H$268</f>
        <v>0.64382980000000001</v>
      </c>
      <c r="J7" s="145">
        <f>1/$A$1*'[1]4701-5Imp'!I$268</f>
        <v>0.54626359999999996</v>
      </c>
      <c r="K7" s="145">
        <f>1/$A$1*'[1]4701-5Imp'!J$268</f>
        <v>0.52805769999999996</v>
      </c>
      <c r="L7" s="145">
        <f>1/$A$1*'[1]4701-5Imp'!K$268</f>
        <v>0.42850179999999993</v>
      </c>
      <c r="M7" s="145">
        <f>1/$A$1*'[1]4701-5Imp'!L$268</f>
        <v>0.45898109999999998</v>
      </c>
      <c r="N7" s="145">
        <f>1/$A$1*'[1]4701-5Imp'!M$268</f>
        <v>0.37851569999999995</v>
      </c>
      <c r="O7" s="145">
        <f>1/$A$1*'[1]4701-5Imp'!N$268</f>
        <v>0.33157500200000001</v>
      </c>
      <c r="P7" s="145">
        <f>1/$A$1*'[1]4701-5Imp'!O$268</f>
        <v>0.32130840222222218</v>
      </c>
      <c r="Q7" s="145">
        <f>1/$A$1*'[1]4701-5Imp'!P$268</f>
        <v>0.32823879999999994</v>
      </c>
      <c r="R7" s="145">
        <f>1/$A$1*'[1]4701-5Imp'!Q$268</f>
        <v>0.25159860000000001</v>
      </c>
      <c r="S7" s="145">
        <f>1/$A$1*'[1]4701-5Imp'!R$268</f>
        <v>0.23602689999999998</v>
      </c>
      <c r="T7" s="145">
        <f>1/$A$1*'[1]4701-5Imp'!S$268</f>
        <v>0.24022078599999996</v>
      </c>
      <c r="U7" s="145">
        <f>1/$A$1*'[1]4701-5Imp'!T$268</f>
        <v>0.25338648499999999</v>
      </c>
      <c r="V7" s="145">
        <f>1/$A$1*'[1]4701-5Imp'!U$268</f>
        <v>0.25522731500000001</v>
      </c>
      <c r="W7" s="145">
        <f>1/$A$1*'[1]4701-5Imp'!V$268</f>
        <v>0</v>
      </c>
      <c r="X7" s="145">
        <f>1/$A$1*'[1]4701-5Imp'!W$268</f>
        <v>0</v>
      </c>
      <c r="Y7" s="145">
        <f>1/$A$1*'[1]4701-5Imp'!X$268</f>
        <v>0</v>
      </c>
      <c r="Z7" s="145">
        <f>1/$A$1*'[1]4701-5Imp'!Y$268</f>
        <v>0</v>
      </c>
      <c r="AA7" s="145">
        <f>1/$A$1*'[1]4701-5Imp'!Z$268</f>
        <v>0</v>
      </c>
      <c r="AB7" s="145">
        <f>1/$A$1*'[1]4701-5Imp'!AA$268</f>
        <v>0</v>
      </c>
      <c r="AC7" s="4"/>
      <c r="AD7" s="144">
        <f>1/1000*'[1]4701-5Imp'!AB$268</f>
        <v>0.76085038524388793</v>
      </c>
      <c r="AE7" s="145">
        <f>1/1000*'[1]4701-5Imp'!AC$268</f>
        <v>0.58235581989679996</v>
      </c>
      <c r="AF7" s="145">
        <f>1/1000*'[1]4701-5Imp'!AD$268</f>
        <v>0.4947058565952</v>
      </c>
      <c r="AG7" s="145">
        <f>1/1000*'[1]4701-5Imp'!AE$268</f>
        <v>0.49702485399839991</v>
      </c>
      <c r="AH7" s="145">
        <f>1/1000*'[1]4701-5Imp'!AF$268</f>
        <v>0.48234134125519995</v>
      </c>
      <c r="AI7" s="145">
        <f>1/1000*'[1]4701-5Imp'!AG$268</f>
        <v>0.4437988267713</v>
      </c>
      <c r="AJ7" s="145">
        <f>1/1000*'[1]4701-5Imp'!AH$268</f>
        <v>0.42930010919279998</v>
      </c>
      <c r="AK7" s="145">
        <f>1/1000*'[1]4701-5Imp'!AI$268</f>
        <v>0.41625463830700005</v>
      </c>
      <c r="AL7" s="145">
        <f>1/1000*'[1]4701-5Imp'!AJ$268</f>
        <v>0.44661667118800008</v>
      </c>
      <c r="AM7" s="145">
        <f>1/1000*'[1]4701-5Imp'!AK$268</f>
        <v>0.33335116748999999</v>
      </c>
      <c r="AN7" s="145">
        <f>1/1000*'[1]4701-5Imp'!AL$268</f>
        <v>0.42607259452530005</v>
      </c>
      <c r="AO7" s="145">
        <f>1/1000*'[1]4701-5Imp'!AM$268</f>
        <v>0.38917244654399996</v>
      </c>
      <c r="AP7" s="145">
        <f>1/1000*'[1]4701-5Imp'!AN$268</f>
        <v>0.35057478711199996</v>
      </c>
      <c r="AQ7" s="145">
        <f>1/1000*'[1]4701-5Imp'!AO$268</f>
        <v>0.34194213386790001</v>
      </c>
      <c r="AR7" s="145">
        <f>1/1000*'[1]4701-5Imp'!AP$268</f>
        <v>0.35235820246349997</v>
      </c>
      <c r="AS7" s="145">
        <f>1/1000*'[1]4701-5Imp'!AQ$268</f>
        <v>0.25753493098549995</v>
      </c>
      <c r="AT7" s="145">
        <f>1/1000*'[1]4701-5Imp'!AR$268</f>
        <v>0.23208968587029999</v>
      </c>
      <c r="AU7" s="145">
        <f>1/1000*'[1]4701-5Imp'!AS$268</f>
        <v>0.2408961163752</v>
      </c>
      <c r="AV7" s="145">
        <f>1/1000*'[1]4701-5Imp'!AT$268</f>
        <v>0.27038406507699997</v>
      </c>
      <c r="AW7" s="145">
        <f>1/1000*'[1]4701-5Imp'!AU$268</f>
        <v>0.25124903219166667</v>
      </c>
      <c r="AX7" s="145">
        <f>1/1000*'[1]4701-5Imp'!AV$268</f>
        <v>0</v>
      </c>
      <c r="AY7" s="145">
        <f>1/1000*'[1]4701-5Imp'!AW$268</f>
        <v>0</v>
      </c>
      <c r="AZ7" s="145">
        <f>1/1000*'[1]4701-5Imp'!AX$268</f>
        <v>0</v>
      </c>
      <c r="BA7" s="145">
        <f>1/1000*'[1]4701-5Imp'!AY$268</f>
        <v>0</v>
      </c>
      <c r="BB7" s="145">
        <f>1/1000*'[1]4701-5Imp'!AZ$268</f>
        <v>0</v>
      </c>
      <c r="BC7" s="146">
        <f>1/1000*'[1]4701-5Imp'!BA$268</f>
        <v>0</v>
      </c>
      <c r="BD7" s="279"/>
    </row>
    <row r="8" spans="1:56">
      <c r="B8" s="5" t="s">
        <v>97</v>
      </c>
      <c r="C8" s="141">
        <f>1/$A$1*'[1]4701-5Imp'!B$39</f>
        <v>0.88570567</v>
      </c>
      <c r="D8" s="142">
        <f>1/$A$1*'[1]4701-5Imp'!C$39</f>
        <v>0.74477290000000007</v>
      </c>
      <c r="E8" s="142">
        <f>1/$A$1*'[1]4701-5Imp'!D$39</f>
        <v>0.70728179999999996</v>
      </c>
      <c r="F8" s="142">
        <f>1/$A$1*'[1]4701-5Imp'!E$39</f>
        <v>0.66399850000000005</v>
      </c>
      <c r="G8" s="142">
        <f>1/$A$1*'[1]4701-5Imp'!F$39</f>
        <v>0.63307340000000001</v>
      </c>
      <c r="H8" s="142">
        <f>1/$A$1*'[1]4701-5Imp'!G$39</f>
        <v>0.52098809999999995</v>
      </c>
      <c r="I8" s="142">
        <f>1/$A$1*'[1]4701-5Imp'!H$39</f>
        <v>0.34203139999999999</v>
      </c>
      <c r="J8" s="142">
        <f>1/$A$1*'[1]4701-5Imp'!I$39</f>
        <v>0.25702120000000001</v>
      </c>
      <c r="K8" s="142">
        <f>1/$A$1*'[1]4701-5Imp'!J$39</f>
        <v>0.22083079999999999</v>
      </c>
      <c r="L8" s="142">
        <f>1/$A$1*'[1]4701-5Imp'!K$39</f>
        <v>0.15066830000000001</v>
      </c>
      <c r="M8" s="142">
        <f>1/$A$1*'[1]4701-5Imp'!L$39</f>
        <v>0.14598839999999999</v>
      </c>
      <c r="N8" s="142">
        <f>1/$A$1*'[1]4701-5Imp'!M$39</f>
        <v>0.11008079999999998</v>
      </c>
      <c r="O8" s="142">
        <f>1/$A$1*'[1]4701-5Imp'!N$39</f>
        <v>9.4486901999999998E-2</v>
      </c>
      <c r="P8" s="142">
        <f>1/$A$1*'[1]4701-5Imp'!O$39</f>
        <v>8.6017499999999983E-2</v>
      </c>
      <c r="Q8" s="142">
        <f>1/$A$1*'[1]4701-5Imp'!P$39</f>
        <v>8.5412999999999989E-2</v>
      </c>
      <c r="R8" s="142">
        <f>1/$A$1*'[1]4701-5Imp'!Q$39</f>
        <v>6.84139E-2</v>
      </c>
      <c r="S8" s="142">
        <f>1/$A$1*'[1]4701-5Imp'!R$39</f>
        <v>6.6828499999999985E-2</v>
      </c>
      <c r="T8" s="142">
        <f>1/$A$1*'[1]4701-5Imp'!S$39</f>
        <v>6.0824299999999991E-2</v>
      </c>
      <c r="U8" s="142">
        <f>1/$A$1*'[1]4701-5Imp'!T$39</f>
        <v>4.8717199999999995E-2</v>
      </c>
      <c r="V8" s="142">
        <f>1/$A$1*'[1]4701-5Imp'!U$39</f>
        <v>2.7529199999999997E-2</v>
      </c>
      <c r="W8" s="142">
        <f>1/$A$1*'[1]4701-5Imp'!V$39</f>
        <v>0</v>
      </c>
      <c r="X8" s="142">
        <f>1/$A$1*'[1]4701-5Imp'!W$39</f>
        <v>0</v>
      </c>
      <c r="Y8" s="142">
        <f>1/$A$1*'[1]4701-5Imp'!X$39</f>
        <v>0</v>
      </c>
      <c r="Z8" s="142">
        <f>1/$A$1*'[1]4701-5Imp'!Y$39</f>
        <v>0</v>
      </c>
      <c r="AA8" s="142">
        <f>1/$A$1*'[1]4701-5Imp'!Z$39</f>
        <v>0</v>
      </c>
      <c r="AB8" s="142">
        <f>1/$A$1*'[1]4701-5Imp'!AA$39</f>
        <v>0</v>
      </c>
      <c r="AC8" s="4"/>
      <c r="AD8" s="43">
        <f>1/1000*'[1]4701-5Imp'!AB$39</f>
        <v>0.53135659823750392</v>
      </c>
      <c r="AE8" s="10">
        <f>1/1000*'[1]4701-5Imp'!AC$39</f>
        <v>0.37307818616319999</v>
      </c>
      <c r="AF8" s="10">
        <f>1/1000*'[1]4701-5Imp'!AD$39</f>
        <v>0.29266970383679997</v>
      </c>
      <c r="AG8" s="10">
        <f>1/1000*'[1]4701-5Imp'!AE$39</f>
        <v>0.31110744178079996</v>
      </c>
      <c r="AH8" s="10">
        <f>1/1000*'[1]4701-5Imp'!AF$39</f>
        <v>0.3250896440071</v>
      </c>
      <c r="AI8" s="10">
        <f>1/1000*'[1]4701-5Imp'!AG$39</f>
        <v>0.26983037572919999</v>
      </c>
      <c r="AJ8" s="10">
        <f>1/1000*'[1]4701-5Imp'!AH$39</f>
        <v>0.1960794957992</v>
      </c>
      <c r="AK8" s="10">
        <f>1/1000*'[1]4701-5Imp'!AI$39</f>
        <v>0.1737349670195</v>
      </c>
      <c r="AL8" s="10">
        <f>1/1000*'[1]4701-5Imp'!AJ$39</f>
        <v>0.16392926859240001</v>
      </c>
      <c r="AM8" s="10">
        <f>1/1000*'[1]4701-5Imp'!AK$39</f>
        <v>9.8578349196799989E-2</v>
      </c>
      <c r="AN8" s="10">
        <f>1/1000*'[1]4701-5Imp'!AL$39</f>
        <v>0.12553980892290001</v>
      </c>
      <c r="AO8" s="10">
        <f>1/1000*'[1]4701-5Imp'!AM$39</f>
        <v>0.10109071905599999</v>
      </c>
      <c r="AP8" s="10">
        <f>1/1000*'[1]4701-5Imp'!AN$39</f>
        <v>8.1819126963199998E-2</v>
      </c>
      <c r="AQ8" s="10">
        <f>1/1000*'[1]4701-5Imp'!AO$39</f>
        <v>7.8950668216799996E-2</v>
      </c>
      <c r="AR8" s="10">
        <f>1/1000*'[1]4701-5Imp'!AP$39</f>
        <v>8.3267400174500003E-2</v>
      </c>
      <c r="AS8" s="10">
        <f>1/1000*'[1]4701-5Imp'!AQ$39</f>
        <v>6.3792266894999991E-2</v>
      </c>
      <c r="AT8" s="10">
        <f>1/1000*'[1]4701-5Imp'!AR$39</f>
        <v>5.5635073107100003E-2</v>
      </c>
      <c r="AU8" s="10">
        <f>1/1000*'[1]4701-5Imp'!AS$39</f>
        <v>5.3239935620299994E-2</v>
      </c>
      <c r="AV8" s="10">
        <f>1/1000*'[1]4701-5Imp'!AT$39</f>
        <v>5.1064040207999997E-2</v>
      </c>
      <c r="AW8" s="10">
        <f>1/1000*'[1]4701-5Imp'!AU$39</f>
        <v>2.1761296466666667E-2</v>
      </c>
      <c r="AX8" s="10">
        <f>1/1000*'[1]4701-5Imp'!AV$39</f>
        <v>0</v>
      </c>
      <c r="AY8" s="10">
        <f>1/1000*'[1]4701-5Imp'!AW$39</f>
        <v>0</v>
      </c>
      <c r="AZ8" s="10">
        <f>1/1000*'[1]4701-5Imp'!AX$39</f>
        <v>0</v>
      </c>
      <c r="BA8" s="10">
        <f>1/1000*'[1]4701-5Imp'!AY$39</f>
        <v>0</v>
      </c>
      <c r="BB8" s="10">
        <f>1/1000*'[1]4701-5Imp'!AZ$39</f>
        <v>0</v>
      </c>
      <c r="BC8" s="36">
        <f>1/1000*'[1]4701-5Imp'!BA$39</f>
        <v>0</v>
      </c>
      <c r="BD8" s="279"/>
    </row>
    <row r="9" spans="1:56">
      <c r="B9" s="5" t="s">
        <v>33</v>
      </c>
      <c r="C9" s="43">
        <f>1/$A$1*'[1]4701-5Imp'!B$147</f>
        <v>4.8999999999999997E-6</v>
      </c>
      <c r="D9" s="10">
        <f>1/$A$1*'[1]4701-5Imp'!C$147</f>
        <v>0</v>
      </c>
      <c r="E9" s="10">
        <f>1/$A$1*'[1]4701-5Imp'!D$147</f>
        <v>0</v>
      </c>
      <c r="F9" s="10">
        <f>1/$A$1*'[1]4701-5Imp'!E$147</f>
        <v>0</v>
      </c>
      <c r="G9" s="10">
        <f>1/$A$1*'[1]4701-5Imp'!F$147</f>
        <v>0</v>
      </c>
      <c r="H9" s="10">
        <f>1/$A$1*'[1]4701-5Imp'!G$147</f>
        <v>0</v>
      </c>
      <c r="I9" s="10">
        <f>1/$A$1*'[1]4701-5Imp'!H$147</f>
        <v>0</v>
      </c>
      <c r="J9" s="10">
        <f>1/$A$1*'[1]4701-5Imp'!I$147</f>
        <v>0</v>
      </c>
      <c r="K9" s="10">
        <f>1/$A$1*'[1]4701-5Imp'!J$147</f>
        <v>0</v>
      </c>
      <c r="L9" s="10">
        <f>1/$A$1*'[1]4701-5Imp'!K$147</f>
        <v>0</v>
      </c>
      <c r="M9" s="10">
        <f>1/$A$1*'[1]4701-5Imp'!L$147</f>
        <v>3.9999999999999998E-7</v>
      </c>
      <c r="N9" s="10">
        <f>1/$A$1*'[1]4701-5Imp'!M$147</f>
        <v>0</v>
      </c>
      <c r="O9" s="10">
        <f>1/$A$1*'[1]4701-5Imp'!N$147</f>
        <v>0</v>
      </c>
      <c r="P9" s="10">
        <f>1/$A$1*'[1]4701-5Imp'!O$147</f>
        <v>3.1999999999999999E-5</v>
      </c>
      <c r="Q9" s="10">
        <f>1/$A$1*'[1]4701-5Imp'!P$147</f>
        <v>0</v>
      </c>
      <c r="R9" s="10">
        <f>1/$A$1*'[1]4701-5Imp'!Q$147</f>
        <v>3.4999999999999999E-6</v>
      </c>
      <c r="S9" s="10">
        <f>1/$A$1*'[1]4701-5Imp'!R$147</f>
        <v>0</v>
      </c>
      <c r="T9" s="10">
        <f>1/$A$1*'[1]4701-5Imp'!S$147</f>
        <v>0</v>
      </c>
      <c r="U9" s="10">
        <f>1/$A$1*'[1]4701-5Imp'!T$147</f>
        <v>0</v>
      </c>
      <c r="V9" s="10">
        <f>1/$A$1*'[1]4701-5Imp'!U$147</f>
        <v>0</v>
      </c>
      <c r="W9" s="10">
        <f>1/$A$1*'[1]4701-5Imp'!V$147</f>
        <v>0</v>
      </c>
      <c r="X9" s="10">
        <f>1/$A$1*'[1]4701-5Imp'!W$147</f>
        <v>0</v>
      </c>
      <c r="Y9" s="10">
        <f>1/$A$1*'[1]4701-5Imp'!X$147</f>
        <v>0</v>
      </c>
      <c r="Z9" s="10">
        <f>1/$A$1*'[1]4701-5Imp'!Y$147</f>
        <v>0</v>
      </c>
      <c r="AA9" s="10">
        <f>1/$A$1*'[1]4701-5Imp'!Z$147</f>
        <v>0</v>
      </c>
      <c r="AB9" s="10">
        <f>1/$A$1*'[1]4701-5Imp'!AA$147</f>
        <v>0</v>
      </c>
      <c r="AC9" s="4"/>
      <c r="AD9" s="43">
        <f>1/1000*'[1]4701-5Imp'!AB$147</f>
        <v>2.8668947520000001E-6</v>
      </c>
      <c r="AE9" s="10">
        <f>1/1000*'[1]4701-5Imp'!AC$147</f>
        <v>0</v>
      </c>
      <c r="AF9" s="10">
        <f>1/1000*'[1]4701-5Imp'!AD$147</f>
        <v>0</v>
      </c>
      <c r="AG9" s="10">
        <f>1/1000*'[1]4701-5Imp'!AE$147</f>
        <v>0</v>
      </c>
      <c r="AH9" s="10">
        <f>1/1000*'[1]4701-5Imp'!AF$147</f>
        <v>0</v>
      </c>
      <c r="AI9" s="10">
        <f>1/1000*'[1]4701-5Imp'!AG$147</f>
        <v>0</v>
      </c>
      <c r="AJ9" s="10">
        <f>1/1000*'[1]4701-5Imp'!AH$147</f>
        <v>0</v>
      </c>
      <c r="AK9" s="10">
        <f>1/1000*'[1]4701-5Imp'!AI$147</f>
        <v>0</v>
      </c>
      <c r="AL9" s="10">
        <f>1/1000*'[1]4701-5Imp'!AJ$147</f>
        <v>0</v>
      </c>
      <c r="AM9" s="10">
        <f>1/1000*'[1]4701-5Imp'!AK$147</f>
        <v>0</v>
      </c>
      <c r="AN9" s="10">
        <f>1/1000*'[1]4701-5Imp'!AL$147</f>
        <v>4.1945148000000006E-6</v>
      </c>
      <c r="AO9" s="10">
        <f>1/1000*'[1]4701-5Imp'!AM$147</f>
        <v>0</v>
      </c>
      <c r="AP9" s="10">
        <f>1/1000*'[1]4701-5Imp'!AN$147</f>
        <v>0</v>
      </c>
      <c r="AQ9" s="10">
        <f>1/1000*'[1]4701-5Imp'!AO$147</f>
        <v>2.52524934E-5</v>
      </c>
      <c r="AR9" s="10">
        <f>1/1000*'[1]4701-5Imp'!AP$147</f>
        <v>0</v>
      </c>
      <c r="AS9" s="10">
        <f>1/1000*'[1]4701-5Imp'!AQ$147</f>
        <v>1.5133579999999999E-6</v>
      </c>
      <c r="AT9" s="10">
        <f>1/1000*'[1]4701-5Imp'!AR$147</f>
        <v>0</v>
      </c>
      <c r="AU9" s="10">
        <f>1/1000*'[1]4701-5Imp'!AS$147</f>
        <v>0</v>
      </c>
      <c r="AV9" s="10">
        <f>1/1000*'[1]4701-5Imp'!AT$147</f>
        <v>0</v>
      </c>
      <c r="AW9" s="10">
        <f>1/1000*'[1]4701-5Imp'!AU$147</f>
        <v>0</v>
      </c>
      <c r="AX9" s="10">
        <f>1/1000*'[1]4701-5Imp'!AV$147</f>
        <v>0</v>
      </c>
      <c r="AY9" s="10">
        <f>1/1000*'[1]4701-5Imp'!AW$147</f>
        <v>0</v>
      </c>
      <c r="AZ9" s="10">
        <f>1/1000*'[1]4701-5Imp'!AX$147</f>
        <v>0</v>
      </c>
      <c r="BA9" s="10">
        <f>1/1000*'[1]4701-5Imp'!AY$147</f>
        <v>0</v>
      </c>
      <c r="BB9" s="10">
        <f>1/1000*'[1]4701-5Imp'!AZ$147</f>
        <v>0</v>
      </c>
      <c r="BC9" s="36">
        <f>1/1000*'[1]4701-5Imp'!BA$147</f>
        <v>0</v>
      </c>
      <c r="BD9" s="279"/>
    </row>
    <row r="10" spans="1:56">
      <c r="B10" s="5" t="s">
        <v>98</v>
      </c>
      <c r="C10" s="43">
        <f>1/$A$1*'[1]4701-5Imp'!B$247</f>
        <v>0.31544360000000005</v>
      </c>
      <c r="D10" s="10">
        <f>1/$A$1*'[1]4701-5Imp'!C$247</f>
        <v>0.31818411666666663</v>
      </c>
      <c r="E10" s="10">
        <f>1/$A$1*'[1]4701-5Imp'!D$247</f>
        <v>0.33268970000000003</v>
      </c>
      <c r="F10" s="10">
        <f>1/$A$1*'[1]4701-5Imp'!E$247</f>
        <v>0.29118040000000001</v>
      </c>
      <c r="G10" s="10">
        <f>1/$A$1*'[1]4701-5Imp'!F$247</f>
        <v>0.23631920000000001</v>
      </c>
      <c r="H10" s="10">
        <f>1/$A$1*'[1]4701-5Imp'!G$247</f>
        <v>0.24149970000000001</v>
      </c>
      <c r="I10" s="10">
        <f>1/$A$1*'[1]4701-5Imp'!H$247</f>
        <v>0.30179840000000002</v>
      </c>
      <c r="J10" s="10">
        <f>1/$A$1*'[1]4701-5Imp'!I$247</f>
        <v>0.28924240000000001</v>
      </c>
      <c r="K10" s="10">
        <f>1/$A$1*'[1]4701-5Imp'!J$247</f>
        <v>0.30722689999999997</v>
      </c>
      <c r="L10" s="10">
        <f>1/$A$1*'[1]4701-5Imp'!K$247</f>
        <v>0.27783349999999996</v>
      </c>
      <c r="M10" s="10">
        <f>1/$A$1*'[1]4701-5Imp'!L$247</f>
        <v>0.31299229999999995</v>
      </c>
      <c r="N10" s="10">
        <f>1/$A$1*'[1]4701-5Imp'!M$247</f>
        <v>0.26843489999999998</v>
      </c>
      <c r="O10" s="10">
        <f>1/$A$1*'[1]4701-5Imp'!N$247</f>
        <v>0.2370881</v>
      </c>
      <c r="P10" s="10">
        <f>1/$A$1*'[1]4701-5Imp'!O$247</f>
        <v>0.23525890222222218</v>
      </c>
      <c r="Q10" s="10">
        <f>1/$A$1*'[1]4701-5Imp'!P$247</f>
        <v>0.24282579999999995</v>
      </c>
      <c r="R10" s="10">
        <f>1/$A$1*'[1]4701-5Imp'!Q$247</f>
        <v>0.18318119999999996</v>
      </c>
      <c r="S10" s="10">
        <f>1/$A$1*'[1]4701-5Imp'!R$247</f>
        <v>0.1691984</v>
      </c>
      <c r="T10" s="10">
        <f>1/$A$1*'[1]4701-5Imp'!S$247</f>
        <v>0.17939648599999997</v>
      </c>
      <c r="U10" s="10">
        <f>1/$A$1*'[1]4701-5Imp'!T$247</f>
        <v>0.20466928499999998</v>
      </c>
      <c r="V10" s="10">
        <f>1/$A$1*'[1]4701-5Imp'!U$247</f>
        <v>0.22769811500000001</v>
      </c>
      <c r="W10" s="10">
        <f>1/$A$1*'[1]4701-5Imp'!V$247</f>
        <v>0</v>
      </c>
      <c r="X10" s="10">
        <f>1/$A$1*'[1]4701-5Imp'!W$247</f>
        <v>0</v>
      </c>
      <c r="Y10" s="10">
        <f>1/$A$1*'[1]4701-5Imp'!X$247</f>
        <v>0</v>
      </c>
      <c r="Z10" s="10">
        <f>1/$A$1*'[1]4701-5Imp'!Y$247</f>
        <v>0</v>
      </c>
      <c r="AA10" s="10">
        <f>1/$A$1*'[1]4701-5Imp'!Z$247</f>
        <v>0</v>
      </c>
      <c r="AB10" s="10">
        <f>1/$A$1*'[1]4701-5Imp'!AA$247</f>
        <v>0</v>
      </c>
      <c r="AC10" s="4"/>
      <c r="AD10" s="43">
        <f>1/1000*'[1]4701-5Imp'!AB$247</f>
        <v>0.229490920111632</v>
      </c>
      <c r="AE10" s="10">
        <f>1/1000*'[1]4701-5Imp'!AC$247</f>
        <v>0.20927763373359998</v>
      </c>
      <c r="AF10" s="10">
        <f>1/1000*'[1]4701-5Imp'!AD$247</f>
        <v>0.20203615275840001</v>
      </c>
      <c r="AG10" s="10">
        <f>1/1000*'[1]4701-5Imp'!AE$247</f>
        <v>0.18591741221759997</v>
      </c>
      <c r="AH10" s="10">
        <f>1/1000*'[1]4701-5Imp'!AF$247</f>
        <v>0.15725169724809998</v>
      </c>
      <c r="AI10" s="10">
        <f>1/1000*'[1]4701-5Imp'!AG$247</f>
        <v>0.17396845104209999</v>
      </c>
      <c r="AJ10" s="10">
        <f>1/1000*'[1]4701-5Imp'!AH$247</f>
        <v>0.23322061339360001</v>
      </c>
      <c r="AK10" s="10">
        <f>1/1000*'[1]4701-5Imp'!AI$247</f>
        <v>0.24251967128750002</v>
      </c>
      <c r="AL10" s="10">
        <f>1/1000*'[1]4701-5Imp'!AJ$247</f>
        <v>0.28268740259560005</v>
      </c>
      <c r="AM10" s="10">
        <f>1/1000*'[1]4701-5Imp'!AK$247</f>
        <v>0.23477281829319999</v>
      </c>
      <c r="AN10" s="10">
        <f>1/1000*'[1]4701-5Imp'!AL$247</f>
        <v>0.30052859108760005</v>
      </c>
      <c r="AO10" s="10">
        <f>1/1000*'[1]4701-5Imp'!AM$247</f>
        <v>0.28808172748799998</v>
      </c>
      <c r="AP10" s="10">
        <f>1/1000*'[1]4701-5Imp'!AN$247</f>
        <v>0.26875566014879998</v>
      </c>
      <c r="AQ10" s="10">
        <f>1/1000*'[1]4701-5Imp'!AO$247</f>
        <v>0.26296621315770002</v>
      </c>
      <c r="AR10" s="10">
        <f>1/1000*'[1]4701-5Imp'!AP$247</f>
        <v>0.26909080228899995</v>
      </c>
      <c r="AS10" s="10">
        <f>1/1000*'[1]4701-5Imp'!AQ$247</f>
        <v>0.19374115073249998</v>
      </c>
      <c r="AT10" s="10">
        <f>1/1000*'[1]4701-5Imp'!AR$247</f>
        <v>0.17645461276319999</v>
      </c>
      <c r="AU10" s="10">
        <f>1/1000*'[1]4701-5Imp'!AS$247</f>
        <v>0.18765618075490001</v>
      </c>
      <c r="AV10" s="10">
        <f>1/1000*'[1]4701-5Imp'!AT$247</f>
        <v>0.21932002486899999</v>
      </c>
      <c r="AW10" s="10">
        <f>1/1000*'[1]4701-5Imp'!AU$247</f>
        <v>0.229487735725</v>
      </c>
      <c r="AX10" s="10">
        <f>1/1000*'[1]4701-5Imp'!AV$247</f>
        <v>0</v>
      </c>
      <c r="AY10" s="10">
        <f>1/1000*'[1]4701-5Imp'!AW$247</f>
        <v>0</v>
      </c>
      <c r="AZ10" s="10">
        <f>1/1000*'[1]4701-5Imp'!AX$247</f>
        <v>0</v>
      </c>
      <c r="BA10" s="10">
        <f>1/1000*'[1]4701-5Imp'!AY$247</f>
        <v>0</v>
      </c>
      <c r="BB10" s="10">
        <f>1/1000*'[1]4701-5Imp'!AZ$247</f>
        <v>0</v>
      </c>
      <c r="BC10" s="36">
        <f>1/1000*'[1]4701-5Imp'!BA$247</f>
        <v>0</v>
      </c>
      <c r="BD10" s="279"/>
    </row>
    <row r="11" spans="1:56" ht="17.149999999999999" customHeight="1">
      <c r="B11" s="9" t="s">
        <v>95</v>
      </c>
      <c r="C11" s="91">
        <f>1/$A$1*'[1]4701-5Imp'!B$269</f>
        <v>0.4110163</v>
      </c>
      <c r="D11" s="74">
        <f>1/$A$1*'[1]4701-5Imp'!C$269</f>
        <v>0.40965780000000002</v>
      </c>
      <c r="E11" s="74">
        <f>1/$A$1*'[1]4701-5Imp'!D$269</f>
        <v>0.4726859000000001</v>
      </c>
      <c r="F11" s="74">
        <f>1/$A$1*'[1]4701-5Imp'!E$269</f>
        <v>0.50600600000000007</v>
      </c>
      <c r="G11" s="74">
        <f>1/$A$1*'[1]4701-5Imp'!F$269</f>
        <v>0.59108119999999997</v>
      </c>
      <c r="H11" s="74">
        <f>1/$A$1*'[1]4701-5Imp'!G$269</f>
        <v>0.6224533000000001</v>
      </c>
      <c r="I11" s="74">
        <f>1/$A$1*'[1]4701-5Imp'!H$269</f>
        <v>0.64278500000000005</v>
      </c>
      <c r="J11" s="74">
        <f>1/$A$1*'[1]4701-5Imp'!I$269</f>
        <v>0.72883810000000004</v>
      </c>
      <c r="K11" s="74">
        <f>1/$A$1*'[1]4701-5Imp'!J$269</f>
        <v>0.7785571</v>
      </c>
      <c r="L11" s="74">
        <f>1/$A$1*'[1]4701-5Imp'!K$269</f>
        <v>0.74386312874999994</v>
      </c>
      <c r="M11" s="74">
        <f>1/$A$1*'[1]4701-5Imp'!L$269</f>
        <v>0.97769039999999996</v>
      </c>
      <c r="N11" s="74">
        <f>1/$A$1*'[1]4701-5Imp'!M$269</f>
        <v>0.89266649999999981</v>
      </c>
      <c r="O11" s="74">
        <f>1/$A$1*'[1]4701-5Imp'!N$269</f>
        <v>0.93426790000000004</v>
      </c>
      <c r="P11" s="74">
        <f>1/$A$1*'[1]4701-5Imp'!O$269</f>
        <v>0.89116549999999994</v>
      </c>
      <c r="Q11" s="74">
        <f>1/$A$1*'[1]4701-5Imp'!P$269</f>
        <v>0.91312749999999987</v>
      </c>
      <c r="R11" s="74">
        <f>1/$A$1*'[1]4701-5Imp'!Q$269</f>
        <v>1.0467603885714285</v>
      </c>
      <c r="S11" s="74">
        <f>1/$A$1*'[1]4701-5Imp'!R$269</f>
        <v>1.1623972</v>
      </c>
      <c r="T11" s="74">
        <f>1/$A$1*'[1]4701-5Imp'!S$269</f>
        <v>1.1193924149999999</v>
      </c>
      <c r="U11" s="74">
        <f>1/$A$1*'[1]4701-5Imp'!T$269</f>
        <v>1.0441471572727274</v>
      </c>
      <c r="V11" s="74">
        <f>1/$A$1*'[1]4701-5Imp'!U$269</f>
        <v>0.91936914363636368</v>
      </c>
      <c r="W11" s="74">
        <f>1/$A$1*'[1]4701-5Imp'!V$269</f>
        <v>0</v>
      </c>
      <c r="X11" s="74">
        <f>1/$A$1*'[1]4701-5Imp'!W$269</f>
        <v>0</v>
      </c>
      <c r="Y11" s="74">
        <f>1/$A$1*'[1]4701-5Imp'!X$269</f>
        <v>0</v>
      </c>
      <c r="Z11" s="74">
        <f>1/$A$1*'[1]4701-5Imp'!Y$269</f>
        <v>0</v>
      </c>
      <c r="AA11" s="74">
        <f>1/$A$1*'[1]4701-5Imp'!Z$269</f>
        <v>0</v>
      </c>
      <c r="AB11" s="74">
        <f>1/$A$1*'[1]4701-5Imp'!AA$269</f>
        <v>0</v>
      </c>
      <c r="AC11" s="4"/>
      <c r="AD11" s="47">
        <f>1/1000*'[1]4701-5Imp'!AB$269</f>
        <v>0.25174911597928201</v>
      </c>
      <c r="AE11" s="23">
        <f>1/1000*'[1]4701-5Imp'!AC$269</f>
        <v>0.19846884421720001</v>
      </c>
      <c r="AF11" s="23">
        <f>1/1000*'[1]4701-5Imp'!AD$269</f>
        <v>0.20662064566559998</v>
      </c>
      <c r="AG11" s="23">
        <f>1/1000*'[1]4701-5Imp'!AE$269</f>
        <v>0.2424020075568</v>
      </c>
      <c r="AH11" s="23">
        <f>1/1000*'[1]4701-5Imp'!AF$269</f>
        <v>0.29468551003779991</v>
      </c>
      <c r="AI11" s="23">
        <f>1/1000*'[1]4701-5Imp'!AG$269</f>
        <v>0.32163834618629994</v>
      </c>
      <c r="AJ11" s="23">
        <f>1/1000*'[1]4701-5Imp'!AH$269</f>
        <v>0.36376176567799995</v>
      </c>
      <c r="AK11" s="23">
        <f>1/1000*'[1]4701-5Imp'!AI$269</f>
        <v>0.45150879236250002</v>
      </c>
      <c r="AL11" s="23">
        <f>1/1000*'[1]4701-5Imp'!AJ$269</f>
        <v>0.53071547378959993</v>
      </c>
      <c r="AM11" s="23">
        <f>1/1000*'[1]4701-5Imp'!AK$269</f>
        <v>0.35903136728799995</v>
      </c>
      <c r="AN11" s="23">
        <f>1/1000*'[1]4701-5Imp'!AL$269</f>
        <v>0.68994852764400005</v>
      </c>
      <c r="AO11" s="23">
        <f>1/1000*'[1]4701-5Imp'!AM$269</f>
        <v>0.62438757167999992</v>
      </c>
      <c r="AP11" s="23">
        <f>1/1000*'[1]4701-5Imp'!AN$269</f>
        <v>0.57875506025919998</v>
      </c>
      <c r="AQ11" s="23">
        <f>1/1000*'[1]4701-5Imp'!AO$269</f>
        <v>0.56231074411229998</v>
      </c>
      <c r="AR11" s="23">
        <f>1/1000*'[1]4701-5Imp'!AP$269</f>
        <v>0.53420534296700006</v>
      </c>
      <c r="AS11" s="23">
        <f>1/1000*'[1]4701-5Imp'!AQ$269</f>
        <v>0.63303974724550005</v>
      </c>
      <c r="AT11" s="23">
        <f>1/1000*'[1]4701-5Imp'!AR$269</f>
        <v>0.62869507843520001</v>
      </c>
      <c r="AU11" s="23">
        <f>1/1000*'[1]4701-5Imp'!AS$269</f>
        <v>0.6408015712813</v>
      </c>
      <c r="AV11" s="23">
        <f>1/1000*'[1]4701-5Imp'!AT$269</f>
        <v>0.76851424517099998</v>
      </c>
      <c r="AW11" s="23">
        <f>1/1000*'[1]4701-5Imp'!AU$269</f>
        <v>0.56385841093791667</v>
      </c>
      <c r="AX11" s="23">
        <f>1/1000*'[1]4701-5Imp'!AV$269</f>
        <v>0</v>
      </c>
      <c r="AY11" s="23">
        <f>1/1000*'[1]4701-5Imp'!AW$269</f>
        <v>0</v>
      </c>
      <c r="AZ11" s="23">
        <f>1/1000*'[1]4701-5Imp'!AX$269</f>
        <v>0</v>
      </c>
      <c r="BA11" s="23">
        <f>1/1000*'[1]4701-5Imp'!AY$269</f>
        <v>0</v>
      </c>
      <c r="BB11" s="23">
        <f>1/1000*'[1]4701-5Imp'!AZ$269</f>
        <v>0</v>
      </c>
      <c r="BC11" s="41">
        <f>1/1000*'[1]4701-5Imp'!BA$269</f>
        <v>0</v>
      </c>
      <c r="BD11" s="279"/>
    </row>
    <row r="12" spans="1:56">
      <c r="B12" s="5" t="s">
        <v>74</v>
      </c>
      <c r="C12" s="43">
        <f>1/$A$1*'[1]4701-5Imp'!B$12</f>
        <v>2.9182400000000001E-2</v>
      </c>
      <c r="D12" s="10">
        <f>1/$A$1*'[1]4701-5Imp'!C$12</f>
        <v>2.7985199999999998E-2</v>
      </c>
      <c r="E12" s="10">
        <f>1/$A$1*'[1]4701-5Imp'!D$12</f>
        <v>1.9531799999999998E-2</v>
      </c>
      <c r="F12" s="10">
        <f>1/$A$1*'[1]4701-5Imp'!E$12</f>
        <v>2.57053E-2</v>
      </c>
      <c r="G12" s="10">
        <f>1/$A$1*'[1]4701-5Imp'!F$12</f>
        <v>2.4093300000000002E-2</v>
      </c>
      <c r="H12" s="10">
        <f>1/$A$1*'[1]4701-5Imp'!G$12</f>
        <v>7.8931000000000001E-3</v>
      </c>
      <c r="I12" s="10">
        <f>1/$A$1*'[1]4701-5Imp'!H$12</f>
        <v>1.1103E-3</v>
      </c>
      <c r="J12" s="10">
        <f>1/$A$1*'[1]4701-5Imp'!I$12</f>
        <v>3.4640000000000002E-4</v>
      </c>
      <c r="K12" s="10">
        <f>1/$A$1*'[1]4701-5Imp'!J$12</f>
        <v>0</v>
      </c>
      <c r="L12" s="10">
        <f>1/$A$1*'[1]4701-5Imp'!K$12</f>
        <v>1.4579999999999999E-4</v>
      </c>
      <c r="M12" s="10">
        <f>1/$A$1*'[1]4701-5Imp'!L$12</f>
        <v>0</v>
      </c>
      <c r="N12" s="10">
        <f>1/$A$1*'[1]4701-5Imp'!M$12</f>
        <v>0</v>
      </c>
      <c r="O12" s="10">
        <f>1/$A$1*'[1]4701-5Imp'!N$12</f>
        <v>0</v>
      </c>
      <c r="P12" s="10">
        <f>1/$A$1*'[1]4701-5Imp'!O$12</f>
        <v>0</v>
      </c>
      <c r="Q12" s="10">
        <f>1/$A$1*'[1]4701-5Imp'!P$12</f>
        <v>0</v>
      </c>
      <c r="R12" s="10">
        <f>1/$A$1*'[1]4701-5Imp'!Q$12</f>
        <v>9.9999999999999995E-8</v>
      </c>
      <c r="S12" s="10">
        <f>1/$A$1*'[1]4701-5Imp'!R$12</f>
        <v>0</v>
      </c>
      <c r="T12" s="10">
        <f>1/$A$1*'[1]4701-5Imp'!S$12</f>
        <v>0</v>
      </c>
      <c r="U12" s="10">
        <f>1/$A$1*'[1]4701-5Imp'!T$12</f>
        <v>0</v>
      </c>
      <c r="V12" s="10">
        <f>1/$A$1*'[1]4701-5Imp'!U$12</f>
        <v>0</v>
      </c>
      <c r="W12" s="10">
        <f>1/$A$1*'[1]4701-5Imp'!V$12</f>
        <v>0</v>
      </c>
      <c r="X12" s="10">
        <f>1/$A$1*'[1]4701-5Imp'!W$12</f>
        <v>0</v>
      </c>
      <c r="Y12" s="10">
        <f>1/$A$1*'[1]4701-5Imp'!X$12</f>
        <v>0</v>
      </c>
      <c r="Z12" s="10">
        <f>1/$A$1*'[1]4701-5Imp'!Y$12</f>
        <v>0</v>
      </c>
      <c r="AA12" s="10">
        <f>1/$A$1*'[1]4701-5Imp'!Z$12</f>
        <v>0</v>
      </c>
      <c r="AB12" s="10">
        <f>1/$A$1*'[1]4701-5Imp'!AA$12</f>
        <v>0</v>
      </c>
      <c r="AC12" s="4"/>
      <c r="AD12" s="43">
        <f>1/1000*'[1]4701-5Imp'!AB$12</f>
        <v>1.8383365943202001E-2</v>
      </c>
      <c r="AE12" s="10">
        <f>1/1000*'[1]4701-5Imp'!AC$12</f>
        <v>1.3007763361199999E-2</v>
      </c>
      <c r="AF12" s="10">
        <f>1/1000*'[1]4701-5Imp'!AD$12</f>
        <v>8.2444585103999997E-3</v>
      </c>
      <c r="AG12" s="10">
        <f>1/1000*'[1]4701-5Imp'!AE$12</f>
        <v>1.2123339625600001E-2</v>
      </c>
      <c r="AH12" s="10">
        <f>1/1000*'[1]4701-5Imp'!AF$12</f>
        <v>1.3084395027200001E-2</v>
      </c>
      <c r="AI12" s="10">
        <f>1/1000*'[1]4701-5Imp'!AG$12</f>
        <v>4.1379213876E-3</v>
      </c>
      <c r="AJ12" s="10">
        <f>1/1000*'[1]4701-5Imp'!AH$12</f>
        <v>6.5317442039999993E-4</v>
      </c>
      <c r="AK12" s="10">
        <f>1/1000*'[1]4701-5Imp'!AI$12</f>
        <v>2.4448349500000001E-4</v>
      </c>
      <c r="AL12" s="10">
        <f>1/1000*'[1]4701-5Imp'!AJ$12</f>
        <v>0</v>
      </c>
      <c r="AM12" s="10">
        <f>1/1000*'[1]4701-5Imp'!AK$12</f>
        <v>9.5016565600000008E-5</v>
      </c>
      <c r="AN12" s="10">
        <f>1/1000*'[1]4701-5Imp'!AL$12</f>
        <v>0</v>
      </c>
      <c r="AO12" s="10">
        <f>1/1000*'[1]4701-5Imp'!AM$12</f>
        <v>0</v>
      </c>
      <c r="AP12" s="10">
        <f>1/1000*'[1]4701-5Imp'!AN$12</f>
        <v>0</v>
      </c>
      <c r="AQ12" s="10">
        <f>1/1000*'[1]4701-5Imp'!AO$12</f>
        <v>0</v>
      </c>
      <c r="AR12" s="10">
        <f>1/1000*'[1]4701-5Imp'!AP$12</f>
        <v>0</v>
      </c>
      <c r="AS12" s="10">
        <f>1/1000*'[1]4701-5Imp'!AQ$12</f>
        <v>8.4321999999999979E-8</v>
      </c>
      <c r="AT12" s="10">
        <f>1/1000*'[1]4701-5Imp'!AR$12</f>
        <v>0</v>
      </c>
      <c r="AU12" s="10">
        <f>1/1000*'[1]4701-5Imp'!AS$12</f>
        <v>0</v>
      </c>
      <c r="AV12" s="10">
        <f>1/1000*'[1]4701-5Imp'!AT$12</f>
        <v>0</v>
      </c>
      <c r="AW12" s="10">
        <f>1/1000*'[1]4701-5Imp'!AU$12</f>
        <v>0</v>
      </c>
      <c r="AX12" s="10">
        <f>1/1000*'[1]4701-5Imp'!AV$12</f>
        <v>0</v>
      </c>
      <c r="AY12" s="10">
        <f>1/1000*'[1]4701-5Imp'!AW$12</f>
        <v>0</v>
      </c>
      <c r="AZ12" s="10">
        <f>1/1000*'[1]4701-5Imp'!AX$12</f>
        <v>0</v>
      </c>
      <c r="BA12" s="10">
        <f>1/1000*'[1]4701-5Imp'!AY$12</f>
        <v>0</v>
      </c>
      <c r="BB12" s="10">
        <f>1/1000*'[1]4701-5Imp'!AZ$12</f>
        <v>0</v>
      </c>
      <c r="BC12" s="36">
        <f>1/1000*'[1]4701-5Imp'!BA$12</f>
        <v>0</v>
      </c>
      <c r="BD12" s="279"/>
    </row>
    <row r="13" spans="1:56">
      <c r="B13" s="5" t="s">
        <v>28</v>
      </c>
      <c r="C13" s="141">
        <f>1/$A$1*'[1]4701-5Imp'!B$31</f>
        <v>0.25174629999999998</v>
      </c>
      <c r="D13" s="142">
        <f>1/$A$1*'[1]4701-5Imp'!C$31</f>
        <v>0.2469604</v>
      </c>
      <c r="E13" s="142">
        <f>1/$A$1*'[1]4701-5Imp'!D$31</f>
        <v>0.32573840000000004</v>
      </c>
      <c r="F13" s="142">
        <f>1/$A$1*'[1]4701-5Imp'!E$31</f>
        <v>0.35707080000000002</v>
      </c>
      <c r="G13" s="142">
        <f>1/$A$1*'[1]4701-5Imp'!F$31</f>
        <v>0.41956499999999997</v>
      </c>
      <c r="H13" s="142">
        <f>1/$A$1*'[1]4701-5Imp'!G$31</f>
        <v>0.53211660000000005</v>
      </c>
      <c r="I13" s="142">
        <f>1/$A$1*'[1]4701-5Imp'!H$31</f>
        <v>0.57064429999999999</v>
      </c>
      <c r="J13" s="142">
        <f>1/$A$1*'[1]4701-5Imp'!I$31</f>
        <v>0.66225230000000002</v>
      </c>
      <c r="K13" s="142">
        <f>1/$A$1*'[1]4701-5Imp'!J$31</f>
        <v>0.55179129999999998</v>
      </c>
      <c r="L13" s="142">
        <f>1/$A$1*'[1]4701-5Imp'!K$31</f>
        <v>0.40931292874999992</v>
      </c>
      <c r="M13" s="142">
        <f>1/$A$1*'[1]4701-5Imp'!L$31</f>
        <v>0.5068225999999999</v>
      </c>
      <c r="N13" s="142">
        <f>1/$A$1*'[1]4701-5Imp'!M$31</f>
        <v>0.46125109999999991</v>
      </c>
      <c r="O13" s="142">
        <f>1/$A$1*'[1]4701-5Imp'!N$31</f>
        <v>0.61755300000000002</v>
      </c>
      <c r="P13" s="142">
        <f>1/$A$1*'[1]4701-5Imp'!O$31</f>
        <v>0.58525359999999993</v>
      </c>
      <c r="Q13" s="142">
        <f>1/$A$1*'[1]4701-5Imp'!P$31</f>
        <v>0.69343089999999996</v>
      </c>
      <c r="R13" s="142">
        <f>1/$A$1*'[1]4701-5Imp'!Q$31</f>
        <v>0.81020068857142846</v>
      </c>
      <c r="S13" s="142">
        <f>1/$A$1*'[1]4701-5Imp'!R$31</f>
        <v>0.84768209999999999</v>
      </c>
      <c r="T13" s="142">
        <f>1/$A$1*'[1]4701-5Imp'!S$31</f>
        <v>0.84623261499999991</v>
      </c>
      <c r="U13" s="142">
        <f>1/$A$1*'[1]4701-5Imp'!T$31</f>
        <v>0.7422519572727273</v>
      </c>
      <c r="V13" s="142">
        <f>1/$A$1*'[1]4701-5Imp'!U$31</f>
        <v>0.54838684363636359</v>
      </c>
      <c r="W13" s="142">
        <f>1/$A$1*'[1]4701-5Imp'!V$31</f>
        <v>0</v>
      </c>
      <c r="X13" s="142">
        <f>1/$A$1*'[1]4701-5Imp'!W$31</f>
        <v>0</v>
      </c>
      <c r="Y13" s="142">
        <f>1/$A$1*'[1]4701-5Imp'!X$31</f>
        <v>0</v>
      </c>
      <c r="Z13" s="142">
        <f>1/$A$1*'[1]4701-5Imp'!Y$31</f>
        <v>0</v>
      </c>
      <c r="AA13" s="142">
        <f>1/$A$1*'[1]4701-5Imp'!Z$31</f>
        <v>0</v>
      </c>
      <c r="AB13" s="142">
        <f>1/$A$1*'[1]4701-5Imp'!AA$31</f>
        <v>0</v>
      </c>
      <c r="AC13" s="4"/>
      <c r="AD13" s="43">
        <f>1/1000*'[1]4701-5Imp'!AB$31</f>
        <v>0.15275514413697</v>
      </c>
      <c r="AE13" s="10">
        <f>1/1000*'[1]4701-5Imp'!AC$31</f>
        <v>0.12359396965360001</v>
      </c>
      <c r="AF13" s="10">
        <f>1/1000*'[1]4701-5Imp'!AD$31</f>
        <v>0.14691531226079999</v>
      </c>
      <c r="AG13" s="10">
        <f>1/1000*'[1]4701-5Imp'!AE$31</f>
        <v>0.17289209669759997</v>
      </c>
      <c r="AH13" s="10">
        <f>1/1000*'[1]4701-5Imp'!AF$31</f>
        <v>0.20337703924509998</v>
      </c>
      <c r="AI13" s="10">
        <f>1/1000*'[1]4701-5Imp'!AG$31</f>
        <v>0.27601667417609999</v>
      </c>
      <c r="AJ13" s="10">
        <f>1/1000*'[1]4701-5Imp'!AH$31</f>
        <v>0.3236005421032</v>
      </c>
      <c r="AK13" s="10">
        <f>1/1000*'[1]4701-5Imp'!AI$31</f>
        <v>0.41002440834999998</v>
      </c>
      <c r="AL13" s="10">
        <f>1/1000*'[1]4701-5Imp'!AJ$31</f>
        <v>0.37695434419839996</v>
      </c>
      <c r="AM13" s="10">
        <f>1/1000*'[1]4701-5Imp'!AK$31</f>
        <v>0.1974177407928</v>
      </c>
      <c r="AN13" s="10">
        <f>1/1000*'[1]4701-5Imp'!AL$31</f>
        <v>0.34894234110779998</v>
      </c>
      <c r="AO13" s="10">
        <f>1/1000*'[1]4701-5Imp'!AM$31</f>
        <v>0.31583685307199993</v>
      </c>
      <c r="AP13" s="10">
        <f>1/1000*'[1]4701-5Imp'!AN$31</f>
        <v>0.37484443684159996</v>
      </c>
      <c r="AQ13" s="10">
        <f>1/1000*'[1]4701-5Imp'!AO$31</f>
        <v>0.35904877904190002</v>
      </c>
      <c r="AR13" s="10">
        <f>1/1000*'[1]4701-5Imp'!AP$31</f>
        <v>0.39774475363800005</v>
      </c>
      <c r="AS13" s="10">
        <f>1/1000*'[1]4701-5Imp'!AQ$31</f>
        <v>0.48165798953650002</v>
      </c>
      <c r="AT13" s="10">
        <f>1/1000*'[1]4701-5Imp'!AR$31</f>
        <v>0.45739653095169996</v>
      </c>
      <c r="AU13" s="10">
        <f>1/1000*'[1]4701-5Imp'!AS$31</f>
        <v>0.46961540996369994</v>
      </c>
      <c r="AV13" s="10">
        <f>1/1000*'[1]4701-5Imp'!AT$31</f>
        <v>0.52962418581000004</v>
      </c>
      <c r="AW13" s="10">
        <f>1/1000*'[1]4701-5Imp'!AU$31</f>
        <v>0.33693792793833333</v>
      </c>
      <c r="AX13" s="10">
        <f>1/1000*'[1]4701-5Imp'!AV$31</f>
        <v>0</v>
      </c>
      <c r="AY13" s="10">
        <f>1/1000*'[1]4701-5Imp'!AW$31</f>
        <v>0</v>
      </c>
      <c r="AZ13" s="10">
        <f>1/1000*'[1]4701-5Imp'!AX$31</f>
        <v>0</v>
      </c>
      <c r="BA13" s="10">
        <f>1/1000*'[1]4701-5Imp'!AY$31</f>
        <v>0</v>
      </c>
      <c r="BB13" s="10">
        <f>1/1000*'[1]4701-5Imp'!AZ$31</f>
        <v>0</v>
      </c>
      <c r="BC13" s="36">
        <f>1/1000*'[1]4701-5Imp'!BA$31</f>
        <v>0</v>
      </c>
      <c r="BD13" s="279"/>
    </row>
    <row r="14" spans="1:56">
      <c r="B14" s="5" t="s">
        <v>30</v>
      </c>
      <c r="C14" s="43">
        <f>1/$A$1*'[1]4701-5Imp'!B$46</f>
        <v>0.13008760000000003</v>
      </c>
      <c r="D14" s="10">
        <f>1/$A$1*'[1]4701-5Imp'!C$46</f>
        <v>0.13468750000000002</v>
      </c>
      <c r="E14" s="10">
        <f>1/$A$1*'[1]4701-5Imp'!D$46</f>
        <v>0.12632580000000002</v>
      </c>
      <c r="F14" s="10">
        <f>1/$A$1*'[1]4701-5Imp'!E$46</f>
        <v>0.1232299</v>
      </c>
      <c r="G14" s="10">
        <f>1/$A$1*'[1]4701-5Imp'!F$46</f>
        <v>0.14740020000000001</v>
      </c>
      <c r="H14" s="10">
        <f>1/$A$1*'[1]4701-5Imp'!G$46</f>
        <v>8.2443600000000006E-2</v>
      </c>
      <c r="I14" s="10">
        <f>1/$A$1*'[1]4701-5Imp'!H$46</f>
        <v>7.1030399999999994E-2</v>
      </c>
      <c r="J14" s="10">
        <f>1/$A$1*'[1]4701-5Imp'!I$46</f>
        <v>6.6239400000000004E-2</v>
      </c>
      <c r="K14" s="10">
        <f>1/$A$1*'[1]4701-5Imp'!J$46</f>
        <v>5.1882399999999995E-2</v>
      </c>
      <c r="L14" s="10">
        <f>1/$A$1*'[1]4701-5Imp'!K$46</f>
        <v>6.5027699999999994E-2</v>
      </c>
      <c r="M14" s="10">
        <f>1/$A$1*'[1]4701-5Imp'!L$46</f>
        <v>0.11387700000000001</v>
      </c>
      <c r="N14" s="10">
        <f>1/$A$1*'[1]4701-5Imp'!M$46</f>
        <v>0.14089079999999998</v>
      </c>
      <c r="O14" s="10">
        <f>1/$A$1*'[1]4701-5Imp'!N$46</f>
        <v>0.1758035</v>
      </c>
      <c r="P14" s="10">
        <f>1/$A$1*'[1]4701-5Imp'!O$46</f>
        <v>0.17447659999999998</v>
      </c>
      <c r="Q14" s="10">
        <f>1/$A$1*'[1]4701-5Imp'!P$46</f>
        <v>0.18198419999999998</v>
      </c>
      <c r="R14" s="10">
        <f>1/$A$1*'[1]4701-5Imp'!Q$46</f>
        <v>0.19847609999999996</v>
      </c>
      <c r="S14" s="10">
        <f>1/$A$1*'[1]4701-5Imp'!R$46</f>
        <v>0.18829989999999999</v>
      </c>
      <c r="T14" s="10">
        <f>1/$A$1*'[1]4701-5Imp'!S$46</f>
        <v>0.17212349999999998</v>
      </c>
      <c r="U14" s="10">
        <f>1/$A$1*'[1]4701-5Imp'!T$46</f>
        <v>0.1711403</v>
      </c>
      <c r="V14" s="10">
        <f>1/$A$1*'[1]4701-5Imp'!U$46</f>
        <v>0.17821859999999998</v>
      </c>
      <c r="W14" s="10">
        <f>1/$A$1*'[1]4701-5Imp'!V$46</f>
        <v>0</v>
      </c>
      <c r="X14" s="10">
        <f>1/$A$1*'[1]4701-5Imp'!W$46</f>
        <v>0</v>
      </c>
      <c r="Y14" s="10">
        <f>1/$A$1*'[1]4701-5Imp'!X$46</f>
        <v>0</v>
      </c>
      <c r="Z14" s="10">
        <f>1/$A$1*'[1]4701-5Imp'!Y$46</f>
        <v>0</v>
      </c>
      <c r="AA14" s="10">
        <f>1/$A$1*'[1]4701-5Imp'!Z$46</f>
        <v>0</v>
      </c>
      <c r="AB14" s="10">
        <f>1/$A$1*'[1]4701-5Imp'!AA$46</f>
        <v>0</v>
      </c>
      <c r="AC14" s="4"/>
      <c r="AD14" s="43">
        <f>1/1000*'[1]4701-5Imp'!AB$46</f>
        <v>8.0610605899109997E-2</v>
      </c>
      <c r="AE14" s="10">
        <f>1/1000*'[1]4701-5Imp'!AC$46</f>
        <v>6.18581910264E-2</v>
      </c>
      <c r="AF14" s="10">
        <f>1/1000*'[1]4701-5Imp'!AD$46</f>
        <v>5.0954850292799996E-2</v>
      </c>
      <c r="AG14" s="10">
        <f>1/1000*'[1]4701-5Imp'!AE$46</f>
        <v>5.7386571233599998E-2</v>
      </c>
      <c r="AH14" s="10">
        <f>1/1000*'[1]4701-5Imp'!AF$46</f>
        <v>7.8217471900400001E-2</v>
      </c>
      <c r="AI14" s="10">
        <f>1/1000*'[1]4701-5Imp'!AG$46</f>
        <v>4.1483750622599999E-2</v>
      </c>
      <c r="AJ14" s="10">
        <f>1/1000*'[1]4701-5Imp'!AH$46</f>
        <v>3.9508049154399996E-2</v>
      </c>
      <c r="AK14" s="10">
        <f>1/1000*'[1]4701-5Imp'!AI$46</f>
        <v>4.1239900517499997E-2</v>
      </c>
      <c r="AL14" s="10">
        <f>1/1000*'[1]4701-5Imp'!AJ$46</f>
        <v>3.5958300779200002E-2</v>
      </c>
      <c r="AM14" s="10">
        <f>1/1000*'[1]4701-5Imp'!AK$46</f>
        <v>3.1537903698400004E-2</v>
      </c>
      <c r="AN14" s="10">
        <f>1/1000*'[1]4701-5Imp'!AL$46</f>
        <v>8.6697384882299999E-2</v>
      </c>
      <c r="AO14" s="10">
        <f>1/1000*'[1]4701-5Imp'!AM$46</f>
        <v>0.10635115804799999</v>
      </c>
      <c r="AP14" s="10">
        <f>1/1000*'[1]4701-5Imp'!AN$46</f>
        <v>0.11745791793119999</v>
      </c>
      <c r="AQ14" s="10">
        <f>1/1000*'[1]4701-5Imp'!AO$46</f>
        <v>0.1210141239192</v>
      </c>
      <c r="AR14" s="10">
        <f>1/1000*'[1]4701-5Imp'!AP$46</f>
        <v>0.114575228396</v>
      </c>
      <c r="AS14" s="10">
        <f>1/1000*'[1]4701-5Imp'!AQ$46</f>
        <v>0.12879719509999998</v>
      </c>
      <c r="AT14" s="10">
        <f>1/1000*'[1]4701-5Imp'!AR$46</f>
        <v>0.10846772668049999</v>
      </c>
      <c r="AU14" s="10">
        <f>1/1000*'[1]4701-5Imp'!AS$46</f>
        <v>0.11043781585979999</v>
      </c>
      <c r="AV14" s="10">
        <f>1/1000*'[1]4701-5Imp'!AT$46</f>
        <v>0.136293614422</v>
      </c>
      <c r="AW14" s="10">
        <f>1/1000*'[1]4701-5Imp'!AU$46</f>
        <v>0.1125049385475</v>
      </c>
      <c r="AX14" s="10">
        <f>1/1000*'[1]4701-5Imp'!AV$46</f>
        <v>0</v>
      </c>
      <c r="AY14" s="10">
        <f>1/1000*'[1]4701-5Imp'!AW$46</f>
        <v>0</v>
      </c>
      <c r="AZ14" s="10">
        <f>1/1000*'[1]4701-5Imp'!AX$46</f>
        <v>0</v>
      </c>
      <c r="BA14" s="10">
        <f>1/1000*'[1]4701-5Imp'!AY$46</f>
        <v>0</v>
      </c>
      <c r="BB14" s="10">
        <f>1/1000*'[1]4701-5Imp'!AZ$46</f>
        <v>0</v>
      </c>
      <c r="BC14" s="36">
        <f>1/1000*'[1]4701-5Imp'!BA$46</f>
        <v>0</v>
      </c>
      <c r="BD14" s="279"/>
    </row>
    <row r="15" spans="1:56">
      <c r="B15" s="5" t="s">
        <v>62</v>
      </c>
      <c r="C15" s="43">
        <f>1/$A$1*'[1]4701-5Imp'!B$248</f>
        <v>0</v>
      </c>
      <c r="D15" s="10">
        <f>1/$A$1*'[1]4701-5Imp'!C$248</f>
        <v>0</v>
      </c>
      <c r="E15" s="10">
        <f>1/$A$1*'[1]4701-5Imp'!D$248</f>
        <v>0</v>
      </c>
      <c r="F15" s="10">
        <f>1/$A$1*'[1]4701-5Imp'!E$248</f>
        <v>0</v>
      </c>
      <c r="G15" s="10">
        <f>1/$A$1*'[1]4701-5Imp'!F$248</f>
        <v>0</v>
      </c>
      <c r="H15" s="10">
        <f>1/$A$1*'[1]4701-5Imp'!G$248</f>
        <v>0</v>
      </c>
      <c r="I15" s="10">
        <f>1/$A$1*'[1]4701-5Imp'!H$248</f>
        <v>0</v>
      </c>
      <c r="J15" s="10">
        <f>1/$A$1*'[1]4701-5Imp'!I$248</f>
        <v>0</v>
      </c>
      <c r="K15" s="10">
        <f>1/$A$1*'[1]4701-5Imp'!J$248</f>
        <v>0.17488339999999999</v>
      </c>
      <c r="L15" s="10">
        <f>1/$A$1*'[1]4701-5Imp'!K$248</f>
        <v>0.26937449999999996</v>
      </c>
      <c r="M15" s="10">
        <f>1/$A$1*'[1]4701-5Imp'!L$248</f>
        <v>0.35699079999999994</v>
      </c>
      <c r="N15" s="10">
        <f>1/$A$1*'[1]4701-5Imp'!M$248</f>
        <v>0.29052459999999997</v>
      </c>
      <c r="O15" s="10">
        <f>1/$A$1*'[1]4701-5Imp'!N$248</f>
        <v>0.14091129999999999</v>
      </c>
      <c r="P15" s="10">
        <f>1/$A$1*'[1]4701-5Imp'!O$248</f>
        <v>0.13143529999999998</v>
      </c>
      <c r="Q15" s="10">
        <f>1/$A$1*'[1]4701-5Imp'!P$248</f>
        <v>3.7712399999999993E-2</v>
      </c>
      <c r="R15" s="10">
        <f>1/$A$1*'[1]4701-5Imp'!Q$248</f>
        <v>3.8083499999999999E-2</v>
      </c>
      <c r="S15" s="10">
        <f>1/$A$1*'[1]4701-5Imp'!R$248</f>
        <v>0.12641519999999998</v>
      </c>
      <c r="T15" s="10">
        <f>1/$A$1*'[1]4701-5Imp'!S$248</f>
        <v>0.10103629999999998</v>
      </c>
      <c r="U15" s="10">
        <f>1/$A$1*'[1]4701-5Imp'!T$248</f>
        <v>0.13075489999999998</v>
      </c>
      <c r="V15" s="10">
        <f>1/$A$1*'[1]4701-5Imp'!U$248</f>
        <v>0.19276369999999998</v>
      </c>
      <c r="W15" s="10">
        <f>1/$A$1*'[1]4701-5Imp'!V$248</f>
        <v>0</v>
      </c>
      <c r="X15" s="10">
        <f>1/$A$1*'[1]4701-5Imp'!W$248</f>
        <v>0</v>
      </c>
      <c r="Y15" s="10">
        <f>1/$A$1*'[1]4701-5Imp'!X$248</f>
        <v>0</v>
      </c>
      <c r="Z15" s="10">
        <f>1/$A$1*'[1]4701-5Imp'!Y$248</f>
        <v>0</v>
      </c>
      <c r="AA15" s="10">
        <f>1/$A$1*'[1]4701-5Imp'!Z$248</f>
        <v>0</v>
      </c>
      <c r="AB15" s="10">
        <f>1/$A$1*'[1]4701-5Imp'!AA$248</f>
        <v>0</v>
      </c>
      <c r="AC15" s="4"/>
      <c r="AD15" s="43">
        <f>1/1000*'[1]4701-5Imp'!AB$248</f>
        <v>0</v>
      </c>
      <c r="AE15" s="10">
        <f>1/1000*'[1]4701-5Imp'!AC$248</f>
        <v>0</v>
      </c>
      <c r="AF15" s="10">
        <f>1/1000*'[1]4701-5Imp'!AD$248</f>
        <v>0</v>
      </c>
      <c r="AG15" s="10">
        <f>1/1000*'[1]4701-5Imp'!AE$248</f>
        <v>0</v>
      </c>
      <c r="AH15" s="10">
        <f>1/1000*'[1]4701-5Imp'!AF$248</f>
        <v>0</v>
      </c>
      <c r="AI15" s="10">
        <f>1/1000*'[1]4701-5Imp'!AG$248</f>
        <v>0</v>
      </c>
      <c r="AJ15" s="10">
        <f>1/1000*'[1]4701-5Imp'!AH$248</f>
        <v>0</v>
      </c>
      <c r="AK15" s="10">
        <f>1/1000*'[1]4701-5Imp'!AI$248</f>
        <v>0</v>
      </c>
      <c r="AL15" s="10">
        <f>1/1000*'[1]4701-5Imp'!AJ$248</f>
        <v>0.11780282881199999</v>
      </c>
      <c r="AM15" s="10">
        <f>1/1000*'[1]4701-5Imp'!AK$248</f>
        <v>0.1299794369632</v>
      </c>
      <c r="AN15" s="10">
        <f>1/1000*'[1]4701-5Imp'!AL$248</f>
        <v>0.25430880165390002</v>
      </c>
      <c r="AO15" s="10">
        <f>1/1000*'[1]4701-5Imp'!AM$248</f>
        <v>0.20219956056000002</v>
      </c>
      <c r="AP15" s="10">
        <f>1/1000*'[1]4701-5Imp'!AN$248</f>
        <v>8.6452616835200002E-2</v>
      </c>
      <c r="AQ15" s="10">
        <f>1/1000*'[1]4701-5Imp'!AO$248</f>
        <v>8.2247841151199999E-2</v>
      </c>
      <c r="AR15" s="10">
        <f>1/1000*'[1]4701-5Imp'!AP$248</f>
        <v>2.1885360933000003E-2</v>
      </c>
      <c r="AS15" s="10">
        <f>1/1000*'[1]4701-5Imp'!AQ$248</f>
        <v>2.2584478287000002E-2</v>
      </c>
      <c r="AT15" s="10">
        <f>1/1000*'[1]4701-5Imp'!AR$248</f>
        <v>6.2830820803000009E-2</v>
      </c>
      <c r="AU15" s="10">
        <f>1/1000*'[1]4701-5Imp'!AS$248</f>
        <v>6.0748345457799995E-2</v>
      </c>
      <c r="AV15" s="10">
        <f>1/1000*'[1]4701-5Imp'!AT$248</f>
        <v>0.102596444939</v>
      </c>
      <c r="AW15" s="10">
        <f>1/1000*'[1]4701-5Imp'!AU$248</f>
        <v>0.11441554445208334</v>
      </c>
      <c r="AX15" s="10">
        <f>1/1000*'[1]4701-5Imp'!AV$248</f>
        <v>0</v>
      </c>
      <c r="AY15" s="10">
        <f>1/1000*'[1]4701-5Imp'!AW$248</f>
        <v>0</v>
      </c>
      <c r="AZ15" s="10">
        <f>1/1000*'[1]4701-5Imp'!AX$248</f>
        <v>0</v>
      </c>
      <c r="BA15" s="10">
        <f>1/1000*'[1]4701-5Imp'!AY$248</f>
        <v>0</v>
      </c>
      <c r="BB15" s="10">
        <f>1/1000*'[1]4701-5Imp'!AZ$248</f>
        <v>0</v>
      </c>
      <c r="BC15" s="36">
        <f>1/1000*'[1]4701-5Imp'!BA$248</f>
        <v>0</v>
      </c>
      <c r="BD15" s="279"/>
    </row>
    <row r="16" spans="1:56">
      <c r="B16" s="8" t="s">
        <v>19</v>
      </c>
      <c r="C16" s="44">
        <f t="shared" ref="C16:AB16" si="2">SUM(C11:C11)-SUM(C12:C15)</f>
        <v>0</v>
      </c>
      <c r="D16" s="37">
        <f t="shared" si="2"/>
        <v>2.469999999998862E-5</v>
      </c>
      <c r="E16" s="37">
        <f t="shared" si="2"/>
        <v>1.089900000000088E-3</v>
      </c>
      <c r="F16" s="37">
        <f t="shared" si="2"/>
        <v>0</v>
      </c>
      <c r="G16" s="37">
        <f t="shared" si="2"/>
        <v>2.2700000000042131E-5</v>
      </c>
      <c r="H16" s="37">
        <f t="shared" si="2"/>
        <v>0</v>
      </c>
      <c r="I16" s="37">
        <f t="shared" si="2"/>
        <v>0</v>
      </c>
      <c r="J16" s="37">
        <f t="shared" si="2"/>
        <v>0</v>
      </c>
      <c r="K16" s="37">
        <f t="shared" si="2"/>
        <v>0</v>
      </c>
      <c r="L16" s="37">
        <f t="shared" si="2"/>
        <v>2.2000000000632625E-6</v>
      </c>
      <c r="M16" s="37">
        <f t="shared" si="2"/>
        <v>0</v>
      </c>
      <c r="N16" s="37">
        <f t="shared" si="2"/>
        <v>0</v>
      </c>
      <c r="O16" s="37">
        <f t="shared" si="2"/>
        <v>1.0000000005838672E-7</v>
      </c>
      <c r="P16" s="37">
        <f t="shared" si="2"/>
        <v>0</v>
      </c>
      <c r="Q16" s="37">
        <f t="shared" si="2"/>
        <v>0</v>
      </c>
      <c r="R16" s="37">
        <f t="shared" si="2"/>
        <v>0</v>
      </c>
      <c r="S16" s="37">
        <f t="shared" si="2"/>
        <v>0</v>
      </c>
      <c r="T16" s="37">
        <f t="shared" si="2"/>
        <v>0</v>
      </c>
      <c r="U16" s="37">
        <f t="shared" si="2"/>
        <v>0</v>
      </c>
      <c r="V16" s="37">
        <f t="shared" si="2"/>
        <v>0</v>
      </c>
      <c r="W16" s="37">
        <f t="shared" si="2"/>
        <v>0</v>
      </c>
      <c r="X16" s="37">
        <f t="shared" si="2"/>
        <v>0</v>
      </c>
      <c r="Y16" s="37">
        <f t="shared" si="2"/>
        <v>0</v>
      </c>
      <c r="Z16" s="37">
        <f t="shared" si="2"/>
        <v>0</v>
      </c>
      <c r="AA16" s="37">
        <f t="shared" si="2"/>
        <v>0</v>
      </c>
      <c r="AB16" s="37">
        <f t="shared" si="2"/>
        <v>0</v>
      </c>
      <c r="AC16" s="4"/>
      <c r="AD16" s="45">
        <f t="shared" ref="AD16:BC16" si="3">SUM(AD11:AD11)-SUM(AD12:AD15)</f>
        <v>0</v>
      </c>
      <c r="AE16" s="38">
        <f t="shared" si="3"/>
        <v>8.9201760000157115E-6</v>
      </c>
      <c r="AF16" s="38">
        <f t="shared" si="3"/>
        <v>5.0602460159998586E-4</v>
      </c>
      <c r="AG16" s="38">
        <f t="shared" si="3"/>
        <v>0</v>
      </c>
      <c r="AH16" s="38">
        <f t="shared" si="3"/>
        <v>6.6038650999300508E-6</v>
      </c>
      <c r="AI16" s="38">
        <f t="shared" si="3"/>
        <v>0</v>
      </c>
      <c r="AJ16" s="38">
        <f t="shared" si="3"/>
        <v>0</v>
      </c>
      <c r="AK16" s="38">
        <f t="shared" si="3"/>
        <v>0</v>
      </c>
      <c r="AL16" s="38">
        <f t="shared" si="3"/>
        <v>0</v>
      </c>
      <c r="AM16" s="38">
        <f t="shared" si="3"/>
        <v>1.2692679999815049E-6</v>
      </c>
      <c r="AN16" s="38">
        <f t="shared" si="3"/>
        <v>0</v>
      </c>
      <c r="AO16" s="38">
        <f t="shared" si="3"/>
        <v>0</v>
      </c>
      <c r="AP16" s="38">
        <f t="shared" si="3"/>
        <v>8.8651200047529244E-8</v>
      </c>
      <c r="AQ16" s="38">
        <f t="shared" si="3"/>
        <v>0</v>
      </c>
      <c r="AR16" s="38">
        <f t="shared" si="3"/>
        <v>0</v>
      </c>
      <c r="AS16" s="38">
        <f t="shared" si="3"/>
        <v>0</v>
      </c>
      <c r="AT16" s="38">
        <f t="shared" si="3"/>
        <v>0</v>
      </c>
      <c r="AU16" s="38">
        <f t="shared" si="3"/>
        <v>0</v>
      </c>
      <c r="AV16" s="38">
        <f t="shared" si="3"/>
        <v>0</v>
      </c>
      <c r="AW16" s="38">
        <f t="shared" si="3"/>
        <v>0</v>
      </c>
      <c r="AX16" s="38">
        <f t="shared" si="3"/>
        <v>0</v>
      </c>
      <c r="AY16" s="38">
        <f t="shared" si="3"/>
        <v>0</v>
      </c>
      <c r="AZ16" s="38">
        <f t="shared" si="3"/>
        <v>0</v>
      </c>
      <c r="BA16" s="38">
        <f t="shared" si="3"/>
        <v>0</v>
      </c>
      <c r="BB16" s="38">
        <f t="shared" si="3"/>
        <v>0</v>
      </c>
      <c r="BC16" s="39">
        <f t="shared" si="3"/>
        <v>0</v>
      </c>
      <c r="BD16" s="279"/>
    </row>
    <row r="17" spans="2:56" ht="17.149999999999999" customHeight="1">
      <c r="B17" s="14" t="s">
        <v>114</v>
      </c>
      <c r="C17" s="26">
        <f>1/$A$1*'[1]4701-5Imp'!B$267</f>
        <v>4.5142700000000001E-2</v>
      </c>
      <c r="D17" s="28">
        <f>1/$A$1*'[1]4701-5Imp'!C$267</f>
        <v>3.8095125000000001E-2</v>
      </c>
      <c r="E17" s="28">
        <f>1/$A$1*'[1]4701-5Imp'!D$267</f>
        <v>2.6785599999999996E-2</v>
      </c>
      <c r="F17" s="28">
        <f>1/$A$1*'[1]4701-5Imp'!E$267</f>
        <v>2.8159300000000002E-2</v>
      </c>
      <c r="G17" s="28">
        <f>1/$A$1*'[1]4701-5Imp'!F$267</f>
        <v>1.7818199999999999E-2</v>
      </c>
      <c r="H17" s="28">
        <f>1/$A$1*'[1]4701-5Imp'!G$267</f>
        <v>1.1722199999999999E-2</v>
      </c>
      <c r="I17" s="28">
        <f>1/$A$1*'[1]4701-5Imp'!H$267</f>
        <v>1.9992000000000005E-3</v>
      </c>
      <c r="J17" s="28">
        <f>1/$A$1*'[1]4701-5Imp'!I$267</f>
        <v>3.1208E-3</v>
      </c>
      <c r="K17" s="28">
        <f>1/$A$1*'[1]4701-5Imp'!J$267</f>
        <v>6.4347999999999992E-3</v>
      </c>
      <c r="L17" s="28">
        <f>1/$A$1*'[1]4701-5Imp'!K$267</f>
        <v>1.9876549999999996E-3</v>
      </c>
      <c r="M17" s="28">
        <f>1/$A$1*'[1]4701-5Imp'!L$267</f>
        <v>1.9363999999999996E-3</v>
      </c>
      <c r="N17" s="28">
        <f>1/$A$1*'[1]4701-5Imp'!M$267</f>
        <v>1.5177999999999999E-3</v>
      </c>
      <c r="O17" s="28">
        <f>1/$A$1*'[1]4701-5Imp'!N$267</f>
        <v>8.5640999999999994E-4</v>
      </c>
      <c r="P17" s="28">
        <f>1/$A$1*'[1]4701-5Imp'!O$267</f>
        <v>5.4713714285714273E-4</v>
      </c>
      <c r="Q17" s="28">
        <f>1/$A$1*'[1]4701-5Imp'!P$267</f>
        <v>1.9063429999999996E-3</v>
      </c>
      <c r="R17" s="28">
        <f>1/$A$1*'[1]4701-5Imp'!Q$267</f>
        <v>1.4940000000000003E-4</v>
      </c>
      <c r="S17" s="28">
        <f>1/$A$1*'[1]4701-5Imp'!R$267</f>
        <v>4.6709999999999986E-4</v>
      </c>
      <c r="T17" s="28">
        <f>1/$A$1*'[1]4701-5Imp'!S$267</f>
        <v>7.7999999999999999E-6</v>
      </c>
      <c r="U17" s="28">
        <f>1/$A$1*'[1]4701-5Imp'!T$267</f>
        <v>1.4999999999999998E-6</v>
      </c>
      <c r="V17" s="28">
        <f>1/$A$1*'[1]4701-5Imp'!U$267</f>
        <v>6.180749999999998E-5</v>
      </c>
      <c r="W17" s="28">
        <f>1/$A$1*'[1]4701-5Imp'!V$267</f>
        <v>0</v>
      </c>
      <c r="X17" s="28">
        <f>1/$A$1*'[1]4701-5Imp'!W$267</f>
        <v>0</v>
      </c>
      <c r="Y17" s="28">
        <f>1/$A$1*'[1]4701-5Imp'!X$267</f>
        <v>0</v>
      </c>
      <c r="Z17" s="28">
        <f>1/$A$1*'[1]4701-5Imp'!Y$267</f>
        <v>0</v>
      </c>
      <c r="AA17" s="28">
        <f>1/$A$1*'[1]4701-5Imp'!Z$267</f>
        <v>0</v>
      </c>
      <c r="AB17" s="28">
        <f>1/$A$1*'[1]4701-5Imp'!AA$267</f>
        <v>0</v>
      </c>
      <c r="AC17" s="13"/>
      <c r="AD17" s="26">
        <f>1/1000*'[1]4701-5Imp'!AB$267</f>
        <v>3.1707201115503E-2</v>
      </c>
      <c r="AE17" s="28">
        <f>1/1000*'[1]4701-5Imp'!AC$267</f>
        <v>1.6429471226799996E-2</v>
      </c>
      <c r="AF17" s="28">
        <f>1/1000*'[1]4701-5Imp'!AD$267</f>
        <v>1.1136190305599999E-2</v>
      </c>
      <c r="AG17" s="28">
        <f>1/1000*'[1]4701-5Imp'!AE$267</f>
        <v>1.29024796432E-2</v>
      </c>
      <c r="AH17" s="28">
        <f>1/1000*'[1]4701-5Imp'!AF$267</f>
        <v>8.4049701049999995E-3</v>
      </c>
      <c r="AI17" s="28">
        <f>1/1000*'[1]4701-5Imp'!AG$267</f>
        <v>6.4234400801999993E-3</v>
      </c>
      <c r="AJ17" s="28">
        <f>1/1000*'[1]4701-5Imp'!AH$267</f>
        <v>1.2956737296E-3</v>
      </c>
      <c r="AK17" s="28">
        <f>1/1000*'[1]4701-5Imp'!AI$267</f>
        <v>2.0179187180000002E-3</v>
      </c>
      <c r="AL17" s="28">
        <f>1/1000*'[1]4701-5Imp'!AJ$267</f>
        <v>5.3970991292000012E-3</v>
      </c>
      <c r="AM17" s="28">
        <f>1/1000*'[1]4701-5Imp'!AK$267</f>
        <v>1.3665120612000002E-3</v>
      </c>
      <c r="AN17" s="28">
        <f>1/1000*'[1]4701-5Imp'!AL$267</f>
        <v>1.5036009858000001E-3</v>
      </c>
      <c r="AO17" s="28">
        <f>1/1000*'[1]4701-5Imp'!AM$267</f>
        <v>1.3623142079999999E-3</v>
      </c>
      <c r="AP17" s="28">
        <f>1/1000*'[1]4701-5Imp'!AN$267</f>
        <v>6.68051032E-4</v>
      </c>
      <c r="AQ17" s="28">
        <f>1/1000*'[1]4701-5Imp'!AO$267</f>
        <v>5.3212053029999995E-4</v>
      </c>
      <c r="AR17" s="28">
        <f>1/1000*'[1]4701-5Imp'!AP$267</f>
        <v>1.4334900264999998E-3</v>
      </c>
      <c r="AS17" s="28">
        <f>1/1000*'[1]4701-5Imp'!AQ$267</f>
        <v>1.57835251E-4</v>
      </c>
      <c r="AT17" s="28">
        <f>1/1000*'[1]4701-5Imp'!AR$267</f>
        <v>2.5210865089999999E-4</v>
      </c>
      <c r="AU17" s="28">
        <f>1/1000*'[1]4701-5Imp'!AS$267</f>
        <v>1.3229916699999998E-5</v>
      </c>
      <c r="AV17" s="28">
        <f>1/1000*'[1]4701-5Imp'!AT$267</f>
        <v>6.0313670000000001E-6</v>
      </c>
      <c r="AW17" s="28">
        <f>1/1000*'[1]4701-5Imp'!AU$267</f>
        <v>1.0599879125000001E-4</v>
      </c>
      <c r="AX17" s="28">
        <f>1/1000*'[1]4701-5Imp'!AV$267</f>
        <v>0</v>
      </c>
      <c r="AY17" s="28">
        <f>1/1000*'[1]4701-5Imp'!AW$267</f>
        <v>0</v>
      </c>
      <c r="AZ17" s="28">
        <f>1/1000*'[1]4701-5Imp'!AX$267</f>
        <v>0</v>
      </c>
      <c r="BA17" s="28">
        <f>1/1000*'[1]4701-5Imp'!AY$267</f>
        <v>0</v>
      </c>
      <c r="BB17" s="28">
        <f>1/1000*'[1]4701-5Imp'!AZ$267</f>
        <v>0</v>
      </c>
      <c r="BC17" s="33">
        <f>1/1000*'[1]4701-5Imp'!BA$267</f>
        <v>0</v>
      </c>
      <c r="BD17" s="279"/>
    </row>
    <row r="18" spans="2:56">
      <c r="B18" s="5" t="s">
        <v>23</v>
      </c>
      <c r="C18" s="43">
        <f>1/$A$1*'[1]4701-5Imp'!B$109</f>
        <v>3.2111399999999998E-2</v>
      </c>
      <c r="D18" s="10">
        <f>1/$A$1*'[1]4701-5Imp'!C$109</f>
        <v>3.3435100000000002E-2</v>
      </c>
      <c r="E18" s="10">
        <f>1/$A$1*'[1]4701-5Imp'!D$109</f>
        <v>2.5798000000000001E-2</v>
      </c>
      <c r="F18" s="10">
        <f>1/$A$1*'[1]4701-5Imp'!E$109</f>
        <v>2.7069200000000002E-2</v>
      </c>
      <c r="G18" s="10">
        <f>1/$A$1*'[1]4701-5Imp'!F$109</f>
        <v>1.59971E-2</v>
      </c>
      <c r="H18" s="10">
        <f>1/$A$1*'[1]4701-5Imp'!G$109</f>
        <v>9.7383999999999995E-3</v>
      </c>
      <c r="I18" s="10">
        <f>1/$A$1*'[1]4701-5Imp'!H$109</f>
        <v>3.5650000000000005E-4</v>
      </c>
      <c r="J18" s="10">
        <f>1/$A$1*'[1]4701-5Imp'!I$109</f>
        <v>9.2529999999999999E-4</v>
      </c>
      <c r="K18" s="10">
        <f>1/$A$1*'[1]4701-5Imp'!J$109</f>
        <v>1.2101E-3</v>
      </c>
      <c r="L18" s="10">
        <f>1/$A$1*'[1]4701-5Imp'!K$109</f>
        <v>4.6679999999999991E-4</v>
      </c>
      <c r="M18" s="10">
        <f>1/$A$1*'[1]4701-5Imp'!L$109</f>
        <v>5.0909999999999996E-4</v>
      </c>
      <c r="N18" s="10">
        <f>1/$A$1*'[1]4701-5Imp'!M$109</f>
        <v>4.3639999999999998E-4</v>
      </c>
      <c r="O18" s="10">
        <f>1/$A$1*'[1]4701-5Imp'!N$109</f>
        <v>2.4239999999999996E-4</v>
      </c>
      <c r="P18" s="10">
        <f>1/$A$1*'[1]4701-5Imp'!O$109</f>
        <v>1.6949999999999997E-4</v>
      </c>
      <c r="Q18" s="10">
        <f>1/$A$1*'[1]4701-5Imp'!P$109</f>
        <v>1.4644999999999999E-3</v>
      </c>
      <c r="R18" s="10">
        <f>1/$A$1*'[1]4701-5Imp'!Q$109</f>
        <v>9.9999999999999995E-8</v>
      </c>
      <c r="S18" s="10">
        <f>1/$A$1*'[1]4701-5Imp'!R$109</f>
        <v>2.832E-4</v>
      </c>
      <c r="T18" s="10">
        <f>1/$A$1*'[1]4701-5Imp'!S$109</f>
        <v>0</v>
      </c>
      <c r="U18" s="10">
        <f>1/$A$1*'[1]4701-5Imp'!T$109</f>
        <v>0</v>
      </c>
      <c r="V18" s="10">
        <f>1/$A$1*'[1]4701-5Imp'!U$109</f>
        <v>7.4999999999999977E-9</v>
      </c>
      <c r="W18" s="10">
        <f>1/$A$1*'[1]4701-5Imp'!V$109</f>
        <v>0</v>
      </c>
      <c r="X18" s="10">
        <f>1/$A$1*'[1]4701-5Imp'!W$109</f>
        <v>0</v>
      </c>
      <c r="Y18" s="10">
        <f>1/$A$1*'[1]4701-5Imp'!X$109</f>
        <v>0</v>
      </c>
      <c r="Z18" s="10">
        <f>1/$A$1*'[1]4701-5Imp'!Y$109</f>
        <v>0</v>
      </c>
      <c r="AA18" s="10">
        <f>1/$A$1*'[1]4701-5Imp'!Z$109</f>
        <v>0</v>
      </c>
      <c r="AB18" s="10">
        <f>1/$A$1*'[1]4701-5Imp'!AA$109</f>
        <v>0</v>
      </c>
      <c r="AC18" s="4"/>
      <c r="AD18" s="43">
        <f>1/1000*'[1]4701-5Imp'!AB$109</f>
        <v>2.0679626722637998E-2</v>
      </c>
      <c r="AE18" s="10">
        <f>1/1000*'[1]4701-5Imp'!AC$109</f>
        <v>1.3869750597599997E-2</v>
      </c>
      <c r="AF18" s="10">
        <f>1/1000*'[1]4701-5Imp'!AD$109</f>
        <v>1.05836998656E-2</v>
      </c>
      <c r="AG18" s="10">
        <f>1/1000*'[1]4701-5Imp'!AE$109</f>
        <v>1.22360670992E-2</v>
      </c>
      <c r="AH18" s="10">
        <f>1/1000*'[1]4701-5Imp'!AF$109</f>
        <v>7.3417988237999996E-3</v>
      </c>
      <c r="AI18" s="10">
        <f>1/1000*'[1]4701-5Imp'!AG$109</f>
        <v>4.9167765074999998E-3</v>
      </c>
      <c r="AJ18" s="10">
        <f>1/1000*'[1]4701-5Imp'!AH$109</f>
        <v>2.110086024E-4</v>
      </c>
      <c r="AK18" s="10">
        <f>1/1000*'[1]4701-5Imp'!AI$109</f>
        <v>5.7521255500000003E-4</v>
      </c>
      <c r="AL18" s="10">
        <f>1/1000*'[1]4701-5Imp'!AJ$109</f>
        <v>8.3812361359999999E-4</v>
      </c>
      <c r="AM18" s="10">
        <f>1/1000*'[1]4701-5Imp'!AK$109</f>
        <v>2.3809654439999999E-4</v>
      </c>
      <c r="AN18" s="10">
        <f>1/1000*'[1]4701-5Imp'!AL$109</f>
        <v>3.8527228260000002E-4</v>
      </c>
      <c r="AO18" s="10">
        <f>1/1000*'[1]4701-5Imp'!AM$109</f>
        <v>3.2767540799999998E-4</v>
      </c>
      <c r="AP18" s="10">
        <f>1/1000*'[1]4701-5Imp'!AN$109</f>
        <v>1.6221884799999997E-4</v>
      </c>
      <c r="AQ18" s="10">
        <f>1/1000*'[1]4701-5Imp'!AO$109</f>
        <v>1.1555798099999999E-4</v>
      </c>
      <c r="AR18" s="10">
        <f>1/1000*'[1]4701-5Imp'!AP$109</f>
        <v>1.027379533E-3</v>
      </c>
      <c r="AS18" s="10">
        <f>1/1000*'[1]4701-5Imp'!AQ$109</f>
        <v>3.1065999999999995E-8</v>
      </c>
      <c r="AT18" s="10">
        <f>1/1000*'[1]4701-5Imp'!AR$109</f>
        <v>1.4292624869999997E-4</v>
      </c>
      <c r="AU18" s="10">
        <f>1/1000*'[1]4701-5Imp'!AS$109</f>
        <v>0</v>
      </c>
      <c r="AV18" s="10">
        <f>1/1000*'[1]4701-5Imp'!AT$109</f>
        <v>0</v>
      </c>
      <c r="AW18" s="10">
        <f>1/1000*'[1]4701-5Imp'!AU$109</f>
        <v>3.3587500000000002E-9</v>
      </c>
      <c r="AX18" s="10">
        <f>1/1000*'[1]4701-5Imp'!AV$109</f>
        <v>0</v>
      </c>
      <c r="AY18" s="10">
        <f>1/1000*'[1]4701-5Imp'!AW$109</f>
        <v>0</v>
      </c>
      <c r="AZ18" s="10">
        <f>1/1000*'[1]4701-5Imp'!AX$109</f>
        <v>0</v>
      </c>
      <c r="BA18" s="10">
        <f>1/1000*'[1]4701-5Imp'!AY$109</f>
        <v>0</v>
      </c>
      <c r="BB18" s="10">
        <f>1/1000*'[1]4701-5Imp'!AZ$109</f>
        <v>0</v>
      </c>
      <c r="BC18" s="36">
        <f>1/1000*'[1]4701-5Imp'!BA$109</f>
        <v>0</v>
      </c>
      <c r="BD18" s="279"/>
    </row>
    <row r="19" spans="2:56">
      <c r="B19" s="8" t="s">
        <v>19</v>
      </c>
      <c r="C19" s="44">
        <f t="shared" ref="C19:AB19" si="4">SUM(C17:C17)-SUM(C18:C18)</f>
        <v>1.3031300000000003E-2</v>
      </c>
      <c r="D19" s="37">
        <f t="shared" si="4"/>
        <v>4.6600249999999982E-3</v>
      </c>
      <c r="E19" s="37">
        <f t="shared" si="4"/>
        <v>9.8759999999999473E-4</v>
      </c>
      <c r="F19" s="37">
        <f t="shared" si="4"/>
        <v>1.0901000000000001E-3</v>
      </c>
      <c r="G19" s="37">
        <f t="shared" si="4"/>
        <v>1.8210999999999991E-3</v>
      </c>
      <c r="H19" s="37">
        <f t="shared" si="4"/>
        <v>1.9837999999999991E-3</v>
      </c>
      <c r="I19" s="37">
        <f t="shared" si="4"/>
        <v>1.6427000000000004E-3</v>
      </c>
      <c r="J19" s="37">
        <f t="shared" si="4"/>
        <v>2.1955E-3</v>
      </c>
      <c r="K19" s="37">
        <f t="shared" si="4"/>
        <v>5.2246999999999988E-3</v>
      </c>
      <c r="L19" s="37">
        <f t="shared" si="4"/>
        <v>1.5208549999999998E-3</v>
      </c>
      <c r="M19" s="37">
        <f t="shared" si="4"/>
        <v>1.4272999999999996E-3</v>
      </c>
      <c r="N19" s="37">
        <f t="shared" si="4"/>
        <v>1.0813999999999999E-3</v>
      </c>
      <c r="O19" s="37">
        <f t="shared" si="4"/>
        <v>6.1401000000000001E-4</v>
      </c>
      <c r="P19" s="37">
        <f t="shared" si="4"/>
        <v>3.7763714285714279E-4</v>
      </c>
      <c r="Q19" s="37">
        <f t="shared" si="4"/>
        <v>4.4184299999999971E-4</v>
      </c>
      <c r="R19" s="37">
        <f t="shared" si="4"/>
        <v>1.4930000000000002E-4</v>
      </c>
      <c r="S19" s="37">
        <f t="shared" si="4"/>
        <v>1.8389999999999986E-4</v>
      </c>
      <c r="T19" s="37">
        <f t="shared" si="4"/>
        <v>7.7999999999999999E-6</v>
      </c>
      <c r="U19" s="37">
        <f t="shared" si="4"/>
        <v>1.4999999999999998E-6</v>
      </c>
      <c r="V19" s="37">
        <f t="shared" si="4"/>
        <v>6.1799999999999984E-5</v>
      </c>
      <c r="W19" s="37">
        <f t="shared" si="4"/>
        <v>0</v>
      </c>
      <c r="X19" s="37">
        <f t="shared" si="4"/>
        <v>0</v>
      </c>
      <c r="Y19" s="37">
        <f t="shared" si="4"/>
        <v>0</v>
      </c>
      <c r="Z19" s="37">
        <f t="shared" si="4"/>
        <v>0</v>
      </c>
      <c r="AA19" s="37">
        <f t="shared" si="4"/>
        <v>0</v>
      </c>
      <c r="AB19" s="37">
        <f t="shared" si="4"/>
        <v>0</v>
      </c>
      <c r="AC19" s="4"/>
      <c r="AD19" s="45">
        <f t="shared" ref="AD19:BC19" si="5">SUM(AD17:AD17)-SUM(AD18:AD18)</f>
        <v>1.1027574392865003E-2</v>
      </c>
      <c r="AE19" s="38">
        <f t="shared" si="5"/>
        <v>2.5597206291999991E-3</v>
      </c>
      <c r="AF19" s="38">
        <f t="shared" si="5"/>
        <v>5.5249043999999921E-4</v>
      </c>
      <c r="AG19" s="38">
        <f t="shared" si="5"/>
        <v>6.6641254399999947E-4</v>
      </c>
      <c r="AH19" s="38">
        <f t="shared" si="5"/>
        <v>1.0631712811999998E-3</v>
      </c>
      <c r="AI19" s="38">
        <f t="shared" si="5"/>
        <v>1.5066635726999995E-3</v>
      </c>
      <c r="AJ19" s="38">
        <f t="shared" si="5"/>
        <v>1.0846651271999999E-3</v>
      </c>
      <c r="AK19" s="38">
        <f t="shared" si="5"/>
        <v>1.4427061630000002E-3</v>
      </c>
      <c r="AL19" s="38">
        <f t="shared" si="5"/>
        <v>4.5589755156000009E-3</v>
      </c>
      <c r="AM19" s="38">
        <f t="shared" si="5"/>
        <v>1.1284155168000002E-3</v>
      </c>
      <c r="AN19" s="38">
        <f t="shared" si="5"/>
        <v>1.1183287032E-3</v>
      </c>
      <c r="AO19" s="38">
        <f t="shared" si="5"/>
        <v>1.0346387999999999E-3</v>
      </c>
      <c r="AP19" s="38">
        <f t="shared" si="5"/>
        <v>5.0583218400000003E-4</v>
      </c>
      <c r="AQ19" s="38">
        <f t="shared" si="5"/>
        <v>4.1656254929999995E-4</v>
      </c>
      <c r="AR19" s="38">
        <f t="shared" si="5"/>
        <v>4.0611049349999987E-4</v>
      </c>
      <c r="AS19" s="38">
        <f t="shared" si="5"/>
        <v>1.5780418499999999E-4</v>
      </c>
      <c r="AT19" s="38">
        <f t="shared" si="5"/>
        <v>1.0918240220000002E-4</v>
      </c>
      <c r="AU19" s="38">
        <f t="shared" si="5"/>
        <v>1.3229916699999998E-5</v>
      </c>
      <c r="AV19" s="38">
        <f t="shared" si="5"/>
        <v>6.0313670000000001E-6</v>
      </c>
      <c r="AW19" s="38">
        <f t="shared" si="5"/>
        <v>1.0599543250000001E-4</v>
      </c>
      <c r="AX19" s="38">
        <f t="shared" si="5"/>
        <v>0</v>
      </c>
      <c r="AY19" s="38">
        <f t="shared" si="5"/>
        <v>0</v>
      </c>
      <c r="AZ19" s="38">
        <f t="shared" si="5"/>
        <v>0</v>
      </c>
      <c r="BA19" s="38">
        <f t="shared" si="5"/>
        <v>0</v>
      </c>
      <c r="BB19" s="38">
        <f t="shared" si="5"/>
        <v>0</v>
      </c>
      <c r="BC19" s="39">
        <f t="shared" si="5"/>
        <v>0</v>
      </c>
      <c r="BD19" s="279"/>
    </row>
    <row r="20" spans="2:56" ht="17.149999999999999" customHeight="1">
      <c r="B20" s="14" t="s">
        <v>183</v>
      </c>
      <c r="C20" s="144">
        <f>1/$A$1*'[1]4701-5Imp'!B$264</f>
        <v>2.2922834000000001</v>
      </c>
      <c r="D20" s="145">
        <f>1/$A$1*'[1]4701-5Imp'!C$264</f>
        <v>2.4482517999999995</v>
      </c>
      <c r="E20" s="145">
        <f>1/$A$1*'[1]4701-5Imp'!D$264</f>
        <v>2.720647064</v>
      </c>
      <c r="F20" s="145">
        <f>1/$A$1*'[1]4701-5Imp'!E$264</f>
        <v>2.8543276125000001</v>
      </c>
      <c r="G20" s="145">
        <f>1/$A$1*'[1]4701-5Imp'!F$264</f>
        <v>3.1167288000000002</v>
      </c>
      <c r="H20" s="145">
        <f>1/$A$1*'[1]4701-5Imp'!G$264</f>
        <v>3.3756156875000003</v>
      </c>
      <c r="I20" s="145">
        <f>1/$A$1*'[1]4701-5Imp'!H$264</f>
        <v>3.6675280999999997</v>
      </c>
      <c r="J20" s="145">
        <f>1/$A$1*'[1]4701-5Imp'!I$264</f>
        <v>3.9460513000000006</v>
      </c>
      <c r="K20" s="145">
        <f>1/$A$1*'[1]4701-5Imp'!J$264</f>
        <v>3.9413805999999996</v>
      </c>
      <c r="L20" s="145">
        <f>1/$A$1*'[1]4701-5Imp'!K$264</f>
        <v>3.2239539849999996</v>
      </c>
      <c r="M20" s="145">
        <f>1/$A$1*'[1]4701-5Imp'!L$264</f>
        <v>3.468424201818181</v>
      </c>
      <c r="N20" s="145">
        <f>1/$A$1*'[1]4701-5Imp'!M$264</f>
        <v>3.488365603333333</v>
      </c>
      <c r="O20" s="145">
        <f>1/$A$1*'[1]4701-5Imp'!N$264</f>
        <v>3.1130966740000003</v>
      </c>
      <c r="P20" s="145">
        <f>1/$A$1*'[1]4701-5Imp'!O$264</f>
        <v>3.2344149680952379</v>
      </c>
      <c r="Q20" s="145">
        <f>1/$A$1*'[1]4701-5Imp'!P$264</f>
        <v>3.5046022062857141</v>
      </c>
      <c r="R20" s="145">
        <f>1/$A$1*'[1]4701-5Imp'!Q$264</f>
        <v>3.1263543237500002</v>
      </c>
      <c r="S20" s="145">
        <f>1/$A$1*'[1]4701-5Imp'!R$264</f>
        <v>3.4127251999999992</v>
      </c>
      <c r="T20" s="145">
        <f>1/$A$1*'[1]4701-5Imp'!S$264</f>
        <v>3.546909799999999</v>
      </c>
      <c r="U20" s="145">
        <f>1/$A$1*'[1]4701-5Imp'!T$264</f>
        <v>3.3973040149999996</v>
      </c>
      <c r="V20" s="145">
        <f>1/$A$1*'[1]4701-5Imp'!U$264</f>
        <v>2.981164791666667</v>
      </c>
      <c r="W20" s="145">
        <f>1/$A$1*'[1]4701-5Imp'!V$264</f>
        <v>0</v>
      </c>
      <c r="X20" s="145">
        <f>1/$A$1*'[1]4701-5Imp'!W$264</f>
        <v>0</v>
      </c>
      <c r="Y20" s="145">
        <f>1/$A$1*'[1]4701-5Imp'!X$264</f>
        <v>0</v>
      </c>
      <c r="Z20" s="145">
        <f>1/$A$1*'[1]4701-5Imp'!Y$264</f>
        <v>0</v>
      </c>
      <c r="AA20" s="145">
        <f>1/$A$1*'[1]4701-5Imp'!Z$264</f>
        <v>0</v>
      </c>
      <c r="AB20" s="145">
        <f>1/$A$1*'[1]4701-5Imp'!AA$264</f>
        <v>0</v>
      </c>
      <c r="AC20" s="161"/>
      <c r="AD20" s="144">
        <f>1/1000*'[1]4701-5Imp'!AB$264</f>
        <v>1.3376352444773973</v>
      </c>
      <c r="AE20" s="145">
        <f>1/1000*'[1]4701-5Imp'!AC$264</f>
        <v>1.2350889983375999</v>
      </c>
      <c r="AF20" s="145">
        <f>1/1000*'[1]4701-5Imp'!AD$264</f>
        <v>1.2248651505695998</v>
      </c>
      <c r="AG20" s="145">
        <f>1/1000*'[1]4701-5Imp'!AE$264</f>
        <v>1.4073806508495998</v>
      </c>
      <c r="AH20" s="145">
        <f>1/1000*'[1]4701-5Imp'!AF$264</f>
        <v>1.6935362373342002</v>
      </c>
      <c r="AI20" s="145">
        <f>1/1000*'[1]4701-5Imp'!AG$264</f>
        <v>1.8254465588501998</v>
      </c>
      <c r="AJ20" s="145">
        <f>1/1000*'[1]4701-5Imp'!AH$264</f>
        <v>2.1229835974240006</v>
      </c>
      <c r="AK20" s="145">
        <f>1/1000*'[1]4701-5Imp'!AI$264</f>
        <v>2.6031025595480002</v>
      </c>
      <c r="AL20" s="145">
        <f>1/1000*'[1]4701-5Imp'!AJ$264</f>
        <v>2.847429154586</v>
      </c>
      <c r="AM20" s="145">
        <f>1/1000*'[1]4701-5Imp'!AK$264</f>
        <v>1.8312702922711999</v>
      </c>
      <c r="AN20" s="145">
        <f>1/1000*'[1]4701-5Imp'!AL$264</f>
        <v>2.7157401768888003</v>
      </c>
      <c r="AO20" s="145">
        <f>1/1000*'[1]4701-5Imp'!AM$264</f>
        <v>2.9296903266719991</v>
      </c>
      <c r="AP20" s="145">
        <f>1/1000*'[1]4701-5Imp'!AN$264</f>
        <v>2.2276363960223993</v>
      </c>
      <c r="AQ20" s="145">
        <f>1/1000*'[1]4701-5Imp'!AO$264</f>
        <v>2.3788513098420005</v>
      </c>
      <c r="AR20" s="145">
        <f>1/1000*'[1]4701-5Imp'!AP$264</f>
        <v>2.5208759795034998</v>
      </c>
      <c r="AS20" s="145">
        <f>1/1000*'[1]4701-5Imp'!AQ$264</f>
        <v>2.0291846907535001</v>
      </c>
      <c r="AT20" s="145">
        <f>1/1000*'[1]4701-5Imp'!AR$264</f>
        <v>2.0220066057180999</v>
      </c>
      <c r="AU20" s="145">
        <f>1/1000*'[1]4701-5Imp'!AS$264</f>
        <v>2.1925715153770997</v>
      </c>
      <c r="AV20" s="145">
        <f>1/1000*'[1]4701-5Imp'!AT$264</f>
        <v>2.538336047714</v>
      </c>
      <c r="AW20" s="145">
        <f>1/1000*'[1]4701-5Imp'!AU$264</f>
        <v>2.0219752822237504</v>
      </c>
      <c r="AX20" s="145">
        <f>1/1000*'[1]4701-5Imp'!AV$264</f>
        <v>0</v>
      </c>
      <c r="AY20" s="145">
        <f>1/1000*'[1]4701-5Imp'!AW$264</f>
        <v>0</v>
      </c>
      <c r="AZ20" s="145">
        <f>1/1000*'[1]4701-5Imp'!AX$264</f>
        <v>0</v>
      </c>
      <c r="BA20" s="145">
        <f>1/1000*'[1]4701-5Imp'!AY$264</f>
        <v>0</v>
      </c>
      <c r="BB20" s="145">
        <f>1/1000*'[1]4701-5Imp'!AZ$264</f>
        <v>0</v>
      </c>
      <c r="BC20" s="146">
        <f>1/1000*'[1]4701-5Imp'!BA$264</f>
        <v>0</v>
      </c>
      <c r="BD20" s="279"/>
    </row>
    <row r="21" spans="2:56">
      <c r="B21" s="5" t="s">
        <v>56</v>
      </c>
      <c r="C21" s="43">
        <f>1/$A$1*'[1]4701-5Imp'!B$16</f>
        <v>5.77149E-2</v>
      </c>
      <c r="D21" s="10">
        <f>1/$A$1*'[1]4701-5Imp'!C$16</f>
        <v>4.4203900000000004E-2</v>
      </c>
      <c r="E21" s="10">
        <f>1/$A$1*'[1]4701-5Imp'!D$16</f>
        <v>5.0617200000000001E-2</v>
      </c>
      <c r="F21" s="10">
        <f>1/$A$1*'[1]4701-5Imp'!E$16</f>
        <v>5.3811300000000006E-2</v>
      </c>
      <c r="G21" s="10">
        <f>1/$A$1*'[1]4701-5Imp'!F$16</f>
        <v>4.0948900000000003E-2</v>
      </c>
      <c r="H21" s="10">
        <f>1/$A$1*'[1]4701-5Imp'!G$16</f>
        <v>6.1572224999999994E-2</v>
      </c>
      <c r="I21" s="10">
        <f>1/$A$1*'[1]4701-5Imp'!H$16</f>
        <v>6.6182199999999997E-2</v>
      </c>
      <c r="J21" s="10">
        <f>1/$A$1*'[1]4701-5Imp'!I$16</f>
        <v>9.8030999999999993E-2</v>
      </c>
      <c r="K21" s="10">
        <f>1/$A$1*'[1]4701-5Imp'!J$16</f>
        <v>0.12657490000000002</v>
      </c>
      <c r="L21" s="10">
        <f>1/$A$1*'[1]4701-5Imp'!K$16</f>
        <v>0.10967249999999999</v>
      </c>
      <c r="M21" s="10">
        <f>1/$A$1*'[1]4701-5Imp'!L$16</f>
        <v>0.11339609999999999</v>
      </c>
      <c r="N21" s="10">
        <f>1/$A$1*'[1]4701-5Imp'!M$16</f>
        <v>0.10466979999999999</v>
      </c>
      <c r="O21" s="10">
        <f>1/$A$1*'[1]4701-5Imp'!N$16</f>
        <v>0.10559489999999999</v>
      </c>
      <c r="P21" s="10">
        <f>1/$A$1*'[1]4701-5Imp'!O$16</f>
        <v>0.23356589999999997</v>
      </c>
      <c r="Q21" s="10">
        <f>1/$A$1*'[1]4701-5Imp'!P$16</f>
        <v>0.20886119999999997</v>
      </c>
      <c r="R21" s="10">
        <f>1/$A$1*'[1]4701-5Imp'!Q$16</f>
        <v>0.10414912374999998</v>
      </c>
      <c r="S21" s="10">
        <f>1/$A$1*'[1]4701-5Imp'!R$16</f>
        <v>0.11050589999999999</v>
      </c>
      <c r="T21" s="10">
        <f>1/$A$1*'[1]4701-5Imp'!S$16</f>
        <v>0.11128049999999999</v>
      </c>
      <c r="U21" s="10">
        <f>1/$A$1*'[1]4701-5Imp'!T$16</f>
        <v>0.13485966499999999</v>
      </c>
      <c r="V21" s="10">
        <f>1/$A$1*'[1]4701-5Imp'!U$16</f>
        <v>0.13558709999999999</v>
      </c>
      <c r="W21" s="10">
        <f>1/$A$1*'[1]4701-5Imp'!V$16</f>
        <v>0</v>
      </c>
      <c r="X21" s="10">
        <f>1/$A$1*'[1]4701-5Imp'!W$16</f>
        <v>0</v>
      </c>
      <c r="Y21" s="10">
        <f>1/$A$1*'[1]4701-5Imp'!X$16</f>
        <v>0</v>
      </c>
      <c r="Z21" s="10">
        <f>1/$A$1*'[1]4701-5Imp'!Y$16</f>
        <v>0</v>
      </c>
      <c r="AA21" s="10">
        <f>1/$A$1*'[1]4701-5Imp'!Z$16</f>
        <v>0</v>
      </c>
      <c r="AB21" s="10">
        <f>1/$A$1*'[1]4701-5Imp'!AA$16</f>
        <v>0</v>
      </c>
      <c r="AC21" s="4"/>
      <c r="AD21" s="43">
        <f>1/1000*'[1]4701-5Imp'!AB$16</f>
        <v>3.1368051345515999E-2</v>
      </c>
      <c r="AE21" s="10">
        <f>1/1000*'[1]4701-5Imp'!AC$16</f>
        <v>2.0341259472799997E-2</v>
      </c>
      <c r="AF21" s="10">
        <f>1/1000*'[1]4701-5Imp'!AD$16</f>
        <v>2.1058828775999999E-2</v>
      </c>
      <c r="AG21" s="10">
        <f>1/1000*'[1]4701-5Imp'!AE$16</f>
        <v>2.52306173728E-2</v>
      </c>
      <c r="AH21" s="10">
        <f>1/1000*'[1]4701-5Imp'!AF$16</f>
        <v>2.1133811244E-2</v>
      </c>
      <c r="AI21" s="10">
        <f>1/1000*'[1]4701-5Imp'!AG$16</f>
        <v>3.1338087752399997E-2</v>
      </c>
      <c r="AJ21" s="10">
        <f>1/1000*'[1]4701-5Imp'!AH$16</f>
        <v>3.53138743044E-2</v>
      </c>
      <c r="AK21" s="10">
        <f>1/1000*'[1]4701-5Imp'!AI$16</f>
        <v>6.3368236095999994E-2</v>
      </c>
      <c r="AL21" s="10">
        <f>1/1000*'[1]4701-5Imp'!AJ$16</f>
        <v>9.1372155696000004E-2</v>
      </c>
      <c r="AM21" s="10">
        <f>1/1000*'[1]4701-5Imp'!AK$16</f>
        <v>5.8036786935600007E-2</v>
      </c>
      <c r="AN21" s="10">
        <f>1/1000*'[1]4701-5Imp'!AL$16</f>
        <v>7.4153294640000006E-2</v>
      </c>
      <c r="AO21" s="10">
        <f>1/1000*'[1]4701-5Imp'!AM$16</f>
        <v>7.9690950432000002E-2</v>
      </c>
      <c r="AP21" s="10">
        <f>1/1000*'[1]4701-5Imp'!AN$16</f>
        <v>7.1650772652799982E-2</v>
      </c>
      <c r="AQ21" s="10">
        <f>1/1000*'[1]4701-5Imp'!AO$16</f>
        <v>0.16984633158240001</v>
      </c>
      <c r="AR21" s="10">
        <f>1/1000*'[1]4701-5Imp'!AP$16</f>
        <v>0.15032498803399999</v>
      </c>
      <c r="AS21" s="10">
        <f>1/1000*'[1]4701-5Imp'!AQ$16</f>
        <v>6.5305511725999993E-2</v>
      </c>
      <c r="AT21" s="10">
        <f>1/1000*'[1]4701-5Imp'!AR$16</f>
        <v>6.4346584204300006E-2</v>
      </c>
      <c r="AU21" s="10">
        <f>1/1000*'[1]4701-5Imp'!AS$16</f>
        <v>7.0367083472400005E-2</v>
      </c>
      <c r="AV21" s="10">
        <f>1/1000*'[1]4701-5Imp'!AT$16</f>
        <v>0.10125671972</v>
      </c>
      <c r="AW21" s="10">
        <f>1/1000*'[1]4701-5Imp'!AU$16</f>
        <v>9.0108473346666676E-2</v>
      </c>
      <c r="AX21" s="10">
        <f>1/1000*'[1]4701-5Imp'!AV$16</f>
        <v>0</v>
      </c>
      <c r="AY21" s="10">
        <f>1/1000*'[1]4701-5Imp'!AW$16</f>
        <v>0</v>
      </c>
      <c r="AZ21" s="10">
        <f>1/1000*'[1]4701-5Imp'!AX$16</f>
        <v>0</v>
      </c>
      <c r="BA21" s="10">
        <f>1/1000*'[1]4701-5Imp'!AY$16</f>
        <v>0</v>
      </c>
      <c r="BB21" s="10">
        <f>1/1000*'[1]4701-5Imp'!AZ$16</f>
        <v>0</v>
      </c>
      <c r="BC21" s="36">
        <f>1/1000*'[1]4701-5Imp'!BA$16</f>
        <v>0</v>
      </c>
      <c r="BD21" s="279"/>
    </row>
    <row r="22" spans="2:56">
      <c r="B22" s="5" t="s">
        <v>34</v>
      </c>
      <c r="C22" s="43">
        <f>1/$A$1*'[1]4701-5Imp'!B$23</f>
        <v>5.4058800000000004E-2</v>
      </c>
      <c r="D22" s="10">
        <f>1/$A$1*'[1]4701-5Imp'!C$23</f>
        <v>9.5895500000000009E-2</v>
      </c>
      <c r="E22" s="10">
        <f>1/$A$1*'[1]4701-5Imp'!D$23</f>
        <v>8.5507899999999998E-2</v>
      </c>
      <c r="F22" s="10">
        <f>1/$A$1*'[1]4701-5Imp'!E$23</f>
        <v>8.0656400000000003E-2</v>
      </c>
      <c r="G22" s="10">
        <f>1/$A$1*'[1]4701-5Imp'!F$23</f>
        <v>9.7871799999999995E-2</v>
      </c>
      <c r="H22" s="10">
        <f>1/$A$1*'[1]4701-5Imp'!G$23</f>
        <v>0.1247974</v>
      </c>
      <c r="I22" s="10">
        <f>1/$A$1*'[1]4701-5Imp'!H$23</f>
        <v>0.17888489999999999</v>
      </c>
      <c r="J22" s="10">
        <f>1/$A$1*'[1]4701-5Imp'!I$23</f>
        <v>0.12481960000000002</v>
      </c>
      <c r="K22" s="10">
        <f>1/$A$1*'[1]4701-5Imp'!J$23</f>
        <v>8.4512000000000004E-2</v>
      </c>
      <c r="L22" s="10">
        <f>1/$A$1*'[1]4701-5Imp'!K$23</f>
        <v>7.9348199999999994E-2</v>
      </c>
      <c r="M22" s="10">
        <f>1/$A$1*'[1]4701-5Imp'!L$23</f>
        <v>6.4307599999999993E-2</v>
      </c>
      <c r="N22" s="10">
        <f>1/$A$1*'[1]4701-5Imp'!M$23</f>
        <v>6.6019803333333321E-2</v>
      </c>
      <c r="O22" s="10">
        <f>1/$A$1*'[1]4701-5Imp'!N$23</f>
        <v>6.4543500000000004E-2</v>
      </c>
      <c r="P22" s="10">
        <f>1/$A$1*'[1]4701-5Imp'!O$23</f>
        <v>8.7271299999999982E-2</v>
      </c>
      <c r="Q22" s="10">
        <f>1/$A$1*'[1]4701-5Imp'!P$23</f>
        <v>0.111339602</v>
      </c>
      <c r="R22" s="10">
        <f>1/$A$1*'[1]4701-5Imp'!Q$23</f>
        <v>7.3827899999999988E-2</v>
      </c>
      <c r="S22" s="10">
        <f>1/$A$1*'[1]4701-5Imp'!R$23</f>
        <v>7.3162199999999983E-2</v>
      </c>
      <c r="T22" s="10">
        <f>1/$A$1*'[1]4701-5Imp'!S$23</f>
        <v>4.988589999999999E-2</v>
      </c>
      <c r="U22" s="10">
        <f>1/$A$1*'[1]4701-5Imp'!T$23</f>
        <v>5.4210837499999998E-2</v>
      </c>
      <c r="V22" s="10">
        <f>1/$A$1*'[1]4701-5Imp'!U$23</f>
        <v>5.1614735000000002E-2</v>
      </c>
      <c r="W22" s="10">
        <f>1/$A$1*'[1]4701-5Imp'!V$23</f>
        <v>0</v>
      </c>
      <c r="X22" s="10">
        <f>1/$A$1*'[1]4701-5Imp'!W$23</f>
        <v>0</v>
      </c>
      <c r="Y22" s="10">
        <f>1/$A$1*'[1]4701-5Imp'!X$23</f>
        <v>0</v>
      </c>
      <c r="Z22" s="10">
        <f>1/$A$1*'[1]4701-5Imp'!Y$23</f>
        <v>0</v>
      </c>
      <c r="AA22" s="10">
        <f>1/$A$1*'[1]4701-5Imp'!Z$23</f>
        <v>0</v>
      </c>
      <c r="AB22" s="10">
        <f>1/$A$1*'[1]4701-5Imp'!AA$23</f>
        <v>0</v>
      </c>
      <c r="AC22" s="4"/>
      <c r="AD22" s="43">
        <f>1/1000*'[1]4701-5Imp'!AB$23</f>
        <v>3.1807177604688E-2</v>
      </c>
      <c r="AE22" s="10">
        <f>1/1000*'[1]4701-5Imp'!AC$23</f>
        <v>4.4743189048800001E-2</v>
      </c>
      <c r="AF22" s="10">
        <f>1/1000*'[1]4701-5Imp'!AD$23</f>
        <v>3.9594916843199997E-2</v>
      </c>
      <c r="AG22" s="10">
        <f>1/1000*'[1]4701-5Imp'!AE$23</f>
        <v>3.7992849708799993E-2</v>
      </c>
      <c r="AH22" s="10">
        <f>1/1000*'[1]4701-5Imp'!AF$23</f>
        <v>5.0560402764199999E-2</v>
      </c>
      <c r="AI22" s="10">
        <f>1/1000*'[1]4701-5Imp'!AG$23</f>
        <v>6.3615991038600009E-2</v>
      </c>
      <c r="AJ22" s="10">
        <f>1/1000*'[1]4701-5Imp'!AH$23</f>
        <v>0.1024538574124</v>
      </c>
      <c r="AK22" s="10">
        <f>1/1000*'[1]4701-5Imp'!AI$23</f>
        <v>8.8802779579500002E-2</v>
      </c>
      <c r="AL22" s="10">
        <f>1/1000*'[1]4701-5Imp'!AJ$23</f>
        <v>7.510832433560001E-2</v>
      </c>
      <c r="AM22" s="10">
        <f>1/1000*'[1]4701-5Imp'!AK$23</f>
        <v>5.2648992550000002E-2</v>
      </c>
      <c r="AN22" s="10">
        <f>1/1000*'[1]4701-5Imp'!AL$23</f>
        <v>4.7308688922599998E-2</v>
      </c>
      <c r="AO22" s="10">
        <f>1/1000*'[1]4701-5Imp'!AM$23</f>
        <v>5.8084741247999984E-2</v>
      </c>
      <c r="AP22" s="10">
        <f>1/1000*'[1]4701-5Imp'!AN$23</f>
        <v>4.9526429286399998E-2</v>
      </c>
      <c r="AQ22" s="10">
        <f>1/1000*'[1]4701-5Imp'!AO$23</f>
        <v>7.0069285008299995E-2</v>
      </c>
      <c r="AR22" s="10">
        <f>1/1000*'[1]4701-5Imp'!AP$23</f>
        <v>8.3104418466000002E-2</v>
      </c>
      <c r="AS22" s="10">
        <f>1/1000*'[1]4701-5Imp'!AQ$23</f>
        <v>5.0623183127999995E-2</v>
      </c>
      <c r="AT22" s="10">
        <f>1/1000*'[1]4701-5Imp'!AR$23</f>
        <v>4.9572992466999997E-2</v>
      </c>
      <c r="AU22" s="10">
        <f>1/1000*'[1]4701-5Imp'!AS$23</f>
        <v>3.2881231211399992E-2</v>
      </c>
      <c r="AV22" s="10">
        <f>1/1000*'[1]4701-5Imp'!AT$23</f>
        <v>4.6868562509000004E-2</v>
      </c>
      <c r="AW22" s="10">
        <f>1/1000*'[1]4701-5Imp'!AU$23</f>
        <v>3.5429680329999998E-2</v>
      </c>
      <c r="AX22" s="10">
        <f>1/1000*'[1]4701-5Imp'!AV$23</f>
        <v>0</v>
      </c>
      <c r="AY22" s="10">
        <f>1/1000*'[1]4701-5Imp'!AW$23</f>
        <v>0</v>
      </c>
      <c r="AZ22" s="10">
        <f>1/1000*'[1]4701-5Imp'!AX$23</f>
        <v>0</v>
      </c>
      <c r="BA22" s="10">
        <f>1/1000*'[1]4701-5Imp'!AY$23</f>
        <v>0</v>
      </c>
      <c r="BB22" s="10">
        <f>1/1000*'[1]4701-5Imp'!AZ$23</f>
        <v>0</v>
      </c>
      <c r="BC22" s="36">
        <f>1/1000*'[1]4701-5Imp'!BA$23</f>
        <v>0</v>
      </c>
      <c r="BD22" s="279"/>
    </row>
    <row r="23" spans="2:56">
      <c r="B23" s="5" t="s">
        <v>60</v>
      </c>
      <c r="C23" s="43">
        <f>1/$A$1*'[1]4701-5Imp'!B$67</f>
        <v>4.75965E-2</v>
      </c>
      <c r="D23" s="10">
        <f>1/$A$1*'[1]4701-5Imp'!C$67</f>
        <v>5.6335200000000002E-2</v>
      </c>
      <c r="E23" s="10">
        <f>1/$A$1*'[1]4701-5Imp'!D$67</f>
        <v>4.6535200000000006E-2</v>
      </c>
      <c r="F23" s="10">
        <f>1/$A$1*'[1]4701-5Imp'!E$67</f>
        <v>5.1746199999999999E-2</v>
      </c>
      <c r="G23" s="10">
        <f>1/$A$1*'[1]4701-5Imp'!F$67</f>
        <v>7.1341100000000005E-2</v>
      </c>
      <c r="H23" s="10">
        <f>1/$A$1*'[1]4701-5Imp'!G$67</f>
        <v>7.2303400000000004E-2</v>
      </c>
      <c r="I23" s="10">
        <f>1/$A$1*'[1]4701-5Imp'!H$67</f>
        <v>7.0767700000000003E-2</v>
      </c>
      <c r="J23" s="10">
        <f>1/$A$1*'[1]4701-5Imp'!I$67</f>
        <v>7.103050000000001E-2</v>
      </c>
      <c r="K23" s="10">
        <f>1/$A$1*'[1]4701-5Imp'!J$67</f>
        <v>6.5896700000000002E-2</v>
      </c>
      <c r="L23" s="10">
        <f>1/$A$1*'[1]4701-5Imp'!K$67</f>
        <v>6.04448E-2</v>
      </c>
      <c r="M23" s="10">
        <f>1/$A$1*'[1]4701-5Imp'!L$67</f>
        <v>7.0422600000000002E-2</v>
      </c>
      <c r="N23" s="10">
        <f>1/$A$1*'[1]4701-5Imp'!M$67</f>
        <v>6.4414699999999991E-2</v>
      </c>
      <c r="O23" s="10">
        <f>1/$A$1*'[1]4701-5Imp'!N$67</f>
        <v>4.14946E-2</v>
      </c>
      <c r="P23" s="10">
        <f>1/$A$1*'[1]4701-5Imp'!O$67</f>
        <v>3.9708899999999998E-2</v>
      </c>
      <c r="Q23" s="10">
        <f>1/$A$1*'[1]4701-5Imp'!P$67</f>
        <v>3.9489199999999995E-2</v>
      </c>
      <c r="R23" s="10">
        <f>1/$A$1*'[1]4701-5Imp'!Q$67</f>
        <v>5.4932699999999994E-2</v>
      </c>
      <c r="S23" s="10">
        <f>1/$A$1*'[1]4701-5Imp'!R$67</f>
        <v>5.8614699999999992E-2</v>
      </c>
      <c r="T23" s="10">
        <f>1/$A$1*'[1]4701-5Imp'!S$67</f>
        <v>6.5563399999999994E-2</v>
      </c>
      <c r="U23" s="10">
        <f>1/$A$1*'[1]4701-5Imp'!T$67</f>
        <v>4.9877199999999997E-2</v>
      </c>
      <c r="V23" s="10">
        <f>1/$A$1*'[1]4701-5Imp'!U$67</f>
        <v>4.3938427499999995E-2</v>
      </c>
      <c r="W23" s="10">
        <f>1/$A$1*'[1]4701-5Imp'!V$67</f>
        <v>0</v>
      </c>
      <c r="X23" s="10">
        <f>1/$A$1*'[1]4701-5Imp'!W$67</f>
        <v>0</v>
      </c>
      <c r="Y23" s="10">
        <f>1/$A$1*'[1]4701-5Imp'!X$67</f>
        <v>0</v>
      </c>
      <c r="Z23" s="10">
        <f>1/$A$1*'[1]4701-5Imp'!Y$67</f>
        <v>0</v>
      </c>
      <c r="AA23" s="10">
        <f>1/$A$1*'[1]4701-5Imp'!Z$67</f>
        <v>0</v>
      </c>
      <c r="AB23" s="10">
        <f>1/$A$1*'[1]4701-5Imp'!AA$67</f>
        <v>0</v>
      </c>
      <c r="AC23" s="4"/>
      <c r="AD23" s="43">
        <f>1/1000*'[1]4701-5Imp'!AB$67</f>
        <v>2.8517739141317999E-2</v>
      </c>
      <c r="AE23" s="10">
        <f>1/1000*'[1]4701-5Imp'!AC$67</f>
        <v>2.3827283061200001E-2</v>
      </c>
      <c r="AF23" s="10">
        <f>1/1000*'[1]4701-5Imp'!AD$67</f>
        <v>1.93389488016E-2</v>
      </c>
      <c r="AG23" s="10">
        <f>1/1000*'[1]4701-5Imp'!AE$67</f>
        <v>2.32318571072E-2</v>
      </c>
      <c r="AH23" s="10">
        <f>1/1000*'[1]4701-5Imp'!AF$67</f>
        <v>3.5500014123699998E-2</v>
      </c>
      <c r="AI23" s="10">
        <f>1/1000*'[1]4701-5Imp'!AG$67</f>
        <v>3.7556834815499998E-2</v>
      </c>
      <c r="AJ23" s="10">
        <f>1/1000*'[1]4701-5Imp'!AH$67</f>
        <v>3.9104901106399997E-2</v>
      </c>
      <c r="AK23" s="10">
        <f>1/1000*'[1]4701-5Imp'!AI$67</f>
        <v>4.7401987844000001E-2</v>
      </c>
      <c r="AL23" s="10">
        <f>1/1000*'[1]4701-5Imp'!AJ$67</f>
        <v>4.6282150434800003E-2</v>
      </c>
      <c r="AM23" s="10">
        <f>1/1000*'[1]4701-5Imp'!AK$67</f>
        <v>3.4453345343999998E-2</v>
      </c>
      <c r="AN23" s="10">
        <f>1/1000*'[1]4701-5Imp'!AL$67</f>
        <v>4.9145144012999999E-2</v>
      </c>
      <c r="AO23" s="10">
        <f>1/1000*'[1]4701-5Imp'!AM$67</f>
        <v>4.9988802431999997E-2</v>
      </c>
      <c r="AP23" s="10">
        <f>1/1000*'[1]4701-5Imp'!AN$67</f>
        <v>2.9916445943999996E-2</v>
      </c>
      <c r="AQ23" s="10">
        <f>1/1000*'[1]4701-5Imp'!AO$67</f>
        <v>3.5361246864000002E-2</v>
      </c>
      <c r="AR23" s="10">
        <f>1/1000*'[1]4701-5Imp'!AP$67</f>
        <v>3.4926425748500002E-2</v>
      </c>
      <c r="AS23" s="10">
        <f>1/1000*'[1]4701-5Imp'!AQ$67</f>
        <v>4.4135432914999995E-2</v>
      </c>
      <c r="AT23" s="10">
        <f>1/1000*'[1]4701-5Imp'!AR$67</f>
        <v>4.4563963355699995E-2</v>
      </c>
      <c r="AU23" s="10">
        <f>1/1000*'[1]4701-5Imp'!AS$67</f>
        <v>5.5569757729200003E-2</v>
      </c>
      <c r="AV23" s="10">
        <f>1/1000*'[1]4701-5Imp'!AT$67</f>
        <v>4.2545703331000009E-2</v>
      </c>
      <c r="AW23" s="10">
        <f>1/1000*'[1]4701-5Imp'!AU$67</f>
        <v>3.2189439345416668E-2</v>
      </c>
      <c r="AX23" s="10">
        <f>1/1000*'[1]4701-5Imp'!AV$67</f>
        <v>0</v>
      </c>
      <c r="AY23" s="10">
        <f>1/1000*'[1]4701-5Imp'!AW$67</f>
        <v>0</v>
      </c>
      <c r="AZ23" s="10">
        <f>1/1000*'[1]4701-5Imp'!AX$67</f>
        <v>0</v>
      </c>
      <c r="BA23" s="10">
        <f>1/1000*'[1]4701-5Imp'!AY$67</f>
        <v>0</v>
      </c>
      <c r="BB23" s="10">
        <f>1/1000*'[1]4701-5Imp'!AZ$67</f>
        <v>0</v>
      </c>
      <c r="BC23" s="36">
        <f>1/1000*'[1]4701-5Imp'!BA$67</f>
        <v>0</v>
      </c>
      <c r="BD23" s="279"/>
    </row>
    <row r="24" spans="2:56">
      <c r="B24" s="5" t="s">
        <v>57</v>
      </c>
      <c r="C24" s="141">
        <f>1/$A$1*'[1]4701-5Imp'!B$84</f>
        <v>0.6999862</v>
      </c>
      <c r="D24" s="142">
        <f>1/$A$1*'[1]4701-5Imp'!C$84</f>
        <v>0.74768250000000003</v>
      </c>
      <c r="E24" s="142">
        <f>1/$A$1*'[1]4701-5Imp'!D$84</f>
        <v>0.79448849999999993</v>
      </c>
      <c r="F24" s="142">
        <f>1/$A$1*'[1]4701-5Imp'!E$84</f>
        <v>0.7661264000000001</v>
      </c>
      <c r="G24" s="142">
        <f>1/$A$1*'[1]4701-5Imp'!F$84</f>
        <v>0.91071390000000008</v>
      </c>
      <c r="H24" s="142">
        <f>1/$A$1*'[1]4701-5Imp'!G$84</f>
        <v>0.88550079999999998</v>
      </c>
      <c r="I24" s="142">
        <f>1/$A$1*'[1]4701-5Imp'!H$84</f>
        <v>0.96488029999999991</v>
      </c>
      <c r="J24" s="142">
        <f>1/$A$1*'[1]4701-5Imp'!I$84</f>
        <v>0.89999930000000006</v>
      </c>
      <c r="K24" s="142">
        <f>1/$A$1*'[1]4701-5Imp'!J$84</f>
        <v>0.82442389999999999</v>
      </c>
      <c r="L24" s="142">
        <f>1/$A$1*'[1]4701-5Imp'!K$84</f>
        <v>0.58472579999999996</v>
      </c>
      <c r="M24" s="142">
        <f>1/$A$1*'[1]4701-5Imp'!L$84</f>
        <v>0.48765559999999997</v>
      </c>
      <c r="N24" s="142">
        <f>1/$A$1*'[1]4701-5Imp'!M$84</f>
        <v>0.5416323999999999</v>
      </c>
      <c r="O24" s="142">
        <f>1/$A$1*'[1]4701-5Imp'!N$84</f>
        <v>0.48290999999999995</v>
      </c>
      <c r="P24" s="142">
        <f>1/$A$1*'[1]4701-5Imp'!O$84</f>
        <v>0.6101548</v>
      </c>
      <c r="Q24" s="142">
        <f>1/$A$1*'[1]4701-5Imp'!P$84</f>
        <v>0.68792619999999993</v>
      </c>
      <c r="R24" s="142">
        <f>1/$A$1*'[1]4701-5Imp'!Q$84</f>
        <v>0.51714459999999995</v>
      </c>
      <c r="S24" s="142">
        <f>1/$A$1*'[1]4701-5Imp'!R$84</f>
        <v>0.84739199999999992</v>
      </c>
      <c r="T24" s="142">
        <f>1/$A$1*'[1]4701-5Imp'!S$84</f>
        <v>0.71569919999999987</v>
      </c>
      <c r="U24" s="142">
        <f>1/$A$1*'[1]4701-5Imp'!T$84</f>
        <v>0.6241336999999999</v>
      </c>
      <c r="V24" s="142">
        <f>1/$A$1*'[1]4701-5Imp'!U$84</f>
        <v>0.67928229999999989</v>
      </c>
      <c r="W24" s="142">
        <f>1/$A$1*'[1]4701-5Imp'!V$84</f>
        <v>0</v>
      </c>
      <c r="X24" s="142">
        <f>1/$A$1*'[1]4701-5Imp'!W$84</f>
        <v>0</v>
      </c>
      <c r="Y24" s="142">
        <f>1/$A$1*'[1]4701-5Imp'!X$84</f>
        <v>0</v>
      </c>
      <c r="Z24" s="142">
        <f>1/$A$1*'[1]4701-5Imp'!Y$84</f>
        <v>0</v>
      </c>
      <c r="AA24" s="142">
        <f>1/$A$1*'[1]4701-5Imp'!Z$84</f>
        <v>0</v>
      </c>
      <c r="AB24" s="142">
        <f>1/$A$1*'[1]4701-5Imp'!AA$84</f>
        <v>0</v>
      </c>
      <c r="AC24" s="4"/>
      <c r="AD24" s="43">
        <f>1/1000*'[1]4701-5Imp'!AB$84</f>
        <v>0.39758043867156301</v>
      </c>
      <c r="AE24" s="10">
        <f>1/1000*'[1]4701-5Imp'!AC$84</f>
        <v>0.37340944173519997</v>
      </c>
      <c r="AF24" s="10">
        <f>1/1000*'[1]4701-5Imp'!AD$84</f>
        <v>0.33004882645919997</v>
      </c>
      <c r="AG24" s="10">
        <f>1/1000*'[1]4701-5Imp'!AE$84</f>
        <v>0.35788130841120003</v>
      </c>
      <c r="AH24" s="10">
        <f>1/1000*'[1]4701-5Imp'!AF$84</f>
        <v>0.46846320866239993</v>
      </c>
      <c r="AI24" s="10">
        <f>1/1000*'[1]4701-5Imp'!AG$84</f>
        <v>0.45870535180470001</v>
      </c>
      <c r="AJ24" s="10">
        <f>1/1000*'[1]4701-5Imp'!AH$84</f>
        <v>0.54662213266000004</v>
      </c>
      <c r="AK24" s="10">
        <f>1/1000*'[1]4701-5Imp'!AI$84</f>
        <v>0.57857306211500004</v>
      </c>
      <c r="AL24" s="10">
        <f>1/1000*'[1]4701-5Imp'!AJ$84</f>
        <v>0.5890175666116001</v>
      </c>
      <c r="AM24" s="10">
        <f>1/1000*'[1]4701-5Imp'!AK$84</f>
        <v>0.30624929547520002</v>
      </c>
      <c r="AN24" s="10">
        <f>1/1000*'[1]4701-5Imp'!AL$84</f>
        <v>0.36637426869029999</v>
      </c>
      <c r="AO24" s="10">
        <f>1/1000*'[1]4701-5Imp'!AM$84</f>
        <v>0.4150054734719999</v>
      </c>
      <c r="AP24" s="10">
        <f>1/1000*'[1]4701-5Imp'!AN$84</f>
        <v>0.30564167714079998</v>
      </c>
      <c r="AQ24" s="10">
        <f>1/1000*'[1]4701-5Imp'!AO$84</f>
        <v>0.41832046230300002</v>
      </c>
      <c r="AR24" s="10">
        <f>1/1000*'[1]4701-5Imp'!AP$84</f>
        <v>0.49018015489700001</v>
      </c>
      <c r="AS24" s="10">
        <f>1/1000*'[1]4701-5Imp'!AQ$84</f>
        <v>0.33690303789449999</v>
      </c>
      <c r="AT24" s="10">
        <f>1/1000*'[1]4701-5Imp'!AR$84</f>
        <v>0.45416843752640002</v>
      </c>
      <c r="AU24" s="10">
        <f>1/1000*'[1]4701-5Imp'!AS$84</f>
        <v>0.39892661843319999</v>
      </c>
      <c r="AV24" s="10">
        <f>1/1000*'[1]4701-5Imp'!AT$84</f>
        <v>0.42560464650000002</v>
      </c>
      <c r="AW24" s="10">
        <f>1/1000*'[1]4701-5Imp'!AU$84</f>
        <v>0.43446497988999999</v>
      </c>
      <c r="AX24" s="10">
        <f>1/1000*'[1]4701-5Imp'!AV$84</f>
        <v>0</v>
      </c>
      <c r="AY24" s="10">
        <f>1/1000*'[1]4701-5Imp'!AW$84</f>
        <v>0</v>
      </c>
      <c r="AZ24" s="10">
        <f>1/1000*'[1]4701-5Imp'!AX$84</f>
        <v>0</v>
      </c>
      <c r="BA24" s="10">
        <f>1/1000*'[1]4701-5Imp'!AY$84</f>
        <v>0</v>
      </c>
      <c r="BB24" s="10">
        <f>1/1000*'[1]4701-5Imp'!AZ$84</f>
        <v>0</v>
      </c>
      <c r="BC24" s="36">
        <f>1/1000*'[1]4701-5Imp'!BA$84</f>
        <v>0</v>
      </c>
      <c r="BD24" s="279"/>
    </row>
    <row r="25" spans="2:56">
      <c r="B25" s="5" t="s">
        <v>35</v>
      </c>
      <c r="C25" s="43">
        <f>1/$A$1*'[1]4701-5Imp'!B$85</f>
        <v>4.5859299999999999E-2</v>
      </c>
      <c r="D25" s="10">
        <f>1/$A$1*'[1]4701-5Imp'!C$85</f>
        <v>4.4279699999999998E-2</v>
      </c>
      <c r="E25" s="10">
        <f>1/$A$1*'[1]4701-5Imp'!D$85</f>
        <v>4.0638899999999999E-2</v>
      </c>
      <c r="F25" s="10">
        <f>1/$A$1*'[1]4701-5Imp'!E$85</f>
        <v>4.2143199999999999E-2</v>
      </c>
      <c r="G25" s="10">
        <f>1/$A$1*'[1]4701-5Imp'!F$85</f>
        <v>4.55869E-2</v>
      </c>
      <c r="H25" s="10">
        <f>1/$A$1*'[1]4701-5Imp'!G$85</f>
        <v>5.1289099999999997E-2</v>
      </c>
      <c r="I25" s="10">
        <f>1/$A$1*'[1]4701-5Imp'!H$85</f>
        <v>4.9261600000000003E-2</v>
      </c>
      <c r="J25" s="10">
        <f>1/$A$1*'[1]4701-5Imp'!I$85</f>
        <v>5.3871300000000004E-2</v>
      </c>
      <c r="K25" s="10">
        <f>1/$A$1*'[1]4701-5Imp'!J$85</f>
        <v>6.4263299999999995E-2</v>
      </c>
      <c r="L25" s="10">
        <f>1/$A$1*'[1]4701-5Imp'!K$85</f>
        <v>6.3515899999999986E-2</v>
      </c>
      <c r="M25" s="10">
        <f>1/$A$1*'[1]4701-5Imp'!L$85</f>
        <v>8.0769299999999988E-2</v>
      </c>
      <c r="N25" s="10">
        <f>1/$A$1*'[1]4701-5Imp'!M$85</f>
        <v>9.7431399999999987E-2</v>
      </c>
      <c r="O25" s="10">
        <f>1/$A$1*'[1]4701-5Imp'!N$85</f>
        <v>0.120776074</v>
      </c>
      <c r="P25" s="10">
        <f>1/$A$1*'[1]4701-5Imp'!O$85</f>
        <v>0.1238964057142857</v>
      </c>
      <c r="Q25" s="10">
        <f>1/$A$1*'[1]4701-5Imp'!P$85</f>
        <v>0.13081199999999998</v>
      </c>
      <c r="R25" s="10">
        <f>1/$A$1*'[1]4701-5Imp'!Q$85</f>
        <v>8.9734899999999992E-2</v>
      </c>
      <c r="S25" s="10">
        <f>1/$A$1*'[1]4701-5Imp'!R$85</f>
        <v>0.10060419999999999</v>
      </c>
      <c r="T25" s="10">
        <f>1/$A$1*'[1]4701-5Imp'!S$85</f>
        <v>8.9843099999999981E-2</v>
      </c>
      <c r="U25" s="10">
        <f>1/$A$1*'[1]4701-5Imp'!T$85</f>
        <v>9.3239499999999989E-2</v>
      </c>
      <c r="V25" s="10">
        <f>1/$A$1*'[1]4701-5Imp'!U$85</f>
        <v>8.0479427499999992E-2</v>
      </c>
      <c r="W25" s="10">
        <f>1/$A$1*'[1]4701-5Imp'!V$85</f>
        <v>0</v>
      </c>
      <c r="X25" s="10">
        <f>1/$A$1*'[1]4701-5Imp'!W$85</f>
        <v>0</v>
      </c>
      <c r="Y25" s="10">
        <f>1/$A$1*'[1]4701-5Imp'!X$85</f>
        <v>0</v>
      </c>
      <c r="Z25" s="10">
        <f>1/$A$1*'[1]4701-5Imp'!Y$85</f>
        <v>0</v>
      </c>
      <c r="AA25" s="10">
        <f>1/$A$1*'[1]4701-5Imp'!Z$85</f>
        <v>0</v>
      </c>
      <c r="AB25" s="10">
        <f>1/$A$1*'[1]4701-5Imp'!AA$85</f>
        <v>0</v>
      </c>
      <c r="AC25" s="4"/>
      <c r="AD25" s="43">
        <f>1/1000*'[1]4701-5Imp'!AB$85</f>
        <v>2.9105672385372001E-2</v>
      </c>
      <c r="AE25" s="10">
        <f>1/1000*'[1]4701-5Imp'!AC$85</f>
        <v>2.55626800164E-2</v>
      </c>
      <c r="AF25" s="10">
        <f>1/1000*'[1]4701-5Imp'!AD$85</f>
        <v>2.0387218267199997E-2</v>
      </c>
      <c r="AG25" s="10">
        <f>1/1000*'[1]4701-5Imp'!AE$85</f>
        <v>2.5461908180799998E-2</v>
      </c>
      <c r="AH25" s="10">
        <f>1/1000*'[1]4701-5Imp'!AF$85</f>
        <v>3.11676472527E-2</v>
      </c>
      <c r="AI25" s="10">
        <f>1/1000*'[1]4701-5Imp'!AG$85</f>
        <v>3.7660856504699997E-2</v>
      </c>
      <c r="AJ25" s="10">
        <f>1/1000*'[1]4701-5Imp'!AH$85</f>
        <v>3.7369265136800001E-2</v>
      </c>
      <c r="AK25" s="10">
        <f>1/1000*'[1]4701-5Imp'!AI$85</f>
        <v>4.6699203666999999E-2</v>
      </c>
      <c r="AL25" s="10">
        <f>1/1000*'[1]4701-5Imp'!AJ$85</f>
        <v>6.4645645868000007E-2</v>
      </c>
      <c r="AM25" s="10">
        <f>1/1000*'[1]4701-5Imp'!AK$85</f>
        <v>6.4279929867999991E-2</v>
      </c>
      <c r="AN25" s="10">
        <f>1/1000*'[1]4701-5Imp'!AL$85</f>
        <v>8.1486725009400005E-2</v>
      </c>
      <c r="AO25" s="10">
        <f>1/1000*'[1]4701-5Imp'!AM$85</f>
        <v>0.12649098431999997</v>
      </c>
      <c r="AP25" s="10">
        <f>1/1000*'[1]4701-5Imp'!AN$85</f>
        <v>0.1353122786048</v>
      </c>
      <c r="AQ25" s="10">
        <f>1/1000*'[1]4701-5Imp'!AO$85</f>
        <v>0.13794112895909999</v>
      </c>
      <c r="AR25" s="10">
        <f>1/1000*'[1]4701-5Imp'!AP$85</f>
        <v>0.135652502634</v>
      </c>
      <c r="AS25" s="10">
        <f>1/1000*'[1]4701-5Imp'!AQ$85</f>
        <v>8.6303021125999996E-2</v>
      </c>
      <c r="AT25" s="10">
        <f>1/1000*'[1]4701-5Imp'!AR$85</f>
        <v>9.7694405129199996E-2</v>
      </c>
      <c r="AU25" s="10">
        <f>1/1000*'[1]4701-5Imp'!AS$85</f>
        <v>9.5642694161299988E-2</v>
      </c>
      <c r="AV25" s="10">
        <f>1/1000*'[1]4701-5Imp'!AT$85</f>
        <v>0.11555106423399999</v>
      </c>
      <c r="AW25" s="10">
        <f>1/1000*'[1]4701-5Imp'!AU$85</f>
        <v>9.5796881455833344E-2</v>
      </c>
      <c r="AX25" s="10">
        <f>1/1000*'[1]4701-5Imp'!AV$85</f>
        <v>0</v>
      </c>
      <c r="AY25" s="10">
        <f>1/1000*'[1]4701-5Imp'!AW$85</f>
        <v>0</v>
      </c>
      <c r="AZ25" s="10">
        <f>1/1000*'[1]4701-5Imp'!AX$85</f>
        <v>0</v>
      </c>
      <c r="BA25" s="10">
        <f>1/1000*'[1]4701-5Imp'!AY$85</f>
        <v>0</v>
      </c>
      <c r="BB25" s="10">
        <f>1/1000*'[1]4701-5Imp'!AZ$85</f>
        <v>0</v>
      </c>
      <c r="BC25" s="36">
        <f>1/1000*'[1]4701-5Imp'!BA$85</f>
        <v>0</v>
      </c>
      <c r="BD25" s="279"/>
    </row>
    <row r="26" spans="2:56">
      <c r="B26" s="5" t="s">
        <v>86</v>
      </c>
      <c r="C26" s="43">
        <f>1/$A$1*'[1]4701-5Imp'!B$106</f>
        <v>2.1570000000000001E-4</v>
      </c>
      <c r="D26" s="10">
        <f>1/$A$1*'[1]4701-5Imp'!C$106</f>
        <v>1.0530000000000001E-4</v>
      </c>
      <c r="E26" s="10">
        <f>1/$A$1*'[1]4701-5Imp'!D$106</f>
        <v>8.9309999999999997E-4</v>
      </c>
      <c r="F26" s="10">
        <f>1/$A$1*'[1]4701-5Imp'!E$106</f>
        <v>1.9910000000000001E-4</v>
      </c>
      <c r="G26" s="10">
        <f>1/$A$1*'[1]4701-5Imp'!F$106</f>
        <v>7.6059000000000002E-2</v>
      </c>
      <c r="H26" s="10">
        <f>1/$A$1*'[1]4701-5Imp'!G$106</f>
        <v>0.19694220000000001</v>
      </c>
      <c r="I26" s="10">
        <f>1/$A$1*'[1]4701-5Imp'!H$106</f>
        <v>0.24773559999999997</v>
      </c>
      <c r="J26" s="10">
        <f>1/$A$1*'[1]4701-5Imp'!I$106</f>
        <v>0.17946920000000002</v>
      </c>
      <c r="K26" s="10">
        <f>1/$A$1*'[1]4701-5Imp'!J$106</f>
        <v>0.13400419999999999</v>
      </c>
      <c r="L26" s="10">
        <f>1/$A$1*'[1]4701-5Imp'!K$106</f>
        <v>0.24006229999999998</v>
      </c>
      <c r="M26" s="10">
        <f>1/$A$1*'[1]4701-5Imp'!L$106</f>
        <v>0.2215240018181818</v>
      </c>
      <c r="N26" s="10">
        <f>1/$A$1*'[1]4701-5Imp'!M$106</f>
        <v>0.23944979999999999</v>
      </c>
      <c r="O26" s="10">
        <f>1/$A$1*'[1]4701-5Imp'!N$106</f>
        <v>0.19658689999999998</v>
      </c>
      <c r="P26" s="10">
        <f>1/$A$1*'[1]4701-5Imp'!O$106</f>
        <v>9.1283466666666653E-3</v>
      </c>
      <c r="Q26" s="10">
        <f>1/$A$1*'[1]4701-5Imp'!P$106</f>
        <v>8.9999999999999996E-7</v>
      </c>
      <c r="R26" s="10">
        <f>1/$A$1*'[1]4701-5Imp'!Q$106</f>
        <v>1.9199999999999998E-4</v>
      </c>
      <c r="S26" s="10">
        <f>1/$A$1*'[1]4701-5Imp'!R$106</f>
        <v>0</v>
      </c>
      <c r="T26" s="10">
        <f>1/$A$1*'[1]4701-5Imp'!S$106</f>
        <v>4.8199999999999993E-5</v>
      </c>
      <c r="U26" s="10">
        <f>1/$A$1*'[1]4701-5Imp'!T$106</f>
        <v>0</v>
      </c>
      <c r="V26" s="10">
        <f>1/$A$1*'[1]4701-5Imp'!U$106</f>
        <v>2.3999999999999997E-5</v>
      </c>
      <c r="W26" s="10">
        <f>1/$A$1*'[1]4701-5Imp'!V$106</f>
        <v>0</v>
      </c>
      <c r="X26" s="10">
        <f>1/$A$1*'[1]4701-5Imp'!W$106</f>
        <v>0</v>
      </c>
      <c r="Y26" s="10">
        <f>1/$A$1*'[1]4701-5Imp'!X$106</f>
        <v>0</v>
      </c>
      <c r="Z26" s="10">
        <f>1/$A$1*'[1]4701-5Imp'!Y$106</f>
        <v>0</v>
      </c>
      <c r="AA26" s="10">
        <f>1/$A$1*'[1]4701-5Imp'!Z$106</f>
        <v>0</v>
      </c>
      <c r="AB26" s="10">
        <f>1/$A$1*'[1]4701-5Imp'!AA$106</f>
        <v>0</v>
      </c>
      <c r="AC26" s="4"/>
      <c r="AD26" s="43">
        <f>1/1000*'[1]4701-5Imp'!AB$106</f>
        <v>1.08567013698E-4</v>
      </c>
      <c r="AE26" s="10">
        <f>1/1000*'[1]4701-5Imp'!AC$106</f>
        <v>6.0118941199999993E-5</v>
      </c>
      <c r="AF26" s="10">
        <f>1/1000*'[1]4701-5Imp'!AD$106</f>
        <v>5.3061682079999994E-4</v>
      </c>
      <c r="AG26" s="10">
        <f>1/1000*'[1]4701-5Imp'!AE$106</f>
        <v>8.9508462400000001E-5</v>
      </c>
      <c r="AH26" s="10">
        <f>1/1000*'[1]4701-5Imp'!AF$106</f>
        <v>4.0427408023099999E-2</v>
      </c>
      <c r="AI26" s="10">
        <f>1/1000*'[1]4701-5Imp'!AG$106</f>
        <v>0.1045886268141</v>
      </c>
      <c r="AJ26" s="10">
        <f>1/1000*'[1]4701-5Imp'!AH$106</f>
        <v>0.13458272151040002</v>
      </c>
      <c r="AK26" s="10">
        <f>1/1000*'[1]4701-5Imp'!AI$106</f>
        <v>0.10204605401800002</v>
      </c>
      <c r="AL26" s="10">
        <f>1/1000*'[1]4701-5Imp'!AJ$106</f>
        <v>7.5591314464399997E-2</v>
      </c>
      <c r="AM26" s="10">
        <f>1/1000*'[1]4701-5Imp'!AK$106</f>
        <v>0.1249474937172</v>
      </c>
      <c r="AN26" s="10">
        <f>1/1000*'[1]4701-5Imp'!AL$106</f>
        <v>0.17802879388559997</v>
      </c>
      <c r="AO26" s="10">
        <f>1/1000*'[1]4701-5Imp'!AM$106</f>
        <v>0.19032396172799998</v>
      </c>
      <c r="AP26" s="10">
        <f>1/1000*'[1]4701-5Imp'!AN$106</f>
        <v>0.1411638770784</v>
      </c>
      <c r="AQ26" s="10">
        <f>1/1000*'[1]4701-5Imp'!AO$106</f>
        <v>5.6573035857000005E-3</v>
      </c>
      <c r="AR26" s="10">
        <f>1/1000*'[1]4701-5Imp'!AP$106</f>
        <v>7.3200349999999993E-7</v>
      </c>
      <c r="AS26" s="10">
        <f>1/1000*'[1]4701-5Imp'!AQ$106</f>
        <v>1.1759923349999999E-4</v>
      </c>
      <c r="AT26" s="10">
        <f>1/1000*'[1]4701-5Imp'!AR$106</f>
        <v>0</v>
      </c>
      <c r="AU26" s="10">
        <f>1/1000*'[1]4701-5Imp'!AS$106</f>
        <v>1.9058038999999999E-5</v>
      </c>
      <c r="AV26" s="10">
        <f>1/1000*'[1]4701-5Imp'!AT$106</f>
        <v>0</v>
      </c>
      <c r="AW26" s="10">
        <f>1/1000*'[1]4701-5Imp'!AU$106</f>
        <v>2.2128564583333334E-5</v>
      </c>
      <c r="AX26" s="10">
        <f>1/1000*'[1]4701-5Imp'!AV$106</f>
        <v>0</v>
      </c>
      <c r="AY26" s="10">
        <f>1/1000*'[1]4701-5Imp'!AW$106</f>
        <v>0</v>
      </c>
      <c r="AZ26" s="10">
        <f>1/1000*'[1]4701-5Imp'!AX$106</f>
        <v>0</v>
      </c>
      <c r="BA26" s="10">
        <f>1/1000*'[1]4701-5Imp'!AY$106</f>
        <v>0</v>
      </c>
      <c r="BB26" s="10">
        <f>1/1000*'[1]4701-5Imp'!AZ$106</f>
        <v>0</v>
      </c>
      <c r="BC26" s="36">
        <f>1/1000*'[1]4701-5Imp'!BA$106</f>
        <v>0</v>
      </c>
      <c r="BD26" s="279"/>
    </row>
    <row r="27" spans="2:56">
      <c r="B27" s="5" t="s">
        <v>66</v>
      </c>
      <c r="C27" s="43">
        <f>1/$A$1*'[1]4701-5Imp'!B$160</f>
        <v>5.0849900000000003E-2</v>
      </c>
      <c r="D27" s="10">
        <f>1/$A$1*'[1]4701-5Imp'!C$160</f>
        <v>9.6873000000000001E-2</v>
      </c>
      <c r="E27" s="10">
        <f>1/$A$1*'[1]4701-5Imp'!D$160</f>
        <v>7.8892000000000004E-2</v>
      </c>
      <c r="F27" s="10">
        <f>1/$A$1*'[1]4701-5Imp'!E$160</f>
        <v>0.1889856</v>
      </c>
      <c r="G27" s="10">
        <f>1/$A$1*'[1]4701-5Imp'!F$160</f>
        <v>0.27607580000000004</v>
      </c>
      <c r="H27" s="10">
        <f>1/$A$1*'[1]4701-5Imp'!G$160</f>
        <v>0.17998700000000001</v>
      </c>
      <c r="I27" s="10">
        <f>1/$A$1*'[1]4701-5Imp'!H$160</f>
        <v>0.35746170000000005</v>
      </c>
      <c r="J27" s="10">
        <f>1/$A$1*'[1]4701-5Imp'!I$160</f>
        <v>0.47145560000000003</v>
      </c>
      <c r="K27" s="10">
        <f>1/$A$1*'[1]4701-5Imp'!J$160</f>
        <v>0.55593550000000003</v>
      </c>
      <c r="L27" s="10">
        <f>1/$A$1*'[1]4701-5Imp'!K$160</f>
        <v>0.34819918499999997</v>
      </c>
      <c r="M27" s="10">
        <f>1/$A$1*'[1]4701-5Imp'!L$160</f>
        <v>0.38277429999999996</v>
      </c>
      <c r="N27" s="10">
        <f>1/$A$1*'[1]4701-5Imp'!M$160</f>
        <v>0.41592389999999996</v>
      </c>
      <c r="O27" s="10">
        <f>1/$A$1*'[1]4701-5Imp'!N$160</f>
        <v>0.36418939999999994</v>
      </c>
      <c r="P27" s="10">
        <f>1/$A$1*'[1]4701-5Imp'!O$160</f>
        <v>0.50898779999999999</v>
      </c>
      <c r="Q27" s="10">
        <f>1/$A$1*'[1]4701-5Imp'!P$160</f>
        <v>0.67622039999999994</v>
      </c>
      <c r="R27" s="10">
        <f>1/$A$1*'[1]4701-5Imp'!Q$160</f>
        <v>0.53967609999999988</v>
      </c>
      <c r="S27" s="10">
        <f>1/$A$1*'[1]4701-5Imp'!R$160</f>
        <v>0.59527049999999992</v>
      </c>
      <c r="T27" s="10">
        <f>1/$A$1*'[1]4701-5Imp'!S$160</f>
        <v>0.67222449999999989</v>
      </c>
      <c r="U27" s="10">
        <f>1/$A$1*'[1]4701-5Imp'!T$160</f>
        <v>0.73819279999999998</v>
      </c>
      <c r="V27" s="10">
        <f>1/$A$1*'[1]4701-5Imp'!U$160</f>
        <v>0.6737671999999999</v>
      </c>
      <c r="W27" s="10">
        <f>1/$A$1*'[1]4701-5Imp'!V$160</f>
        <v>0</v>
      </c>
      <c r="X27" s="10">
        <f>1/$A$1*'[1]4701-5Imp'!W$160</f>
        <v>0</v>
      </c>
      <c r="Y27" s="10">
        <f>1/$A$1*'[1]4701-5Imp'!X$160</f>
        <v>0</v>
      </c>
      <c r="Z27" s="10">
        <f>1/$A$1*'[1]4701-5Imp'!Y$160</f>
        <v>0</v>
      </c>
      <c r="AA27" s="10">
        <f>1/$A$1*'[1]4701-5Imp'!Z$160</f>
        <v>0</v>
      </c>
      <c r="AB27" s="10">
        <f>1/$A$1*'[1]4701-5Imp'!AA$160</f>
        <v>0</v>
      </c>
      <c r="AC27" s="4"/>
      <c r="AD27" s="43">
        <f>1/1000*'[1]4701-5Imp'!AB$160</f>
        <v>3.3149535495788994E-2</v>
      </c>
      <c r="AE27" s="10">
        <f>1/1000*'[1]4701-5Imp'!AC$160</f>
        <v>6.0381856222799998E-2</v>
      </c>
      <c r="AF27" s="10">
        <f>1/1000*'[1]4701-5Imp'!AD$160</f>
        <v>5.0328145382399998E-2</v>
      </c>
      <c r="AG27" s="10">
        <f>1/1000*'[1]4701-5Imp'!AE$160</f>
        <v>0.11671490495839999</v>
      </c>
      <c r="AH27" s="10">
        <f>1/1000*'[1]4701-5Imp'!AF$160</f>
        <v>0.17271273239569998</v>
      </c>
      <c r="AI27" s="10">
        <f>1/1000*'[1]4701-5Imp'!AG$160</f>
        <v>9.7444589084699995E-2</v>
      </c>
      <c r="AJ27" s="10">
        <f>1/1000*'[1]4701-5Imp'!AH$160</f>
        <v>0.20769081751600002</v>
      </c>
      <c r="AK27" s="10">
        <f>1/1000*'[1]4701-5Imp'!AI$160</f>
        <v>0.30548010277400001</v>
      </c>
      <c r="AL27" s="10">
        <f>1/1000*'[1]4701-5Imp'!AJ$160</f>
        <v>0.36847351725280003</v>
      </c>
      <c r="AM27" s="10">
        <f>1/1000*'[1]4701-5Imp'!AK$160</f>
        <v>0.17047214077520001</v>
      </c>
      <c r="AN27" s="10">
        <f>1/1000*'[1]4701-5Imp'!AL$160</f>
        <v>0.26850988697759998</v>
      </c>
      <c r="AO27" s="10">
        <f>1/1000*'[1]4701-5Imp'!AM$160</f>
        <v>0.29292078998399995</v>
      </c>
      <c r="AP27" s="10">
        <f>1/1000*'[1]4701-5Imp'!AN$160</f>
        <v>0.23127172550239999</v>
      </c>
      <c r="AQ27" s="10">
        <f>1/1000*'[1]4701-5Imp'!AO$160</f>
        <v>0.3541518751269</v>
      </c>
      <c r="AR27" s="10">
        <f>1/1000*'[1]4701-5Imp'!AP$160</f>
        <v>0.42966620671</v>
      </c>
      <c r="AS27" s="10">
        <f>1/1000*'[1]4701-5Imp'!AQ$160</f>
        <v>0.354709049464</v>
      </c>
      <c r="AT27" s="10">
        <f>1/1000*'[1]4701-5Imp'!AR$160</f>
        <v>0.35850972222510002</v>
      </c>
      <c r="AU27" s="10">
        <f>1/1000*'[1]4701-5Imp'!AS$160</f>
        <v>0.42924576008599996</v>
      </c>
      <c r="AV27" s="10">
        <f>1/1000*'[1]4701-5Imp'!AT$160</f>
        <v>0.58239592131200002</v>
      </c>
      <c r="AW27" s="10">
        <f>1/1000*'[1]4701-5Imp'!AU$160</f>
        <v>0.46683242178958334</v>
      </c>
      <c r="AX27" s="10">
        <f>1/1000*'[1]4701-5Imp'!AV$160</f>
        <v>0</v>
      </c>
      <c r="AY27" s="10">
        <f>1/1000*'[1]4701-5Imp'!AW$160</f>
        <v>0</v>
      </c>
      <c r="AZ27" s="10">
        <f>1/1000*'[1]4701-5Imp'!AX$160</f>
        <v>0</v>
      </c>
      <c r="BA27" s="10">
        <f>1/1000*'[1]4701-5Imp'!AY$160</f>
        <v>0</v>
      </c>
      <c r="BB27" s="10">
        <f>1/1000*'[1]4701-5Imp'!AZ$160</f>
        <v>0</v>
      </c>
      <c r="BC27" s="36">
        <f>1/1000*'[1]4701-5Imp'!BA$160</f>
        <v>0</v>
      </c>
      <c r="BD27" s="279"/>
    </row>
    <row r="28" spans="2:56">
      <c r="B28" s="5" t="s">
        <v>107</v>
      </c>
      <c r="C28" s="43">
        <f>1/$A$1*'[1]4701-5Imp'!B$189</f>
        <v>0.2204825</v>
      </c>
      <c r="D28" s="10">
        <f>1/$A$1*'[1]4701-5Imp'!C$189</f>
        <v>0.18779470000000001</v>
      </c>
      <c r="E28" s="10">
        <f>1/$A$1*'[1]4701-5Imp'!D$189</f>
        <v>0.24574660000000001</v>
      </c>
      <c r="F28" s="10">
        <f>1/$A$1*'[1]4701-5Imp'!E$189</f>
        <v>0.3667899</v>
      </c>
      <c r="G28" s="10">
        <f>1/$A$1*'[1]4701-5Imp'!F$189</f>
        <v>0.3663961</v>
      </c>
      <c r="H28" s="10">
        <f>1/$A$1*'[1]4701-5Imp'!G$189</f>
        <v>0.35410530000000001</v>
      </c>
      <c r="I28" s="10">
        <f>1/$A$1*'[1]4701-5Imp'!H$189</f>
        <v>0.31177589999999999</v>
      </c>
      <c r="J28" s="10">
        <f>1/$A$1*'[1]4701-5Imp'!I$189</f>
        <v>0.31100169999999999</v>
      </c>
      <c r="K28" s="10">
        <f>1/$A$1*'[1]4701-5Imp'!J$189</f>
        <v>0.29254990000000003</v>
      </c>
      <c r="L28" s="10">
        <f>1/$A$1*'[1]4701-5Imp'!K$189</f>
        <v>0.27773900000000001</v>
      </c>
      <c r="M28" s="10">
        <f>1/$A$1*'[1]4701-5Imp'!L$189</f>
        <v>0.28866099999999995</v>
      </c>
      <c r="N28" s="10">
        <f>1/$A$1*'[1]4701-5Imp'!M$189</f>
        <v>0.25325629999999999</v>
      </c>
      <c r="O28" s="10">
        <f>1/$A$1*'[1]4701-5Imp'!N$189</f>
        <v>0.22755639999999999</v>
      </c>
      <c r="P28" s="10">
        <f>1/$A$1*'[1]4701-5Imp'!O$189</f>
        <v>0.27683089999999994</v>
      </c>
      <c r="Q28" s="10">
        <f>1/$A$1*'[1]4701-5Imp'!P$189</f>
        <v>0.23297289999999998</v>
      </c>
      <c r="R28" s="10">
        <f>1/$A$1*'[1]4701-5Imp'!Q$189</f>
        <v>0.27989709999999995</v>
      </c>
      <c r="S28" s="10">
        <f>1/$A$1*'[1]4701-5Imp'!R$189</f>
        <v>0.29602979999999995</v>
      </c>
      <c r="T28" s="10">
        <f>1/$A$1*'[1]4701-5Imp'!S$189</f>
        <v>0.35717329999999997</v>
      </c>
      <c r="U28" s="10">
        <f>1/$A$1*'[1]4701-5Imp'!T$189</f>
        <v>0.30689529999999993</v>
      </c>
      <c r="V28" s="10">
        <f>1/$A$1*'[1]4701-5Imp'!U$189</f>
        <v>0.18852719999999998</v>
      </c>
      <c r="W28" s="10">
        <f>1/$A$1*'[1]4701-5Imp'!V$189</f>
        <v>0</v>
      </c>
      <c r="X28" s="10">
        <f>1/$A$1*'[1]4701-5Imp'!W$189</f>
        <v>0</v>
      </c>
      <c r="Y28" s="10">
        <f>1/$A$1*'[1]4701-5Imp'!X$189</f>
        <v>0</v>
      </c>
      <c r="Z28" s="10">
        <f>1/$A$1*'[1]4701-5Imp'!Y$189</f>
        <v>0</v>
      </c>
      <c r="AA28" s="10">
        <f>1/$A$1*'[1]4701-5Imp'!Z$189</f>
        <v>0</v>
      </c>
      <c r="AB28" s="10">
        <f>1/$A$1*'[1]4701-5Imp'!AA$189</f>
        <v>0</v>
      </c>
      <c r="AC28" s="4"/>
      <c r="AD28" s="43">
        <f>1/1000*'[1]4701-5Imp'!AB$189</f>
        <v>0.11720856044034601</v>
      </c>
      <c r="AE28" s="10">
        <f>1/1000*'[1]4701-5Imp'!AC$189</f>
        <v>8.5136602940799999E-2</v>
      </c>
      <c r="AF28" s="10">
        <f>1/1000*'[1]4701-5Imp'!AD$189</f>
        <v>0.1060325005104</v>
      </c>
      <c r="AG28" s="10">
        <f>1/1000*'[1]4701-5Imp'!AE$189</f>
        <v>0.17730402103679999</v>
      </c>
      <c r="AH28" s="10">
        <f>1/1000*'[1]4701-5Imp'!AF$189</f>
        <v>0.18846178761269999</v>
      </c>
      <c r="AI28" s="10">
        <f>1/1000*'[1]4701-5Imp'!AG$189</f>
        <v>0.19390756087560002</v>
      </c>
      <c r="AJ28" s="10">
        <f>1/1000*'[1]4701-5Imp'!AH$189</f>
        <v>0.18172743156840002</v>
      </c>
      <c r="AK28" s="10">
        <f>1/1000*'[1]4701-5Imp'!AI$189</f>
        <v>0.1917854689305</v>
      </c>
      <c r="AL28" s="10">
        <f>1/1000*'[1]4701-5Imp'!AJ$189</f>
        <v>0.19767797917760002</v>
      </c>
      <c r="AM28" s="10">
        <f>1/1000*'[1]4701-5Imp'!AK$189</f>
        <v>0.14722616406960001</v>
      </c>
      <c r="AN28" s="10">
        <f>1/1000*'[1]4701-5Imp'!AL$189</f>
        <v>0.18699634703430001</v>
      </c>
      <c r="AO28" s="10">
        <f>1/1000*'[1]4701-5Imp'!AM$189</f>
        <v>0.16177373687999996</v>
      </c>
      <c r="AP28" s="10">
        <f>1/1000*'[1]4701-5Imp'!AN$189</f>
        <v>0.12889272658239997</v>
      </c>
      <c r="AQ28" s="10">
        <f>1/1000*'[1]4701-5Imp'!AO$189</f>
        <v>0.16672505088389999</v>
      </c>
      <c r="AR28" s="10">
        <f>1/1000*'[1]4701-5Imp'!AP$189</f>
        <v>0.14446213154399998</v>
      </c>
      <c r="AS28" s="10">
        <f>1/1000*'[1]4701-5Imp'!AQ$189</f>
        <v>0.16227199060800002</v>
      </c>
      <c r="AT28" s="10">
        <f>1/1000*'[1]4701-5Imp'!AR$189</f>
        <v>0.15761099953639998</v>
      </c>
      <c r="AU28" s="10">
        <f>1/1000*'[1]4701-5Imp'!AS$189</f>
        <v>0.20055409782979997</v>
      </c>
      <c r="AV28" s="10">
        <f>1/1000*'[1]4701-5Imp'!AT$189</f>
        <v>0.22108021797500002</v>
      </c>
      <c r="AW28" s="10">
        <f>1/1000*'[1]4701-5Imp'!AU$189</f>
        <v>0.11809804772333332</v>
      </c>
      <c r="AX28" s="10">
        <f>1/1000*'[1]4701-5Imp'!AV$189</f>
        <v>0</v>
      </c>
      <c r="AY28" s="10">
        <f>1/1000*'[1]4701-5Imp'!AW$189</f>
        <v>0</v>
      </c>
      <c r="AZ28" s="10">
        <f>1/1000*'[1]4701-5Imp'!AX$189</f>
        <v>0</v>
      </c>
      <c r="BA28" s="10">
        <f>1/1000*'[1]4701-5Imp'!AY$189</f>
        <v>0</v>
      </c>
      <c r="BB28" s="10">
        <f>1/1000*'[1]4701-5Imp'!AZ$189</f>
        <v>0</v>
      </c>
      <c r="BC28" s="36">
        <f>1/1000*'[1]4701-5Imp'!BA$189</f>
        <v>0</v>
      </c>
      <c r="BD28" s="279"/>
    </row>
    <row r="29" spans="2:56">
      <c r="B29" s="5" t="s">
        <v>77</v>
      </c>
      <c r="C29" s="43">
        <f>1/$A$1*'[1]4701-5Imp'!B$212</f>
        <v>0.1417649</v>
      </c>
      <c r="D29" s="10">
        <f>1/$A$1*'[1]4701-5Imp'!C$212</f>
        <v>0.1528369</v>
      </c>
      <c r="E29" s="10">
        <f>1/$A$1*'[1]4701-5Imp'!D$212</f>
        <v>0.18947906399999997</v>
      </c>
      <c r="F29" s="10">
        <f>1/$A$1*'[1]4701-5Imp'!E$212</f>
        <v>0.18239491250000001</v>
      </c>
      <c r="G29" s="10">
        <f>1/$A$1*'[1]4701-5Imp'!F$212</f>
        <v>0.20144580000000001</v>
      </c>
      <c r="H29" s="10">
        <f>1/$A$1*'[1]4701-5Imp'!G$212</f>
        <v>0.22467756249999998</v>
      </c>
      <c r="I29" s="10">
        <f>1/$A$1*'[1]4701-5Imp'!H$212</f>
        <v>0.22853239999999997</v>
      </c>
      <c r="J29" s="10">
        <f>1/$A$1*'[1]4701-5Imp'!I$212</f>
        <v>0.2762347</v>
      </c>
      <c r="K29" s="10">
        <f>1/$A$1*'[1]4701-5Imp'!J$212</f>
        <v>0.27907109999999996</v>
      </c>
      <c r="L29" s="10">
        <f>1/$A$1*'[1]4701-5Imp'!K$212</f>
        <v>0.25787929999999998</v>
      </c>
      <c r="M29" s="10">
        <f>1/$A$1*'[1]4701-5Imp'!L$212</f>
        <v>0.35468299999999997</v>
      </c>
      <c r="N29" s="10">
        <f>1/$A$1*'[1]4701-5Imp'!M$212</f>
        <v>0.39593889999999998</v>
      </c>
      <c r="O29" s="10">
        <f>1/$A$1*'[1]4701-5Imp'!N$212</f>
        <v>0.37762639999999997</v>
      </c>
      <c r="P29" s="10">
        <f>1/$A$1*'[1]4701-5Imp'!O$212</f>
        <v>0.27415659999999997</v>
      </c>
      <c r="Q29" s="10">
        <f>1/$A$1*'[1]4701-5Imp'!P$212</f>
        <v>0.31446810999999997</v>
      </c>
      <c r="R29" s="10">
        <f>1/$A$1*'[1]4701-5Imp'!Q$212</f>
        <v>0.28820370000000001</v>
      </c>
      <c r="S29" s="10">
        <f>1/$A$1*'[1]4701-5Imp'!R$212</f>
        <v>0.21145219999999998</v>
      </c>
      <c r="T29" s="10">
        <f>1/$A$1*'[1]4701-5Imp'!S$212</f>
        <v>0.24120719999999998</v>
      </c>
      <c r="U29" s="10">
        <f>1/$A$1*'[1]4701-5Imp'!T$212</f>
        <v>0.24392719999999998</v>
      </c>
      <c r="V29" s="10">
        <f>1/$A$1*'[1]4701-5Imp'!U$212</f>
        <v>0.15490759999999998</v>
      </c>
      <c r="W29" s="10">
        <f>1/$A$1*'[1]4701-5Imp'!V$212</f>
        <v>0</v>
      </c>
      <c r="X29" s="10">
        <f>1/$A$1*'[1]4701-5Imp'!W$212</f>
        <v>0</v>
      </c>
      <c r="Y29" s="10">
        <f>1/$A$1*'[1]4701-5Imp'!X$212</f>
        <v>0</v>
      </c>
      <c r="Z29" s="10">
        <f>1/$A$1*'[1]4701-5Imp'!Y$212</f>
        <v>0</v>
      </c>
      <c r="AA29" s="10">
        <f>1/$A$1*'[1]4701-5Imp'!Z$212</f>
        <v>0</v>
      </c>
      <c r="AB29" s="10">
        <f>1/$A$1*'[1]4701-5Imp'!AA$212</f>
        <v>0</v>
      </c>
      <c r="AC29" s="4"/>
      <c r="AD29" s="43">
        <f>1/1000*'[1]4701-5Imp'!AB$212</f>
        <v>8.0088586296801004E-2</v>
      </c>
      <c r="AE29" s="10">
        <f>1/1000*'[1]4701-5Imp'!AC$212</f>
        <v>6.9884989905599992E-2</v>
      </c>
      <c r="AF29" s="10">
        <f>1/1000*'[1]4701-5Imp'!AD$212</f>
        <v>8.131894475519999E-2</v>
      </c>
      <c r="AG29" s="10">
        <f>1/1000*'[1]4701-5Imp'!AE$212</f>
        <v>8.6280516459199985E-2</v>
      </c>
      <c r="AH29" s="10">
        <f>1/1000*'[1]4701-5Imp'!AF$212</f>
        <v>9.7706846100499997E-2</v>
      </c>
      <c r="AI29" s="10">
        <f>1/1000*'[1]4701-5Imp'!AG$212</f>
        <v>0.11883769600559999</v>
      </c>
      <c r="AJ29" s="10">
        <f>1/1000*'[1]4701-5Imp'!AH$212</f>
        <v>0.12914019398359999</v>
      </c>
      <c r="AK29" s="10">
        <f>1/1000*'[1]4701-5Imp'!AI$212</f>
        <v>0.17166553668850001</v>
      </c>
      <c r="AL29" s="10">
        <f>1/1000*'[1]4701-5Imp'!AJ$212</f>
        <v>0.19188897509280001</v>
      </c>
      <c r="AM29" s="10">
        <f>1/1000*'[1]4701-5Imp'!AK$212</f>
        <v>0.1292294795044</v>
      </c>
      <c r="AN29" s="10">
        <f>1/1000*'[1]4701-5Imp'!AL$212</f>
        <v>0.25536026072340001</v>
      </c>
      <c r="AO29" s="10">
        <f>1/1000*'[1]4701-5Imp'!AM$212</f>
        <v>0.29100439295999997</v>
      </c>
      <c r="AP29" s="10">
        <f>1/1000*'[1]4701-5Imp'!AN$212</f>
        <v>0.25939199920479994</v>
      </c>
      <c r="AQ29" s="10">
        <f>1/1000*'[1]4701-5Imp'!AO$212</f>
        <v>0.20235098542169999</v>
      </c>
      <c r="AR29" s="10">
        <f>1/1000*'[1]4701-5Imp'!AP$212</f>
        <v>0.21658781006800001</v>
      </c>
      <c r="AS29" s="10">
        <f>1/1000*'[1]4701-5Imp'!AQ$212</f>
        <v>0.15150335003299997</v>
      </c>
      <c r="AT29" s="10">
        <f>1/1000*'[1]4701-5Imp'!AR$212</f>
        <v>9.6080532753300002E-2</v>
      </c>
      <c r="AU29" s="10">
        <f>1/1000*'[1]4701-5Imp'!AS$212</f>
        <v>0.1110277553671</v>
      </c>
      <c r="AV29" s="10">
        <f>1/1000*'[1]4701-5Imp'!AT$212</f>
        <v>0.13822725863599999</v>
      </c>
      <c r="AW29" s="10">
        <f>1/1000*'[1]4701-5Imp'!AU$212</f>
        <v>8.1935491502083332E-2</v>
      </c>
      <c r="AX29" s="10">
        <f>1/1000*'[1]4701-5Imp'!AV$212</f>
        <v>0</v>
      </c>
      <c r="AY29" s="10">
        <f>1/1000*'[1]4701-5Imp'!AW$212</f>
        <v>0</v>
      </c>
      <c r="AZ29" s="10">
        <f>1/1000*'[1]4701-5Imp'!AX$212</f>
        <v>0</v>
      </c>
      <c r="BA29" s="10">
        <f>1/1000*'[1]4701-5Imp'!AY$212</f>
        <v>0</v>
      </c>
      <c r="BB29" s="10">
        <f>1/1000*'[1]4701-5Imp'!AZ$212</f>
        <v>0</v>
      </c>
      <c r="BC29" s="36">
        <f>1/1000*'[1]4701-5Imp'!BA$212</f>
        <v>0</v>
      </c>
      <c r="BD29" s="279"/>
    </row>
    <row r="30" spans="2:56">
      <c r="B30" s="5" t="s">
        <v>43</v>
      </c>
      <c r="C30" s="157">
        <f>1/$A$1*'[1]4701-5Imp'!B$225</f>
        <v>0.92019360000000006</v>
      </c>
      <c r="D30" s="158">
        <f>1/$A$1*'[1]4701-5Imp'!C$225</f>
        <v>0.9533602000000001</v>
      </c>
      <c r="E30" s="158">
        <f>1/$A$1*'[1]4701-5Imp'!D$225</f>
        <v>1.1285369000000001</v>
      </c>
      <c r="F30" s="158">
        <f>1/$A$1*'[1]4701-5Imp'!E$225</f>
        <v>1.0622003</v>
      </c>
      <c r="G30" s="158">
        <f>1/$A$1*'[1]4701-5Imp'!F$225</f>
        <v>0.96990860000000012</v>
      </c>
      <c r="H30" s="158">
        <f>1/$A$1*'[1]4701-5Imp'!G$225</f>
        <v>1.1614883999999999</v>
      </c>
      <c r="I30" s="158">
        <f>1/$A$1*'[1]4701-5Imp'!H$225</f>
        <v>1.1435001</v>
      </c>
      <c r="J30" s="158">
        <f>1/$A$1*'[1]4701-5Imp'!I$225</f>
        <v>1.385289</v>
      </c>
      <c r="K30" s="158">
        <f>1/$A$1*'[1]4701-5Imp'!J$225</f>
        <v>1.4129327</v>
      </c>
      <c r="L30" s="158">
        <f>1/$A$1*'[1]4701-5Imp'!K$225</f>
        <v>1.1022139</v>
      </c>
      <c r="M30" s="158">
        <f>1/$A$1*'[1]4701-5Imp'!L$225</f>
        <v>1.2665675999999999</v>
      </c>
      <c r="N30" s="158">
        <f>1/$A$1*'[1]4701-5Imp'!M$225</f>
        <v>1.1669153999999999</v>
      </c>
      <c r="O30" s="158">
        <f>1/$A$1*'[1]4701-5Imp'!N$225</f>
        <v>0.9887689999999999</v>
      </c>
      <c r="P30" s="158">
        <f>1/$A$1*'[1]4701-5Imp'!O$225</f>
        <v>0.94331249999999989</v>
      </c>
      <c r="Q30" s="158">
        <f>1/$A$1*'[1]4701-5Imp'!P$225</f>
        <v>0.94973679999999994</v>
      </c>
      <c r="R30" s="158">
        <f>1/$A$1*'[1]4701-5Imp'!Q$225</f>
        <v>0.97637160000000001</v>
      </c>
      <c r="S30" s="158">
        <f>1/$A$1*'[1]4701-5Imp'!R$225</f>
        <v>0.93675449999999982</v>
      </c>
      <c r="T30" s="158">
        <f>1/$A$1*'[1]4701-5Imp'!S$225</f>
        <v>1.0373541999999998</v>
      </c>
      <c r="U30" s="158">
        <f>1/$A$1*'[1]4701-5Imp'!T$225</f>
        <v>0.93839989999999984</v>
      </c>
      <c r="V30" s="158">
        <f>1/$A$1*'[1]4701-5Imp'!U$225</f>
        <v>0.78151499999999985</v>
      </c>
      <c r="W30" s="158">
        <f>1/$A$1*'[1]4701-5Imp'!V$225</f>
        <v>0</v>
      </c>
      <c r="X30" s="158">
        <f>1/$A$1*'[1]4701-5Imp'!W$225</f>
        <v>0</v>
      </c>
      <c r="Y30" s="158">
        <f>1/$A$1*'[1]4701-5Imp'!X$225</f>
        <v>0</v>
      </c>
      <c r="Z30" s="158">
        <f>1/$A$1*'[1]4701-5Imp'!Y$225</f>
        <v>0</v>
      </c>
      <c r="AA30" s="158">
        <f>1/$A$1*'[1]4701-5Imp'!Z$225</f>
        <v>0</v>
      </c>
      <c r="AB30" s="158">
        <f>1/$A$1*'[1]4701-5Imp'!AA$225</f>
        <v>0</v>
      </c>
      <c r="AC30" s="156"/>
      <c r="AD30" s="157">
        <f>1/1000*'[1]4701-5Imp'!AB$225</f>
        <v>0.55896212268685497</v>
      </c>
      <c r="AE30" s="158">
        <f>1/1000*'[1]4701-5Imp'!AC$225</f>
        <v>0.50512668071759992</v>
      </c>
      <c r="AF30" s="158">
        <f>1/1000*'[1]4701-5Imp'!AD$225</f>
        <v>0.53405418081599998</v>
      </c>
      <c r="AG30" s="158">
        <f>1/1000*'[1]4701-5Imp'!AE$225</f>
        <v>0.52982596741759991</v>
      </c>
      <c r="AH30" s="158">
        <f>1/1000*'[1]4701-5Imp'!AF$225</f>
        <v>0.5604704129143</v>
      </c>
      <c r="AI30" s="158">
        <f>1/1000*'[1]4701-5Imp'!AG$225</f>
        <v>0.65253500838239997</v>
      </c>
      <c r="AJ30" s="158">
        <f>1/1000*'[1]4701-5Imp'!AH$225</f>
        <v>0.68244067470359993</v>
      </c>
      <c r="AK30" s="158">
        <f>1/1000*'[1]4701-5Imp'!AI$225</f>
        <v>0.96187103337949997</v>
      </c>
      <c r="AL30" s="158">
        <f>1/1000*'[1]4701-5Imp'!AJ$225</f>
        <v>1.0788988890712001</v>
      </c>
      <c r="AM30" s="158">
        <f>1/1000*'[1]4701-5Imp'!AK$225</f>
        <v>0.69276202498799999</v>
      </c>
      <c r="AN30" s="158">
        <f>1/1000*'[1]4701-5Imp'!AL$225</f>
        <v>1.1071942814700002</v>
      </c>
      <c r="AO30" s="158">
        <f>1/1000*'[1]4701-5Imp'!AM$225</f>
        <v>1.1674839845279998</v>
      </c>
      <c r="AP30" s="158">
        <f>1/1000*'[1]4701-5Imp'!AN$225</f>
        <v>0.78790947795999988</v>
      </c>
      <c r="AQ30" s="158">
        <f>1/1000*'[1]4701-5Imp'!AO$225</f>
        <v>0.73719181646819998</v>
      </c>
      <c r="AR30" s="158">
        <f>1/1000*'[1]4701-5Imp'!AP$225</f>
        <v>0.74174311345099997</v>
      </c>
      <c r="AS30" s="158">
        <f>1/1000*'[1]4701-5Imp'!AQ$225</f>
        <v>0.65165004646000002</v>
      </c>
      <c r="AT30" s="158">
        <f>1/1000*'[1]4701-5Imp'!AR$225</f>
        <v>0.5965366625156</v>
      </c>
      <c r="AU30" s="158">
        <f>1/1000*'[1]4701-5Imp'!AS$225</f>
        <v>0.65832140398309991</v>
      </c>
      <c r="AV30" s="158">
        <f>1/1000*'[1]4701-5Imp'!AT$225</f>
        <v>0.69430824541900005</v>
      </c>
      <c r="AW30" s="158">
        <f>1/1000*'[1]4701-5Imp'!AU$225</f>
        <v>0.52858260950000002</v>
      </c>
      <c r="AX30" s="158">
        <f>1/1000*'[1]4701-5Imp'!AV$225</f>
        <v>0</v>
      </c>
      <c r="AY30" s="158">
        <f>1/1000*'[1]4701-5Imp'!AW$225</f>
        <v>0</v>
      </c>
      <c r="AZ30" s="158">
        <f>1/1000*'[1]4701-5Imp'!AX$225</f>
        <v>0</v>
      </c>
      <c r="BA30" s="158">
        <f>1/1000*'[1]4701-5Imp'!AY$225</f>
        <v>0</v>
      </c>
      <c r="BB30" s="158">
        <f>1/1000*'[1]4701-5Imp'!AZ$225</f>
        <v>0</v>
      </c>
      <c r="BC30" s="159">
        <f>1/1000*'[1]4701-5Imp'!BA$225</f>
        <v>0</v>
      </c>
      <c r="BD30" s="279"/>
    </row>
    <row r="31" spans="2:56">
      <c r="B31" s="5" t="s">
        <v>19</v>
      </c>
      <c r="C31" s="19">
        <f t="shared" ref="C31:AB31" si="6">SUM(C20:C20)-SUM(C21:C30)</f>
        <v>5.3561100000000028E-2</v>
      </c>
      <c r="D31" s="15">
        <f t="shared" si="6"/>
        <v>6.8884899999999583E-2</v>
      </c>
      <c r="E31" s="15">
        <f t="shared" si="6"/>
        <v>5.9311699999999856E-2</v>
      </c>
      <c r="F31" s="15">
        <f t="shared" si="6"/>
        <v>5.927429999999978E-2</v>
      </c>
      <c r="G31" s="15">
        <f t="shared" si="6"/>
        <v>6.0380899999999738E-2</v>
      </c>
      <c r="H31" s="15">
        <f t="shared" si="6"/>
        <v>6.2952300000000516E-2</v>
      </c>
      <c r="I31" s="15">
        <f t="shared" si="6"/>
        <v>4.8545700000000469E-2</v>
      </c>
      <c r="J31" s="15">
        <f t="shared" si="6"/>
        <v>7.4849400000000621E-2</v>
      </c>
      <c r="K31" s="15">
        <f t="shared" si="6"/>
        <v>0.10121639999999932</v>
      </c>
      <c r="L31" s="15">
        <f t="shared" si="6"/>
        <v>0.10015309999999999</v>
      </c>
      <c r="M31" s="15">
        <f t="shared" si="6"/>
        <v>0.13766309999999971</v>
      </c>
      <c r="N31" s="15">
        <f t="shared" si="6"/>
        <v>0.14271319999999976</v>
      </c>
      <c r="O31" s="15">
        <f t="shared" si="6"/>
        <v>0.1430495000000005</v>
      </c>
      <c r="P31" s="15">
        <f t="shared" si="6"/>
        <v>0.12740151571428582</v>
      </c>
      <c r="Q31" s="15">
        <f t="shared" si="6"/>
        <v>0.15277489428571389</v>
      </c>
      <c r="R31" s="15">
        <f t="shared" si="6"/>
        <v>0.20222460000000098</v>
      </c>
      <c r="S31" s="15">
        <f t="shared" si="6"/>
        <v>0.18293919999999986</v>
      </c>
      <c r="T31" s="15">
        <f t="shared" si="6"/>
        <v>0.2066302999999996</v>
      </c>
      <c r="U31" s="15">
        <f t="shared" si="6"/>
        <v>0.21356791249999985</v>
      </c>
      <c r="V31" s="15">
        <f t="shared" si="6"/>
        <v>0.19152180166666755</v>
      </c>
      <c r="W31" s="15">
        <f t="shared" si="6"/>
        <v>0</v>
      </c>
      <c r="X31" s="15">
        <f t="shared" si="6"/>
        <v>0</v>
      </c>
      <c r="Y31" s="15">
        <f t="shared" si="6"/>
        <v>0</v>
      </c>
      <c r="Z31" s="15">
        <f t="shared" si="6"/>
        <v>0</v>
      </c>
      <c r="AA31" s="15">
        <f t="shared" si="6"/>
        <v>0</v>
      </c>
      <c r="AB31" s="15">
        <f t="shared" si="6"/>
        <v>0</v>
      </c>
      <c r="AC31" s="4"/>
      <c r="AD31" s="20">
        <f t="shared" ref="AD31:BC31" si="7">SUM(AD20:AD20)-SUM(AD21:AD30)</f>
        <v>2.9738793395451379E-2</v>
      </c>
      <c r="AE31" s="12">
        <f t="shared" si="7"/>
        <v>2.6614896275200195E-2</v>
      </c>
      <c r="AF31" s="12">
        <f t="shared" si="7"/>
        <v>2.2172023137599917E-2</v>
      </c>
      <c r="AG31" s="12">
        <f t="shared" si="7"/>
        <v>2.7367191734399832E-2</v>
      </c>
      <c r="AH31" s="12">
        <f t="shared" si="7"/>
        <v>2.693196624090044E-2</v>
      </c>
      <c r="AI31" s="12">
        <f t="shared" si="7"/>
        <v>2.9255955771899878E-2</v>
      </c>
      <c r="AJ31" s="12">
        <f t="shared" si="7"/>
        <v>2.6537727522000676E-2</v>
      </c>
      <c r="AK31" s="12">
        <f t="shared" si="7"/>
        <v>4.5409094456000165E-2</v>
      </c>
      <c r="AL31" s="12">
        <f t="shared" si="7"/>
        <v>6.8472636581200064E-2</v>
      </c>
      <c r="AM31" s="12">
        <f t="shared" si="7"/>
        <v>5.0964639043999949E-2</v>
      </c>
      <c r="AN31" s="12">
        <f t="shared" si="7"/>
        <v>0.10118248552260001</v>
      </c>
      <c r="AO31" s="12">
        <f t="shared" si="7"/>
        <v>9.6922508687999898E-2</v>
      </c>
      <c r="AP31" s="12">
        <f t="shared" si="7"/>
        <v>8.6958986065599486E-2</v>
      </c>
      <c r="AQ31" s="12">
        <f t="shared" si="7"/>
        <v>8.1235823638800664E-2</v>
      </c>
      <c r="AR31" s="12">
        <f t="shared" si="7"/>
        <v>9.4227495947500017E-2</v>
      </c>
      <c r="AS31" s="12">
        <f t="shared" si="7"/>
        <v>0.12566246816550031</v>
      </c>
      <c r="AT31" s="12">
        <f t="shared" si="7"/>
        <v>0.10292230600509988</v>
      </c>
      <c r="AU31" s="12">
        <f t="shared" si="7"/>
        <v>0.14001605506459969</v>
      </c>
      <c r="AV31" s="12">
        <f t="shared" si="7"/>
        <v>0.17049770807799991</v>
      </c>
      <c r="AW31" s="12">
        <f t="shared" si="7"/>
        <v>0.1385151287762505</v>
      </c>
      <c r="AX31" s="12">
        <f t="shared" si="7"/>
        <v>0</v>
      </c>
      <c r="AY31" s="12">
        <f t="shared" si="7"/>
        <v>0</v>
      </c>
      <c r="AZ31" s="12">
        <f t="shared" si="7"/>
        <v>0</v>
      </c>
      <c r="BA31" s="12">
        <f t="shared" si="7"/>
        <v>0</v>
      </c>
      <c r="BB31" s="12">
        <f t="shared" si="7"/>
        <v>0</v>
      </c>
      <c r="BC31" s="82">
        <f t="shared" si="7"/>
        <v>0</v>
      </c>
      <c r="BD31" s="279"/>
    </row>
    <row r="32" spans="2:56" ht="17.149999999999999" customHeight="1">
      <c r="B32" s="17" t="s">
        <v>27</v>
      </c>
      <c r="C32" s="60">
        <f>1/$A$1*'[1]4701-5Imp'!B$194</f>
        <v>4.8980999999999997E-2</v>
      </c>
      <c r="D32" s="61">
        <f>1/$A$1*'[1]4701-5Imp'!C$194</f>
        <v>5.42126E-2</v>
      </c>
      <c r="E32" s="61">
        <f>1/$A$1*'[1]4701-5Imp'!D$194</f>
        <v>6.4332799999999996E-2</v>
      </c>
      <c r="F32" s="61">
        <f>1/$A$1*'[1]4701-5Imp'!E$194</f>
        <v>6.7935800000000005E-2</v>
      </c>
      <c r="G32" s="61">
        <f>1/$A$1*'[1]4701-5Imp'!F$194</f>
        <v>6.0240500000000002E-2</v>
      </c>
      <c r="H32" s="61">
        <f>1/$A$1*'[1]4701-5Imp'!G$194</f>
        <v>4.9816699999999998E-2</v>
      </c>
      <c r="I32" s="61">
        <f>1/$A$1*'[1]4701-5Imp'!H$194</f>
        <v>4.67435E-2</v>
      </c>
      <c r="J32" s="61">
        <f>1/$A$1*'[1]4701-5Imp'!I$194</f>
        <v>4.7622700000000004E-2</v>
      </c>
      <c r="K32" s="61">
        <f>1/$A$1*'[1]4701-5Imp'!J$194</f>
        <v>5.03346E-2</v>
      </c>
      <c r="L32" s="61">
        <f>1/$A$1*'[1]4701-5Imp'!K$194</f>
        <v>3.5405399999999997E-2</v>
      </c>
      <c r="M32" s="61">
        <f>1/$A$1*'[1]4701-5Imp'!L$194</f>
        <v>4.8190199999999996E-2</v>
      </c>
      <c r="N32" s="61">
        <f>1/$A$1*'[1]4701-5Imp'!M$194</f>
        <v>3.3965399999999993E-2</v>
      </c>
      <c r="O32" s="61">
        <f>1/$A$1*'[1]4701-5Imp'!N$194</f>
        <v>5.479139999999999E-2</v>
      </c>
      <c r="P32" s="61">
        <f>1/$A$1*'[1]4701-5Imp'!O$194</f>
        <v>4.6657899999999995E-2</v>
      </c>
      <c r="Q32" s="61">
        <f>1/$A$1*'[1]4701-5Imp'!P$194</f>
        <v>3.4217299999999999E-2</v>
      </c>
      <c r="R32" s="61">
        <f>1/$A$1*'[1]4701-5Imp'!Q$194</f>
        <v>3.34121E-2</v>
      </c>
      <c r="S32" s="61">
        <f>1/$A$1*'[1]4701-5Imp'!R$194</f>
        <v>3.3452499999999996E-2</v>
      </c>
      <c r="T32" s="61">
        <f>1/$A$1*'[1]4701-5Imp'!S$194</f>
        <v>3.7444600000000001E-2</v>
      </c>
      <c r="U32" s="61">
        <f>1/$A$1*'[1]4701-5Imp'!T$194</f>
        <v>3.3716700000000002E-2</v>
      </c>
      <c r="V32" s="61">
        <f>1/$A$1*'[1]4701-5Imp'!U$194</f>
        <v>3.1089014999999998E-2</v>
      </c>
      <c r="W32" s="61">
        <f>1/$A$1*'[1]4701-5Imp'!V$194</f>
        <v>0</v>
      </c>
      <c r="X32" s="61">
        <f>1/$A$1*'[1]4701-5Imp'!W$194</f>
        <v>0</v>
      </c>
      <c r="Y32" s="61">
        <f>1/$A$1*'[1]4701-5Imp'!X$194</f>
        <v>0</v>
      </c>
      <c r="Z32" s="61">
        <f>1/$A$1*'[1]4701-5Imp'!Y$194</f>
        <v>0</v>
      </c>
      <c r="AA32" s="61">
        <f>1/$A$1*'[1]4701-5Imp'!Z$194</f>
        <v>0</v>
      </c>
      <c r="AB32" s="61">
        <f>1/$A$1*'[1]4701-5Imp'!AA$194</f>
        <v>0</v>
      </c>
      <c r="AC32" s="4"/>
      <c r="AD32" s="60">
        <f>1/1000*'[1]4701-5Imp'!AB$194</f>
        <v>2.457059031897E-2</v>
      </c>
      <c r="AE32" s="61">
        <f>1/1000*'[1]4701-5Imp'!AC$194</f>
        <v>2.0970623565200002E-2</v>
      </c>
      <c r="AF32" s="61">
        <f>1/1000*'[1]4701-5Imp'!AD$194</f>
        <v>2.2698827299199999E-2</v>
      </c>
      <c r="AG32" s="61">
        <f>1/1000*'[1]4701-5Imp'!AE$194</f>
        <v>2.8182592367999998E-2</v>
      </c>
      <c r="AH32" s="61">
        <f>1/1000*'[1]4701-5Imp'!AF$194</f>
        <v>2.5324329978499999E-2</v>
      </c>
      <c r="AI32" s="61">
        <f>1/1000*'[1]4701-5Imp'!AG$194</f>
        <v>2.21239845684E-2</v>
      </c>
      <c r="AJ32" s="61">
        <f>1/1000*'[1]4701-5Imp'!AH$194</f>
        <v>2.1544997350000001E-2</v>
      </c>
      <c r="AK32" s="61">
        <f>1/1000*'[1]4701-5Imp'!AI$194</f>
        <v>2.6705505439E-2</v>
      </c>
      <c r="AL32" s="61">
        <f>1/1000*'[1]4701-5Imp'!AJ$194</f>
        <v>2.9276234288400003E-2</v>
      </c>
      <c r="AM32" s="61">
        <f>1/1000*'[1]4701-5Imp'!AK$194</f>
        <v>1.5674420674E-2</v>
      </c>
      <c r="AN32" s="61">
        <f>1/1000*'[1]4701-5Imp'!AL$194</f>
        <v>3.1440211052400004E-2</v>
      </c>
      <c r="AO32" s="61">
        <f>1/1000*'[1]4701-5Imp'!AM$194</f>
        <v>2.0162069039999998E-2</v>
      </c>
      <c r="AP32" s="61">
        <f>1/1000*'[1]4701-5Imp'!AN$194</f>
        <v>3.0245309775999995E-2</v>
      </c>
      <c r="AQ32" s="61">
        <f>1/1000*'[1]4701-5Imp'!AO$194</f>
        <v>2.6741317405800002E-2</v>
      </c>
      <c r="AR32" s="61">
        <f>1/1000*'[1]4701-5Imp'!AP$194</f>
        <v>1.8558296088500001E-2</v>
      </c>
      <c r="AS32" s="61">
        <f>1/1000*'[1]4701-5Imp'!AQ$194</f>
        <v>1.6705376474499999E-2</v>
      </c>
      <c r="AT32" s="61">
        <f>1/1000*'[1]4701-5Imp'!AR$194</f>
        <v>1.57335994659E-2</v>
      </c>
      <c r="AU32" s="61">
        <f>1/1000*'[1]4701-5Imp'!AS$194</f>
        <v>2.0469533627399998E-2</v>
      </c>
      <c r="AV32" s="61">
        <f>1/1000*'[1]4701-5Imp'!AT$194</f>
        <v>2.3727847739E-2</v>
      </c>
      <c r="AW32" s="61">
        <f>1/1000*'[1]4701-5Imp'!AU$194</f>
        <v>1.6994365898333336E-2</v>
      </c>
      <c r="AX32" s="61">
        <f>1/1000*'[1]4701-5Imp'!AV$194</f>
        <v>0</v>
      </c>
      <c r="AY32" s="61">
        <f>1/1000*'[1]4701-5Imp'!AW$194</f>
        <v>0</v>
      </c>
      <c r="AZ32" s="61">
        <f>1/1000*'[1]4701-5Imp'!AX$194</f>
        <v>0</v>
      </c>
      <c r="BA32" s="61">
        <f>1/1000*'[1]4701-5Imp'!AY$194</f>
        <v>0</v>
      </c>
      <c r="BB32" s="61">
        <f>1/1000*'[1]4701-5Imp'!AZ$194</f>
        <v>0</v>
      </c>
      <c r="BC32" s="62">
        <f>1/1000*'[1]4701-5Imp'!BA$194</f>
        <v>0</v>
      </c>
      <c r="BD32" s="279"/>
    </row>
    <row r="33" spans="2:56" ht="17.149999999999999" customHeight="1">
      <c r="B33" s="191" t="s">
        <v>127</v>
      </c>
      <c r="C33" s="192">
        <f>1/$A$1*'[1]4701-5Imp'!B$273</f>
        <v>0</v>
      </c>
      <c r="D33" s="193">
        <f>1/$A$1*'[1]4701-5Imp'!C$273</f>
        <v>0</v>
      </c>
      <c r="E33" s="193">
        <f>1/$A$1*'[1]4701-5Imp'!D$273</f>
        <v>0</v>
      </c>
      <c r="F33" s="193">
        <f>1/$A$1*'[1]4701-5Imp'!E$273</f>
        <v>2.51E-5</v>
      </c>
      <c r="G33" s="193">
        <f>1/$A$1*'[1]4701-5Imp'!F$273</f>
        <v>4.3600000000000003E-5</v>
      </c>
      <c r="H33" s="193">
        <f>1/$A$1*'[1]4701-5Imp'!G$273</f>
        <v>0</v>
      </c>
      <c r="I33" s="193">
        <f>1/$A$1*'[1]4701-5Imp'!H$273</f>
        <v>0</v>
      </c>
      <c r="J33" s="193">
        <f>1/$A$1*'[1]4701-5Imp'!I$273</f>
        <v>1.7340000000000001E-4</v>
      </c>
      <c r="K33" s="193">
        <f>1/$A$1*'[1]4701-5Imp'!J$273</f>
        <v>2.41E-5</v>
      </c>
      <c r="L33" s="193">
        <f>1/$A$1*'[1]4701-5Imp'!K$273</f>
        <v>0</v>
      </c>
      <c r="M33" s="193">
        <f>1/$A$1*'[1]4701-5Imp'!L$273</f>
        <v>0</v>
      </c>
      <c r="N33" s="193">
        <f>1/$A$1*'[1]4701-5Imp'!M$273</f>
        <v>0</v>
      </c>
      <c r="O33" s="193">
        <f>1/$A$1*'[1]4701-5Imp'!N$273</f>
        <v>0</v>
      </c>
      <c r="P33" s="193">
        <f>1/$A$1*'[1]4701-5Imp'!O$273</f>
        <v>0</v>
      </c>
      <c r="Q33" s="193">
        <f>1/$A$1*'[1]4701-5Imp'!P$273</f>
        <v>0</v>
      </c>
      <c r="R33" s="193">
        <f>1/$A$1*'[1]4701-5Imp'!Q$273</f>
        <v>0</v>
      </c>
      <c r="S33" s="193">
        <f>1/$A$1*'[1]4701-5Imp'!R$273</f>
        <v>0</v>
      </c>
      <c r="T33" s="193">
        <f>1/$A$1*'[1]4701-5Imp'!S$273</f>
        <v>0</v>
      </c>
      <c r="U33" s="193">
        <f>1/$A$1*'[1]4701-5Imp'!T$273</f>
        <v>1.3959999999999998E-4</v>
      </c>
      <c r="V33" s="193">
        <f>1/$A$1*'[1]4701-5Imp'!U$273</f>
        <v>0</v>
      </c>
      <c r="W33" s="193">
        <f>1/$A$1*'[1]4701-5Imp'!V$273</f>
        <v>0</v>
      </c>
      <c r="X33" s="193">
        <f>1/$A$1*'[1]4701-5Imp'!W$273</f>
        <v>0</v>
      </c>
      <c r="Y33" s="193">
        <f>1/$A$1*'[1]4701-5Imp'!X$273</f>
        <v>0</v>
      </c>
      <c r="Z33" s="193">
        <f>1/$A$1*'[1]4701-5Imp'!Y$273</f>
        <v>0</v>
      </c>
      <c r="AA33" s="193">
        <f>1/$A$1*'[1]4701-5Imp'!Z$273</f>
        <v>0</v>
      </c>
      <c r="AB33" s="193">
        <f>1/$A$1*'[1]4701-5Imp'!AA$273</f>
        <v>0</v>
      </c>
      <c r="AC33" s="195"/>
      <c r="AD33" s="192">
        <f>1/1000*'[1]4701-5Imp'!AB$273</f>
        <v>0</v>
      </c>
      <c r="AE33" s="193">
        <f>1/1000*'[1]4701-5Imp'!AC$273</f>
        <v>0</v>
      </c>
      <c r="AF33" s="193">
        <f>1/1000*'[1]4701-5Imp'!AD$273</f>
        <v>0</v>
      </c>
      <c r="AG33" s="193">
        <f>1/1000*'[1]4701-5Imp'!AE$273</f>
        <v>8.8844448000000007E-6</v>
      </c>
      <c r="AH33" s="193">
        <f>1/1000*'[1]4701-5Imp'!AF$273</f>
        <v>2.2141419999999999E-5</v>
      </c>
      <c r="AI33" s="193">
        <f>1/1000*'[1]4701-5Imp'!AG$273</f>
        <v>0</v>
      </c>
      <c r="AJ33" s="193">
        <f>1/1000*'[1]4701-5Imp'!AH$273</f>
        <v>0</v>
      </c>
      <c r="AK33" s="193">
        <f>1/1000*'[1]4701-5Imp'!AI$273</f>
        <v>1.0776652650000001E-4</v>
      </c>
      <c r="AL33" s="193">
        <f>1/1000*'[1]4701-5Imp'!AJ$273</f>
        <v>1.1147193200000001E-5</v>
      </c>
      <c r="AM33" s="193">
        <f>1/1000*'[1]4701-5Imp'!AK$273</f>
        <v>0</v>
      </c>
      <c r="AN33" s="193">
        <f>1/1000*'[1]4701-5Imp'!AL$273</f>
        <v>0</v>
      </c>
      <c r="AO33" s="193">
        <f>1/1000*'[1]4701-5Imp'!AM$273</f>
        <v>0</v>
      </c>
      <c r="AP33" s="193">
        <f>1/1000*'[1]4701-5Imp'!AN$273</f>
        <v>0</v>
      </c>
      <c r="AQ33" s="193">
        <f>1/1000*'[1]4701-5Imp'!AO$273</f>
        <v>0</v>
      </c>
      <c r="AR33" s="193">
        <f>1/1000*'[1]4701-5Imp'!AP$273</f>
        <v>0</v>
      </c>
      <c r="AS33" s="193">
        <f>1/1000*'[1]4701-5Imp'!AQ$273</f>
        <v>0</v>
      </c>
      <c r="AT33" s="193">
        <f>1/1000*'[1]4701-5Imp'!AR$273</f>
        <v>0</v>
      </c>
      <c r="AU33" s="193">
        <f>1/1000*'[1]4701-5Imp'!AS$273</f>
        <v>0</v>
      </c>
      <c r="AV33" s="193">
        <f>1/1000*'[1]4701-5Imp'!AT$273</f>
        <v>1.11408454E-4</v>
      </c>
      <c r="AW33" s="193">
        <f>1/1000*'[1]4701-5Imp'!AU$273</f>
        <v>0</v>
      </c>
      <c r="AX33" s="193">
        <f>1/1000*'[1]4701-5Imp'!AV$273</f>
        <v>0</v>
      </c>
      <c r="AY33" s="193">
        <f>1/1000*'[1]4701-5Imp'!AW$273</f>
        <v>0</v>
      </c>
      <c r="AZ33" s="193">
        <f>1/1000*'[1]4701-5Imp'!AX$273</f>
        <v>0</v>
      </c>
      <c r="BA33" s="193">
        <f>1/1000*'[1]4701-5Imp'!AY$273</f>
        <v>0</v>
      </c>
      <c r="BB33" s="193">
        <f>1/1000*'[1]4701-5Imp'!AZ$273</f>
        <v>0</v>
      </c>
      <c r="BC33" s="194">
        <f>1/1000*'[1]4701-5Imp'!BA$273</f>
        <v>0</v>
      </c>
      <c r="BD33" s="369"/>
    </row>
    <row r="34" spans="2:56" ht="17.149999999999999" customHeight="1">
      <c r="B34" s="9" t="s">
        <v>117</v>
      </c>
      <c r="C34" s="56">
        <f t="shared" ref="C34:AB34" si="8">C5-SUM(C6,C7,C11,C17,C20,C32,C33)</f>
        <v>0.2184355999999994</v>
      </c>
      <c r="D34" s="23">
        <f t="shared" si="8"/>
        <v>0.22419040000000123</v>
      </c>
      <c r="E34" s="23">
        <f t="shared" si="8"/>
        <v>0.27894189999999952</v>
      </c>
      <c r="F34" s="23">
        <f t="shared" si="8"/>
        <v>0.26655569999999962</v>
      </c>
      <c r="G34" s="23">
        <f t="shared" si="8"/>
        <v>0.24426430000000021</v>
      </c>
      <c r="H34" s="23">
        <f t="shared" si="8"/>
        <v>0.2186691999999999</v>
      </c>
      <c r="I34" s="23">
        <f t="shared" si="8"/>
        <v>0.2535311000000009</v>
      </c>
      <c r="J34" s="23">
        <f t="shared" si="8"/>
        <v>0.20053059999999956</v>
      </c>
      <c r="K34" s="23">
        <f t="shared" si="8"/>
        <v>0.14464220000000161</v>
      </c>
      <c r="L34" s="23">
        <f t="shared" si="8"/>
        <v>8.0391699999999844E-2</v>
      </c>
      <c r="M34" s="23">
        <f t="shared" si="8"/>
        <v>9.1989899999999736E-2</v>
      </c>
      <c r="N34" s="23">
        <f t="shared" si="8"/>
        <v>0.10649189999999997</v>
      </c>
      <c r="O34" s="23">
        <f t="shared" si="8"/>
        <v>5.2214903818180503E-2</v>
      </c>
      <c r="P34" s="23">
        <f t="shared" si="8"/>
        <v>4.5880916428571616E-2</v>
      </c>
      <c r="Q34" s="23">
        <f t="shared" si="8"/>
        <v>2.1808800000000517E-2</v>
      </c>
      <c r="R34" s="23">
        <f t="shared" si="8"/>
        <v>3.1751045000000033E-2</v>
      </c>
      <c r="S34" s="23">
        <f t="shared" si="8"/>
        <v>3.5484499999999031E-2</v>
      </c>
      <c r="T34" s="23">
        <f t="shared" si="8"/>
        <v>3.65968375000012E-2</v>
      </c>
      <c r="U34" s="23">
        <f t="shared" si="8"/>
        <v>3.0146635000000366E-2</v>
      </c>
      <c r="V34" s="23">
        <f t="shared" si="8"/>
        <v>3.568764999999896E-2</v>
      </c>
      <c r="W34" s="23">
        <f t="shared" si="8"/>
        <v>0</v>
      </c>
      <c r="X34" s="23">
        <f t="shared" si="8"/>
        <v>0</v>
      </c>
      <c r="Y34" s="23">
        <f t="shared" si="8"/>
        <v>0</v>
      </c>
      <c r="Z34" s="23">
        <f t="shared" si="8"/>
        <v>0</v>
      </c>
      <c r="AA34" s="23">
        <f t="shared" si="8"/>
        <v>0</v>
      </c>
      <c r="AB34" s="23">
        <f t="shared" si="8"/>
        <v>0</v>
      </c>
      <c r="AC34" s="4"/>
      <c r="AD34" s="56">
        <f t="shared" ref="AD34:BC34" si="9">AD5-SUM(AD6,AD7,AD11,AD17,AD20,AD32,AD33)</f>
        <v>0.14133588209583836</v>
      </c>
      <c r="AE34" s="23">
        <f t="shared" si="9"/>
        <v>0.12938012152440015</v>
      </c>
      <c r="AF34" s="23">
        <f t="shared" si="9"/>
        <v>0.1455013934592011</v>
      </c>
      <c r="AG34" s="23">
        <f t="shared" si="9"/>
        <v>0.15227074716000022</v>
      </c>
      <c r="AH34" s="23">
        <f t="shared" si="9"/>
        <v>0.1512603832396997</v>
      </c>
      <c r="AI34" s="23">
        <f t="shared" si="9"/>
        <v>0.14062394474700035</v>
      </c>
      <c r="AJ34" s="23">
        <f t="shared" si="9"/>
        <v>0.1822482519372004</v>
      </c>
      <c r="AK34" s="23">
        <f t="shared" si="9"/>
        <v>0.16570401518450018</v>
      </c>
      <c r="AL34" s="23">
        <f t="shared" si="9"/>
        <v>0.12609202081319992</v>
      </c>
      <c r="AM34" s="23">
        <f t="shared" si="9"/>
        <v>6.9912970542800768E-2</v>
      </c>
      <c r="AN34" s="23">
        <f t="shared" si="9"/>
        <v>9.2743837622999425E-2</v>
      </c>
      <c r="AO34" s="23">
        <f t="shared" si="9"/>
        <v>0.12797988004800098</v>
      </c>
      <c r="AP34" s="23">
        <f t="shared" si="9"/>
        <v>6.9150100888000665E-2</v>
      </c>
      <c r="AQ34" s="23">
        <f t="shared" si="9"/>
        <v>6.4736553125400498E-2</v>
      </c>
      <c r="AR34" s="23">
        <f t="shared" si="9"/>
        <v>3.8490096443000166E-2</v>
      </c>
      <c r="AS34" s="23">
        <f t="shared" si="9"/>
        <v>4.2191160648000103E-2</v>
      </c>
      <c r="AT34" s="23">
        <f t="shared" si="9"/>
        <v>4.447331820779965E-2</v>
      </c>
      <c r="AU34" s="23">
        <f t="shared" si="9"/>
        <v>4.6869611545900192E-2</v>
      </c>
      <c r="AV34" s="23">
        <f t="shared" si="9"/>
        <v>3.9620714726000372E-2</v>
      </c>
      <c r="AW34" s="23">
        <f t="shared" si="9"/>
        <v>4.4941764451249533E-2</v>
      </c>
      <c r="AX34" s="23">
        <f t="shared" si="9"/>
        <v>0</v>
      </c>
      <c r="AY34" s="23">
        <f t="shared" si="9"/>
        <v>0</v>
      </c>
      <c r="AZ34" s="23">
        <f t="shared" si="9"/>
        <v>0</v>
      </c>
      <c r="BA34" s="23">
        <f t="shared" si="9"/>
        <v>0</v>
      </c>
      <c r="BB34" s="23">
        <f t="shared" si="9"/>
        <v>0</v>
      </c>
      <c r="BC34" s="41">
        <f t="shared" si="9"/>
        <v>0</v>
      </c>
      <c r="BD34" s="279"/>
    </row>
    <row r="35" spans="2:56">
      <c r="B35" s="5" t="s">
        <v>55</v>
      </c>
      <c r="C35" s="43">
        <f>1/$A$1*'[1]4701-5Imp'!B$171</f>
        <v>0.11632400000000001</v>
      </c>
      <c r="D35" s="10">
        <f>1/$A$1*'[1]4701-5Imp'!C$171</f>
        <v>0.12688430000000001</v>
      </c>
      <c r="E35" s="10">
        <f>1/$A$1*'[1]4701-5Imp'!D$171</f>
        <v>0.17567950000000002</v>
      </c>
      <c r="F35" s="10">
        <f>1/$A$1*'[1]4701-5Imp'!E$171</f>
        <v>0.14995260000000002</v>
      </c>
      <c r="G35" s="10">
        <f>1/$A$1*'[1]4701-5Imp'!F$171</f>
        <v>0.1194481</v>
      </c>
      <c r="H35" s="10">
        <f>1/$A$1*'[1]4701-5Imp'!G$171</f>
        <v>9.6565000000000012E-2</v>
      </c>
      <c r="I35" s="10">
        <f>1/$A$1*'[1]4701-5Imp'!H$171</f>
        <v>0.12104999999999999</v>
      </c>
      <c r="J35" s="10">
        <f>1/$A$1*'[1]4701-5Imp'!I$171</f>
        <v>9.7008200000000003E-2</v>
      </c>
      <c r="K35" s="10">
        <f>1/$A$1*'[1]4701-5Imp'!J$171</f>
        <v>8.238849999999999E-2</v>
      </c>
      <c r="L35" s="10">
        <f>1/$A$1*'[1]4701-5Imp'!K$171</f>
        <v>6.4316799999999993E-2</v>
      </c>
      <c r="M35" s="10">
        <f>1/$A$1*'[1]4701-5Imp'!L$171</f>
        <v>8.3400500000000002E-2</v>
      </c>
      <c r="N35" s="10">
        <f>1/$A$1*'[1]4701-5Imp'!M$171</f>
        <v>0.10175609999999999</v>
      </c>
      <c r="O35" s="10">
        <f>1/$A$1*'[1]4701-5Imp'!N$171</f>
        <v>5.2088599999999992E-2</v>
      </c>
      <c r="P35" s="10">
        <f>1/$A$1*'[1]4701-5Imp'!O$171</f>
        <v>4.5868054285714284E-2</v>
      </c>
      <c r="Q35" s="10">
        <f>1/$A$1*'[1]4701-5Imp'!P$171</f>
        <v>2.17725E-2</v>
      </c>
      <c r="R35" s="10">
        <f>1/$A$1*'[1]4701-5Imp'!Q$171</f>
        <v>3.0951044999999996E-2</v>
      </c>
      <c r="S35" s="10">
        <f>1/$A$1*'[1]4701-5Imp'!R$171</f>
        <v>3.5465599999999993E-2</v>
      </c>
      <c r="T35" s="10">
        <f>1/$A$1*'[1]4701-5Imp'!S$171</f>
        <v>3.6576832499999996E-2</v>
      </c>
      <c r="U35" s="10">
        <f>1/$A$1*'[1]4701-5Imp'!T$171</f>
        <v>3.0113209999999994E-2</v>
      </c>
      <c r="V35" s="10">
        <f>1/$A$1*'[1]4701-5Imp'!U$171</f>
        <v>3.5578049999999993E-2</v>
      </c>
      <c r="W35" s="10">
        <f>1/$A$1*'[1]4701-5Imp'!V$171</f>
        <v>0</v>
      </c>
      <c r="X35" s="10">
        <f>1/$A$1*'[1]4701-5Imp'!W$171</f>
        <v>0</v>
      </c>
      <c r="Y35" s="10">
        <f>1/$A$1*'[1]4701-5Imp'!X$171</f>
        <v>0</v>
      </c>
      <c r="Z35" s="10">
        <f>1/$A$1*'[1]4701-5Imp'!Y$171</f>
        <v>0</v>
      </c>
      <c r="AA35" s="10">
        <f>1/$A$1*'[1]4701-5Imp'!Z$171</f>
        <v>0</v>
      </c>
      <c r="AB35" s="10">
        <f>1/$A$1*'[1]4701-5Imp'!AA$171</f>
        <v>0</v>
      </c>
      <c r="AC35" s="4"/>
      <c r="AD35" s="43">
        <f>1/1000*'[1]4701-5Imp'!AB$171</f>
        <v>7.2568146875019002E-2</v>
      </c>
      <c r="AE35" s="10">
        <f>1/1000*'[1]4701-5Imp'!AC$171</f>
        <v>6.8678528041200004E-2</v>
      </c>
      <c r="AF35" s="10">
        <f>1/1000*'[1]4701-5Imp'!AD$171</f>
        <v>9.0168940919999996E-2</v>
      </c>
      <c r="AG35" s="10">
        <f>1/1000*'[1]4701-5Imp'!AE$171</f>
        <v>8.1760901879999986E-2</v>
      </c>
      <c r="AH35" s="10">
        <f>1/1000*'[1]4701-5Imp'!AF$171</f>
        <v>6.9640573669099995E-2</v>
      </c>
      <c r="AI35" s="10">
        <f>1/1000*'[1]4701-5Imp'!AG$171</f>
        <v>5.6310885902699996E-2</v>
      </c>
      <c r="AJ35" s="10">
        <f>1/1000*'[1]4701-5Imp'!AH$171</f>
        <v>7.9273580434000013E-2</v>
      </c>
      <c r="AK35" s="10">
        <f>1/1000*'[1]4701-5Imp'!AI$171</f>
        <v>7.148286929049999E-2</v>
      </c>
      <c r="AL35" s="10">
        <f>1/1000*'[1]4701-5Imp'!AJ$171</f>
        <v>7.47527025452E-2</v>
      </c>
      <c r="AM35" s="10">
        <f>1/1000*'[1]4701-5Imp'!AK$171</f>
        <v>5.9368317412800006E-2</v>
      </c>
      <c r="AN35" s="10">
        <f>1/1000*'[1]4701-5Imp'!AL$171</f>
        <v>9.0396909816299997E-2</v>
      </c>
      <c r="AO35" s="10">
        <f>1/1000*'[1]4701-5Imp'!AM$171</f>
        <v>0.12633398620799999</v>
      </c>
      <c r="AP35" s="10">
        <f>1/1000*'[1]4701-5Imp'!AN$171</f>
        <v>6.9108180433599994E-2</v>
      </c>
      <c r="AQ35" s="10">
        <f>1/1000*'[1]4701-5Imp'!AO$171</f>
        <v>6.4700005141499997E-2</v>
      </c>
      <c r="AR35" s="10">
        <f>1/1000*'[1]4701-5Imp'!AP$171</f>
        <v>3.8414730638000001E-2</v>
      </c>
      <c r="AS35" s="10">
        <f>1/1000*'[1]4701-5Imp'!AQ$171</f>
        <v>4.2010460820999997E-2</v>
      </c>
      <c r="AT35" s="10">
        <f>1/1000*'[1]4701-5Imp'!AR$171</f>
        <v>4.4459298212400002E-2</v>
      </c>
      <c r="AU35" s="10">
        <f>1/1000*'[1]4701-5Imp'!AS$171</f>
        <v>4.6857390451299996E-2</v>
      </c>
      <c r="AV35" s="10">
        <f>1/1000*'[1]4701-5Imp'!AT$171</f>
        <v>3.9587532169000003E-2</v>
      </c>
      <c r="AW35" s="10">
        <f>1/1000*'[1]4701-5Imp'!AU$171</f>
        <v>4.4883088208333324E-2</v>
      </c>
      <c r="AX35" s="10">
        <f>1/1000*'[1]4701-5Imp'!AV$171</f>
        <v>0</v>
      </c>
      <c r="AY35" s="10">
        <f>1/1000*'[1]4701-5Imp'!AW$171</f>
        <v>0</v>
      </c>
      <c r="AZ35" s="10">
        <f>1/1000*'[1]4701-5Imp'!AX$171</f>
        <v>0</v>
      </c>
      <c r="BA35" s="10">
        <f>1/1000*'[1]4701-5Imp'!AY$171</f>
        <v>0</v>
      </c>
      <c r="BB35" s="10">
        <f>1/1000*'[1]4701-5Imp'!AZ$171</f>
        <v>0</v>
      </c>
      <c r="BC35" s="36">
        <f>1/1000*'[1]4701-5Imp'!BA$171</f>
        <v>0</v>
      </c>
      <c r="BD35" s="279"/>
    </row>
    <row r="36" spans="2:56">
      <c r="B36" s="5" t="s">
        <v>85</v>
      </c>
      <c r="C36" s="43">
        <f>1/$A$1*'[1]4701-5Imp'!B$226</f>
        <v>2.23269E-2</v>
      </c>
      <c r="D36" s="10">
        <f>1/$A$1*'[1]4701-5Imp'!C$226</f>
        <v>2.5441999999999999E-2</v>
      </c>
      <c r="E36" s="10">
        <f>1/$A$1*'[1]4701-5Imp'!D$226</f>
        <v>2.7715E-2</v>
      </c>
      <c r="F36" s="10">
        <f>1/$A$1*'[1]4701-5Imp'!E$226</f>
        <v>2.70163E-2</v>
      </c>
      <c r="G36" s="10">
        <f>1/$A$1*'[1]4701-5Imp'!F$226</f>
        <v>4.4019099999999999E-2</v>
      </c>
      <c r="H36" s="10">
        <f>1/$A$1*'[1]4701-5Imp'!G$226</f>
        <v>4.2054000000000001E-2</v>
      </c>
      <c r="I36" s="10">
        <f>1/$A$1*'[1]4701-5Imp'!H$226</f>
        <v>4.9721599999999998E-2</v>
      </c>
      <c r="J36" s="10">
        <f>1/$A$1*'[1]4701-5Imp'!I$226</f>
        <v>4.6925500000000002E-2</v>
      </c>
      <c r="K36" s="10">
        <f>1/$A$1*'[1]4701-5Imp'!J$226</f>
        <v>3.6265200000000004E-2</v>
      </c>
      <c r="L36" s="10">
        <f>1/$A$1*'[1]4701-5Imp'!K$226</f>
        <v>1.5821399999999996E-2</v>
      </c>
      <c r="M36" s="10">
        <f>1/$A$1*'[1]4701-5Imp'!L$226</f>
        <v>8.4852999999999994E-3</v>
      </c>
      <c r="N36" s="10">
        <f>1/$A$1*'[1]4701-5Imp'!M$226</f>
        <v>4.7357999999999992E-3</v>
      </c>
      <c r="O36" s="10">
        <f>1/$A$1*'[1]4701-5Imp'!N$226</f>
        <v>1.2510181818181819E-4</v>
      </c>
      <c r="P36" s="10">
        <f>1/$A$1*'[1]4701-5Imp'!O$226</f>
        <v>1.1962142857142855E-5</v>
      </c>
      <c r="Q36" s="10">
        <f>1/$A$1*'[1]4701-5Imp'!P$226</f>
        <v>1.5899999999999997E-5</v>
      </c>
      <c r="R36" s="10">
        <f>1/$A$1*'[1]4701-5Imp'!Q$226</f>
        <v>7.9529999999999987E-4</v>
      </c>
      <c r="S36" s="10">
        <f>1/$A$1*'[1]4701-5Imp'!R$226</f>
        <v>6.9999999999999997E-7</v>
      </c>
      <c r="T36" s="10">
        <f>1/$A$1*'[1]4701-5Imp'!S$226</f>
        <v>2.0004999999999999E-5</v>
      </c>
      <c r="U36" s="10">
        <f>1/$A$1*'[1]4701-5Imp'!T$226</f>
        <v>3.3399999999999999E-5</v>
      </c>
      <c r="V36" s="10">
        <f>1/$A$1*'[1]4701-5Imp'!U$226</f>
        <v>0</v>
      </c>
      <c r="W36" s="10">
        <f>1/$A$1*'[1]4701-5Imp'!V$226</f>
        <v>0</v>
      </c>
      <c r="X36" s="10">
        <f>1/$A$1*'[1]4701-5Imp'!W$226</f>
        <v>0</v>
      </c>
      <c r="Y36" s="10">
        <f>1/$A$1*'[1]4701-5Imp'!X$226</f>
        <v>0</v>
      </c>
      <c r="Z36" s="10">
        <f>1/$A$1*'[1]4701-5Imp'!Y$226</f>
        <v>0</v>
      </c>
      <c r="AA36" s="10">
        <f>1/$A$1*'[1]4701-5Imp'!Z$226</f>
        <v>0</v>
      </c>
      <c r="AB36" s="10">
        <f>1/$A$1*'[1]4701-5Imp'!AA$226</f>
        <v>0</v>
      </c>
      <c r="AC36" s="4"/>
      <c r="AD36" s="43">
        <f>1/1000*'[1]4701-5Imp'!AB$226</f>
        <v>1.2884502023817E-2</v>
      </c>
      <c r="AE36" s="10">
        <f>1/1000*'[1]4701-5Imp'!AC$226</f>
        <v>1.1578136784400001E-2</v>
      </c>
      <c r="AF36" s="10">
        <f>1/1000*'[1]4701-5Imp'!AD$226</f>
        <v>1.37163081312E-2</v>
      </c>
      <c r="AG36" s="10">
        <f>1/1000*'[1]4701-5Imp'!AE$226</f>
        <v>1.48675946272E-2</v>
      </c>
      <c r="AH36" s="10">
        <f>1/1000*'[1]4701-5Imp'!AF$226</f>
        <v>2.8549128289499997E-2</v>
      </c>
      <c r="AI36" s="10">
        <f>1/1000*'[1]4701-5Imp'!AG$226</f>
        <v>3.06235140354E-2</v>
      </c>
      <c r="AJ36" s="10">
        <f>1/1000*'[1]4701-5Imp'!AH$226</f>
        <v>4.0952812828E-2</v>
      </c>
      <c r="AK36" s="10">
        <f>1/1000*'[1]4701-5Imp'!AI$226</f>
        <v>4.6685763173500004E-2</v>
      </c>
      <c r="AL36" s="10">
        <f>1/1000*'[1]4701-5Imp'!AJ$226</f>
        <v>2.7521069816400002E-2</v>
      </c>
      <c r="AM36" s="10">
        <f>1/1000*'[1]4701-5Imp'!AK$226</f>
        <v>1.03422997304E-2</v>
      </c>
      <c r="AN36" s="10">
        <f>1/1000*'[1]4701-5Imp'!AL$226</f>
        <v>2.1291603705000002E-3</v>
      </c>
      <c r="AO36" s="10">
        <f>1/1000*'[1]4701-5Imp'!AM$226</f>
        <v>1.6458938399999997E-3</v>
      </c>
      <c r="AP36" s="10">
        <f>1/1000*'[1]4701-5Imp'!AN$226</f>
        <v>4.1049359999999998E-5</v>
      </c>
      <c r="AQ36" s="10">
        <f>1/1000*'[1]4701-5Imp'!AO$226</f>
        <v>3.6032681099999998E-5</v>
      </c>
      <c r="AR36" s="10">
        <f>1/1000*'[1]4701-5Imp'!AP$226</f>
        <v>6.0025615500000002E-5</v>
      </c>
      <c r="AS36" s="10">
        <f>1/1000*'[1]4701-5Imp'!AQ$226</f>
        <v>1.7721932549999997E-4</v>
      </c>
      <c r="AT36" s="10">
        <f>1/1000*'[1]4701-5Imp'!AR$226</f>
        <v>9.4861330000000008E-7</v>
      </c>
      <c r="AU36" s="10">
        <f>1/1000*'[1]4701-5Imp'!AS$226</f>
        <v>1.2221094599999999E-5</v>
      </c>
      <c r="AV36" s="10">
        <f>1/1000*'[1]4701-5Imp'!AT$226</f>
        <v>3.3170746999999999E-5</v>
      </c>
      <c r="AW36" s="10">
        <f>1/1000*'[1]4701-5Imp'!AU$226</f>
        <v>0</v>
      </c>
      <c r="AX36" s="10">
        <f>1/1000*'[1]4701-5Imp'!AV$226</f>
        <v>0</v>
      </c>
      <c r="AY36" s="10">
        <f>1/1000*'[1]4701-5Imp'!AW$226</f>
        <v>0</v>
      </c>
      <c r="AZ36" s="10">
        <f>1/1000*'[1]4701-5Imp'!AX$226</f>
        <v>0</v>
      </c>
      <c r="BA36" s="10">
        <f>1/1000*'[1]4701-5Imp'!AY$226</f>
        <v>0</v>
      </c>
      <c r="BB36" s="10">
        <f>1/1000*'[1]4701-5Imp'!AZ$226</f>
        <v>0</v>
      </c>
      <c r="BC36" s="36">
        <f>1/1000*'[1]4701-5Imp'!BA$226</f>
        <v>0</v>
      </c>
      <c r="BD36" s="279"/>
    </row>
    <row r="37" spans="2:56" ht="13">
      <c r="B37" s="92" t="s">
        <v>113</v>
      </c>
      <c r="C37" s="93">
        <f>1/$A$1*SUM(C45:C60)</f>
        <v>7.8617500000000007E-2</v>
      </c>
      <c r="D37" s="94">
        <f>1/$A$1*SUM(D45:D60)</f>
        <v>7.0855399999999999E-2</v>
      </c>
      <c r="E37" s="94">
        <f>1/$A$1*SUM(E45:E60)</f>
        <v>7.4399000000000007E-2</v>
      </c>
      <c r="F37" s="94">
        <f t="shared" ref="F37:AB37" si="10">1/$A$1*SUM(F45:F60)</f>
        <v>8.5220199999999996E-2</v>
      </c>
      <c r="G37" s="94">
        <f t="shared" si="10"/>
        <v>7.9488699999999995E-2</v>
      </c>
      <c r="H37" s="94">
        <f t="shared" si="10"/>
        <v>7.2740200000000005E-2</v>
      </c>
      <c r="I37" s="94">
        <f t="shared" si="10"/>
        <v>8.265080000000001E-2</v>
      </c>
      <c r="J37" s="94">
        <f t="shared" si="10"/>
        <v>5.6581099999999995E-2</v>
      </c>
      <c r="K37" s="94">
        <f t="shared" si="10"/>
        <v>2.5915300000000002E-2</v>
      </c>
      <c r="L37" s="94">
        <f t="shared" si="10"/>
        <v>0</v>
      </c>
      <c r="M37" s="94">
        <f t="shared" si="10"/>
        <v>0</v>
      </c>
      <c r="N37" s="94">
        <f t="shared" si="10"/>
        <v>0</v>
      </c>
      <c r="O37" s="94">
        <f t="shared" si="10"/>
        <v>0</v>
      </c>
      <c r="P37" s="94">
        <f t="shared" si="10"/>
        <v>0</v>
      </c>
      <c r="Q37" s="94">
        <f t="shared" si="10"/>
        <v>0</v>
      </c>
      <c r="R37" s="94">
        <f t="shared" si="10"/>
        <v>0</v>
      </c>
      <c r="S37" s="94">
        <f t="shared" si="10"/>
        <v>0</v>
      </c>
      <c r="T37" s="94">
        <f t="shared" si="10"/>
        <v>0</v>
      </c>
      <c r="U37" s="94">
        <f t="shared" si="10"/>
        <v>0</v>
      </c>
      <c r="V37" s="94">
        <f t="shared" si="10"/>
        <v>0</v>
      </c>
      <c r="W37" s="94">
        <f t="shared" si="10"/>
        <v>0</v>
      </c>
      <c r="X37" s="94">
        <f t="shared" si="10"/>
        <v>0</v>
      </c>
      <c r="Y37" s="94">
        <f t="shared" si="10"/>
        <v>0</v>
      </c>
      <c r="Z37" s="94">
        <f t="shared" si="10"/>
        <v>0</v>
      </c>
      <c r="AA37" s="94">
        <f t="shared" si="10"/>
        <v>0</v>
      </c>
      <c r="AB37" s="94">
        <f t="shared" si="10"/>
        <v>0</v>
      </c>
      <c r="AC37" s="96"/>
      <c r="AD37" s="93">
        <f>1/1000*SUM(AD45:AD60)</f>
        <v>5.5110351067764005E-2</v>
      </c>
      <c r="AE37" s="94">
        <f>1/1000*SUM(AE45:AE60)</f>
        <v>4.8509988610799998E-2</v>
      </c>
      <c r="AF37" s="94">
        <f>1/1000*SUM(AF45:AF60)</f>
        <v>4.1126196897599998E-2</v>
      </c>
      <c r="AG37" s="94">
        <f t="shared" ref="AG37:BC37" si="11">1/1000*SUM(AG45:AG60)</f>
        <v>5.3614563340799989E-2</v>
      </c>
      <c r="AH37" s="94">
        <f t="shared" si="11"/>
        <v>5.2392266928400003E-2</v>
      </c>
      <c r="AI37" s="94">
        <f t="shared" si="11"/>
        <v>4.9807904288999991E-2</v>
      </c>
      <c r="AJ37" s="94">
        <f t="shared" si="11"/>
        <v>6.1949143112400004E-2</v>
      </c>
      <c r="AK37" s="94">
        <f t="shared" si="11"/>
        <v>4.7517201667499995E-2</v>
      </c>
      <c r="AL37" s="94">
        <f t="shared" si="11"/>
        <v>2.3747830960000001E-2</v>
      </c>
      <c r="AM37" s="94">
        <f t="shared" si="11"/>
        <v>0</v>
      </c>
      <c r="AN37" s="94">
        <f t="shared" si="11"/>
        <v>0</v>
      </c>
      <c r="AO37" s="94">
        <f t="shared" si="11"/>
        <v>0</v>
      </c>
      <c r="AP37" s="94">
        <f t="shared" si="11"/>
        <v>0</v>
      </c>
      <c r="AQ37" s="94">
        <f t="shared" si="11"/>
        <v>0</v>
      </c>
      <c r="AR37" s="94">
        <f t="shared" si="11"/>
        <v>0</v>
      </c>
      <c r="AS37" s="94">
        <f t="shared" si="11"/>
        <v>0</v>
      </c>
      <c r="AT37" s="94">
        <f t="shared" si="11"/>
        <v>0</v>
      </c>
      <c r="AU37" s="94">
        <f t="shared" si="11"/>
        <v>0</v>
      </c>
      <c r="AV37" s="94">
        <f t="shared" si="11"/>
        <v>0</v>
      </c>
      <c r="AW37" s="94">
        <f t="shared" si="11"/>
        <v>0</v>
      </c>
      <c r="AX37" s="94">
        <f t="shared" si="11"/>
        <v>0</v>
      </c>
      <c r="AY37" s="94">
        <f t="shared" si="11"/>
        <v>0</v>
      </c>
      <c r="AZ37" s="94">
        <f t="shared" si="11"/>
        <v>0</v>
      </c>
      <c r="BA37" s="94">
        <f t="shared" si="11"/>
        <v>0</v>
      </c>
      <c r="BB37" s="94">
        <f t="shared" si="11"/>
        <v>0</v>
      </c>
      <c r="BC37" s="95">
        <f t="shared" si="11"/>
        <v>0</v>
      </c>
      <c r="BD37" s="279"/>
    </row>
    <row r="38" spans="2:56" ht="13" thickBot="1">
      <c r="B38" s="6" t="s">
        <v>118</v>
      </c>
      <c r="C38" s="185">
        <f t="shared" ref="C38:AB38" si="12">SUM(C34:C34)-SUM(C35:C37)</f>
        <v>1.1671999999993687E-3</v>
      </c>
      <c r="D38" s="180">
        <f t="shared" si="12"/>
        <v>1.0087000000012503E-3</v>
      </c>
      <c r="E38" s="180">
        <f t="shared" si="12"/>
        <v>1.1483999999994943E-3</v>
      </c>
      <c r="F38" s="180">
        <f t="shared" si="12"/>
        <v>4.3665999999996097E-3</v>
      </c>
      <c r="G38" s="180">
        <f t="shared" si="12"/>
        <v>1.3084000000002094E-3</v>
      </c>
      <c r="H38" s="180">
        <f t="shared" si="12"/>
        <v>7.3099999999998722E-3</v>
      </c>
      <c r="I38" s="180">
        <f t="shared" si="12"/>
        <v>1.0870000000090529E-4</v>
      </c>
      <c r="J38" s="180">
        <f t="shared" si="12"/>
        <v>1.5799999999566161E-5</v>
      </c>
      <c r="K38" s="180">
        <f t="shared" si="12"/>
        <v>7.3200000001605314E-5</v>
      </c>
      <c r="L38" s="180">
        <f t="shared" si="12"/>
        <v>2.5349999999985107E-4</v>
      </c>
      <c r="M38" s="180">
        <f t="shared" si="12"/>
        <v>1.0409999999973218E-4</v>
      </c>
      <c r="N38" s="180">
        <f t="shared" si="12"/>
        <v>0</v>
      </c>
      <c r="O38" s="180">
        <f t="shared" si="12"/>
        <v>1.2019999986942476E-6</v>
      </c>
      <c r="P38" s="180">
        <f t="shared" si="12"/>
        <v>9.0000000019241355E-7</v>
      </c>
      <c r="Q38" s="180">
        <f t="shared" si="12"/>
        <v>2.0400000000517227E-5</v>
      </c>
      <c r="R38" s="180">
        <f t="shared" si="12"/>
        <v>4.7000000000380071E-6</v>
      </c>
      <c r="S38" s="180">
        <f t="shared" si="12"/>
        <v>1.819999999903843E-5</v>
      </c>
      <c r="T38" s="180">
        <f t="shared" si="12"/>
        <v>1.2073675392798577E-15</v>
      </c>
      <c r="U38" s="180">
        <f t="shared" si="12"/>
        <v>2.5000000371949715E-8</v>
      </c>
      <c r="V38" s="180">
        <f t="shared" si="12"/>
        <v>1.0959999999896747E-4</v>
      </c>
      <c r="W38" s="180">
        <f t="shared" si="12"/>
        <v>0</v>
      </c>
      <c r="X38" s="180">
        <f t="shared" si="12"/>
        <v>0</v>
      </c>
      <c r="Y38" s="180">
        <f t="shared" si="12"/>
        <v>0</v>
      </c>
      <c r="Z38" s="180">
        <f t="shared" si="12"/>
        <v>0</v>
      </c>
      <c r="AA38" s="180">
        <f t="shared" si="12"/>
        <v>0</v>
      </c>
      <c r="AB38" s="180">
        <f t="shared" si="12"/>
        <v>0</v>
      </c>
      <c r="AC38" s="35"/>
      <c r="AD38" s="67">
        <f t="shared" ref="AD38:BC38" si="13">SUM(AD34:AD34)-SUM(AD35:AD37)</f>
        <v>7.7288212923837252E-4</v>
      </c>
      <c r="AE38" s="181">
        <f t="shared" si="13"/>
        <v>6.1346808800014085E-4</v>
      </c>
      <c r="AF38" s="181">
        <f t="shared" si="13"/>
        <v>4.8994751040110085E-4</v>
      </c>
      <c r="AG38" s="181">
        <f t="shared" si="13"/>
        <v>2.0276873120002592E-3</v>
      </c>
      <c r="AH38" s="181">
        <f t="shared" si="13"/>
        <v>6.7841435269971884E-4</v>
      </c>
      <c r="AI38" s="181">
        <f t="shared" si="13"/>
        <v>3.8816405199003645E-3</v>
      </c>
      <c r="AJ38" s="181">
        <f t="shared" si="13"/>
        <v>7.2715562800362843E-5</v>
      </c>
      <c r="AK38" s="181">
        <f t="shared" si="13"/>
        <v>1.8181053000165814E-5</v>
      </c>
      <c r="AL38" s="181">
        <f t="shared" si="13"/>
        <v>7.0417491599916726E-5</v>
      </c>
      <c r="AM38" s="181">
        <f t="shared" si="13"/>
        <v>2.023533996007576E-4</v>
      </c>
      <c r="AN38" s="181">
        <f t="shared" si="13"/>
        <v>2.177674361994314E-4</v>
      </c>
      <c r="AO38" s="181">
        <f t="shared" si="13"/>
        <v>9.9920072216264089E-16</v>
      </c>
      <c r="AP38" s="181">
        <f t="shared" si="13"/>
        <v>8.7109440066734933E-7</v>
      </c>
      <c r="AQ38" s="181">
        <f t="shared" si="13"/>
        <v>5.1530280049949528E-7</v>
      </c>
      <c r="AR38" s="181">
        <f t="shared" si="13"/>
        <v>1.5340189500161194E-5</v>
      </c>
      <c r="AS38" s="181">
        <f t="shared" si="13"/>
        <v>3.4805015001054818E-6</v>
      </c>
      <c r="AT38" s="181">
        <f t="shared" si="13"/>
        <v>1.3071382099646978E-5</v>
      </c>
      <c r="AU38" s="181">
        <f t="shared" si="13"/>
        <v>1.9428902930940239E-16</v>
      </c>
      <c r="AV38" s="181">
        <f t="shared" si="13"/>
        <v>1.1810000366541118E-8</v>
      </c>
      <c r="AW38" s="181">
        <f t="shared" si="13"/>
        <v>5.8676242916208543E-5</v>
      </c>
      <c r="AX38" s="181">
        <f t="shared" si="13"/>
        <v>0</v>
      </c>
      <c r="AY38" s="181">
        <f t="shared" si="13"/>
        <v>0</v>
      </c>
      <c r="AZ38" s="181">
        <f t="shared" si="13"/>
        <v>0</v>
      </c>
      <c r="BA38" s="181">
        <f t="shared" si="13"/>
        <v>0</v>
      </c>
      <c r="BB38" s="181">
        <f t="shared" si="13"/>
        <v>0</v>
      </c>
      <c r="BC38" s="182">
        <f t="shared" si="13"/>
        <v>0</v>
      </c>
      <c r="BD38" s="279"/>
    </row>
    <row r="39" spans="2:56" ht="13" thickTop="1"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  <c r="AA39" s="40"/>
      <c r="AB39" s="40"/>
      <c r="AD39" s="40"/>
      <c r="AE39" s="40"/>
      <c r="AF39" s="40"/>
      <c r="AG39" s="40"/>
      <c r="AH39" s="40"/>
      <c r="AI39" s="40"/>
      <c r="AJ39" s="40"/>
      <c r="AK39" s="40"/>
      <c r="AL39" s="40"/>
      <c r="AM39" s="40"/>
      <c r="AN39" s="40"/>
      <c r="AO39" s="40"/>
      <c r="AP39" s="40"/>
      <c r="AQ39" s="40"/>
      <c r="AR39" s="40"/>
      <c r="AS39" s="40"/>
      <c r="AT39" s="40"/>
      <c r="AU39" s="40"/>
      <c r="AV39" s="40"/>
      <c r="AW39" s="40"/>
      <c r="AX39" s="40"/>
      <c r="AY39" s="40"/>
      <c r="AZ39" s="40"/>
      <c r="BA39" s="40"/>
      <c r="BB39" s="40"/>
      <c r="BC39" s="40"/>
    </row>
    <row r="40" spans="2:56"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  <c r="AA40" s="40"/>
      <c r="AB40" s="40"/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  <row r="41" spans="2:56">
      <c r="B41" s="177" t="s">
        <v>38</v>
      </c>
      <c r="C41" s="178">
        <f>'[1]4701-5Imp'!B$47</f>
        <v>5.0400000000000005E-5</v>
      </c>
      <c r="D41" s="178">
        <f>'[1]4701-5Imp'!C$47</f>
        <v>4.7565000000000004E-4</v>
      </c>
      <c r="E41" s="178">
        <f>'[1]4701-5Imp'!D$47</f>
        <v>1.2294000000000001E-3</v>
      </c>
      <c r="F41" s="178">
        <f>'[1]4701-5Imp'!E$47</f>
        <v>3.213E-4</v>
      </c>
      <c r="G41" s="178">
        <f>'[1]4701-5Imp'!F$47</f>
        <v>3.7494000000000004E-3</v>
      </c>
      <c r="H41" s="178">
        <f>'[1]4701-5Imp'!G$47</f>
        <v>2.9349000000000003E-3</v>
      </c>
      <c r="I41" s="178">
        <f>'[1]4701-5Imp'!H$47</f>
        <v>5.9413500000000006E-3</v>
      </c>
      <c r="J41" s="178">
        <f>'[1]4701-5Imp'!I$47</f>
        <v>2.4808500000000002E-3</v>
      </c>
      <c r="K41" s="178">
        <f>'[1]4701-5Imp'!J$47</f>
        <v>8.8195500000000007E-3</v>
      </c>
      <c r="L41" s="178">
        <f>'[1]4701-5Imp'!K$47</f>
        <v>1.6631999999999999E-3</v>
      </c>
      <c r="M41" s="178">
        <f>'[1]4701-5Imp'!L$47</f>
        <v>3.8668499999999998E-3</v>
      </c>
      <c r="N41" s="178">
        <f>'[1]4701-5Imp'!M$47</f>
        <v>4.02075E-3</v>
      </c>
      <c r="O41" s="178">
        <f>'[1]4701-5Imp'!N$47</f>
        <v>8.7259499999999988E-4</v>
      </c>
      <c r="P41" s="178">
        <f>'[1]4701-5Imp'!O$47</f>
        <v>1.3573285714285712E-3</v>
      </c>
      <c r="Q41" s="178">
        <f>'[1]4701-5Imp'!P$47</f>
        <v>1.64025E-3</v>
      </c>
      <c r="R41" s="178">
        <f>'[1]4701-5Imp'!Q$47</f>
        <v>6.4395000000000001E-4</v>
      </c>
      <c r="S41" s="178">
        <f>'[1]4701-5Imp'!R$47</f>
        <v>8.2394999999999994E-4</v>
      </c>
      <c r="T41" s="178">
        <f>'[1]4701-5Imp'!S$47</f>
        <v>1.17E-5</v>
      </c>
      <c r="U41" s="178">
        <f>'[1]4701-5Imp'!T$47</f>
        <v>1.35E-6</v>
      </c>
      <c r="V41" s="178">
        <f>'[1]4701-5Imp'!U$47</f>
        <v>2.3669999999999998E-4</v>
      </c>
      <c r="W41" s="178">
        <f>'[1]4701-5Imp'!V$47</f>
        <v>0</v>
      </c>
      <c r="X41" s="178">
        <f>'[1]4701-5Imp'!W$47</f>
        <v>0</v>
      </c>
      <c r="Y41" s="178">
        <f>'[1]4701-5Imp'!X$47</f>
        <v>0</v>
      </c>
      <c r="Z41" s="178">
        <f>'[1]4701-5Imp'!Y$47</f>
        <v>0</v>
      </c>
      <c r="AA41" s="178">
        <f>'[1]4701-5Imp'!Z$47</f>
        <v>0</v>
      </c>
      <c r="AB41" s="178">
        <f>'[1]4701-5Imp'!AA$47</f>
        <v>0</v>
      </c>
      <c r="AC41" s="174"/>
      <c r="AD41" s="176">
        <f>'[1]4701-5Imp'!AB$47</f>
        <v>1.414975116E-2</v>
      </c>
      <c r="AE41" s="176">
        <f>'[1]4701-5Imp'!AC$47</f>
        <v>3.9015918399999995E-2</v>
      </c>
      <c r="AF41" s="176">
        <f>'[1]4701-5Imp'!AD$47</f>
        <v>0.1158520752</v>
      </c>
      <c r="AG41" s="176">
        <f>'[1]4701-5Imp'!AE$47</f>
        <v>3.5636193599999998E-2</v>
      </c>
      <c r="AH41" s="176">
        <f>'[1]4701-5Imp'!AF$47</f>
        <v>0.4239061932</v>
      </c>
      <c r="AI41" s="176">
        <f>'[1]4701-5Imp'!AG$47</f>
        <v>0.52507116090000006</v>
      </c>
      <c r="AJ41" s="176">
        <f>'[1]4701-5Imp'!AH$47</f>
        <v>0.89076030800000006</v>
      </c>
      <c r="AK41" s="176">
        <f>'[1]4701-5Imp'!AI$47</f>
        <v>0.40745376150000001</v>
      </c>
      <c r="AL41" s="176">
        <f>'[1]4701-5Imp'!AJ$47</f>
        <v>1.5155299696</v>
      </c>
      <c r="AM41" s="176">
        <f>'[1]4701-5Imp'!AK$47</f>
        <v>0.3569795328</v>
      </c>
      <c r="AN41" s="176">
        <f>'[1]4701-5Imp'!AL$47</f>
        <v>0.70131916260000005</v>
      </c>
      <c r="AO41" s="176">
        <f>'[1]4701-5Imp'!AM$47</f>
        <v>0.84781847999999993</v>
      </c>
      <c r="AP41" s="176">
        <f>'[1]4701-5Imp'!AN$47</f>
        <v>0.2026772</v>
      </c>
      <c r="AQ41" s="176">
        <f>'[1]4701-5Imp'!AO$47</f>
        <v>0.30849239610000001</v>
      </c>
      <c r="AR41" s="176">
        <f>'[1]4701-5Imp'!AP$47</f>
        <v>0.35449162599999995</v>
      </c>
      <c r="AS41" s="176">
        <f>'[1]4701-5Imp'!AQ$47</f>
        <v>0.15066344299999998</v>
      </c>
      <c r="AT41" s="176">
        <f>'[1]4701-5Imp'!AR$47</f>
        <v>0.1066907703</v>
      </c>
      <c r="AU41" s="176">
        <f>'[1]4701-5Imp'!AS$47</f>
        <v>4.6204729999999999E-3</v>
      </c>
      <c r="AV41" s="176">
        <f>'[1]4701-5Imp'!AT$47</f>
        <v>1.01566E-4</v>
      </c>
      <c r="AW41" s="176">
        <f>'[1]4701-5Imp'!AU$47</f>
        <v>9.4107696666666657E-2</v>
      </c>
      <c r="AX41" s="176">
        <f>'[1]4701-5Imp'!AV$47</f>
        <v>0</v>
      </c>
      <c r="AY41" s="176">
        <f>'[1]4701-5Imp'!AW$47</f>
        <v>0</v>
      </c>
      <c r="AZ41" s="176">
        <f>'[1]4701-5Imp'!AX$47</f>
        <v>0</v>
      </c>
      <c r="BA41" s="176">
        <f>'[1]4701-5Imp'!AY$47</f>
        <v>0</v>
      </c>
      <c r="BB41" s="176">
        <f>'[1]4701-5Imp'!AZ$47</f>
        <v>0</v>
      </c>
      <c r="BC41" s="176">
        <f>'[1]4701-5Imp'!BA$47</f>
        <v>0</v>
      </c>
    </row>
    <row r="42" spans="2:56">
      <c r="B42" s="177" t="s">
        <v>101</v>
      </c>
      <c r="C42" s="178">
        <f>'[1]4701-5Imp'!B$105</f>
        <v>3.0550500000000001E-3</v>
      </c>
      <c r="D42" s="178">
        <f>'[1]4701-5Imp'!C$105</f>
        <v>0</v>
      </c>
      <c r="E42" s="178">
        <f>'[1]4701-5Imp'!D$105</f>
        <v>7.8300000000000006E-5</v>
      </c>
      <c r="F42" s="178">
        <f>'[1]4701-5Imp'!E$105</f>
        <v>0</v>
      </c>
      <c r="G42" s="178">
        <f>'[1]4701-5Imp'!F$105</f>
        <v>0</v>
      </c>
      <c r="H42" s="178">
        <f>'[1]4701-5Imp'!G$105</f>
        <v>0</v>
      </c>
      <c r="I42" s="178">
        <f>'[1]4701-5Imp'!H$105</f>
        <v>0</v>
      </c>
      <c r="J42" s="178">
        <f>'[1]4701-5Imp'!I$105</f>
        <v>0</v>
      </c>
      <c r="K42" s="178">
        <f>'[1]4701-5Imp'!J$105</f>
        <v>0</v>
      </c>
      <c r="L42" s="178">
        <f>'[1]4701-5Imp'!K$105</f>
        <v>0</v>
      </c>
      <c r="M42" s="178">
        <f>'[1]4701-5Imp'!L$105</f>
        <v>0</v>
      </c>
      <c r="N42" s="178">
        <f>'[1]4701-5Imp'!M$105</f>
        <v>0</v>
      </c>
      <c r="O42" s="178">
        <f>'[1]4701-5Imp'!N$105</f>
        <v>0</v>
      </c>
      <c r="P42" s="178">
        <f>'[1]4701-5Imp'!O$105</f>
        <v>0</v>
      </c>
      <c r="Q42" s="178">
        <f>'[1]4701-5Imp'!P$105</f>
        <v>0</v>
      </c>
      <c r="R42" s="178">
        <f>'[1]4701-5Imp'!Q$105</f>
        <v>0</v>
      </c>
      <c r="S42" s="178">
        <f>'[1]4701-5Imp'!R$105</f>
        <v>0</v>
      </c>
      <c r="T42" s="178">
        <f>'[1]4701-5Imp'!S$105</f>
        <v>0</v>
      </c>
      <c r="U42" s="178">
        <f>'[1]4701-5Imp'!T$105</f>
        <v>0</v>
      </c>
      <c r="V42" s="178">
        <f>'[1]4701-5Imp'!U$105</f>
        <v>1.6649999999999998E-5</v>
      </c>
      <c r="W42" s="178">
        <f>'[1]4701-5Imp'!V$105</f>
        <v>0</v>
      </c>
      <c r="X42" s="178">
        <f>'[1]4701-5Imp'!W$105</f>
        <v>0</v>
      </c>
      <c r="Y42" s="178">
        <f>'[1]4701-5Imp'!X$105</f>
        <v>0</v>
      </c>
      <c r="Z42" s="178">
        <f>'[1]4701-5Imp'!Y$105</f>
        <v>0</v>
      </c>
      <c r="AA42" s="178">
        <f>'[1]4701-5Imp'!Z$105</f>
        <v>0</v>
      </c>
      <c r="AB42" s="178">
        <f>'[1]4701-5Imp'!AA$105</f>
        <v>0</v>
      </c>
      <c r="AC42" s="174"/>
      <c r="AD42" s="176">
        <f>'[1]4701-5Imp'!AB$105</f>
        <v>0.62106786042899997</v>
      </c>
      <c r="AE42" s="176">
        <f>'[1]4701-5Imp'!AC$105</f>
        <v>0</v>
      </c>
      <c r="AF42" s="176">
        <f>'[1]4701-5Imp'!AD$105</f>
        <v>8.3193888000000007E-3</v>
      </c>
      <c r="AG42" s="176">
        <f>'[1]4701-5Imp'!AE$105</f>
        <v>0</v>
      </c>
      <c r="AH42" s="176">
        <f>'[1]4701-5Imp'!AF$105</f>
        <v>0</v>
      </c>
      <c r="AI42" s="176">
        <f>'[1]4701-5Imp'!AG$105</f>
        <v>0</v>
      </c>
      <c r="AJ42" s="176">
        <f>'[1]4701-5Imp'!AH$105</f>
        <v>0</v>
      </c>
      <c r="AK42" s="176">
        <f>'[1]4701-5Imp'!AI$105</f>
        <v>0</v>
      </c>
      <c r="AL42" s="176">
        <f>'[1]4701-5Imp'!AJ$105</f>
        <v>0</v>
      </c>
      <c r="AM42" s="176">
        <f>'[1]4701-5Imp'!AK$105</f>
        <v>0</v>
      </c>
      <c r="AN42" s="176">
        <f>'[1]4701-5Imp'!AL$105</f>
        <v>0</v>
      </c>
      <c r="AO42" s="176">
        <f>'[1]4701-5Imp'!AM$105</f>
        <v>0</v>
      </c>
      <c r="AP42" s="176">
        <f>'[1]4701-5Imp'!AN$105</f>
        <v>0</v>
      </c>
      <c r="AQ42" s="176">
        <f>'[1]4701-5Imp'!AO$105</f>
        <v>0</v>
      </c>
      <c r="AR42" s="176">
        <f>'[1]4701-5Imp'!AP$105</f>
        <v>0</v>
      </c>
      <c r="AS42" s="176">
        <f>'[1]4701-5Imp'!AQ$105</f>
        <v>0</v>
      </c>
      <c r="AT42" s="176">
        <f>'[1]4701-5Imp'!AR$105</f>
        <v>0</v>
      </c>
      <c r="AU42" s="176">
        <f>'[1]4701-5Imp'!AS$105</f>
        <v>0</v>
      </c>
      <c r="AV42" s="176">
        <f>'[1]4701-5Imp'!AT$105</f>
        <v>0</v>
      </c>
      <c r="AW42" s="176">
        <f>'[1]4701-5Imp'!AU$105</f>
        <v>4.6149225000000002E-3</v>
      </c>
      <c r="AX42" s="176">
        <f>'[1]4701-5Imp'!AV$105</f>
        <v>0</v>
      </c>
      <c r="AY42" s="176">
        <f>'[1]4701-5Imp'!AW$105</f>
        <v>0</v>
      </c>
      <c r="AZ42" s="176">
        <f>'[1]4701-5Imp'!AX$105</f>
        <v>0</v>
      </c>
      <c r="BA42" s="176">
        <f>'[1]4701-5Imp'!AY$105</f>
        <v>0</v>
      </c>
      <c r="BB42" s="176">
        <f>'[1]4701-5Imp'!AZ$105</f>
        <v>0</v>
      </c>
      <c r="BC42" s="176">
        <f>'[1]4701-5Imp'!BA$105</f>
        <v>0</v>
      </c>
    </row>
    <row r="43" spans="2:56">
      <c r="B43" s="177" t="s">
        <v>108</v>
      </c>
      <c r="C43" s="178">
        <f>'[1]4701-5Imp'!B$182</f>
        <v>0</v>
      </c>
      <c r="D43" s="178">
        <f>'[1]4701-5Imp'!C$182</f>
        <v>0</v>
      </c>
      <c r="E43" s="178">
        <f>'[1]4701-5Imp'!D$182</f>
        <v>0</v>
      </c>
      <c r="F43" s="178">
        <f>'[1]4701-5Imp'!E$182</f>
        <v>0</v>
      </c>
      <c r="G43" s="178">
        <f>'[1]4701-5Imp'!F$182</f>
        <v>0</v>
      </c>
      <c r="H43" s="178">
        <f>'[1]4701-5Imp'!G$182</f>
        <v>0</v>
      </c>
      <c r="I43" s="178">
        <f>'[1]4701-5Imp'!H$182</f>
        <v>0</v>
      </c>
      <c r="J43" s="178">
        <f>'[1]4701-5Imp'!I$182</f>
        <v>0</v>
      </c>
      <c r="K43" s="178">
        <f>'[1]4701-5Imp'!J$182</f>
        <v>0</v>
      </c>
      <c r="L43" s="178">
        <f>'[1]4701-5Imp'!K$182</f>
        <v>0</v>
      </c>
      <c r="M43" s="178">
        <f>'[1]4701-5Imp'!L$182</f>
        <v>0</v>
      </c>
      <c r="N43" s="178">
        <f>'[1]4701-5Imp'!M$182</f>
        <v>0</v>
      </c>
      <c r="O43" s="178">
        <f>'[1]4701-5Imp'!N$182</f>
        <v>0</v>
      </c>
      <c r="P43" s="178">
        <f>'[1]4701-5Imp'!O$182</f>
        <v>0</v>
      </c>
      <c r="Q43" s="178">
        <f>'[1]4701-5Imp'!P$182</f>
        <v>0</v>
      </c>
      <c r="R43" s="178">
        <f>'[1]4701-5Imp'!Q$182</f>
        <v>0</v>
      </c>
      <c r="S43" s="178">
        <f>'[1]4701-5Imp'!R$182</f>
        <v>0</v>
      </c>
      <c r="T43" s="178">
        <f>'[1]4701-5Imp'!S$182</f>
        <v>0</v>
      </c>
      <c r="U43" s="178">
        <f>'[1]4701-5Imp'!T$182</f>
        <v>0</v>
      </c>
      <c r="V43" s="178">
        <f>'[1]4701-5Imp'!U$182</f>
        <v>0</v>
      </c>
      <c r="W43" s="178">
        <f>'[1]4701-5Imp'!V$182</f>
        <v>0</v>
      </c>
      <c r="X43" s="178">
        <f>'[1]4701-5Imp'!W$182</f>
        <v>0</v>
      </c>
      <c r="Y43" s="178">
        <f>'[1]4701-5Imp'!X$182</f>
        <v>0</v>
      </c>
      <c r="Z43" s="178">
        <f>'[1]4701-5Imp'!Y$182</f>
        <v>0</v>
      </c>
      <c r="AA43" s="178">
        <f>'[1]4701-5Imp'!Z$182</f>
        <v>0</v>
      </c>
      <c r="AB43" s="178">
        <f>'[1]4701-5Imp'!AA$182</f>
        <v>0</v>
      </c>
      <c r="AC43" s="174"/>
      <c r="AD43" s="176">
        <f>'[1]4701-5Imp'!AB$182</f>
        <v>0</v>
      </c>
      <c r="AE43" s="176">
        <f>'[1]4701-5Imp'!AC$182</f>
        <v>0</v>
      </c>
      <c r="AF43" s="176">
        <f>'[1]4701-5Imp'!AD$182</f>
        <v>0</v>
      </c>
      <c r="AG43" s="176">
        <f>'[1]4701-5Imp'!AE$182</f>
        <v>0</v>
      </c>
      <c r="AH43" s="176">
        <f>'[1]4701-5Imp'!AF$182</f>
        <v>0</v>
      </c>
      <c r="AI43" s="176">
        <f>'[1]4701-5Imp'!AG$182</f>
        <v>0</v>
      </c>
      <c r="AJ43" s="176">
        <f>'[1]4701-5Imp'!AH$182</f>
        <v>0</v>
      </c>
      <c r="AK43" s="176">
        <f>'[1]4701-5Imp'!AI$182</f>
        <v>0</v>
      </c>
      <c r="AL43" s="176">
        <f>'[1]4701-5Imp'!AJ$182</f>
        <v>0</v>
      </c>
      <c r="AM43" s="176">
        <f>'[1]4701-5Imp'!AK$182</f>
        <v>0</v>
      </c>
      <c r="AN43" s="176">
        <f>'[1]4701-5Imp'!AL$182</f>
        <v>0</v>
      </c>
      <c r="AO43" s="176">
        <f>'[1]4701-5Imp'!AM$182</f>
        <v>0</v>
      </c>
      <c r="AP43" s="176">
        <f>'[1]4701-5Imp'!AN$182</f>
        <v>0</v>
      </c>
      <c r="AQ43" s="176">
        <f>'[1]4701-5Imp'!AO$182</f>
        <v>0</v>
      </c>
      <c r="AR43" s="176">
        <f>'[1]4701-5Imp'!AP$182</f>
        <v>0</v>
      </c>
      <c r="AS43" s="176">
        <f>'[1]4701-5Imp'!AQ$182</f>
        <v>0</v>
      </c>
      <c r="AT43" s="176">
        <f>'[1]4701-5Imp'!AR$182</f>
        <v>0</v>
      </c>
      <c r="AU43" s="176">
        <f>'[1]4701-5Imp'!AS$182</f>
        <v>0</v>
      </c>
      <c r="AV43" s="176">
        <f>'[1]4701-5Imp'!AT$182</f>
        <v>0</v>
      </c>
      <c r="AW43" s="176">
        <f>'[1]4701-5Imp'!AU$182</f>
        <v>0</v>
      </c>
      <c r="AX43" s="176">
        <f>'[1]4701-5Imp'!AV$182</f>
        <v>0</v>
      </c>
      <c r="AY43" s="176">
        <f>'[1]4701-5Imp'!AW$182</f>
        <v>0</v>
      </c>
      <c r="AZ43" s="176">
        <f>'[1]4701-5Imp'!AX$182</f>
        <v>0</v>
      </c>
      <c r="BA43" s="176">
        <f>'[1]4701-5Imp'!AY$182</f>
        <v>0</v>
      </c>
      <c r="BB43" s="176">
        <f>'[1]4701-5Imp'!AZ$182</f>
        <v>0</v>
      </c>
      <c r="BC43" s="176">
        <f>'[1]4701-5Imp'!BA$182</f>
        <v>0</v>
      </c>
    </row>
    <row r="44" spans="2:56">
      <c r="B44" s="177" t="s">
        <v>108</v>
      </c>
      <c r="C44" s="178">
        <f>'[1]4701-5Imp'!B$257</f>
        <v>0</v>
      </c>
      <c r="D44" s="178">
        <f>'[1]4701-5Imp'!C$257</f>
        <v>0</v>
      </c>
      <c r="E44" s="178">
        <f>'[1]4701-5Imp'!D$257</f>
        <v>0</v>
      </c>
      <c r="F44" s="178">
        <f>'[1]4701-5Imp'!E$257</f>
        <v>0</v>
      </c>
      <c r="G44" s="178">
        <f>'[1]4701-5Imp'!F$257</f>
        <v>0</v>
      </c>
      <c r="H44" s="178">
        <f>'[1]4701-5Imp'!G$257</f>
        <v>0</v>
      </c>
      <c r="I44" s="178">
        <f>'[1]4701-5Imp'!H$257</f>
        <v>0</v>
      </c>
      <c r="J44" s="178">
        <f>'[1]4701-5Imp'!I$257</f>
        <v>0</v>
      </c>
      <c r="K44" s="178">
        <f>'[1]4701-5Imp'!J$257</f>
        <v>0</v>
      </c>
      <c r="L44" s="178">
        <f>'[1]4701-5Imp'!K$257</f>
        <v>0</v>
      </c>
      <c r="M44" s="178">
        <f>'[1]4701-5Imp'!L$257</f>
        <v>0</v>
      </c>
      <c r="N44" s="178">
        <f>'[1]4701-5Imp'!M$257</f>
        <v>0</v>
      </c>
      <c r="O44" s="178">
        <f>'[1]4701-5Imp'!N$257</f>
        <v>0</v>
      </c>
      <c r="P44" s="178">
        <f>'[1]4701-5Imp'!O$257</f>
        <v>0</v>
      </c>
      <c r="Q44" s="178">
        <f>'[1]4701-5Imp'!P$257</f>
        <v>0</v>
      </c>
      <c r="R44" s="178">
        <f>'[1]4701-5Imp'!Q$257</f>
        <v>0</v>
      </c>
      <c r="S44" s="178">
        <f>'[1]4701-5Imp'!R$257</f>
        <v>0</v>
      </c>
      <c r="T44" s="178">
        <f>'[1]4701-5Imp'!S$257</f>
        <v>0</v>
      </c>
      <c r="U44" s="178">
        <f>'[1]4701-5Imp'!T$257</f>
        <v>0</v>
      </c>
      <c r="V44" s="178">
        <f>'[1]4701-5Imp'!U$257</f>
        <v>0</v>
      </c>
      <c r="W44" s="178">
        <f>'[1]4701-5Imp'!V$257</f>
        <v>0</v>
      </c>
      <c r="X44" s="178">
        <f>'[1]4701-5Imp'!W$257</f>
        <v>0</v>
      </c>
      <c r="Y44" s="178">
        <f>'[1]4701-5Imp'!X$257</f>
        <v>0</v>
      </c>
      <c r="Z44" s="178">
        <f>'[1]4701-5Imp'!Y$257</f>
        <v>0</v>
      </c>
      <c r="AA44" s="178">
        <f>'[1]4701-5Imp'!Z$257</f>
        <v>0</v>
      </c>
      <c r="AB44" s="178">
        <f>'[1]4701-5Imp'!AA$257</f>
        <v>0</v>
      </c>
      <c r="AC44" s="174"/>
      <c r="AD44" s="176">
        <f>'[1]4701-5Imp'!AB$257</f>
        <v>0</v>
      </c>
      <c r="AE44" s="176">
        <f>'[1]4701-5Imp'!AC$257</f>
        <v>0</v>
      </c>
      <c r="AF44" s="176">
        <f>'[1]4701-5Imp'!AD$257</f>
        <v>0</v>
      </c>
      <c r="AG44" s="176">
        <f>'[1]4701-5Imp'!AE$257</f>
        <v>0</v>
      </c>
      <c r="AH44" s="176">
        <f>'[1]4701-5Imp'!AF$257</f>
        <v>0</v>
      </c>
      <c r="AI44" s="176">
        <f>'[1]4701-5Imp'!AG$257</f>
        <v>0</v>
      </c>
      <c r="AJ44" s="176">
        <f>'[1]4701-5Imp'!AH$257</f>
        <v>0</v>
      </c>
      <c r="AK44" s="176">
        <f>'[1]4701-5Imp'!AI$257</f>
        <v>0</v>
      </c>
      <c r="AL44" s="176">
        <f>'[1]4701-5Imp'!AJ$257</f>
        <v>0</v>
      </c>
      <c r="AM44" s="176">
        <f>'[1]4701-5Imp'!AK$257</f>
        <v>0</v>
      </c>
      <c r="AN44" s="176">
        <f>'[1]4701-5Imp'!AL$257</f>
        <v>0</v>
      </c>
      <c r="AO44" s="176">
        <f>'[1]4701-5Imp'!AM$257</f>
        <v>0</v>
      </c>
      <c r="AP44" s="176">
        <f>'[1]4701-5Imp'!AN$257</f>
        <v>0</v>
      </c>
      <c r="AQ44" s="176">
        <f>'[1]4701-5Imp'!AO$257</f>
        <v>0</v>
      </c>
      <c r="AR44" s="176">
        <f>'[1]4701-5Imp'!AP$257</f>
        <v>0</v>
      </c>
      <c r="AS44" s="176">
        <f>'[1]4701-5Imp'!AQ$257</f>
        <v>0</v>
      </c>
      <c r="AT44" s="176">
        <f>'[1]4701-5Imp'!AR$257</f>
        <v>0</v>
      </c>
      <c r="AU44" s="176">
        <f>'[1]4701-5Imp'!AS$257</f>
        <v>0</v>
      </c>
      <c r="AV44" s="176">
        <f>'[1]4701-5Imp'!AT$257</f>
        <v>0</v>
      </c>
      <c r="AW44" s="176">
        <f>'[1]4701-5Imp'!AU$257</f>
        <v>0</v>
      </c>
      <c r="AX44" s="176">
        <f>'[1]4701-5Imp'!AV$257</f>
        <v>0</v>
      </c>
      <c r="AY44" s="176">
        <f>'[1]4701-5Imp'!AW$257</f>
        <v>0</v>
      </c>
      <c r="AZ44" s="176">
        <f>'[1]4701-5Imp'!AX$257</f>
        <v>0</v>
      </c>
      <c r="BA44" s="176">
        <f>'[1]4701-5Imp'!AY$257</f>
        <v>0</v>
      </c>
      <c r="BB44" s="176">
        <f>'[1]4701-5Imp'!AZ$257</f>
        <v>0</v>
      </c>
      <c r="BC44" s="176">
        <f>'[1]4701-5Imp'!BA$257</f>
        <v>0</v>
      </c>
    </row>
    <row r="45" spans="2:56">
      <c r="B45" s="177" t="s">
        <v>113</v>
      </c>
      <c r="C45" s="178">
        <f>'[1]4701-5Imp'!B$179</f>
        <v>0</v>
      </c>
      <c r="D45" s="178">
        <f>'[1]4701-5Imp'!C$179</f>
        <v>0</v>
      </c>
      <c r="E45" s="178">
        <f>'[1]4701-5Imp'!D$179</f>
        <v>0</v>
      </c>
      <c r="F45" s="178">
        <f>'[1]4701-5Imp'!E$179</f>
        <v>0</v>
      </c>
      <c r="G45" s="178">
        <f>'[1]4701-5Imp'!F$179</f>
        <v>0</v>
      </c>
      <c r="H45" s="178">
        <f>'[1]4701-5Imp'!G$179</f>
        <v>0</v>
      </c>
      <c r="I45" s="178">
        <f>'[1]4701-5Imp'!H$179</f>
        <v>0</v>
      </c>
      <c r="J45" s="178">
        <f>'[1]4701-5Imp'!I$179</f>
        <v>0</v>
      </c>
      <c r="K45" s="178">
        <f>'[1]4701-5Imp'!J$179</f>
        <v>0</v>
      </c>
      <c r="L45" s="178">
        <f>'[1]4701-5Imp'!K$179</f>
        <v>0</v>
      </c>
      <c r="M45" s="178">
        <f>'[1]4701-5Imp'!L$179</f>
        <v>0</v>
      </c>
      <c r="N45" s="178">
        <f>'[1]4701-5Imp'!M$179</f>
        <v>0</v>
      </c>
      <c r="O45" s="178">
        <f>'[1]4701-5Imp'!N$179</f>
        <v>0</v>
      </c>
      <c r="P45" s="178">
        <f>'[1]4701-5Imp'!O$179</f>
        <v>0</v>
      </c>
      <c r="Q45" s="178">
        <f>'[1]4701-5Imp'!P$179</f>
        <v>0</v>
      </c>
      <c r="R45" s="178">
        <f>'[1]4701-5Imp'!Q$179</f>
        <v>0</v>
      </c>
      <c r="S45" s="178">
        <f>'[1]4701-5Imp'!R$179</f>
        <v>0</v>
      </c>
      <c r="T45" s="178">
        <f>'[1]4701-5Imp'!S$179</f>
        <v>0</v>
      </c>
      <c r="U45" s="178">
        <f>'[1]4701-5Imp'!T$179</f>
        <v>0</v>
      </c>
      <c r="V45" s="178">
        <f>'[1]4701-5Imp'!U$179</f>
        <v>0</v>
      </c>
      <c r="W45" s="178">
        <f>'[1]4701-5Imp'!V$179</f>
        <v>0</v>
      </c>
      <c r="X45" s="178">
        <f>'[1]4701-5Imp'!W$179</f>
        <v>0</v>
      </c>
      <c r="Y45" s="178">
        <f>'[1]4701-5Imp'!X$179</f>
        <v>0</v>
      </c>
      <c r="Z45" s="178">
        <f>'[1]4701-5Imp'!Y$179</f>
        <v>0</v>
      </c>
      <c r="AA45" s="178">
        <f>'[1]4701-5Imp'!Z$179</f>
        <v>0</v>
      </c>
      <c r="AB45" s="178">
        <f>'[1]4701-5Imp'!AA$179</f>
        <v>0</v>
      </c>
      <c r="AC45" s="174"/>
      <c r="AD45" s="176">
        <f>'[1]4701-5Imp'!AB$179</f>
        <v>0</v>
      </c>
      <c r="AE45" s="176">
        <f>'[1]4701-5Imp'!AC$179</f>
        <v>0</v>
      </c>
      <c r="AF45" s="176">
        <f>'[1]4701-5Imp'!AD$179</f>
        <v>0</v>
      </c>
      <c r="AG45" s="176">
        <f>'[1]4701-5Imp'!AE$179</f>
        <v>0</v>
      </c>
      <c r="AH45" s="176">
        <f>'[1]4701-5Imp'!AF$179</f>
        <v>0</v>
      </c>
      <c r="AI45" s="176">
        <f>'[1]4701-5Imp'!AG$179</f>
        <v>0</v>
      </c>
      <c r="AJ45" s="176">
        <f>'[1]4701-5Imp'!AH$179</f>
        <v>0</v>
      </c>
      <c r="AK45" s="176">
        <f>'[1]4701-5Imp'!AI$179</f>
        <v>0</v>
      </c>
      <c r="AL45" s="176">
        <f>'[1]4701-5Imp'!AJ$179</f>
        <v>0</v>
      </c>
      <c r="AM45" s="176">
        <f>'[1]4701-5Imp'!AK$179</f>
        <v>0</v>
      </c>
      <c r="AN45" s="176">
        <f>'[1]4701-5Imp'!AL$179</f>
        <v>0</v>
      </c>
      <c r="AO45" s="176">
        <f>'[1]4701-5Imp'!AM$179</f>
        <v>0</v>
      </c>
      <c r="AP45" s="176">
        <f>'[1]4701-5Imp'!AN$179</f>
        <v>0</v>
      </c>
      <c r="AQ45" s="176">
        <f>'[1]4701-5Imp'!AO$179</f>
        <v>0</v>
      </c>
      <c r="AR45" s="176">
        <f>'[1]4701-5Imp'!AP$179</f>
        <v>0</v>
      </c>
      <c r="AS45" s="176">
        <f>'[1]4701-5Imp'!AQ$179</f>
        <v>0</v>
      </c>
      <c r="AT45" s="176">
        <f>'[1]4701-5Imp'!AR$179</f>
        <v>0</v>
      </c>
      <c r="AU45" s="176">
        <f>'[1]4701-5Imp'!AS$179</f>
        <v>0</v>
      </c>
      <c r="AV45" s="176">
        <f>'[1]4701-5Imp'!AT$179</f>
        <v>0</v>
      </c>
      <c r="AW45" s="176">
        <f>'[1]4701-5Imp'!AU$179</f>
        <v>0</v>
      </c>
      <c r="AX45" s="176">
        <f>'[1]4701-5Imp'!AV$179</f>
        <v>0</v>
      </c>
      <c r="AY45" s="176">
        <f>'[1]4701-5Imp'!AW$179</f>
        <v>0</v>
      </c>
      <c r="AZ45" s="176">
        <f>'[1]4701-5Imp'!AX$179</f>
        <v>0</v>
      </c>
      <c r="BA45" s="176">
        <f>'[1]4701-5Imp'!AY$179</f>
        <v>0</v>
      </c>
      <c r="BB45" s="176">
        <f>'[1]4701-5Imp'!AZ$179</f>
        <v>0</v>
      </c>
      <c r="BC45" s="176">
        <f>'[1]4701-5Imp'!BA$179</f>
        <v>0</v>
      </c>
    </row>
    <row r="46" spans="2:56">
      <c r="B46" s="177"/>
      <c r="C46" s="178">
        <f>'[1]4701-5Imp'!B$57</f>
        <v>0</v>
      </c>
      <c r="D46" s="178">
        <f>'[1]4701-5Imp'!C$57</f>
        <v>0</v>
      </c>
      <c r="E46" s="178">
        <f>'[1]4701-5Imp'!D$57</f>
        <v>0</v>
      </c>
      <c r="F46" s="178">
        <f>'[1]4701-5Imp'!E$57</f>
        <v>0</v>
      </c>
      <c r="G46" s="178">
        <f>'[1]4701-5Imp'!F$57</f>
        <v>0</v>
      </c>
      <c r="H46" s="178">
        <f>'[1]4701-5Imp'!G$57</f>
        <v>0</v>
      </c>
      <c r="I46" s="178">
        <f>'[1]4701-5Imp'!H$57</f>
        <v>0</v>
      </c>
      <c r="J46" s="178">
        <f>'[1]4701-5Imp'!I$57</f>
        <v>0</v>
      </c>
      <c r="K46" s="178">
        <f>'[1]4701-5Imp'!J$57</f>
        <v>0</v>
      </c>
      <c r="L46" s="178">
        <f>'[1]4701-5Imp'!K$57</f>
        <v>0</v>
      </c>
      <c r="M46" s="178">
        <f>'[1]4701-5Imp'!L$57</f>
        <v>0</v>
      </c>
      <c r="N46" s="178">
        <f>'[1]4701-5Imp'!M$57</f>
        <v>0</v>
      </c>
      <c r="O46" s="178">
        <f>'[1]4701-5Imp'!N$57</f>
        <v>0</v>
      </c>
      <c r="P46" s="178">
        <f>'[1]4701-5Imp'!O$57</f>
        <v>0</v>
      </c>
      <c r="Q46" s="178">
        <f>'[1]4701-5Imp'!P$57</f>
        <v>0</v>
      </c>
      <c r="R46" s="178">
        <f>'[1]4701-5Imp'!Q$57</f>
        <v>0</v>
      </c>
      <c r="S46" s="178">
        <f>'[1]4701-5Imp'!R$57</f>
        <v>0</v>
      </c>
      <c r="T46" s="178">
        <f>'[1]4701-5Imp'!S$57</f>
        <v>0</v>
      </c>
      <c r="U46" s="178">
        <f>'[1]4701-5Imp'!T$57</f>
        <v>0</v>
      </c>
      <c r="V46" s="178">
        <f>'[1]4701-5Imp'!U$57</f>
        <v>0</v>
      </c>
      <c r="W46" s="178">
        <f>'[1]4701-5Imp'!V$57</f>
        <v>0</v>
      </c>
      <c r="X46" s="178">
        <f>'[1]4701-5Imp'!W$57</f>
        <v>0</v>
      </c>
      <c r="Y46" s="178">
        <f>'[1]4701-5Imp'!X$57</f>
        <v>0</v>
      </c>
      <c r="Z46" s="178">
        <f>'[1]4701-5Imp'!Y$57</f>
        <v>0</v>
      </c>
      <c r="AA46" s="178">
        <f>'[1]4701-5Imp'!Z$57</f>
        <v>0</v>
      </c>
      <c r="AB46" s="178">
        <f>'[1]4701-5Imp'!AA$57</f>
        <v>0</v>
      </c>
      <c r="AC46" s="174"/>
      <c r="AD46" s="176">
        <f>'[1]4701-5Imp'!AB$57</f>
        <v>0</v>
      </c>
      <c r="AE46" s="176">
        <f>'[1]4701-5Imp'!AC$57</f>
        <v>0</v>
      </c>
      <c r="AF46" s="176">
        <f>'[1]4701-5Imp'!AD$57</f>
        <v>0</v>
      </c>
      <c r="AG46" s="176">
        <f>'[1]4701-5Imp'!AE$57</f>
        <v>0</v>
      </c>
      <c r="AH46" s="176">
        <f>'[1]4701-5Imp'!AF$57</f>
        <v>0</v>
      </c>
      <c r="AI46" s="176">
        <f>'[1]4701-5Imp'!AG$57</f>
        <v>0</v>
      </c>
      <c r="AJ46" s="176">
        <f>'[1]4701-5Imp'!AH$57</f>
        <v>0</v>
      </c>
      <c r="AK46" s="176">
        <f>'[1]4701-5Imp'!AI$57</f>
        <v>0</v>
      </c>
      <c r="AL46" s="176">
        <f>'[1]4701-5Imp'!AJ$57</f>
        <v>0</v>
      </c>
      <c r="AM46" s="176">
        <f>'[1]4701-5Imp'!AK$57</f>
        <v>0</v>
      </c>
      <c r="AN46" s="176">
        <f>'[1]4701-5Imp'!AL$57</f>
        <v>0</v>
      </c>
      <c r="AO46" s="176">
        <f>'[1]4701-5Imp'!AM$57</f>
        <v>0</v>
      </c>
      <c r="AP46" s="176">
        <f>'[1]4701-5Imp'!AN$57</f>
        <v>0</v>
      </c>
      <c r="AQ46" s="176">
        <f>'[1]4701-5Imp'!AO$57</f>
        <v>0</v>
      </c>
      <c r="AR46" s="176">
        <f>'[1]4701-5Imp'!AP$57</f>
        <v>0</v>
      </c>
      <c r="AS46" s="176">
        <f>'[1]4701-5Imp'!AQ$57</f>
        <v>0</v>
      </c>
      <c r="AT46" s="176">
        <f>'[1]4701-5Imp'!AR$57</f>
        <v>0</v>
      </c>
      <c r="AU46" s="176">
        <f>'[1]4701-5Imp'!AS$57</f>
        <v>0</v>
      </c>
      <c r="AV46" s="176">
        <f>'[1]4701-5Imp'!AT$57</f>
        <v>0</v>
      </c>
      <c r="AW46" s="176">
        <f>'[1]4701-5Imp'!AU$57</f>
        <v>0</v>
      </c>
      <c r="AX46" s="176">
        <f>'[1]4701-5Imp'!AV$57</f>
        <v>0</v>
      </c>
      <c r="AY46" s="176">
        <f>'[1]4701-5Imp'!AW$57</f>
        <v>0</v>
      </c>
      <c r="AZ46" s="176">
        <f>'[1]4701-5Imp'!AX$57</f>
        <v>0</v>
      </c>
      <c r="BA46" s="176">
        <f>'[1]4701-5Imp'!AY$57</f>
        <v>0</v>
      </c>
      <c r="BB46" s="176">
        <f>'[1]4701-5Imp'!AZ$57</f>
        <v>0</v>
      </c>
      <c r="BC46" s="176">
        <f>'[1]4701-5Imp'!BA$57</f>
        <v>0</v>
      </c>
    </row>
    <row r="47" spans="2:56">
      <c r="B47" s="177"/>
      <c r="C47" s="178">
        <f>'[1]4701-5Imp'!B$58</f>
        <v>0</v>
      </c>
      <c r="D47" s="178">
        <f>'[1]4701-5Imp'!C$58</f>
        <v>0</v>
      </c>
      <c r="E47" s="178">
        <f>'[1]4701-5Imp'!D$58</f>
        <v>0</v>
      </c>
      <c r="F47" s="178">
        <f>'[1]4701-5Imp'!E$58</f>
        <v>0</v>
      </c>
      <c r="G47" s="178">
        <f>'[1]4701-5Imp'!F$58</f>
        <v>0</v>
      </c>
      <c r="H47" s="178">
        <f>'[1]4701-5Imp'!G$58</f>
        <v>0</v>
      </c>
      <c r="I47" s="178">
        <f>'[1]4701-5Imp'!H$58</f>
        <v>0</v>
      </c>
      <c r="J47" s="178">
        <f>'[1]4701-5Imp'!I$58</f>
        <v>0</v>
      </c>
      <c r="K47" s="178">
        <f>'[1]4701-5Imp'!J$58</f>
        <v>0</v>
      </c>
      <c r="L47" s="178">
        <f>'[1]4701-5Imp'!K$58</f>
        <v>0</v>
      </c>
      <c r="M47" s="178">
        <f>'[1]4701-5Imp'!L$58</f>
        <v>0</v>
      </c>
      <c r="N47" s="178">
        <f>'[1]4701-5Imp'!M$58</f>
        <v>0</v>
      </c>
      <c r="O47" s="178">
        <f>'[1]4701-5Imp'!N$58</f>
        <v>0</v>
      </c>
      <c r="P47" s="178">
        <f>'[1]4701-5Imp'!O$58</f>
        <v>0</v>
      </c>
      <c r="Q47" s="178">
        <f>'[1]4701-5Imp'!P$58</f>
        <v>0</v>
      </c>
      <c r="R47" s="178">
        <f>'[1]4701-5Imp'!Q$58</f>
        <v>0</v>
      </c>
      <c r="S47" s="178">
        <f>'[1]4701-5Imp'!R$58</f>
        <v>0</v>
      </c>
      <c r="T47" s="178">
        <f>'[1]4701-5Imp'!S$58</f>
        <v>0</v>
      </c>
      <c r="U47" s="178">
        <f>'[1]4701-5Imp'!T$58</f>
        <v>0</v>
      </c>
      <c r="V47" s="178">
        <f>'[1]4701-5Imp'!U$58</f>
        <v>0</v>
      </c>
      <c r="W47" s="178">
        <f>'[1]4701-5Imp'!V$58</f>
        <v>0</v>
      </c>
      <c r="X47" s="178">
        <f>'[1]4701-5Imp'!W$58</f>
        <v>0</v>
      </c>
      <c r="Y47" s="178">
        <f>'[1]4701-5Imp'!X$58</f>
        <v>0</v>
      </c>
      <c r="Z47" s="178">
        <f>'[1]4701-5Imp'!Y$58</f>
        <v>0</v>
      </c>
      <c r="AA47" s="178">
        <f>'[1]4701-5Imp'!Z$58</f>
        <v>0</v>
      </c>
      <c r="AB47" s="178">
        <f>'[1]4701-5Imp'!AA$58</f>
        <v>0</v>
      </c>
      <c r="AC47" s="174"/>
      <c r="AD47" s="176">
        <f>'[1]4701-5Imp'!AB$58</f>
        <v>0</v>
      </c>
      <c r="AE47" s="176">
        <f>'[1]4701-5Imp'!AC$58</f>
        <v>0</v>
      </c>
      <c r="AF47" s="176">
        <f>'[1]4701-5Imp'!AD$58</f>
        <v>0</v>
      </c>
      <c r="AG47" s="176">
        <f>'[1]4701-5Imp'!AE$58</f>
        <v>0</v>
      </c>
      <c r="AH47" s="176">
        <f>'[1]4701-5Imp'!AF$58</f>
        <v>0</v>
      </c>
      <c r="AI47" s="176">
        <f>'[1]4701-5Imp'!AG$58</f>
        <v>0</v>
      </c>
      <c r="AJ47" s="176">
        <f>'[1]4701-5Imp'!AH$58</f>
        <v>0</v>
      </c>
      <c r="AK47" s="176">
        <f>'[1]4701-5Imp'!AI$58</f>
        <v>0</v>
      </c>
      <c r="AL47" s="176">
        <f>'[1]4701-5Imp'!AJ$58</f>
        <v>0</v>
      </c>
      <c r="AM47" s="176">
        <f>'[1]4701-5Imp'!AK$58</f>
        <v>0</v>
      </c>
      <c r="AN47" s="176">
        <f>'[1]4701-5Imp'!AL$58</f>
        <v>0</v>
      </c>
      <c r="AO47" s="176">
        <f>'[1]4701-5Imp'!AM$58</f>
        <v>0</v>
      </c>
      <c r="AP47" s="176">
        <f>'[1]4701-5Imp'!AN$58</f>
        <v>0</v>
      </c>
      <c r="AQ47" s="176">
        <f>'[1]4701-5Imp'!AO$58</f>
        <v>0</v>
      </c>
      <c r="AR47" s="176">
        <f>'[1]4701-5Imp'!AP$58</f>
        <v>0</v>
      </c>
      <c r="AS47" s="176">
        <f>'[1]4701-5Imp'!AQ$58</f>
        <v>0</v>
      </c>
      <c r="AT47" s="176">
        <f>'[1]4701-5Imp'!AR$58</f>
        <v>0</v>
      </c>
      <c r="AU47" s="176">
        <f>'[1]4701-5Imp'!AS$58</f>
        <v>0</v>
      </c>
      <c r="AV47" s="176">
        <f>'[1]4701-5Imp'!AT$58</f>
        <v>0</v>
      </c>
      <c r="AW47" s="176">
        <f>'[1]4701-5Imp'!AU$58</f>
        <v>0</v>
      </c>
      <c r="AX47" s="176">
        <f>'[1]4701-5Imp'!AV$58</f>
        <v>0</v>
      </c>
      <c r="AY47" s="176">
        <f>'[1]4701-5Imp'!AW$58</f>
        <v>0</v>
      </c>
      <c r="AZ47" s="176">
        <f>'[1]4701-5Imp'!AX$58</f>
        <v>0</v>
      </c>
      <c r="BA47" s="176">
        <f>'[1]4701-5Imp'!AY$58</f>
        <v>0</v>
      </c>
      <c r="BB47" s="176">
        <f>'[1]4701-5Imp'!AZ$58</f>
        <v>0</v>
      </c>
      <c r="BC47" s="176">
        <f>'[1]4701-5Imp'!BA$58</f>
        <v>0</v>
      </c>
    </row>
    <row r="48" spans="2:56">
      <c r="B48" s="177"/>
      <c r="C48" s="178">
        <f>'[1]4701-5Imp'!B$59</f>
        <v>0.35377875000000003</v>
      </c>
      <c r="D48" s="178">
        <f>'[1]4701-5Imp'!C$59</f>
        <v>0.2946762</v>
      </c>
      <c r="E48" s="178">
        <f>'[1]4701-5Imp'!D$59</f>
        <v>0.32038065000000004</v>
      </c>
      <c r="F48" s="178">
        <f>'[1]4701-5Imp'!E$59</f>
        <v>0.33519330000000003</v>
      </c>
      <c r="G48" s="178">
        <f>'[1]4701-5Imp'!F$59</f>
        <v>0.3506706</v>
      </c>
      <c r="H48" s="178">
        <f>'[1]4701-5Imp'!G$59</f>
        <v>0.32733090000000004</v>
      </c>
      <c r="I48" s="178">
        <f>'[1]4701-5Imp'!H$59</f>
        <v>0.37192860000000005</v>
      </c>
      <c r="J48" s="178">
        <f>'[1]4701-5Imp'!I$59</f>
        <v>0.25461495000000001</v>
      </c>
      <c r="K48" s="178">
        <f>'[1]4701-5Imp'!J$59</f>
        <v>0.11661885000000001</v>
      </c>
      <c r="L48" s="178">
        <f>'[1]4701-5Imp'!K$59</f>
        <v>0</v>
      </c>
      <c r="M48" s="178">
        <f>'[1]4701-5Imp'!L$59</f>
        <v>0</v>
      </c>
      <c r="N48" s="178">
        <f>'[1]4701-5Imp'!M$59</f>
        <v>0</v>
      </c>
      <c r="O48" s="178">
        <f>'[1]4701-5Imp'!N$59</f>
        <v>0</v>
      </c>
      <c r="P48" s="178">
        <f>'[1]4701-5Imp'!O$59</f>
        <v>0</v>
      </c>
      <c r="Q48" s="178">
        <f>'[1]4701-5Imp'!P$59</f>
        <v>0</v>
      </c>
      <c r="R48" s="178">
        <f>'[1]4701-5Imp'!Q$59</f>
        <v>0</v>
      </c>
      <c r="S48" s="178">
        <f>'[1]4701-5Imp'!R$59</f>
        <v>0</v>
      </c>
      <c r="T48" s="178">
        <f>'[1]4701-5Imp'!S$59</f>
        <v>0</v>
      </c>
      <c r="U48" s="178">
        <f>'[1]4701-5Imp'!T$59</f>
        <v>0</v>
      </c>
      <c r="V48" s="178">
        <f>'[1]4701-5Imp'!U$59</f>
        <v>0</v>
      </c>
      <c r="W48" s="178">
        <f>'[1]4701-5Imp'!V$59</f>
        <v>0</v>
      </c>
      <c r="X48" s="178">
        <f>'[1]4701-5Imp'!W$59</f>
        <v>0</v>
      </c>
      <c r="Y48" s="178">
        <f>'[1]4701-5Imp'!X$59</f>
        <v>0</v>
      </c>
      <c r="Z48" s="178">
        <f>'[1]4701-5Imp'!Y$59</f>
        <v>0</v>
      </c>
      <c r="AA48" s="178">
        <f>'[1]4701-5Imp'!Z$59</f>
        <v>0</v>
      </c>
      <c r="AB48" s="178">
        <f>'[1]4701-5Imp'!AA$59</f>
        <v>0</v>
      </c>
      <c r="AC48" s="174"/>
      <c r="AD48" s="176">
        <f>'[1]4701-5Imp'!AB$59</f>
        <v>55.110351067764</v>
      </c>
      <c r="AE48" s="176">
        <f>'[1]4701-5Imp'!AC$59</f>
        <v>43.938431547999997</v>
      </c>
      <c r="AF48" s="176">
        <f>'[1]4701-5Imp'!AD$59</f>
        <v>38.248105382399999</v>
      </c>
      <c r="AG48" s="176">
        <f>'[1]4701-5Imp'!AE$59</f>
        <v>43.589572566399994</v>
      </c>
      <c r="AH48" s="176">
        <f>'[1]4701-5Imp'!AF$59</f>
        <v>51.040075482199995</v>
      </c>
      <c r="AI48" s="176">
        <f>'[1]4701-5Imp'!AG$59</f>
        <v>49.807904288999993</v>
      </c>
      <c r="AJ48" s="176">
        <f>'[1]4701-5Imp'!AH$59</f>
        <v>61.949143112400002</v>
      </c>
      <c r="AK48" s="176">
        <f>'[1]4701-5Imp'!AI$59</f>
        <v>47.517201667499997</v>
      </c>
      <c r="AL48" s="176">
        <f>'[1]4701-5Imp'!AJ$59</f>
        <v>23.747830960000002</v>
      </c>
      <c r="AM48" s="176">
        <f>'[1]4701-5Imp'!AK$59</f>
        <v>0</v>
      </c>
      <c r="AN48" s="176">
        <f>'[1]4701-5Imp'!AL$59</f>
        <v>0</v>
      </c>
      <c r="AO48" s="176">
        <f>'[1]4701-5Imp'!AM$59</f>
        <v>0</v>
      </c>
      <c r="AP48" s="176">
        <f>'[1]4701-5Imp'!AN$59</f>
        <v>0</v>
      </c>
      <c r="AQ48" s="176">
        <f>'[1]4701-5Imp'!AO$59</f>
        <v>0</v>
      </c>
      <c r="AR48" s="176">
        <f>'[1]4701-5Imp'!AP$59</f>
        <v>0</v>
      </c>
      <c r="AS48" s="176">
        <f>'[1]4701-5Imp'!AQ$59</f>
        <v>0</v>
      </c>
      <c r="AT48" s="176">
        <f>'[1]4701-5Imp'!AR$59</f>
        <v>0</v>
      </c>
      <c r="AU48" s="176">
        <f>'[1]4701-5Imp'!AS$59</f>
        <v>0</v>
      </c>
      <c r="AV48" s="176">
        <f>'[1]4701-5Imp'!AT$59</f>
        <v>0</v>
      </c>
      <c r="AW48" s="176">
        <f>'[1]4701-5Imp'!AU$59</f>
        <v>0</v>
      </c>
      <c r="AX48" s="176">
        <f>'[1]4701-5Imp'!AV$59</f>
        <v>0</v>
      </c>
      <c r="AY48" s="176">
        <f>'[1]4701-5Imp'!AW$59</f>
        <v>0</v>
      </c>
      <c r="AZ48" s="176">
        <f>'[1]4701-5Imp'!AX$59</f>
        <v>0</v>
      </c>
      <c r="BA48" s="176">
        <f>'[1]4701-5Imp'!AY$59</f>
        <v>0</v>
      </c>
      <c r="BB48" s="176">
        <f>'[1]4701-5Imp'!AZ$59</f>
        <v>0</v>
      </c>
      <c r="BC48" s="176">
        <f>'[1]4701-5Imp'!BA$59</f>
        <v>0</v>
      </c>
    </row>
    <row r="49" spans="2:55">
      <c r="B49" s="177"/>
      <c r="C49" s="178">
        <f>'[1]4701-5Imp'!B$60</f>
        <v>0</v>
      </c>
      <c r="D49" s="178">
        <f>'[1]4701-5Imp'!C$60</f>
        <v>2.4173100000000003E-2</v>
      </c>
      <c r="E49" s="178">
        <f>'[1]4701-5Imp'!D$60</f>
        <v>1.4414850000000002E-2</v>
      </c>
      <c r="F49" s="178">
        <f>'[1]4701-5Imp'!E$60</f>
        <v>4.8297600000000003E-2</v>
      </c>
      <c r="G49" s="178">
        <f>'[1]4701-5Imp'!F$60</f>
        <v>6.0358500000000006E-3</v>
      </c>
      <c r="H49" s="178">
        <f>'[1]4701-5Imp'!G$60</f>
        <v>0</v>
      </c>
      <c r="I49" s="178">
        <f>'[1]4701-5Imp'!H$60</f>
        <v>0</v>
      </c>
      <c r="J49" s="178">
        <f>'[1]4701-5Imp'!I$60</f>
        <v>0</v>
      </c>
      <c r="K49" s="178">
        <f>'[1]4701-5Imp'!J$60</f>
        <v>0</v>
      </c>
      <c r="L49" s="178">
        <f>'[1]4701-5Imp'!K$60</f>
        <v>0</v>
      </c>
      <c r="M49" s="178">
        <f>'[1]4701-5Imp'!L$60</f>
        <v>0</v>
      </c>
      <c r="N49" s="178">
        <f>'[1]4701-5Imp'!M$60</f>
        <v>0</v>
      </c>
      <c r="O49" s="178">
        <f>'[1]4701-5Imp'!N$60</f>
        <v>0</v>
      </c>
      <c r="P49" s="178">
        <f>'[1]4701-5Imp'!O$60</f>
        <v>0</v>
      </c>
      <c r="Q49" s="178">
        <f>'[1]4701-5Imp'!P$60</f>
        <v>0</v>
      </c>
      <c r="R49" s="178">
        <f>'[1]4701-5Imp'!Q$60</f>
        <v>0</v>
      </c>
      <c r="S49" s="178">
        <f>'[1]4701-5Imp'!R$60</f>
        <v>0</v>
      </c>
      <c r="T49" s="178">
        <f>'[1]4701-5Imp'!S$60</f>
        <v>0</v>
      </c>
      <c r="U49" s="178">
        <f>'[1]4701-5Imp'!T$60</f>
        <v>0</v>
      </c>
      <c r="V49" s="178">
        <f>'[1]4701-5Imp'!U$60</f>
        <v>0</v>
      </c>
      <c r="W49" s="178">
        <f>'[1]4701-5Imp'!V$60</f>
        <v>0</v>
      </c>
      <c r="X49" s="178">
        <f>'[1]4701-5Imp'!W$60</f>
        <v>0</v>
      </c>
      <c r="Y49" s="178">
        <f>'[1]4701-5Imp'!X$60</f>
        <v>0</v>
      </c>
      <c r="Z49" s="178">
        <f>'[1]4701-5Imp'!Y$60</f>
        <v>0</v>
      </c>
      <c r="AA49" s="178">
        <f>'[1]4701-5Imp'!Z$60</f>
        <v>0</v>
      </c>
      <c r="AB49" s="178">
        <f>'[1]4701-5Imp'!AA$60</f>
        <v>0</v>
      </c>
      <c r="AC49" s="174"/>
      <c r="AD49" s="176">
        <f>'[1]4701-5Imp'!AB$60</f>
        <v>0</v>
      </c>
      <c r="AE49" s="176">
        <f>'[1]4701-5Imp'!AC$60</f>
        <v>4.5715570627999993</v>
      </c>
      <c r="AF49" s="176">
        <f>'[1]4701-5Imp'!AD$60</f>
        <v>2.8780915151999995</v>
      </c>
      <c r="AG49" s="176">
        <f>'[1]4701-5Imp'!AE$60</f>
        <v>10.024990774399999</v>
      </c>
      <c r="AH49" s="176">
        <f>'[1]4701-5Imp'!AF$60</f>
        <v>1.2383323036</v>
      </c>
      <c r="AI49" s="176">
        <f>'[1]4701-5Imp'!AG$60</f>
        <v>0</v>
      </c>
      <c r="AJ49" s="176">
        <f>'[1]4701-5Imp'!AH$60</f>
        <v>0</v>
      </c>
      <c r="AK49" s="176">
        <f>'[1]4701-5Imp'!AI$60</f>
        <v>0</v>
      </c>
      <c r="AL49" s="176">
        <f>'[1]4701-5Imp'!AJ$60</f>
        <v>0</v>
      </c>
      <c r="AM49" s="176">
        <f>'[1]4701-5Imp'!AK$60</f>
        <v>0</v>
      </c>
      <c r="AN49" s="176">
        <f>'[1]4701-5Imp'!AL$60</f>
        <v>0</v>
      </c>
      <c r="AO49" s="176">
        <f>'[1]4701-5Imp'!AM$60</f>
        <v>0</v>
      </c>
      <c r="AP49" s="176">
        <f>'[1]4701-5Imp'!AN$60</f>
        <v>0</v>
      </c>
      <c r="AQ49" s="176">
        <f>'[1]4701-5Imp'!AO$60</f>
        <v>0</v>
      </c>
      <c r="AR49" s="176">
        <f>'[1]4701-5Imp'!AP$60</f>
        <v>0</v>
      </c>
      <c r="AS49" s="176">
        <f>'[1]4701-5Imp'!AQ$60</f>
        <v>0</v>
      </c>
      <c r="AT49" s="176">
        <f>'[1]4701-5Imp'!AR$60</f>
        <v>0</v>
      </c>
      <c r="AU49" s="176">
        <f>'[1]4701-5Imp'!AS$60</f>
        <v>0</v>
      </c>
      <c r="AV49" s="176">
        <f>'[1]4701-5Imp'!AT$60</f>
        <v>0</v>
      </c>
      <c r="AW49" s="176">
        <f>'[1]4701-5Imp'!AU$60</f>
        <v>0</v>
      </c>
      <c r="AX49" s="176">
        <f>'[1]4701-5Imp'!AV$60</f>
        <v>0</v>
      </c>
      <c r="AY49" s="176">
        <f>'[1]4701-5Imp'!AW$60</f>
        <v>0</v>
      </c>
      <c r="AZ49" s="176">
        <f>'[1]4701-5Imp'!AX$60</f>
        <v>0</v>
      </c>
      <c r="BA49" s="176">
        <f>'[1]4701-5Imp'!AY$60</f>
        <v>0</v>
      </c>
      <c r="BB49" s="176">
        <f>'[1]4701-5Imp'!AZ$60</f>
        <v>0</v>
      </c>
      <c r="BC49" s="176">
        <f>'[1]4701-5Imp'!BA$60</f>
        <v>0</v>
      </c>
    </row>
    <row r="50" spans="2:55">
      <c r="B50" s="177"/>
      <c r="C50" s="178">
        <f>'[1]4701-5Imp'!B$61</f>
        <v>0</v>
      </c>
      <c r="D50" s="178">
        <f>'[1]4701-5Imp'!C$61</f>
        <v>0</v>
      </c>
      <c r="E50" s="178">
        <f>'[1]4701-5Imp'!D$61</f>
        <v>0</v>
      </c>
      <c r="F50" s="178">
        <f>'[1]4701-5Imp'!E$61</f>
        <v>0</v>
      </c>
      <c r="G50" s="178">
        <f>'[1]4701-5Imp'!F$61</f>
        <v>0</v>
      </c>
      <c r="H50" s="178">
        <f>'[1]4701-5Imp'!G$61</f>
        <v>0</v>
      </c>
      <c r="I50" s="178">
        <f>'[1]4701-5Imp'!H$61</f>
        <v>0</v>
      </c>
      <c r="J50" s="178">
        <f>'[1]4701-5Imp'!I$61</f>
        <v>0</v>
      </c>
      <c r="K50" s="178">
        <f>'[1]4701-5Imp'!J$61</f>
        <v>0</v>
      </c>
      <c r="L50" s="178">
        <f>'[1]4701-5Imp'!K$61</f>
        <v>0</v>
      </c>
      <c r="M50" s="178">
        <f>'[1]4701-5Imp'!L$61</f>
        <v>0</v>
      </c>
      <c r="N50" s="178">
        <f>'[1]4701-5Imp'!M$61</f>
        <v>0</v>
      </c>
      <c r="O50" s="178">
        <f>'[1]4701-5Imp'!N$61</f>
        <v>0</v>
      </c>
      <c r="P50" s="178">
        <f>'[1]4701-5Imp'!O$61</f>
        <v>0</v>
      </c>
      <c r="Q50" s="178">
        <f>'[1]4701-5Imp'!P$61</f>
        <v>0</v>
      </c>
      <c r="R50" s="178">
        <f>'[1]4701-5Imp'!Q$61</f>
        <v>0</v>
      </c>
      <c r="S50" s="178">
        <f>'[1]4701-5Imp'!R$61</f>
        <v>0</v>
      </c>
      <c r="T50" s="178">
        <f>'[1]4701-5Imp'!S$61</f>
        <v>0</v>
      </c>
      <c r="U50" s="178">
        <f>'[1]4701-5Imp'!T$61</f>
        <v>0</v>
      </c>
      <c r="V50" s="178">
        <f>'[1]4701-5Imp'!U$61</f>
        <v>0</v>
      </c>
      <c r="W50" s="178">
        <f>'[1]4701-5Imp'!V$61</f>
        <v>0</v>
      </c>
      <c r="X50" s="178">
        <f>'[1]4701-5Imp'!W$61</f>
        <v>0</v>
      </c>
      <c r="Y50" s="178">
        <f>'[1]4701-5Imp'!X$61</f>
        <v>0</v>
      </c>
      <c r="Z50" s="178">
        <f>'[1]4701-5Imp'!Y$61</f>
        <v>0</v>
      </c>
      <c r="AA50" s="178">
        <f>'[1]4701-5Imp'!Z$61</f>
        <v>0</v>
      </c>
      <c r="AB50" s="178">
        <f>'[1]4701-5Imp'!AA$61</f>
        <v>0</v>
      </c>
      <c r="AC50" s="174"/>
      <c r="AD50" s="176">
        <f>'[1]4701-5Imp'!AB$61</f>
        <v>0</v>
      </c>
      <c r="AE50" s="176">
        <f>'[1]4701-5Imp'!AC$61</f>
        <v>0</v>
      </c>
      <c r="AF50" s="176">
        <f>'[1]4701-5Imp'!AD$61</f>
        <v>0</v>
      </c>
      <c r="AG50" s="176">
        <f>'[1]4701-5Imp'!AE$61</f>
        <v>0</v>
      </c>
      <c r="AH50" s="176">
        <f>'[1]4701-5Imp'!AF$61</f>
        <v>0</v>
      </c>
      <c r="AI50" s="176">
        <f>'[1]4701-5Imp'!AG$61</f>
        <v>0</v>
      </c>
      <c r="AJ50" s="176">
        <f>'[1]4701-5Imp'!AH$61</f>
        <v>0</v>
      </c>
      <c r="AK50" s="176">
        <f>'[1]4701-5Imp'!AI$61</f>
        <v>0</v>
      </c>
      <c r="AL50" s="176">
        <f>'[1]4701-5Imp'!AJ$61</f>
        <v>0</v>
      </c>
      <c r="AM50" s="176">
        <f>'[1]4701-5Imp'!AK$61</f>
        <v>0</v>
      </c>
      <c r="AN50" s="176">
        <f>'[1]4701-5Imp'!AL$61</f>
        <v>0</v>
      </c>
      <c r="AO50" s="176">
        <f>'[1]4701-5Imp'!AM$61</f>
        <v>0</v>
      </c>
      <c r="AP50" s="176">
        <f>'[1]4701-5Imp'!AN$61</f>
        <v>0</v>
      </c>
      <c r="AQ50" s="176">
        <f>'[1]4701-5Imp'!AO$61</f>
        <v>0</v>
      </c>
      <c r="AR50" s="176">
        <f>'[1]4701-5Imp'!AP$61</f>
        <v>0</v>
      </c>
      <c r="AS50" s="176">
        <f>'[1]4701-5Imp'!AQ$61</f>
        <v>0</v>
      </c>
      <c r="AT50" s="176">
        <f>'[1]4701-5Imp'!AR$61</f>
        <v>0</v>
      </c>
      <c r="AU50" s="176">
        <f>'[1]4701-5Imp'!AS$61</f>
        <v>0</v>
      </c>
      <c r="AV50" s="176">
        <f>'[1]4701-5Imp'!AT$61</f>
        <v>0</v>
      </c>
      <c r="AW50" s="176">
        <f>'[1]4701-5Imp'!AU$61</f>
        <v>0</v>
      </c>
      <c r="AX50" s="176">
        <f>'[1]4701-5Imp'!AV$61</f>
        <v>0</v>
      </c>
      <c r="AY50" s="176">
        <f>'[1]4701-5Imp'!AW$61</f>
        <v>0</v>
      </c>
      <c r="AZ50" s="176">
        <f>'[1]4701-5Imp'!AX$61</f>
        <v>0</v>
      </c>
      <c r="BA50" s="176">
        <f>'[1]4701-5Imp'!AY$61</f>
        <v>0</v>
      </c>
      <c r="BB50" s="176">
        <f>'[1]4701-5Imp'!AZ$61</f>
        <v>0</v>
      </c>
      <c r="BC50" s="176">
        <f>'[1]4701-5Imp'!BA$61</f>
        <v>0</v>
      </c>
    </row>
    <row r="51" spans="2:55">
      <c r="B51" s="177"/>
      <c r="C51" s="178">
        <f>'[1]4701-5Imp'!B$62</f>
        <v>0</v>
      </c>
      <c r="D51" s="178">
        <f>'[1]4701-5Imp'!C$62</f>
        <v>0</v>
      </c>
      <c r="E51" s="178">
        <f>'[1]4701-5Imp'!D$62</f>
        <v>0</v>
      </c>
      <c r="F51" s="178">
        <f>'[1]4701-5Imp'!E$62</f>
        <v>0</v>
      </c>
      <c r="G51" s="178">
        <f>'[1]4701-5Imp'!F$62</f>
        <v>9.9270000000000001E-4</v>
      </c>
      <c r="H51" s="178">
        <f>'[1]4701-5Imp'!G$62</f>
        <v>0</v>
      </c>
      <c r="I51" s="178">
        <f>'[1]4701-5Imp'!H$62</f>
        <v>0</v>
      </c>
      <c r="J51" s="178">
        <f>'[1]4701-5Imp'!I$62</f>
        <v>0</v>
      </c>
      <c r="K51" s="178">
        <f>'[1]4701-5Imp'!J$62</f>
        <v>0</v>
      </c>
      <c r="L51" s="178">
        <f>'[1]4701-5Imp'!K$62</f>
        <v>0</v>
      </c>
      <c r="M51" s="178">
        <f>'[1]4701-5Imp'!L$62</f>
        <v>0</v>
      </c>
      <c r="N51" s="178">
        <f>'[1]4701-5Imp'!M$62</f>
        <v>0</v>
      </c>
      <c r="O51" s="178">
        <f>'[1]4701-5Imp'!N$62</f>
        <v>0</v>
      </c>
      <c r="P51" s="178">
        <f>'[1]4701-5Imp'!O$62</f>
        <v>0</v>
      </c>
      <c r="Q51" s="178">
        <f>'[1]4701-5Imp'!P$62</f>
        <v>0</v>
      </c>
      <c r="R51" s="178">
        <f>'[1]4701-5Imp'!Q$62</f>
        <v>0</v>
      </c>
      <c r="S51" s="178">
        <f>'[1]4701-5Imp'!R$62</f>
        <v>0</v>
      </c>
      <c r="T51" s="178">
        <f>'[1]4701-5Imp'!S$62</f>
        <v>0</v>
      </c>
      <c r="U51" s="178">
        <f>'[1]4701-5Imp'!T$62</f>
        <v>0</v>
      </c>
      <c r="V51" s="178">
        <f>'[1]4701-5Imp'!U$62</f>
        <v>0</v>
      </c>
      <c r="W51" s="178">
        <f>'[1]4701-5Imp'!V$62</f>
        <v>0</v>
      </c>
      <c r="X51" s="178">
        <f>'[1]4701-5Imp'!W$62</f>
        <v>0</v>
      </c>
      <c r="Y51" s="178">
        <f>'[1]4701-5Imp'!X$62</f>
        <v>0</v>
      </c>
      <c r="Z51" s="178">
        <f>'[1]4701-5Imp'!Y$62</f>
        <v>0</v>
      </c>
      <c r="AA51" s="178">
        <f>'[1]4701-5Imp'!Z$62</f>
        <v>0</v>
      </c>
      <c r="AB51" s="178">
        <f>'[1]4701-5Imp'!AA$62</f>
        <v>0</v>
      </c>
      <c r="AC51" s="174"/>
      <c r="AD51" s="176">
        <f>'[1]4701-5Imp'!AB$62</f>
        <v>0</v>
      </c>
      <c r="AE51" s="176">
        <f>'[1]4701-5Imp'!AC$62</f>
        <v>0</v>
      </c>
      <c r="AF51" s="176">
        <f>'[1]4701-5Imp'!AD$62</f>
        <v>0</v>
      </c>
      <c r="AG51" s="176">
        <f>'[1]4701-5Imp'!AE$62</f>
        <v>0</v>
      </c>
      <c r="AH51" s="176">
        <f>'[1]4701-5Imp'!AF$62</f>
        <v>0.11385914259999999</v>
      </c>
      <c r="AI51" s="176">
        <f>'[1]4701-5Imp'!AG$62</f>
        <v>0</v>
      </c>
      <c r="AJ51" s="176">
        <f>'[1]4701-5Imp'!AH$62</f>
        <v>0</v>
      </c>
      <c r="AK51" s="176">
        <f>'[1]4701-5Imp'!AI$62</f>
        <v>0</v>
      </c>
      <c r="AL51" s="176">
        <f>'[1]4701-5Imp'!AJ$62</f>
        <v>0</v>
      </c>
      <c r="AM51" s="176">
        <f>'[1]4701-5Imp'!AK$62</f>
        <v>0</v>
      </c>
      <c r="AN51" s="176">
        <f>'[1]4701-5Imp'!AL$62</f>
        <v>0</v>
      </c>
      <c r="AO51" s="176">
        <f>'[1]4701-5Imp'!AM$62</f>
        <v>0</v>
      </c>
      <c r="AP51" s="176">
        <f>'[1]4701-5Imp'!AN$62</f>
        <v>0</v>
      </c>
      <c r="AQ51" s="176">
        <f>'[1]4701-5Imp'!AO$62</f>
        <v>0</v>
      </c>
      <c r="AR51" s="176">
        <f>'[1]4701-5Imp'!AP$62</f>
        <v>0</v>
      </c>
      <c r="AS51" s="176">
        <f>'[1]4701-5Imp'!AQ$62</f>
        <v>0</v>
      </c>
      <c r="AT51" s="176">
        <f>'[1]4701-5Imp'!AR$62</f>
        <v>0</v>
      </c>
      <c r="AU51" s="176">
        <f>'[1]4701-5Imp'!AS$62</f>
        <v>0</v>
      </c>
      <c r="AV51" s="176">
        <f>'[1]4701-5Imp'!AT$62</f>
        <v>0</v>
      </c>
      <c r="AW51" s="176">
        <f>'[1]4701-5Imp'!AU$62</f>
        <v>0</v>
      </c>
      <c r="AX51" s="176">
        <f>'[1]4701-5Imp'!AV$62</f>
        <v>0</v>
      </c>
      <c r="AY51" s="176">
        <f>'[1]4701-5Imp'!AW$62</f>
        <v>0</v>
      </c>
      <c r="AZ51" s="176">
        <f>'[1]4701-5Imp'!AX$62</f>
        <v>0</v>
      </c>
      <c r="BA51" s="176">
        <f>'[1]4701-5Imp'!AY$62</f>
        <v>0</v>
      </c>
      <c r="BB51" s="176">
        <f>'[1]4701-5Imp'!AZ$62</f>
        <v>0</v>
      </c>
      <c r="BC51" s="176">
        <f>'[1]4701-5Imp'!BA$62</f>
        <v>0</v>
      </c>
    </row>
    <row r="52" spans="2:55">
      <c r="B52" s="177"/>
      <c r="C52" s="178">
        <f>'[1]4701-5Imp'!B$178</f>
        <v>0</v>
      </c>
      <c r="D52" s="178">
        <f>'[1]4701-5Imp'!C$178</f>
        <v>0</v>
      </c>
      <c r="E52" s="178">
        <f>'[1]4701-5Imp'!D$178</f>
        <v>0</v>
      </c>
      <c r="F52" s="178">
        <f>'[1]4701-5Imp'!E$178</f>
        <v>0</v>
      </c>
      <c r="G52" s="178">
        <f>'[1]4701-5Imp'!F$178</f>
        <v>0</v>
      </c>
      <c r="H52" s="178">
        <f>'[1]4701-5Imp'!G$178</f>
        <v>0</v>
      </c>
      <c r="I52" s="178">
        <f>'[1]4701-5Imp'!H$178</f>
        <v>0</v>
      </c>
      <c r="J52" s="178">
        <f>'[1]4701-5Imp'!I$178</f>
        <v>0</v>
      </c>
      <c r="K52" s="178">
        <f>'[1]4701-5Imp'!J$178</f>
        <v>0</v>
      </c>
      <c r="L52" s="178">
        <f>'[1]4701-5Imp'!K$178</f>
        <v>0</v>
      </c>
      <c r="M52" s="178">
        <f>'[1]4701-5Imp'!L$178</f>
        <v>0</v>
      </c>
      <c r="N52" s="178">
        <f>'[1]4701-5Imp'!M$178</f>
        <v>0</v>
      </c>
      <c r="O52" s="178">
        <f>'[1]4701-5Imp'!N$178</f>
        <v>0</v>
      </c>
      <c r="P52" s="178">
        <f>'[1]4701-5Imp'!O$178</f>
        <v>0</v>
      </c>
      <c r="Q52" s="178">
        <f>'[1]4701-5Imp'!P$178</f>
        <v>0</v>
      </c>
      <c r="R52" s="178">
        <f>'[1]4701-5Imp'!Q$178</f>
        <v>0</v>
      </c>
      <c r="S52" s="178">
        <f>'[1]4701-5Imp'!R$178</f>
        <v>0</v>
      </c>
      <c r="T52" s="178">
        <f>'[1]4701-5Imp'!S$178</f>
        <v>0</v>
      </c>
      <c r="U52" s="178">
        <f>'[1]4701-5Imp'!T$178</f>
        <v>0</v>
      </c>
      <c r="V52" s="178">
        <f>'[1]4701-5Imp'!U$178</f>
        <v>0</v>
      </c>
      <c r="W52" s="178">
        <f>'[1]4701-5Imp'!V$178</f>
        <v>0</v>
      </c>
      <c r="X52" s="178">
        <f>'[1]4701-5Imp'!W$178</f>
        <v>0</v>
      </c>
      <c r="Y52" s="178">
        <f>'[1]4701-5Imp'!X$178</f>
        <v>0</v>
      </c>
      <c r="Z52" s="178">
        <f>'[1]4701-5Imp'!Y$178</f>
        <v>0</v>
      </c>
      <c r="AA52" s="178">
        <f>'[1]4701-5Imp'!Z$178</f>
        <v>0</v>
      </c>
      <c r="AB52" s="178">
        <f>'[1]4701-5Imp'!AA$178</f>
        <v>0</v>
      </c>
      <c r="AC52" s="174"/>
      <c r="AD52" s="176">
        <f>'[1]4701-5Imp'!AB$178</f>
        <v>0</v>
      </c>
      <c r="AE52" s="176">
        <f>'[1]4701-5Imp'!AC$178</f>
        <v>0</v>
      </c>
      <c r="AF52" s="176">
        <f>'[1]4701-5Imp'!AD$178</f>
        <v>0</v>
      </c>
      <c r="AG52" s="176">
        <f>'[1]4701-5Imp'!AE$178</f>
        <v>0</v>
      </c>
      <c r="AH52" s="176">
        <f>'[1]4701-5Imp'!AF$178</f>
        <v>0</v>
      </c>
      <c r="AI52" s="176">
        <f>'[1]4701-5Imp'!AG$178</f>
        <v>0</v>
      </c>
      <c r="AJ52" s="176">
        <f>'[1]4701-5Imp'!AH$178</f>
        <v>0</v>
      </c>
      <c r="AK52" s="176">
        <f>'[1]4701-5Imp'!AI$178</f>
        <v>0</v>
      </c>
      <c r="AL52" s="176">
        <f>'[1]4701-5Imp'!AJ$178</f>
        <v>0</v>
      </c>
      <c r="AM52" s="176">
        <f>'[1]4701-5Imp'!AK$178</f>
        <v>0</v>
      </c>
      <c r="AN52" s="176">
        <f>'[1]4701-5Imp'!AL$178</f>
        <v>0</v>
      </c>
      <c r="AO52" s="176">
        <f>'[1]4701-5Imp'!AM$178</f>
        <v>0</v>
      </c>
      <c r="AP52" s="176">
        <f>'[1]4701-5Imp'!AN$178</f>
        <v>0</v>
      </c>
      <c r="AQ52" s="176">
        <f>'[1]4701-5Imp'!AO$178</f>
        <v>0</v>
      </c>
      <c r="AR52" s="176">
        <f>'[1]4701-5Imp'!AP$178</f>
        <v>0</v>
      </c>
      <c r="AS52" s="176">
        <f>'[1]4701-5Imp'!AQ$178</f>
        <v>0</v>
      </c>
      <c r="AT52" s="176">
        <f>'[1]4701-5Imp'!AR$178</f>
        <v>0</v>
      </c>
      <c r="AU52" s="176">
        <f>'[1]4701-5Imp'!AS$178</f>
        <v>0</v>
      </c>
      <c r="AV52" s="176">
        <f>'[1]4701-5Imp'!AT$178</f>
        <v>0</v>
      </c>
      <c r="AW52" s="176">
        <f>'[1]4701-5Imp'!AU$178</f>
        <v>0</v>
      </c>
      <c r="AX52" s="176">
        <f>'[1]4701-5Imp'!AV$178</f>
        <v>0</v>
      </c>
      <c r="AY52" s="176">
        <f>'[1]4701-5Imp'!AW$178</f>
        <v>0</v>
      </c>
      <c r="AZ52" s="176">
        <f>'[1]4701-5Imp'!AX$178</f>
        <v>0</v>
      </c>
      <c r="BA52" s="176">
        <f>'[1]4701-5Imp'!AY$178</f>
        <v>0</v>
      </c>
      <c r="BB52" s="176">
        <f>'[1]4701-5Imp'!AZ$178</f>
        <v>0</v>
      </c>
      <c r="BC52" s="176">
        <f>'[1]4701-5Imp'!BA$178</f>
        <v>0</v>
      </c>
    </row>
    <row r="53" spans="2:55">
      <c r="B53" s="177"/>
      <c r="C53" s="178">
        <f>'[1]4701-5Imp'!B$173</f>
        <v>0</v>
      </c>
      <c r="D53" s="178">
        <f>'[1]4701-5Imp'!C$173</f>
        <v>0</v>
      </c>
      <c r="E53" s="178">
        <f>'[1]4701-5Imp'!D$173</f>
        <v>0</v>
      </c>
      <c r="F53" s="178">
        <f>'[1]4701-5Imp'!E$173</f>
        <v>0</v>
      </c>
      <c r="G53" s="178">
        <f>'[1]4701-5Imp'!F$173</f>
        <v>0</v>
      </c>
      <c r="H53" s="178">
        <f>'[1]4701-5Imp'!G$173</f>
        <v>0</v>
      </c>
      <c r="I53" s="178">
        <f>'[1]4701-5Imp'!H$173</f>
        <v>0</v>
      </c>
      <c r="J53" s="178">
        <f>'[1]4701-5Imp'!I$173</f>
        <v>0</v>
      </c>
      <c r="K53" s="178">
        <f>'[1]4701-5Imp'!J$173</f>
        <v>0</v>
      </c>
      <c r="L53" s="178">
        <f>'[1]4701-5Imp'!K$173</f>
        <v>0</v>
      </c>
      <c r="M53" s="178">
        <f>'[1]4701-5Imp'!L$173</f>
        <v>0</v>
      </c>
      <c r="N53" s="178">
        <f>'[1]4701-5Imp'!M$173</f>
        <v>0</v>
      </c>
      <c r="O53" s="178">
        <f>'[1]4701-5Imp'!N$173</f>
        <v>0</v>
      </c>
      <c r="P53" s="178">
        <f>'[1]4701-5Imp'!O$173</f>
        <v>0</v>
      </c>
      <c r="Q53" s="178">
        <f>'[1]4701-5Imp'!P$173</f>
        <v>0</v>
      </c>
      <c r="R53" s="178">
        <f>'[1]4701-5Imp'!Q$173</f>
        <v>0</v>
      </c>
      <c r="S53" s="178">
        <f>'[1]4701-5Imp'!R$173</f>
        <v>0</v>
      </c>
      <c r="T53" s="178">
        <f>'[1]4701-5Imp'!S$173</f>
        <v>0</v>
      </c>
      <c r="U53" s="178">
        <f>'[1]4701-5Imp'!T$173</f>
        <v>0</v>
      </c>
      <c r="V53" s="178">
        <f>'[1]4701-5Imp'!U$173</f>
        <v>0</v>
      </c>
      <c r="W53" s="178">
        <f>'[1]4701-5Imp'!V$173</f>
        <v>0</v>
      </c>
      <c r="X53" s="178">
        <f>'[1]4701-5Imp'!W$173</f>
        <v>0</v>
      </c>
      <c r="Y53" s="178">
        <f>'[1]4701-5Imp'!X$173</f>
        <v>0</v>
      </c>
      <c r="Z53" s="178">
        <f>'[1]4701-5Imp'!Y$173</f>
        <v>0</v>
      </c>
      <c r="AA53" s="178">
        <f>'[1]4701-5Imp'!Z$173</f>
        <v>0</v>
      </c>
      <c r="AB53" s="178">
        <f>'[1]4701-5Imp'!AA$173</f>
        <v>0</v>
      </c>
      <c r="AC53" s="174"/>
      <c r="AD53" s="176">
        <f>'[1]4701-5Imp'!AB$173</f>
        <v>0</v>
      </c>
      <c r="AE53" s="176">
        <f>'[1]4701-5Imp'!AC$173</f>
        <v>0</v>
      </c>
      <c r="AF53" s="176">
        <f>'[1]4701-5Imp'!AD$173</f>
        <v>0</v>
      </c>
      <c r="AG53" s="176">
        <f>'[1]4701-5Imp'!AE$173</f>
        <v>0</v>
      </c>
      <c r="AH53" s="176">
        <f>'[1]4701-5Imp'!AF$173</f>
        <v>0</v>
      </c>
      <c r="AI53" s="176">
        <f>'[1]4701-5Imp'!AG$173</f>
        <v>0</v>
      </c>
      <c r="AJ53" s="176">
        <f>'[1]4701-5Imp'!AH$173</f>
        <v>0</v>
      </c>
      <c r="AK53" s="176">
        <f>'[1]4701-5Imp'!AI$173</f>
        <v>0</v>
      </c>
      <c r="AL53" s="176">
        <f>'[1]4701-5Imp'!AJ$173</f>
        <v>0</v>
      </c>
      <c r="AM53" s="176">
        <f>'[1]4701-5Imp'!AK$173</f>
        <v>0</v>
      </c>
      <c r="AN53" s="176">
        <f>'[1]4701-5Imp'!AL$173</f>
        <v>0</v>
      </c>
      <c r="AO53" s="176">
        <f>'[1]4701-5Imp'!AM$173</f>
        <v>0</v>
      </c>
      <c r="AP53" s="176">
        <f>'[1]4701-5Imp'!AN$173</f>
        <v>0</v>
      </c>
      <c r="AQ53" s="176">
        <f>'[1]4701-5Imp'!AO$173</f>
        <v>0</v>
      </c>
      <c r="AR53" s="176">
        <f>'[1]4701-5Imp'!AP$173</f>
        <v>0</v>
      </c>
      <c r="AS53" s="176">
        <f>'[1]4701-5Imp'!AQ$173</f>
        <v>0</v>
      </c>
      <c r="AT53" s="176">
        <f>'[1]4701-5Imp'!AR$173</f>
        <v>0</v>
      </c>
      <c r="AU53" s="176">
        <f>'[1]4701-5Imp'!AS$173</f>
        <v>0</v>
      </c>
      <c r="AV53" s="176">
        <f>'[1]4701-5Imp'!AT$173</f>
        <v>0</v>
      </c>
      <c r="AW53" s="176">
        <f>'[1]4701-5Imp'!AU$173</f>
        <v>0</v>
      </c>
      <c r="AX53" s="176">
        <f>'[1]4701-5Imp'!AV$173</f>
        <v>0</v>
      </c>
      <c r="AY53" s="176">
        <f>'[1]4701-5Imp'!AW$173</f>
        <v>0</v>
      </c>
      <c r="AZ53" s="176">
        <f>'[1]4701-5Imp'!AX$173</f>
        <v>0</v>
      </c>
      <c r="BA53" s="176">
        <f>'[1]4701-5Imp'!AY$173</f>
        <v>0</v>
      </c>
      <c r="BB53" s="176">
        <f>'[1]4701-5Imp'!AZ$173</f>
        <v>0</v>
      </c>
      <c r="BC53" s="176">
        <f>'[1]4701-5Imp'!BA$173</f>
        <v>0</v>
      </c>
    </row>
    <row r="54" spans="2:55">
      <c r="B54" s="177"/>
      <c r="C54" s="178">
        <f>'[1]4701-5Imp'!B$174</f>
        <v>0</v>
      </c>
      <c r="D54" s="178">
        <f>'[1]4701-5Imp'!C$174</f>
        <v>0</v>
      </c>
      <c r="E54" s="178">
        <f>'[1]4701-5Imp'!D$174</f>
        <v>0</v>
      </c>
      <c r="F54" s="178">
        <f>'[1]4701-5Imp'!E$174</f>
        <v>0</v>
      </c>
      <c r="G54" s="178">
        <f>'[1]4701-5Imp'!F$174</f>
        <v>0</v>
      </c>
      <c r="H54" s="178">
        <f>'[1]4701-5Imp'!G$174</f>
        <v>0</v>
      </c>
      <c r="I54" s="178">
        <f>'[1]4701-5Imp'!H$174</f>
        <v>0</v>
      </c>
      <c r="J54" s="178">
        <f>'[1]4701-5Imp'!I$174</f>
        <v>0</v>
      </c>
      <c r="K54" s="178">
        <f>'[1]4701-5Imp'!J$174</f>
        <v>0</v>
      </c>
      <c r="L54" s="178">
        <f>'[1]4701-5Imp'!K$174</f>
        <v>0</v>
      </c>
      <c r="M54" s="178">
        <f>'[1]4701-5Imp'!L$174</f>
        <v>0</v>
      </c>
      <c r="N54" s="178">
        <f>'[1]4701-5Imp'!M$174</f>
        <v>0</v>
      </c>
      <c r="O54" s="178">
        <f>'[1]4701-5Imp'!N$174</f>
        <v>0</v>
      </c>
      <c r="P54" s="178">
        <f>'[1]4701-5Imp'!O$174</f>
        <v>0</v>
      </c>
      <c r="Q54" s="178">
        <f>'[1]4701-5Imp'!P$174</f>
        <v>0</v>
      </c>
      <c r="R54" s="178">
        <f>'[1]4701-5Imp'!Q$174</f>
        <v>0</v>
      </c>
      <c r="S54" s="178">
        <f>'[1]4701-5Imp'!R$174</f>
        <v>0</v>
      </c>
      <c r="T54" s="178">
        <f>'[1]4701-5Imp'!S$174</f>
        <v>0</v>
      </c>
      <c r="U54" s="178">
        <f>'[1]4701-5Imp'!T$174</f>
        <v>0</v>
      </c>
      <c r="V54" s="178">
        <f>'[1]4701-5Imp'!U$174</f>
        <v>0</v>
      </c>
      <c r="W54" s="178">
        <f>'[1]4701-5Imp'!V$174</f>
        <v>0</v>
      </c>
      <c r="X54" s="178">
        <f>'[1]4701-5Imp'!W$174</f>
        <v>0</v>
      </c>
      <c r="Y54" s="178">
        <f>'[1]4701-5Imp'!X$174</f>
        <v>0</v>
      </c>
      <c r="Z54" s="178">
        <f>'[1]4701-5Imp'!Y$174</f>
        <v>0</v>
      </c>
      <c r="AA54" s="178">
        <f>'[1]4701-5Imp'!Z$174</f>
        <v>0</v>
      </c>
      <c r="AB54" s="178">
        <f>'[1]4701-5Imp'!AA$174</f>
        <v>0</v>
      </c>
      <c r="AC54" s="174"/>
      <c r="AD54" s="176">
        <f>'[1]4701-5Imp'!AB$174</f>
        <v>0</v>
      </c>
      <c r="AE54" s="176">
        <f>'[1]4701-5Imp'!AC$174</f>
        <v>0</v>
      </c>
      <c r="AF54" s="176">
        <f>'[1]4701-5Imp'!AD$174</f>
        <v>0</v>
      </c>
      <c r="AG54" s="176">
        <f>'[1]4701-5Imp'!AE$174</f>
        <v>0</v>
      </c>
      <c r="AH54" s="176">
        <f>'[1]4701-5Imp'!AF$174</f>
        <v>0</v>
      </c>
      <c r="AI54" s="176">
        <f>'[1]4701-5Imp'!AG$174</f>
        <v>0</v>
      </c>
      <c r="AJ54" s="176">
        <f>'[1]4701-5Imp'!AH$174</f>
        <v>0</v>
      </c>
      <c r="AK54" s="176">
        <f>'[1]4701-5Imp'!AI$174</f>
        <v>0</v>
      </c>
      <c r="AL54" s="176">
        <f>'[1]4701-5Imp'!AJ$174</f>
        <v>0</v>
      </c>
      <c r="AM54" s="176">
        <f>'[1]4701-5Imp'!AK$174</f>
        <v>0</v>
      </c>
      <c r="AN54" s="176">
        <f>'[1]4701-5Imp'!AL$174</f>
        <v>0</v>
      </c>
      <c r="AO54" s="176">
        <f>'[1]4701-5Imp'!AM$174</f>
        <v>0</v>
      </c>
      <c r="AP54" s="176">
        <f>'[1]4701-5Imp'!AN$174</f>
        <v>0</v>
      </c>
      <c r="AQ54" s="176">
        <f>'[1]4701-5Imp'!AO$174</f>
        <v>0</v>
      </c>
      <c r="AR54" s="176">
        <f>'[1]4701-5Imp'!AP$174</f>
        <v>0</v>
      </c>
      <c r="AS54" s="176">
        <f>'[1]4701-5Imp'!AQ$174</f>
        <v>0</v>
      </c>
      <c r="AT54" s="176">
        <f>'[1]4701-5Imp'!AR$174</f>
        <v>0</v>
      </c>
      <c r="AU54" s="176">
        <f>'[1]4701-5Imp'!AS$174</f>
        <v>0</v>
      </c>
      <c r="AV54" s="176">
        <f>'[1]4701-5Imp'!AT$174</f>
        <v>0</v>
      </c>
      <c r="AW54" s="176">
        <f>'[1]4701-5Imp'!AU$174</f>
        <v>0</v>
      </c>
      <c r="AX54" s="176">
        <f>'[1]4701-5Imp'!AV$174</f>
        <v>0</v>
      </c>
      <c r="AY54" s="176">
        <f>'[1]4701-5Imp'!AW$174</f>
        <v>0</v>
      </c>
      <c r="AZ54" s="176">
        <f>'[1]4701-5Imp'!AX$174</f>
        <v>0</v>
      </c>
      <c r="BA54" s="176">
        <f>'[1]4701-5Imp'!AY$174</f>
        <v>0</v>
      </c>
      <c r="BB54" s="176">
        <f>'[1]4701-5Imp'!AZ$174</f>
        <v>0</v>
      </c>
      <c r="BC54" s="176">
        <f>'[1]4701-5Imp'!BA$174</f>
        <v>0</v>
      </c>
    </row>
    <row r="55" spans="2:55">
      <c r="B55" s="177"/>
      <c r="C55" s="178">
        <f>'[1]4701-5Imp'!B$175</f>
        <v>0</v>
      </c>
      <c r="D55" s="178">
        <f>'[1]4701-5Imp'!C$175</f>
        <v>0</v>
      </c>
      <c r="E55" s="178">
        <f>'[1]4701-5Imp'!D$175</f>
        <v>0</v>
      </c>
      <c r="F55" s="178">
        <f>'[1]4701-5Imp'!E$175</f>
        <v>0</v>
      </c>
      <c r="G55" s="178">
        <f>'[1]4701-5Imp'!F$175</f>
        <v>0</v>
      </c>
      <c r="H55" s="178">
        <f>'[1]4701-5Imp'!G$175</f>
        <v>0</v>
      </c>
      <c r="I55" s="178">
        <f>'[1]4701-5Imp'!H$175</f>
        <v>0</v>
      </c>
      <c r="J55" s="178">
        <f>'[1]4701-5Imp'!I$175</f>
        <v>0</v>
      </c>
      <c r="K55" s="178">
        <f>'[1]4701-5Imp'!J$175</f>
        <v>0</v>
      </c>
      <c r="L55" s="178">
        <f>'[1]4701-5Imp'!K$175</f>
        <v>0</v>
      </c>
      <c r="M55" s="178">
        <f>'[1]4701-5Imp'!L$175</f>
        <v>0</v>
      </c>
      <c r="N55" s="178">
        <f>'[1]4701-5Imp'!M$175</f>
        <v>0</v>
      </c>
      <c r="O55" s="178">
        <f>'[1]4701-5Imp'!N$175</f>
        <v>0</v>
      </c>
      <c r="P55" s="178">
        <f>'[1]4701-5Imp'!O$175</f>
        <v>0</v>
      </c>
      <c r="Q55" s="178">
        <f>'[1]4701-5Imp'!P$175</f>
        <v>0</v>
      </c>
      <c r="R55" s="178">
        <f>'[1]4701-5Imp'!Q$175</f>
        <v>0</v>
      </c>
      <c r="S55" s="178">
        <f>'[1]4701-5Imp'!R$175</f>
        <v>0</v>
      </c>
      <c r="T55" s="178">
        <f>'[1]4701-5Imp'!S$175</f>
        <v>0</v>
      </c>
      <c r="U55" s="178">
        <f>'[1]4701-5Imp'!T$175</f>
        <v>0</v>
      </c>
      <c r="V55" s="178">
        <f>'[1]4701-5Imp'!U$175</f>
        <v>0</v>
      </c>
      <c r="W55" s="178">
        <f>'[1]4701-5Imp'!V$175</f>
        <v>0</v>
      </c>
      <c r="X55" s="178">
        <f>'[1]4701-5Imp'!W$175</f>
        <v>0</v>
      </c>
      <c r="Y55" s="178">
        <f>'[1]4701-5Imp'!X$175</f>
        <v>0</v>
      </c>
      <c r="Z55" s="178">
        <f>'[1]4701-5Imp'!Y$175</f>
        <v>0</v>
      </c>
      <c r="AA55" s="178">
        <f>'[1]4701-5Imp'!Z$175</f>
        <v>0</v>
      </c>
      <c r="AB55" s="178">
        <f>'[1]4701-5Imp'!AA$175</f>
        <v>0</v>
      </c>
      <c r="AC55" s="174"/>
      <c r="AD55" s="176">
        <f>'[1]4701-5Imp'!AB$175</f>
        <v>0</v>
      </c>
      <c r="AE55" s="176">
        <f>'[1]4701-5Imp'!AC$175</f>
        <v>0</v>
      </c>
      <c r="AF55" s="176">
        <f>'[1]4701-5Imp'!AD$175</f>
        <v>0</v>
      </c>
      <c r="AG55" s="176">
        <f>'[1]4701-5Imp'!AE$175</f>
        <v>0</v>
      </c>
      <c r="AH55" s="176">
        <f>'[1]4701-5Imp'!AF$175</f>
        <v>0</v>
      </c>
      <c r="AI55" s="176">
        <f>'[1]4701-5Imp'!AG$175</f>
        <v>0</v>
      </c>
      <c r="AJ55" s="176">
        <f>'[1]4701-5Imp'!AH$175</f>
        <v>0</v>
      </c>
      <c r="AK55" s="176">
        <f>'[1]4701-5Imp'!AI$175</f>
        <v>0</v>
      </c>
      <c r="AL55" s="176">
        <f>'[1]4701-5Imp'!AJ$175</f>
        <v>0</v>
      </c>
      <c r="AM55" s="176">
        <f>'[1]4701-5Imp'!AK$175</f>
        <v>0</v>
      </c>
      <c r="AN55" s="176">
        <f>'[1]4701-5Imp'!AL$175</f>
        <v>0</v>
      </c>
      <c r="AO55" s="176">
        <f>'[1]4701-5Imp'!AM$175</f>
        <v>0</v>
      </c>
      <c r="AP55" s="176">
        <f>'[1]4701-5Imp'!AN$175</f>
        <v>0</v>
      </c>
      <c r="AQ55" s="176">
        <f>'[1]4701-5Imp'!AO$175</f>
        <v>0</v>
      </c>
      <c r="AR55" s="176">
        <f>'[1]4701-5Imp'!AP$175</f>
        <v>0</v>
      </c>
      <c r="AS55" s="176">
        <f>'[1]4701-5Imp'!AQ$175</f>
        <v>0</v>
      </c>
      <c r="AT55" s="176">
        <f>'[1]4701-5Imp'!AR$175</f>
        <v>0</v>
      </c>
      <c r="AU55" s="176">
        <f>'[1]4701-5Imp'!AS$175</f>
        <v>0</v>
      </c>
      <c r="AV55" s="176">
        <f>'[1]4701-5Imp'!AT$175</f>
        <v>0</v>
      </c>
      <c r="AW55" s="176">
        <f>'[1]4701-5Imp'!AU$175</f>
        <v>0</v>
      </c>
      <c r="AX55" s="176">
        <f>'[1]4701-5Imp'!AV$175</f>
        <v>0</v>
      </c>
      <c r="AY55" s="176">
        <f>'[1]4701-5Imp'!AW$175</f>
        <v>0</v>
      </c>
      <c r="AZ55" s="176">
        <f>'[1]4701-5Imp'!AX$175</f>
        <v>0</v>
      </c>
      <c r="BA55" s="176">
        <f>'[1]4701-5Imp'!AY$175</f>
        <v>0</v>
      </c>
      <c r="BB55" s="176">
        <f>'[1]4701-5Imp'!AZ$175</f>
        <v>0</v>
      </c>
      <c r="BC55" s="176">
        <f>'[1]4701-5Imp'!BA$175</f>
        <v>0</v>
      </c>
    </row>
    <row r="56" spans="2:55">
      <c r="B56" s="177"/>
      <c r="C56" s="178">
        <f>'[1]4701-5Imp'!B$176</f>
        <v>0</v>
      </c>
      <c r="D56" s="178">
        <f>'[1]4701-5Imp'!C$176</f>
        <v>0</v>
      </c>
      <c r="E56" s="178">
        <f>'[1]4701-5Imp'!D$176</f>
        <v>0</v>
      </c>
      <c r="F56" s="178">
        <f>'[1]4701-5Imp'!E$176</f>
        <v>0</v>
      </c>
      <c r="G56" s="178">
        <f>'[1]4701-5Imp'!F$176</f>
        <v>0</v>
      </c>
      <c r="H56" s="178">
        <f>'[1]4701-5Imp'!G$176</f>
        <v>0</v>
      </c>
      <c r="I56" s="178">
        <f>'[1]4701-5Imp'!H$176</f>
        <v>0</v>
      </c>
      <c r="J56" s="178">
        <f>'[1]4701-5Imp'!I$176</f>
        <v>0</v>
      </c>
      <c r="K56" s="178">
        <f>'[1]4701-5Imp'!J$176</f>
        <v>0</v>
      </c>
      <c r="L56" s="178">
        <f>'[1]4701-5Imp'!K$176</f>
        <v>0</v>
      </c>
      <c r="M56" s="178">
        <f>'[1]4701-5Imp'!L$176</f>
        <v>0</v>
      </c>
      <c r="N56" s="178">
        <f>'[1]4701-5Imp'!M$176</f>
        <v>0</v>
      </c>
      <c r="O56" s="178">
        <f>'[1]4701-5Imp'!N$176</f>
        <v>0</v>
      </c>
      <c r="P56" s="178">
        <f>'[1]4701-5Imp'!O$176</f>
        <v>0</v>
      </c>
      <c r="Q56" s="178">
        <f>'[1]4701-5Imp'!P$176</f>
        <v>0</v>
      </c>
      <c r="R56" s="178">
        <f>'[1]4701-5Imp'!Q$176</f>
        <v>0</v>
      </c>
      <c r="S56" s="178">
        <f>'[1]4701-5Imp'!R$176</f>
        <v>0</v>
      </c>
      <c r="T56" s="178">
        <f>'[1]4701-5Imp'!S$176</f>
        <v>0</v>
      </c>
      <c r="U56" s="178">
        <f>'[1]4701-5Imp'!T$176</f>
        <v>0</v>
      </c>
      <c r="V56" s="178">
        <f>'[1]4701-5Imp'!U$176</f>
        <v>0</v>
      </c>
      <c r="W56" s="178">
        <f>'[1]4701-5Imp'!V$176</f>
        <v>0</v>
      </c>
      <c r="X56" s="178">
        <f>'[1]4701-5Imp'!W$176</f>
        <v>0</v>
      </c>
      <c r="Y56" s="178">
        <f>'[1]4701-5Imp'!X$176</f>
        <v>0</v>
      </c>
      <c r="Z56" s="178">
        <f>'[1]4701-5Imp'!Y$176</f>
        <v>0</v>
      </c>
      <c r="AA56" s="178">
        <f>'[1]4701-5Imp'!Z$176</f>
        <v>0</v>
      </c>
      <c r="AB56" s="178">
        <f>'[1]4701-5Imp'!AA$176</f>
        <v>0</v>
      </c>
      <c r="AC56" s="174"/>
      <c r="AD56" s="176">
        <f>'[1]4701-5Imp'!AB$176</f>
        <v>0</v>
      </c>
      <c r="AE56" s="176">
        <f>'[1]4701-5Imp'!AC$176</f>
        <v>0</v>
      </c>
      <c r="AF56" s="176">
        <f>'[1]4701-5Imp'!AD$176</f>
        <v>0</v>
      </c>
      <c r="AG56" s="176">
        <f>'[1]4701-5Imp'!AE$176</f>
        <v>0</v>
      </c>
      <c r="AH56" s="176">
        <f>'[1]4701-5Imp'!AF$176</f>
        <v>0</v>
      </c>
      <c r="AI56" s="176">
        <f>'[1]4701-5Imp'!AG$176</f>
        <v>0</v>
      </c>
      <c r="AJ56" s="176">
        <f>'[1]4701-5Imp'!AH$176</f>
        <v>0</v>
      </c>
      <c r="AK56" s="176">
        <f>'[1]4701-5Imp'!AI$176</f>
        <v>0</v>
      </c>
      <c r="AL56" s="176">
        <f>'[1]4701-5Imp'!AJ$176</f>
        <v>0</v>
      </c>
      <c r="AM56" s="176">
        <f>'[1]4701-5Imp'!AK$176</f>
        <v>0</v>
      </c>
      <c r="AN56" s="176">
        <f>'[1]4701-5Imp'!AL$176</f>
        <v>0</v>
      </c>
      <c r="AO56" s="176">
        <f>'[1]4701-5Imp'!AM$176</f>
        <v>0</v>
      </c>
      <c r="AP56" s="176">
        <f>'[1]4701-5Imp'!AN$176</f>
        <v>0</v>
      </c>
      <c r="AQ56" s="176">
        <f>'[1]4701-5Imp'!AO$176</f>
        <v>0</v>
      </c>
      <c r="AR56" s="176">
        <f>'[1]4701-5Imp'!AP$176</f>
        <v>0</v>
      </c>
      <c r="AS56" s="176">
        <f>'[1]4701-5Imp'!AQ$176</f>
        <v>0</v>
      </c>
      <c r="AT56" s="176">
        <f>'[1]4701-5Imp'!AR$176</f>
        <v>0</v>
      </c>
      <c r="AU56" s="176">
        <f>'[1]4701-5Imp'!AS$176</f>
        <v>0</v>
      </c>
      <c r="AV56" s="176">
        <f>'[1]4701-5Imp'!AT$176</f>
        <v>0</v>
      </c>
      <c r="AW56" s="176">
        <f>'[1]4701-5Imp'!AU$176</f>
        <v>0</v>
      </c>
      <c r="AX56" s="176">
        <f>'[1]4701-5Imp'!AV$176</f>
        <v>0</v>
      </c>
      <c r="AY56" s="176">
        <f>'[1]4701-5Imp'!AW$176</f>
        <v>0</v>
      </c>
      <c r="AZ56" s="176">
        <f>'[1]4701-5Imp'!AX$176</f>
        <v>0</v>
      </c>
      <c r="BA56" s="176">
        <f>'[1]4701-5Imp'!AY$176</f>
        <v>0</v>
      </c>
      <c r="BB56" s="176">
        <f>'[1]4701-5Imp'!AZ$176</f>
        <v>0</v>
      </c>
      <c r="BC56" s="176">
        <f>'[1]4701-5Imp'!BA$176</f>
        <v>0</v>
      </c>
    </row>
    <row r="57" spans="2:55">
      <c r="B57" s="177"/>
      <c r="C57" s="178">
        <f>'[1]4701-5Imp'!B$177</f>
        <v>0</v>
      </c>
      <c r="D57" s="178">
        <f>'[1]4701-5Imp'!C$177</f>
        <v>0</v>
      </c>
      <c r="E57" s="178">
        <f>'[1]4701-5Imp'!D$177</f>
        <v>0</v>
      </c>
      <c r="F57" s="178">
        <f>'[1]4701-5Imp'!E$177</f>
        <v>0</v>
      </c>
      <c r="G57" s="178">
        <f>'[1]4701-5Imp'!F$177</f>
        <v>0</v>
      </c>
      <c r="H57" s="178">
        <f>'[1]4701-5Imp'!G$177</f>
        <v>0</v>
      </c>
      <c r="I57" s="178">
        <f>'[1]4701-5Imp'!H$177</f>
        <v>0</v>
      </c>
      <c r="J57" s="178">
        <f>'[1]4701-5Imp'!I$177</f>
        <v>0</v>
      </c>
      <c r="K57" s="178">
        <f>'[1]4701-5Imp'!J$177</f>
        <v>0</v>
      </c>
      <c r="L57" s="178">
        <f>'[1]4701-5Imp'!K$177</f>
        <v>0</v>
      </c>
      <c r="M57" s="178">
        <f>'[1]4701-5Imp'!L$177</f>
        <v>0</v>
      </c>
      <c r="N57" s="178">
        <f>'[1]4701-5Imp'!M$177</f>
        <v>0</v>
      </c>
      <c r="O57" s="178">
        <f>'[1]4701-5Imp'!N$177</f>
        <v>0</v>
      </c>
      <c r="P57" s="178">
        <f>'[1]4701-5Imp'!O$177</f>
        <v>0</v>
      </c>
      <c r="Q57" s="178">
        <f>'[1]4701-5Imp'!P$177</f>
        <v>0</v>
      </c>
      <c r="R57" s="178">
        <f>'[1]4701-5Imp'!Q$177</f>
        <v>0</v>
      </c>
      <c r="S57" s="178">
        <f>'[1]4701-5Imp'!R$177</f>
        <v>0</v>
      </c>
      <c r="T57" s="178">
        <f>'[1]4701-5Imp'!S$177</f>
        <v>0</v>
      </c>
      <c r="U57" s="178">
        <f>'[1]4701-5Imp'!T$177</f>
        <v>0</v>
      </c>
      <c r="V57" s="178">
        <f>'[1]4701-5Imp'!U$177</f>
        <v>0</v>
      </c>
      <c r="W57" s="178">
        <f>'[1]4701-5Imp'!V$177</f>
        <v>0</v>
      </c>
      <c r="X57" s="178">
        <f>'[1]4701-5Imp'!W$177</f>
        <v>0</v>
      </c>
      <c r="Y57" s="178">
        <f>'[1]4701-5Imp'!X$177</f>
        <v>0</v>
      </c>
      <c r="Z57" s="178">
        <f>'[1]4701-5Imp'!Y$177</f>
        <v>0</v>
      </c>
      <c r="AA57" s="178">
        <f>'[1]4701-5Imp'!Z$177</f>
        <v>0</v>
      </c>
      <c r="AB57" s="178">
        <f>'[1]4701-5Imp'!AA$177</f>
        <v>0</v>
      </c>
      <c r="AC57" s="174"/>
      <c r="AD57" s="176">
        <f>'[1]4701-5Imp'!AB$177</f>
        <v>0</v>
      </c>
      <c r="AE57" s="176">
        <f>'[1]4701-5Imp'!AC$177</f>
        <v>0</v>
      </c>
      <c r="AF57" s="176">
        <f>'[1]4701-5Imp'!AD$177</f>
        <v>0</v>
      </c>
      <c r="AG57" s="176">
        <f>'[1]4701-5Imp'!AE$177</f>
        <v>0</v>
      </c>
      <c r="AH57" s="176">
        <f>'[1]4701-5Imp'!AF$177</f>
        <v>0</v>
      </c>
      <c r="AI57" s="176">
        <f>'[1]4701-5Imp'!AG$177</f>
        <v>0</v>
      </c>
      <c r="AJ57" s="176">
        <f>'[1]4701-5Imp'!AH$177</f>
        <v>0</v>
      </c>
      <c r="AK57" s="176">
        <f>'[1]4701-5Imp'!AI$177</f>
        <v>0</v>
      </c>
      <c r="AL57" s="176">
        <f>'[1]4701-5Imp'!AJ$177</f>
        <v>0</v>
      </c>
      <c r="AM57" s="176">
        <f>'[1]4701-5Imp'!AK$177</f>
        <v>0</v>
      </c>
      <c r="AN57" s="176">
        <f>'[1]4701-5Imp'!AL$177</f>
        <v>0</v>
      </c>
      <c r="AO57" s="176">
        <f>'[1]4701-5Imp'!AM$177</f>
        <v>0</v>
      </c>
      <c r="AP57" s="176">
        <f>'[1]4701-5Imp'!AN$177</f>
        <v>0</v>
      </c>
      <c r="AQ57" s="176">
        <f>'[1]4701-5Imp'!AO$177</f>
        <v>0</v>
      </c>
      <c r="AR57" s="176">
        <f>'[1]4701-5Imp'!AP$177</f>
        <v>0</v>
      </c>
      <c r="AS57" s="176">
        <f>'[1]4701-5Imp'!AQ$177</f>
        <v>0</v>
      </c>
      <c r="AT57" s="176">
        <f>'[1]4701-5Imp'!AR$177</f>
        <v>0</v>
      </c>
      <c r="AU57" s="176">
        <f>'[1]4701-5Imp'!AS$177</f>
        <v>0</v>
      </c>
      <c r="AV57" s="176">
        <f>'[1]4701-5Imp'!AT$177</f>
        <v>0</v>
      </c>
      <c r="AW57" s="176">
        <f>'[1]4701-5Imp'!AU$177</f>
        <v>0</v>
      </c>
      <c r="AX57" s="176">
        <f>'[1]4701-5Imp'!AV$177</f>
        <v>0</v>
      </c>
      <c r="AY57" s="176">
        <f>'[1]4701-5Imp'!AW$177</f>
        <v>0</v>
      </c>
      <c r="AZ57" s="176">
        <f>'[1]4701-5Imp'!AX$177</f>
        <v>0</v>
      </c>
      <c r="BA57" s="176">
        <f>'[1]4701-5Imp'!AY$177</f>
        <v>0</v>
      </c>
      <c r="BB57" s="176">
        <f>'[1]4701-5Imp'!AZ$177</f>
        <v>0</v>
      </c>
      <c r="BC57" s="176">
        <f>'[1]4701-5Imp'!BA$177</f>
        <v>0</v>
      </c>
    </row>
    <row r="58" spans="2:55">
      <c r="B58" s="177"/>
      <c r="C58" s="178">
        <f>'[1]4701-5Imp'!B$218</f>
        <v>0</v>
      </c>
      <c r="D58" s="178">
        <f>'[1]4701-5Imp'!C$218</f>
        <v>0</v>
      </c>
      <c r="E58" s="178">
        <f>'[1]4701-5Imp'!D$218</f>
        <v>0</v>
      </c>
      <c r="F58" s="178">
        <f>'[1]4701-5Imp'!E$218</f>
        <v>0</v>
      </c>
      <c r="G58" s="178">
        <f>'[1]4701-5Imp'!F$218</f>
        <v>0</v>
      </c>
      <c r="H58" s="178">
        <f>'[1]4701-5Imp'!G$218</f>
        <v>0</v>
      </c>
      <c r="I58" s="178">
        <f>'[1]4701-5Imp'!H$218</f>
        <v>0</v>
      </c>
      <c r="J58" s="178">
        <f>'[1]4701-5Imp'!I$218</f>
        <v>0</v>
      </c>
      <c r="K58" s="178">
        <f>'[1]4701-5Imp'!J$218</f>
        <v>0</v>
      </c>
      <c r="L58" s="178">
        <f>'[1]4701-5Imp'!K$218</f>
        <v>0</v>
      </c>
      <c r="M58" s="178">
        <f>'[1]4701-5Imp'!L$218</f>
        <v>0</v>
      </c>
      <c r="N58" s="178">
        <f>'[1]4701-5Imp'!M$218</f>
        <v>0</v>
      </c>
      <c r="O58" s="178">
        <f>'[1]4701-5Imp'!N$218</f>
        <v>0</v>
      </c>
      <c r="P58" s="178">
        <f>'[1]4701-5Imp'!O$218</f>
        <v>0</v>
      </c>
      <c r="Q58" s="178">
        <f>'[1]4701-5Imp'!P$218</f>
        <v>0</v>
      </c>
      <c r="R58" s="178">
        <f>'[1]4701-5Imp'!Q$218</f>
        <v>0</v>
      </c>
      <c r="S58" s="178">
        <f>'[1]4701-5Imp'!R$218</f>
        <v>0</v>
      </c>
      <c r="T58" s="178">
        <f>'[1]4701-5Imp'!S$218</f>
        <v>0</v>
      </c>
      <c r="U58" s="178">
        <f>'[1]4701-5Imp'!T$218</f>
        <v>0</v>
      </c>
      <c r="V58" s="178">
        <f>'[1]4701-5Imp'!U$218</f>
        <v>0</v>
      </c>
      <c r="W58" s="178">
        <f>'[1]4701-5Imp'!V$218</f>
        <v>0</v>
      </c>
      <c r="X58" s="178">
        <f>'[1]4701-5Imp'!W$218</f>
        <v>0</v>
      </c>
      <c r="Y58" s="178">
        <f>'[1]4701-5Imp'!X$218</f>
        <v>0</v>
      </c>
      <c r="Z58" s="178">
        <f>'[1]4701-5Imp'!Y$218</f>
        <v>0</v>
      </c>
      <c r="AA58" s="178">
        <f>'[1]4701-5Imp'!Z$218</f>
        <v>0</v>
      </c>
      <c r="AB58" s="178">
        <f>'[1]4701-5Imp'!AA$218</f>
        <v>0</v>
      </c>
      <c r="AC58" s="174"/>
      <c r="AD58" s="176">
        <f>'[1]4701-5Imp'!AB$218</f>
        <v>0</v>
      </c>
      <c r="AE58" s="176">
        <f>'[1]4701-5Imp'!AC$218</f>
        <v>0</v>
      </c>
      <c r="AF58" s="176">
        <f>'[1]4701-5Imp'!AD$218</f>
        <v>0</v>
      </c>
      <c r="AG58" s="176">
        <f>'[1]4701-5Imp'!AE$218</f>
        <v>0</v>
      </c>
      <c r="AH58" s="176">
        <f>'[1]4701-5Imp'!AF$218</f>
        <v>0</v>
      </c>
      <c r="AI58" s="176">
        <f>'[1]4701-5Imp'!AG$218</f>
        <v>0</v>
      </c>
      <c r="AJ58" s="176">
        <f>'[1]4701-5Imp'!AH$218</f>
        <v>0</v>
      </c>
      <c r="AK58" s="176">
        <f>'[1]4701-5Imp'!AI$218</f>
        <v>0</v>
      </c>
      <c r="AL58" s="176">
        <f>'[1]4701-5Imp'!AJ$218</f>
        <v>0</v>
      </c>
      <c r="AM58" s="176">
        <f>'[1]4701-5Imp'!AK$218</f>
        <v>0</v>
      </c>
      <c r="AN58" s="176">
        <f>'[1]4701-5Imp'!AL$218</f>
        <v>0</v>
      </c>
      <c r="AO58" s="176">
        <f>'[1]4701-5Imp'!AM$218</f>
        <v>0</v>
      </c>
      <c r="AP58" s="176">
        <f>'[1]4701-5Imp'!AN$218</f>
        <v>0</v>
      </c>
      <c r="AQ58" s="176">
        <f>'[1]4701-5Imp'!AO$218</f>
        <v>0</v>
      </c>
      <c r="AR58" s="176">
        <f>'[1]4701-5Imp'!AP$218</f>
        <v>0</v>
      </c>
      <c r="AS58" s="176">
        <f>'[1]4701-5Imp'!AQ$218</f>
        <v>0</v>
      </c>
      <c r="AT58" s="176">
        <f>'[1]4701-5Imp'!AR$218</f>
        <v>0</v>
      </c>
      <c r="AU58" s="176">
        <f>'[1]4701-5Imp'!AS$218</f>
        <v>0</v>
      </c>
      <c r="AV58" s="176">
        <f>'[1]4701-5Imp'!AT$218</f>
        <v>0</v>
      </c>
      <c r="AW58" s="176">
        <f>'[1]4701-5Imp'!AU$218</f>
        <v>0</v>
      </c>
      <c r="AX58" s="176">
        <f>'[1]4701-5Imp'!AV$218</f>
        <v>0</v>
      </c>
      <c r="AY58" s="176">
        <f>'[1]4701-5Imp'!AW$218</f>
        <v>0</v>
      </c>
      <c r="AZ58" s="176">
        <f>'[1]4701-5Imp'!AX$218</f>
        <v>0</v>
      </c>
      <c r="BA58" s="176">
        <f>'[1]4701-5Imp'!AY$218</f>
        <v>0</v>
      </c>
      <c r="BB58" s="176">
        <f>'[1]4701-5Imp'!AZ$218</f>
        <v>0</v>
      </c>
      <c r="BC58" s="176">
        <f>'[1]4701-5Imp'!BA$218</f>
        <v>0</v>
      </c>
    </row>
    <row r="59" spans="2:55">
      <c r="B59" s="177"/>
      <c r="C59" s="178">
        <f>'[1]4701-5Imp'!B$219</f>
        <v>0</v>
      </c>
      <c r="D59" s="178">
        <f>'[1]4701-5Imp'!C$219</f>
        <v>0</v>
      </c>
      <c r="E59" s="178">
        <f>'[1]4701-5Imp'!D$219</f>
        <v>0</v>
      </c>
      <c r="F59" s="178">
        <f>'[1]4701-5Imp'!E$219</f>
        <v>0</v>
      </c>
      <c r="G59" s="178">
        <f>'[1]4701-5Imp'!F$219</f>
        <v>0</v>
      </c>
      <c r="H59" s="178">
        <f>'[1]4701-5Imp'!G$219</f>
        <v>0</v>
      </c>
      <c r="I59" s="178">
        <f>'[1]4701-5Imp'!H$219</f>
        <v>0</v>
      </c>
      <c r="J59" s="178">
        <f>'[1]4701-5Imp'!I$219</f>
        <v>0</v>
      </c>
      <c r="K59" s="178">
        <f>'[1]4701-5Imp'!J$219</f>
        <v>0</v>
      </c>
      <c r="L59" s="178">
        <f>'[1]4701-5Imp'!K$219</f>
        <v>0</v>
      </c>
      <c r="M59" s="178">
        <f>'[1]4701-5Imp'!L$219</f>
        <v>0</v>
      </c>
      <c r="N59" s="178">
        <f>'[1]4701-5Imp'!M$219</f>
        <v>0</v>
      </c>
      <c r="O59" s="178">
        <f>'[1]4701-5Imp'!N$219</f>
        <v>0</v>
      </c>
      <c r="P59" s="178">
        <f>'[1]4701-5Imp'!O$219</f>
        <v>0</v>
      </c>
      <c r="Q59" s="178">
        <f>'[1]4701-5Imp'!P$219</f>
        <v>0</v>
      </c>
      <c r="R59" s="178">
        <f>'[1]4701-5Imp'!Q$219</f>
        <v>0</v>
      </c>
      <c r="S59" s="178">
        <f>'[1]4701-5Imp'!R$219</f>
        <v>0</v>
      </c>
      <c r="T59" s="178">
        <f>'[1]4701-5Imp'!S$219</f>
        <v>0</v>
      </c>
      <c r="U59" s="178">
        <f>'[1]4701-5Imp'!T$219</f>
        <v>0</v>
      </c>
      <c r="V59" s="178">
        <f>'[1]4701-5Imp'!U$219</f>
        <v>0</v>
      </c>
      <c r="W59" s="178">
        <f>'[1]4701-5Imp'!V$219</f>
        <v>0</v>
      </c>
      <c r="X59" s="178">
        <f>'[1]4701-5Imp'!W$219</f>
        <v>0</v>
      </c>
      <c r="Y59" s="178">
        <f>'[1]4701-5Imp'!X$219</f>
        <v>0</v>
      </c>
      <c r="Z59" s="178">
        <f>'[1]4701-5Imp'!Y$219</f>
        <v>0</v>
      </c>
      <c r="AA59" s="178">
        <f>'[1]4701-5Imp'!Z$219</f>
        <v>0</v>
      </c>
      <c r="AB59" s="178">
        <f>'[1]4701-5Imp'!AA$219</f>
        <v>0</v>
      </c>
      <c r="AC59" s="174"/>
      <c r="AD59" s="176">
        <f>'[1]4701-5Imp'!AB$219</f>
        <v>0</v>
      </c>
      <c r="AE59" s="176">
        <f>'[1]4701-5Imp'!AC$219</f>
        <v>0</v>
      </c>
      <c r="AF59" s="176">
        <f>'[1]4701-5Imp'!AD$219</f>
        <v>0</v>
      </c>
      <c r="AG59" s="176">
        <f>'[1]4701-5Imp'!AE$219</f>
        <v>0</v>
      </c>
      <c r="AH59" s="176">
        <f>'[1]4701-5Imp'!AF$219</f>
        <v>0</v>
      </c>
      <c r="AI59" s="176">
        <f>'[1]4701-5Imp'!AG$219</f>
        <v>0</v>
      </c>
      <c r="AJ59" s="176">
        <f>'[1]4701-5Imp'!AH$219</f>
        <v>0</v>
      </c>
      <c r="AK59" s="176">
        <f>'[1]4701-5Imp'!AI$219</f>
        <v>0</v>
      </c>
      <c r="AL59" s="176">
        <f>'[1]4701-5Imp'!AJ$219</f>
        <v>0</v>
      </c>
      <c r="AM59" s="176">
        <f>'[1]4701-5Imp'!AK$219</f>
        <v>0</v>
      </c>
      <c r="AN59" s="176">
        <f>'[1]4701-5Imp'!AL$219</f>
        <v>0</v>
      </c>
      <c r="AO59" s="176">
        <f>'[1]4701-5Imp'!AM$219</f>
        <v>0</v>
      </c>
      <c r="AP59" s="176">
        <f>'[1]4701-5Imp'!AN$219</f>
        <v>0</v>
      </c>
      <c r="AQ59" s="176">
        <f>'[1]4701-5Imp'!AO$219</f>
        <v>0</v>
      </c>
      <c r="AR59" s="176">
        <f>'[1]4701-5Imp'!AP$219</f>
        <v>0</v>
      </c>
      <c r="AS59" s="176">
        <f>'[1]4701-5Imp'!AQ$219</f>
        <v>0</v>
      </c>
      <c r="AT59" s="176">
        <f>'[1]4701-5Imp'!AR$219</f>
        <v>0</v>
      </c>
      <c r="AU59" s="176">
        <f>'[1]4701-5Imp'!AS$219</f>
        <v>0</v>
      </c>
      <c r="AV59" s="176">
        <f>'[1]4701-5Imp'!AT$219</f>
        <v>0</v>
      </c>
      <c r="AW59" s="176">
        <f>'[1]4701-5Imp'!AU$219</f>
        <v>0</v>
      </c>
      <c r="AX59" s="176">
        <f>'[1]4701-5Imp'!AV$219</f>
        <v>0</v>
      </c>
      <c r="AY59" s="176">
        <f>'[1]4701-5Imp'!AW$219</f>
        <v>0</v>
      </c>
      <c r="AZ59" s="176">
        <f>'[1]4701-5Imp'!AX$219</f>
        <v>0</v>
      </c>
      <c r="BA59" s="176">
        <f>'[1]4701-5Imp'!AY$219</f>
        <v>0</v>
      </c>
      <c r="BB59" s="176">
        <f>'[1]4701-5Imp'!AZ$219</f>
        <v>0</v>
      </c>
      <c r="BC59" s="176">
        <f>'[1]4701-5Imp'!BA$219</f>
        <v>0</v>
      </c>
    </row>
    <row r="60" spans="2:55">
      <c r="B60" s="177"/>
      <c r="C60" s="178">
        <f>'[1]4701-5Imp'!B$220</f>
        <v>0</v>
      </c>
      <c r="D60" s="178">
        <f>'[1]4701-5Imp'!C$220</f>
        <v>0</v>
      </c>
      <c r="E60" s="178">
        <f>'[1]4701-5Imp'!D$220</f>
        <v>0</v>
      </c>
      <c r="F60" s="178">
        <f>'[1]4701-5Imp'!E$220</f>
        <v>0</v>
      </c>
      <c r="G60" s="178">
        <f>'[1]4701-5Imp'!F$220</f>
        <v>0</v>
      </c>
      <c r="H60" s="178">
        <f>'[1]4701-5Imp'!G$220</f>
        <v>0</v>
      </c>
      <c r="I60" s="178">
        <f>'[1]4701-5Imp'!H$220</f>
        <v>0</v>
      </c>
      <c r="J60" s="178">
        <f>'[1]4701-5Imp'!I$220</f>
        <v>0</v>
      </c>
      <c r="K60" s="178">
        <f>'[1]4701-5Imp'!J$220</f>
        <v>0</v>
      </c>
      <c r="L60" s="178">
        <f>'[1]4701-5Imp'!K$220</f>
        <v>0</v>
      </c>
      <c r="M60" s="178">
        <f>'[1]4701-5Imp'!L$220</f>
        <v>0</v>
      </c>
      <c r="N60" s="178">
        <f>'[1]4701-5Imp'!M$220</f>
        <v>0</v>
      </c>
      <c r="O60" s="178">
        <f>'[1]4701-5Imp'!N$220</f>
        <v>0</v>
      </c>
      <c r="P60" s="178">
        <f>'[1]4701-5Imp'!O$220</f>
        <v>0</v>
      </c>
      <c r="Q60" s="178">
        <f>'[1]4701-5Imp'!P$220</f>
        <v>0</v>
      </c>
      <c r="R60" s="178">
        <f>'[1]4701-5Imp'!Q$220</f>
        <v>0</v>
      </c>
      <c r="S60" s="178">
        <f>'[1]4701-5Imp'!R$220</f>
        <v>0</v>
      </c>
      <c r="T60" s="178">
        <f>'[1]4701-5Imp'!S$220</f>
        <v>0</v>
      </c>
      <c r="U60" s="178">
        <f>'[1]4701-5Imp'!T$220</f>
        <v>0</v>
      </c>
      <c r="V60" s="178">
        <f>'[1]4701-5Imp'!U$220</f>
        <v>0</v>
      </c>
      <c r="W60" s="178">
        <f>'[1]4701-5Imp'!V$220</f>
        <v>0</v>
      </c>
      <c r="X60" s="178">
        <f>'[1]4701-5Imp'!W$220</f>
        <v>0</v>
      </c>
      <c r="Y60" s="178">
        <f>'[1]4701-5Imp'!X$220</f>
        <v>0</v>
      </c>
      <c r="Z60" s="178">
        <f>'[1]4701-5Imp'!Y$220</f>
        <v>0</v>
      </c>
      <c r="AA60" s="178">
        <f>'[1]4701-5Imp'!Z$220</f>
        <v>0</v>
      </c>
      <c r="AB60" s="178">
        <f>'[1]4701-5Imp'!AA$220</f>
        <v>0</v>
      </c>
      <c r="AC60" s="174"/>
      <c r="AD60" s="176">
        <f>'[1]4701-5Imp'!AB$220</f>
        <v>0</v>
      </c>
      <c r="AE60" s="176">
        <f>'[1]4701-5Imp'!AC$220</f>
        <v>0</v>
      </c>
      <c r="AF60" s="176">
        <f>'[1]4701-5Imp'!AD$220</f>
        <v>0</v>
      </c>
      <c r="AG60" s="176">
        <f>'[1]4701-5Imp'!AE$220</f>
        <v>0</v>
      </c>
      <c r="AH60" s="176">
        <f>'[1]4701-5Imp'!AF$220</f>
        <v>0</v>
      </c>
      <c r="AI60" s="176">
        <f>'[1]4701-5Imp'!AG$220</f>
        <v>0</v>
      </c>
      <c r="AJ60" s="176">
        <f>'[1]4701-5Imp'!AH$220</f>
        <v>0</v>
      </c>
      <c r="AK60" s="176">
        <f>'[1]4701-5Imp'!AI$220</f>
        <v>0</v>
      </c>
      <c r="AL60" s="176">
        <f>'[1]4701-5Imp'!AJ$220</f>
        <v>0</v>
      </c>
      <c r="AM60" s="176">
        <f>'[1]4701-5Imp'!AK$220</f>
        <v>0</v>
      </c>
      <c r="AN60" s="176">
        <f>'[1]4701-5Imp'!AL$220</f>
        <v>0</v>
      </c>
      <c r="AO60" s="176">
        <f>'[1]4701-5Imp'!AM$220</f>
        <v>0</v>
      </c>
      <c r="AP60" s="176">
        <f>'[1]4701-5Imp'!AN$220</f>
        <v>0</v>
      </c>
      <c r="AQ60" s="176">
        <f>'[1]4701-5Imp'!AO$220</f>
        <v>0</v>
      </c>
      <c r="AR60" s="176">
        <f>'[1]4701-5Imp'!AP$220</f>
        <v>0</v>
      </c>
      <c r="AS60" s="176">
        <f>'[1]4701-5Imp'!AQ$220</f>
        <v>0</v>
      </c>
      <c r="AT60" s="176">
        <f>'[1]4701-5Imp'!AR$220</f>
        <v>0</v>
      </c>
      <c r="AU60" s="176">
        <f>'[1]4701-5Imp'!AS$220</f>
        <v>0</v>
      </c>
      <c r="AV60" s="176">
        <f>'[1]4701-5Imp'!AT$220</f>
        <v>0</v>
      </c>
      <c r="AW60" s="176">
        <f>'[1]4701-5Imp'!AU$220</f>
        <v>0</v>
      </c>
      <c r="AX60" s="176">
        <f>'[1]4701-5Imp'!AV$220</f>
        <v>0</v>
      </c>
      <c r="AY60" s="176">
        <f>'[1]4701-5Imp'!AW$220</f>
        <v>0</v>
      </c>
      <c r="AZ60" s="176">
        <f>'[1]4701-5Imp'!AX$220</f>
        <v>0</v>
      </c>
      <c r="BA60" s="176">
        <f>'[1]4701-5Imp'!AY$220</f>
        <v>0</v>
      </c>
      <c r="BB60" s="176">
        <f>'[1]4701-5Imp'!AZ$220</f>
        <v>0</v>
      </c>
      <c r="BC60" s="176">
        <f>'[1]4701-5Imp'!BA$220</f>
        <v>0</v>
      </c>
    </row>
    <row r="61" spans="2:55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2:55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2:55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2:55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30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30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30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  <row r="80" spans="30:55"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</row>
    <row r="81" spans="30:55"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</row>
    <row r="82" spans="30:55"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</row>
    <row r="83" spans="30:55"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29"/>
      <c r="AS83" s="29"/>
      <c r="AT83" s="29"/>
      <c r="AU83" s="29"/>
      <c r="AV83" s="29"/>
      <c r="AW83" s="29"/>
      <c r="AX83" s="29"/>
      <c r="AY83" s="29"/>
      <c r="AZ83" s="29"/>
      <c r="BA83" s="29"/>
      <c r="BB83" s="29"/>
      <c r="BC83" s="29"/>
    </row>
    <row r="84" spans="30:55"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</row>
    <row r="85" spans="30:55"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</row>
    <row r="86" spans="30:55"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</row>
    <row r="87" spans="30:55"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</row>
    <row r="88" spans="30:55"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</row>
    <row r="89" spans="30:55"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</row>
    <row r="90" spans="30:55"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</row>
    <row r="91" spans="30:55"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</row>
    <row r="92" spans="30:55"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</row>
    <row r="93" spans="30:55"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</row>
    <row r="94" spans="30:55"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</row>
    <row r="95" spans="30:55"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</row>
    <row r="96" spans="30:55"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</row>
    <row r="97" spans="30:55"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</row>
    <row r="98" spans="30:55"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</row>
    <row r="99" spans="30:55"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</row>
    <row r="100" spans="30:55"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</row>
    <row r="101" spans="30:55"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</row>
    <row r="102" spans="30:55"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</row>
    <row r="103" spans="30:55"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</row>
    <row r="104" spans="30:55"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</row>
    <row r="105" spans="30:55"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</row>
    <row r="106" spans="30:55"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</row>
    <row r="107" spans="30:55"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</row>
    <row r="108" spans="30:55"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</row>
    <row r="109" spans="30:55"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</row>
    <row r="110" spans="30:55"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</row>
    <row r="111" spans="30:55"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</row>
    <row r="112" spans="30:55"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</row>
    <row r="113" spans="30:55"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</row>
    <row r="114" spans="30:55"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</row>
    <row r="115" spans="30:55"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</row>
    <row r="116" spans="30:55"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</row>
    <row r="117" spans="30:55"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</row>
    <row r="118" spans="30:55"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BD135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6.7265625" hidden="1" customWidth="1"/>
    <col min="29" max="29" width="1.7265625" customWidth="1"/>
    <col min="30" max="49" width="5.6328125" style="30" customWidth="1"/>
    <col min="50" max="55" width="6.7265625" style="30" hidden="1" customWidth="1"/>
  </cols>
  <sheetData>
    <row r="1" spans="1:56" ht="9" customHeight="1" thickBot="1">
      <c r="A1" s="53">
        <f>[2]RWE!$A$24</f>
        <v>3.5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75" t="s">
        <v>39</v>
      </c>
      <c r="C2" s="484" t="s">
        <v>94</v>
      </c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485"/>
      <c r="W2" s="485"/>
      <c r="X2" s="485"/>
      <c r="Y2" s="485"/>
      <c r="Z2" s="485"/>
      <c r="AA2" s="485"/>
      <c r="AB2" s="486"/>
      <c r="AC2" s="3"/>
      <c r="AD2" s="471" t="s">
        <v>5</v>
      </c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279"/>
    </row>
    <row r="3" spans="1:56" ht="13" thickBot="1">
      <c r="B3" s="476"/>
      <c r="C3" s="481" t="s">
        <v>63</v>
      </c>
      <c r="D3" s="482"/>
      <c r="E3" s="482"/>
      <c r="F3" s="482"/>
      <c r="G3" s="482"/>
      <c r="H3" s="482"/>
      <c r="I3" s="482"/>
      <c r="J3" s="482"/>
      <c r="K3" s="482"/>
      <c r="L3" s="482"/>
      <c r="M3" s="482"/>
      <c r="N3" s="482"/>
      <c r="O3" s="482"/>
      <c r="P3" s="482"/>
      <c r="Q3" s="482"/>
      <c r="R3" s="482"/>
      <c r="S3" s="482"/>
      <c r="T3" s="482"/>
      <c r="U3" s="482"/>
      <c r="V3" s="482"/>
      <c r="W3" s="482"/>
      <c r="X3" s="482"/>
      <c r="Y3" s="482"/>
      <c r="Z3" s="482"/>
      <c r="AA3" s="482"/>
      <c r="AB3" s="483"/>
      <c r="AC3" s="4"/>
      <c r="AD3" s="473" t="s">
        <v>119</v>
      </c>
      <c r="AE3" s="474"/>
      <c r="AF3" s="474"/>
      <c r="AG3" s="474"/>
      <c r="AH3" s="474"/>
      <c r="AI3" s="474"/>
      <c r="AJ3" s="474"/>
      <c r="AK3" s="474"/>
      <c r="AL3" s="474"/>
      <c r="AM3" s="474"/>
      <c r="AN3" s="474"/>
      <c r="AO3" s="474"/>
      <c r="AP3" s="474"/>
      <c r="AQ3" s="474"/>
      <c r="AR3" s="474"/>
      <c r="AS3" s="474"/>
      <c r="AT3" s="474"/>
      <c r="AU3" s="474"/>
      <c r="AV3" s="474"/>
      <c r="AW3" s="474"/>
      <c r="AX3" s="474"/>
      <c r="AY3" s="474"/>
      <c r="AZ3" s="474"/>
      <c r="BA3" s="474"/>
      <c r="BB3" s="474"/>
      <c r="BC3" s="474"/>
      <c r="BD3" s="279"/>
    </row>
    <row r="4" spans="1:56" ht="20" customHeight="1" thickTop="1" thickBot="1">
      <c r="B4" s="477"/>
      <c r="C4" s="54">
        <v>2000</v>
      </c>
      <c r="D4" s="263">
        <f>1+C4</f>
        <v>2001</v>
      </c>
      <c r="E4" s="263">
        <f>1+D4</f>
        <v>2002</v>
      </c>
      <c r="F4" s="263">
        <f t="shared" ref="F4:AB4" si="0">1+E4</f>
        <v>2003</v>
      </c>
      <c r="G4" s="263">
        <f t="shared" si="0"/>
        <v>2004</v>
      </c>
      <c r="H4" s="263">
        <f t="shared" si="0"/>
        <v>2005</v>
      </c>
      <c r="I4" s="263">
        <f t="shared" si="0"/>
        <v>2006</v>
      </c>
      <c r="J4" s="263">
        <f t="shared" si="0"/>
        <v>2007</v>
      </c>
      <c r="K4" s="263">
        <f t="shared" si="0"/>
        <v>2008</v>
      </c>
      <c r="L4" s="263">
        <f t="shared" si="0"/>
        <v>2009</v>
      </c>
      <c r="M4" s="263">
        <f t="shared" si="0"/>
        <v>2010</v>
      </c>
      <c r="N4" s="263">
        <f t="shared" si="0"/>
        <v>2011</v>
      </c>
      <c r="O4" s="263">
        <f t="shared" si="0"/>
        <v>2012</v>
      </c>
      <c r="P4" s="263">
        <f t="shared" si="0"/>
        <v>2013</v>
      </c>
      <c r="Q4" s="263">
        <f t="shared" si="0"/>
        <v>2014</v>
      </c>
      <c r="R4" s="263">
        <f t="shared" si="0"/>
        <v>2015</v>
      </c>
      <c r="S4" s="263">
        <f t="shared" si="0"/>
        <v>2016</v>
      </c>
      <c r="T4" s="263">
        <f t="shared" si="0"/>
        <v>2017</v>
      </c>
      <c r="U4" s="263">
        <f t="shared" si="0"/>
        <v>2018</v>
      </c>
      <c r="V4" s="263">
        <f t="shared" si="0"/>
        <v>2019</v>
      </c>
      <c r="W4" s="263">
        <f t="shared" si="0"/>
        <v>2020</v>
      </c>
      <c r="X4" s="263">
        <f t="shared" si="0"/>
        <v>2021</v>
      </c>
      <c r="Y4" s="263">
        <f t="shared" si="0"/>
        <v>2022</v>
      </c>
      <c r="Z4" s="263">
        <f t="shared" si="0"/>
        <v>2023</v>
      </c>
      <c r="AA4" s="263">
        <f t="shared" si="0"/>
        <v>2024</v>
      </c>
      <c r="AB4" s="263">
        <f t="shared" si="0"/>
        <v>2025</v>
      </c>
      <c r="AC4" s="55"/>
      <c r="AD4" s="265">
        <v>2000</v>
      </c>
      <c r="AE4" s="263">
        <f>1+AD4</f>
        <v>2001</v>
      </c>
      <c r="AF4" s="263">
        <f>1+AE4</f>
        <v>2002</v>
      </c>
      <c r="AG4" s="263">
        <f t="shared" ref="AG4:BC4" si="1">1+AF4</f>
        <v>2003</v>
      </c>
      <c r="AH4" s="263">
        <f t="shared" si="1"/>
        <v>2004</v>
      </c>
      <c r="AI4" s="263">
        <f t="shared" si="1"/>
        <v>2005</v>
      </c>
      <c r="AJ4" s="263">
        <f t="shared" si="1"/>
        <v>2006</v>
      </c>
      <c r="AK4" s="263">
        <f t="shared" si="1"/>
        <v>2007</v>
      </c>
      <c r="AL4" s="263">
        <f t="shared" si="1"/>
        <v>2008</v>
      </c>
      <c r="AM4" s="263">
        <f t="shared" si="1"/>
        <v>2009</v>
      </c>
      <c r="AN4" s="263">
        <f t="shared" si="1"/>
        <v>2010</v>
      </c>
      <c r="AO4" s="263">
        <f t="shared" si="1"/>
        <v>2011</v>
      </c>
      <c r="AP4" s="263">
        <f t="shared" si="1"/>
        <v>2012</v>
      </c>
      <c r="AQ4" s="263">
        <f t="shared" si="1"/>
        <v>2013</v>
      </c>
      <c r="AR4" s="263">
        <f t="shared" si="1"/>
        <v>2014</v>
      </c>
      <c r="AS4" s="263">
        <f t="shared" si="1"/>
        <v>2015</v>
      </c>
      <c r="AT4" s="263">
        <f t="shared" si="1"/>
        <v>2016</v>
      </c>
      <c r="AU4" s="263">
        <f t="shared" si="1"/>
        <v>2017</v>
      </c>
      <c r="AV4" s="263">
        <f t="shared" si="1"/>
        <v>2018</v>
      </c>
      <c r="AW4" s="263">
        <f t="shared" si="1"/>
        <v>2019</v>
      </c>
      <c r="AX4" s="263">
        <f t="shared" si="1"/>
        <v>2020</v>
      </c>
      <c r="AY4" s="263">
        <f t="shared" si="1"/>
        <v>2021</v>
      </c>
      <c r="AZ4" s="263">
        <f t="shared" si="1"/>
        <v>2022</v>
      </c>
      <c r="BA4" s="263">
        <f t="shared" si="1"/>
        <v>2023</v>
      </c>
      <c r="BB4" s="263">
        <f t="shared" si="1"/>
        <v>2024</v>
      </c>
      <c r="BC4" s="219">
        <f t="shared" si="1"/>
        <v>2025</v>
      </c>
      <c r="BD4" s="279"/>
    </row>
    <row r="5" spans="1:56" ht="20" customHeight="1" thickTop="1" thickBot="1">
      <c r="B5" s="25" t="s">
        <v>15</v>
      </c>
      <c r="C5" s="270">
        <f>1/$A$1*'[1]48Imp'!B$263</f>
        <v>11.329562823702782</v>
      </c>
      <c r="D5" s="221">
        <f>1/$A$1*'[1]48Imp'!C$263</f>
        <v>10.991944435608547</v>
      </c>
      <c r="E5" s="221">
        <f>1/$A$1*'[1]48Imp'!D$263</f>
        <v>11.326990708124905</v>
      </c>
      <c r="F5" s="221">
        <f>1/$A$1*'[1]48Imp'!E$263</f>
        <v>11.765310001056386</v>
      </c>
      <c r="G5" s="221">
        <f>1/$A$1*'[1]48Imp'!F$263</f>
        <v>12.121833882700404</v>
      </c>
      <c r="H5" s="221">
        <f>1/$A$1*'[1]48Imp'!G$263</f>
        <v>12.456892603244444</v>
      </c>
      <c r="I5" s="221">
        <f>1/$A$1*'[1]48Imp'!H$263</f>
        <v>13.228761771129802</v>
      </c>
      <c r="J5" s="221">
        <f>1/$A$1*'[1]48Imp'!I$263</f>
        <v>13.313205766198809</v>
      </c>
      <c r="K5" s="221">
        <f>1/$A$1*'[1]48Imp'!J$263</f>
        <v>13.313023116478256</v>
      </c>
      <c r="L5" s="221">
        <f>1/$A$1*'[1]48Imp'!K$263</f>
        <v>11.710098656585185</v>
      </c>
      <c r="M5" s="221">
        <f>1/$A$1*'[1]48Imp'!L$263</f>
        <v>12.875902113736107</v>
      </c>
      <c r="N5" s="221">
        <f>1/$A$1*'[1]48Imp'!M$263</f>
        <v>12.753715834911901</v>
      </c>
      <c r="O5" s="221">
        <f>1/$A$1*'[1]48Imp'!N$263</f>
        <v>11.738674287510735</v>
      </c>
      <c r="P5" s="221">
        <f>1/$A$1*'[1]48Imp'!O$263</f>
        <v>11.31159432423077</v>
      </c>
      <c r="Q5" s="221">
        <f>1/$A$1*'[1]48Imp'!P$263</f>
        <v>12.863394106258109</v>
      </c>
      <c r="R5" s="221">
        <f>1/$A$1*'[1]48Imp'!Q$263</f>
        <v>12.193354015808021</v>
      </c>
      <c r="S5" s="221">
        <f>1/$A$1*'[1]48Imp'!R$263</f>
        <v>13.028314023469052</v>
      </c>
      <c r="T5" s="221">
        <f>1/$A$1*'[1]48Imp'!S$263</f>
        <v>13.383872329138757</v>
      </c>
      <c r="U5" s="221">
        <f>1/$A$1*'[1]48Imp'!T$263</f>
        <v>13.096317294009197</v>
      </c>
      <c r="V5" s="221">
        <f>1/$A$1*'[1]48Imp'!U$263</f>
        <v>11.592663454406109</v>
      </c>
      <c r="W5" s="221">
        <f>1/$A$1*'[1]48Imp'!V$263</f>
        <v>0</v>
      </c>
      <c r="X5" s="221">
        <f>1/$A$1*'[1]48Imp'!W$263</f>
        <v>0</v>
      </c>
      <c r="Y5" s="221">
        <f>1/$A$1*'[1]48Imp'!X$263</f>
        <v>0</v>
      </c>
      <c r="Z5" s="221">
        <f>1/$A$1*'[1]48Imp'!Y$263</f>
        <v>0</v>
      </c>
      <c r="AA5" s="221">
        <f>1/$A$1*'[1]48Imp'!Z$263</f>
        <v>0</v>
      </c>
      <c r="AB5" s="268">
        <f>1/$A$1*'[1]48Imp'!AA$263</f>
        <v>0</v>
      </c>
      <c r="AC5" s="16"/>
      <c r="AD5" s="160">
        <f>1/1000*'[1]48Imp'!AB$263</f>
        <v>9.3118287987150445</v>
      </c>
      <c r="AE5" s="139">
        <f>1/1000*'[1]48Imp'!AC$263</f>
        <v>9.4079054904052004</v>
      </c>
      <c r="AF5" s="139">
        <f>1/1000*'[1]48Imp'!AD$263</f>
        <v>9.8718363269423968</v>
      </c>
      <c r="AG5" s="139">
        <f>1/1000*'[1]48Imp'!AE$263</f>
        <v>11.8633319176176</v>
      </c>
      <c r="AH5" s="139">
        <f>1/1000*'[1]48Imp'!AF$263</f>
        <v>12.843340025589496</v>
      </c>
      <c r="AI5" s="139">
        <f>1/1000*'[1]48Imp'!AG$263</f>
        <v>13.271540465640602</v>
      </c>
      <c r="AJ5" s="139">
        <f>1/1000*'[1]48Imp'!AH$263</f>
        <v>14.493079627163198</v>
      </c>
      <c r="AK5" s="139">
        <f>1/1000*'[1]48Imp'!AI$263</f>
        <v>17.093242068772994</v>
      </c>
      <c r="AL5" s="139">
        <f>1/1000*'[1]48Imp'!AJ$263</f>
        <v>18.127233775243194</v>
      </c>
      <c r="AM5" s="139">
        <f>1/1000*'[1]48Imp'!AK$263</f>
        <v>14.790510546772406</v>
      </c>
      <c r="AN5" s="139">
        <f>1/1000*'[1]48Imp'!AL$263</f>
        <v>15.634477521199804</v>
      </c>
      <c r="AO5" s="139">
        <f>1/1000*'[1]48Imp'!AM$263</f>
        <v>16.783206008255995</v>
      </c>
      <c r="AP5" s="139">
        <f>1/1000*'[1]48Imp'!AN$263</f>
        <v>14.096507257395197</v>
      </c>
      <c r="AQ5" s="139">
        <f>1/1000*'[1]48Imp'!AO$263</f>
        <v>13.996273098438598</v>
      </c>
      <c r="AR5" s="139">
        <f>1/1000*'[1]48Imp'!AP$263</f>
        <v>15.750237148056504</v>
      </c>
      <c r="AS5" s="139">
        <f>1/1000*'[1]48Imp'!AQ$263</f>
        <v>12.548874485231</v>
      </c>
      <c r="AT5" s="139">
        <f>1/1000*'[1]48Imp'!AR$263</f>
        <v>13.402618130546799</v>
      </c>
      <c r="AU5" s="139">
        <f>1/1000*'[1]48Imp'!AS$263</f>
        <v>14.063224597565002</v>
      </c>
      <c r="AV5" s="139">
        <f>1/1000*'[1]48Imp'!AT$263</f>
        <v>15.167112729342993</v>
      </c>
      <c r="AW5" s="139">
        <f>1/1000*'[1]48Imp'!AU$263</f>
        <v>13.053645533261253</v>
      </c>
      <c r="AX5" s="139">
        <f>1/1000*'[1]48Imp'!AV$263</f>
        <v>0</v>
      </c>
      <c r="AY5" s="139">
        <f>1/1000*'[1]48Imp'!AW$263</f>
        <v>0</v>
      </c>
      <c r="AZ5" s="139">
        <f>1/1000*'[1]48Imp'!AX$263</f>
        <v>0</v>
      </c>
      <c r="BA5" s="139">
        <f>1/1000*'[1]48Imp'!AY$263</f>
        <v>0</v>
      </c>
      <c r="BB5" s="139">
        <f>1/1000*'[1]48Imp'!AZ$263</f>
        <v>0</v>
      </c>
      <c r="BC5" s="140">
        <f>1/1000*'[1]48Imp'!BA$263</f>
        <v>0</v>
      </c>
      <c r="BD5" s="279"/>
    </row>
    <row r="6" spans="1:56" ht="17.149999999999999" customHeight="1" thickTop="1">
      <c r="B6" s="48" t="s">
        <v>20</v>
      </c>
      <c r="C6" s="42">
        <f>1/$A$1*'[1]48Imp'!B$266</f>
        <v>2.0674522457142856E-2</v>
      </c>
      <c r="D6" s="31">
        <f>1/$A$1*'[1]48Imp'!C$266</f>
        <v>2.9748416627344877E-2</v>
      </c>
      <c r="E6" s="31">
        <f>1/$A$1*'[1]48Imp'!D$266</f>
        <v>2.6269563657509154E-2</v>
      </c>
      <c r="F6" s="31">
        <f>1/$A$1*'[1]48Imp'!E$266</f>
        <v>2.856655559018759E-2</v>
      </c>
      <c r="G6" s="31">
        <f>1/$A$1*'[1]48Imp'!F$266</f>
        <v>2.3585435203030303E-2</v>
      </c>
      <c r="H6" s="31">
        <f>1/$A$1*'[1]48Imp'!G$266</f>
        <v>1.2251889647619049E-2</v>
      </c>
      <c r="I6" s="31">
        <f>1/$A$1*'[1]48Imp'!H$266</f>
        <v>6.1834962943722923E-3</v>
      </c>
      <c r="J6" s="31">
        <f>1/$A$1*'[1]48Imp'!I$266</f>
        <v>1.0186556304761904E-2</v>
      </c>
      <c r="K6" s="31">
        <f>1/$A$1*'[1]48Imp'!J$266</f>
        <v>4.0149200201465207E-3</v>
      </c>
      <c r="L6" s="31">
        <f>1/$A$1*'[1]48Imp'!K$266</f>
        <v>3.5074289022477526E-3</v>
      </c>
      <c r="M6" s="31">
        <f>1/$A$1*'[1]48Imp'!L$266</f>
        <v>2.7437365904761906E-3</v>
      </c>
      <c r="N6" s="31">
        <f>1/$A$1*'[1]48Imp'!M$266</f>
        <v>6.0979886904761896E-4</v>
      </c>
      <c r="O6" s="31">
        <f>1/$A$1*'[1]48Imp'!N$266</f>
        <v>6.4071568817927124E-3</v>
      </c>
      <c r="P6" s="31">
        <f>1/$A$1*'[1]48Imp'!O$266</f>
        <v>1.3849074930952379E-2</v>
      </c>
      <c r="Q6" s="31">
        <f>1/$A$1*'[1]48Imp'!P$266</f>
        <v>1.8166509860245303E-2</v>
      </c>
      <c r="R6" s="31">
        <f>1/$A$1*'[1]48Imp'!Q$266</f>
        <v>1.7795731567857142E-2</v>
      </c>
      <c r="S6" s="31">
        <f>1/$A$1*'[1]48Imp'!R$266</f>
        <v>2.005818673333333E-2</v>
      </c>
      <c r="T6" s="31">
        <f>1/$A$1*'[1]48Imp'!S$266</f>
        <v>1.9388550454545447E-2</v>
      </c>
      <c r="U6" s="31">
        <f>1/$A$1*'[1]48Imp'!T$266</f>
        <v>1.285409398492063E-2</v>
      </c>
      <c r="V6" s="31">
        <f>1/$A$1*'[1]48Imp'!U$266</f>
        <v>1.0881805705844155E-2</v>
      </c>
      <c r="W6" s="31">
        <f>1/$A$1*'[1]48Imp'!V$266</f>
        <v>0</v>
      </c>
      <c r="X6" s="31">
        <f>1/$A$1*'[1]48Imp'!W$266</f>
        <v>0</v>
      </c>
      <c r="Y6" s="31">
        <f>1/$A$1*'[1]48Imp'!X$266</f>
        <v>0</v>
      </c>
      <c r="Z6" s="31">
        <f>1/$A$1*'[1]48Imp'!Y$266</f>
        <v>0</v>
      </c>
      <c r="AA6" s="31">
        <f>1/$A$1*'[1]48Imp'!Z$266</f>
        <v>0</v>
      </c>
      <c r="AB6" s="31">
        <f>1/$A$1*'[1]48Imp'!AA$266</f>
        <v>0</v>
      </c>
      <c r="AC6" s="13"/>
      <c r="AD6" s="51">
        <f>1/1000*'[1]48Imp'!AB$266</f>
        <v>1.2296965933352999E-2</v>
      </c>
      <c r="AE6" s="31">
        <f>1/1000*'[1]48Imp'!AC$266</f>
        <v>1.5843255351199997E-2</v>
      </c>
      <c r="AF6" s="31">
        <f>1/1000*'[1]48Imp'!AD$266</f>
        <v>1.47042246768E-2</v>
      </c>
      <c r="AG6" s="31">
        <f>1/1000*'[1]48Imp'!AE$266</f>
        <v>1.89512956304E-2</v>
      </c>
      <c r="AH6" s="31">
        <f>1/1000*'[1]48Imp'!AF$266</f>
        <v>1.6583662361E-2</v>
      </c>
      <c r="AI6" s="31">
        <f>1/1000*'[1]48Imp'!AG$266</f>
        <v>1.16288851107E-2</v>
      </c>
      <c r="AJ6" s="31">
        <f>1/1000*'[1]48Imp'!AH$266</f>
        <v>7.0756688683999997E-3</v>
      </c>
      <c r="AK6" s="31">
        <f>1/1000*'[1]48Imp'!AI$266</f>
        <v>1.0565115975000001E-2</v>
      </c>
      <c r="AL6" s="31">
        <f>1/1000*'[1]48Imp'!AJ$266</f>
        <v>6.7471361535999998E-3</v>
      </c>
      <c r="AM6" s="31">
        <f>1/1000*'[1]48Imp'!AK$266</f>
        <v>5.7739154747999998E-3</v>
      </c>
      <c r="AN6" s="31">
        <f>1/1000*'[1]48Imp'!AL$266</f>
        <v>5.0847700752000005E-3</v>
      </c>
      <c r="AO6" s="31">
        <f>1/1000*'[1]48Imp'!AM$266</f>
        <v>2.5539998399999996E-3</v>
      </c>
      <c r="AP6" s="31">
        <f>1/1000*'[1]48Imp'!AN$266</f>
        <v>6.1243396720000003E-3</v>
      </c>
      <c r="AQ6" s="31">
        <f>1/1000*'[1]48Imp'!AO$266</f>
        <v>1.2319313493300003E-2</v>
      </c>
      <c r="AR6" s="31">
        <f>1/1000*'[1]48Imp'!AP$266</f>
        <v>1.5318993282499999E-2</v>
      </c>
      <c r="AS6" s="31">
        <f>1/1000*'[1]48Imp'!AQ$266</f>
        <v>1.2839258263999998E-2</v>
      </c>
      <c r="AT6" s="31">
        <f>1/1000*'[1]48Imp'!AR$266</f>
        <v>1.5444304509499997E-2</v>
      </c>
      <c r="AU6" s="31">
        <f>1/1000*'[1]48Imp'!AS$266</f>
        <v>1.5169097586499997E-2</v>
      </c>
      <c r="AV6" s="31">
        <f>1/1000*'[1]48Imp'!AT$266</f>
        <v>1.2095263464E-2</v>
      </c>
      <c r="AW6" s="31">
        <f>1/1000*'[1]48Imp'!AU$266</f>
        <v>1.0499976465E-2</v>
      </c>
      <c r="AX6" s="31">
        <f>1/1000*'[1]48Imp'!AV$266</f>
        <v>0</v>
      </c>
      <c r="AY6" s="31">
        <f>1/1000*'[1]48Imp'!AW$266</f>
        <v>0</v>
      </c>
      <c r="AZ6" s="31">
        <f>1/1000*'[1]48Imp'!AX$266</f>
        <v>0</v>
      </c>
      <c r="BA6" s="31">
        <f>1/1000*'[1]48Imp'!AY$266</f>
        <v>0</v>
      </c>
      <c r="BB6" s="31">
        <f>1/1000*'[1]48Imp'!AZ$266</f>
        <v>0</v>
      </c>
      <c r="BC6" s="32">
        <f>1/1000*'[1]48Imp'!BA$266</f>
        <v>0</v>
      </c>
      <c r="BD6" s="279"/>
    </row>
    <row r="7" spans="1:56">
      <c r="B7" s="5" t="s">
        <v>37</v>
      </c>
      <c r="C7" s="43">
        <f>1/$A$1*'[1]48Imp'!B$211</f>
        <v>1.9917335266666666E-2</v>
      </c>
      <c r="D7" s="10">
        <f>1/$A$1*'[1]48Imp'!C$211</f>
        <v>2.883664456709957E-2</v>
      </c>
      <c r="E7" s="10">
        <f>1/$A$1*'[1]48Imp'!D$211</f>
        <v>2.5197744904761902E-2</v>
      </c>
      <c r="F7" s="10">
        <f>1/$A$1*'[1]48Imp'!E$211</f>
        <v>2.755497886435786E-2</v>
      </c>
      <c r="G7" s="10">
        <f>1/$A$1*'[1]48Imp'!F$211</f>
        <v>2.2556858106060604E-2</v>
      </c>
      <c r="H7" s="10">
        <f>1/$A$1*'[1]48Imp'!G$211</f>
        <v>1.139467169047619E-2</v>
      </c>
      <c r="I7" s="10">
        <f>1/$A$1*'[1]48Imp'!H$211</f>
        <v>5.495839060606059E-3</v>
      </c>
      <c r="J7" s="10">
        <f>1/$A$1*'[1]48Imp'!I$211</f>
        <v>9.4709564333333336E-3</v>
      </c>
      <c r="K7" s="10">
        <f>1/$A$1*'[1]48Imp'!J$211</f>
        <v>3.3586464166666672E-3</v>
      </c>
      <c r="L7" s="10">
        <f>1/$A$1*'[1]48Imp'!K$211</f>
        <v>2.8409496835164836E-3</v>
      </c>
      <c r="M7" s="10">
        <f>1/$A$1*'[1]48Imp'!L$211</f>
        <v>1.883676525E-3</v>
      </c>
      <c r="N7" s="10">
        <f>1/$A$1*'[1]48Imp'!M$211</f>
        <v>8.607286666666664E-5</v>
      </c>
      <c r="O7" s="10">
        <f>1/$A$1*'[1]48Imp'!N$211</f>
        <v>6.0847597357609664E-3</v>
      </c>
      <c r="P7" s="10">
        <f>1/$A$1*'[1]48Imp'!O$211</f>
        <v>1.3571454057142857E-2</v>
      </c>
      <c r="Q7" s="10">
        <f>1/$A$1*'[1]48Imp'!P$211</f>
        <v>1.8029456313239531E-2</v>
      </c>
      <c r="R7" s="10">
        <f>1/$A$1*'[1]48Imp'!Q$211</f>
        <v>1.7366983402380954E-2</v>
      </c>
      <c r="S7" s="10">
        <f>1/$A$1*'[1]48Imp'!R$211</f>
        <v>1.9468728985714289E-2</v>
      </c>
      <c r="T7" s="10">
        <f>1/$A$1*'[1]48Imp'!S$211</f>
        <v>1.8798570624999993E-2</v>
      </c>
      <c r="U7" s="10">
        <f>1/$A$1*'[1]48Imp'!T$211</f>
        <v>1.209913366349206E-2</v>
      </c>
      <c r="V7" s="10">
        <f>1/$A$1*'[1]48Imp'!U$211</f>
        <v>9.8946932036796543E-3</v>
      </c>
      <c r="W7" s="10">
        <f>1/$A$1*'[1]48Imp'!V$211</f>
        <v>0</v>
      </c>
      <c r="X7" s="10">
        <f>1/$A$1*'[1]48Imp'!W$211</f>
        <v>0</v>
      </c>
      <c r="Y7" s="10">
        <f>1/$A$1*'[1]48Imp'!X$211</f>
        <v>0</v>
      </c>
      <c r="Z7" s="10">
        <f>1/$A$1*'[1]48Imp'!Y$211</f>
        <v>0</v>
      </c>
      <c r="AA7" s="10">
        <f>1/$A$1*'[1]48Imp'!Z$211</f>
        <v>0</v>
      </c>
      <c r="AB7" s="10">
        <f>1/$A$1*'[1]48Imp'!AA$211</f>
        <v>0</v>
      </c>
      <c r="AC7" s="4"/>
      <c r="AD7" s="43">
        <f>1/1000*'[1]48Imp'!AB$211</f>
        <v>9.5259061898459989E-3</v>
      </c>
      <c r="AE7" s="10">
        <f>1/1000*'[1]48Imp'!AC$211</f>
        <v>1.2659606025999999E-2</v>
      </c>
      <c r="AF7" s="10">
        <f>1/1000*'[1]48Imp'!AD$211</f>
        <v>1.1502902495999999E-2</v>
      </c>
      <c r="AG7" s="10">
        <f>1/1000*'[1]48Imp'!AE$211</f>
        <v>1.5523610311999999E-2</v>
      </c>
      <c r="AH7" s="10">
        <f>1/1000*'[1]48Imp'!AF$211</f>
        <v>1.241350005E-2</v>
      </c>
      <c r="AI7" s="10">
        <f>1/1000*'[1]48Imp'!AG$211</f>
        <v>7.291137625199999E-3</v>
      </c>
      <c r="AJ7" s="10">
        <f>1/1000*'[1]48Imp'!AH$211</f>
        <v>3.7481694071999998E-3</v>
      </c>
      <c r="AK7" s="10">
        <f>1/1000*'[1]48Imp'!AI$211</f>
        <v>6.7003936870000001E-3</v>
      </c>
      <c r="AL7" s="10">
        <f>1/1000*'[1]48Imp'!AJ$211</f>
        <v>2.8273762012000002E-3</v>
      </c>
      <c r="AM7" s="10">
        <f>1/1000*'[1]48Imp'!AK$211</f>
        <v>2.3628930204000003E-3</v>
      </c>
      <c r="AN7" s="10">
        <f>1/1000*'[1]48Imp'!AL$211</f>
        <v>1.3101323049000001E-3</v>
      </c>
      <c r="AO7" s="10">
        <f>1/1000*'[1]48Imp'!AM$211</f>
        <v>5.9528879999999997E-4</v>
      </c>
      <c r="AP7" s="10">
        <f>1/1000*'[1]48Imp'!AN$211</f>
        <v>4.855214232E-3</v>
      </c>
      <c r="AQ7" s="10">
        <f>1/1000*'[1]48Imp'!AO$211</f>
        <v>1.1242211112300001E-2</v>
      </c>
      <c r="AR7" s="10">
        <f>1/1000*'[1]48Imp'!AP$211</f>
        <v>1.4738773564499999E-2</v>
      </c>
      <c r="AS7" s="10">
        <f>1/1000*'[1]48Imp'!AQ$211</f>
        <v>1.1344505469499999E-2</v>
      </c>
      <c r="AT7" s="10">
        <f>1/1000*'[1]48Imp'!AR$211</f>
        <v>1.3621057570999998E-2</v>
      </c>
      <c r="AU7" s="10">
        <f>1/1000*'[1]48Imp'!AS$211</f>
        <v>1.3540218177199999E-2</v>
      </c>
      <c r="AV7" s="10">
        <f>1/1000*'[1]48Imp'!AT$211</f>
        <v>9.9085722850000002E-3</v>
      </c>
      <c r="AW7" s="10">
        <f>1/1000*'[1]48Imp'!AU$211</f>
        <v>7.8278758799999997E-3</v>
      </c>
      <c r="AX7" s="10">
        <f>1/1000*'[1]48Imp'!AV$211</f>
        <v>0</v>
      </c>
      <c r="AY7" s="10">
        <f>1/1000*'[1]48Imp'!AW$211</f>
        <v>0</v>
      </c>
      <c r="AZ7" s="10">
        <f>1/1000*'[1]48Imp'!AX$211</f>
        <v>0</v>
      </c>
      <c r="BA7" s="10">
        <f>1/1000*'[1]48Imp'!AY$211</f>
        <v>0</v>
      </c>
      <c r="BB7" s="10">
        <f>1/1000*'[1]48Imp'!AZ$211</f>
        <v>0</v>
      </c>
      <c r="BC7" s="36">
        <f>1/1000*'[1]48Imp'!BA$211</f>
        <v>0</v>
      </c>
      <c r="BD7" s="279"/>
    </row>
    <row r="8" spans="1:56">
      <c r="B8" s="8" t="s">
        <v>19</v>
      </c>
      <c r="C8" s="44">
        <f t="shared" ref="C8:AB8" si="2">SUM(C6:C6)-SUM(C7:C7)</f>
        <v>7.5718719047618982E-4</v>
      </c>
      <c r="D8" s="37">
        <f t="shared" si="2"/>
        <v>9.1177206024530694E-4</v>
      </c>
      <c r="E8" s="37">
        <f t="shared" si="2"/>
        <v>1.0718187527472521E-3</v>
      </c>
      <c r="F8" s="37">
        <f t="shared" si="2"/>
        <v>1.0115767258297298E-3</v>
      </c>
      <c r="G8" s="37">
        <f t="shared" si="2"/>
        <v>1.0285770969696989E-3</v>
      </c>
      <c r="H8" s="37">
        <f t="shared" si="2"/>
        <v>8.5721795714285842E-4</v>
      </c>
      <c r="I8" s="37">
        <f t="shared" si="2"/>
        <v>6.8765723376623331E-4</v>
      </c>
      <c r="J8" s="37">
        <f t="shared" si="2"/>
        <v>7.1559987142857072E-4</v>
      </c>
      <c r="K8" s="37">
        <f t="shared" si="2"/>
        <v>6.5627360347985352E-4</v>
      </c>
      <c r="L8" s="37">
        <f t="shared" si="2"/>
        <v>6.6647921873126898E-4</v>
      </c>
      <c r="M8" s="37">
        <f t="shared" si="2"/>
        <v>8.6006006547619061E-4</v>
      </c>
      <c r="N8" s="37">
        <f t="shared" si="2"/>
        <v>5.2372600238095228E-4</v>
      </c>
      <c r="O8" s="37">
        <f t="shared" si="2"/>
        <v>3.2239714603174603E-4</v>
      </c>
      <c r="P8" s="37">
        <f t="shared" si="2"/>
        <v>2.7762087380952226E-4</v>
      </c>
      <c r="Q8" s="37">
        <f t="shared" si="2"/>
        <v>1.370535470057721E-4</v>
      </c>
      <c r="R8" s="37">
        <f t="shared" si="2"/>
        <v>4.2874816547618794E-4</v>
      </c>
      <c r="S8" s="37">
        <f t="shared" si="2"/>
        <v>5.8945774761904116E-4</v>
      </c>
      <c r="T8" s="37">
        <f t="shared" si="2"/>
        <v>5.8997982954545405E-4</v>
      </c>
      <c r="U8" s="37">
        <f t="shared" si="2"/>
        <v>7.5496032142857022E-4</v>
      </c>
      <c r="V8" s="37">
        <f t="shared" si="2"/>
        <v>9.8711250216450101E-4</v>
      </c>
      <c r="W8" s="37">
        <f t="shared" si="2"/>
        <v>0</v>
      </c>
      <c r="X8" s="37">
        <f t="shared" si="2"/>
        <v>0</v>
      </c>
      <c r="Y8" s="37">
        <f t="shared" si="2"/>
        <v>0</v>
      </c>
      <c r="Z8" s="37">
        <f t="shared" si="2"/>
        <v>0</v>
      </c>
      <c r="AA8" s="37">
        <f t="shared" si="2"/>
        <v>0</v>
      </c>
      <c r="AB8" s="37">
        <f t="shared" si="2"/>
        <v>0</v>
      </c>
      <c r="AC8" s="4"/>
      <c r="AD8" s="45">
        <f t="shared" ref="AD8:BC8" si="3">SUM(AD6:AD6)-SUM(AD7:AD7)</f>
        <v>2.7710597435070001E-3</v>
      </c>
      <c r="AE8" s="38">
        <f t="shared" si="3"/>
        <v>3.1836493251999973E-3</v>
      </c>
      <c r="AF8" s="38">
        <f t="shared" si="3"/>
        <v>3.2013221808000012E-3</v>
      </c>
      <c r="AG8" s="38">
        <f t="shared" si="3"/>
        <v>3.4276853184000006E-3</v>
      </c>
      <c r="AH8" s="38">
        <f t="shared" si="3"/>
        <v>4.1701623109999999E-3</v>
      </c>
      <c r="AI8" s="38">
        <f t="shared" si="3"/>
        <v>4.3377474855000007E-3</v>
      </c>
      <c r="AJ8" s="38">
        <f t="shared" si="3"/>
        <v>3.3274994611999999E-3</v>
      </c>
      <c r="AK8" s="38">
        <f t="shared" si="3"/>
        <v>3.8647222880000007E-3</v>
      </c>
      <c r="AL8" s="38">
        <f t="shared" si="3"/>
        <v>3.9197599523999992E-3</v>
      </c>
      <c r="AM8" s="38">
        <f t="shared" si="3"/>
        <v>3.4110224543999995E-3</v>
      </c>
      <c r="AN8" s="38">
        <f t="shared" si="3"/>
        <v>3.7746377703000004E-3</v>
      </c>
      <c r="AO8" s="38">
        <f t="shared" si="3"/>
        <v>1.9587110399999995E-3</v>
      </c>
      <c r="AP8" s="38">
        <f t="shared" si="3"/>
        <v>1.2691254400000003E-3</v>
      </c>
      <c r="AQ8" s="38">
        <f t="shared" si="3"/>
        <v>1.0771023810000023E-3</v>
      </c>
      <c r="AR8" s="38">
        <f t="shared" si="3"/>
        <v>5.8021971799999961E-4</v>
      </c>
      <c r="AS8" s="38">
        <f t="shared" si="3"/>
        <v>1.494752794499999E-3</v>
      </c>
      <c r="AT8" s="38">
        <f t="shared" si="3"/>
        <v>1.8232469384999988E-3</v>
      </c>
      <c r="AU8" s="38">
        <f t="shared" si="3"/>
        <v>1.6288794092999982E-3</v>
      </c>
      <c r="AV8" s="38">
        <f t="shared" si="3"/>
        <v>2.1866911789999999E-3</v>
      </c>
      <c r="AW8" s="38">
        <f t="shared" si="3"/>
        <v>2.672100585E-3</v>
      </c>
      <c r="AX8" s="38">
        <f t="shared" si="3"/>
        <v>0</v>
      </c>
      <c r="AY8" s="38">
        <f t="shared" si="3"/>
        <v>0</v>
      </c>
      <c r="AZ8" s="38">
        <f t="shared" si="3"/>
        <v>0</v>
      </c>
      <c r="BA8" s="38">
        <f t="shared" si="3"/>
        <v>0</v>
      </c>
      <c r="BB8" s="38">
        <f t="shared" si="3"/>
        <v>0</v>
      </c>
      <c r="BC8" s="39">
        <f t="shared" si="3"/>
        <v>0</v>
      </c>
      <c r="BD8" s="279"/>
    </row>
    <row r="9" spans="1:56" ht="17.149999999999999" customHeight="1">
      <c r="B9" s="14" t="s">
        <v>96</v>
      </c>
      <c r="C9" s="26">
        <f>1/$A$1*'[1]48Imp'!B$268</f>
        <v>0.2223027259809523</v>
      </c>
      <c r="D9" s="28">
        <f>1/$A$1*'[1]48Imp'!C$268</f>
        <v>0.1422115630898407</v>
      </c>
      <c r="E9" s="28">
        <f>1/$A$1*'[1]48Imp'!D$268</f>
        <v>0.12544536708554227</v>
      </c>
      <c r="F9" s="28">
        <f>1/$A$1*'[1]48Imp'!E$268</f>
        <v>0.12053763281406926</v>
      </c>
      <c r="G9" s="28">
        <f>1/$A$1*'[1]48Imp'!F$268</f>
        <v>0.12884232723916084</v>
      </c>
      <c r="H9" s="28">
        <f>1/$A$1*'[1]48Imp'!G$268</f>
        <v>0.18467316394126981</v>
      </c>
      <c r="I9" s="28">
        <f>1/$A$1*'[1]48Imp'!H$268</f>
        <v>0.16524531703607503</v>
      </c>
      <c r="J9" s="28">
        <f>1/$A$1*'[1]48Imp'!I$268</f>
        <v>0.23863231150317457</v>
      </c>
      <c r="K9" s="28">
        <f>1/$A$1*'[1]48Imp'!J$268</f>
        <v>0.21360667353528687</v>
      </c>
      <c r="L9" s="28">
        <f>1/$A$1*'[1]48Imp'!K$268</f>
        <v>0.18816051584873458</v>
      </c>
      <c r="M9" s="28">
        <f>1/$A$1*'[1]48Imp'!L$268</f>
        <v>0.21913130014891774</v>
      </c>
      <c r="N9" s="28">
        <f>1/$A$1*'[1]48Imp'!M$268</f>
        <v>0.1837475979444444</v>
      </c>
      <c r="O9" s="28">
        <f>1/$A$1*'[1]48Imp'!N$268</f>
        <v>0.2062590221241363</v>
      </c>
      <c r="P9" s="28">
        <f>1/$A$1*'[1]48Imp'!O$268</f>
        <v>0.21823158203461535</v>
      </c>
      <c r="Q9" s="28">
        <f>1/$A$1*'[1]48Imp'!P$268</f>
        <v>0.19296752433910527</v>
      </c>
      <c r="R9" s="28">
        <f>1/$A$1*'[1]48Imp'!Q$268</f>
        <v>0.1950262199974582</v>
      </c>
      <c r="S9" s="28">
        <f>1/$A$1*'[1]48Imp'!R$268</f>
        <v>0.17666215702597407</v>
      </c>
      <c r="T9" s="28">
        <f>1/$A$1*'[1]48Imp'!S$268</f>
        <v>0.18277872528180431</v>
      </c>
      <c r="U9" s="28">
        <f>1/$A$1*'[1]48Imp'!T$268</f>
        <v>0.19033447911230161</v>
      </c>
      <c r="V9" s="28">
        <f>1/$A$1*'[1]48Imp'!U$268</f>
        <v>9.5732297872655081E-2</v>
      </c>
      <c r="W9" s="28">
        <f>1/$A$1*'[1]48Imp'!V$268</f>
        <v>0</v>
      </c>
      <c r="X9" s="28">
        <f>1/$A$1*'[1]48Imp'!W$268</f>
        <v>0</v>
      </c>
      <c r="Y9" s="28">
        <f>1/$A$1*'[1]48Imp'!X$268</f>
        <v>0</v>
      </c>
      <c r="Z9" s="28">
        <f>1/$A$1*'[1]48Imp'!Y$268</f>
        <v>0</v>
      </c>
      <c r="AA9" s="28">
        <f>1/$A$1*'[1]48Imp'!Z$268</f>
        <v>0</v>
      </c>
      <c r="AB9" s="28">
        <f>1/$A$1*'[1]48Imp'!AA$268</f>
        <v>0</v>
      </c>
      <c r="AC9" s="13"/>
      <c r="AD9" s="26">
        <f>1/1000*'[1]48Imp'!AB$268</f>
        <v>0.217177078845156</v>
      </c>
      <c r="AE9" s="28">
        <f>1/1000*'[1]48Imp'!AC$268</f>
        <v>0.18635240078359999</v>
      </c>
      <c r="AF9" s="28">
        <f>1/1000*'[1]48Imp'!AD$268</f>
        <v>0.15439049585760001</v>
      </c>
      <c r="AG9" s="28">
        <f>1/1000*'[1]48Imp'!AE$268</f>
        <v>0.16116227553439999</v>
      </c>
      <c r="AH9" s="28">
        <f>1/1000*'[1]48Imp'!AF$268</f>
        <v>0.19245565073279999</v>
      </c>
      <c r="AI9" s="28">
        <f>1/1000*'[1]48Imp'!AG$268</f>
        <v>0.22201454302169998</v>
      </c>
      <c r="AJ9" s="28">
        <f>1/1000*'[1]48Imp'!AH$268</f>
        <v>0.22319723141839998</v>
      </c>
      <c r="AK9" s="28">
        <f>1/1000*'[1]48Imp'!AI$268</f>
        <v>0.30079037923050006</v>
      </c>
      <c r="AL9" s="28">
        <f>1/1000*'[1]48Imp'!AJ$268</f>
        <v>0.30890529213399998</v>
      </c>
      <c r="AM9" s="28">
        <f>1/1000*'[1]48Imp'!AK$268</f>
        <v>0.259380725142</v>
      </c>
      <c r="AN9" s="28">
        <f>1/1000*'[1]48Imp'!AL$268</f>
        <v>0.29877720749190001</v>
      </c>
      <c r="AO9" s="28">
        <f>1/1000*'[1]48Imp'!AM$268</f>
        <v>0.28904597563199991</v>
      </c>
      <c r="AP9" s="28">
        <f>1/1000*'[1]48Imp'!AN$268</f>
        <v>0.28314519787839998</v>
      </c>
      <c r="AQ9" s="28">
        <f>1/1000*'[1]48Imp'!AO$268</f>
        <v>0.29638708600020003</v>
      </c>
      <c r="AR9" s="28">
        <f>1/1000*'[1]48Imp'!AP$268</f>
        <v>0.27201490252799998</v>
      </c>
      <c r="AS9" s="28">
        <f>1/1000*'[1]48Imp'!AQ$268</f>
        <v>0.24163652159849996</v>
      </c>
      <c r="AT9" s="28">
        <f>1/1000*'[1]48Imp'!AR$268</f>
        <v>0.22830949507679998</v>
      </c>
      <c r="AU9" s="28">
        <f>1/1000*'[1]48Imp'!AS$268</f>
        <v>0.24020330299679998</v>
      </c>
      <c r="AV9" s="28">
        <f>1/1000*'[1]48Imp'!AT$268</f>
        <v>0.26734346720099994</v>
      </c>
      <c r="AW9" s="28">
        <f>1/1000*'[1]48Imp'!AU$268</f>
        <v>0.1986180768870833</v>
      </c>
      <c r="AX9" s="28">
        <f>1/1000*'[1]48Imp'!AV$268</f>
        <v>0</v>
      </c>
      <c r="AY9" s="28">
        <f>1/1000*'[1]48Imp'!AW$268</f>
        <v>0</v>
      </c>
      <c r="AZ9" s="28">
        <f>1/1000*'[1]48Imp'!AX$268</f>
        <v>0</v>
      </c>
      <c r="BA9" s="28">
        <f>1/1000*'[1]48Imp'!AY$268</f>
        <v>0</v>
      </c>
      <c r="BB9" s="28">
        <f>1/1000*'[1]48Imp'!AZ$268</f>
        <v>0</v>
      </c>
      <c r="BC9" s="33">
        <f>1/1000*'[1]48Imp'!BA$268</f>
        <v>0</v>
      </c>
      <c r="BD9" s="279"/>
    </row>
    <row r="10" spans="1:56">
      <c r="B10" s="5" t="s">
        <v>97</v>
      </c>
      <c r="C10" s="43">
        <f>1/$A$1*'[1]48Imp'!B$39</f>
        <v>5.3587131028571454E-2</v>
      </c>
      <c r="D10" s="10">
        <f>1/$A$1*'[1]48Imp'!C$39</f>
        <v>2.5903855055666558E-2</v>
      </c>
      <c r="E10" s="10">
        <f>1/$A$1*'[1]48Imp'!D$39</f>
        <v>2.7195276794311257E-2</v>
      </c>
      <c r="F10" s="10">
        <f>1/$A$1*'[1]48Imp'!E$39</f>
        <v>1.512151016789322E-2</v>
      </c>
      <c r="G10" s="10">
        <f>1/$A$1*'[1]48Imp'!F$39</f>
        <v>2.4253673833333333E-2</v>
      </c>
      <c r="H10" s="10">
        <f>1/$A$1*'[1]48Imp'!G$39</f>
        <v>7.9631078185714257E-2</v>
      </c>
      <c r="I10" s="10">
        <f>1/$A$1*'[1]48Imp'!H$39</f>
        <v>4.6918685474458856E-2</v>
      </c>
      <c r="J10" s="10">
        <f>1/$A$1*'[1]48Imp'!I$39</f>
        <v>7.5728641957142837E-2</v>
      </c>
      <c r="K10" s="10">
        <f>1/$A$1*'[1]48Imp'!J$39</f>
        <v>3.2086895051892543E-2</v>
      </c>
      <c r="L10" s="10">
        <f>1/$A$1*'[1]48Imp'!K$39</f>
        <v>2.7748813760206468E-2</v>
      </c>
      <c r="M10" s="10">
        <f>1/$A$1*'[1]48Imp'!L$39</f>
        <v>2.6970186564429999E-2</v>
      </c>
      <c r="N10" s="10">
        <f>1/$A$1*'[1]48Imp'!M$39</f>
        <v>1.3740961207142854E-2</v>
      </c>
      <c r="O10" s="10">
        <f>1/$A$1*'[1]48Imp'!N$39</f>
        <v>2.2143846634523814E-2</v>
      </c>
      <c r="P10" s="10">
        <f>1/$A$1*'[1]48Imp'!O$39</f>
        <v>4.8512315572893761E-2</v>
      </c>
      <c r="Q10" s="10">
        <f>1/$A$1*'[1]48Imp'!P$39</f>
        <v>5.0512835121717156E-2</v>
      </c>
      <c r="R10" s="10">
        <f>1/$A$1*'[1]48Imp'!Q$39</f>
        <v>5.7947531552509667E-2</v>
      </c>
      <c r="S10" s="10">
        <f>1/$A$1*'[1]48Imp'!R$39</f>
        <v>4.8807868913419913E-2</v>
      </c>
      <c r="T10" s="10">
        <f>1/$A$1*'[1]48Imp'!S$39</f>
        <v>5.9523332891142186E-2</v>
      </c>
      <c r="U10" s="10">
        <f>1/$A$1*'[1]48Imp'!T$39</f>
        <v>4.7287363416666672E-2</v>
      </c>
      <c r="V10" s="10">
        <f>1/$A$1*'[1]48Imp'!U$39</f>
        <v>6.637886950432899E-3</v>
      </c>
      <c r="W10" s="10">
        <f>1/$A$1*'[1]48Imp'!V$39</f>
        <v>0</v>
      </c>
      <c r="X10" s="10">
        <f>1/$A$1*'[1]48Imp'!W$39</f>
        <v>0</v>
      </c>
      <c r="Y10" s="10">
        <f>1/$A$1*'[1]48Imp'!X$39</f>
        <v>0</v>
      </c>
      <c r="Z10" s="10">
        <f>1/$A$1*'[1]48Imp'!Y$39</f>
        <v>0</v>
      </c>
      <c r="AA10" s="10">
        <f>1/$A$1*'[1]48Imp'!Z$39</f>
        <v>0</v>
      </c>
      <c r="AB10" s="10">
        <f>1/$A$1*'[1]48Imp'!AA$39</f>
        <v>0</v>
      </c>
      <c r="AC10" s="4"/>
      <c r="AD10" s="43">
        <f>1/1000*'[1]48Imp'!AB$39</f>
        <v>2.8829900015832001E-2</v>
      </c>
      <c r="AE10" s="10">
        <f>1/1000*'[1]48Imp'!AC$39</f>
        <v>1.31458523428E-2</v>
      </c>
      <c r="AF10" s="10">
        <f>1/1000*'[1]48Imp'!AD$39</f>
        <v>1.4424982377599999E-2</v>
      </c>
      <c r="AG10" s="10">
        <f>1/1000*'[1]48Imp'!AE$39</f>
        <v>1.29426293248E-2</v>
      </c>
      <c r="AH10" s="10">
        <f>1/1000*'[1]48Imp'!AF$39</f>
        <v>2.17636152286E-2</v>
      </c>
      <c r="AI10" s="10">
        <f>1/1000*'[1]48Imp'!AG$39</f>
        <v>4.9882688384099996E-2</v>
      </c>
      <c r="AJ10" s="10">
        <f>1/1000*'[1]48Imp'!AH$39</f>
        <v>3.5862968273999998E-2</v>
      </c>
      <c r="AK10" s="10">
        <f>1/1000*'[1]48Imp'!AI$39</f>
        <v>6.2536741411500008E-2</v>
      </c>
      <c r="AL10" s="10">
        <f>1/1000*'[1]48Imp'!AJ$39</f>
        <v>2.92968784372E-2</v>
      </c>
      <c r="AM10" s="10">
        <f>1/1000*'[1]48Imp'!AK$39</f>
        <v>2.3823585702400001E-2</v>
      </c>
      <c r="AN10" s="10">
        <f>1/1000*'[1]48Imp'!AL$39</f>
        <v>2.1797562412800002E-2</v>
      </c>
      <c r="AO10" s="10">
        <f>1/1000*'[1]48Imp'!AM$39</f>
        <v>1.5200524464E-2</v>
      </c>
      <c r="AP10" s="10">
        <f>1/1000*'[1]48Imp'!AN$39</f>
        <v>1.8926375951999998E-2</v>
      </c>
      <c r="AQ10" s="10">
        <f>1/1000*'[1]48Imp'!AO$39</f>
        <v>3.6888945684900004E-2</v>
      </c>
      <c r="AR10" s="10">
        <f>1/1000*'[1]48Imp'!AP$39</f>
        <v>3.9538989704999999E-2</v>
      </c>
      <c r="AS10" s="10">
        <f>1/1000*'[1]48Imp'!AQ$39</f>
        <v>3.9936343768999988E-2</v>
      </c>
      <c r="AT10" s="10">
        <f>1/1000*'[1]48Imp'!AR$39</f>
        <v>3.7607891609899996E-2</v>
      </c>
      <c r="AU10" s="10">
        <f>1/1000*'[1]48Imp'!AS$39</f>
        <v>4.6341627045999999E-2</v>
      </c>
      <c r="AV10" s="10">
        <f>1/1000*'[1]48Imp'!AT$39</f>
        <v>3.9410345558E-2</v>
      </c>
      <c r="AW10" s="10">
        <f>1/1000*'[1]48Imp'!AU$39</f>
        <v>8.9335853366666676E-3</v>
      </c>
      <c r="AX10" s="10">
        <f>1/1000*'[1]48Imp'!AV$39</f>
        <v>0</v>
      </c>
      <c r="AY10" s="10">
        <f>1/1000*'[1]48Imp'!AW$39</f>
        <v>0</v>
      </c>
      <c r="AZ10" s="10">
        <f>1/1000*'[1]48Imp'!AX$39</f>
        <v>0</v>
      </c>
      <c r="BA10" s="10">
        <f>1/1000*'[1]48Imp'!AY$39</f>
        <v>0</v>
      </c>
      <c r="BB10" s="10">
        <f>1/1000*'[1]48Imp'!AZ$39</f>
        <v>0</v>
      </c>
      <c r="BC10" s="36">
        <f>1/1000*'[1]48Imp'!BA$39</f>
        <v>0</v>
      </c>
      <c r="BD10" s="279"/>
    </row>
    <row r="11" spans="1:56">
      <c r="B11" s="5" t="s">
        <v>33</v>
      </c>
      <c r="C11" s="43">
        <f>1/$A$1*'[1]48Imp'!B$147</f>
        <v>1.2035034119047619E-3</v>
      </c>
      <c r="D11" s="10">
        <f>1/$A$1*'[1]48Imp'!C$147</f>
        <v>7.8630355569430559E-4</v>
      </c>
      <c r="E11" s="10">
        <f>1/$A$1*'[1]48Imp'!D$147</f>
        <v>6.2196332600732596E-4</v>
      </c>
      <c r="F11" s="10">
        <f>1/$A$1*'[1]48Imp'!E$147</f>
        <v>6.6122091392496393E-4</v>
      </c>
      <c r="G11" s="10">
        <f>1/$A$1*'[1]48Imp'!F$147</f>
        <v>7.6399649090909091E-4</v>
      </c>
      <c r="H11" s="10">
        <f>1/$A$1*'[1]48Imp'!G$147</f>
        <v>1.1111407857142853E-3</v>
      </c>
      <c r="I11" s="10">
        <f>1/$A$1*'[1]48Imp'!H$147</f>
        <v>9.70841106060606E-4</v>
      </c>
      <c r="J11" s="10">
        <f>1/$A$1*'[1]48Imp'!I$147</f>
        <v>8.2474796666666644E-4</v>
      </c>
      <c r="K11" s="10">
        <f>1/$A$1*'[1]48Imp'!J$147</f>
        <v>7.8198836904761902E-4</v>
      </c>
      <c r="L11" s="10">
        <f>1/$A$1*'[1]48Imp'!K$147</f>
        <v>7.6764929999999991E-4</v>
      </c>
      <c r="M11" s="10">
        <f>1/$A$1*'[1]48Imp'!L$147</f>
        <v>7.85371661904762E-4</v>
      </c>
      <c r="N11" s="10">
        <f>1/$A$1*'[1]48Imp'!M$147</f>
        <v>8.527396714285712E-4</v>
      </c>
      <c r="O11" s="10">
        <f>1/$A$1*'[1]48Imp'!N$147</f>
        <v>9.2364359166666643E-4</v>
      </c>
      <c r="P11" s="10">
        <f>1/$A$1*'[1]48Imp'!O$147</f>
        <v>1.0301252857142856E-3</v>
      </c>
      <c r="Q11" s="10">
        <f>1/$A$1*'[1]48Imp'!P$147</f>
        <v>9.007285918831169E-4</v>
      </c>
      <c r="R11" s="10">
        <f>1/$A$1*'[1]48Imp'!Q$147</f>
        <v>7.1751726888674369E-4</v>
      </c>
      <c r="S11" s="10">
        <f>1/$A$1*'[1]48Imp'!R$147</f>
        <v>6.0496800476190463E-4</v>
      </c>
      <c r="T11" s="10">
        <f>1/$A$1*'[1]48Imp'!S$147</f>
        <v>5.6901300891608407E-4</v>
      </c>
      <c r="U11" s="10">
        <f>1/$A$1*'[1]48Imp'!T$147</f>
        <v>5.2866023888888884E-4</v>
      </c>
      <c r="V11" s="10">
        <f>1/$A$1*'[1]48Imp'!U$147</f>
        <v>4.1419359126984123E-4</v>
      </c>
      <c r="W11" s="10">
        <f>1/$A$1*'[1]48Imp'!V$147</f>
        <v>0</v>
      </c>
      <c r="X11" s="10">
        <f>1/$A$1*'[1]48Imp'!W$147</f>
        <v>0</v>
      </c>
      <c r="Y11" s="10">
        <f>1/$A$1*'[1]48Imp'!X$147</f>
        <v>0</v>
      </c>
      <c r="Z11" s="10">
        <f>1/$A$1*'[1]48Imp'!Y$147</f>
        <v>0</v>
      </c>
      <c r="AA11" s="10">
        <f>1/$A$1*'[1]48Imp'!Z$147</f>
        <v>0</v>
      </c>
      <c r="AB11" s="10">
        <f>1/$A$1*'[1]48Imp'!AA$147</f>
        <v>0</v>
      </c>
      <c r="AC11" s="4"/>
      <c r="AD11" s="43">
        <f>1/1000*'[1]48Imp'!AB$147</f>
        <v>4.2171070480530003E-3</v>
      </c>
      <c r="AE11" s="10">
        <f>1/1000*'[1]48Imp'!AC$147</f>
        <v>3.3253771295999996E-3</v>
      </c>
      <c r="AF11" s="10">
        <f>1/1000*'[1]48Imp'!AD$147</f>
        <v>1.9608264191999999E-3</v>
      </c>
      <c r="AG11" s="10">
        <f>1/1000*'[1]48Imp'!AE$147</f>
        <v>2.0907053327999998E-3</v>
      </c>
      <c r="AH11" s="10">
        <f>1/1000*'[1]48Imp'!AF$147</f>
        <v>2.5469661035000001E-3</v>
      </c>
      <c r="AI11" s="10">
        <f>1/1000*'[1]48Imp'!AG$147</f>
        <v>3.9097223450999998E-3</v>
      </c>
      <c r="AJ11" s="10">
        <f>1/1000*'[1]48Imp'!AH$147</f>
        <v>3.9944917596000003E-3</v>
      </c>
      <c r="AK11" s="10">
        <f>1/1000*'[1]48Imp'!AI$147</f>
        <v>3.2634633805000003E-3</v>
      </c>
      <c r="AL11" s="10">
        <f>1/1000*'[1]48Imp'!AJ$147</f>
        <v>3.6353028200000002E-3</v>
      </c>
      <c r="AM11" s="10">
        <f>1/1000*'[1]48Imp'!AK$147</f>
        <v>3.4460096176000001E-3</v>
      </c>
      <c r="AN11" s="10">
        <f>1/1000*'[1]48Imp'!AL$147</f>
        <v>3.9558914514000003E-3</v>
      </c>
      <c r="AO11" s="10">
        <f>1/1000*'[1]48Imp'!AM$147</f>
        <v>5.2317985919999995E-3</v>
      </c>
      <c r="AP11" s="10">
        <f>1/1000*'[1]48Imp'!AN$147</f>
        <v>5.4100820927999987E-3</v>
      </c>
      <c r="AQ11" s="10">
        <f>1/1000*'[1]48Imp'!AO$147</f>
        <v>5.6782570194000006E-3</v>
      </c>
      <c r="AR11" s="10">
        <f>1/1000*'[1]48Imp'!AP$147</f>
        <v>4.8278540239999994E-3</v>
      </c>
      <c r="AS11" s="10">
        <f>1/1000*'[1]48Imp'!AQ$147</f>
        <v>3.2584228704999997E-3</v>
      </c>
      <c r="AT11" s="10">
        <f>1/1000*'[1]48Imp'!AR$147</f>
        <v>2.9338760845999999E-3</v>
      </c>
      <c r="AU11" s="10">
        <f>1/1000*'[1]48Imp'!AS$147</f>
        <v>2.6055638036999998E-3</v>
      </c>
      <c r="AV11" s="10">
        <f>1/1000*'[1]48Imp'!AT$147</f>
        <v>2.5047014110000003E-3</v>
      </c>
      <c r="AW11" s="10">
        <f>1/1000*'[1]48Imp'!AU$147</f>
        <v>2.4585994020833333E-3</v>
      </c>
      <c r="AX11" s="10">
        <f>1/1000*'[1]48Imp'!AV$147</f>
        <v>0</v>
      </c>
      <c r="AY11" s="10">
        <f>1/1000*'[1]48Imp'!AW$147</f>
        <v>0</v>
      </c>
      <c r="AZ11" s="10">
        <f>1/1000*'[1]48Imp'!AX$147</f>
        <v>0</v>
      </c>
      <c r="BA11" s="10">
        <f>1/1000*'[1]48Imp'!AY$147</f>
        <v>0</v>
      </c>
      <c r="BB11" s="10">
        <f>1/1000*'[1]48Imp'!AZ$147</f>
        <v>0</v>
      </c>
      <c r="BC11" s="36">
        <f>1/1000*'[1]48Imp'!BA$147</f>
        <v>0</v>
      </c>
      <c r="BD11" s="279"/>
    </row>
    <row r="12" spans="1:56">
      <c r="B12" s="5" t="s">
        <v>98</v>
      </c>
      <c r="C12" s="43">
        <f>1/$A$1*'[1]48Imp'!B$247</f>
        <v>0.16751209154047608</v>
      </c>
      <c r="D12" s="10">
        <f>1/$A$1*'[1]48Imp'!C$247</f>
        <v>0.11552140447847985</v>
      </c>
      <c r="E12" s="10">
        <f>1/$A$1*'[1]48Imp'!D$247</f>
        <v>9.7628126965223688E-2</v>
      </c>
      <c r="F12" s="10">
        <f>1/$A$1*'[1]48Imp'!E$247</f>
        <v>0.10475490173225106</v>
      </c>
      <c r="G12" s="10">
        <f>1/$A$1*'[1]48Imp'!F$247</f>
        <v>0.10382465691491842</v>
      </c>
      <c r="H12" s="10">
        <f>1/$A$1*'[1]48Imp'!G$247</f>
        <v>0.10393094496984127</v>
      </c>
      <c r="I12" s="10">
        <f>1/$A$1*'[1]48Imp'!H$247</f>
        <v>0.11735579045555557</v>
      </c>
      <c r="J12" s="10">
        <f>1/$A$1*'[1]48Imp'!I$247</f>
        <v>0.16207892157936507</v>
      </c>
      <c r="K12" s="10">
        <f>1/$A$1*'[1]48Imp'!J$247</f>
        <v>0.18073779011434668</v>
      </c>
      <c r="L12" s="10">
        <f>1/$A$1*'[1]48Imp'!K$247</f>
        <v>0.15964405278852811</v>
      </c>
      <c r="M12" s="10">
        <f>1/$A$1*'[1]48Imp'!L$247</f>
        <v>0.191375741922583</v>
      </c>
      <c r="N12" s="10">
        <f>1/$A$1*'[1]48Imp'!M$247</f>
        <v>0.169153897065873</v>
      </c>
      <c r="O12" s="10">
        <f>1/$A$1*'[1]48Imp'!N$247</f>
        <v>0.18319153189794582</v>
      </c>
      <c r="P12" s="10">
        <f>1/$A$1*'[1]48Imp'!O$247</f>
        <v>0.16868914117600731</v>
      </c>
      <c r="Q12" s="10">
        <f>1/$A$1*'[1]48Imp'!P$247</f>
        <v>0.14155396062550499</v>
      </c>
      <c r="R12" s="10">
        <f>1/$A$1*'[1]48Imp'!Q$247</f>
        <v>0.13636117117606181</v>
      </c>
      <c r="S12" s="10">
        <f>1/$A$1*'[1]48Imp'!R$247</f>
        <v>0.12724932010779222</v>
      </c>
      <c r="T12" s="10">
        <f>1/$A$1*'[1]48Imp'!S$247</f>
        <v>0.12268637938174604</v>
      </c>
      <c r="U12" s="10">
        <f>1/$A$1*'[1]48Imp'!T$247</f>
        <v>0.14251845545674605</v>
      </c>
      <c r="V12" s="10">
        <f>1/$A$1*'[1]48Imp'!U$247</f>
        <v>8.8680217330952341E-2</v>
      </c>
      <c r="W12" s="10">
        <f>1/$A$1*'[1]48Imp'!V$247</f>
        <v>0</v>
      </c>
      <c r="X12" s="10">
        <f>1/$A$1*'[1]48Imp'!W$247</f>
        <v>0</v>
      </c>
      <c r="Y12" s="10">
        <f>1/$A$1*'[1]48Imp'!X$247</f>
        <v>0</v>
      </c>
      <c r="Z12" s="10">
        <f>1/$A$1*'[1]48Imp'!Y$247</f>
        <v>0</v>
      </c>
      <c r="AA12" s="10">
        <f>1/$A$1*'[1]48Imp'!Z$247</f>
        <v>0</v>
      </c>
      <c r="AB12" s="10">
        <f>1/$A$1*'[1]48Imp'!AA$247</f>
        <v>0</v>
      </c>
      <c r="AC12" s="4"/>
      <c r="AD12" s="43">
        <f>1/1000*'[1]48Imp'!AB$247</f>
        <v>0.184130071781271</v>
      </c>
      <c r="AE12" s="10">
        <f>1/1000*'[1]48Imp'!AC$247</f>
        <v>0.16988117131119998</v>
      </c>
      <c r="AF12" s="10">
        <f>1/1000*'[1]48Imp'!AD$247</f>
        <v>0.13800468706079999</v>
      </c>
      <c r="AG12" s="10">
        <f>1/1000*'[1]48Imp'!AE$247</f>
        <v>0.14612894087679998</v>
      </c>
      <c r="AH12" s="10">
        <f>1/1000*'[1]48Imp'!AF$247</f>
        <v>0.16814506940070001</v>
      </c>
      <c r="AI12" s="10">
        <f>1/1000*'[1]48Imp'!AG$247</f>
        <v>0.16822213229249999</v>
      </c>
      <c r="AJ12" s="10">
        <f>1/1000*'[1]48Imp'!AH$247</f>
        <v>0.18333977138479998</v>
      </c>
      <c r="AK12" s="10">
        <f>1/1000*'[1]48Imp'!AI$247</f>
        <v>0.23499017443850004</v>
      </c>
      <c r="AL12" s="10">
        <f>1/1000*'[1]48Imp'!AJ$247</f>
        <v>0.27597311087679999</v>
      </c>
      <c r="AM12" s="10">
        <f>1/1000*'[1]48Imp'!AK$247</f>
        <v>0.23211112982200002</v>
      </c>
      <c r="AN12" s="10">
        <f>1/1000*'[1]48Imp'!AL$247</f>
        <v>0.27302375362769998</v>
      </c>
      <c r="AO12" s="10">
        <f>1/1000*'[1]48Imp'!AM$247</f>
        <v>0.26861365257599995</v>
      </c>
      <c r="AP12" s="10">
        <f>1/1000*'[1]48Imp'!AN$247</f>
        <v>0.25880873983359998</v>
      </c>
      <c r="AQ12" s="10">
        <f>1/1000*'[1]48Imp'!AO$247</f>
        <v>0.2538198832959</v>
      </c>
      <c r="AR12" s="10">
        <f>1/1000*'[1]48Imp'!AP$247</f>
        <v>0.22764805879900002</v>
      </c>
      <c r="AS12" s="10">
        <f>1/1000*'[1]48Imp'!AQ$247</f>
        <v>0.19844175495899999</v>
      </c>
      <c r="AT12" s="10">
        <f>1/1000*'[1]48Imp'!AR$247</f>
        <v>0.18776772738229996</v>
      </c>
      <c r="AU12" s="10">
        <f>1/1000*'[1]48Imp'!AS$247</f>
        <v>0.19125611214709998</v>
      </c>
      <c r="AV12" s="10">
        <f>1/1000*'[1]48Imp'!AT$247</f>
        <v>0.22542842023199999</v>
      </c>
      <c r="AW12" s="10">
        <f>1/1000*'[1]48Imp'!AU$247</f>
        <v>0.18722589214833332</v>
      </c>
      <c r="AX12" s="10">
        <f>1/1000*'[1]48Imp'!AV$247</f>
        <v>0</v>
      </c>
      <c r="AY12" s="10">
        <f>1/1000*'[1]48Imp'!AW$247</f>
        <v>0</v>
      </c>
      <c r="AZ12" s="10">
        <f>1/1000*'[1]48Imp'!AX$247</f>
        <v>0</v>
      </c>
      <c r="BA12" s="10">
        <f>1/1000*'[1]48Imp'!AY$247</f>
        <v>0</v>
      </c>
      <c r="BB12" s="10">
        <f>1/1000*'[1]48Imp'!AZ$247</f>
        <v>0</v>
      </c>
      <c r="BC12" s="36">
        <f>1/1000*'[1]48Imp'!BA$247</f>
        <v>0</v>
      </c>
      <c r="BD12" s="279"/>
    </row>
    <row r="13" spans="1:56" ht="17.149999999999999" customHeight="1">
      <c r="B13" s="9" t="s">
        <v>95</v>
      </c>
      <c r="C13" s="47">
        <f>1/$A$1*'[1]48Imp'!B$269</f>
        <v>1.1545782180952379E-2</v>
      </c>
      <c r="D13" s="23">
        <f>1/$A$1*'[1]48Imp'!C$269</f>
        <v>2.0093824443195691E-3</v>
      </c>
      <c r="E13" s="23">
        <f>1/$A$1*'[1]48Imp'!D$269</f>
        <v>1.9012091614774107E-3</v>
      </c>
      <c r="F13" s="23">
        <f>1/$A$1*'[1]48Imp'!E$269</f>
        <v>4.8910894711399694E-3</v>
      </c>
      <c r="G13" s="23">
        <f>1/$A$1*'[1]48Imp'!F$269</f>
        <v>8.0795024348484859E-3</v>
      </c>
      <c r="H13" s="23">
        <f>1/$A$1*'[1]48Imp'!G$269</f>
        <v>2.1109333666666664E-2</v>
      </c>
      <c r="I13" s="23">
        <f>1/$A$1*'[1]48Imp'!H$269</f>
        <v>1.7534132767099572E-2</v>
      </c>
      <c r="J13" s="23">
        <f>1/$A$1*'[1]48Imp'!I$269</f>
        <v>1.5476968966666664E-2</v>
      </c>
      <c r="K13" s="23">
        <f>1/$A$1*'[1]48Imp'!J$269</f>
        <v>8.0605683159340625E-3</v>
      </c>
      <c r="L13" s="23">
        <f>1/$A$1*'[1]48Imp'!K$269</f>
        <v>5.0298167169996648E-3</v>
      </c>
      <c r="M13" s="23">
        <f>1/$A$1*'[1]48Imp'!L$269</f>
        <v>5.0111274015872996E-3</v>
      </c>
      <c r="N13" s="23">
        <f>1/$A$1*'[1]48Imp'!M$269</f>
        <v>7.114966840476189E-3</v>
      </c>
      <c r="O13" s="23">
        <f>1/$A$1*'[1]48Imp'!N$269</f>
        <v>4.739347058076564E-3</v>
      </c>
      <c r="P13" s="23">
        <f>1/$A$1*'[1]48Imp'!O$269</f>
        <v>3.6285222738095227E-3</v>
      </c>
      <c r="Q13" s="23">
        <f>1/$A$1*'[1]48Imp'!P$269</f>
        <v>5.7709768775252536E-3</v>
      </c>
      <c r="R13" s="23">
        <f>1/$A$1*'[1]48Imp'!Q$269</f>
        <v>4.8718952904761919E-3</v>
      </c>
      <c r="S13" s="23">
        <f>1/$A$1*'[1]48Imp'!R$269</f>
        <v>4.5732900714285695E-3</v>
      </c>
      <c r="T13" s="23">
        <f>1/$A$1*'[1]48Imp'!S$269</f>
        <v>2.3286855996212112E-3</v>
      </c>
      <c r="U13" s="23">
        <f>1/$A$1*'[1]48Imp'!T$269</f>
        <v>7.1325542690476168E-3</v>
      </c>
      <c r="V13" s="23">
        <f>1/$A$1*'[1]48Imp'!U$269</f>
        <v>5.1082457151515144E-3</v>
      </c>
      <c r="W13" s="23">
        <f>1/$A$1*'[1]48Imp'!V$269</f>
        <v>0</v>
      </c>
      <c r="X13" s="23">
        <f>1/$A$1*'[1]48Imp'!W$269</f>
        <v>0</v>
      </c>
      <c r="Y13" s="23">
        <f>1/$A$1*'[1]48Imp'!X$269</f>
        <v>0</v>
      </c>
      <c r="Z13" s="23">
        <f>1/$A$1*'[1]48Imp'!Y$269</f>
        <v>0</v>
      </c>
      <c r="AA13" s="23">
        <f>1/$A$1*'[1]48Imp'!Z$269</f>
        <v>0</v>
      </c>
      <c r="AB13" s="23">
        <f>1/$A$1*'[1]48Imp'!AA$269</f>
        <v>0</v>
      </c>
      <c r="AC13" s="133"/>
      <c r="AD13" s="47">
        <f>1/1000*'[1]48Imp'!AB$269</f>
        <v>6.7171990568459985E-3</v>
      </c>
      <c r="AE13" s="23">
        <f>1/1000*'[1]48Imp'!AC$269</f>
        <v>1.8406469716000001E-3</v>
      </c>
      <c r="AF13" s="23">
        <f>1/1000*'[1]48Imp'!AD$269</f>
        <v>2.0078378688000004E-3</v>
      </c>
      <c r="AG13" s="23">
        <f>1/1000*'[1]48Imp'!AE$269</f>
        <v>4.1244490895999998E-3</v>
      </c>
      <c r="AH13" s="23">
        <f>1/1000*'[1]48Imp'!AF$269</f>
        <v>5.1701695941000006E-3</v>
      </c>
      <c r="AI13" s="23">
        <f>1/1000*'[1]48Imp'!AG$269</f>
        <v>1.2042651620999999E-2</v>
      </c>
      <c r="AJ13" s="23">
        <f>1/1000*'[1]48Imp'!AH$269</f>
        <v>1.24363827548E-2</v>
      </c>
      <c r="AK13" s="23">
        <f>1/1000*'[1]48Imp'!AI$269</f>
        <v>1.3394822958000005E-2</v>
      </c>
      <c r="AL13" s="23">
        <f>1/1000*'[1]48Imp'!AJ$269</f>
        <v>8.5865907028000003E-3</v>
      </c>
      <c r="AM13" s="23">
        <f>1/1000*'[1]48Imp'!AK$269</f>
        <v>5.4275559491999996E-3</v>
      </c>
      <c r="AN13" s="23">
        <f>1/1000*'[1]48Imp'!AL$269</f>
        <v>5.9379415443000004E-3</v>
      </c>
      <c r="AO13" s="23">
        <f>1/1000*'[1]48Imp'!AM$269</f>
        <v>9.4546004160000006E-3</v>
      </c>
      <c r="AP13" s="23">
        <f>1/1000*'[1]48Imp'!AN$269</f>
        <v>5.6983231183999998E-3</v>
      </c>
      <c r="AQ13" s="23">
        <f>1/1000*'[1]48Imp'!AO$269</f>
        <v>4.6156760838000016E-3</v>
      </c>
      <c r="AR13" s="23">
        <f>1/1000*'[1]48Imp'!AP$269</f>
        <v>7.7459321724999992E-3</v>
      </c>
      <c r="AS13" s="23">
        <f>1/1000*'[1]48Imp'!AQ$269</f>
        <v>4.9092567965000004E-3</v>
      </c>
      <c r="AT13" s="23">
        <f>1/1000*'[1]48Imp'!AR$269</f>
        <v>3.5322330176000001E-3</v>
      </c>
      <c r="AU13" s="23">
        <f>1/1000*'[1]48Imp'!AS$269</f>
        <v>2.2473845108000002E-3</v>
      </c>
      <c r="AV13" s="23">
        <f>1/1000*'[1]48Imp'!AT$269</f>
        <v>7.9757039880000019E-3</v>
      </c>
      <c r="AW13" s="23">
        <f>1/1000*'[1]48Imp'!AU$269</f>
        <v>6.0250589804166661E-3</v>
      </c>
      <c r="AX13" s="23">
        <f>1/1000*'[1]48Imp'!AV$269</f>
        <v>0</v>
      </c>
      <c r="AY13" s="23">
        <f>1/1000*'[1]48Imp'!AW$269</f>
        <v>0</v>
      </c>
      <c r="AZ13" s="23">
        <f>1/1000*'[1]48Imp'!AX$269</f>
        <v>0</v>
      </c>
      <c r="BA13" s="23">
        <f>1/1000*'[1]48Imp'!AY$269</f>
        <v>0</v>
      </c>
      <c r="BB13" s="23">
        <f>1/1000*'[1]48Imp'!AZ$269</f>
        <v>0</v>
      </c>
      <c r="BC13" s="41">
        <f>1/1000*'[1]48Imp'!BA$269</f>
        <v>0</v>
      </c>
      <c r="BD13" s="279"/>
    </row>
    <row r="14" spans="1:56">
      <c r="B14" s="5" t="s">
        <v>28</v>
      </c>
      <c r="C14" s="43">
        <f>1/$A$1*'[1]48Imp'!B$31</f>
        <v>1.1291516499999998E-2</v>
      </c>
      <c r="D14" s="10">
        <f>1/$A$1*'[1]48Imp'!C$31</f>
        <v>1.698641407287157E-3</v>
      </c>
      <c r="E14" s="10">
        <f>1/$A$1*'[1]48Imp'!D$31</f>
        <v>1.5251541584249081E-3</v>
      </c>
      <c r="F14" s="10">
        <f>1/$A$1*'[1]48Imp'!E$31</f>
        <v>3.3842086139971141E-3</v>
      </c>
      <c r="G14" s="10">
        <f>1/$A$1*'[1]48Imp'!F$31</f>
        <v>7.06541210909091E-3</v>
      </c>
      <c r="H14" s="10">
        <f>1/$A$1*'[1]48Imp'!G$31</f>
        <v>2.0164253214285711E-2</v>
      </c>
      <c r="I14" s="10">
        <f>1/$A$1*'[1]48Imp'!H$31</f>
        <v>1.6481428096103899E-2</v>
      </c>
      <c r="J14" s="10">
        <f>1/$A$1*'[1]48Imp'!I$31</f>
        <v>1.3891310292857138E-2</v>
      </c>
      <c r="K14" s="10">
        <f>1/$A$1*'[1]48Imp'!J$31</f>
        <v>7.4694377326007299E-3</v>
      </c>
      <c r="L14" s="10">
        <f>1/$A$1*'[1]48Imp'!K$31</f>
        <v>4.700468172494171E-3</v>
      </c>
      <c r="M14" s="10">
        <f>1/$A$1*'[1]48Imp'!L$31</f>
        <v>4.9779595428571417E-3</v>
      </c>
      <c r="N14" s="10">
        <f>1/$A$1*'[1]48Imp'!M$31</f>
        <v>7.0425728071428547E-3</v>
      </c>
      <c r="O14" s="10">
        <f>1/$A$1*'[1]48Imp'!N$31</f>
        <v>4.6717009265873017E-3</v>
      </c>
      <c r="P14" s="10">
        <f>1/$A$1*'[1]48Imp'!O$31</f>
        <v>3.5527338214285708E-3</v>
      </c>
      <c r="Q14" s="10">
        <f>1/$A$1*'[1]48Imp'!P$31</f>
        <v>5.7231251103535353E-3</v>
      </c>
      <c r="R14" s="10">
        <f>1/$A$1*'[1]48Imp'!Q$31</f>
        <v>4.8285365547619061E-3</v>
      </c>
      <c r="S14" s="10">
        <f>1/$A$1*'[1]48Imp'!R$31</f>
        <v>4.546576766666666E-3</v>
      </c>
      <c r="T14" s="10">
        <f>1/$A$1*'[1]48Imp'!S$31</f>
        <v>2.286489206439393E-3</v>
      </c>
      <c r="U14" s="10">
        <f>1/$A$1*'[1]48Imp'!T$31</f>
        <v>6.2796865047619038E-3</v>
      </c>
      <c r="V14" s="10">
        <f>1/$A$1*'[1]48Imp'!U$31</f>
        <v>4.6698348731601729E-3</v>
      </c>
      <c r="W14" s="10">
        <f>1/$A$1*'[1]48Imp'!V$31</f>
        <v>0</v>
      </c>
      <c r="X14" s="10">
        <f>1/$A$1*'[1]48Imp'!W$31</f>
        <v>0</v>
      </c>
      <c r="Y14" s="10">
        <f>1/$A$1*'[1]48Imp'!X$31</f>
        <v>0</v>
      </c>
      <c r="Z14" s="10">
        <f>1/$A$1*'[1]48Imp'!Y$31</f>
        <v>0</v>
      </c>
      <c r="AA14" s="10">
        <f>1/$A$1*'[1]48Imp'!Z$31</f>
        <v>0</v>
      </c>
      <c r="AB14" s="10">
        <f>1/$A$1*'[1]48Imp'!AA$31</f>
        <v>0</v>
      </c>
      <c r="AC14" s="4"/>
      <c r="AD14" s="43">
        <f>1/1000*'[1]48Imp'!AB$31</f>
        <v>5.8613801746590002E-3</v>
      </c>
      <c r="AE14" s="10">
        <f>1/1000*'[1]48Imp'!AC$31</f>
        <v>1.1355124323999999E-3</v>
      </c>
      <c r="AF14" s="10">
        <f>1/1000*'[1]48Imp'!AD$31</f>
        <v>1.49801952E-3</v>
      </c>
      <c r="AG14" s="10">
        <f>1/1000*'[1]48Imp'!AE$31</f>
        <v>2.8663194000000001E-3</v>
      </c>
      <c r="AH14" s="10">
        <f>1/1000*'[1]48Imp'!AF$31</f>
        <v>4.0102888196000006E-3</v>
      </c>
      <c r="AI14" s="10">
        <f>1/1000*'[1]48Imp'!AG$31</f>
        <v>1.0836022668899999E-2</v>
      </c>
      <c r="AJ14" s="10">
        <f>1/1000*'[1]48Imp'!AH$31</f>
        <v>1.1085962353999999E-2</v>
      </c>
      <c r="AK14" s="10">
        <f>1/1000*'[1]48Imp'!AI$31</f>
        <v>1.1788084391000002E-2</v>
      </c>
      <c r="AL14" s="10">
        <f>1/1000*'[1]48Imp'!AJ$31</f>
        <v>7.9006066412000003E-3</v>
      </c>
      <c r="AM14" s="10">
        <f>1/1000*'[1]48Imp'!AK$31</f>
        <v>4.9644544532000002E-3</v>
      </c>
      <c r="AN14" s="10">
        <f>1/1000*'[1]48Imp'!AL$31</f>
        <v>5.7664808090999997E-3</v>
      </c>
      <c r="AO14" s="10">
        <f>1/1000*'[1]48Imp'!AM$31</f>
        <v>9.0927110399999997E-3</v>
      </c>
      <c r="AP14" s="10">
        <f>1/1000*'[1]48Imp'!AN$31</f>
        <v>5.2627720639999995E-3</v>
      </c>
      <c r="AQ14" s="10">
        <f>1/1000*'[1]48Imp'!AO$31</f>
        <v>4.0833510260999996E-3</v>
      </c>
      <c r="AR14" s="10">
        <f>1/1000*'[1]48Imp'!AP$31</f>
        <v>7.338999337499999E-3</v>
      </c>
      <c r="AS14" s="10">
        <f>1/1000*'[1]48Imp'!AQ$31</f>
        <v>4.6759156324999995E-3</v>
      </c>
      <c r="AT14" s="10">
        <f>1/1000*'[1]48Imp'!AR$31</f>
        <v>3.3131852559000001E-3</v>
      </c>
      <c r="AU14" s="10">
        <f>1/1000*'[1]48Imp'!AS$31</f>
        <v>2.0328883718000001E-3</v>
      </c>
      <c r="AV14" s="10">
        <f>1/1000*'[1]48Imp'!AT$31</f>
        <v>7.0616832100000001E-3</v>
      </c>
      <c r="AW14" s="10">
        <f>1/1000*'[1]48Imp'!AU$31</f>
        <v>4.7577343108333326E-3</v>
      </c>
      <c r="AX14" s="10">
        <f>1/1000*'[1]48Imp'!AV$31</f>
        <v>0</v>
      </c>
      <c r="AY14" s="10">
        <f>1/1000*'[1]48Imp'!AW$31</f>
        <v>0</v>
      </c>
      <c r="AZ14" s="10">
        <f>1/1000*'[1]48Imp'!AX$31</f>
        <v>0</v>
      </c>
      <c r="BA14" s="10">
        <f>1/1000*'[1]48Imp'!AY$31</f>
        <v>0</v>
      </c>
      <c r="BB14" s="10">
        <f>1/1000*'[1]48Imp'!AZ$31</f>
        <v>0</v>
      </c>
      <c r="BC14" s="36">
        <f>1/1000*'[1]48Imp'!BA$31</f>
        <v>0</v>
      </c>
      <c r="BD14" s="279"/>
    </row>
    <row r="15" spans="1:56">
      <c r="B15" s="8" t="s">
        <v>19</v>
      </c>
      <c r="C15" s="44">
        <f t="shared" ref="C15:AB15" si="4">SUM(C13:C13)-SUM(C14:C14)</f>
        <v>2.5426568095238133E-4</v>
      </c>
      <c r="D15" s="37">
        <f t="shared" si="4"/>
        <v>3.1074103703241209E-4</v>
      </c>
      <c r="E15" s="37">
        <f t="shared" si="4"/>
        <v>3.7605500305250262E-4</v>
      </c>
      <c r="F15" s="37">
        <f t="shared" si="4"/>
        <v>1.5068808571428553E-3</v>
      </c>
      <c r="G15" s="37">
        <f t="shared" si="4"/>
        <v>1.0140903257575759E-3</v>
      </c>
      <c r="H15" s="37">
        <f t="shared" si="4"/>
        <v>9.4508045238095306E-4</v>
      </c>
      <c r="I15" s="37">
        <f t="shared" si="4"/>
        <v>1.0527046709956737E-3</v>
      </c>
      <c r="J15" s="37">
        <f t="shared" si="4"/>
        <v>1.5856586738095257E-3</v>
      </c>
      <c r="K15" s="37">
        <f t="shared" si="4"/>
        <v>5.9113058333333263E-4</v>
      </c>
      <c r="L15" s="37">
        <f t="shared" si="4"/>
        <v>3.2934854450549379E-4</v>
      </c>
      <c r="M15" s="37">
        <f t="shared" si="4"/>
        <v>3.3167858730157908E-5</v>
      </c>
      <c r="N15" s="37">
        <f t="shared" si="4"/>
        <v>7.2394033333334287E-5</v>
      </c>
      <c r="O15" s="37">
        <f t="shared" si="4"/>
        <v>6.7646131489262386E-5</v>
      </c>
      <c r="P15" s="37">
        <f t="shared" si="4"/>
        <v>7.5788452380951953E-5</v>
      </c>
      <c r="Q15" s="37">
        <f t="shared" si="4"/>
        <v>4.785176717171831E-5</v>
      </c>
      <c r="R15" s="37">
        <f t="shared" si="4"/>
        <v>4.3358735714285786E-5</v>
      </c>
      <c r="S15" s="37">
        <f t="shared" si="4"/>
        <v>2.6713304761903471E-5</v>
      </c>
      <c r="T15" s="37">
        <f t="shared" si="4"/>
        <v>4.2196393181818254E-5</v>
      </c>
      <c r="U15" s="37">
        <f t="shared" si="4"/>
        <v>8.5286776428571305E-4</v>
      </c>
      <c r="V15" s="37">
        <f t="shared" si="4"/>
        <v>4.3841084199134142E-4</v>
      </c>
      <c r="W15" s="37">
        <f t="shared" si="4"/>
        <v>0</v>
      </c>
      <c r="X15" s="37">
        <f t="shared" si="4"/>
        <v>0</v>
      </c>
      <c r="Y15" s="37">
        <f t="shared" si="4"/>
        <v>0</v>
      </c>
      <c r="Z15" s="37">
        <f t="shared" si="4"/>
        <v>0</v>
      </c>
      <c r="AA15" s="37">
        <f t="shared" si="4"/>
        <v>0</v>
      </c>
      <c r="AB15" s="37">
        <f t="shared" si="4"/>
        <v>0</v>
      </c>
      <c r="AC15" s="4"/>
      <c r="AD15" s="45">
        <f t="shared" ref="AD15:BC15" si="5">SUM(AD13:AD13)-SUM(AD14:AD14)</f>
        <v>8.5581888218699831E-4</v>
      </c>
      <c r="AE15" s="38">
        <f t="shared" si="5"/>
        <v>7.0513453920000024E-4</v>
      </c>
      <c r="AF15" s="38">
        <f t="shared" si="5"/>
        <v>5.0981834880000037E-4</v>
      </c>
      <c r="AG15" s="38">
        <f t="shared" si="5"/>
        <v>1.2581296895999997E-3</v>
      </c>
      <c r="AH15" s="38">
        <f t="shared" si="5"/>
        <v>1.1598807745E-3</v>
      </c>
      <c r="AI15" s="38">
        <f t="shared" si="5"/>
        <v>1.2066289521000008E-3</v>
      </c>
      <c r="AJ15" s="38">
        <f t="shared" si="5"/>
        <v>1.3504204008000006E-3</v>
      </c>
      <c r="AK15" s="38">
        <f t="shared" si="5"/>
        <v>1.6067385670000024E-3</v>
      </c>
      <c r="AL15" s="38">
        <f t="shared" si="5"/>
        <v>6.859840616E-4</v>
      </c>
      <c r="AM15" s="38">
        <f t="shared" si="5"/>
        <v>4.6310149599999937E-4</v>
      </c>
      <c r="AN15" s="38">
        <f t="shared" si="5"/>
        <v>1.7146073520000072E-4</v>
      </c>
      <c r="AO15" s="38">
        <f t="shared" si="5"/>
        <v>3.6188937600000089E-4</v>
      </c>
      <c r="AP15" s="38">
        <f t="shared" si="5"/>
        <v>4.355510544000003E-4</v>
      </c>
      <c r="AQ15" s="38">
        <f t="shared" si="5"/>
        <v>5.3232505770000205E-4</v>
      </c>
      <c r="AR15" s="38">
        <f t="shared" si="5"/>
        <v>4.0693283500000017E-4</v>
      </c>
      <c r="AS15" s="38">
        <f t="shared" si="5"/>
        <v>2.3334116400000084E-4</v>
      </c>
      <c r="AT15" s="38">
        <f t="shared" si="5"/>
        <v>2.1904776169999994E-4</v>
      </c>
      <c r="AU15" s="38">
        <f t="shared" si="5"/>
        <v>2.144961390000001E-4</v>
      </c>
      <c r="AV15" s="38">
        <f t="shared" si="5"/>
        <v>9.1402077800000186E-4</v>
      </c>
      <c r="AW15" s="38">
        <f t="shared" si="5"/>
        <v>1.2673246695833335E-3</v>
      </c>
      <c r="AX15" s="38">
        <f t="shared" si="5"/>
        <v>0</v>
      </c>
      <c r="AY15" s="38">
        <f t="shared" si="5"/>
        <v>0</v>
      </c>
      <c r="AZ15" s="38">
        <f t="shared" si="5"/>
        <v>0</v>
      </c>
      <c r="BA15" s="38">
        <f t="shared" si="5"/>
        <v>0</v>
      </c>
      <c r="BB15" s="38">
        <f t="shared" si="5"/>
        <v>0</v>
      </c>
      <c r="BC15" s="39">
        <f t="shared" si="5"/>
        <v>0</v>
      </c>
      <c r="BD15" s="279"/>
    </row>
    <row r="16" spans="1:56" ht="17.149999999999999" customHeight="1">
      <c r="B16" s="14" t="s">
        <v>114</v>
      </c>
      <c r="C16" s="26">
        <f>1/$A$1*'[1]48Imp'!B$267</f>
        <v>4.5827600764285721E-2</v>
      </c>
      <c r="D16" s="28">
        <f>1/$A$1*'[1]48Imp'!C$267</f>
        <v>3.7955302161768789E-2</v>
      </c>
      <c r="E16" s="28">
        <f>1/$A$1*'[1]48Imp'!D$267</f>
        <v>4.0462674591169936E-2</v>
      </c>
      <c r="F16" s="28">
        <f>1/$A$1*'[1]48Imp'!E$267</f>
        <v>4.4374490435894663E-2</v>
      </c>
      <c r="G16" s="28">
        <f>1/$A$1*'[1]48Imp'!F$267</f>
        <v>4.7423610873310013E-2</v>
      </c>
      <c r="H16" s="28">
        <f>1/$A$1*'[1]48Imp'!G$267</f>
        <v>5.1406667946031742E-2</v>
      </c>
      <c r="I16" s="28">
        <f>1/$A$1*'[1]48Imp'!H$267</f>
        <v>5.91191632099567E-2</v>
      </c>
      <c r="J16" s="28">
        <f>1/$A$1*'[1]48Imp'!I$267</f>
        <v>9.2774601336507903E-2</v>
      </c>
      <c r="K16" s="28">
        <f>1/$A$1*'[1]48Imp'!J$267</f>
        <v>9.7623764071184393E-2</v>
      </c>
      <c r="L16" s="28">
        <f>1/$A$1*'[1]48Imp'!K$267</f>
        <v>9.9859331285364589E-2</v>
      </c>
      <c r="M16" s="28">
        <f>1/$A$1*'[1]48Imp'!L$267</f>
        <v>0.10456381541713568</v>
      </c>
      <c r="N16" s="28">
        <f>1/$A$1*'[1]48Imp'!M$267</f>
        <v>0.10540613617380951</v>
      </c>
      <c r="O16" s="28">
        <f>1/$A$1*'[1]48Imp'!N$267</f>
        <v>9.9157284775186719E-2</v>
      </c>
      <c r="P16" s="28">
        <f>1/$A$1*'[1]48Imp'!O$267</f>
        <v>9.6621300105311364E-2</v>
      </c>
      <c r="Q16" s="28">
        <f>1/$A$1*'[1]48Imp'!P$267</f>
        <v>0.1142336921411255</v>
      </c>
      <c r="R16" s="28">
        <f>1/$A$1*'[1]48Imp'!Q$267</f>
        <v>0.11105342107172886</v>
      </c>
      <c r="S16" s="28">
        <f>1/$A$1*'[1]48Imp'!R$267</f>
        <v>0.11404572273896103</v>
      </c>
      <c r="T16" s="28">
        <f>1/$A$1*'[1]48Imp'!S$267</f>
        <v>0.12288339591342962</v>
      </c>
      <c r="U16" s="28">
        <f>1/$A$1*'[1]48Imp'!T$267</f>
        <v>0.11503662196031744</v>
      </c>
      <c r="V16" s="28">
        <f>1/$A$1*'[1]48Imp'!U$267</f>
        <v>0.11066176785476189</v>
      </c>
      <c r="W16" s="28">
        <f>1/$A$1*'[1]48Imp'!V$267</f>
        <v>0</v>
      </c>
      <c r="X16" s="28">
        <f>1/$A$1*'[1]48Imp'!W$267</f>
        <v>0</v>
      </c>
      <c r="Y16" s="28">
        <f>1/$A$1*'[1]48Imp'!X$267</f>
        <v>0</v>
      </c>
      <c r="Z16" s="28">
        <f>1/$A$1*'[1]48Imp'!Y$267</f>
        <v>0</v>
      </c>
      <c r="AA16" s="28">
        <f>1/$A$1*'[1]48Imp'!Z$267</f>
        <v>0</v>
      </c>
      <c r="AB16" s="28">
        <f>1/$A$1*'[1]48Imp'!AA$267</f>
        <v>0</v>
      </c>
      <c r="AC16" s="13"/>
      <c r="AD16" s="26">
        <f>1/1000*'[1]48Imp'!AB$267</f>
        <v>0.16383206624881197</v>
      </c>
      <c r="AE16" s="28">
        <f>1/1000*'[1]48Imp'!AC$267</f>
        <v>0.12889035370839996</v>
      </c>
      <c r="AF16" s="28">
        <f>1/1000*'[1]48Imp'!AD$267</f>
        <v>0.12354100789439999</v>
      </c>
      <c r="AG16" s="28">
        <f>1/1000*'[1]48Imp'!AE$267</f>
        <v>0.15887288962719998</v>
      </c>
      <c r="AH16" s="28">
        <f>1/1000*'[1]48Imp'!AF$267</f>
        <v>0.1747772406891</v>
      </c>
      <c r="AI16" s="28">
        <f>1/1000*'[1]48Imp'!AG$267</f>
        <v>0.20054860151039997</v>
      </c>
      <c r="AJ16" s="28">
        <f>1/1000*'[1]48Imp'!AH$267</f>
        <v>0.22470687947760001</v>
      </c>
      <c r="AK16" s="28">
        <f>1/1000*'[1]48Imp'!AI$267</f>
        <v>0.32500691550800004</v>
      </c>
      <c r="AL16" s="28">
        <f>1/1000*'[1]48Imp'!AJ$267</f>
        <v>0.37898675005800003</v>
      </c>
      <c r="AM16" s="28">
        <f>1/1000*'[1]48Imp'!AK$267</f>
        <v>0.33437839724079998</v>
      </c>
      <c r="AN16" s="28">
        <f>1/1000*'[1]48Imp'!AL$267</f>
        <v>0.39379744965870012</v>
      </c>
      <c r="AO16" s="28">
        <f>1/1000*'[1]48Imp'!AM$267</f>
        <v>0.432367064016</v>
      </c>
      <c r="AP16" s="28">
        <f>1/1000*'[1]48Imp'!AN$267</f>
        <v>0.40872678672320001</v>
      </c>
      <c r="AQ16" s="28">
        <f>1/1000*'[1]48Imp'!AO$267</f>
        <v>0.40388372179290016</v>
      </c>
      <c r="AR16" s="28">
        <f>1/1000*'[1]48Imp'!AP$267</f>
        <v>0.45766913212399996</v>
      </c>
      <c r="AS16" s="28">
        <f>1/1000*'[1]48Imp'!AQ$267</f>
        <v>0.42776150403349983</v>
      </c>
      <c r="AT16" s="28">
        <f>1/1000*'[1]48Imp'!AR$267</f>
        <v>0.42037052781659995</v>
      </c>
      <c r="AU16" s="28">
        <f>1/1000*'[1]48Imp'!AS$267</f>
        <v>0.44778219739109987</v>
      </c>
      <c r="AV16" s="28">
        <f>1/1000*'[1]48Imp'!AT$267</f>
        <v>0.46339872742199995</v>
      </c>
      <c r="AW16" s="28">
        <f>1/1000*'[1]48Imp'!AU$267</f>
        <v>0.45159555317708344</v>
      </c>
      <c r="AX16" s="28">
        <f>1/1000*'[1]48Imp'!AV$267</f>
        <v>0</v>
      </c>
      <c r="AY16" s="28">
        <f>1/1000*'[1]48Imp'!AW$267</f>
        <v>0</v>
      </c>
      <c r="AZ16" s="28">
        <f>1/1000*'[1]48Imp'!AX$267</f>
        <v>0</v>
      </c>
      <c r="BA16" s="28">
        <f>1/1000*'[1]48Imp'!AY$267</f>
        <v>0</v>
      </c>
      <c r="BB16" s="28">
        <f>1/1000*'[1]48Imp'!AZ$267</f>
        <v>0</v>
      </c>
      <c r="BC16" s="33">
        <f>1/1000*'[1]48Imp'!BA$267</f>
        <v>0</v>
      </c>
      <c r="BD16" s="279"/>
    </row>
    <row r="17" spans="2:56">
      <c r="B17" s="49" t="s">
        <v>38</v>
      </c>
      <c r="C17" s="58">
        <f>1/$A$1*(SUM('[1]48Imp'!B$47:B$47)+SUM('[1]48Imp'!B$105:B$105))</f>
        <v>1.7496631154761907E-2</v>
      </c>
      <c r="D17" s="46">
        <f>1/$A$1*(SUM('[1]48Imp'!C$47:C$47)+SUM('[1]48Imp'!C$105:C$105))</f>
        <v>1.7354350940143187E-2</v>
      </c>
      <c r="E17" s="46">
        <f>1/$A$1*(SUM('[1]48Imp'!D$47:D$47)+SUM('[1]48Imp'!D$105:D$105))</f>
        <v>1.6885543491708295E-2</v>
      </c>
      <c r="F17" s="46">
        <f>1/$A$1*(SUM('[1]48Imp'!E$47:E$47)+SUM('[1]48Imp'!E$105:E$105))</f>
        <v>2.1397222482287155E-2</v>
      </c>
      <c r="G17" s="46">
        <f>1/$A$1*(SUM('[1]48Imp'!F$47:F$47)+SUM('[1]48Imp'!F$105:F$105))</f>
        <v>2.6776979779603728E-2</v>
      </c>
      <c r="H17" s="46">
        <f>1/$A$1*(SUM('[1]48Imp'!G$47:G$47)+SUM('[1]48Imp'!G$105:G$105))</f>
        <v>3.5756361434920628E-2</v>
      </c>
      <c r="I17" s="46">
        <f>1/$A$1*(SUM('[1]48Imp'!H$47:H$47)+SUM('[1]48Imp'!H$105:H$105))</f>
        <v>4.6360379041125534E-2</v>
      </c>
      <c r="J17" s="46">
        <f>1/$A$1*(SUM('[1]48Imp'!I$47:I$47)+SUM('[1]48Imp'!I$105:I$105))</f>
        <v>7.6053094422222217E-2</v>
      </c>
      <c r="K17" s="46">
        <f>1/$A$1*(SUM('[1]48Imp'!J$47:J$47)+SUM('[1]48Imp'!J$105:J$105))</f>
        <v>7.6812771539682537E-2</v>
      </c>
      <c r="L17" s="46">
        <f>1/$A$1*(SUM('[1]48Imp'!K$47:K$47)+SUM('[1]48Imp'!K$105:K$105))</f>
        <v>7.6803463545421238E-2</v>
      </c>
      <c r="M17" s="46">
        <f>1/$A$1*(SUM('[1]48Imp'!L$47:L$47)+SUM('[1]48Imp'!L$105:L$105))</f>
        <v>8.7516815538636369E-2</v>
      </c>
      <c r="N17" s="46">
        <f>1/$A$1*(SUM('[1]48Imp'!M$47:M$47)+SUM('[1]48Imp'!M$105:M$105))</f>
        <v>8.7021670919841254E-2</v>
      </c>
      <c r="O17" s="46">
        <f>1/$A$1*(SUM('[1]48Imp'!N$47:N$47)+SUM('[1]48Imp'!N$105:N$105))</f>
        <v>7.7715004076540597E-2</v>
      </c>
      <c r="P17" s="46">
        <f>1/$A$1*(SUM('[1]48Imp'!O$47:O$47)+SUM('[1]48Imp'!O$105:O$105))</f>
        <v>7.6058858236446897E-2</v>
      </c>
      <c r="Q17" s="46">
        <f>1/$A$1*(SUM('[1]48Imp'!P$47:P$47)+SUM('[1]48Imp'!P$105:P$105))</f>
        <v>8.9508055366017303E-2</v>
      </c>
      <c r="R17" s="46">
        <f>1/$A$1*(SUM('[1]48Imp'!Q$47:Q$47)+SUM('[1]48Imp'!Q$105:Q$105))</f>
        <v>8.6045569353582138E-2</v>
      </c>
      <c r="S17" s="46">
        <f>1/$A$1*(SUM('[1]48Imp'!R$47:R$47)+SUM('[1]48Imp'!R$105:R$105))</f>
        <v>8.6687205509848458E-2</v>
      </c>
      <c r="T17" s="46">
        <f>1/$A$1*(SUM('[1]48Imp'!S$47:S$47)+SUM('[1]48Imp'!S$105:S$105))</f>
        <v>9.2969059566194917E-2</v>
      </c>
      <c r="U17" s="46">
        <f>1/$A$1*(SUM('[1]48Imp'!T$47:T$47)+SUM('[1]48Imp'!T$105:T$105))</f>
        <v>8.7105048989285713E-2</v>
      </c>
      <c r="V17" s="46">
        <f>1/$A$1*(SUM('[1]48Imp'!U$47:U$47)+SUM('[1]48Imp'!U$105:U$105))</f>
        <v>8.5233651381746017E-2</v>
      </c>
      <c r="W17" s="46">
        <f>1/$A$1*(SUM('[1]48Imp'!V$47:V$47)+SUM('[1]48Imp'!V$105:V$105))</f>
        <v>0</v>
      </c>
      <c r="X17" s="46">
        <f>1/$A$1*(SUM('[1]48Imp'!W$47:W$47)+SUM('[1]48Imp'!W$105:W$105))</f>
        <v>0</v>
      </c>
      <c r="Y17" s="46">
        <f>1/$A$1*(SUM('[1]48Imp'!X$47:X$47)+SUM('[1]48Imp'!X$105:X$105))</f>
        <v>0</v>
      </c>
      <c r="Z17" s="46">
        <f>1/$A$1*(SUM('[1]48Imp'!Y$47:Y$47)+SUM('[1]48Imp'!Y$105:Y$105))</f>
        <v>0</v>
      </c>
      <c r="AA17" s="46">
        <f>1/$A$1*(SUM('[1]48Imp'!Z$47:Z$47)+SUM('[1]48Imp'!Z$105:Z$105))</f>
        <v>0</v>
      </c>
      <c r="AB17" s="46">
        <f>1/$A$1*(SUM('[1]48Imp'!AA$47:AA$47)+SUM('[1]48Imp'!AA$105:AA$105))</f>
        <v>0</v>
      </c>
      <c r="AC17" s="34"/>
      <c r="AD17" s="46">
        <f>1/1000*(SUM('[1]48Imp'!AB$47:AB$47)+SUM('[1]48Imp'!AB$105:AB$105))</f>
        <v>5.8001049174000001E-2</v>
      </c>
      <c r="AE17" s="46">
        <f>1/1000*(SUM('[1]48Imp'!AC$47:AC$47)+SUM('[1]48Imp'!AC$105:AC$105))</f>
        <v>5.5051596097999998E-2</v>
      </c>
      <c r="AF17" s="46">
        <f>1/1000*(SUM('[1]48Imp'!AD$47:AD$47)+SUM('[1]48Imp'!AD$105:AD$105))</f>
        <v>5.5266666201600007E-2</v>
      </c>
      <c r="AG17" s="46">
        <f>1/1000*(SUM('[1]48Imp'!AE$47:AE$47)+SUM('[1]48Imp'!AE$105:AE$105))</f>
        <v>7.0117152593600005E-2</v>
      </c>
      <c r="AH17" s="46">
        <f>1/1000*(SUM('[1]48Imp'!AF$47:AF$47)+SUM('[1]48Imp'!AF$105:AF$105))</f>
        <v>9.1842554184499992E-2</v>
      </c>
      <c r="AI17" s="46">
        <f>1/1000*(SUM('[1]48Imp'!AG$47:AG$47)+SUM('[1]48Imp'!AG$105:AG$105))</f>
        <v>0.1201526251068</v>
      </c>
      <c r="AJ17" s="46">
        <f>1/1000*(SUM('[1]48Imp'!AH$47:AH$47)+SUM('[1]48Imp'!AH$105:AH$105))</f>
        <v>0.15232728008079999</v>
      </c>
      <c r="AK17" s="46">
        <f>1/1000*(SUM('[1]48Imp'!AI$47:AI$47)+SUM('[1]48Imp'!AI$105:AI$105))</f>
        <v>0.23531331366950003</v>
      </c>
      <c r="AL17" s="46">
        <f>1/1000*(SUM('[1]48Imp'!AJ$47:AJ$47)+SUM('[1]48Imp'!AJ$105:AJ$105))</f>
        <v>0.27875954294759997</v>
      </c>
      <c r="AM17" s="46">
        <f>1/1000*(SUM('[1]48Imp'!AK$47:AK$47)+SUM('[1]48Imp'!AK$105:AK$105))</f>
        <v>0.25120643418639999</v>
      </c>
      <c r="AN17" s="46">
        <f>1/1000*(SUM('[1]48Imp'!AL$47:AL$47)+SUM('[1]48Imp'!AL$105:AL$105))</f>
        <v>0.3075731209359</v>
      </c>
      <c r="AO17" s="46">
        <f>1/1000*(SUM('[1]48Imp'!AM$47:AM$47)+SUM('[1]48Imp'!AM$105:AM$105))</f>
        <v>0.34623354643199999</v>
      </c>
      <c r="AP17" s="46">
        <f>1/1000*(SUM('[1]48Imp'!AN$47:AN$47)+SUM('[1]48Imp'!AN$105:AN$105))</f>
        <v>0.315662556968</v>
      </c>
      <c r="AQ17" s="46">
        <f>1/1000*(SUM('[1]48Imp'!AO$47:AO$47)+SUM('[1]48Imp'!AO$105:AO$105))</f>
        <v>0.31318774755900003</v>
      </c>
      <c r="AR17" s="46">
        <f>1/1000*(SUM('[1]48Imp'!AP$47:AP$47)+SUM('[1]48Imp'!AP$105:AP$105))</f>
        <v>0.35599709947049996</v>
      </c>
      <c r="AS17" s="46">
        <f>1/1000*(SUM('[1]48Imp'!AQ$47:AQ$47)+SUM('[1]48Imp'!AQ$105:AQ$105))</f>
        <v>0.33916606174499991</v>
      </c>
      <c r="AT17" s="46">
        <f>1/1000*(SUM('[1]48Imp'!AR$47:AR$47)+SUM('[1]48Imp'!AR$105:AR$105))</f>
        <v>0.3207240835063</v>
      </c>
      <c r="AU17" s="46">
        <f>1/1000*(SUM('[1]48Imp'!AS$47:AS$47)+SUM('[1]48Imp'!AS$105:AS$105))</f>
        <v>0.3401753645433</v>
      </c>
      <c r="AV17" s="46">
        <f>1/1000*(SUM('[1]48Imp'!AT$47:AT$47)+SUM('[1]48Imp'!AT$105:AT$105))</f>
        <v>0.35922075932399999</v>
      </c>
      <c r="AW17" s="46">
        <f>1/1000*(SUM('[1]48Imp'!AU$47:AU$47)+SUM('[1]48Imp'!AU$105:AU$105))</f>
        <v>0.35632533043875003</v>
      </c>
      <c r="AX17" s="46">
        <f>1/1000*(SUM('[1]48Imp'!AV$47:AV$47)+SUM('[1]48Imp'!AV$105:AV$105))</f>
        <v>0</v>
      </c>
      <c r="AY17" s="46">
        <f>1/1000*(SUM('[1]48Imp'!AW$47:AW$47)+SUM('[1]48Imp'!AW$105:AW$105))</f>
        <v>0</v>
      </c>
      <c r="AZ17" s="46">
        <f>1/1000*(SUM('[1]48Imp'!AX$47:AX$47)+SUM('[1]48Imp'!AX$105:AX$105))</f>
        <v>0</v>
      </c>
      <c r="BA17" s="46">
        <f>1/1000*(SUM('[1]48Imp'!AY$47:AY$47)+SUM('[1]48Imp'!AY$105:AY$105))</f>
        <v>0</v>
      </c>
      <c r="BB17" s="46">
        <f>1/1000*(SUM('[1]48Imp'!AZ$47:AZ$47)+SUM('[1]48Imp'!AZ$105:AZ$105))</f>
        <v>0</v>
      </c>
      <c r="BC17" s="79">
        <f>1/1000*(SUM('[1]48Imp'!BA$47:BA$47)+SUM('[1]48Imp'!BA$105:BA$105))</f>
        <v>0</v>
      </c>
      <c r="BD17" s="279"/>
    </row>
    <row r="18" spans="2:56">
      <c r="B18" s="5" t="s">
        <v>23</v>
      </c>
      <c r="C18" s="43">
        <f>1/$A$1*'[1]48Imp'!B$109</f>
        <v>4.9323925166666659E-3</v>
      </c>
      <c r="D18" s="10">
        <f>1/$A$1*'[1]48Imp'!C$109</f>
        <v>4.8099904848484835E-3</v>
      </c>
      <c r="E18" s="10">
        <f>1/$A$1*'[1]48Imp'!D$109</f>
        <v>7.7919711439560441E-3</v>
      </c>
      <c r="F18" s="10">
        <f>1/$A$1*'[1]48Imp'!E$109</f>
        <v>7.6278950418470406E-3</v>
      </c>
      <c r="G18" s="10">
        <f>1/$A$1*'[1]48Imp'!F$109</f>
        <v>7.0408800969696964E-3</v>
      </c>
      <c r="H18" s="10">
        <f>1/$A$1*'[1]48Imp'!G$109</f>
        <v>3.0542089999999996E-3</v>
      </c>
      <c r="I18" s="10">
        <f>1/$A$1*'[1]48Imp'!H$109</f>
        <v>1.7464200909090906E-3</v>
      </c>
      <c r="J18" s="10">
        <f>1/$A$1*'[1]48Imp'!I$109</f>
        <v>2.4294728285714283E-3</v>
      </c>
      <c r="K18" s="10">
        <f>1/$A$1*'[1]48Imp'!J$109</f>
        <v>5.4795800833333328E-3</v>
      </c>
      <c r="L18" s="10">
        <f>1/$A$1*'[1]48Imp'!K$109</f>
        <v>1.1399076584615383E-2</v>
      </c>
      <c r="M18" s="10">
        <f>1/$A$1*'[1]48Imp'!L$109</f>
        <v>5.5619249067099547E-3</v>
      </c>
      <c r="N18" s="10">
        <f>1/$A$1*'[1]48Imp'!M$109</f>
        <v>7.8239511309523783E-3</v>
      </c>
      <c r="O18" s="10">
        <f>1/$A$1*'[1]48Imp'!N$109</f>
        <v>9.1423777825630249E-3</v>
      </c>
      <c r="P18" s="10">
        <f>1/$A$1*'[1]48Imp'!O$109</f>
        <v>7.9786676256410234E-3</v>
      </c>
      <c r="Q18" s="10">
        <f>1/$A$1*'[1]48Imp'!P$109</f>
        <v>7.4789008125541135E-3</v>
      </c>
      <c r="R18" s="10">
        <f>1/$A$1*'[1]48Imp'!Q$109</f>
        <v>1.0011126454761907E-2</v>
      </c>
      <c r="S18" s="10">
        <f>1/$A$1*'[1]48Imp'!R$109</f>
        <v>1.1111670304761906E-2</v>
      </c>
      <c r="T18" s="10">
        <f>1/$A$1*'[1]48Imp'!S$109</f>
        <v>1.2103441276515147E-2</v>
      </c>
      <c r="U18" s="10">
        <f>1/$A$1*'[1]48Imp'!T$109</f>
        <v>1.5037427733730161E-2</v>
      </c>
      <c r="V18" s="10">
        <f>1/$A$1*'[1]48Imp'!U$109</f>
        <v>1.4511417888023088E-2</v>
      </c>
      <c r="W18" s="10">
        <f>1/$A$1*'[1]48Imp'!V$109</f>
        <v>0</v>
      </c>
      <c r="X18" s="10">
        <f>1/$A$1*'[1]48Imp'!W$109</f>
        <v>0</v>
      </c>
      <c r="Y18" s="10">
        <f>1/$A$1*'[1]48Imp'!X$109</f>
        <v>0</v>
      </c>
      <c r="Z18" s="10">
        <f>1/$A$1*'[1]48Imp'!Y$109</f>
        <v>0</v>
      </c>
      <c r="AA18" s="10">
        <f>1/$A$1*'[1]48Imp'!Z$109</f>
        <v>0</v>
      </c>
      <c r="AB18" s="10">
        <f>1/$A$1*'[1]48Imp'!AA$109</f>
        <v>0</v>
      </c>
      <c r="AC18" s="4"/>
      <c r="AD18" s="43">
        <f>1/1000*'[1]48Imp'!AB$109</f>
        <v>7.880607852810001E-3</v>
      </c>
      <c r="AE18" s="10">
        <f>1/1000*'[1]48Imp'!AC$109</f>
        <v>6.4484418016E-3</v>
      </c>
      <c r="AF18" s="10">
        <f>1/1000*'[1]48Imp'!AD$109</f>
        <v>8.6481833759999988E-3</v>
      </c>
      <c r="AG18" s="10">
        <f>1/1000*'[1]48Imp'!AE$109</f>
        <v>1.0697089860799999E-2</v>
      </c>
      <c r="AH18" s="10">
        <f>1/1000*'[1]48Imp'!AF$109</f>
        <v>9.8476677152000008E-3</v>
      </c>
      <c r="AI18" s="10">
        <f>1/1000*'[1]48Imp'!AG$109</f>
        <v>6.0179654963999994E-3</v>
      </c>
      <c r="AJ18" s="10">
        <f>1/1000*'[1]48Imp'!AH$109</f>
        <v>4.9492587887999999E-3</v>
      </c>
      <c r="AK18" s="10">
        <f>1/1000*'[1]48Imp'!AI$109</f>
        <v>7.4002765155000002E-3</v>
      </c>
      <c r="AL18" s="10">
        <f>1/1000*'[1]48Imp'!AJ$109</f>
        <v>1.19830944348E-2</v>
      </c>
      <c r="AM18" s="10">
        <f>1/1000*'[1]48Imp'!AK$109</f>
        <v>1.5890902002800002E-2</v>
      </c>
      <c r="AN18" s="10">
        <f>1/1000*'[1]48Imp'!AL$109</f>
        <v>1.2868872159599998E-2</v>
      </c>
      <c r="AO18" s="10">
        <f>1/1000*'[1]48Imp'!AM$109</f>
        <v>1.3918145856E-2</v>
      </c>
      <c r="AP18" s="10">
        <f>1/1000*'[1]48Imp'!AN$109</f>
        <v>1.55967383792E-2</v>
      </c>
      <c r="AQ18" s="10">
        <f>1/1000*'[1]48Imp'!AO$109</f>
        <v>1.4736385104000001E-2</v>
      </c>
      <c r="AR18" s="10">
        <f>1/1000*'[1]48Imp'!AP$109</f>
        <v>1.31317721385E-2</v>
      </c>
      <c r="AS18" s="10">
        <f>1/1000*'[1]48Imp'!AQ$109</f>
        <v>1.3812311953999998E-2</v>
      </c>
      <c r="AT18" s="10">
        <f>1/1000*'[1]48Imp'!AR$109</f>
        <v>1.4262216113199999E-2</v>
      </c>
      <c r="AU18" s="10">
        <f>1/1000*'[1]48Imp'!AS$109</f>
        <v>1.4403606088299999E-2</v>
      </c>
      <c r="AV18" s="10">
        <f>1/1000*'[1]48Imp'!AT$109</f>
        <v>1.8462547018E-2</v>
      </c>
      <c r="AW18" s="10">
        <f>1/1000*'[1]48Imp'!AU$109</f>
        <v>1.7760425119999996E-2</v>
      </c>
      <c r="AX18" s="10">
        <f>1/1000*'[1]48Imp'!AV$109</f>
        <v>0</v>
      </c>
      <c r="AY18" s="10">
        <f>1/1000*'[1]48Imp'!AW$109</f>
        <v>0</v>
      </c>
      <c r="AZ18" s="10">
        <f>1/1000*'[1]48Imp'!AX$109</f>
        <v>0</v>
      </c>
      <c r="BA18" s="10">
        <f>1/1000*'[1]48Imp'!AY$109</f>
        <v>0</v>
      </c>
      <c r="BB18" s="10">
        <f>1/1000*'[1]48Imp'!AZ$109</f>
        <v>0</v>
      </c>
      <c r="BC18" s="36">
        <f>1/1000*'[1]48Imp'!BA$109</f>
        <v>0</v>
      </c>
      <c r="BD18" s="279"/>
    </row>
    <row r="19" spans="2:56">
      <c r="B19" s="5" t="s">
        <v>82</v>
      </c>
      <c r="C19" s="43">
        <f>1/$A$1*'[1]48Imp'!B$116</f>
        <v>1.7806997914285708E-2</v>
      </c>
      <c r="D19" s="10">
        <f>1/$A$1*'[1]48Imp'!C$116</f>
        <v>1.195281724889E-2</v>
      </c>
      <c r="E19" s="10">
        <f>1/$A$1*'[1]48Imp'!D$116</f>
        <v>1.1865730966250418E-2</v>
      </c>
      <c r="F19" s="10">
        <f>1/$A$1*'[1]48Imp'!E$116</f>
        <v>9.1324529819985581E-3</v>
      </c>
      <c r="G19" s="10">
        <f>1/$A$1*'[1]48Imp'!F$116</f>
        <v>6.2399505132867111E-3</v>
      </c>
      <c r="H19" s="10">
        <f>1/$A$1*'[1]48Imp'!G$116</f>
        <v>5.401729307936508E-3</v>
      </c>
      <c r="I19" s="10">
        <f>1/$A$1*'[1]48Imp'!H$116</f>
        <v>5.1454969128427105E-3</v>
      </c>
      <c r="J19" s="10">
        <f>1/$A$1*'[1]48Imp'!I$116</f>
        <v>5.7684667960317447E-3</v>
      </c>
      <c r="K19" s="10">
        <f>1/$A$1*'[1]48Imp'!J$116</f>
        <v>5.119153366056165E-3</v>
      </c>
      <c r="L19" s="10">
        <f>1/$A$1*'[1]48Imp'!K$116</f>
        <v>3.9909636284881774E-3</v>
      </c>
      <c r="M19" s="10">
        <f>1/$A$1*'[1]48Imp'!L$116</f>
        <v>4.845430834343435E-3</v>
      </c>
      <c r="N19" s="10">
        <f>1/$A$1*'[1]48Imp'!M$116</f>
        <v>3.6378474896825385E-3</v>
      </c>
      <c r="O19" s="10">
        <f>1/$A$1*'[1]48Imp'!N$116</f>
        <v>3.8117941546685339E-3</v>
      </c>
      <c r="P19" s="10">
        <f>1/$A$1*'[1]48Imp'!O$116</f>
        <v>3.7698062060439546E-3</v>
      </c>
      <c r="Q19" s="10">
        <f>1/$A$1*'[1]48Imp'!P$116</f>
        <v>5.3197441326479087E-3</v>
      </c>
      <c r="R19" s="10">
        <f>1/$A$1*'[1]48Imp'!Q$116</f>
        <v>4.9195593445945946E-3</v>
      </c>
      <c r="S19" s="10">
        <f>1/$A$1*'[1]48Imp'!R$116</f>
        <v>5.7170636111471898E-3</v>
      </c>
      <c r="T19" s="10">
        <f>1/$A$1*'[1]48Imp'!S$116</f>
        <v>6.4745984404415017E-3</v>
      </c>
      <c r="U19" s="10">
        <f>1/$A$1*'[1]48Imp'!T$116</f>
        <v>5.7155299571428593E-3</v>
      </c>
      <c r="V19" s="10">
        <f>1/$A$1*'[1]48Imp'!U$116</f>
        <v>5.2798708747474749E-3</v>
      </c>
      <c r="W19" s="10">
        <f>1/$A$1*'[1]48Imp'!V$116</f>
        <v>0</v>
      </c>
      <c r="X19" s="10">
        <f>1/$A$1*'[1]48Imp'!W$116</f>
        <v>0</v>
      </c>
      <c r="Y19" s="10">
        <f>1/$A$1*'[1]48Imp'!X$116</f>
        <v>0</v>
      </c>
      <c r="Z19" s="10">
        <f>1/$A$1*'[1]48Imp'!Y$116</f>
        <v>0</v>
      </c>
      <c r="AA19" s="10">
        <f>1/$A$1*'[1]48Imp'!Z$116</f>
        <v>0</v>
      </c>
      <c r="AB19" s="10">
        <f>1/$A$1*'[1]48Imp'!AA$116</f>
        <v>0</v>
      </c>
      <c r="AC19" s="4"/>
      <c r="AD19" s="43">
        <f>1/1000*'[1]48Imp'!AB$116</f>
        <v>7.7798764947200991E-2</v>
      </c>
      <c r="AE19" s="10">
        <f>1/1000*'[1]48Imp'!AC$116</f>
        <v>5.0781154084799995E-2</v>
      </c>
      <c r="AF19" s="10">
        <f>1/1000*'[1]48Imp'!AD$116</f>
        <v>4.4563885982400006E-2</v>
      </c>
      <c r="AG19" s="10">
        <f>1/1000*'[1]48Imp'!AE$116</f>
        <v>5.7116947451200002E-2</v>
      </c>
      <c r="AH19" s="10">
        <f>1/1000*'[1]48Imp'!AF$116</f>
        <v>4.7906729943099996E-2</v>
      </c>
      <c r="AI19" s="10">
        <f>1/1000*'[1]48Imp'!AG$116</f>
        <v>4.6858609726500002E-2</v>
      </c>
      <c r="AJ19" s="10">
        <f>1/1000*'[1]48Imp'!AH$116</f>
        <v>3.9405352374799994E-2</v>
      </c>
      <c r="AK19" s="10">
        <f>1/1000*'[1]48Imp'!AI$116</f>
        <v>4.6716308877500001E-2</v>
      </c>
      <c r="AL19" s="10">
        <f>1/1000*'[1]48Imp'!AJ$116</f>
        <v>4.3689815427600004E-2</v>
      </c>
      <c r="AM19" s="10">
        <f>1/1000*'[1]48Imp'!AK$116</f>
        <v>3.4892565074400007E-2</v>
      </c>
      <c r="AN19" s="10">
        <f>1/1000*'[1]48Imp'!AL$116</f>
        <v>3.6208136176200001E-2</v>
      </c>
      <c r="AO19" s="10">
        <f>1/1000*'[1]48Imp'!AM$116</f>
        <v>3.2695617551999998E-2</v>
      </c>
      <c r="AP19" s="10">
        <f>1/1000*'[1]48Imp'!AN$116</f>
        <v>3.3729854400000002E-2</v>
      </c>
      <c r="AQ19" s="10">
        <f>1/1000*'[1]48Imp'!AO$116</f>
        <v>3.1959292152000003E-2</v>
      </c>
      <c r="AR19" s="10">
        <f>1/1000*'[1]48Imp'!AP$116</f>
        <v>4.2374587931000005E-2</v>
      </c>
      <c r="AS19" s="10">
        <f>1/1000*'[1]48Imp'!AQ$116</f>
        <v>3.3989013254E-2</v>
      </c>
      <c r="AT19" s="10">
        <f>1/1000*'[1]48Imp'!AR$116</f>
        <v>4.2918819947899998E-2</v>
      </c>
      <c r="AU19" s="10">
        <f>1/1000*'[1]48Imp'!AS$116</f>
        <v>4.8638010034899995E-2</v>
      </c>
      <c r="AV19" s="10">
        <f>1/1000*'[1]48Imp'!AT$116</f>
        <v>4.7459595139999998E-2</v>
      </c>
      <c r="AW19" s="10">
        <f>1/1000*'[1]48Imp'!AU$116</f>
        <v>4.5448511379166667E-2</v>
      </c>
      <c r="AX19" s="10">
        <f>1/1000*'[1]48Imp'!AV$116</f>
        <v>0</v>
      </c>
      <c r="AY19" s="10">
        <f>1/1000*'[1]48Imp'!AW$116</f>
        <v>0</v>
      </c>
      <c r="AZ19" s="10">
        <f>1/1000*'[1]48Imp'!AX$116</f>
        <v>0</v>
      </c>
      <c r="BA19" s="10">
        <f>1/1000*'[1]48Imp'!AY$116</f>
        <v>0</v>
      </c>
      <c r="BB19" s="10">
        <f>1/1000*'[1]48Imp'!AZ$116</f>
        <v>0</v>
      </c>
      <c r="BC19" s="36">
        <f>1/1000*'[1]48Imp'!BA$116</f>
        <v>0</v>
      </c>
      <c r="BD19" s="279"/>
    </row>
    <row r="20" spans="2:56">
      <c r="B20" s="8" t="s">
        <v>19</v>
      </c>
      <c r="C20" s="44">
        <f t="shared" ref="C20:AB20" si="6">SUM(C16:C16)-SUM(C17:C19)</f>
        <v>5.5915791785714417E-3</v>
      </c>
      <c r="D20" s="37">
        <f t="shared" si="6"/>
        <v>3.8381434878871218E-3</v>
      </c>
      <c r="E20" s="37">
        <f t="shared" si="6"/>
        <v>3.9194289892551804E-3</v>
      </c>
      <c r="F20" s="37">
        <f t="shared" si="6"/>
        <v>6.2169199297619077E-3</v>
      </c>
      <c r="G20" s="37">
        <f t="shared" si="6"/>
        <v>7.3658004834498761E-3</v>
      </c>
      <c r="H20" s="37">
        <f t="shared" si="6"/>
        <v>7.1943682031746017E-3</v>
      </c>
      <c r="I20" s="37">
        <f t="shared" si="6"/>
        <v>5.8668671650793647E-3</v>
      </c>
      <c r="J20" s="37">
        <f t="shared" si="6"/>
        <v>8.5235672896825238E-3</v>
      </c>
      <c r="K20" s="37">
        <f t="shared" si="6"/>
        <v>1.021225908211236E-2</v>
      </c>
      <c r="L20" s="37">
        <f t="shared" si="6"/>
        <v>7.6658275268397941E-3</v>
      </c>
      <c r="M20" s="37">
        <f t="shared" si="6"/>
        <v>6.6396441374459159E-3</v>
      </c>
      <c r="N20" s="37">
        <f t="shared" si="6"/>
        <v>6.9226666333333242E-3</v>
      </c>
      <c r="O20" s="37">
        <f t="shared" si="6"/>
        <v>8.4881087614145645E-3</v>
      </c>
      <c r="P20" s="37">
        <f t="shared" si="6"/>
        <v>8.8139680371794871E-3</v>
      </c>
      <c r="Q20" s="37">
        <f t="shared" si="6"/>
        <v>1.1926991829906169E-2</v>
      </c>
      <c r="R20" s="37">
        <f t="shared" si="6"/>
        <v>1.0077165918790223E-2</v>
      </c>
      <c r="S20" s="37">
        <f t="shared" si="6"/>
        <v>1.0529783313203492E-2</v>
      </c>
      <c r="T20" s="37">
        <f t="shared" si="6"/>
        <v>1.1336296630278048E-2</v>
      </c>
      <c r="U20" s="37">
        <f t="shared" si="6"/>
        <v>7.1786152801587011E-3</v>
      </c>
      <c r="V20" s="37">
        <f t="shared" si="6"/>
        <v>5.6368277102453179E-3</v>
      </c>
      <c r="W20" s="37">
        <f t="shared" si="6"/>
        <v>0</v>
      </c>
      <c r="X20" s="37">
        <f t="shared" si="6"/>
        <v>0</v>
      </c>
      <c r="Y20" s="37">
        <f t="shared" si="6"/>
        <v>0</v>
      </c>
      <c r="Z20" s="37">
        <f t="shared" si="6"/>
        <v>0</v>
      </c>
      <c r="AA20" s="37">
        <f t="shared" si="6"/>
        <v>0</v>
      </c>
      <c r="AB20" s="37">
        <f t="shared" si="6"/>
        <v>0</v>
      </c>
      <c r="AC20" s="4"/>
      <c r="AD20" s="45">
        <f t="shared" ref="AD20:BC20" si="7">SUM(AD16:AD16)-SUM(AD17:AD19)</f>
        <v>2.0151644274800984E-2</v>
      </c>
      <c r="AE20" s="38">
        <f t="shared" si="7"/>
        <v>1.6609161723999968E-2</v>
      </c>
      <c r="AF20" s="38">
        <f t="shared" si="7"/>
        <v>1.5062272334399981E-2</v>
      </c>
      <c r="AG20" s="38">
        <f t="shared" si="7"/>
        <v>2.0941699721599982E-2</v>
      </c>
      <c r="AH20" s="38">
        <f t="shared" si="7"/>
        <v>2.5180288846300025E-2</v>
      </c>
      <c r="AI20" s="38">
        <f t="shared" si="7"/>
        <v>2.7519401180699982E-2</v>
      </c>
      <c r="AJ20" s="38">
        <f t="shared" si="7"/>
        <v>2.8024988233200016E-2</v>
      </c>
      <c r="AK20" s="38">
        <f t="shared" si="7"/>
        <v>3.5577016445499987E-2</v>
      </c>
      <c r="AL20" s="38">
        <f t="shared" si="7"/>
        <v>4.455429724800003E-2</v>
      </c>
      <c r="AM20" s="38">
        <f t="shared" si="7"/>
        <v>3.2388495977199949E-2</v>
      </c>
      <c r="AN20" s="38">
        <f t="shared" si="7"/>
        <v>3.7147320387000138E-2</v>
      </c>
      <c r="AO20" s="38">
        <f t="shared" si="7"/>
        <v>3.951975417600001E-2</v>
      </c>
      <c r="AP20" s="38">
        <f t="shared" si="7"/>
        <v>4.3737636976000027E-2</v>
      </c>
      <c r="AQ20" s="38">
        <f t="shared" si="7"/>
        <v>4.4000296977900144E-2</v>
      </c>
      <c r="AR20" s="38">
        <f t="shared" si="7"/>
        <v>4.6165672584000006E-2</v>
      </c>
      <c r="AS20" s="38">
        <f t="shared" si="7"/>
        <v>4.0794117080499903E-2</v>
      </c>
      <c r="AT20" s="38">
        <f t="shared" si="7"/>
        <v>4.2465408249199976E-2</v>
      </c>
      <c r="AU20" s="38">
        <f t="shared" si="7"/>
        <v>4.4565216724599899E-2</v>
      </c>
      <c r="AV20" s="38">
        <f t="shared" si="7"/>
        <v>3.8255825939999988E-2</v>
      </c>
      <c r="AW20" s="38">
        <f t="shared" si="7"/>
        <v>3.2061286239166764E-2</v>
      </c>
      <c r="AX20" s="38">
        <f t="shared" si="7"/>
        <v>0</v>
      </c>
      <c r="AY20" s="38">
        <f t="shared" si="7"/>
        <v>0</v>
      </c>
      <c r="AZ20" s="38">
        <f t="shared" si="7"/>
        <v>0</v>
      </c>
      <c r="BA20" s="38">
        <f t="shared" si="7"/>
        <v>0</v>
      </c>
      <c r="BB20" s="38">
        <f t="shared" si="7"/>
        <v>0</v>
      </c>
      <c r="BC20" s="39">
        <f t="shared" si="7"/>
        <v>0</v>
      </c>
      <c r="BD20" s="279"/>
    </row>
    <row r="21" spans="2:56" ht="17.149999999999999" customHeight="1">
      <c r="B21" s="14" t="s">
        <v>183</v>
      </c>
      <c r="C21" s="147">
        <f>1/$A$1*'[1]48Imp'!B$264</f>
        <v>9.7987865267670617</v>
      </c>
      <c r="D21" s="148">
        <f>1/$A$1*'[1]48Imp'!C$264</f>
        <v>9.4432246883322524</v>
      </c>
      <c r="E21" s="148">
        <f>1/$A$1*'[1]48Imp'!D$264</f>
        <v>9.796312509108839</v>
      </c>
      <c r="F21" s="148">
        <f>1/$A$1*'[1]48Imp'!E$264</f>
        <v>10.184753055047617</v>
      </c>
      <c r="G21" s="148">
        <f>1/$A$1*'[1]48Imp'!F$264</f>
        <v>10.343194246151802</v>
      </c>
      <c r="H21" s="148">
        <f>1/$A$1*'[1]48Imp'!G$264</f>
        <v>10.730849657525395</v>
      </c>
      <c r="I21" s="148">
        <f>1/$A$1*'[1]48Imp'!H$264</f>
        <v>11.554334121559526</v>
      </c>
      <c r="J21" s="148">
        <f>1/$A$1*'[1]48Imp'!I$264</f>
        <v>11.501679326155951</v>
      </c>
      <c r="K21" s="148">
        <f>1/$A$1*'[1]48Imp'!J$264</f>
        <v>11.560987440201332</v>
      </c>
      <c r="L21" s="148">
        <f>1/$A$1*'[1]48Imp'!K$264</f>
        <v>10.092662907605032</v>
      </c>
      <c r="M21" s="148">
        <f>1/$A$1*'[1]48Imp'!L$264</f>
        <v>11.14655258657864</v>
      </c>
      <c r="N21" s="148">
        <f>1/$A$1*'[1]48Imp'!M$264</f>
        <v>11.185167717501587</v>
      </c>
      <c r="O21" s="148">
        <f>1/$A$1*'[1]48Imp'!N$264</f>
        <v>10.330194049328993</v>
      </c>
      <c r="P21" s="148">
        <f>1/$A$1*'[1]48Imp'!O$264</f>
        <v>9.9953482637547584</v>
      </c>
      <c r="Q21" s="148">
        <f>1/$A$1*'[1]48Imp'!P$264</f>
        <v>11.524255518127777</v>
      </c>
      <c r="R21" s="148">
        <f>1/$A$1*'[1]48Imp'!Q$264</f>
        <v>10.865262253514286</v>
      </c>
      <c r="S21" s="148">
        <f>1/$A$1*'[1]48Imp'!R$264</f>
        <v>11.699384418488096</v>
      </c>
      <c r="T21" s="148">
        <f>1/$A$1*'[1]48Imp'!S$264</f>
        <v>12.030260385466724</v>
      </c>
      <c r="U21" s="148">
        <f>1/$A$1*'[1]48Imp'!T$264</f>
        <v>11.793577316123482</v>
      </c>
      <c r="V21" s="148">
        <f>1/$A$1*'[1]48Imp'!U$264</f>
        <v>10.443100271178546</v>
      </c>
      <c r="W21" s="148">
        <f>1/$A$1*'[1]48Imp'!V$264</f>
        <v>0</v>
      </c>
      <c r="X21" s="148">
        <f>1/$A$1*'[1]48Imp'!W$264</f>
        <v>0</v>
      </c>
      <c r="Y21" s="148">
        <f>1/$A$1*'[1]48Imp'!X$264</f>
        <v>0</v>
      </c>
      <c r="Z21" s="148">
        <f>1/$A$1*'[1]48Imp'!Y$264</f>
        <v>0</v>
      </c>
      <c r="AA21" s="148">
        <f>1/$A$1*'[1]48Imp'!Z$264</f>
        <v>0</v>
      </c>
      <c r="AB21" s="148">
        <f>1/$A$1*'[1]48Imp'!AA$264</f>
        <v>0</v>
      </c>
      <c r="AC21" s="16"/>
      <c r="AD21" s="147">
        <f>1/1000*'[1]48Imp'!AB$264</f>
        <v>8.0052309521291587</v>
      </c>
      <c r="AE21" s="148">
        <f>1/1000*'[1]48Imp'!AC$264</f>
        <v>8.0595019191880013</v>
      </c>
      <c r="AF21" s="148">
        <f>1/1000*'[1]48Imp'!AD$264</f>
        <v>8.5421453257631992</v>
      </c>
      <c r="AG21" s="148">
        <f>1/1000*'[1]48Imp'!AE$264</f>
        <v>10.278069055475198</v>
      </c>
      <c r="AH21" s="148">
        <f>1/1000*'[1]48Imp'!AF$264</f>
        <v>10.981853619326101</v>
      </c>
      <c r="AI21" s="148">
        <f>1/1000*'[1]48Imp'!AG$264</f>
        <v>11.4273576649947</v>
      </c>
      <c r="AJ21" s="148">
        <f>1/1000*'[1]48Imp'!AH$264</f>
        <v>12.589004176759198</v>
      </c>
      <c r="AK21" s="148">
        <f>1/1000*'[1]48Imp'!AI$264</f>
        <v>14.778992112572501</v>
      </c>
      <c r="AL21" s="148">
        <f>1/1000*'[1]48Imp'!AJ$264</f>
        <v>15.689269926642403</v>
      </c>
      <c r="AM21" s="148">
        <f>1/1000*'[1]48Imp'!AK$264</f>
        <v>12.6915869398736</v>
      </c>
      <c r="AN21" s="148">
        <f>1/1000*'[1]48Imp'!AL$264</f>
        <v>13.4493207851097</v>
      </c>
      <c r="AO21" s="148">
        <f>1/1000*'[1]48Imp'!AM$264</f>
        <v>14.520969881903998</v>
      </c>
      <c r="AP21" s="148">
        <f>1/1000*'[1]48Imp'!AN$264</f>
        <v>12.256172013659199</v>
      </c>
      <c r="AQ21" s="148">
        <f>1/1000*'[1]48Imp'!AO$264</f>
        <v>12.251526285177903</v>
      </c>
      <c r="AR21" s="148">
        <f>1/1000*'[1]48Imp'!AP$264</f>
        <v>13.980204577414501</v>
      </c>
      <c r="AS21" s="148">
        <f>1/1000*'[1]48Imp'!AQ$264</f>
        <v>11.033024645867</v>
      </c>
      <c r="AT21" s="148">
        <f>1/1000*'[1]48Imp'!AR$264</f>
        <v>11.9192181065187</v>
      </c>
      <c r="AU21" s="148">
        <f>1/1000*'[1]48Imp'!AS$264</f>
        <v>12.4819625776131</v>
      </c>
      <c r="AV21" s="148">
        <f>1/1000*'[1]48Imp'!AT$264</f>
        <v>13.483947867061998</v>
      </c>
      <c r="AW21" s="148">
        <f>1/1000*'[1]48Imp'!AU$264</f>
        <v>11.578541978657917</v>
      </c>
      <c r="AX21" s="148">
        <f>1/1000*'[1]48Imp'!AV$264</f>
        <v>0</v>
      </c>
      <c r="AY21" s="148">
        <f>1/1000*'[1]48Imp'!AW$264</f>
        <v>0</v>
      </c>
      <c r="AZ21" s="148">
        <f>1/1000*'[1]48Imp'!AX$264</f>
        <v>0</v>
      </c>
      <c r="BA21" s="148">
        <f>1/1000*'[1]48Imp'!AY$264</f>
        <v>0</v>
      </c>
      <c r="BB21" s="148">
        <f>1/1000*'[1]48Imp'!AZ$264</f>
        <v>0</v>
      </c>
      <c r="BC21" s="149">
        <f>1/1000*'[1]48Imp'!BA$264</f>
        <v>0</v>
      </c>
      <c r="BD21" s="279"/>
    </row>
    <row r="22" spans="2:56">
      <c r="B22" s="5" t="s">
        <v>56</v>
      </c>
      <c r="C22" s="157">
        <f>1/$A$1*'[1]48Imp'!B$16</f>
        <v>1.2642067354876982</v>
      </c>
      <c r="D22" s="158">
        <f>1/$A$1*'[1]48Imp'!C$16</f>
        <v>1.1108210671107142</v>
      </c>
      <c r="E22" s="158">
        <f>1/$A$1*'[1]48Imp'!D$16</f>
        <v>1.1662359290976194</v>
      </c>
      <c r="F22" s="158">
        <f>1/$A$1*'[1]48Imp'!E$16</f>
        <v>1.2143262097880958</v>
      </c>
      <c r="G22" s="158">
        <f>1/$A$1*'[1]48Imp'!F$16</f>
        <v>1.2192569756972222</v>
      </c>
      <c r="H22" s="158">
        <f>1/$A$1*'[1]48Imp'!G$16</f>
        <v>1.264162213783333</v>
      </c>
      <c r="I22" s="158">
        <f>1/$A$1*'[1]48Imp'!H$16</f>
        <v>1.2912438176126984</v>
      </c>
      <c r="J22" s="158">
        <f>1/$A$1*'[1]48Imp'!I$16</f>
        <v>1.1916438962111109</v>
      </c>
      <c r="K22" s="158">
        <f>1/$A$1*'[1]48Imp'!J$16</f>
        <v>1.2057864640500002</v>
      </c>
      <c r="L22" s="158">
        <f>1/$A$1*'[1]48Imp'!K$16</f>
        <v>1.0498637941992062</v>
      </c>
      <c r="M22" s="158">
        <f>1/$A$1*'[1]48Imp'!L$16</f>
        <v>1.3734184625050503</v>
      </c>
      <c r="N22" s="158">
        <f>1/$A$1*'[1]48Imp'!M$16</f>
        <v>1.2832241292999997</v>
      </c>
      <c r="O22" s="158">
        <f>1/$A$1*'[1]48Imp'!N$16</f>
        <v>1.2443131902119051</v>
      </c>
      <c r="P22" s="158">
        <f>1/$A$1*'[1]48Imp'!O$16</f>
        <v>1.1982928680952376</v>
      </c>
      <c r="Q22" s="158">
        <f>1/$A$1*'[1]48Imp'!P$16</f>
        <v>1.3855819299452379</v>
      </c>
      <c r="R22" s="158">
        <f>1/$A$1*'[1]48Imp'!Q$16</f>
        <v>1.3186505481531741</v>
      </c>
      <c r="S22" s="158">
        <f>1/$A$1*'[1]48Imp'!R$16</f>
        <v>1.4316531196972226</v>
      </c>
      <c r="T22" s="158">
        <f>1/$A$1*'[1]48Imp'!S$16</f>
        <v>1.5526503602958448</v>
      </c>
      <c r="U22" s="158">
        <f>1/$A$1*'[1]48Imp'!T$16</f>
        <v>1.553859181404762</v>
      </c>
      <c r="V22" s="158">
        <f>1/$A$1*'[1]48Imp'!U$16</f>
        <v>1.3631316697329672</v>
      </c>
      <c r="W22" s="158">
        <f>1/$A$1*'[1]48Imp'!V$16</f>
        <v>0</v>
      </c>
      <c r="X22" s="158">
        <f>1/$A$1*'[1]48Imp'!W$16</f>
        <v>0</v>
      </c>
      <c r="Y22" s="158">
        <f>1/$A$1*'[1]48Imp'!X$16</f>
        <v>0</v>
      </c>
      <c r="Z22" s="158">
        <f>1/$A$1*'[1]48Imp'!Y$16</f>
        <v>0</v>
      </c>
      <c r="AA22" s="158">
        <f>1/$A$1*'[1]48Imp'!Z$16</f>
        <v>0</v>
      </c>
      <c r="AB22" s="158">
        <f>1/$A$1*'[1]48Imp'!AA$16</f>
        <v>0</v>
      </c>
      <c r="AC22" s="156"/>
      <c r="AD22" s="157">
        <f>1/1000*'[1]48Imp'!AB$16</f>
        <v>0.96652577512934101</v>
      </c>
      <c r="AE22" s="158">
        <f>1/1000*'[1]48Imp'!AC$16</f>
        <v>0.85606611492239981</v>
      </c>
      <c r="AF22" s="158">
        <f>1/1000*'[1]48Imp'!AD$16</f>
        <v>0.91581493707839989</v>
      </c>
      <c r="AG22" s="158">
        <f>1/1000*'[1]48Imp'!AE$16</f>
        <v>1.1068366397311999</v>
      </c>
      <c r="AH22" s="158">
        <f>1/1000*'[1]48Imp'!AF$16</f>
        <v>1.199524414816</v>
      </c>
      <c r="AI22" s="158">
        <f>1/1000*'[1]48Imp'!AG$16</f>
        <v>1.2747921000242999</v>
      </c>
      <c r="AJ22" s="158">
        <f>1/1000*'[1]48Imp'!AH$16</f>
        <v>1.3541315249847998</v>
      </c>
      <c r="AK22" s="158">
        <f>1/1000*'[1]48Imp'!AI$16</f>
        <v>1.4641702350449999</v>
      </c>
      <c r="AL22" s="158">
        <f>1/1000*'[1]48Imp'!AJ$16</f>
        <v>1.5756103272788</v>
      </c>
      <c r="AM22" s="158">
        <f>1/1000*'[1]48Imp'!AK$16</f>
        <v>1.3192932314804</v>
      </c>
      <c r="AN22" s="158">
        <f>1/1000*'[1]48Imp'!AL$16</f>
        <v>1.596456606447</v>
      </c>
      <c r="AO22" s="158">
        <f>1/1000*'[1]48Imp'!AM$16</f>
        <v>1.632759494544</v>
      </c>
      <c r="AP22" s="158">
        <f>1/1000*'[1]48Imp'!AN$16</f>
        <v>1.4728800668559998</v>
      </c>
      <c r="AQ22" s="158">
        <f>1/1000*'[1]48Imp'!AO$16</f>
        <v>1.4602923006899999</v>
      </c>
      <c r="AR22" s="158">
        <f>1/1000*'[1]48Imp'!AP$16</f>
        <v>1.6783837649334998</v>
      </c>
      <c r="AS22" s="158">
        <f>1/1000*'[1]48Imp'!AQ$16</f>
        <v>1.3501103239679999</v>
      </c>
      <c r="AT22" s="158">
        <f>1/1000*'[1]48Imp'!AR$16</f>
        <v>1.4450493073247999</v>
      </c>
      <c r="AU22" s="158">
        <f>1/1000*'[1]48Imp'!AS$16</f>
        <v>1.5570173554078</v>
      </c>
      <c r="AV22" s="158">
        <f>1/1000*'[1]48Imp'!AT$16</f>
        <v>1.6903272292839999</v>
      </c>
      <c r="AW22" s="158">
        <f>1/1000*'[1]48Imp'!AU$16</f>
        <v>1.4145373822470833</v>
      </c>
      <c r="AX22" s="158">
        <f>1/1000*'[1]48Imp'!AV$16</f>
        <v>0</v>
      </c>
      <c r="AY22" s="158">
        <f>1/1000*'[1]48Imp'!AW$16</f>
        <v>0</v>
      </c>
      <c r="AZ22" s="158">
        <f>1/1000*'[1]48Imp'!AX$16</f>
        <v>0</v>
      </c>
      <c r="BA22" s="158">
        <f>1/1000*'[1]48Imp'!AY$16</f>
        <v>0</v>
      </c>
      <c r="BB22" s="158">
        <f>1/1000*'[1]48Imp'!AZ$16</f>
        <v>0</v>
      </c>
      <c r="BC22" s="159">
        <f>1/1000*'[1]48Imp'!BA$16</f>
        <v>0</v>
      </c>
      <c r="BD22" s="279"/>
    </row>
    <row r="23" spans="2:56">
      <c r="B23" s="5" t="s">
        <v>34</v>
      </c>
      <c r="C23" s="157">
        <f>1/$A$1*'[1]48Imp'!B$23</f>
        <v>0.4255113198333334</v>
      </c>
      <c r="D23" s="158">
        <f>1/$A$1*'[1]48Imp'!C$23</f>
        <v>0.46168455248492052</v>
      </c>
      <c r="E23" s="158">
        <f>1/$A$1*'[1]48Imp'!D$23</f>
        <v>0.51165258876034792</v>
      </c>
      <c r="F23" s="158">
        <f>1/$A$1*'[1]48Imp'!E$23</f>
        <v>0.52006697489761899</v>
      </c>
      <c r="G23" s="158">
        <f>1/$A$1*'[1]48Imp'!F$23</f>
        <v>0.55354887044444434</v>
      </c>
      <c r="H23" s="158">
        <f>1/$A$1*'[1]48Imp'!G$23</f>
        <v>0.50445082224444437</v>
      </c>
      <c r="I23" s="158">
        <f>1/$A$1*'[1]48Imp'!H$23</f>
        <v>0.50381945856190491</v>
      </c>
      <c r="J23" s="158">
        <f>1/$A$1*'[1]48Imp'!I$23</f>
        <v>0.49603319024444437</v>
      </c>
      <c r="K23" s="158">
        <f>1/$A$1*'[1]48Imp'!J$23</f>
        <v>0.52895344462045446</v>
      </c>
      <c r="L23" s="158">
        <f>1/$A$1*'[1]48Imp'!K$23</f>
        <v>0.58747500225707083</v>
      </c>
      <c r="M23" s="158">
        <f>1/$A$1*'[1]48Imp'!L$23</f>
        <v>0.588759734164502</v>
      </c>
      <c r="N23" s="158">
        <f>1/$A$1*'[1]48Imp'!M$23</f>
        <v>0.55093013986428552</v>
      </c>
      <c r="O23" s="158">
        <f>1/$A$1*'[1]48Imp'!N$23</f>
        <v>0.55805212855420161</v>
      </c>
      <c r="P23" s="158">
        <f>1/$A$1*'[1]48Imp'!O$23</f>
        <v>0.49388085370000001</v>
      </c>
      <c r="Q23" s="158">
        <f>1/$A$1*'[1]48Imp'!P$23</f>
        <v>0.53365675460872974</v>
      </c>
      <c r="R23" s="158">
        <f>1/$A$1*'[1]48Imp'!Q$23</f>
        <v>0.5071755461912697</v>
      </c>
      <c r="S23" s="158">
        <f>1/$A$1*'[1]48Imp'!R$23</f>
        <v>0.57581892880634922</v>
      </c>
      <c r="T23" s="158">
        <f>1/$A$1*'[1]48Imp'!S$23</f>
        <v>0.52872362155494013</v>
      </c>
      <c r="U23" s="158">
        <f>1/$A$1*'[1]48Imp'!T$23</f>
        <v>0.48389994867456709</v>
      </c>
      <c r="V23" s="158">
        <f>1/$A$1*'[1]48Imp'!U$23</f>
        <v>0.38818524235615498</v>
      </c>
      <c r="W23" s="158">
        <f>1/$A$1*'[1]48Imp'!V$23</f>
        <v>0</v>
      </c>
      <c r="X23" s="158">
        <f>1/$A$1*'[1]48Imp'!W$23</f>
        <v>0</v>
      </c>
      <c r="Y23" s="158">
        <f>1/$A$1*'[1]48Imp'!X$23</f>
        <v>0</v>
      </c>
      <c r="Z23" s="158">
        <f>1/$A$1*'[1]48Imp'!Y$23</f>
        <v>0</v>
      </c>
      <c r="AA23" s="158">
        <f>1/$A$1*'[1]48Imp'!Z$23</f>
        <v>0</v>
      </c>
      <c r="AB23" s="158">
        <f>1/$A$1*'[1]48Imp'!AA$23</f>
        <v>0</v>
      </c>
      <c r="AC23" s="156"/>
      <c r="AD23" s="157">
        <f>1/1000*'[1]48Imp'!AB$23</f>
        <v>0.46525358627188795</v>
      </c>
      <c r="AE23" s="158">
        <f>1/1000*'[1]48Imp'!AC$23</f>
        <v>0.49535717051799999</v>
      </c>
      <c r="AF23" s="158">
        <f>1/1000*'[1]48Imp'!AD$23</f>
        <v>0.56836185374399995</v>
      </c>
      <c r="AG23" s="158">
        <f>1/1000*'[1]48Imp'!AE$23</f>
        <v>0.6719602836352</v>
      </c>
      <c r="AH23" s="158">
        <f>1/1000*'[1]48Imp'!AF$23</f>
        <v>0.73638973416889997</v>
      </c>
      <c r="AI23" s="158">
        <f>1/1000*'[1]48Imp'!AG$23</f>
        <v>0.68121141883079994</v>
      </c>
      <c r="AJ23" s="158">
        <f>1/1000*'[1]48Imp'!AH$23</f>
        <v>0.67398443596719992</v>
      </c>
      <c r="AK23" s="158">
        <f>1/1000*'[1]48Imp'!AI$23</f>
        <v>0.76182890771000011</v>
      </c>
      <c r="AL23" s="158">
        <f>1/1000*'[1]48Imp'!AJ$23</f>
        <v>0.81479752130280003</v>
      </c>
      <c r="AM23" s="158">
        <f>1/1000*'[1]48Imp'!AK$23</f>
        <v>0.81432101948119995</v>
      </c>
      <c r="AN23" s="158">
        <f>1/1000*'[1]48Imp'!AL$23</f>
        <v>0.80325459004319999</v>
      </c>
      <c r="AO23" s="158">
        <f>1/1000*'[1]48Imp'!AM$23</f>
        <v>0.78740105299199992</v>
      </c>
      <c r="AP23" s="158">
        <f>1/1000*'[1]48Imp'!AN$23</f>
        <v>0.64461770998239998</v>
      </c>
      <c r="AQ23" s="158">
        <f>1/1000*'[1]48Imp'!AO$23</f>
        <v>0.57389881238610008</v>
      </c>
      <c r="AR23" s="158">
        <f>1/1000*'[1]48Imp'!AP$23</f>
        <v>0.63347964568049997</v>
      </c>
      <c r="AS23" s="158">
        <f>1/1000*'[1]48Imp'!AQ$23</f>
        <v>0.48181636511399994</v>
      </c>
      <c r="AT23" s="158">
        <f>1/1000*'[1]48Imp'!AR$23</f>
        <v>0.52946220738570005</v>
      </c>
      <c r="AU23" s="158">
        <f>1/1000*'[1]48Imp'!AS$23</f>
        <v>0.50519109429359987</v>
      </c>
      <c r="AV23" s="158">
        <f>1/1000*'[1]48Imp'!AT$23</f>
        <v>0.51774125197400001</v>
      </c>
      <c r="AW23" s="158">
        <f>1/1000*'[1]48Imp'!AU$23</f>
        <v>0.40807097746166665</v>
      </c>
      <c r="AX23" s="158">
        <f>1/1000*'[1]48Imp'!AV$23</f>
        <v>0</v>
      </c>
      <c r="AY23" s="158">
        <f>1/1000*'[1]48Imp'!AW$23</f>
        <v>0</v>
      </c>
      <c r="AZ23" s="158">
        <f>1/1000*'[1]48Imp'!AX$23</f>
        <v>0</v>
      </c>
      <c r="BA23" s="158">
        <f>1/1000*'[1]48Imp'!AY$23</f>
        <v>0</v>
      </c>
      <c r="BB23" s="158">
        <f>1/1000*'[1]48Imp'!AZ$23</f>
        <v>0</v>
      </c>
      <c r="BC23" s="159">
        <f>1/1000*'[1]48Imp'!BA$23</f>
        <v>0</v>
      </c>
      <c r="BD23" s="279"/>
    </row>
    <row r="24" spans="2:56">
      <c r="B24" s="5" t="s">
        <v>80</v>
      </c>
      <c r="C24" s="43">
        <f>1/$A$1*'[1]48Imp'!B$63</f>
        <v>1.7162529904761904E-2</v>
      </c>
      <c r="D24" s="10">
        <f>1/$A$1*'[1]48Imp'!C$63</f>
        <v>1.6978091193362192E-2</v>
      </c>
      <c r="E24" s="10">
        <f>1/$A$1*'[1]48Imp'!D$63</f>
        <v>1.5125538484848482E-2</v>
      </c>
      <c r="F24" s="10">
        <f>1/$A$1*'[1]48Imp'!E$63</f>
        <v>1.2812715428571427E-2</v>
      </c>
      <c r="G24" s="10">
        <f>1/$A$1*'[1]48Imp'!F$63</f>
        <v>9.7223595454545442E-3</v>
      </c>
      <c r="H24" s="10">
        <f>1/$A$1*'[1]48Imp'!G$63</f>
        <v>1.0034777428571428E-2</v>
      </c>
      <c r="I24" s="10">
        <f>1/$A$1*'[1]48Imp'!H$63</f>
        <v>9.0549954999999994E-3</v>
      </c>
      <c r="J24" s="10">
        <f>1/$A$1*'[1]48Imp'!I$63</f>
        <v>9.8619182642857139E-3</v>
      </c>
      <c r="K24" s="10">
        <f>1/$A$1*'[1]48Imp'!J$63</f>
        <v>8.5709367499999991E-3</v>
      </c>
      <c r="L24" s="10">
        <f>1/$A$1*'[1]48Imp'!K$63</f>
        <v>7.7747643482517477E-3</v>
      </c>
      <c r="M24" s="10">
        <f>1/$A$1*'[1]48Imp'!L$63</f>
        <v>7.5809777238095236E-3</v>
      </c>
      <c r="N24" s="10">
        <f>1/$A$1*'[1]48Imp'!M$63</f>
        <v>4.7938302833333323E-3</v>
      </c>
      <c r="O24" s="10">
        <f>1/$A$1*'[1]48Imp'!N$63</f>
        <v>2.644066984827264E-3</v>
      </c>
      <c r="P24" s="10">
        <f>1/$A$1*'[1]48Imp'!O$63</f>
        <v>3.0818785428571422E-3</v>
      </c>
      <c r="Q24" s="10">
        <f>1/$A$1*'[1]48Imp'!P$63</f>
        <v>4.5891556428571435E-3</v>
      </c>
      <c r="R24" s="10">
        <f>1/$A$1*'[1]48Imp'!Q$63</f>
        <v>1.1611620928571428E-2</v>
      </c>
      <c r="S24" s="10">
        <f>1/$A$1*'[1]48Imp'!R$63</f>
        <v>9.559338347619047E-3</v>
      </c>
      <c r="T24" s="10">
        <f>1/$A$1*'[1]48Imp'!S$63</f>
        <v>1.6084072228409088E-2</v>
      </c>
      <c r="U24" s="10">
        <f>1/$A$1*'[1]48Imp'!T$63</f>
        <v>1.5795677385714284E-2</v>
      </c>
      <c r="V24" s="10">
        <f>1/$A$1*'[1]48Imp'!U$63</f>
        <v>1.3884630301802304E-2</v>
      </c>
      <c r="W24" s="10">
        <f>1/$A$1*'[1]48Imp'!V$63</f>
        <v>0</v>
      </c>
      <c r="X24" s="10">
        <f>1/$A$1*'[1]48Imp'!W$63</f>
        <v>0</v>
      </c>
      <c r="Y24" s="10">
        <f>1/$A$1*'[1]48Imp'!X$63</f>
        <v>0</v>
      </c>
      <c r="Z24" s="10">
        <f>1/$A$1*'[1]48Imp'!Y$63</f>
        <v>0</v>
      </c>
      <c r="AA24" s="10">
        <f>1/$A$1*'[1]48Imp'!Z$63</f>
        <v>0</v>
      </c>
      <c r="AB24" s="10">
        <f>1/$A$1*'[1]48Imp'!AA$63</f>
        <v>0</v>
      </c>
      <c r="AC24" s="4"/>
      <c r="AD24" s="43">
        <f>1/1000*'[1]48Imp'!AB$63</f>
        <v>1.0210500152415E-2</v>
      </c>
      <c r="AE24" s="10">
        <f>1/1000*'[1]48Imp'!AC$63</f>
        <v>1.0610764295999999E-2</v>
      </c>
      <c r="AF24" s="10">
        <f>1/1000*'[1]48Imp'!AD$63</f>
        <v>1.0367258644800001E-2</v>
      </c>
      <c r="AG24" s="10">
        <f>1/1000*'[1]48Imp'!AE$63</f>
        <v>1.2070324806399999E-2</v>
      </c>
      <c r="AH24" s="10">
        <f>1/1000*'[1]48Imp'!AF$63</f>
        <v>1.2827183873000001E-2</v>
      </c>
      <c r="AI24" s="10">
        <f>1/1000*'[1]48Imp'!AG$63</f>
        <v>1.1023935265200001E-2</v>
      </c>
      <c r="AJ24" s="10">
        <f>1/1000*'[1]48Imp'!AH$63</f>
        <v>9.9944579735999992E-3</v>
      </c>
      <c r="AK24" s="10">
        <f>1/1000*'[1]48Imp'!AI$63</f>
        <v>1.13515774E-2</v>
      </c>
      <c r="AL24" s="10">
        <f>1/1000*'[1]48Imp'!AJ$63</f>
        <v>1.16656413752E-2</v>
      </c>
      <c r="AM24" s="10">
        <f>1/1000*'[1]48Imp'!AK$63</f>
        <v>9.4460709904000007E-3</v>
      </c>
      <c r="AN24" s="10">
        <f>1/1000*'[1]48Imp'!AL$63</f>
        <v>9.0251866305000004E-3</v>
      </c>
      <c r="AO24" s="10">
        <f>1/1000*'[1]48Imp'!AM$63</f>
        <v>5.4954155519999987E-3</v>
      </c>
      <c r="AP24" s="10">
        <f>1/1000*'[1]48Imp'!AN$63</f>
        <v>3.6475767504E-3</v>
      </c>
      <c r="AQ24" s="10">
        <f>1/1000*'[1]48Imp'!AO$63</f>
        <v>4.1384937381000004E-3</v>
      </c>
      <c r="AR24" s="10">
        <f>1/1000*'[1]48Imp'!AP$63</f>
        <v>6.9990335304999998E-3</v>
      </c>
      <c r="AS24" s="10">
        <f>1/1000*'[1]48Imp'!AQ$63</f>
        <v>8.7846992449999994E-3</v>
      </c>
      <c r="AT24" s="10">
        <f>1/1000*'[1]48Imp'!AR$63</f>
        <v>1.0496788045E-2</v>
      </c>
      <c r="AU24" s="10">
        <f>1/1000*'[1]48Imp'!AS$63</f>
        <v>1.6406537075499997E-2</v>
      </c>
      <c r="AV24" s="10">
        <f>1/1000*'[1]48Imp'!AT$63</f>
        <v>2.3717395889000004E-2</v>
      </c>
      <c r="AW24" s="10">
        <f>1/1000*'[1]48Imp'!AU$63</f>
        <v>2.2990727718750003E-2</v>
      </c>
      <c r="AX24" s="10">
        <f>1/1000*'[1]48Imp'!AV$63</f>
        <v>0</v>
      </c>
      <c r="AY24" s="10">
        <f>1/1000*'[1]48Imp'!AW$63</f>
        <v>0</v>
      </c>
      <c r="AZ24" s="10">
        <f>1/1000*'[1]48Imp'!AX$63</f>
        <v>0</v>
      </c>
      <c r="BA24" s="10">
        <f>1/1000*'[1]48Imp'!AY$63</f>
        <v>0</v>
      </c>
      <c r="BB24" s="10">
        <f>1/1000*'[1]48Imp'!AZ$63</f>
        <v>0</v>
      </c>
      <c r="BC24" s="36">
        <f>1/1000*'[1]48Imp'!BA$63</f>
        <v>0</v>
      </c>
      <c r="BD24" s="279"/>
    </row>
    <row r="25" spans="2:56">
      <c r="B25" s="5" t="s">
        <v>60</v>
      </c>
      <c r="C25" s="43">
        <f>1/$A$1*'[1]48Imp'!B$67</f>
        <v>0.13365997229285717</v>
      </c>
      <c r="D25" s="10">
        <f>1/$A$1*'[1]48Imp'!C$67</f>
        <v>0.1335177694642857</v>
      </c>
      <c r="E25" s="10">
        <f>1/$A$1*'[1]48Imp'!D$67</f>
        <v>0.16833160161071428</v>
      </c>
      <c r="F25" s="10">
        <f>1/$A$1*'[1]48Imp'!E$67</f>
        <v>0.18509465983333334</v>
      </c>
      <c r="G25" s="10">
        <f>1/$A$1*'[1]48Imp'!F$67</f>
        <v>0.145519417672619</v>
      </c>
      <c r="H25" s="10">
        <f>1/$A$1*'[1]48Imp'!G$67</f>
        <v>0.16374257325396821</v>
      </c>
      <c r="I25" s="10">
        <f>1/$A$1*'[1]48Imp'!H$67</f>
        <v>0.20429328448888887</v>
      </c>
      <c r="J25" s="10">
        <f>1/$A$1*'[1]48Imp'!I$67</f>
        <v>0.20479614737499999</v>
      </c>
      <c r="K25" s="10">
        <f>1/$A$1*'[1]48Imp'!J$67</f>
        <v>0.2297020822484182</v>
      </c>
      <c r="L25" s="10">
        <f>1/$A$1*'[1]48Imp'!K$67</f>
        <v>0.239328646259163</v>
      </c>
      <c r="M25" s="10">
        <f>1/$A$1*'[1]48Imp'!L$67</f>
        <v>0.27882394892467527</v>
      </c>
      <c r="N25" s="10">
        <f>1/$A$1*'[1]48Imp'!M$67</f>
        <v>0.2937901133428571</v>
      </c>
      <c r="O25" s="10">
        <f>1/$A$1*'[1]48Imp'!N$67</f>
        <v>0.24953020295485523</v>
      </c>
      <c r="P25" s="10">
        <f>1/$A$1*'[1]48Imp'!O$67</f>
        <v>0.23256305272063485</v>
      </c>
      <c r="Q25" s="10">
        <f>1/$A$1*'[1]48Imp'!P$67</f>
        <v>0.28952290195238084</v>
      </c>
      <c r="R25" s="10">
        <f>1/$A$1*'[1]48Imp'!Q$67</f>
        <v>0.27927402463452383</v>
      </c>
      <c r="S25" s="10">
        <f>1/$A$1*'[1]48Imp'!R$67</f>
        <v>0.28774319697301592</v>
      </c>
      <c r="T25" s="10">
        <f>1/$A$1*'[1]48Imp'!S$67</f>
        <v>0.28975813259801581</v>
      </c>
      <c r="U25" s="10">
        <f>1/$A$1*'[1]48Imp'!T$67</f>
        <v>0.31027225316666662</v>
      </c>
      <c r="V25" s="10">
        <f>1/$A$1*'[1]48Imp'!U$67</f>
        <v>0.32888322250948493</v>
      </c>
      <c r="W25" s="10">
        <f>1/$A$1*'[1]48Imp'!V$67</f>
        <v>0</v>
      </c>
      <c r="X25" s="10">
        <f>1/$A$1*'[1]48Imp'!W$67</f>
        <v>0</v>
      </c>
      <c r="Y25" s="10">
        <f>1/$A$1*'[1]48Imp'!X$67</f>
        <v>0</v>
      </c>
      <c r="Z25" s="10">
        <f>1/$A$1*'[1]48Imp'!Y$67</f>
        <v>0</v>
      </c>
      <c r="AA25" s="10">
        <f>1/$A$1*'[1]48Imp'!Z$67</f>
        <v>0</v>
      </c>
      <c r="AB25" s="10">
        <f>1/$A$1*'[1]48Imp'!AA$67</f>
        <v>0</v>
      </c>
      <c r="AC25" s="4"/>
      <c r="AD25" s="43">
        <f>1/1000*'[1]48Imp'!AB$67</f>
        <v>0.10791763525189499</v>
      </c>
      <c r="AE25" s="10">
        <f>1/1000*'[1]48Imp'!AC$67</f>
        <v>0.1143701780888</v>
      </c>
      <c r="AF25" s="10">
        <f>1/1000*'[1]48Imp'!AD$67</f>
        <v>0.136018522344</v>
      </c>
      <c r="AG25" s="10">
        <f>1/1000*'[1]48Imp'!AE$67</f>
        <v>0.17389704120319999</v>
      </c>
      <c r="AH25" s="10">
        <f>1/1000*'[1]48Imp'!AF$67</f>
        <v>0.15486753899610001</v>
      </c>
      <c r="AI25" s="10">
        <f>1/1000*'[1]48Imp'!AG$67</f>
        <v>0.17050752781920001</v>
      </c>
      <c r="AJ25" s="10">
        <f>1/1000*'[1]48Imp'!AH$67</f>
        <v>0.22999165844280001</v>
      </c>
      <c r="AK25" s="10">
        <f>1/1000*'[1]48Imp'!AI$67</f>
        <v>0.31801525904950001</v>
      </c>
      <c r="AL25" s="10">
        <f>1/1000*'[1]48Imp'!AJ$67</f>
        <v>0.37117007903119997</v>
      </c>
      <c r="AM25" s="10">
        <f>1/1000*'[1]48Imp'!AK$67</f>
        <v>0.33934178467200005</v>
      </c>
      <c r="AN25" s="10">
        <f>1/1000*'[1]48Imp'!AL$67</f>
        <v>0.39573262697669997</v>
      </c>
      <c r="AO25" s="10">
        <f>1/1000*'[1]48Imp'!AM$67</f>
        <v>0.40279077508799993</v>
      </c>
      <c r="AP25" s="10">
        <f>1/1000*'[1]48Imp'!AN$67</f>
        <v>0.32105510025599993</v>
      </c>
      <c r="AQ25" s="10">
        <f>1/1000*'[1]48Imp'!AO$67</f>
        <v>0.32233019272829999</v>
      </c>
      <c r="AR25" s="10">
        <f>1/1000*'[1]48Imp'!AP$67</f>
        <v>0.42806691191249996</v>
      </c>
      <c r="AS25" s="10">
        <f>1/1000*'[1]48Imp'!AQ$67</f>
        <v>0.35080386464899999</v>
      </c>
      <c r="AT25" s="10">
        <f>1/1000*'[1]48Imp'!AR$67</f>
        <v>0.37205400631899999</v>
      </c>
      <c r="AU25" s="10">
        <f>1/1000*'[1]48Imp'!AS$67</f>
        <v>0.38774451909050001</v>
      </c>
      <c r="AV25" s="10">
        <f>1/1000*'[1]48Imp'!AT$67</f>
        <v>0.44758854106399998</v>
      </c>
      <c r="AW25" s="10">
        <f>1/1000*'[1]48Imp'!AU$67</f>
        <v>0.43143083516416664</v>
      </c>
      <c r="AX25" s="10">
        <f>1/1000*'[1]48Imp'!AV$67</f>
        <v>0</v>
      </c>
      <c r="AY25" s="10">
        <f>1/1000*'[1]48Imp'!AW$67</f>
        <v>0</v>
      </c>
      <c r="AZ25" s="10">
        <f>1/1000*'[1]48Imp'!AX$67</f>
        <v>0</v>
      </c>
      <c r="BA25" s="10">
        <f>1/1000*'[1]48Imp'!AY$67</f>
        <v>0</v>
      </c>
      <c r="BB25" s="10">
        <f>1/1000*'[1]48Imp'!AZ$67</f>
        <v>0</v>
      </c>
      <c r="BC25" s="36">
        <f>1/1000*'[1]48Imp'!BA$67</f>
        <v>0</v>
      </c>
      <c r="BD25" s="279"/>
    </row>
    <row r="26" spans="2:56">
      <c r="B26" s="5" t="s">
        <v>44</v>
      </c>
      <c r="C26" s="43">
        <f>1/$A$1*'[1]48Imp'!B$69</f>
        <v>0.13016426602499995</v>
      </c>
      <c r="D26" s="10">
        <f>1/$A$1*'[1]48Imp'!C$69</f>
        <v>0.10552045440595238</v>
      </c>
      <c r="E26" s="10">
        <f>1/$A$1*'[1]48Imp'!D$69</f>
        <v>0.1061349620785714</v>
      </c>
      <c r="F26" s="10">
        <f>1/$A$1*'[1]48Imp'!E$69</f>
        <v>0.11751771776904765</v>
      </c>
      <c r="G26" s="10">
        <f>1/$A$1*'[1]48Imp'!F$69</f>
        <v>0.11267466829999999</v>
      </c>
      <c r="H26" s="10">
        <f>1/$A$1*'[1]48Imp'!G$69</f>
        <v>0.12236442642460317</v>
      </c>
      <c r="I26" s="10">
        <f>1/$A$1*'[1]48Imp'!H$69</f>
        <v>0.11162345182698412</v>
      </c>
      <c r="J26" s="10">
        <f>1/$A$1*'[1]48Imp'!I$69</f>
        <v>9.6812994833333332E-2</v>
      </c>
      <c r="K26" s="10">
        <f>1/$A$1*'[1]48Imp'!J$69</f>
        <v>8.9489587299999979E-2</v>
      </c>
      <c r="L26" s="10">
        <f>1/$A$1*'[1]48Imp'!K$69</f>
        <v>8.5490238737878796E-2</v>
      </c>
      <c r="M26" s="10">
        <f>1/$A$1*'[1]48Imp'!L$69</f>
        <v>8.9944682845887414E-2</v>
      </c>
      <c r="N26" s="10">
        <f>1/$A$1*'[1]48Imp'!M$69</f>
        <v>0.10041360818888889</v>
      </c>
      <c r="O26" s="10">
        <f>1/$A$1*'[1]48Imp'!N$69</f>
        <v>6.9012843396965437E-2</v>
      </c>
      <c r="P26" s="10">
        <f>1/$A$1*'[1]48Imp'!O$69</f>
        <v>4.5902318441269831E-2</v>
      </c>
      <c r="Q26" s="10">
        <f>1/$A$1*'[1]48Imp'!P$69</f>
        <v>4.792742444285715E-2</v>
      </c>
      <c r="R26" s="10">
        <f>1/$A$1*'[1]48Imp'!Q$69</f>
        <v>6.8935295548809505E-2</v>
      </c>
      <c r="S26" s="10">
        <f>1/$A$1*'[1]48Imp'!R$69</f>
        <v>9.1332938742063469E-2</v>
      </c>
      <c r="T26" s="10">
        <f>1/$A$1*'[1]48Imp'!S$69</f>
        <v>7.7885547218077833E-2</v>
      </c>
      <c r="U26" s="10">
        <f>1/$A$1*'[1]48Imp'!T$69</f>
        <v>6.9698861588095226E-2</v>
      </c>
      <c r="V26" s="10">
        <f>1/$A$1*'[1]48Imp'!U$69</f>
        <v>5.3020906846497948E-2</v>
      </c>
      <c r="W26" s="10">
        <f>1/$A$1*'[1]48Imp'!V$69</f>
        <v>0</v>
      </c>
      <c r="X26" s="10">
        <f>1/$A$1*'[1]48Imp'!W$69</f>
        <v>0</v>
      </c>
      <c r="Y26" s="10">
        <f>1/$A$1*'[1]48Imp'!X$69</f>
        <v>0</v>
      </c>
      <c r="Z26" s="10">
        <f>1/$A$1*'[1]48Imp'!Y$69</f>
        <v>0</v>
      </c>
      <c r="AA26" s="10">
        <f>1/$A$1*'[1]48Imp'!Z$69</f>
        <v>0</v>
      </c>
      <c r="AB26" s="10">
        <f>1/$A$1*'[1]48Imp'!AA$69</f>
        <v>0</v>
      </c>
      <c r="AC26" s="4"/>
      <c r="AD26" s="43">
        <f>1/1000*'[1]48Imp'!AB$69</f>
        <v>0.11761384182474599</v>
      </c>
      <c r="AE26" s="10">
        <f>1/1000*'[1]48Imp'!AC$69</f>
        <v>0.11596314329799999</v>
      </c>
      <c r="AF26" s="10">
        <f>1/1000*'[1]48Imp'!AD$69</f>
        <v>0.13292337213120001</v>
      </c>
      <c r="AG26" s="10">
        <f>1/1000*'[1]48Imp'!AE$69</f>
        <v>0.15561615238400001</v>
      </c>
      <c r="AH26" s="10">
        <f>1/1000*'[1]48Imp'!AF$69</f>
        <v>0.17942485660050003</v>
      </c>
      <c r="AI26" s="10">
        <f>1/1000*'[1]48Imp'!AG$69</f>
        <v>0.19404854353169998</v>
      </c>
      <c r="AJ26" s="10">
        <f>1/1000*'[1]48Imp'!AH$69</f>
        <v>0.18396650412480001</v>
      </c>
      <c r="AK26" s="10">
        <f>1/1000*'[1]48Imp'!AI$69</f>
        <v>0.199401574527</v>
      </c>
      <c r="AL26" s="10">
        <f>1/1000*'[1]48Imp'!AJ$69</f>
        <v>0.20038511894959998</v>
      </c>
      <c r="AM26" s="10">
        <f>1/1000*'[1]48Imp'!AK$69</f>
        <v>0.17488337988879998</v>
      </c>
      <c r="AN26" s="10">
        <f>1/1000*'[1]48Imp'!AL$69</f>
        <v>0.18212319845010003</v>
      </c>
      <c r="AO26" s="10">
        <f>1/1000*'[1]48Imp'!AM$69</f>
        <v>0.20061164908799997</v>
      </c>
      <c r="AP26" s="10">
        <f>1/1000*'[1]48Imp'!AN$69</f>
        <v>0.14176336989759997</v>
      </c>
      <c r="AQ26" s="10">
        <f>1/1000*'[1]48Imp'!AO$69</f>
        <v>0.13404313686570002</v>
      </c>
      <c r="AR26" s="10">
        <f>1/1000*'[1]48Imp'!AP$69</f>
        <v>0.14800143887700001</v>
      </c>
      <c r="AS26" s="10">
        <f>1/1000*'[1]48Imp'!AQ$69</f>
        <v>0.13405249939899999</v>
      </c>
      <c r="AT26" s="10">
        <f>1/1000*'[1]48Imp'!AR$69</f>
        <v>0.16130119382540001</v>
      </c>
      <c r="AU26" s="10">
        <f>1/1000*'[1]48Imp'!AS$69</f>
        <v>0.16087179923099998</v>
      </c>
      <c r="AV26" s="10">
        <f>1/1000*'[1]48Imp'!AT$69</f>
        <v>0.17797000136800001</v>
      </c>
      <c r="AW26" s="10">
        <f>1/1000*'[1]48Imp'!AU$69</f>
        <v>0.13775607702666667</v>
      </c>
      <c r="AX26" s="10">
        <f>1/1000*'[1]48Imp'!AV$69</f>
        <v>0</v>
      </c>
      <c r="AY26" s="10">
        <f>1/1000*'[1]48Imp'!AW$69</f>
        <v>0</v>
      </c>
      <c r="AZ26" s="10">
        <f>1/1000*'[1]48Imp'!AX$69</f>
        <v>0</v>
      </c>
      <c r="BA26" s="10">
        <f>1/1000*'[1]48Imp'!AY$69</f>
        <v>0</v>
      </c>
      <c r="BB26" s="10">
        <f>1/1000*'[1]48Imp'!AZ$69</f>
        <v>0</v>
      </c>
      <c r="BC26" s="36">
        <f>1/1000*'[1]48Imp'!BA$69</f>
        <v>0</v>
      </c>
      <c r="BD26" s="279"/>
    </row>
    <row r="27" spans="2:56">
      <c r="B27" s="5" t="s">
        <v>57</v>
      </c>
      <c r="C27" s="157">
        <f>1/$A$1*'[1]48Imp'!B$84</f>
        <v>2.3243683146583334</v>
      </c>
      <c r="D27" s="158">
        <f>1/$A$1*'[1]48Imp'!C$84</f>
        <v>2.2683266006793645</v>
      </c>
      <c r="E27" s="158">
        <f>1/$A$1*'[1]48Imp'!D$84</f>
        <v>2.1509406309500001</v>
      </c>
      <c r="F27" s="158">
        <f>1/$A$1*'[1]48Imp'!E$84</f>
        <v>2.0441338131285716</v>
      </c>
      <c r="G27" s="158">
        <f>1/$A$1*'[1]48Imp'!F$84</f>
        <v>2.2587752154761902</v>
      </c>
      <c r="H27" s="158">
        <f>1/$A$1*'[1]48Imp'!G$84</f>
        <v>2.0657449901285712</v>
      </c>
      <c r="I27" s="158">
        <f>1/$A$1*'[1]48Imp'!H$84</f>
        <v>2.4106947527111107</v>
      </c>
      <c r="J27" s="158">
        <f>1/$A$1*'[1]48Imp'!I$84</f>
        <v>2.670315479633333</v>
      </c>
      <c r="K27" s="158">
        <f>1/$A$1*'[1]48Imp'!J$84</f>
        <v>2.8641244025916661</v>
      </c>
      <c r="L27" s="158">
        <f>1/$A$1*'[1]48Imp'!K$84</f>
        <v>1.9963745765642849</v>
      </c>
      <c r="M27" s="158">
        <f>1/$A$1*'[1]48Imp'!L$84</f>
        <v>2.1140493941047613</v>
      </c>
      <c r="N27" s="158">
        <f>1/$A$1*'[1]48Imp'!M$84</f>
        <v>2.1224559506309522</v>
      </c>
      <c r="O27" s="158">
        <f>1/$A$1*'[1]48Imp'!N$84</f>
        <v>1.8711114120547618</v>
      </c>
      <c r="P27" s="158">
        <f>1/$A$1*'[1]48Imp'!O$84</f>
        <v>1.5950184368499998</v>
      </c>
      <c r="Q27" s="158">
        <f>1/$A$1*'[1]48Imp'!P$84</f>
        <v>1.9401019695539685</v>
      </c>
      <c r="R27" s="158">
        <f>1/$A$1*'[1]48Imp'!Q$84</f>
        <v>1.9981028917722223</v>
      </c>
      <c r="S27" s="158">
        <f>1/$A$1*'[1]48Imp'!R$84</f>
        <v>2.1068148455408728</v>
      </c>
      <c r="T27" s="158">
        <f>1/$A$1*'[1]48Imp'!S$84</f>
        <v>2.0605012130952378</v>
      </c>
      <c r="U27" s="158">
        <f>1/$A$1*'[1]48Imp'!T$84</f>
        <v>2.0006019578607144</v>
      </c>
      <c r="V27" s="158">
        <f>1/$A$1*'[1]48Imp'!U$84</f>
        <v>1.6854614875253617</v>
      </c>
      <c r="W27" s="158">
        <f>1/$A$1*'[1]48Imp'!V$84</f>
        <v>0</v>
      </c>
      <c r="X27" s="158">
        <f>1/$A$1*'[1]48Imp'!W$84</f>
        <v>0</v>
      </c>
      <c r="Y27" s="158">
        <f>1/$A$1*'[1]48Imp'!X$84</f>
        <v>0</v>
      </c>
      <c r="Z27" s="158">
        <f>1/$A$1*'[1]48Imp'!Y$84</f>
        <v>0</v>
      </c>
      <c r="AA27" s="158">
        <f>1/$A$1*'[1]48Imp'!Z$84</f>
        <v>0</v>
      </c>
      <c r="AB27" s="158">
        <f>1/$A$1*'[1]48Imp'!AA$84</f>
        <v>0</v>
      </c>
      <c r="AC27" s="156"/>
      <c r="AD27" s="157">
        <f>1/1000*'[1]48Imp'!AB$84</f>
        <v>1.583760851268492</v>
      </c>
      <c r="AE27" s="158">
        <f>1/1000*'[1]48Imp'!AC$84</f>
        <v>1.6029466828427998</v>
      </c>
      <c r="AF27" s="158">
        <f>1/1000*'[1]48Imp'!AD$84</f>
        <v>1.5374063566176002</v>
      </c>
      <c r="AG27" s="158">
        <f>1/1000*'[1]48Imp'!AE$84</f>
        <v>1.6935282336335999</v>
      </c>
      <c r="AH27" s="158">
        <f>1/1000*'[1]48Imp'!AF$84</f>
        <v>1.9714215742647998</v>
      </c>
      <c r="AI27" s="158">
        <f>1/1000*'[1]48Imp'!AG$84</f>
        <v>1.7416148360754</v>
      </c>
      <c r="AJ27" s="158">
        <f>1/1000*'[1]48Imp'!AH$84</f>
        <v>2.0585744124779999</v>
      </c>
      <c r="AK27" s="158">
        <f>1/1000*'[1]48Imp'!AI$84</f>
        <v>2.5921434851249998</v>
      </c>
      <c r="AL27" s="158">
        <f>1/1000*'[1]48Imp'!AJ$84</f>
        <v>3.0071613424152002</v>
      </c>
      <c r="AM27" s="158">
        <f>1/1000*'[1]48Imp'!AK$84</f>
        <v>1.8801269491532</v>
      </c>
      <c r="AN27" s="158">
        <f>1/1000*'[1]48Imp'!AL$84</f>
        <v>1.9478112443028002</v>
      </c>
      <c r="AO27" s="158">
        <f>1/1000*'[1]48Imp'!AM$84</f>
        <v>2.1650687843519996</v>
      </c>
      <c r="AP27" s="158">
        <f>1/1000*'[1]48Imp'!AN$84</f>
        <v>1.8092411025744</v>
      </c>
      <c r="AQ27" s="158">
        <f>1/1000*'[1]48Imp'!AO$84</f>
        <v>1.5819204092235</v>
      </c>
      <c r="AR27" s="158">
        <f>1/1000*'[1]48Imp'!AP$84</f>
        <v>1.9350649743265</v>
      </c>
      <c r="AS27" s="158">
        <f>1/1000*'[1]48Imp'!AQ$84</f>
        <v>1.6525923492504999</v>
      </c>
      <c r="AT27" s="158">
        <f>1/1000*'[1]48Imp'!AR$84</f>
        <v>1.7540596913158</v>
      </c>
      <c r="AU27" s="158">
        <f>1/1000*'[1]48Imp'!AS$84</f>
        <v>1.7298216289639998</v>
      </c>
      <c r="AV27" s="158">
        <f>1/1000*'[1]48Imp'!AT$84</f>
        <v>1.8856542353029999</v>
      </c>
      <c r="AW27" s="158">
        <f>1/1000*'[1]48Imp'!AU$84</f>
        <v>1.5592366571975</v>
      </c>
      <c r="AX27" s="158">
        <f>1/1000*'[1]48Imp'!AV$84</f>
        <v>0</v>
      </c>
      <c r="AY27" s="158">
        <f>1/1000*'[1]48Imp'!AW$84</f>
        <v>0</v>
      </c>
      <c r="AZ27" s="158">
        <f>1/1000*'[1]48Imp'!AX$84</f>
        <v>0</v>
      </c>
      <c r="BA27" s="158">
        <f>1/1000*'[1]48Imp'!AY$84</f>
        <v>0</v>
      </c>
      <c r="BB27" s="158">
        <f>1/1000*'[1]48Imp'!AZ$84</f>
        <v>0</v>
      </c>
      <c r="BC27" s="159">
        <f>1/1000*'[1]48Imp'!BA$84</f>
        <v>0</v>
      </c>
      <c r="BD27" s="279"/>
    </row>
    <row r="28" spans="2:56">
      <c r="B28" s="5" t="s">
        <v>35</v>
      </c>
      <c r="C28" s="157">
        <f>1/$A$1*'[1]48Imp'!B$85</f>
        <v>1.0692692900773808</v>
      </c>
      <c r="D28" s="158">
        <f>1/$A$1*'[1]48Imp'!C$85</f>
        <v>1.036697470682143</v>
      </c>
      <c r="E28" s="158">
        <f>1/$A$1*'[1]48Imp'!D$85</f>
        <v>1.0569874920761906</v>
      </c>
      <c r="F28" s="158">
        <f>1/$A$1*'[1]48Imp'!E$85</f>
        <v>1.1370868712380953</v>
      </c>
      <c r="G28" s="158">
        <f>1/$A$1*'[1]48Imp'!F$85</f>
        <v>1.140010739261111</v>
      </c>
      <c r="H28" s="158">
        <f>1/$A$1*'[1]48Imp'!G$85</f>
        <v>1.1803277593055554</v>
      </c>
      <c r="I28" s="158">
        <f>1/$A$1*'[1]48Imp'!H$85</f>
        <v>1.2448064983857143</v>
      </c>
      <c r="J28" s="158">
        <f>1/$A$1*'[1]48Imp'!I$85</f>
        <v>1.1596381645777776</v>
      </c>
      <c r="K28" s="158">
        <f>1/$A$1*'[1]48Imp'!J$85</f>
        <v>1.1044079477666668</v>
      </c>
      <c r="L28" s="158">
        <f>1/$A$1*'[1]48Imp'!K$85</f>
        <v>0.97001059298333348</v>
      </c>
      <c r="M28" s="158">
        <f>1/$A$1*'[1]48Imp'!L$85</f>
        <v>1.0149104827666668</v>
      </c>
      <c r="N28" s="158">
        <f>1/$A$1*'[1]48Imp'!M$85</f>
        <v>1.0929237663555553</v>
      </c>
      <c r="O28" s="158">
        <f>1/$A$1*'[1]48Imp'!N$85</f>
        <v>1.0424000883499995</v>
      </c>
      <c r="P28" s="158">
        <f>1/$A$1*'[1]48Imp'!O$85</f>
        <v>1.0539696366158731</v>
      </c>
      <c r="Q28" s="158">
        <f>1/$A$1*'[1]48Imp'!P$85</f>
        <v>1.3331503114206349</v>
      </c>
      <c r="R28" s="158">
        <f>1/$A$1*'[1]48Imp'!Q$85</f>
        <v>1.1393844607666663</v>
      </c>
      <c r="S28" s="158">
        <f>1/$A$1*'[1]48Imp'!R$85</f>
        <v>1.2432200367261903</v>
      </c>
      <c r="T28" s="158">
        <f>1/$A$1*'[1]48Imp'!S$85</f>
        <v>1.2298402464268399</v>
      </c>
      <c r="U28" s="158">
        <f>1/$A$1*'[1]48Imp'!T$85</f>
        <v>1.2366054866964287</v>
      </c>
      <c r="V28" s="158">
        <f>1/$A$1*'[1]48Imp'!U$85</f>
        <v>1.1202210710989622</v>
      </c>
      <c r="W28" s="158">
        <f>1/$A$1*'[1]48Imp'!V$85</f>
        <v>0</v>
      </c>
      <c r="X28" s="158">
        <f>1/$A$1*'[1]48Imp'!W$85</f>
        <v>0</v>
      </c>
      <c r="Y28" s="158">
        <f>1/$A$1*'[1]48Imp'!X$85</f>
        <v>0</v>
      </c>
      <c r="Z28" s="158">
        <f>1/$A$1*'[1]48Imp'!Y$85</f>
        <v>0</v>
      </c>
      <c r="AA28" s="158">
        <f>1/$A$1*'[1]48Imp'!Z$85</f>
        <v>0</v>
      </c>
      <c r="AB28" s="158">
        <f>1/$A$1*'[1]48Imp'!AA$85</f>
        <v>0</v>
      </c>
      <c r="AC28" s="156"/>
      <c r="AD28" s="157">
        <f>1/1000*'[1]48Imp'!AB$85</f>
        <v>0.92363287892259904</v>
      </c>
      <c r="AE28" s="158">
        <f>1/1000*'[1]48Imp'!AC$85</f>
        <v>0.93300848387719992</v>
      </c>
      <c r="AF28" s="158">
        <f>1/1000*'[1]48Imp'!AD$85</f>
        <v>0.96253151739359999</v>
      </c>
      <c r="AG28" s="158">
        <f>1/1000*'[1]48Imp'!AE$85</f>
        <v>1.1848899691327999</v>
      </c>
      <c r="AH28" s="158">
        <f>1/1000*'[1]48Imp'!AF$85</f>
        <v>1.2456651625145001</v>
      </c>
      <c r="AI28" s="158">
        <f>1/1000*'[1]48Imp'!AG$85</f>
        <v>1.3001016723123</v>
      </c>
      <c r="AJ28" s="158">
        <f>1/1000*'[1]48Imp'!AH$85</f>
        <v>1.443322069016</v>
      </c>
      <c r="AK28" s="158">
        <f>1/1000*'[1]48Imp'!AI$85</f>
        <v>1.6251233324904999</v>
      </c>
      <c r="AL28" s="158">
        <f>1/1000*'[1]48Imp'!AJ$85</f>
        <v>1.6621631155564003</v>
      </c>
      <c r="AM28" s="158">
        <f>1/1000*'[1]48Imp'!AK$85</f>
        <v>1.3630536015976</v>
      </c>
      <c r="AN28" s="158">
        <f>1/1000*'[1]48Imp'!AL$85</f>
        <v>1.3787740548180003</v>
      </c>
      <c r="AO28" s="158">
        <f>1/1000*'[1]48Imp'!AM$85</f>
        <v>1.5954385881119997</v>
      </c>
      <c r="AP28" s="158">
        <f>1/1000*'[1]48Imp'!AN$85</f>
        <v>1.3703076310175999</v>
      </c>
      <c r="AQ28" s="158">
        <f>1/1000*'[1]48Imp'!AO$85</f>
        <v>1.3573792527569999</v>
      </c>
      <c r="AR28" s="158">
        <f>1/1000*'[1]48Imp'!AP$85</f>
        <v>1.5742821568665</v>
      </c>
      <c r="AS28" s="158">
        <f>1/1000*'[1]48Imp'!AQ$85</f>
        <v>1.1187361059769998</v>
      </c>
      <c r="AT28" s="158">
        <f>1/1000*'[1]48Imp'!AR$85</f>
        <v>1.2286915417530999</v>
      </c>
      <c r="AU28" s="158">
        <f>1/1000*'[1]48Imp'!AS$85</f>
        <v>1.2396382794652998</v>
      </c>
      <c r="AV28" s="158">
        <f>1/1000*'[1]48Imp'!AT$85</f>
        <v>1.3590936981269999</v>
      </c>
      <c r="AW28" s="158">
        <f>1/1000*'[1]48Imp'!AU$85</f>
        <v>1.1486526025283332</v>
      </c>
      <c r="AX28" s="158">
        <f>1/1000*'[1]48Imp'!AV$85</f>
        <v>0</v>
      </c>
      <c r="AY28" s="158">
        <f>1/1000*'[1]48Imp'!AW$85</f>
        <v>0</v>
      </c>
      <c r="AZ28" s="158">
        <f>1/1000*'[1]48Imp'!AX$85</f>
        <v>0</v>
      </c>
      <c r="BA28" s="158">
        <f>1/1000*'[1]48Imp'!AY$85</f>
        <v>0</v>
      </c>
      <c r="BB28" s="158">
        <f>1/1000*'[1]48Imp'!AZ$85</f>
        <v>0</v>
      </c>
      <c r="BC28" s="159">
        <f>1/1000*'[1]48Imp'!BA$85</f>
        <v>0</v>
      </c>
      <c r="BD28" s="279"/>
    </row>
    <row r="29" spans="2:56">
      <c r="B29" s="5" t="s">
        <v>86</v>
      </c>
      <c r="C29" s="43">
        <f>1/$A$1*'[1]48Imp'!B$106</f>
        <v>3.3571513777777777E-2</v>
      </c>
      <c r="D29" s="10">
        <f>1/$A$1*'[1]48Imp'!C$106</f>
        <v>3.4111150210317444E-2</v>
      </c>
      <c r="E29" s="10">
        <f>1/$A$1*'[1]48Imp'!D$106</f>
        <v>3.510499755833333E-2</v>
      </c>
      <c r="F29" s="10">
        <f>1/$A$1*'[1]48Imp'!E$106</f>
        <v>3.592745060238095E-2</v>
      </c>
      <c r="G29" s="10">
        <f>1/$A$1*'[1]48Imp'!F$106</f>
        <v>5.6523899595238097E-2</v>
      </c>
      <c r="H29" s="10">
        <f>1/$A$1*'[1]48Imp'!G$106</f>
        <v>5.819642997142855E-2</v>
      </c>
      <c r="I29" s="10">
        <f>1/$A$1*'[1]48Imp'!H$106</f>
        <v>5.6800303822222203E-2</v>
      </c>
      <c r="J29" s="10">
        <f>1/$A$1*'[1]48Imp'!I$106</f>
        <v>4.0643137124999999E-2</v>
      </c>
      <c r="K29" s="10">
        <f>1/$A$1*'[1]48Imp'!J$106</f>
        <v>3.7060878234090912E-2</v>
      </c>
      <c r="L29" s="10">
        <f>1/$A$1*'[1]48Imp'!K$106</f>
        <v>2.9376612410533898E-2</v>
      </c>
      <c r="M29" s="10">
        <f>1/$A$1*'[1]48Imp'!L$106</f>
        <v>4.9476248344444432E-2</v>
      </c>
      <c r="N29" s="10">
        <f>1/$A$1*'[1]48Imp'!M$106</f>
        <v>5.3504205880952366E-2</v>
      </c>
      <c r="O29" s="10">
        <f>1/$A$1*'[1]48Imp'!N$106</f>
        <v>6.5640483320121359E-2</v>
      </c>
      <c r="P29" s="10">
        <f>1/$A$1*'[1]48Imp'!O$106</f>
        <v>6.6541038228571436E-2</v>
      </c>
      <c r="Q29" s="10">
        <f>1/$A$1*'[1]48Imp'!P$106</f>
        <v>8.9896088609523819E-2</v>
      </c>
      <c r="R29" s="10">
        <f>1/$A$1*'[1]48Imp'!Q$106</f>
        <v>0.10716182865793648</v>
      </c>
      <c r="S29" s="10">
        <f>1/$A$1*'[1]48Imp'!R$106</f>
        <v>0.10567925760952381</v>
      </c>
      <c r="T29" s="10">
        <f>1/$A$1*'[1]48Imp'!S$106</f>
        <v>0.10199273916170741</v>
      </c>
      <c r="U29" s="10">
        <f>1/$A$1*'[1]48Imp'!T$106</f>
        <v>8.6993135689393972E-2</v>
      </c>
      <c r="V29" s="10">
        <f>1/$A$1*'[1]48Imp'!U$106</f>
        <v>8.4834723510212026E-2</v>
      </c>
      <c r="W29" s="10">
        <f>1/$A$1*'[1]48Imp'!V$106</f>
        <v>0</v>
      </c>
      <c r="X29" s="10">
        <f>1/$A$1*'[1]48Imp'!W$106</f>
        <v>0</v>
      </c>
      <c r="Y29" s="10">
        <f>1/$A$1*'[1]48Imp'!X$106</f>
        <v>0</v>
      </c>
      <c r="Z29" s="10">
        <f>1/$A$1*'[1]48Imp'!Y$106</f>
        <v>0</v>
      </c>
      <c r="AA29" s="10">
        <f>1/$A$1*'[1]48Imp'!Z$106</f>
        <v>0</v>
      </c>
      <c r="AB29" s="10">
        <f>1/$A$1*'[1]48Imp'!AA$106</f>
        <v>0</v>
      </c>
      <c r="AC29" s="4"/>
      <c r="AD29" s="43">
        <f>1/1000*'[1]48Imp'!AB$106</f>
        <v>2.7996481519734003E-2</v>
      </c>
      <c r="AE29" s="10">
        <f>1/1000*'[1]48Imp'!AC$106</f>
        <v>2.771978277E-2</v>
      </c>
      <c r="AF29" s="10">
        <f>1/1000*'[1]48Imp'!AD$106</f>
        <v>3.30869071104E-2</v>
      </c>
      <c r="AG29" s="10">
        <f>1/1000*'[1]48Imp'!AE$106</f>
        <v>5.2944202908799996E-2</v>
      </c>
      <c r="AH29" s="10">
        <f>1/1000*'[1]48Imp'!AF$106</f>
        <v>7.1804251890000004E-2</v>
      </c>
      <c r="AI29" s="10">
        <f>1/1000*'[1]48Imp'!AG$106</f>
        <v>6.8014339879199998E-2</v>
      </c>
      <c r="AJ29" s="10">
        <f>1/1000*'[1]48Imp'!AH$106</f>
        <v>9.2459280156800008E-2</v>
      </c>
      <c r="AK29" s="10">
        <f>1/1000*'[1]48Imp'!AI$106</f>
        <v>9.8362691365499993E-2</v>
      </c>
      <c r="AL29" s="10">
        <f>1/1000*'[1]48Imp'!AJ$106</f>
        <v>0.1012689423928</v>
      </c>
      <c r="AM29" s="10">
        <f>1/1000*'[1]48Imp'!AK$106</f>
        <v>8.6622925606800016E-2</v>
      </c>
      <c r="AN29" s="10">
        <f>1/1000*'[1]48Imp'!AL$106</f>
        <v>0.11621795582070002</v>
      </c>
      <c r="AO29" s="10">
        <f>1/1000*'[1]48Imp'!AM$106</f>
        <v>0.12255221870399999</v>
      </c>
      <c r="AP29" s="10">
        <f>1/1000*'[1]48Imp'!AN$106</f>
        <v>0.1264380133984</v>
      </c>
      <c r="AQ29" s="10">
        <f>1/1000*'[1]48Imp'!AO$106</f>
        <v>0.1119353292705</v>
      </c>
      <c r="AR29" s="10">
        <f>1/1000*'[1]48Imp'!AP$106</f>
        <v>0.1234905806645</v>
      </c>
      <c r="AS29" s="10">
        <f>1/1000*'[1]48Imp'!AQ$106</f>
        <v>0.11751036920699999</v>
      </c>
      <c r="AT29" s="10">
        <f>1/1000*'[1]48Imp'!AR$106</f>
        <v>0.1233609577043</v>
      </c>
      <c r="AU29" s="10">
        <f>1/1000*'[1]48Imp'!AS$106</f>
        <v>0.12837394640069999</v>
      </c>
      <c r="AV29" s="10">
        <f>1/1000*'[1]48Imp'!AT$106</f>
        <v>0.12323142846600001</v>
      </c>
      <c r="AW29" s="10">
        <f>1/1000*'[1]48Imp'!AU$106</f>
        <v>0.11587798226791667</v>
      </c>
      <c r="AX29" s="10">
        <f>1/1000*'[1]48Imp'!AV$106</f>
        <v>0</v>
      </c>
      <c r="AY29" s="10">
        <f>1/1000*'[1]48Imp'!AW$106</f>
        <v>0</v>
      </c>
      <c r="AZ29" s="10">
        <f>1/1000*'[1]48Imp'!AX$106</f>
        <v>0</v>
      </c>
      <c r="BA29" s="10">
        <f>1/1000*'[1]48Imp'!AY$106</f>
        <v>0</v>
      </c>
      <c r="BB29" s="10">
        <f>1/1000*'[1]48Imp'!AZ$106</f>
        <v>0</v>
      </c>
      <c r="BC29" s="36">
        <f>1/1000*'[1]48Imp'!BA$106</f>
        <v>0</v>
      </c>
      <c r="BD29" s="279"/>
    </row>
    <row r="30" spans="2:56">
      <c r="B30" s="5" t="s">
        <v>42</v>
      </c>
      <c r="C30" s="157">
        <f>1/$A$1*'[1]48Imp'!B$114</f>
        <v>0.62796655960952374</v>
      </c>
      <c r="D30" s="158">
        <f>1/$A$1*'[1]48Imp'!C$114</f>
        <v>0.64007339382738093</v>
      </c>
      <c r="E30" s="158">
        <f>1/$A$1*'[1]48Imp'!D$114</f>
        <v>0.66930710013571426</v>
      </c>
      <c r="F30" s="158">
        <f>1/$A$1*'[1]48Imp'!E$114</f>
        <v>0.69026178801428562</v>
      </c>
      <c r="G30" s="158">
        <f>1/$A$1*'[1]48Imp'!F$114</f>
        <v>0.65617355219880946</v>
      </c>
      <c r="H30" s="158">
        <f>1/$A$1*'[1]48Imp'!G$114</f>
        <v>0.70457110684285695</v>
      </c>
      <c r="I30" s="158">
        <f>1/$A$1*'[1]48Imp'!H$114</f>
        <v>0.71003986067698421</v>
      </c>
      <c r="J30" s="158">
        <f>1/$A$1*'[1]48Imp'!I$114</f>
        <v>0.68149032903333318</v>
      </c>
      <c r="K30" s="158">
        <f>1/$A$1*'[1]48Imp'!J$114</f>
        <v>0.63073328529999995</v>
      </c>
      <c r="L30" s="158">
        <f>1/$A$1*'[1]48Imp'!K$114</f>
        <v>0.61026045756204905</v>
      </c>
      <c r="M30" s="158">
        <f>1/$A$1*'[1]48Imp'!L$114</f>
        <v>0.68737396852142874</v>
      </c>
      <c r="N30" s="158">
        <f>1/$A$1*'[1]48Imp'!M$114</f>
        <v>0.71192065776825386</v>
      </c>
      <c r="O30" s="158">
        <f>1/$A$1*'[1]48Imp'!N$114</f>
        <v>0.65298056009920658</v>
      </c>
      <c r="P30" s="158">
        <f>1/$A$1*'[1]48Imp'!O$114</f>
        <v>0.66081854972936505</v>
      </c>
      <c r="Q30" s="158">
        <f>1/$A$1*'[1]48Imp'!P$114</f>
        <v>0.74084065184682546</v>
      </c>
      <c r="R30" s="158">
        <f>1/$A$1*'[1]48Imp'!Q$114</f>
        <v>0.69535454737579372</v>
      </c>
      <c r="S30" s="158">
        <f>1/$A$1*'[1]48Imp'!R$114</f>
        <v>0.7964362146289683</v>
      </c>
      <c r="T30" s="158">
        <f>1/$A$1*'[1]48Imp'!S$114</f>
        <v>0.80850937170952386</v>
      </c>
      <c r="U30" s="158">
        <f>1/$A$1*'[1]48Imp'!T$114</f>
        <v>0.78515666114642868</v>
      </c>
      <c r="V30" s="158">
        <f>1/$A$1*'[1]48Imp'!U$114</f>
        <v>0.73907095362405351</v>
      </c>
      <c r="W30" s="158">
        <f>1/$A$1*'[1]48Imp'!V$114</f>
        <v>0</v>
      </c>
      <c r="X30" s="158">
        <f>1/$A$1*'[1]48Imp'!W$114</f>
        <v>0</v>
      </c>
      <c r="Y30" s="158">
        <f>1/$A$1*'[1]48Imp'!X$114</f>
        <v>0</v>
      </c>
      <c r="Z30" s="158">
        <f>1/$A$1*'[1]48Imp'!Y$114</f>
        <v>0</v>
      </c>
      <c r="AA30" s="158">
        <f>1/$A$1*'[1]48Imp'!Z$114</f>
        <v>0</v>
      </c>
      <c r="AB30" s="158">
        <f>1/$A$1*'[1]48Imp'!AA$114</f>
        <v>0</v>
      </c>
      <c r="AC30" s="156"/>
      <c r="AD30" s="157">
        <f>1/1000*'[1]48Imp'!AB$114</f>
        <v>0.697500224915097</v>
      </c>
      <c r="AE30" s="158">
        <f>1/1000*'[1]48Imp'!AC$114</f>
        <v>0.75684745940399989</v>
      </c>
      <c r="AF30" s="158">
        <f>1/1000*'[1]48Imp'!AD$114</f>
        <v>0.80669572205279994</v>
      </c>
      <c r="AG30" s="158">
        <f>1/1000*'[1]48Imp'!AE$114</f>
        <v>0.99248237496799996</v>
      </c>
      <c r="AH30" s="158">
        <f>1/1000*'[1]48Imp'!AF$114</f>
        <v>0.94110250184370003</v>
      </c>
      <c r="AI30" s="158">
        <f>1/1000*'[1]48Imp'!AG$114</f>
        <v>1.0068751189926</v>
      </c>
      <c r="AJ30" s="158">
        <f>1/1000*'[1]48Imp'!AH$114</f>
        <v>1.0478870424891999</v>
      </c>
      <c r="AK30" s="158">
        <f>1/1000*'[1]48Imp'!AI$114</f>
        <v>1.2224577142505</v>
      </c>
      <c r="AL30" s="158">
        <f>1/1000*'[1]48Imp'!AJ$114</f>
        <v>1.2494916038264001</v>
      </c>
      <c r="AM30" s="158">
        <f>1/1000*'[1]48Imp'!AK$114</f>
        <v>1.1211616278631999</v>
      </c>
      <c r="AN30" s="158">
        <f>1/1000*'[1]48Imp'!AL$114</f>
        <v>1.1553108519726001</v>
      </c>
      <c r="AO30" s="158">
        <f>1/1000*'[1]48Imp'!AM$114</f>
        <v>1.2662685980639998</v>
      </c>
      <c r="AP30" s="158">
        <f>1/1000*'[1]48Imp'!AN$114</f>
        <v>1.0131023958176</v>
      </c>
      <c r="AQ30" s="158">
        <f>1/1000*'[1]48Imp'!AO$114</f>
        <v>1.0254346280408999</v>
      </c>
      <c r="AR30" s="158">
        <f>1/1000*'[1]48Imp'!AP$114</f>
        <v>1.1269163659124999</v>
      </c>
      <c r="AS30" s="158">
        <f>1/1000*'[1]48Imp'!AQ$114</f>
        <v>0.89743945318649987</v>
      </c>
      <c r="AT30" s="158">
        <f>1/1000*'[1]48Imp'!AR$114</f>
        <v>1.0334979155992998</v>
      </c>
      <c r="AU30" s="158">
        <f>1/1000*'[1]48Imp'!AS$114</f>
        <v>1.0717614443821999</v>
      </c>
      <c r="AV30" s="158">
        <f>1/1000*'[1]48Imp'!AT$114</f>
        <v>1.1345314894309999</v>
      </c>
      <c r="AW30" s="158">
        <f>1/1000*'[1]48Imp'!AU$114</f>
        <v>1.0267697025841667</v>
      </c>
      <c r="AX30" s="158">
        <f>1/1000*'[1]48Imp'!AV$114</f>
        <v>0</v>
      </c>
      <c r="AY30" s="158">
        <f>1/1000*'[1]48Imp'!AW$114</f>
        <v>0</v>
      </c>
      <c r="AZ30" s="158">
        <f>1/1000*'[1]48Imp'!AX$114</f>
        <v>0</v>
      </c>
      <c r="BA30" s="158">
        <f>1/1000*'[1]48Imp'!AY$114</f>
        <v>0</v>
      </c>
      <c r="BB30" s="158">
        <f>1/1000*'[1]48Imp'!AZ$114</f>
        <v>0</v>
      </c>
      <c r="BC30" s="159">
        <f>1/1000*'[1]48Imp'!BA$114</f>
        <v>0</v>
      </c>
      <c r="BD30" s="279"/>
    </row>
    <row r="31" spans="2:56">
      <c r="B31" s="5" t="s">
        <v>116</v>
      </c>
      <c r="C31" s="43">
        <f>1/$A$1*'[1]48Imp'!B$133</f>
        <v>1.4195609233333331E-2</v>
      </c>
      <c r="D31" s="10">
        <f>1/$A$1*'[1]48Imp'!C$133</f>
        <v>1.5155180928571427E-2</v>
      </c>
      <c r="E31" s="10">
        <f>1/$A$1*'[1]48Imp'!D$133</f>
        <v>1.4338585907142858E-2</v>
      </c>
      <c r="F31" s="10">
        <f>1/$A$1*'[1]48Imp'!E$133</f>
        <v>1.5144970299999999E-2</v>
      </c>
      <c r="G31" s="10">
        <f>1/$A$1*'[1]48Imp'!F$133</f>
        <v>2.2168713666666662E-2</v>
      </c>
      <c r="H31" s="10">
        <f>1/$A$1*'[1]48Imp'!G$133</f>
        <v>2.6630521321428562E-2</v>
      </c>
      <c r="I31" s="10">
        <f>1/$A$1*'[1]48Imp'!H$133</f>
        <v>3.0246000133333333E-2</v>
      </c>
      <c r="J31" s="10">
        <f>1/$A$1*'[1]48Imp'!I$133</f>
        <v>3.2778635099999995E-2</v>
      </c>
      <c r="K31" s="10">
        <f>1/$A$1*'[1]48Imp'!J$133</f>
        <v>3.165767157499999E-2</v>
      </c>
      <c r="L31" s="10">
        <f>1/$A$1*'[1]48Imp'!K$133</f>
        <v>2.3680325852813849E-2</v>
      </c>
      <c r="M31" s="10">
        <f>1/$A$1*'[1]48Imp'!L$133</f>
        <v>3.5713584799999983E-2</v>
      </c>
      <c r="N31" s="10">
        <f>1/$A$1*'[1]48Imp'!M$133</f>
        <v>3.2542606521428569E-2</v>
      </c>
      <c r="O31" s="10">
        <f>1/$A$1*'[1]48Imp'!N$133</f>
        <v>3.0767190890476182E-2</v>
      </c>
      <c r="P31" s="10">
        <f>1/$A$1*'[1]48Imp'!O$133</f>
        <v>3.0960771419047614E-2</v>
      </c>
      <c r="Q31" s="10">
        <f>1/$A$1*'[1]48Imp'!P$133</f>
        <v>3.4994910380952392E-2</v>
      </c>
      <c r="R31" s="10">
        <f>1/$A$1*'[1]48Imp'!Q$133</f>
        <v>3.6144489769841269E-2</v>
      </c>
      <c r="S31" s="10">
        <f>1/$A$1*'[1]48Imp'!R$133</f>
        <v>3.563091753809524E-2</v>
      </c>
      <c r="T31" s="10">
        <f>1/$A$1*'[1]48Imp'!S$133</f>
        <v>3.1386964369170697E-2</v>
      </c>
      <c r="U31" s="10">
        <f>1/$A$1*'[1]48Imp'!T$133</f>
        <v>3.5231268551515149E-2</v>
      </c>
      <c r="V31" s="10">
        <f>1/$A$1*'[1]48Imp'!U$133</f>
        <v>3.2960384164065402E-2</v>
      </c>
      <c r="W31" s="10">
        <f>1/$A$1*'[1]48Imp'!V$133</f>
        <v>0</v>
      </c>
      <c r="X31" s="10">
        <f>1/$A$1*'[1]48Imp'!W$133</f>
        <v>0</v>
      </c>
      <c r="Y31" s="10">
        <f>1/$A$1*'[1]48Imp'!X$133</f>
        <v>0</v>
      </c>
      <c r="Z31" s="10">
        <f>1/$A$1*'[1]48Imp'!Y$133</f>
        <v>0</v>
      </c>
      <c r="AA31" s="10">
        <f>1/$A$1*'[1]48Imp'!Z$133</f>
        <v>0</v>
      </c>
      <c r="AB31" s="10">
        <f>1/$A$1*'[1]48Imp'!AA$133</f>
        <v>0</v>
      </c>
      <c r="AC31" s="4"/>
      <c r="AD31" s="43">
        <f>1/1000*'[1]48Imp'!AB$133</f>
        <v>2.9441349370479E-2</v>
      </c>
      <c r="AE31" s="10">
        <f>1/1000*'[1]48Imp'!AC$133</f>
        <v>3.2745653531599993E-2</v>
      </c>
      <c r="AF31" s="10">
        <f>1/1000*'[1]48Imp'!AD$133</f>
        <v>2.8765559553599995E-2</v>
      </c>
      <c r="AG31" s="10">
        <f>1/1000*'[1]48Imp'!AE$133</f>
        <v>3.78660704688E-2</v>
      </c>
      <c r="AH31" s="10">
        <f>1/1000*'[1]48Imp'!AF$133</f>
        <v>5.8053523266899998E-2</v>
      </c>
      <c r="AI31" s="10">
        <f>1/1000*'[1]48Imp'!AG$133</f>
        <v>7.9000996931999995E-2</v>
      </c>
      <c r="AJ31" s="10">
        <f>1/1000*'[1]48Imp'!AH$133</f>
        <v>8.969610258199999E-2</v>
      </c>
      <c r="AK31" s="10">
        <f>1/1000*'[1]48Imp'!AI$133</f>
        <v>0.10214256873949999</v>
      </c>
      <c r="AL31" s="10">
        <f>1/1000*'[1]48Imp'!AJ$133</f>
        <v>9.9293024078000003E-2</v>
      </c>
      <c r="AM31" s="10">
        <f>1/1000*'[1]48Imp'!AK$133</f>
        <v>6.8172840379600003E-2</v>
      </c>
      <c r="AN31" s="10">
        <f>1/1000*'[1]48Imp'!AL$133</f>
        <v>9.5063575322699989E-2</v>
      </c>
      <c r="AO31" s="10">
        <f>1/1000*'[1]48Imp'!AM$133</f>
        <v>9.8738046959999978E-2</v>
      </c>
      <c r="AP31" s="10">
        <f>1/1000*'[1]48Imp'!AN$133</f>
        <v>0.1010012808992</v>
      </c>
      <c r="AQ31" s="10">
        <f>1/1000*'[1]48Imp'!AO$133</f>
        <v>8.2233578685299999E-2</v>
      </c>
      <c r="AR31" s="10">
        <f>1/1000*'[1]48Imp'!AP$133</f>
        <v>9.3369995694999999E-2</v>
      </c>
      <c r="AS31" s="10">
        <f>1/1000*'[1]48Imp'!AQ$133</f>
        <v>7.516799147549999E-2</v>
      </c>
      <c r="AT31" s="10">
        <f>1/1000*'[1]48Imp'!AR$133</f>
        <v>7.5388972114499991E-2</v>
      </c>
      <c r="AU31" s="10">
        <f>1/1000*'[1]48Imp'!AS$133</f>
        <v>7.0588355551999993E-2</v>
      </c>
      <c r="AV31" s="10">
        <f>1/1000*'[1]48Imp'!AT$133</f>
        <v>8.5765692707000005E-2</v>
      </c>
      <c r="AW31" s="10">
        <f>1/1000*'[1]48Imp'!AU$133</f>
        <v>7.8981997081250005E-2</v>
      </c>
      <c r="AX31" s="10">
        <f>1/1000*'[1]48Imp'!AV$133</f>
        <v>0</v>
      </c>
      <c r="AY31" s="10">
        <f>1/1000*'[1]48Imp'!AW$133</f>
        <v>0</v>
      </c>
      <c r="AZ31" s="10">
        <f>1/1000*'[1]48Imp'!AX$133</f>
        <v>0</v>
      </c>
      <c r="BA31" s="10">
        <f>1/1000*'[1]48Imp'!AY$133</f>
        <v>0</v>
      </c>
      <c r="BB31" s="10">
        <f>1/1000*'[1]48Imp'!AZ$133</f>
        <v>0</v>
      </c>
      <c r="BC31" s="36">
        <f>1/1000*'[1]48Imp'!BA$133</f>
        <v>0</v>
      </c>
      <c r="BD31" s="279"/>
    </row>
    <row r="32" spans="2:56">
      <c r="B32" s="5" t="s">
        <v>66</v>
      </c>
      <c r="C32" s="157">
        <f>1/$A$1*'[1]48Imp'!B$160</f>
        <v>0.97277767964285711</v>
      </c>
      <c r="D32" s="158">
        <f>1/$A$1*'[1]48Imp'!C$160</f>
        <v>0.86512460808690461</v>
      </c>
      <c r="E32" s="158">
        <f>1/$A$1*'[1]48Imp'!D$160</f>
        <v>0.8290424552214285</v>
      </c>
      <c r="F32" s="158">
        <f>1/$A$1*'[1]48Imp'!E$160</f>
        <v>0.85618306816666667</v>
      </c>
      <c r="G32" s="158">
        <f>1/$A$1*'[1]48Imp'!F$160</f>
        <v>0.93327540060833303</v>
      </c>
      <c r="H32" s="158">
        <f>1/$A$1*'[1]48Imp'!G$160</f>
        <v>0.94275867911904743</v>
      </c>
      <c r="I32" s="158">
        <f>1/$A$1*'[1]48Imp'!H$160</f>
        <v>1.0110517733587303</v>
      </c>
      <c r="J32" s="158">
        <f>1/$A$1*'[1]48Imp'!I$160</f>
        <v>0.97651242516666636</v>
      </c>
      <c r="K32" s="158">
        <f>1/$A$1*'[1]48Imp'!J$160</f>
        <v>0.85442007190139846</v>
      </c>
      <c r="L32" s="158">
        <f>1/$A$1*'[1]48Imp'!K$160</f>
        <v>0.75487437871969687</v>
      </c>
      <c r="M32" s="158">
        <f>1/$A$1*'[1]48Imp'!L$160</f>
        <v>0.94136575782460297</v>
      </c>
      <c r="N32" s="158">
        <f>1/$A$1*'[1]48Imp'!M$160</f>
        <v>0.99019726434603172</v>
      </c>
      <c r="O32" s="158">
        <f>1/$A$1*'[1]48Imp'!N$160</f>
        <v>0.89434785338888878</v>
      </c>
      <c r="P32" s="158">
        <f>1/$A$1*'[1]48Imp'!O$160</f>
        <v>0.89013759049999974</v>
      </c>
      <c r="Q32" s="158">
        <f>1/$A$1*'[1]48Imp'!P$160</f>
        <v>0.97101337637460305</v>
      </c>
      <c r="R32" s="158">
        <f>1/$A$1*'[1]48Imp'!Q$160</f>
        <v>0.90902317423730161</v>
      </c>
      <c r="S32" s="158">
        <f>1/$A$1*'[1]48Imp'!R$160</f>
        <v>1.0364030568388887</v>
      </c>
      <c r="T32" s="158">
        <f>1/$A$1*'[1]48Imp'!S$160</f>
        <v>1.1037452151187592</v>
      </c>
      <c r="U32" s="158">
        <f>1/$A$1*'[1]48Imp'!T$160</f>
        <v>1.1422851368333331</v>
      </c>
      <c r="V32" s="158">
        <f>1/$A$1*'[1]48Imp'!U$160</f>
        <v>1.0094798571920023</v>
      </c>
      <c r="W32" s="158">
        <f>1/$A$1*'[1]48Imp'!V$160</f>
        <v>0</v>
      </c>
      <c r="X32" s="158">
        <f>1/$A$1*'[1]48Imp'!W$160</f>
        <v>0</v>
      </c>
      <c r="Y32" s="158">
        <f>1/$A$1*'[1]48Imp'!X$160</f>
        <v>0</v>
      </c>
      <c r="Z32" s="158">
        <f>1/$A$1*'[1]48Imp'!Y$160</f>
        <v>0</v>
      </c>
      <c r="AA32" s="158">
        <f>1/$A$1*'[1]48Imp'!Z$160</f>
        <v>0</v>
      </c>
      <c r="AB32" s="158">
        <f>1/$A$1*'[1]48Imp'!AA$160</f>
        <v>0</v>
      </c>
      <c r="AC32" s="156"/>
      <c r="AD32" s="157">
        <f>1/1000*'[1]48Imp'!AB$160</f>
        <v>0.80235916239773397</v>
      </c>
      <c r="AE32" s="158">
        <f>1/1000*'[1]48Imp'!AC$160</f>
        <v>0.76820335036159992</v>
      </c>
      <c r="AF32" s="158">
        <f>1/1000*'[1]48Imp'!AD$160</f>
        <v>0.75315329409599996</v>
      </c>
      <c r="AG32" s="158">
        <f>1/1000*'[1]48Imp'!AE$160</f>
        <v>0.91146505043999992</v>
      </c>
      <c r="AH32" s="158">
        <f>1/1000*'[1]48Imp'!AF$160</f>
        <v>1.0391992770089</v>
      </c>
      <c r="AI32" s="158">
        <f>1/1000*'[1]48Imp'!AG$160</f>
        <v>1.0849232460495</v>
      </c>
      <c r="AJ32" s="158">
        <f>1/1000*'[1]48Imp'!AH$160</f>
        <v>1.1910124482848001</v>
      </c>
      <c r="AK32" s="158">
        <f>1/1000*'[1]48Imp'!AI$160</f>
        <v>1.3551160045615001</v>
      </c>
      <c r="AL32" s="158">
        <f>1/1000*'[1]48Imp'!AJ$160</f>
        <v>1.3102787735656001</v>
      </c>
      <c r="AM32" s="158">
        <f>1/1000*'[1]48Imp'!AK$160</f>
        <v>1.119804851506</v>
      </c>
      <c r="AN32" s="158">
        <f>1/1000*'[1]48Imp'!AL$160</f>
        <v>1.2773065809150002</v>
      </c>
      <c r="AO32" s="158">
        <f>1/1000*'[1]48Imp'!AM$160</f>
        <v>1.370839500864</v>
      </c>
      <c r="AP32" s="158">
        <f>1/1000*'[1]48Imp'!AN$160</f>
        <v>1.1344379930399999</v>
      </c>
      <c r="AQ32" s="158">
        <f>1/1000*'[1]48Imp'!AO$160</f>
        <v>1.1478963198675001</v>
      </c>
      <c r="AR32" s="158">
        <f>1/1000*'[1]48Imp'!AP$160</f>
        <v>1.3021483509315002</v>
      </c>
      <c r="AS32" s="158">
        <f>1/1000*'[1]48Imp'!AQ$160</f>
        <v>1.0100717891459998</v>
      </c>
      <c r="AT32" s="158">
        <f>1/1000*'[1]48Imp'!AR$160</f>
        <v>1.0735048878794999</v>
      </c>
      <c r="AU32" s="158">
        <f>1/1000*'[1]48Imp'!AS$160</f>
        <v>1.2161868123119</v>
      </c>
      <c r="AV32" s="158">
        <f>1/1000*'[1]48Imp'!AT$160</f>
        <v>1.3313243502880001</v>
      </c>
      <c r="AW32" s="158">
        <f>1/1000*'[1]48Imp'!AU$160</f>
        <v>1.0957288258008335</v>
      </c>
      <c r="AX32" s="158">
        <f>1/1000*'[1]48Imp'!AV$160</f>
        <v>0</v>
      </c>
      <c r="AY32" s="158">
        <f>1/1000*'[1]48Imp'!AW$160</f>
        <v>0</v>
      </c>
      <c r="AZ32" s="158">
        <f>1/1000*'[1]48Imp'!AX$160</f>
        <v>0</v>
      </c>
      <c r="BA32" s="158">
        <f>1/1000*'[1]48Imp'!AY$160</f>
        <v>0</v>
      </c>
      <c r="BB32" s="158">
        <f>1/1000*'[1]48Imp'!AZ$160</f>
        <v>0</v>
      </c>
      <c r="BC32" s="159">
        <f>1/1000*'[1]48Imp'!BA$160</f>
        <v>0</v>
      </c>
      <c r="BD32" s="279"/>
    </row>
    <row r="33" spans="2:56">
      <c r="B33" s="5" t="s">
        <v>41</v>
      </c>
      <c r="C33" s="157">
        <f>1/$A$1*'[1]48Imp'!B$188</f>
        <v>0.27410165883333332</v>
      </c>
      <c r="D33" s="158">
        <f>1/$A$1*'[1]48Imp'!C$188</f>
        <v>0.369456893340873</v>
      </c>
      <c r="E33" s="158">
        <f>1/$A$1*'[1]48Imp'!D$188</f>
        <v>0.53026240066785713</v>
      </c>
      <c r="F33" s="158">
        <f>1/$A$1*'[1]48Imp'!E$188</f>
        <v>0.5897151079523808</v>
      </c>
      <c r="G33" s="158">
        <f>1/$A$1*'[1]48Imp'!F$188</f>
        <v>0.39153453764285717</v>
      </c>
      <c r="H33" s="158">
        <f>1/$A$1*'[1]48Imp'!G$188</f>
        <v>0.35028287572857142</v>
      </c>
      <c r="I33" s="158">
        <f>1/$A$1*'[1]48Imp'!H$188</f>
        <v>0.40748591657777772</v>
      </c>
      <c r="J33" s="158">
        <f>1/$A$1*'[1]48Imp'!I$188</f>
        <v>0.47160906569166661</v>
      </c>
      <c r="K33" s="158">
        <f>1/$A$1*'[1]48Imp'!J$188</f>
        <v>0.50712123725000002</v>
      </c>
      <c r="L33" s="158">
        <f>1/$A$1*'[1]48Imp'!K$188</f>
        <v>0.56347283390173164</v>
      </c>
      <c r="M33" s="158">
        <f>1/$A$1*'[1]48Imp'!L$188</f>
        <v>0.6664548582174602</v>
      </c>
      <c r="N33" s="158">
        <f>1/$A$1*'[1]48Imp'!M$188</f>
        <v>0.7249396589769842</v>
      </c>
      <c r="O33" s="158">
        <f>1/$A$1*'[1]48Imp'!N$188</f>
        <v>0.66714396659999986</v>
      </c>
      <c r="P33" s="158">
        <f>1/$A$1*'[1]48Imp'!O$188</f>
        <v>0.73283133865476202</v>
      </c>
      <c r="Q33" s="158">
        <f>1/$A$1*'[1]48Imp'!P$188</f>
        <v>0.81033760652936504</v>
      </c>
      <c r="R33" s="158">
        <f>1/$A$1*'[1]48Imp'!Q$188</f>
        <v>0.79388726960555556</v>
      </c>
      <c r="S33" s="158">
        <f>1/$A$1*'[1]48Imp'!R$188</f>
        <v>0.89777107780873011</v>
      </c>
      <c r="T33" s="158">
        <f>1/$A$1*'[1]48Imp'!S$188</f>
        <v>0.92196037574098111</v>
      </c>
      <c r="U33" s="158">
        <f>1/$A$1*'[1]48Imp'!T$188</f>
        <v>0.96577822963690452</v>
      </c>
      <c r="V33" s="158">
        <f>1/$A$1*'[1]48Imp'!U$188</f>
        <v>0.92478966436691079</v>
      </c>
      <c r="W33" s="158">
        <f>1/$A$1*'[1]48Imp'!V$188</f>
        <v>0</v>
      </c>
      <c r="X33" s="158">
        <f>1/$A$1*'[1]48Imp'!W$188</f>
        <v>0</v>
      </c>
      <c r="Y33" s="158">
        <f>1/$A$1*'[1]48Imp'!X$188</f>
        <v>0</v>
      </c>
      <c r="Z33" s="158">
        <f>1/$A$1*'[1]48Imp'!Y$188</f>
        <v>0</v>
      </c>
      <c r="AA33" s="158">
        <f>1/$A$1*'[1]48Imp'!Z$188</f>
        <v>0</v>
      </c>
      <c r="AB33" s="158">
        <f>1/$A$1*'[1]48Imp'!AA$188</f>
        <v>0</v>
      </c>
      <c r="AC33" s="156"/>
      <c r="AD33" s="157">
        <f>1/1000*'[1]48Imp'!AB$188</f>
        <v>0.21627545984152499</v>
      </c>
      <c r="AE33" s="158">
        <f>1/1000*'[1]48Imp'!AC$188</f>
        <v>0.34529499759999999</v>
      </c>
      <c r="AF33" s="158">
        <f>1/1000*'[1]48Imp'!AD$188</f>
        <v>0.49289358488159996</v>
      </c>
      <c r="AG33" s="158">
        <f>1/1000*'[1]48Imp'!AE$188</f>
        <v>0.61737439844640007</v>
      </c>
      <c r="AH33" s="158">
        <f>1/1000*'[1]48Imp'!AF$188</f>
        <v>0.46541472198130002</v>
      </c>
      <c r="AI33" s="158">
        <f>1/1000*'[1]48Imp'!AG$188</f>
        <v>0.45721993497179997</v>
      </c>
      <c r="AJ33" s="158">
        <f>1/1000*'[1]48Imp'!AH$188</f>
        <v>0.5566763270592</v>
      </c>
      <c r="AK33" s="158">
        <f>1/1000*'[1]48Imp'!AI$188</f>
        <v>0.74922285684000001</v>
      </c>
      <c r="AL33" s="158">
        <f>1/1000*'[1]48Imp'!AJ$188</f>
        <v>0.86641930523999999</v>
      </c>
      <c r="AM33" s="158">
        <f>1/1000*'[1]48Imp'!AK$188</f>
        <v>0.898385749382</v>
      </c>
      <c r="AN33" s="158">
        <f>1/1000*'[1]48Imp'!AL$188</f>
        <v>1.0004930460459001</v>
      </c>
      <c r="AO33" s="158">
        <f>1/1000*'[1]48Imp'!AM$188</f>
        <v>1.1611390216319999</v>
      </c>
      <c r="AP33" s="158">
        <f>1/1000*'[1]48Imp'!AN$188</f>
        <v>1.0025846761216</v>
      </c>
      <c r="AQ33" s="158">
        <f>1/1000*'[1]48Imp'!AO$188</f>
        <v>1.1170804979097</v>
      </c>
      <c r="AR33" s="158">
        <f>1/1000*'[1]48Imp'!AP$188</f>
        <v>1.2645735165924998</v>
      </c>
      <c r="AS33" s="158">
        <f>1/1000*'[1]48Imp'!AQ$188</f>
        <v>1.066922813236</v>
      </c>
      <c r="AT33" s="158">
        <f>1/1000*'[1]48Imp'!AR$188</f>
        <v>1.2375337190746001</v>
      </c>
      <c r="AU33" s="158">
        <f>1/1000*'[1]48Imp'!AS$188</f>
        <v>1.3107893623109999</v>
      </c>
      <c r="AV33" s="158">
        <f>1/1000*'[1]48Imp'!AT$188</f>
        <v>1.4924262314029999</v>
      </c>
      <c r="AW33" s="158">
        <f>1/1000*'[1]48Imp'!AU$188</f>
        <v>1.3412967506862499</v>
      </c>
      <c r="AX33" s="158">
        <f>1/1000*'[1]48Imp'!AV$188</f>
        <v>0</v>
      </c>
      <c r="AY33" s="158">
        <f>1/1000*'[1]48Imp'!AW$188</f>
        <v>0</v>
      </c>
      <c r="AZ33" s="158">
        <f>1/1000*'[1]48Imp'!AX$188</f>
        <v>0</v>
      </c>
      <c r="BA33" s="158">
        <f>1/1000*'[1]48Imp'!AY$188</f>
        <v>0</v>
      </c>
      <c r="BB33" s="158">
        <f>1/1000*'[1]48Imp'!AZ$188</f>
        <v>0</v>
      </c>
      <c r="BC33" s="159">
        <f>1/1000*'[1]48Imp'!BA$188</f>
        <v>0</v>
      </c>
      <c r="BD33" s="279"/>
    </row>
    <row r="34" spans="2:56">
      <c r="B34" s="5" t="s">
        <v>107</v>
      </c>
      <c r="C34" s="43">
        <f>1/$A$1*'[1]48Imp'!B$189</f>
        <v>7.0197250034920625E-2</v>
      </c>
      <c r="D34" s="10">
        <f>1/$A$1*'[1]48Imp'!C$189</f>
        <v>0.11239629596825396</v>
      </c>
      <c r="E34" s="10">
        <f>1/$A$1*'[1]48Imp'!D$189</f>
        <v>0.14613707382499996</v>
      </c>
      <c r="F34" s="10">
        <f>1/$A$1*'[1]48Imp'!E$189</f>
        <v>0.1357758688285714</v>
      </c>
      <c r="G34" s="10">
        <f>1/$A$1*'[1]48Imp'!F$189</f>
        <v>0.14265964592857142</v>
      </c>
      <c r="H34" s="10">
        <f>1/$A$1*'[1]48Imp'!G$189</f>
        <v>0.15849863781428569</v>
      </c>
      <c r="I34" s="10">
        <f>1/$A$1*'[1]48Imp'!H$189</f>
        <v>0.17858471365555553</v>
      </c>
      <c r="J34" s="10">
        <f>1/$A$1*'[1]48Imp'!I$189</f>
        <v>0.18166428220833328</v>
      </c>
      <c r="K34" s="10">
        <f>1/$A$1*'[1]48Imp'!J$189</f>
        <v>0.21714922933333328</v>
      </c>
      <c r="L34" s="10">
        <f>1/$A$1*'[1]48Imp'!K$189</f>
        <v>0.18598234722077922</v>
      </c>
      <c r="M34" s="10">
        <f>1/$A$1*'[1]48Imp'!L$189</f>
        <v>0.20881274740476191</v>
      </c>
      <c r="N34" s="10">
        <f>1/$A$1*'[1]48Imp'!M$189</f>
        <v>0.25418538848888883</v>
      </c>
      <c r="O34" s="10">
        <f>1/$A$1*'[1]48Imp'!N$189</f>
        <v>0.22000375545032683</v>
      </c>
      <c r="P34" s="10">
        <f>1/$A$1*'[1]48Imp'!O$189</f>
        <v>0.21938416225238094</v>
      </c>
      <c r="Q34" s="10">
        <f>1/$A$1*'[1]48Imp'!P$189</f>
        <v>0.26114508709682532</v>
      </c>
      <c r="R34" s="10">
        <f>1/$A$1*'[1]48Imp'!Q$189</f>
        <v>0.21393123286626978</v>
      </c>
      <c r="S34" s="10">
        <f>1/$A$1*'[1]48Imp'!R$189</f>
        <v>0.24806952706706348</v>
      </c>
      <c r="T34" s="10">
        <f>1/$A$1*'[1]48Imp'!S$189</f>
        <v>0.23188406441808002</v>
      </c>
      <c r="U34" s="10">
        <f>1/$A$1*'[1]48Imp'!T$189</f>
        <v>0.21906649141190473</v>
      </c>
      <c r="V34" s="10">
        <f>1/$A$1*'[1]48Imp'!U$189</f>
        <v>0.19916407313712642</v>
      </c>
      <c r="W34" s="10">
        <f>1/$A$1*'[1]48Imp'!V$189</f>
        <v>0</v>
      </c>
      <c r="X34" s="10">
        <f>1/$A$1*'[1]48Imp'!W$189</f>
        <v>0</v>
      </c>
      <c r="Y34" s="10">
        <f>1/$A$1*'[1]48Imp'!X$189</f>
        <v>0</v>
      </c>
      <c r="Z34" s="10">
        <f>1/$A$1*'[1]48Imp'!Y$189</f>
        <v>0</v>
      </c>
      <c r="AA34" s="10">
        <f>1/$A$1*'[1]48Imp'!Z$189</f>
        <v>0</v>
      </c>
      <c r="AB34" s="10">
        <f>1/$A$1*'[1]48Imp'!AA$189</f>
        <v>0</v>
      </c>
      <c r="AC34" s="4"/>
      <c r="AD34" s="43">
        <f>1/1000*'[1]48Imp'!AB$189</f>
        <v>5.8985439603851997E-2</v>
      </c>
      <c r="AE34" s="10">
        <f>1/1000*'[1]48Imp'!AC$189</f>
        <v>8.8549215988400001E-2</v>
      </c>
      <c r="AF34" s="10">
        <f>1/1000*'[1]48Imp'!AD$189</f>
        <v>0.11654641320480001</v>
      </c>
      <c r="AG34" s="10">
        <f>1/1000*'[1]48Imp'!AE$189</f>
        <v>0.12890046510880002</v>
      </c>
      <c r="AH34" s="10">
        <f>1/1000*'[1]48Imp'!AF$189</f>
        <v>0.13710752289289999</v>
      </c>
      <c r="AI34" s="10">
        <f>1/1000*'[1]48Imp'!AG$189</f>
        <v>0.14962189924109998</v>
      </c>
      <c r="AJ34" s="10">
        <f>1/1000*'[1]48Imp'!AH$189</f>
        <v>0.17996704395599997</v>
      </c>
      <c r="AK34" s="10">
        <f>1/1000*'[1]48Imp'!AI$189</f>
        <v>0.2147836430425</v>
      </c>
      <c r="AL34" s="10">
        <f>1/1000*'[1]48Imp'!AJ$189</f>
        <v>0.26978226511160003</v>
      </c>
      <c r="AM34" s="10">
        <f>1/1000*'[1]48Imp'!AK$189</f>
        <v>0.19611308532200003</v>
      </c>
      <c r="AN34" s="10">
        <f>1/1000*'[1]48Imp'!AL$189</f>
        <v>0.21099740314230001</v>
      </c>
      <c r="AO34" s="10">
        <f>1/1000*'[1]48Imp'!AM$189</f>
        <v>0.27086853527999993</v>
      </c>
      <c r="AP34" s="10">
        <f>1/1000*'[1]48Imp'!AN$189</f>
        <v>0.21316082624319999</v>
      </c>
      <c r="AQ34" s="10">
        <f>1/1000*'[1]48Imp'!AO$189</f>
        <v>0.23235036985740001</v>
      </c>
      <c r="AR34" s="10">
        <f>1/1000*'[1]48Imp'!AP$189</f>
        <v>0.27143435732749999</v>
      </c>
      <c r="AS34" s="10">
        <f>1/1000*'[1]48Imp'!AQ$189</f>
        <v>0.186773356483</v>
      </c>
      <c r="AT34" s="10">
        <f>1/1000*'[1]48Imp'!AR$189</f>
        <v>0.2106421158522</v>
      </c>
      <c r="AU34" s="10">
        <f>1/1000*'[1]48Imp'!AS$189</f>
        <v>0.19979955312459999</v>
      </c>
      <c r="AV34" s="10">
        <f>1/1000*'[1]48Imp'!AT$189</f>
        <v>0.21709806903000001</v>
      </c>
      <c r="AW34" s="10">
        <f>1/1000*'[1]48Imp'!AU$189</f>
        <v>0.19052382302291668</v>
      </c>
      <c r="AX34" s="10">
        <f>1/1000*'[1]48Imp'!AV$189</f>
        <v>0</v>
      </c>
      <c r="AY34" s="10">
        <f>1/1000*'[1]48Imp'!AW$189</f>
        <v>0</v>
      </c>
      <c r="AZ34" s="10">
        <f>1/1000*'[1]48Imp'!AX$189</f>
        <v>0</v>
      </c>
      <c r="BA34" s="10">
        <f>1/1000*'[1]48Imp'!AY$189</f>
        <v>0</v>
      </c>
      <c r="BB34" s="10">
        <f>1/1000*'[1]48Imp'!AZ$189</f>
        <v>0</v>
      </c>
      <c r="BC34" s="36">
        <f>1/1000*'[1]48Imp'!BA$189</f>
        <v>0</v>
      </c>
      <c r="BD34" s="279"/>
    </row>
    <row r="35" spans="2:56">
      <c r="B35" s="5" t="s">
        <v>87</v>
      </c>
      <c r="C35" s="43">
        <f>1/$A$1*'[1]48Imp'!B$207</f>
        <v>8.0145755361111126E-2</v>
      </c>
      <c r="D35" s="10">
        <f>1/$A$1*'[1]48Imp'!C$207</f>
        <v>0.13201711404761904</v>
      </c>
      <c r="E35" s="10">
        <f>1/$A$1*'[1]48Imp'!D$207</f>
        <v>7.2540732313095241E-2</v>
      </c>
      <c r="F35" s="10">
        <f>1/$A$1*'[1]48Imp'!E$207</f>
        <v>8.2734962914285712E-2</v>
      </c>
      <c r="G35" s="10">
        <f>1/$A$1*'[1]48Imp'!F$207</f>
        <v>0.11628059947619046</v>
      </c>
      <c r="H35" s="10">
        <f>1/$A$1*'[1]48Imp'!G$207</f>
        <v>0.14471415725714284</v>
      </c>
      <c r="I35" s="10">
        <f>1/$A$1*'[1]48Imp'!H$207</f>
        <v>0.17480326757777778</v>
      </c>
      <c r="J35" s="10">
        <f>1/$A$1*'[1]48Imp'!I$207</f>
        <v>0.18510136399999996</v>
      </c>
      <c r="K35" s="10">
        <f>1/$A$1*'[1]48Imp'!J$207</f>
        <v>0.1662008995</v>
      </c>
      <c r="L35" s="10">
        <f>1/$A$1*'[1]48Imp'!K$207</f>
        <v>0.16764216471731605</v>
      </c>
      <c r="M35" s="10">
        <f>1/$A$1*'[1]48Imp'!L$207</f>
        <v>0.21226387012907649</v>
      </c>
      <c r="N35" s="10">
        <f>1/$A$1*'[1]48Imp'!M$207</f>
        <v>0.13833937604523813</v>
      </c>
      <c r="O35" s="10">
        <f>1/$A$1*'[1]48Imp'!N$207</f>
        <v>0.11759397903118576</v>
      </c>
      <c r="P35" s="10">
        <f>1/$A$1*'[1]48Imp'!O$207</f>
        <v>0.1199845110277778</v>
      </c>
      <c r="Q35" s="10">
        <f>1/$A$1*'[1]48Imp'!P$207</f>
        <v>0.15112851776825401</v>
      </c>
      <c r="R35" s="10">
        <f>1/$A$1*'[1]48Imp'!Q$207</f>
        <v>0.14323808690158726</v>
      </c>
      <c r="S35" s="10">
        <f>1/$A$1*'[1]48Imp'!R$207</f>
        <v>0.14799714994087307</v>
      </c>
      <c r="T35" s="10">
        <f>1/$A$1*'[1]48Imp'!S$207</f>
        <v>0.16512236552467532</v>
      </c>
      <c r="U35" s="10">
        <f>1/$A$1*'[1]48Imp'!T$207</f>
        <v>0.1604819112083333</v>
      </c>
      <c r="V35" s="10">
        <f>1/$A$1*'[1]48Imp'!U$207</f>
        <v>0.12563113684610827</v>
      </c>
      <c r="W35" s="10">
        <f>1/$A$1*'[1]48Imp'!V$207</f>
        <v>0</v>
      </c>
      <c r="X35" s="10">
        <f>1/$A$1*'[1]48Imp'!W$207</f>
        <v>0</v>
      </c>
      <c r="Y35" s="10">
        <f>1/$A$1*'[1]48Imp'!X$207</f>
        <v>0</v>
      </c>
      <c r="Z35" s="10">
        <f>1/$A$1*'[1]48Imp'!Y$207</f>
        <v>0</v>
      </c>
      <c r="AA35" s="10">
        <f>1/$A$1*'[1]48Imp'!Z$207</f>
        <v>0</v>
      </c>
      <c r="AB35" s="10">
        <f>1/$A$1*'[1]48Imp'!AA$207</f>
        <v>0</v>
      </c>
      <c r="AC35" s="4"/>
      <c r="AD35" s="43">
        <f>1/1000*'[1]48Imp'!AB$207</f>
        <v>5.4148154134689E-2</v>
      </c>
      <c r="AE35" s="10">
        <f>1/1000*'[1]48Imp'!AC$207</f>
        <v>0.10148957291119999</v>
      </c>
      <c r="AF35" s="10">
        <f>1/1000*'[1]48Imp'!AD$207</f>
        <v>5.3594862422399997E-2</v>
      </c>
      <c r="AG35" s="10">
        <f>1/1000*'[1]48Imp'!AE$207</f>
        <v>7.1344394867199998E-2</v>
      </c>
      <c r="AH35" s="10">
        <f>1/1000*'[1]48Imp'!AF$207</f>
        <v>0.1067605312018</v>
      </c>
      <c r="AI35" s="10">
        <f>1/1000*'[1]48Imp'!AG$207</f>
        <v>0.13730103575759997</v>
      </c>
      <c r="AJ35" s="10">
        <f>1/1000*'[1]48Imp'!AH$207</f>
        <v>0.17550763992880003</v>
      </c>
      <c r="AK35" s="10">
        <f>1/1000*'[1]48Imp'!AI$207</f>
        <v>0.22986324768999999</v>
      </c>
      <c r="AL35" s="10">
        <f>1/1000*'[1]48Imp'!AJ$207</f>
        <v>0.21142275078680001</v>
      </c>
      <c r="AM35" s="10">
        <f>1/1000*'[1]48Imp'!AK$207</f>
        <v>0.17546753328719999</v>
      </c>
      <c r="AN35" s="10">
        <f>1/1000*'[1]48Imp'!AL$207</f>
        <v>0.22057405313310002</v>
      </c>
      <c r="AO35" s="10">
        <f>1/1000*'[1]48Imp'!AM$207</f>
        <v>0.16200659203199999</v>
      </c>
      <c r="AP35" s="10">
        <f>1/1000*'[1]48Imp'!AN$207</f>
        <v>0.1214350921344</v>
      </c>
      <c r="AQ35" s="10">
        <f>1/1000*'[1]48Imp'!AO$207</f>
        <v>0.1320425255406</v>
      </c>
      <c r="AR35" s="10">
        <f>1/1000*'[1]48Imp'!AP$207</f>
        <v>0.16371340644500001</v>
      </c>
      <c r="AS35" s="10">
        <f>1/1000*'[1]48Imp'!AQ$207</f>
        <v>0.13156509470649999</v>
      </c>
      <c r="AT35" s="10">
        <f>1/1000*'[1]48Imp'!AR$207</f>
        <v>0.14134896822429999</v>
      </c>
      <c r="AU35" s="10">
        <f>1/1000*'[1]48Imp'!AS$207</f>
        <v>0.16198727404859997</v>
      </c>
      <c r="AV35" s="10">
        <f>1/1000*'[1]48Imp'!AT$207</f>
        <v>0.17155076916699999</v>
      </c>
      <c r="AW35" s="10">
        <f>1/1000*'[1]48Imp'!AU$207</f>
        <v>0.13460495823416668</v>
      </c>
      <c r="AX35" s="10">
        <f>1/1000*'[1]48Imp'!AV$207</f>
        <v>0</v>
      </c>
      <c r="AY35" s="10">
        <f>1/1000*'[1]48Imp'!AW$207</f>
        <v>0</v>
      </c>
      <c r="AZ35" s="10">
        <f>1/1000*'[1]48Imp'!AX$207</f>
        <v>0</v>
      </c>
      <c r="BA35" s="10">
        <f>1/1000*'[1]48Imp'!AY$207</f>
        <v>0</v>
      </c>
      <c r="BB35" s="10">
        <f>1/1000*'[1]48Imp'!AZ$207</f>
        <v>0</v>
      </c>
      <c r="BC35" s="36">
        <f>1/1000*'[1]48Imp'!BA$207</f>
        <v>0</v>
      </c>
      <c r="BD35" s="279"/>
    </row>
    <row r="36" spans="2:56">
      <c r="B36" s="5" t="s">
        <v>88</v>
      </c>
      <c r="C36" s="43">
        <f>1/$A$1*'[1]48Imp'!B$208</f>
        <v>1.9440734511111109E-2</v>
      </c>
      <c r="D36" s="10">
        <f>1/$A$1*'[1]48Imp'!C$208</f>
        <v>1.3618659507936505E-2</v>
      </c>
      <c r="E36" s="10">
        <f>1/$A$1*'[1]48Imp'!D$208</f>
        <v>1.4836672617857143E-2</v>
      </c>
      <c r="F36" s="10">
        <f>1/$A$1*'[1]48Imp'!E$208</f>
        <v>1.4091985200000004E-2</v>
      </c>
      <c r="G36" s="10">
        <f>1/$A$1*'[1]48Imp'!F$208</f>
        <v>2.4575425761904759E-2</v>
      </c>
      <c r="H36" s="10">
        <f>1/$A$1*'[1]48Imp'!G$208</f>
        <v>5.1079277085714282E-2</v>
      </c>
      <c r="I36" s="10">
        <f>1/$A$1*'[1]48Imp'!H$208</f>
        <v>5.6715656277777769E-2</v>
      </c>
      <c r="J36" s="10">
        <f>1/$A$1*'[1]48Imp'!I$208</f>
        <v>4.8560841583333333E-2</v>
      </c>
      <c r="K36" s="10">
        <f>1/$A$1*'[1]48Imp'!J$208</f>
        <v>5.632512625000001E-2</v>
      </c>
      <c r="L36" s="10">
        <f>1/$A$1*'[1]48Imp'!K$208</f>
        <v>6.2367706336147168E-2</v>
      </c>
      <c r="M36" s="10">
        <f>1/$A$1*'[1]48Imp'!L$208</f>
        <v>6.4412341380952365E-2</v>
      </c>
      <c r="N36" s="10">
        <f>1/$A$1*'[1]48Imp'!M$208</f>
        <v>6.4634252277777776E-2</v>
      </c>
      <c r="O36" s="10">
        <f>1/$A$1*'[1]48Imp'!N$208</f>
        <v>6.3088889030392142E-2</v>
      </c>
      <c r="P36" s="10">
        <f>1/$A$1*'[1]48Imp'!O$208</f>
        <v>6.878274839761904E-2</v>
      </c>
      <c r="Q36" s="10">
        <f>1/$A$1*'[1]48Imp'!P$208</f>
        <v>7.1473909412698405E-2</v>
      </c>
      <c r="R36" s="10">
        <f>1/$A$1*'[1]48Imp'!Q$208</f>
        <v>6.030720816150794E-2</v>
      </c>
      <c r="S36" s="10">
        <f>1/$A$1*'[1]48Imp'!R$208</f>
        <v>7.291859428095239E-2</v>
      </c>
      <c r="T36" s="10">
        <f>1/$A$1*'[1]48Imp'!S$208</f>
        <v>7.797478845357142E-2</v>
      </c>
      <c r="U36" s="10">
        <f>1/$A$1*'[1]48Imp'!T$208</f>
        <v>7.0548090792857135E-2</v>
      </c>
      <c r="V36" s="10">
        <f>1/$A$1*'[1]48Imp'!U$208</f>
        <v>6.0782052780578119E-2</v>
      </c>
      <c r="W36" s="10">
        <f>1/$A$1*'[1]48Imp'!V$208</f>
        <v>0</v>
      </c>
      <c r="X36" s="10">
        <f>1/$A$1*'[1]48Imp'!W$208</f>
        <v>0</v>
      </c>
      <c r="Y36" s="10">
        <f>1/$A$1*'[1]48Imp'!X$208</f>
        <v>0</v>
      </c>
      <c r="Z36" s="10">
        <f>1/$A$1*'[1]48Imp'!Y$208</f>
        <v>0</v>
      </c>
      <c r="AA36" s="10">
        <f>1/$A$1*'[1]48Imp'!Z$208</f>
        <v>0</v>
      </c>
      <c r="AB36" s="10">
        <f>1/$A$1*'[1]48Imp'!AA$208</f>
        <v>0</v>
      </c>
      <c r="AC36" s="4"/>
      <c r="AD36" s="43">
        <f>1/1000*'[1]48Imp'!AB$208</f>
        <v>2.3101146049908001E-2</v>
      </c>
      <c r="AE36" s="10">
        <f>1/1000*'[1]48Imp'!AC$208</f>
        <v>1.8700908963200001E-2</v>
      </c>
      <c r="AF36" s="10">
        <f>1/1000*'[1]48Imp'!AD$208</f>
        <v>1.9789597176000002E-2</v>
      </c>
      <c r="AG36" s="10">
        <f>1/1000*'[1]48Imp'!AE$208</f>
        <v>2.3642233843200001E-2</v>
      </c>
      <c r="AH36" s="10">
        <f>1/1000*'[1]48Imp'!AF$208</f>
        <v>3.0031416748899999E-2</v>
      </c>
      <c r="AI36" s="10">
        <f>1/1000*'[1]48Imp'!AG$208</f>
        <v>5.8886047248599992E-2</v>
      </c>
      <c r="AJ36" s="10">
        <f>1/1000*'[1]48Imp'!AH$208</f>
        <v>7.0946841770400004E-2</v>
      </c>
      <c r="AK36" s="10">
        <f>1/1000*'[1]48Imp'!AI$208</f>
        <v>7.4878631147499985E-2</v>
      </c>
      <c r="AL36" s="10">
        <f>1/1000*'[1]48Imp'!AJ$208</f>
        <v>9.1687052505199998E-2</v>
      </c>
      <c r="AM36" s="10">
        <f>1/1000*'[1]48Imp'!AK$208</f>
        <v>9.3057716848800015E-2</v>
      </c>
      <c r="AN36" s="10">
        <f>1/1000*'[1]48Imp'!AL$208</f>
        <v>9.6484577244299999E-2</v>
      </c>
      <c r="AO36" s="10">
        <f>1/1000*'[1]48Imp'!AM$208</f>
        <v>0.10416965740799999</v>
      </c>
      <c r="AP36" s="10">
        <f>1/1000*'[1]48Imp'!AN$208</f>
        <v>9.0584150764799989E-2</v>
      </c>
      <c r="AQ36" s="10">
        <f>1/1000*'[1]48Imp'!AO$208</f>
        <v>0.10072789844100001</v>
      </c>
      <c r="AR36" s="10">
        <f>1/1000*'[1]48Imp'!AP$208</f>
        <v>0.100138793533</v>
      </c>
      <c r="AS36" s="10">
        <f>1/1000*'[1]48Imp'!AQ$208</f>
        <v>7.7946795248000009E-2</v>
      </c>
      <c r="AT36" s="10">
        <f>1/1000*'[1]48Imp'!AR$208</f>
        <v>9.4544057039199991E-2</v>
      </c>
      <c r="AU36" s="10">
        <f>1/1000*'[1]48Imp'!AS$208</f>
        <v>9.7135671790299999E-2</v>
      </c>
      <c r="AV36" s="10">
        <f>1/1000*'[1]48Imp'!AT$208</f>
        <v>9.8462779599000003E-2</v>
      </c>
      <c r="AW36" s="10">
        <f>1/1000*'[1]48Imp'!AU$208</f>
        <v>8.4360713885833341E-2</v>
      </c>
      <c r="AX36" s="10">
        <f>1/1000*'[1]48Imp'!AV$208</f>
        <v>0</v>
      </c>
      <c r="AY36" s="10">
        <f>1/1000*'[1]48Imp'!AW$208</f>
        <v>0</v>
      </c>
      <c r="AZ36" s="10">
        <f>1/1000*'[1]48Imp'!AX$208</f>
        <v>0</v>
      </c>
      <c r="BA36" s="10">
        <f>1/1000*'[1]48Imp'!AY$208</f>
        <v>0</v>
      </c>
      <c r="BB36" s="10">
        <f>1/1000*'[1]48Imp'!AZ$208</f>
        <v>0</v>
      </c>
      <c r="BC36" s="36">
        <f>1/1000*'[1]48Imp'!BA$208</f>
        <v>0</v>
      </c>
      <c r="BD36" s="279"/>
    </row>
    <row r="37" spans="2:56">
      <c r="B37" s="5" t="s">
        <v>77</v>
      </c>
      <c r="C37" s="43">
        <f>1/$A$1*'[1]48Imp'!B$212</f>
        <v>6.2297854259523812E-2</v>
      </c>
      <c r="D37" s="10">
        <f>1/$A$1*'[1]48Imp'!C$212</f>
        <v>7.3870925799206358E-2</v>
      </c>
      <c r="E37" s="10">
        <f>1/$A$1*'[1]48Imp'!D$212</f>
        <v>7.4705280103846153E-2</v>
      </c>
      <c r="F37" s="10">
        <f>1/$A$1*'[1]48Imp'!E$212</f>
        <v>8.4328193590476178E-2</v>
      </c>
      <c r="G37" s="10">
        <f>1/$A$1*'[1]48Imp'!F$212</f>
        <v>9.7965021023809495E-2</v>
      </c>
      <c r="H37" s="10">
        <f>1/$A$1*'[1]48Imp'!G$212</f>
        <v>0.10246620213809524</v>
      </c>
      <c r="I37" s="10">
        <f>1/$A$1*'[1]48Imp'!H$212</f>
        <v>0.10985925593333334</v>
      </c>
      <c r="J37" s="10">
        <f>1/$A$1*'[1]48Imp'!I$212</f>
        <v>0.10664380849999999</v>
      </c>
      <c r="K37" s="10">
        <f>1/$A$1*'[1]48Imp'!J$212</f>
        <v>0.11449890094090906</v>
      </c>
      <c r="L37" s="10">
        <f>1/$A$1*'[1]48Imp'!K$212</f>
        <v>0.12595258601443002</v>
      </c>
      <c r="M37" s="10">
        <f>1/$A$1*'[1]48Imp'!L$212</f>
        <v>0.13372379275238094</v>
      </c>
      <c r="N37" s="10">
        <f>1/$A$1*'[1]48Imp'!M$212</f>
        <v>0.11138073476587299</v>
      </c>
      <c r="O37" s="10">
        <f>1/$A$1*'[1]48Imp'!N$212</f>
        <v>0.1128360402535481</v>
      </c>
      <c r="P37" s="10">
        <f>1/$A$1*'[1]48Imp'!O$212</f>
        <v>0.11196538947380952</v>
      </c>
      <c r="Q37" s="10">
        <f>1/$A$1*'[1]48Imp'!P$212</f>
        <v>0.11472030957857141</v>
      </c>
      <c r="R37" s="10">
        <f>1/$A$1*'[1]48Imp'!Q$212</f>
        <v>0.10800328726111111</v>
      </c>
      <c r="S37" s="10">
        <f>1/$A$1*'[1]48Imp'!R$212</f>
        <v>0.12396424189801583</v>
      </c>
      <c r="T37" s="10">
        <f>1/$A$1*'[1]48Imp'!S$212</f>
        <v>0.12304533587380742</v>
      </c>
      <c r="U37" s="10">
        <f>1/$A$1*'[1]48Imp'!T$212</f>
        <v>0.1136579347488095</v>
      </c>
      <c r="V37" s="10">
        <f>1/$A$1*'[1]48Imp'!U$212</f>
        <v>9.5852598976606723E-2</v>
      </c>
      <c r="W37" s="10">
        <f>1/$A$1*'[1]48Imp'!V$212</f>
        <v>0</v>
      </c>
      <c r="X37" s="10">
        <f>1/$A$1*'[1]48Imp'!W$212</f>
        <v>0</v>
      </c>
      <c r="Y37" s="10">
        <f>1/$A$1*'[1]48Imp'!X$212</f>
        <v>0</v>
      </c>
      <c r="Z37" s="10">
        <f>1/$A$1*'[1]48Imp'!Y$212</f>
        <v>0</v>
      </c>
      <c r="AA37" s="10">
        <f>1/$A$1*'[1]48Imp'!Z$212</f>
        <v>0</v>
      </c>
      <c r="AB37" s="10">
        <f>1/$A$1*'[1]48Imp'!AA$212</f>
        <v>0</v>
      </c>
      <c r="AC37" s="4"/>
      <c r="AD37" s="43">
        <f>1/1000*'[1]48Imp'!AB$212</f>
        <v>6.6111928525517991E-2</v>
      </c>
      <c r="AE37" s="10">
        <f>1/1000*'[1]48Imp'!AC$212</f>
        <v>7.8721032345999989E-2</v>
      </c>
      <c r="AF37" s="10">
        <f>1/1000*'[1]48Imp'!AD$212</f>
        <v>8.2398332025599985E-2</v>
      </c>
      <c r="AG37" s="10">
        <f>1/1000*'[1]48Imp'!AE$212</f>
        <v>0.11256873569759999</v>
      </c>
      <c r="AH37" s="10">
        <f>1/1000*'[1]48Imp'!AF$212</f>
        <v>0.1465027742269</v>
      </c>
      <c r="AI37" s="10">
        <f>1/1000*'[1]48Imp'!AG$212</f>
        <v>0.15248373357360001</v>
      </c>
      <c r="AJ37" s="10">
        <f>1/1000*'[1]48Imp'!AH$212</f>
        <v>0.17097464267440002</v>
      </c>
      <c r="AK37" s="10">
        <f>1/1000*'[1]48Imp'!AI$212</f>
        <v>0.20153480163299997</v>
      </c>
      <c r="AL37" s="10">
        <f>1/1000*'[1]48Imp'!AJ$212</f>
        <v>0.22140940924680003</v>
      </c>
      <c r="AM37" s="10">
        <f>1/1000*'[1]48Imp'!AK$212</f>
        <v>0.20334282190200001</v>
      </c>
      <c r="AN37" s="10">
        <f>1/1000*'[1]48Imp'!AL$212</f>
        <v>0.21499742184390003</v>
      </c>
      <c r="AO37" s="10">
        <f>1/1000*'[1]48Imp'!AM$212</f>
        <v>0.22528797691199998</v>
      </c>
      <c r="AP37" s="10">
        <f>1/1000*'[1]48Imp'!AN$212</f>
        <v>0.19017386815679999</v>
      </c>
      <c r="AQ37" s="10">
        <f>1/1000*'[1]48Imp'!AO$212</f>
        <v>0.19393347832499999</v>
      </c>
      <c r="AR37" s="10">
        <f>1/1000*'[1]48Imp'!AP$212</f>
        <v>0.207630499784</v>
      </c>
      <c r="AS37" s="10">
        <f>1/1000*'[1]48Imp'!AQ$212</f>
        <v>0.18680912343449999</v>
      </c>
      <c r="AT37" s="10">
        <f>1/1000*'[1]48Imp'!AR$212</f>
        <v>0.2121882415205</v>
      </c>
      <c r="AU37" s="10">
        <f>1/1000*'[1]48Imp'!AS$212</f>
        <v>0.21850799290319997</v>
      </c>
      <c r="AV37" s="10">
        <f>1/1000*'[1]48Imp'!AT$212</f>
        <v>0.23131297003599999</v>
      </c>
      <c r="AW37" s="10">
        <f>1/1000*'[1]48Imp'!AU$212</f>
        <v>0.19243074661791668</v>
      </c>
      <c r="AX37" s="10">
        <f>1/1000*'[1]48Imp'!AV$212</f>
        <v>0</v>
      </c>
      <c r="AY37" s="10">
        <f>1/1000*'[1]48Imp'!AW$212</f>
        <v>0</v>
      </c>
      <c r="AZ37" s="10">
        <f>1/1000*'[1]48Imp'!AX$212</f>
        <v>0</v>
      </c>
      <c r="BA37" s="10">
        <f>1/1000*'[1]48Imp'!AY$212</f>
        <v>0</v>
      </c>
      <c r="BB37" s="10">
        <f>1/1000*'[1]48Imp'!AZ$212</f>
        <v>0</v>
      </c>
      <c r="BC37" s="36">
        <f>1/1000*'[1]48Imp'!BA$212</f>
        <v>0</v>
      </c>
      <c r="BD37" s="279"/>
    </row>
    <row r="38" spans="2:56">
      <c r="B38" s="5" t="s">
        <v>43</v>
      </c>
      <c r="C38" s="157">
        <f>1/$A$1*'[1]48Imp'!B$225</f>
        <v>1.9383228102408723</v>
      </c>
      <c r="D38" s="158">
        <f>1/$A$1*'[1]48Imp'!C$225</f>
        <v>1.7143813158761907</v>
      </c>
      <c r="E38" s="158">
        <f>1/$A$1*'[1]48Imp'!D$225</f>
        <v>1.9617653181357135</v>
      </c>
      <c r="F38" s="158">
        <f>1/$A$1*'[1]48Imp'!E$225</f>
        <v>2.1611155651500003</v>
      </c>
      <c r="G38" s="158">
        <f>1/$A$1*'[1]48Imp'!F$225</f>
        <v>2.1511303173119045</v>
      </c>
      <c r="H38" s="158">
        <f>1/$A$1*'[1]48Imp'!G$225</f>
        <v>2.5792804807079364</v>
      </c>
      <c r="I38" s="158">
        <f>1/$A$1*'[1]48Imp'!H$225</f>
        <v>2.782271953</v>
      </c>
      <c r="J38" s="158">
        <f>1/$A$1*'[1]48Imp'!I$225</f>
        <v>2.7051612934416664</v>
      </c>
      <c r="K38" s="158">
        <f>1/$A$1*'[1]48Imp'!J$225</f>
        <v>2.6702921974249993</v>
      </c>
      <c r="L38" s="158">
        <f>1/$A$1*'[1]48Imp'!K$225</f>
        <v>2.428841287451732</v>
      </c>
      <c r="M38" s="158">
        <f>1/$A$1*'[1]48Imp'!L$225</f>
        <v>2.4711300154023799</v>
      </c>
      <c r="N38" s="158">
        <f>1/$A$1*'[1]48Imp'!M$225</f>
        <v>2.4394474706119045</v>
      </c>
      <c r="O38" s="158">
        <f>1/$A$1*'[1]48Imp'!N$225</f>
        <v>2.2677499173944908</v>
      </c>
      <c r="P38" s="158">
        <f>1/$A$1*'[1]48Imp'!O$225</f>
        <v>2.267447152709523</v>
      </c>
      <c r="Q38" s="158">
        <f>1/$A$1*'[1]48Imp'!P$225</f>
        <v>2.5217204377960312</v>
      </c>
      <c r="R38" s="158">
        <f>1/$A$1*'[1]48Imp'!Q$225</f>
        <v>2.2956768327246033</v>
      </c>
      <c r="S38" s="158">
        <f>1/$A$1*'[1]48Imp'!R$225</f>
        <v>2.276632766543254</v>
      </c>
      <c r="T38" s="158">
        <f>1/$A$1*'[1]48Imp'!S$225</f>
        <v>2.4890003216577088</v>
      </c>
      <c r="U38" s="158">
        <f>1/$A$1*'[1]48Imp'!T$225</f>
        <v>2.3226670986761895</v>
      </c>
      <c r="V38" s="158">
        <f>1/$A$1*'[1]48Imp'!U$225</f>
        <v>2.0032327615906591</v>
      </c>
      <c r="W38" s="158">
        <f>1/$A$1*'[1]48Imp'!V$225</f>
        <v>0</v>
      </c>
      <c r="X38" s="158">
        <f>1/$A$1*'[1]48Imp'!W$225</f>
        <v>0</v>
      </c>
      <c r="Y38" s="158">
        <f>1/$A$1*'[1]48Imp'!X$225</f>
        <v>0</v>
      </c>
      <c r="Z38" s="158">
        <f>1/$A$1*'[1]48Imp'!Y$225</f>
        <v>0</v>
      </c>
      <c r="AA38" s="158">
        <f>1/$A$1*'[1]48Imp'!Z$225</f>
        <v>0</v>
      </c>
      <c r="AB38" s="158">
        <f>1/$A$1*'[1]48Imp'!AA$225</f>
        <v>0</v>
      </c>
      <c r="AC38" s="156"/>
      <c r="AD38" s="157">
        <f>1/1000*'[1]48Imp'!AB$225</f>
        <v>1.4115142641999598</v>
      </c>
      <c r="AE38" s="158">
        <f>1/1000*'[1]48Imp'!AC$225</f>
        <v>1.3067772922771999</v>
      </c>
      <c r="AF38" s="158">
        <f>1/1000*'[1]48Imp'!AD$225</f>
        <v>1.4936793077232</v>
      </c>
      <c r="AG38" s="158">
        <f>1/1000*'[1]48Imp'!AE$225</f>
        <v>1.8549429387103999</v>
      </c>
      <c r="AH38" s="158">
        <f>1/1000*'[1]48Imp'!AF$225</f>
        <v>1.9428442181526</v>
      </c>
      <c r="AI38" s="158">
        <f>1/1000*'[1]48Imp'!AG$225</f>
        <v>2.3075264048265001</v>
      </c>
      <c r="AJ38" s="158">
        <f>1/1000*'[1]48Imp'!AH$225</f>
        <v>2.5088279305248005</v>
      </c>
      <c r="AK38" s="158">
        <f>1/1000*'[1]48Imp'!AI$225</f>
        <v>2.9647229883169999</v>
      </c>
      <c r="AL38" s="158">
        <f>1/1000*'[1]48Imp'!AJ$225</f>
        <v>3.0045285339336001</v>
      </c>
      <c r="AM38" s="158">
        <f>1/1000*'[1]48Imp'!AK$225</f>
        <v>2.3786706646428004</v>
      </c>
      <c r="AN38" s="158">
        <f>1/1000*'[1]48Imp'!AL$225</f>
        <v>2.2894950729995998</v>
      </c>
      <c r="AO38" s="158">
        <f>1/1000*'[1]48Imp'!AM$225</f>
        <v>2.4632631774719997</v>
      </c>
      <c r="AP38" s="158">
        <f>1/1000*'[1]48Imp'!AN$225</f>
        <v>2.0893076459904001</v>
      </c>
      <c r="AQ38" s="158">
        <f>1/1000*'[1]48Imp'!AO$225</f>
        <v>2.2272286644378001</v>
      </c>
      <c r="AR38" s="158">
        <f>1/1000*'[1]48Imp'!AP$225</f>
        <v>2.42070841996</v>
      </c>
      <c r="AS38" s="158">
        <f>1/1000*'[1]48Imp'!AQ$225</f>
        <v>1.8228382331459998</v>
      </c>
      <c r="AT38" s="158">
        <f>1/1000*'[1]48Imp'!AR$225</f>
        <v>1.8261845138443999</v>
      </c>
      <c r="AU38" s="158">
        <f>1/1000*'[1]48Imp'!AS$225</f>
        <v>1.9659171597493996</v>
      </c>
      <c r="AV38" s="158">
        <f>1/1000*'[1]48Imp'!AT$225</f>
        <v>2.048101545867</v>
      </c>
      <c r="AW38" s="158">
        <f>1/1000*'[1]48Imp'!AU$225</f>
        <v>1.7763476062954167</v>
      </c>
      <c r="AX38" s="158">
        <f>1/1000*'[1]48Imp'!AV$225</f>
        <v>0</v>
      </c>
      <c r="AY38" s="158">
        <f>1/1000*'[1]48Imp'!AW$225</f>
        <v>0</v>
      </c>
      <c r="AZ38" s="158">
        <f>1/1000*'[1]48Imp'!AX$225</f>
        <v>0</v>
      </c>
      <c r="BA38" s="158">
        <f>1/1000*'[1]48Imp'!AY$225</f>
        <v>0</v>
      </c>
      <c r="BB38" s="158">
        <f>1/1000*'[1]48Imp'!AZ$225</f>
        <v>0</v>
      </c>
      <c r="BC38" s="159">
        <f>1/1000*'[1]48Imp'!BA$225</f>
        <v>0</v>
      </c>
      <c r="BD38" s="279"/>
    </row>
    <row r="39" spans="2:56">
      <c r="B39" s="5" t="s">
        <v>78</v>
      </c>
      <c r="C39" s="43">
        <f>1/$A$1*'[1]48Imp'!B$246</f>
        <v>0.32256266068888895</v>
      </c>
      <c r="D39" s="10">
        <f>1/$A$1*'[1]48Imp'!C$246</f>
        <v>0.30939903265238095</v>
      </c>
      <c r="E39" s="10">
        <f>1/$A$1*'[1]48Imp'!D$246</f>
        <v>0.2359262216967033</v>
      </c>
      <c r="F39" s="10">
        <f>1/$A$1*'[1]48Imp'!E$246</f>
        <v>0.23421093217619041</v>
      </c>
      <c r="G39" s="10">
        <f>1/$A$1*'[1]48Imp'!F$246</f>
        <v>0.24832001656428565</v>
      </c>
      <c r="H39" s="10">
        <f>1/$A$1*'[1]48Imp'!G$246</f>
        <v>0.25179692979999996</v>
      </c>
      <c r="I39" s="10">
        <f>1/$A$1*'[1]48Imp'!H$246</f>
        <v>0.23083934568095238</v>
      </c>
      <c r="J39" s="10">
        <f>1/$A$1*'[1]48Imp'!I$246</f>
        <v>0.21086719749999994</v>
      </c>
      <c r="K39" s="10">
        <f>1/$A$1*'[1]48Imp'!J$246</f>
        <v>0.21406228612348488</v>
      </c>
      <c r="L39" s="10">
        <f>1/$A$1*'[1]48Imp'!K$246</f>
        <v>0.18081937300295817</v>
      </c>
      <c r="M39" s="10">
        <f>1/$A$1*'[1]48Imp'!L$246</f>
        <v>0.18156686372813849</v>
      </c>
      <c r="N39" s="10">
        <f>1/$A$1*'[1]48Imp'!M$246</f>
        <v>0.18114325260555553</v>
      </c>
      <c r="O39" s="10">
        <f>1/$A$1*'[1]48Imp'!N$246</f>
        <v>0.17292783864005601</v>
      </c>
      <c r="P39" s="10">
        <f>1/$A$1*'[1]48Imp'!O$246</f>
        <v>0.17620188994682531</v>
      </c>
      <c r="Q39" s="10">
        <f>1/$A$1*'[1]48Imp'!P$246</f>
        <v>0.18898083247857139</v>
      </c>
      <c r="R39" s="10">
        <f>1/$A$1*'[1]48Imp'!Q$246</f>
        <v>0.1507898255888889</v>
      </c>
      <c r="S39" s="10">
        <f>1/$A$1*'[1]48Imp'!R$246</f>
        <v>0.18113278107857136</v>
      </c>
      <c r="T39" s="10">
        <f>1/$A$1*'[1]48Imp'!S$246</f>
        <v>0.19013616668412694</v>
      </c>
      <c r="U39" s="10">
        <f>1/$A$1*'[1]48Imp'!T$246</f>
        <v>0.19146643257824672</v>
      </c>
      <c r="V39" s="10">
        <f>1/$A$1*'[1]48Imp'!U$246</f>
        <v>0.18405719963058606</v>
      </c>
      <c r="W39" s="10">
        <f>1/$A$1*'[1]48Imp'!V$246</f>
        <v>0</v>
      </c>
      <c r="X39" s="10">
        <f>1/$A$1*'[1]48Imp'!W$246</f>
        <v>0</v>
      </c>
      <c r="Y39" s="10">
        <f>1/$A$1*'[1]48Imp'!X$246</f>
        <v>0</v>
      </c>
      <c r="Z39" s="10">
        <f>1/$A$1*'[1]48Imp'!Y$246</f>
        <v>0</v>
      </c>
      <c r="AA39" s="10">
        <f>1/$A$1*'[1]48Imp'!Z$246</f>
        <v>0</v>
      </c>
      <c r="AB39" s="10">
        <f>1/$A$1*'[1]48Imp'!AA$246</f>
        <v>0</v>
      </c>
      <c r="AC39" s="4"/>
      <c r="AD39" s="43">
        <f>1/1000*'[1]48Imp'!AB$246</f>
        <v>0.422169959362581</v>
      </c>
      <c r="AE39" s="10">
        <f>1/1000*'[1]48Imp'!AC$246</f>
        <v>0.37569877803759999</v>
      </c>
      <c r="AF39" s="10">
        <f>1/1000*'[1]48Imp'!AD$246</f>
        <v>0.36471173577599997</v>
      </c>
      <c r="AG39" s="10">
        <f>1/1000*'[1]48Imp'!AE$246</f>
        <v>0.39407321758559999</v>
      </c>
      <c r="AH39" s="10">
        <f>1/1000*'[1]48Imp'!AF$246</f>
        <v>0.44523334382099994</v>
      </c>
      <c r="AI39" s="10">
        <f>1/1000*'[1]48Imp'!AG$246</f>
        <v>0.47797139234129998</v>
      </c>
      <c r="AJ39" s="10">
        <f>1/1000*'[1]48Imp'!AH$246</f>
        <v>0.4787061021156</v>
      </c>
      <c r="AK39" s="10">
        <f>1/1000*'[1]48Imp'!AI$246</f>
        <v>0.52277960967000003</v>
      </c>
      <c r="AL39" s="10">
        <f>1/1000*'[1]48Imp'!AJ$246</f>
        <v>0.52750835909039995</v>
      </c>
      <c r="AM39" s="10">
        <f>1/1000*'[1]48Imp'!AK$246</f>
        <v>0.39528514557840005</v>
      </c>
      <c r="AN39" s="10">
        <f>1/1000*'[1]48Imp'!AL$246</f>
        <v>0.39066092300070004</v>
      </c>
      <c r="AO39" s="10">
        <f>1/1000*'[1]48Imp'!AM$246</f>
        <v>0.41108218271999997</v>
      </c>
      <c r="AP39" s="10">
        <f>1/1000*'[1]48Imp'!AN$246</f>
        <v>0.34384944112639992</v>
      </c>
      <c r="AQ39" s="10">
        <f>1/1000*'[1]48Imp'!AO$246</f>
        <v>0.36380008069769998</v>
      </c>
      <c r="AR39" s="10">
        <f>1/1000*'[1]48Imp'!AP$246</f>
        <v>0.41022523396549998</v>
      </c>
      <c r="AS39" s="10">
        <f>1/1000*'[1]48Imp'!AQ$246</f>
        <v>0.29166384220399993</v>
      </c>
      <c r="AT39" s="10">
        <f>1/1000*'[1]48Imp'!AR$246</f>
        <v>0.30566905469569999</v>
      </c>
      <c r="AU39" s="10">
        <f>1/1000*'[1]48Imp'!AS$246</f>
        <v>0.34612433311169999</v>
      </c>
      <c r="AV39" s="10">
        <f>1/1000*'[1]48Imp'!AT$246</f>
        <v>0.34401540085799998</v>
      </c>
      <c r="AW39" s="10">
        <f>1/1000*'[1]48Imp'!AU$246</f>
        <v>0.3111729141441667</v>
      </c>
      <c r="AX39" s="10">
        <f>1/1000*'[1]48Imp'!AV$246</f>
        <v>0</v>
      </c>
      <c r="AY39" s="10">
        <f>1/1000*'[1]48Imp'!AW$246</f>
        <v>0</v>
      </c>
      <c r="AZ39" s="10">
        <f>1/1000*'[1]48Imp'!AX$246</f>
        <v>0</v>
      </c>
      <c r="BA39" s="10">
        <f>1/1000*'[1]48Imp'!AY$246</f>
        <v>0</v>
      </c>
      <c r="BB39" s="10">
        <f>1/1000*'[1]48Imp'!AZ$246</f>
        <v>0</v>
      </c>
      <c r="BC39" s="36">
        <f>1/1000*'[1]48Imp'!BA$246</f>
        <v>0</v>
      </c>
      <c r="BD39" s="279"/>
    </row>
    <row r="40" spans="2:56">
      <c r="B40" s="5" t="s">
        <v>19</v>
      </c>
      <c r="C40" s="19">
        <f t="shared" ref="C40:AB40" si="8">SUM(C21:C21)-SUM(C22:C39)</f>
        <v>1.8864012294441679E-2</v>
      </c>
      <c r="D40" s="15">
        <f t="shared" si="8"/>
        <v>3.0074112065873848E-2</v>
      </c>
      <c r="E40" s="15">
        <f t="shared" si="8"/>
        <v>3.6936927867854408E-2</v>
      </c>
      <c r="F40" s="15">
        <f t="shared" si="8"/>
        <v>5.4224200069045381E-2</v>
      </c>
      <c r="G40" s="15">
        <f t="shared" si="8"/>
        <v>6.3078869976189722E-2</v>
      </c>
      <c r="H40" s="15">
        <f t="shared" si="8"/>
        <v>4.9746797169841983E-2</v>
      </c>
      <c r="I40" s="15">
        <f t="shared" si="8"/>
        <v>3.0099815777781203E-2</v>
      </c>
      <c r="J40" s="15">
        <f t="shared" si="8"/>
        <v>3.1545155666670155E-2</v>
      </c>
      <c r="K40" s="15">
        <f t="shared" si="8"/>
        <v>3.0430791040911842E-2</v>
      </c>
      <c r="L40" s="15">
        <f t="shared" si="8"/>
        <v>2.3075219065656682E-2</v>
      </c>
      <c r="M40" s="15">
        <f t="shared" si="8"/>
        <v>2.6770855037659302E-2</v>
      </c>
      <c r="N40" s="15">
        <f t="shared" si="8"/>
        <v>3.4401311246826438E-2</v>
      </c>
      <c r="O40" s="15">
        <f t="shared" si="8"/>
        <v>2.804964272278454E-2</v>
      </c>
      <c r="P40" s="15">
        <f t="shared" si="8"/>
        <v>2.7584076449205241E-2</v>
      </c>
      <c r="Q40" s="15">
        <f t="shared" si="8"/>
        <v>3.3473342688887797E-2</v>
      </c>
      <c r="R40" s="15">
        <f t="shared" si="8"/>
        <v>2.8610082368654588E-2</v>
      </c>
      <c r="S40" s="15">
        <f t="shared" si="8"/>
        <v>3.0606428421828369E-2</v>
      </c>
      <c r="T40" s="15">
        <f t="shared" si="8"/>
        <v>3.005948333724362E-2</v>
      </c>
      <c r="U40" s="15">
        <f t="shared" si="8"/>
        <v>2.951155807261685E-2</v>
      </c>
      <c r="V40" s="15">
        <f t="shared" si="8"/>
        <v>3.0456634988405895E-2</v>
      </c>
      <c r="W40" s="15">
        <f t="shared" si="8"/>
        <v>0</v>
      </c>
      <c r="X40" s="15">
        <f t="shared" si="8"/>
        <v>0</v>
      </c>
      <c r="Y40" s="15">
        <f t="shared" si="8"/>
        <v>0</v>
      </c>
      <c r="Z40" s="15">
        <f t="shared" si="8"/>
        <v>0</v>
      </c>
      <c r="AA40" s="15">
        <f t="shared" si="8"/>
        <v>0</v>
      </c>
      <c r="AB40" s="15">
        <f t="shared" si="8"/>
        <v>0</v>
      </c>
      <c r="AC40" s="4"/>
      <c r="AD40" s="20">
        <f t="shared" ref="AD40:BC40" si="9">SUM(AD21:AD21)-SUM(AD22:AD39)</f>
        <v>2.0712313386707315E-2</v>
      </c>
      <c r="AE40" s="12">
        <f t="shared" si="9"/>
        <v>3.0431337154002591E-2</v>
      </c>
      <c r="AF40" s="12">
        <f t="shared" si="9"/>
        <v>3.3406191787200612E-2</v>
      </c>
      <c r="AG40" s="12">
        <f t="shared" si="9"/>
        <v>8.1666327903999303E-2</v>
      </c>
      <c r="AH40" s="12">
        <f t="shared" si="9"/>
        <v>9.7679071057399369E-2</v>
      </c>
      <c r="AI40" s="12">
        <f t="shared" si="9"/>
        <v>7.4233481322000472E-2</v>
      </c>
      <c r="AJ40" s="12">
        <f t="shared" si="9"/>
        <v>7.2377712229998892E-2</v>
      </c>
      <c r="AK40" s="12">
        <f t="shared" si="9"/>
        <v>7.1092983968499723E-2</v>
      </c>
      <c r="AL40" s="12">
        <f t="shared" si="9"/>
        <v>9.3226760956003574E-2</v>
      </c>
      <c r="AM40" s="12">
        <f t="shared" si="9"/>
        <v>5.503594029119796E-2</v>
      </c>
      <c r="AN40" s="12">
        <f t="shared" si="9"/>
        <v>6.8541816000596612E-2</v>
      </c>
      <c r="AO40" s="12">
        <f t="shared" si="9"/>
        <v>7.5188614128000708E-2</v>
      </c>
      <c r="AP40" s="12">
        <f t="shared" si="9"/>
        <v>6.6584072632000613E-2</v>
      </c>
      <c r="AQ40" s="12">
        <f t="shared" si="9"/>
        <v>8.2860315715802102E-2</v>
      </c>
      <c r="AR40" s="12">
        <f t="shared" si="9"/>
        <v>9.157713047649807E-2</v>
      </c>
      <c r="AS40" s="12">
        <f t="shared" si="9"/>
        <v>7.1419576791498685E-2</v>
      </c>
      <c r="AT40" s="12">
        <f t="shared" si="9"/>
        <v>8.4239967001401794E-2</v>
      </c>
      <c r="AU40" s="12">
        <f t="shared" si="9"/>
        <v>9.8099458399797612E-2</v>
      </c>
      <c r="AV40" s="12">
        <f t="shared" si="9"/>
        <v>0.10403478720099812</v>
      </c>
      <c r="AW40" s="12">
        <f t="shared" si="9"/>
        <v>0.10777069869291545</v>
      </c>
      <c r="AX40" s="12">
        <f t="shared" si="9"/>
        <v>0</v>
      </c>
      <c r="AY40" s="12">
        <f t="shared" si="9"/>
        <v>0</v>
      </c>
      <c r="AZ40" s="12">
        <f t="shared" si="9"/>
        <v>0</v>
      </c>
      <c r="BA40" s="12">
        <f t="shared" si="9"/>
        <v>0</v>
      </c>
      <c r="BB40" s="12">
        <f t="shared" si="9"/>
        <v>0</v>
      </c>
      <c r="BC40" s="82">
        <f t="shared" si="9"/>
        <v>0</v>
      </c>
      <c r="BD40" s="279"/>
    </row>
    <row r="41" spans="2:56" ht="17.149999999999999" customHeight="1">
      <c r="B41" s="17" t="s">
        <v>27</v>
      </c>
      <c r="C41" s="60">
        <f>1/$A$1*'[1]48Imp'!B$194</f>
        <v>0.23280250930952379</v>
      </c>
      <c r="D41" s="61">
        <f>1/$A$1*'[1]48Imp'!C$194</f>
        <v>0.24135095401046172</v>
      </c>
      <c r="E41" s="61">
        <f>1/$A$1*'[1]48Imp'!D$194</f>
        <v>0.23070769999999999</v>
      </c>
      <c r="F41" s="61">
        <f>1/$A$1*'[1]48Imp'!E$194</f>
        <v>0.23149521917460314</v>
      </c>
      <c r="G41" s="61">
        <f>1/$A$1*'[1]48Imp'!F$194</f>
        <v>0.23547204606060607</v>
      </c>
      <c r="H41" s="61">
        <f>1/$A$1*'[1]48Imp'!G$194</f>
        <v>0.2420632668714286</v>
      </c>
      <c r="I41" s="61">
        <f>1/$A$1*'[1]48Imp'!H$194</f>
        <v>0.23186223541818174</v>
      </c>
      <c r="J41" s="61">
        <f>1/$A$1*'[1]48Imp'!I$194</f>
        <v>0.23290180761666662</v>
      </c>
      <c r="K41" s="61">
        <f>1/$A$1*'[1]48Imp'!J$194</f>
        <v>0.22156343033333328</v>
      </c>
      <c r="L41" s="61">
        <f>1/$A$1*'[1]48Imp'!K$194</f>
        <v>0.25054641700622704</v>
      </c>
      <c r="M41" s="61">
        <f>1/$A$1*'[1]48Imp'!L$194</f>
        <v>0.19671736956904765</v>
      </c>
      <c r="N41" s="61">
        <f>1/$A$1*'[1]48Imp'!M$194</f>
        <v>0.17252596966428571</v>
      </c>
      <c r="O41" s="61">
        <f>1/$A$1*'[1]48Imp'!N$194</f>
        <v>0.17926359548611118</v>
      </c>
      <c r="P41" s="61">
        <f>1/$A$1*'[1]48Imp'!O$194</f>
        <v>0.13607678095567771</v>
      </c>
      <c r="Q41" s="61">
        <f>1/$A$1*'[1]48Imp'!P$194</f>
        <v>0.17926105149801586</v>
      </c>
      <c r="R41" s="61">
        <f>1/$A$1*'[1]48Imp'!Q$194</f>
        <v>0.13057879445357135</v>
      </c>
      <c r="S41" s="61">
        <f>1/$A$1*'[1]48Imp'!R$194</f>
        <v>0.12279970647857143</v>
      </c>
      <c r="T41" s="61">
        <f>1/$A$1*'[1]48Imp'!S$194</f>
        <v>0.10403718364999998</v>
      </c>
      <c r="U41" s="61">
        <f>1/$A$1*'[1]48Imp'!T$194</f>
        <v>0.12138255192817456</v>
      </c>
      <c r="V41" s="61">
        <f>1/$A$1*'[1]48Imp'!U$194</f>
        <v>0.12804874695382384</v>
      </c>
      <c r="W41" s="61">
        <f>1/$A$1*'[1]48Imp'!V$194</f>
        <v>0</v>
      </c>
      <c r="X41" s="61">
        <f>1/$A$1*'[1]48Imp'!W$194</f>
        <v>0</v>
      </c>
      <c r="Y41" s="61">
        <f>1/$A$1*'[1]48Imp'!X$194</f>
        <v>0</v>
      </c>
      <c r="Z41" s="61">
        <f>1/$A$1*'[1]48Imp'!Y$194</f>
        <v>0</v>
      </c>
      <c r="AA41" s="61">
        <f>1/$A$1*'[1]48Imp'!Z$194</f>
        <v>0</v>
      </c>
      <c r="AB41" s="61">
        <f>1/$A$1*'[1]48Imp'!AA$194</f>
        <v>0</v>
      </c>
      <c r="AC41" s="4"/>
      <c r="AD41" s="60">
        <f>1/1000*'[1]48Imp'!AB$194</f>
        <v>9.2340151109526009E-2</v>
      </c>
      <c r="AE41" s="61">
        <f>1/1000*'[1]48Imp'!AC$194</f>
        <v>0.11375071754119999</v>
      </c>
      <c r="AF41" s="61">
        <f>1/1000*'[1]48Imp'!AD$194</f>
        <v>9.7139472926400003E-2</v>
      </c>
      <c r="AG41" s="61">
        <f>1/1000*'[1]48Imp'!AE$194</f>
        <v>0.10639991522720001</v>
      </c>
      <c r="AH41" s="61">
        <f>1/1000*'[1]48Imp'!AF$194</f>
        <v>0.11100868106720001</v>
      </c>
      <c r="AI41" s="61">
        <f>1/1000*'[1]48Imp'!AG$194</f>
        <v>0.11841021702509999</v>
      </c>
      <c r="AJ41" s="61">
        <f>1/1000*'[1]48Imp'!AH$194</f>
        <v>0.1271932518344</v>
      </c>
      <c r="AK41" s="61">
        <f>1/1000*'[1]48Imp'!AI$194</f>
        <v>0.15732071328149999</v>
      </c>
      <c r="AL41" s="61">
        <f>1/1000*'[1]48Imp'!AJ$194</f>
        <v>0.14937877215200002</v>
      </c>
      <c r="AM41" s="61">
        <f>1/1000*'[1]48Imp'!AK$194</f>
        <v>0.1565629134256</v>
      </c>
      <c r="AN41" s="61">
        <f>1/1000*'[1]48Imp'!AL$194</f>
        <v>9.82562559813E-2</v>
      </c>
      <c r="AO41" s="61">
        <f>1/1000*'[1]48Imp'!AM$194</f>
        <v>0.10998901919999997</v>
      </c>
      <c r="AP41" s="61">
        <f>1/1000*'[1]48Imp'!AN$194</f>
        <v>0.10955484846239999</v>
      </c>
      <c r="AQ41" s="61">
        <f>1/1000*'[1]48Imp'!AO$194</f>
        <v>8.9132946624899997E-2</v>
      </c>
      <c r="AR41" s="61">
        <f>1/1000*'[1]48Imp'!AP$194</f>
        <v>0.11614279064249999</v>
      </c>
      <c r="AS41" s="61">
        <f>1/1000*'[1]48Imp'!AQ$194</f>
        <v>6.5544566814999997E-2</v>
      </c>
      <c r="AT41" s="61">
        <f>1/1000*'[1]48Imp'!AR$194</f>
        <v>6.4493907059800001E-2</v>
      </c>
      <c r="AU41" s="61">
        <f>1/1000*'[1]48Imp'!AS$194</f>
        <v>6.4719718820899996E-2</v>
      </c>
      <c r="AV41" s="61">
        <f>1/1000*'[1]48Imp'!AT$194</f>
        <v>9.0982115380999998E-2</v>
      </c>
      <c r="AW41" s="61">
        <f>1/1000*'[1]48Imp'!AU$194</f>
        <v>8.8378039748749998E-2</v>
      </c>
      <c r="AX41" s="61">
        <f>1/1000*'[1]48Imp'!AV$194</f>
        <v>0</v>
      </c>
      <c r="AY41" s="61">
        <f>1/1000*'[1]48Imp'!AW$194</f>
        <v>0</v>
      </c>
      <c r="AZ41" s="61">
        <f>1/1000*'[1]48Imp'!AX$194</f>
        <v>0</v>
      </c>
      <c r="BA41" s="61">
        <f>1/1000*'[1]48Imp'!AY$194</f>
        <v>0</v>
      </c>
      <c r="BB41" s="61">
        <f>1/1000*'[1]48Imp'!AZ$194</f>
        <v>0</v>
      </c>
      <c r="BC41" s="62">
        <f>1/1000*'[1]48Imp'!BA$194</f>
        <v>0</v>
      </c>
      <c r="BD41" s="279"/>
    </row>
    <row r="42" spans="2:56" ht="17.149999999999999" customHeight="1">
      <c r="B42" s="9" t="s">
        <v>115</v>
      </c>
      <c r="C42" s="26">
        <f>1/$A$1*'[1]48Imp'!B$273</f>
        <v>3.3427823809523805E-4</v>
      </c>
      <c r="D42" s="28">
        <f>1/$A$1*'[1]48Imp'!C$273</f>
        <v>3.134851764069263E-4</v>
      </c>
      <c r="E42" s="28">
        <f>1/$A$1*'[1]48Imp'!D$273</f>
        <v>7.1235223076923074E-4</v>
      </c>
      <c r="F42" s="28">
        <f>1/$A$1*'[1]48Imp'!E$273</f>
        <v>1.0663827056277054E-3</v>
      </c>
      <c r="G42" s="28">
        <f>1/$A$1*'[1]48Imp'!F$273</f>
        <v>5.410440583333332E-3</v>
      </c>
      <c r="H42" s="28">
        <f>1/$A$1*'[1]48Imp'!G$273</f>
        <v>7.5724238571428567E-3</v>
      </c>
      <c r="I42" s="28">
        <f>1/$A$1*'[1]48Imp'!H$273</f>
        <v>1.2768932030303028E-2</v>
      </c>
      <c r="J42" s="28">
        <f>1/$A$1*'[1]48Imp'!I$273</f>
        <v>1.8174865993650792E-2</v>
      </c>
      <c r="K42" s="28">
        <f>1/$A$1*'[1]48Imp'!J$273</f>
        <v>2.830620002380952E-2</v>
      </c>
      <c r="L42" s="28">
        <f>1/$A$1*'[1]48Imp'!K$273</f>
        <v>3.2965710038061945E-2</v>
      </c>
      <c r="M42" s="28">
        <f>1/$A$1*'[1]48Imp'!L$273</f>
        <v>3.0811201825396824E-2</v>
      </c>
      <c r="N42" s="28">
        <f>1/$A$1*'[1]48Imp'!M$273</f>
        <v>2.836694448333333E-2</v>
      </c>
      <c r="O42" s="28">
        <f>1/$A$1*'[1]48Imp'!N$273</f>
        <v>1.725877528174603E-2</v>
      </c>
      <c r="P42" s="28">
        <f>1/$A$1*'[1]48Imp'!O$273</f>
        <v>1.4244930809523808E-2</v>
      </c>
      <c r="Q42" s="28">
        <f>1/$A$1*'[1]48Imp'!P$273</f>
        <v>1.6406824663311684E-2</v>
      </c>
      <c r="R42" s="28">
        <f>1/$A$1*'[1]48Imp'!Q$273</f>
        <v>2.6765064009523807E-2</v>
      </c>
      <c r="S42" s="28">
        <f>1/$A$1*'[1]48Imp'!R$273</f>
        <v>2.3860125378571427E-2</v>
      </c>
      <c r="T42" s="28">
        <f>1/$A$1*'[1]48Imp'!S$273</f>
        <v>3.0208823893786773E-2</v>
      </c>
      <c r="U42" s="28">
        <f>1/$A$1*'[1]48Imp'!T$273</f>
        <v>2.9008387740873012E-2</v>
      </c>
      <c r="V42" s="28">
        <f>1/$A$1*'[1]48Imp'!U$273</f>
        <v>2.4044831247546895E-2</v>
      </c>
      <c r="W42" s="28">
        <f>1/$A$1*'[1]48Imp'!V$273</f>
        <v>0</v>
      </c>
      <c r="X42" s="28">
        <f>1/$A$1*'[1]48Imp'!W$273</f>
        <v>0</v>
      </c>
      <c r="Y42" s="28">
        <f>1/$A$1*'[1]48Imp'!X$273</f>
        <v>0</v>
      </c>
      <c r="Z42" s="28">
        <f>1/$A$1*'[1]48Imp'!Y$273</f>
        <v>0</v>
      </c>
      <c r="AA42" s="28">
        <f>1/$A$1*'[1]48Imp'!Z$273</f>
        <v>0</v>
      </c>
      <c r="AB42" s="28">
        <f>1/$A$1*'[1]48Imp'!AA$273</f>
        <v>0</v>
      </c>
      <c r="AC42" s="13"/>
      <c r="AD42" s="26">
        <f>1/1000*'[1]48Imp'!AB$273</f>
        <v>4.194209758169999E-4</v>
      </c>
      <c r="AE42" s="28">
        <f>1/1000*'[1]48Imp'!AC$273</f>
        <v>2.330207904E-4</v>
      </c>
      <c r="AF42" s="28">
        <f>1/1000*'[1]48Imp'!AD$273</f>
        <v>8.9437873919999997E-4</v>
      </c>
      <c r="AG42" s="28">
        <f>1/1000*'[1]48Imp'!AE$273</f>
        <v>1.0742372928E-3</v>
      </c>
      <c r="AH42" s="28">
        <f>1/1000*'[1]48Imp'!AF$273</f>
        <v>4.3530305377999998E-3</v>
      </c>
      <c r="AI42" s="28">
        <f>1/1000*'[1]48Imp'!AG$273</f>
        <v>6.6334715304000001E-3</v>
      </c>
      <c r="AJ42" s="28">
        <f>1/1000*'[1]48Imp'!AH$273</f>
        <v>1.33884640556E-2</v>
      </c>
      <c r="AK42" s="28">
        <f>1/1000*'[1]48Imp'!AI$273</f>
        <v>2.0741388208000002E-2</v>
      </c>
      <c r="AL42" s="28">
        <f>1/1000*'[1]48Imp'!AJ$273</f>
        <v>3.4772593297200005E-2</v>
      </c>
      <c r="AM42" s="28">
        <f>1/1000*'[1]48Imp'!AK$273</f>
        <v>3.7024936709199999E-2</v>
      </c>
      <c r="AN42" s="28">
        <f>1/1000*'[1]48Imp'!AL$273</f>
        <v>3.3233448322800001E-2</v>
      </c>
      <c r="AO42" s="28">
        <f>1/1000*'[1]48Imp'!AM$273</f>
        <v>3.5291701727999995E-2</v>
      </c>
      <c r="AP42" s="28">
        <f>1/1000*'[1]48Imp'!AN$273</f>
        <v>2.0866461211199998E-2</v>
      </c>
      <c r="AQ42" s="28">
        <f>1/1000*'[1]48Imp'!AO$273</f>
        <v>1.7964747849300002E-2</v>
      </c>
      <c r="AR42" s="28">
        <f>1/1000*'[1]48Imp'!AP$273</f>
        <v>2.4572396989499999E-2</v>
      </c>
      <c r="AS42" s="28">
        <f>1/1000*'[1]48Imp'!AQ$273</f>
        <v>3.49599378135E-2</v>
      </c>
      <c r="AT42" s="28">
        <f>1/1000*'[1]48Imp'!AR$273</f>
        <v>3.3284476358600004E-2</v>
      </c>
      <c r="AU42" s="28">
        <f>1/1000*'[1]48Imp'!AS$273</f>
        <v>4.8254662155699998E-2</v>
      </c>
      <c r="AV42" s="28">
        <f>1/1000*'[1]48Imp'!AT$273</f>
        <v>4.6977005472000004E-2</v>
      </c>
      <c r="AW42" s="28">
        <f>1/1000*'[1]48Imp'!AU$273</f>
        <v>3.7824319055833333E-2</v>
      </c>
      <c r="AX42" s="28">
        <f>1/1000*'[1]48Imp'!AV$273</f>
        <v>0</v>
      </c>
      <c r="AY42" s="28">
        <f>1/1000*'[1]48Imp'!AW$273</f>
        <v>0</v>
      </c>
      <c r="AZ42" s="28">
        <f>1/1000*'[1]48Imp'!AX$273</f>
        <v>0</v>
      </c>
      <c r="BA42" s="28">
        <f>1/1000*'[1]48Imp'!AY$273</f>
        <v>0</v>
      </c>
      <c r="BB42" s="28">
        <f>1/1000*'[1]48Imp'!AZ$273</f>
        <v>0</v>
      </c>
      <c r="BC42" s="33">
        <f>1/1000*'[1]48Imp'!BA$273</f>
        <v>0</v>
      </c>
      <c r="BD42" s="279"/>
    </row>
    <row r="43" spans="2:56">
      <c r="B43" s="5" t="s">
        <v>112</v>
      </c>
      <c r="C43" s="59">
        <f>SUM(C53:C56)</f>
        <v>0</v>
      </c>
      <c r="D43" s="10">
        <f>SUM(D53:D56)</f>
        <v>0</v>
      </c>
      <c r="E43" s="10">
        <f>SUM(E53:E56)</f>
        <v>0</v>
      </c>
      <c r="F43" s="10">
        <f t="shared" ref="F43:AB43" si="10">SUM(F53:F56)</f>
        <v>0</v>
      </c>
      <c r="G43" s="10">
        <f t="shared" si="10"/>
        <v>2.1126289696969691E-3</v>
      </c>
      <c r="H43" s="10">
        <f t="shared" si="10"/>
        <v>2.6210000000000001E-3</v>
      </c>
      <c r="I43" s="10">
        <f t="shared" si="10"/>
        <v>2.3521836363636361E-3</v>
      </c>
      <c r="J43" s="10">
        <f t="shared" si="10"/>
        <v>5.8872741999999988E-3</v>
      </c>
      <c r="K43" s="10">
        <f t="shared" si="10"/>
        <v>6.2147808571428563E-3</v>
      </c>
      <c r="L43" s="10">
        <f t="shared" si="10"/>
        <v>8.6537393690975708E-3</v>
      </c>
      <c r="M43" s="10">
        <f t="shared" si="10"/>
        <v>1.4170712876190475E-2</v>
      </c>
      <c r="N43" s="10">
        <f t="shared" si="10"/>
        <v>1.2719363399999996E-2</v>
      </c>
      <c r="O43" s="10">
        <f t="shared" si="10"/>
        <v>1.1154697180555555E-2</v>
      </c>
      <c r="P43" s="10">
        <f t="shared" si="10"/>
        <v>1.2257517928571427E-2</v>
      </c>
      <c r="Q43" s="10">
        <f t="shared" si="10"/>
        <v>1.1436108483658005E-2</v>
      </c>
      <c r="R43" s="10">
        <f t="shared" si="10"/>
        <v>1.4721947414285716E-2</v>
      </c>
      <c r="S43" s="10">
        <f t="shared" si="10"/>
        <v>1.2821409219047621E-2</v>
      </c>
      <c r="T43" s="10">
        <f t="shared" si="10"/>
        <v>1.9374417924252138E-2</v>
      </c>
      <c r="U43" s="10">
        <f t="shared" si="10"/>
        <v>1.8783918216666664E-2</v>
      </c>
      <c r="V43" s="10">
        <f t="shared" si="10"/>
        <v>1.4653622945454541E-2</v>
      </c>
      <c r="W43" s="10">
        <f t="shared" si="10"/>
        <v>0</v>
      </c>
      <c r="X43" s="10">
        <f t="shared" si="10"/>
        <v>0</v>
      </c>
      <c r="Y43" s="10">
        <f t="shared" si="10"/>
        <v>0</v>
      </c>
      <c r="Z43" s="10">
        <f t="shared" si="10"/>
        <v>0</v>
      </c>
      <c r="AA43" s="10">
        <f t="shared" si="10"/>
        <v>0</v>
      </c>
      <c r="AB43" s="10">
        <f t="shared" si="10"/>
        <v>0</v>
      </c>
      <c r="AC43" s="4"/>
      <c r="AD43" s="59">
        <f>SUM(AD53:AD56)</f>
        <v>0</v>
      </c>
      <c r="AE43" s="10">
        <f>SUM(AE53:AE56)</f>
        <v>0</v>
      </c>
      <c r="AF43" s="10">
        <f>SUM(AF53:AF56)</f>
        <v>0</v>
      </c>
      <c r="AG43" s="10">
        <f t="shared" ref="AG43:BC43" si="11">SUM(AG53:AG56)</f>
        <v>0</v>
      </c>
      <c r="AH43" s="10">
        <f t="shared" si="11"/>
        <v>1.5310891441999998E-3</v>
      </c>
      <c r="AI43" s="10">
        <f t="shared" si="11"/>
        <v>1.4966311502999999E-3</v>
      </c>
      <c r="AJ43" s="10">
        <f t="shared" si="11"/>
        <v>1.4230380268000001E-3</v>
      </c>
      <c r="AK43" s="10">
        <f t="shared" si="11"/>
        <v>4.5624835825000005E-3</v>
      </c>
      <c r="AL43" s="10">
        <f t="shared" si="11"/>
        <v>6.0656865684000005E-3</v>
      </c>
      <c r="AM43" s="10">
        <f t="shared" si="11"/>
        <v>7.3277045423999999E-3</v>
      </c>
      <c r="AN43" s="10">
        <f t="shared" si="11"/>
        <v>1.51095106431E-2</v>
      </c>
      <c r="AO43" s="10">
        <f t="shared" si="11"/>
        <v>1.6560245375999996E-2</v>
      </c>
      <c r="AP43" s="10">
        <f t="shared" si="11"/>
        <v>1.3571817775999999E-2</v>
      </c>
      <c r="AQ43" s="10">
        <f t="shared" si="11"/>
        <v>1.5245564034899999E-2</v>
      </c>
      <c r="AR43" s="10">
        <f t="shared" si="11"/>
        <v>1.8914752566E-2</v>
      </c>
      <c r="AS43" s="10">
        <f t="shared" si="11"/>
        <v>2.2806159715499999E-2</v>
      </c>
      <c r="AT43" s="10">
        <f t="shared" si="11"/>
        <v>2.0359184027500001E-2</v>
      </c>
      <c r="AU43" s="10">
        <f t="shared" si="11"/>
        <v>3.25153846446E-2</v>
      </c>
      <c r="AV43" s="10">
        <f t="shared" si="11"/>
        <v>3.2193906470000005E-2</v>
      </c>
      <c r="AW43" s="10">
        <f t="shared" si="11"/>
        <v>2.2520731113750001E-2</v>
      </c>
      <c r="AX43" s="10">
        <f t="shared" si="11"/>
        <v>0</v>
      </c>
      <c r="AY43" s="10">
        <f t="shared" si="11"/>
        <v>0</v>
      </c>
      <c r="AZ43" s="10">
        <f t="shared" si="11"/>
        <v>0</v>
      </c>
      <c r="BA43" s="10">
        <f t="shared" si="11"/>
        <v>0</v>
      </c>
      <c r="BB43" s="10">
        <f t="shared" si="11"/>
        <v>0</v>
      </c>
      <c r="BC43" s="36">
        <f t="shared" si="11"/>
        <v>0</v>
      </c>
      <c r="BD43" s="279"/>
    </row>
    <row r="44" spans="2:56">
      <c r="B44" s="5" t="s">
        <v>84</v>
      </c>
      <c r="C44" s="43">
        <f>1/$A$1*'[1]48Imp'!B$244</f>
        <v>6.1816238095238098E-5</v>
      </c>
      <c r="D44" s="10">
        <f>1/$A$1*'[1]48Imp'!C$244</f>
        <v>2.5559950974025968E-4</v>
      </c>
      <c r="E44" s="10">
        <f>1/$A$1*'[1]48Imp'!D$244</f>
        <v>3.763522307692307E-4</v>
      </c>
      <c r="F44" s="10">
        <f>1/$A$1*'[1]48Imp'!E$244</f>
        <v>5.3184812121212109E-4</v>
      </c>
      <c r="G44" s="10">
        <f>1/$A$1*'[1]48Imp'!F$244</f>
        <v>5.1829561363636372E-4</v>
      </c>
      <c r="H44" s="10">
        <f>1/$A$1*'[1]48Imp'!G$244</f>
        <v>1.2915505714285712E-3</v>
      </c>
      <c r="I44" s="10">
        <f>1/$A$1*'[1]48Imp'!H$244</f>
        <v>7.0078999999999992E-3</v>
      </c>
      <c r="J44" s="10">
        <f>1/$A$1*'[1]48Imp'!I$244</f>
        <v>9.3963459222222209E-3</v>
      </c>
      <c r="K44" s="10">
        <f>1/$A$1*'[1]48Imp'!J$244</f>
        <v>1.8981389916666664E-2</v>
      </c>
      <c r="L44" s="10">
        <f>1/$A$1*'[1]48Imp'!K$244</f>
        <v>2.183073050326341E-2</v>
      </c>
      <c r="M44" s="10">
        <f>1/$A$1*'[1]48Imp'!L$244</f>
        <v>1.6044062521825397E-2</v>
      </c>
      <c r="N44" s="10">
        <f>1/$A$1*'[1]48Imp'!M$244</f>
        <v>1.4695453266666665E-2</v>
      </c>
      <c r="O44" s="10">
        <f>1/$A$1*'[1]48Imp'!N$244</f>
        <v>5.2390269107142852E-3</v>
      </c>
      <c r="P44" s="10">
        <f>1/$A$1*'[1]48Imp'!O$244</f>
        <v>5.9689180952380964E-4</v>
      </c>
      <c r="Q44" s="10">
        <f>1/$A$1*'[1]48Imp'!P$244</f>
        <v>6.7123336406926402E-4</v>
      </c>
      <c r="R44" s="10">
        <f>1/$A$1*'[1]48Imp'!Q$244</f>
        <v>3.3401512880952369E-3</v>
      </c>
      <c r="S44" s="10">
        <f>1/$A$1*'[1]48Imp'!R$244</f>
        <v>5.8887288357142853E-3</v>
      </c>
      <c r="T44" s="10">
        <f>1/$A$1*'[1]48Imp'!S$244</f>
        <v>4.3069611602272731E-3</v>
      </c>
      <c r="U44" s="10">
        <f>1/$A$1*'[1]48Imp'!T$244</f>
        <v>2.6147389123015868E-3</v>
      </c>
      <c r="V44" s="10">
        <f>1/$A$1*'[1]48Imp'!U$244</f>
        <v>4.2244361707792204E-3</v>
      </c>
      <c r="W44" s="10">
        <f>1/$A$1*'[1]48Imp'!V$244</f>
        <v>0</v>
      </c>
      <c r="X44" s="10">
        <f>1/$A$1*'[1]48Imp'!W$244</f>
        <v>0</v>
      </c>
      <c r="Y44" s="10">
        <f>1/$A$1*'[1]48Imp'!X$244</f>
        <v>0</v>
      </c>
      <c r="Z44" s="10">
        <f>1/$A$1*'[1]48Imp'!Y$244</f>
        <v>0</v>
      </c>
      <c r="AA44" s="10">
        <f>1/$A$1*'[1]48Imp'!Z$244</f>
        <v>0</v>
      </c>
      <c r="AB44" s="10">
        <f>1/$A$1*'[1]48Imp'!AA$244</f>
        <v>0</v>
      </c>
      <c r="AC44" s="4"/>
      <c r="AD44" s="43">
        <f>1/1000*'[1]48Imp'!AB$244</f>
        <v>1.2518188795499998E-4</v>
      </c>
      <c r="AE44" s="10">
        <f>1/1000*'[1]48Imp'!AC$244</f>
        <v>1.6407212879999999E-4</v>
      </c>
      <c r="AF44" s="10">
        <f>1/1000*'[1]48Imp'!AD$244</f>
        <v>5.6624702880000001E-4</v>
      </c>
      <c r="AG44" s="10">
        <f>1/1000*'[1]48Imp'!AE$244</f>
        <v>6.3591426079999988E-4</v>
      </c>
      <c r="AH44" s="10">
        <f>1/1000*'[1]48Imp'!AF$244</f>
        <v>9.1390576899999998E-4</v>
      </c>
      <c r="AI44" s="10">
        <f>1/1000*'[1]48Imp'!AG$244</f>
        <v>1.8135146172000001E-3</v>
      </c>
      <c r="AJ44" s="10">
        <f>1/1000*'[1]48Imp'!AH$244</f>
        <v>8.1929042596000003E-3</v>
      </c>
      <c r="AK44" s="10">
        <f>1/1000*'[1]48Imp'!AI$244</f>
        <v>1.22974759425E-2</v>
      </c>
      <c r="AL44" s="10">
        <f>1/1000*'[1]48Imp'!AJ$244</f>
        <v>2.39410381896E-2</v>
      </c>
      <c r="AM44" s="10">
        <f>1/1000*'[1]48Imp'!AK$244</f>
        <v>2.6406334072800002E-2</v>
      </c>
      <c r="AN44" s="10">
        <f>1/1000*'[1]48Imp'!AL$244</f>
        <v>1.7690030766900001E-2</v>
      </c>
      <c r="AO44" s="10">
        <f>1/1000*'[1]48Imp'!AM$244</f>
        <v>1.7896498559999998E-2</v>
      </c>
      <c r="AP44" s="10">
        <f>1/1000*'[1]48Imp'!AN$244</f>
        <v>6.3682717999999994E-3</v>
      </c>
      <c r="AQ44" s="10">
        <f>1/1000*'[1]48Imp'!AO$244</f>
        <v>1.119442209E-3</v>
      </c>
      <c r="AR44" s="10">
        <f>1/1000*'[1]48Imp'!AP$244</f>
        <v>1.4986542800000001E-3</v>
      </c>
      <c r="AS44" s="10">
        <f>1/1000*'[1]48Imp'!AQ$244</f>
        <v>5.422789980999999E-3</v>
      </c>
      <c r="AT44" s="10">
        <f>1/1000*'[1]48Imp'!AR$244</f>
        <v>8.9093783273999985E-3</v>
      </c>
      <c r="AU44" s="10">
        <f>1/1000*'[1]48Imp'!AS$244</f>
        <v>9.9804385823999975E-3</v>
      </c>
      <c r="AV44" s="10">
        <f>1/1000*'[1]48Imp'!AT$244</f>
        <v>6.1697813809999998E-3</v>
      </c>
      <c r="AW44" s="10">
        <f>1/1000*'[1]48Imp'!AU$244</f>
        <v>1.0036805959583336E-2</v>
      </c>
      <c r="AX44" s="10">
        <f>1/1000*'[1]48Imp'!AV$244</f>
        <v>0</v>
      </c>
      <c r="AY44" s="10">
        <f>1/1000*'[1]48Imp'!AW$244</f>
        <v>0</v>
      </c>
      <c r="AZ44" s="10">
        <f>1/1000*'[1]48Imp'!AX$244</f>
        <v>0</v>
      </c>
      <c r="BA44" s="10">
        <f>1/1000*'[1]48Imp'!AY$244</f>
        <v>0</v>
      </c>
      <c r="BB44" s="10">
        <f>1/1000*'[1]48Imp'!AZ$244</f>
        <v>0</v>
      </c>
      <c r="BC44" s="36">
        <f>1/1000*'[1]48Imp'!BA$244</f>
        <v>0</v>
      </c>
      <c r="BD44" s="279"/>
    </row>
    <row r="45" spans="2:56">
      <c r="B45" s="5" t="s">
        <v>19</v>
      </c>
      <c r="C45" s="19">
        <f t="shared" ref="C45:AB45" si="12">SUM(C42:C42)-SUM(C43:C44)</f>
        <v>2.7246199999999995E-4</v>
      </c>
      <c r="D45" s="15">
        <f t="shared" si="12"/>
        <v>5.788566666666662E-5</v>
      </c>
      <c r="E45" s="15">
        <f t="shared" si="12"/>
        <v>3.3600000000000004E-4</v>
      </c>
      <c r="F45" s="15">
        <f t="shared" si="12"/>
        <v>5.3453458441558431E-4</v>
      </c>
      <c r="G45" s="15">
        <f t="shared" si="12"/>
        <v>2.7795159999999992E-3</v>
      </c>
      <c r="H45" s="15">
        <f t="shared" si="12"/>
        <v>3.6598732857142857E-3</v>
      </c>
      <c r="I45" s="15">
        <f t="shared" si="12"/>
        <v>3.4088483939393923E-3</v>
      </c>
      <c r="J45" s="15">
        <f t="shared" si="12"/>
        <v>2.8912458714285723E-3</v>
      </c>
      <c r="K45" s="15">
        <f t="shared" si="12"/>
        <v>3.1100292500000001E-3</v>
      </c>
      <c r="L45" s="15">
        <f t="shared" si="12"/>
        <v>2.4812401657009625E-3</v>
      </c>
      <c r="M45" s="15">
        <f t="shared" si="12"/>
        <v>5.9642642738095414E-4</v>
      </c>
      <c r="N45" s="15">
        <f t="shared" si="12"/>
        <v>9.5212781666666885E-4</v>
      </c>
      <c r="O45" s="15">
        <f t="shared" si="12"/>
        <v>8.65051190476189E-4</v>
      </c>
      <c r="P45" s="15">
        <f t="shared" si="12"/>
        <v>1.3905210714285719E-3</v>
      </c>
      <c r="Q45" s="15">
        <f t="shared" si="12"/>
        <v>4.2994828155844145E-3</v>
      </c>
      <c r="R45" s="15">
        <f t="shared" si="12"/>
        <v>8.7029653071428528E-3</v>
      </c>
      <c r="S45" s="15">
        <f t="shared" si="12"/>
        <v>5.1499873238095226E-3</v>
      </c>
      <c r="T45" s="15">
        <f t="shared" si="12"/>
        <v>6.527444809307361E-3</v>
      </c>
      <c r="U45" s="15">
        <f t="shared" si="12"/>
        <v>7.6097306119047615E-3</v>
      </c>
      <c r="V45" s="15">
        <f t="shared" si="12"/>
        <v>5.166772131313134E-3</v>
      </c>
      <c r="W45" s="15">
        <f t="shared" si="12"/>
        <v>0</v>
      </c>
      <c r="X45" s="15">
        <f t="shared" si="12"/>
        <v>0</v>
      </c>
      <c r="Y45" s="15">
        <f t="shared" si="12"/>
        <v>0</v>
      </c>
      <c r="Z45" s="15">
        <f t="shared" si="12"/>
        <v>0</v>
      </c>
      <c r="AA45" s="15">
        <f t="shared" si="12"/>
        <v>0</v>
      </c>
      <c r="AB45" s="15">
        <f t="shared" si="12"/>
        <v>0</v>
      </c>
      <c r="AC45" s="4"/>
      <c r="AD45" s="20">
        <f t="shared" ref="AD45:BC45" si="13">SUM(AD42:AD42)-SUM(AD43:AD44)</f>
        <v>2.9423908786199992E-4</v>
      </c>
      <c r="AE45" s="12">
        <f t="shared" si="13"/>
        <v>6.8948661600000009E-5</v>
      </c>
      <c r="AF45" s="12">
        <f t="shared" si="13"/>
        <v>3.2813171039999995E-4</v>
      </c>
      <c r="AG45" s="12">
        <f t="shared" si="13"/>
        <v>4.383230320000001E-4</v>
      </c>
      <c r="AH45" s="12">
        <f t="shared" si="13"/>
        <v>1.9080356246E-3</v>
      </c>
      <c r="AI45" s="12">
        <f t="shared" si="13"/>
        <v>3.3233257629000004E-3</v>
      </c>
      <c r="AJ45" s="12">
        <f t="shared" si="13"/>
        <v>3.7725217691999997E-3</v>
      </c>
      <c r="AK45" s="12">
        <f t="shared" si="13"/>
        <v>3.8814286829999996E-3</v>
      </c>
      <c r="AL45" s="12">
        <f t="shared" si="13"/>
        <v>4.7658685392000036E-3</v>
      </c>
      <c r="AM45" s="12">
        <f t="shared" si="13"/>
        <v>3.2908980939999957E-3</v>
      </c>
      <c r="AN45" s="12">
        <f t="shared" si="13"/>
        <v>4.3390691280000004E-4</v>
      </c>
      <c r="AO45" s="12">
        <f t="shared" si="13"/>
        <v>8.3495779199999759E-4</v>
      </c>
      <c r="AP45" s="12">
        <f t="shared" si="13"/>
        <v>9.2637163519999899E-4</v>
      </c>
      <c r="AQ45" s="12">
        <f t="shared" si="13"/>
        <v>1.5997416054000027E-3</v>
      </c>
      <c r="AR45" s="12">
        <f t="shared" si="13"/>
        <v>4.1589901434999979E-3</v>
      </c>
      <c r="AS45" s="12">
        <f t="shared" si="13"/>
        <v>6.7309881170000002E-3</v>
      </c>
      <c r="AT45" s="12">
        <f t="shared" si="13"/>
        <v>4.0159140037000045E-3</v>
      </c>
      <c r="AU45" s="12">
        <f t="shared" si="13"/>
        <v>5.7588389287000011E-3</v>
      </c>
      <c r="AV45" s="12">
        <f t="shared" si="13"/>
        <v>8.6133176209999968E-3</v>
      </c>
      <c r="AW45" s="12">
        <f t="shared" si="13"/>
        <v>5.2667819824999962E-3</v>
      </c>
      <c r="AX45" s="12">
        <f t="shared" si="13"/>
        <v>0</v>
      </c>
      <c r="AY45" s="12">
        <f t="shared" si="13"/>
        <v>0</v>
      </c>
      <c r="AZ45" s="12">
        <f t="shared" si="13"/>
        <v>0</v>
      </c>
      <c r="BA45" s="12">
        <f t="shared" si="13"/>
        <v>0</v>
      </c>
      <c r="BB45" s="12">
        <f t="shared" si="13"/>
        <v>0</v>
      </c>
      <c r="BC45" s="82">
        <f t="shared" si="13"/>
        <v>0</v>
      </c>
      <c r="BD45" s="279"/>
    </row>
    <row r="46" spans="2:56" ht="17.149999999999999" customHeight="1">
      <c r="B46" s="9" t="s">
        <v>117</v>
      </c>
      <c r="C46" s="153">
        <f t="shared" ref="C46:AB46" si="14">C5-SUM(C6,C9,C13,C16,C21,C41,C42)</f>
        <v>0.99728887800476862</v>
      </c>
      <c r="D46" s="154">
        <f t="shared" si="14"/>
        <v>1.0951306437661508</v>
      </c>
      <c r="E46" s="154">
        <f t="shared" si="14"/>
        <v>1.1051793322895982</v>
      </c>
      <c r="F46" s="154">
        <f t="shared" si="14"/>
        <v>1.1496255758172484</v>
      </c>
      <c r="G46" s="154">
        <f t="shared" si="14"/>
        <v>1.3298262741543141</v>
      </c>
      <c r="H46" s="154">
        <f t="shared" si="14"/>
        <v>1.2069661997888907</v>
      </c>
      <c r="I46" s="154">
        <f t="shared" si="14"/>
        <v>1.1817143728142874</v>
      </c>
      <c r="J46" s="154">
        <f t="shared" si="14"/>
        <v>1.2033793283214305</v>
      </c>
      <c r="K46" s="154">
        <f t="shared" si="14"/>
        <v>1.1788601199772284</v>
      </c>
      <c r="L46" s="154">
        <f t="shared" si="14"/>
        <v>1.0373665291825187</v>
      </c>
      <c r="M46" s="154">
        <f t="shared" si="14"/>
        <v>1.1703709762049055</v>
      </c>
      <c r="N46" s="154">
        <f t="shared" si="14"/>
        <v>1.0707767034349196</v>
      </c>
      <c r="O46" s="154">
        <f t="shared" si="14"/>
        <v>0.89539505657469221</v>
      </c>
      <c r="P46" s="154">
        <f t="shared" si="14"/>
        <v>0.8335938693661209</v>
      </c>
      <c r="Q46" s="154">
        <f t="shared" si="14"/>
        <v>0.81233200875100309</v>
      </c>
      <c r="R46" s="154">
        <f t="shared" si="14"/>
        <v>0.84200063590311913</v>
      </c>
      <c r="S46" s="154">
        <f t="shared" si="14"/>
        <v>0.8669304165541174</v>
      </c>
      <c r="T46" s="154">
        <f t="shared" si="14"/>
        <v>0.89198657887884636</v>
      </c>
      <c r="U46" s="154">
        <f t="shared" si="14"/>
        <v>0.82699128889007945</v>
      </c>
      <c r="V46" s="154">
        <f t="shared" si="14"/>
        <v>0.77508548787777976</v>
      </c>
      <c r="W46" s="154">
        <f t="shared" si="14"/>
        <v>0</v>
      </c>
      <c r="X46" s="154">
        <f t="shared" si="14"/>
        <v>0</v>
      </c>
      <c r="Y46" s="154">
        <f t="shared" si="14"/>
        <v>0</v>
      </c>
      <c r="Z46" s="154">
        <f t="shared" si="14"/>
        <v>0</v>
      </c>
      <c r="AA46" s="154">
        <f t="shared" si="14"/>
        <v>0</v>
      </c>
      <c r="AB46" s="154">
        <f t="shared" si="14"/>
        <v>0</v>
      </c>
      <c r="AC46" s="156"/>
      <c r="AD46" s="153">
        <f t="shared" ref="AD46:BC46" si="15">AD5-SUM(AD6,AD9,AD13,AD16,AD21,AD41,AD42)</f>
        <v>0.81381496441637502</v>
      </c>
      <c r="AE46" s="154">
        <f t="shared" si="15"/>
        <v>0.90149317607079915</v>
      </c>
      <c r="AF46" s="154">
        <f t="shared" si="15"/>
        <v>0.9370135832159967</v>
      </c>
      <c r="AG46" s="154">
        <f t="shared" si="15"/>
        <v>1.1346777997408015</v>
      </c>
      <c r="AH46" s="154">
        <f t="shared" si="15"/>
        <v>1.3571379712813947</v>
      </c>
      <c r="AI46" s="154">
        <f t="shared" si="15"/>
        <v>1.2729044308266033</v>
      </c>
      <c r="AJ46" s="154">
        <f t="shared" si="15"/>
        <v>1.2960775719947986</v>
      </c>
      <c r="AK46" s="154">
        <f t="shared" si="15"/>
        <v>1.486430621039494</v>
      </c>
      <c r="AL46" s="154">
        <f t="shared" si="15"/>
        <v>1.5505867141031899</v>
      </c>
      <c r="AM46" s="154">
        <f t="shared" si="15"/>
        <v>1.3003751629572076</v>
      </c>
      <c r="AN46" s="154">
        <f t="shared" si="15"/>
        <v>1.3500696630159048</v>
      </c>
      <c r="AO46" s="154">
        <f t="shared" si="15"/>
        <v>1.3835337655199975</v>
      </c>
      <c r="AP46" s="154">
        <f t="shared" si="15"/>
        <v>1.0062192866703974</v>
      </c>
      <c r="AQ46" s="154">
        <f t="shared" si="15"/>
        <v>0.92044332141629503</v>
      </c>
      <c r="AR46" s="154">
        <f t="shared" si="15"/>
        <v>0.87656842290300219</v>
      </c>
      <c r="AS46" s="154">
        <f t="shared" si="15"/>
        <v>0.72819879404300103</v>
      </c>
      <c r="AT46" s="154">
        <f t="shared" si="15"/>
        <v>0.71796508018919702</v>
      </c>
      <c r="AU46" s="154">
        <f t="shared" si="15"/>
        <v>0.76288565649010387</v>
      </c>
      <c r="AV46" s="154">
        <f t="shared" si="15"/>
        <v>0.79439257935299601</v>
      </c>
      <c r="AW46" s="154">
        <f t="shared" si="15"/>
        <v>0.68216253028916896</v>
      </c>
      <c r="AX46" s="154">
        <f t="shared" si="15"/>
        <v>0</v>
      </c>
      <c r="AY46" s="154">
        <f t="shared" si="15"/>
        <v>0</v>
      </c>
      <c r="AZ46" s="154">
        <f t="shared" si="15"/>
        <v>0</v>
      </c>
      <c r="BA46" s="154">
        <f t="shared" si="15"/>
        <v>0</v>
      </c>
      <c r="BB46" s="154">
        <f t="shared" si="15"/>
        <v>0</v>
      </c>
      <c r="BC46" s="155">
        <f t="shared" si="15"/>
        <v>0</v>
      </c>
      <c r="BD46" s="279"/>
    </row>
    <row r="47" spans="2:56">
      <c r="B47" s="5" t="s">
        <v>24</v>
      </c>
      <c r="C47" s="43">
        <f>1/$A$1*'[1]48Imp'!B$15</f>
        <v>1.8694910952380957E-4</v>
      </c>
      <c r="D47" s="10">
        <f>1/$A$1*'[1]48Imp'!C$15</f>
        <v>3.8983689393939392E-5</v>
      </c>
      <c r="E47" s="10">
        <f>1/$A$1*'[1]48Imp'!D$15</f>
        <v>1.1621004670329671E-4</v>
      </c>
      <c r="F47" s="10">
        <f>1/$A$1*'[1]48Imp'!E$15</f>
        <v>2.0178722619047622E-4</v>
      </c>
      <c r="G47" s="10">
        <f>1/$A$1*'[1]48Imp'!F$15</f>
        <v>5.5271084393939394E-4</v>
      </c>
      <c r="H47" s="10">
        <f>1/$A$1*'[1]48Imp'!G$15</f>
        <v>1.1785080285714284E-3</v>
      </c>
      <c r="I47" s="10">
        <f>1/$A$1*'[1]48Imp'!H$15</f>
        <v>3.7076180972582967E-3</v>
      </c>
      <c r="J47" s="10">
        <f>1/$A$1*'[1]48Imp'!I$15</f>
        <v>9.9840948285714257E-3</v>
      </c>
      <c r="K47" s="10">
        <f>1/$A$1*'[1]48Imp'!J$15</f>
        <v>1.2541827135225883E-2</v>
      </c>
      <c r="L47" s="10">
        <f>1/$A$1*'[1]48Imp'!K$15</f>
        <v>1.1581653945421246E-2</v>
      </c>
      <c r="M47" s="10">
        <f>1/$A$1*'[1]48Imp'!L$15</f>
        <v>2.0197043197402606E-2</v>
      </c>
      <c r="N47" s="10">
        <f>1/$A$1*'[1]48Imp'!M$15</f>
        <v>2.130784748095238E-2</v>
      </c>
      <c r="O47" s="10">
        <f>1/$A$1*'[1]48Imp'!N$15</f>
        <v>1.5254610575793639E-2</v>
      </c>
      <c r="P47" s="10">
        <f>1/$A$1*'[1]48Imp'!O$15</f>
        <v>1.6538803595238096E-2</v>
      </c>
      <c r="Q47" s="10">
        <f>1/$A$1*'[1]48Imp'!P$15</f>
        <v>5.7708476054112541E-3</v>
      </c>
      <c r="R47" s="10">
        <f>1/$A$1*'[1]48Imp'!Q$15</f>
        <v>1.2885027809877733E-2</v>
      </c>
      <c r="S47" s="10">
        <f>1/$A$1*'[1]48Imp'!R$15</f>
        <v>8.9123419956709925E-3</v>
      </c>
      <c r="T47" s="10">
        <f>1/$A$1*'[1]48Imp'!S$15</f>
        <v>7.626757647727269E-3</v>
      </c>
      <c r="U47" s="10">
        <f>1/$A$1*'[1]48Imp'!T$15</f>
        <v>3.671008035714284E-4</v>
      </c>
      <c r="V47" s="10">
        <f>1/$A$1*'[1]48Imp'!U$15</f>
        <v>1.3403154392496385E-3</v>
      </c>
      <c r="W47" s="10">
        <f>1/$A$1*'[1]48Imp'!V$15</f>
        <v>0</v>
      </c>
      <c r="X47" s="10">
        <f>1/$A$1*'[1]48Imp'!W$15</f>
        <v>0</v>
      </c>
      <c r="Y47" s="10">
        <f>1/$A$1*'[1]48Imp'!X$15</f>
        <v>0</v>
      </c>
      <c r="Z47" s="10">
        <f>1/$A$1*'[1]48Imp'!Y$15</f>
        <v>0</v>
      </c>
      <c r="AA47" s="10">
        <f>1/$A$1*'[1]48Imp'!Z$15</f>
        <v>0</v>
      </c>
      <c r="AB47" s="10">
        <f>1/$A$1*'[1]48Imp'!AA$15</f>
        <v>0</v>
      </c>
      <c r="AC47" s="4"/>
      <c r="AD47" s="43">
        <f>1/1000*'[1]48Imp'!AB$15</f>
        <v>4.46775622038E-4</v>
      </c>
      <c r="AE47" s="10">
        <f>1/1000*'[1]48Imp'!AC$15</f>
        <v>1.4727335959999999E-4</v>
      </c>
      <c r="AF47" s="10">
        <f>1/1000*'[1]48Imp'!AD$15</f>
        <v>2.527134912E-4</v>
      </c>
      <c r="AG47" s="10">
        <f>1/1000*'[1]48Imp'!AE$15</f>
        <v>5.6757733759999992E-4</v>
      </c>
      <c r="AH47" s="10">
        <f>1/1000*'[1]48Imp'!AF$15</f>
        <v>4.6492877129999992E-4</v>
      </c>
      <c r="AI47" s="10">
        <f>1/1000*'[1]48Imp'!AG$15</f>
        <v>1.0281478779E-3</v>
      </c>
      <c r="AJ47" s="10">
        <f>1/1000*'[1]48Imp'!AH$15</f>
        <v>2.3166184123999999E-3</v>
      </c>
      <c r="AK47" s="10">
        <f>1/1000*'[1]48Imp'!AI$15</f>
        <v>7.824961573500001E-3</v>
      </c>
      <c r="AL47" s="10">
        <f>1/1000*'[1]48Imp'!AJ$15</f>
        <v>1.1699343286400002E-2</v>
      </c>
      <c r="AM47" s="10">
        <f>1/1000*'[1]48Imp'!AK$15</f>
        <v>7.4425216887999994E-3</v>
      </c>
      <c r="AN47" s="10">
        <f>1/1000*'[1]48Imp'!AL$15</f>
        <v>1.4477228633700002E-2</v>
      </c>
      <c r="AO47" s="10">
        <f>1/1000*'[1]48Imp'!AM$15</f>
        <v>1.5212265984E-2</v>
      </c>
      <c r="AP47" s="10">
        <f>1/1000*'[1]48Imp'!AN$15</f>
        <v>9.1910313615999988E-3</v>
      </c>
      <c r="AQ47" s="10">
        <f>1/1000*'[1]48Imp'!AO$15</f>
        <v>1.1798257364100001E-2</v>
      </c>
      <c r="AR47" s="10">
        <f>1/1000*'[1]48Imp'!AP$15</f>
        <v>4.2296211744999998E-3</v>
      </c>
      <c r="AS47" s="10">
        <f>1/1000*'[1]48Imp'!AQ$15</f>
        <v>7.7780920559999984E-3</v>
      </c>
      <c r="AT47" s="10">
        <f>1/1000*'[1]48Imp'!AR$15</f>
        <v>6.2974850631000003E-3</v>
      </c>
      <c r="AU47" s="10">
        <f>1/1000*'[1]48Imp'!AS$15</f>
        <v>5.7619636788999989E-3</v>
      </c>
      <c r="AV47" s="10">
        <f>1/1000*'[1]48Imp'!AT$15</f>
        <v>5.2126033200000004E-4</v>
      </c>
      <c r="AW47" s="10">
        <f>1/1000*'[1]48Imp'!AU$15</f>
        <v>1.0967001695833332E-3</v>
      </c>
      <c r="AX47" s="10">
        <f>1/1000*'[1]48Imp'!AV$15</f>
        <v>0</v>
      </c>
      <c r="AY47" s="10">
        <f>1/1000*'[1]48Imp'!AW$15</f>
        <v>0</v>
      </c>
      <c r="AZ47" s="10">
        <f>1/1000*'[1]48Imp'!AX$15</f>
        <v>0</v>
      </c>
      <c r="BA47" s="10">
        <f>1/1000*'[1]48Imp'!AY$15</f>
        <v>0</v>
      </c>
      <c r="BB47" s="10">
        <f>1/1000*'[1]48Imp'!AZ$15</f>
        <v>0</v>
      </c>
      <c r="BC47" s="36">
        <f>1/1000*'[1]48Imp'!BA$15</f>
        <v>0</v>
      </c>
      <c r="BD47" s="279"/>
    </row>
    <row r="48" spans="2:56">
      <c r="B48" s="5" t="s">
        <v>55</v>
      </c>
      <c r="C48" s="43">
        <f>1/$A$1*'[1]48Imp'!B$171</f>
        <v>0.26667748607380953</v>
      </c>
      <c r="D48" s="10">
        <f>1/$A$1*'[1]48Imp'!C$171</f>
        <v>0.29470842567243866</v>
      </c>
      <c r="E48" s="10">
        <f>1/$A$1*'[1]48Imp'!D$171</f>
        <v>0.27793364292472528</v>
      </c>
      <c r="F48" s="10">
        <f>1/$A$1*'[1]48Imp'!E$171</f>
        <v>0.21374939522186143</v>
      </c>
      <c r="G48" s="10">
        <f>1/$A$1*'[1]48Imp'!F$171</f>
        <v>0.36729946470011643</v>
      </c>
      <c r="H48" s="10">
        <f>1/$A$1*'[1]48Imp'!G$171</f>
        <v>0.16975647954761902</v>
      </c>
      <c r="I48" s="10">
        <f>1/$A$1*'[1]48Imp'!H$171</f>
        <v>0.14376944128787877</v>
      </c>
      <c r="J48" s="10">
        <f>1/$A$1*'[1]48Imp'!I$171</f>
        <v>0.14990963745000002</v>
      </c>
      <c r="K48" s="10">
        <f>1/$A$1*'[1]48Imp'!J$171</f>
        <v>0.11197976057478631</v>
      </c>
      <c r="L48" s="10">
        <f>1/$A$1*'[1]48Imp'!K$171</f>
        <v>0.10082415785970697</v>
      </c>
      <c r="M48" s="10">
        <f>1/$A$1*'[1]48Imp'!L$171</f>
        <v>0.14869270761168824</v>
      </c>
      <c r="N48" s="10">
        <f>1/$A$1*'[1]48Imp'!M$171</f>
        <v>0.14805494628333335</v>
      </c>
      <c r="O48" s="10">
        <f>1/$A$1*'[1]48Imp'!N$171</f>
        <v>0.12764334363515406</v>
      </c>
      <c r="P48" s="10">
        <f>1/$A$1*'[1]48Imp'!O$171</f>
        <v>9.7419394497619063E-2</v>
      </c>
      <c r="Q48" s="10">
        <f>1/$A$1*'[1]48Imp'!P$171</f>
        <v>6.1515155153535367E-2</v>
      </c>
      <c r="R48" s="10">
        <f>1/$A$1*'[1]48Imp'!Q$171</f>
        <v>4.8415946407142849E-2</v>
      </c>
      <c r="S48" s="10">
        <f>1/$A$1*'[1]48Imp'!R$171</f>
        <v>5.8335499759523811E-2</v>
      </c>
      <c r="T48" s="10">
        <f>1/$A$1*'[1]48Imp'!S$171</f>
        <v>9.0644069988636361E-2</v>
      </c>
      <c r="U48" s="10">
        <f>1/$A$1*'[1]48Imp'!T$171</f>
        <v>0.10402369422142858</v>
      </c>
      <c r="V48" s="10">
        <f>1/$A$1*'[1]48Imp'!U$171</f>
        <v>8.3724926159884527E-2</v>
      </c>
      <c r="W48" s="10">
        <f>1/$A$1*'[1]48Imp'!V$171</f>
        <v>0</v>
      </c>
      <c r="X48" s="10">
        <f>1/$A$1*'[1]48Imp'!W$171</f>
        <v>0</v>
      </c>
      <c r="Y48" s="10">
        <f>1/$A$1*'[1]48Imp'!X$171</f>
        <v>0</v>
      </c>
      <c r="Z48" s="10">
        <f>1/$A$1*'[1]48Imp'!Y$171</f>
        <v>0</v>
      </c>
      <c r="AA48" s="10">
        <f>1/$A$1*'[1]48Imp'!Z$171</f>
        <v>0</v>
      </c>
      <c r="AB48" s="10">
        <f>1/$A$1*'[1]48Imp'!AA$171</f>
        <v>0</v>
      </c>
      <c r="AC48" s="4"/>
      <c r="AD48" s="43">
        <f>1/1000*'[1]48Imp'!AB$171</f>
        <v>0.15151388215400999</v>
      </c>
      <c r="AE48" s="10">
        <f>1/1000*'[1]48Imp'!AC$171</f>
        <v>0.18023653287719998</v>
      </c>
      <c r="AF48" s="10">
        <f>1/1000*'[1]48Imp'!AD$171</f>
        <v>0.16896289254720001</v>
      </c>
      <c r="AG48" s="10">
        <f>1/1000*'[1]48Imp'!AE$171</f>
        <v>0.15131595101279999</v>
      </c>
      <c r="AH48" s="10">
        <f>1/1000*'[1]48Imp'!AF$171</f>
        <v>0.25747931043029998</v>
      </c>
      <c r="AI48" s="10">
        <f>1/1000*'[1]48Imp'!AG$171</f>
        <v>0.12659935598309999</v>
      </c>
      <c r="AJ48" s="10">
        <f>1/1000*'[1]48Imp'!AH$171</f>
        <v>0.1143253005256</v>
      </c>
      <c r="AK48" s="10">
        <f>1/1000*'[1]48Imp'!AI$171</f>
        <v>0.131767199434</v>
      </c>
      <c r="AL48" s="10">
        <f>1/1000*'[1]48Imp'!AJ$171</f>
        <v>0.11041696098840001</v>
      </c>
      <c r="AM48" s="10">
        <f>1/1000*'[1]48Imp'!AK$171</f>
        <v>9.7540906720399986E-2</v>
      </c>
      <c r="AN48" s="10">
        <f>1/1000*'[1]48Imp'!AL$171</f>
        <v>0.12164842868490001</v>
      </c>
      <c r="AO48" s="10">
        <f>1/1000*'[1]48Imp'!AM$171</f>
        <v>0.13584454363199999</v>
      </c>
      <c r="AP48" s="10">
        <f>1/1000*'[1]48Imp'!AN$171</f>
        <v>0.10628681191039999</v>
      </c>
      <c r="AQ48" s="10">
        <f>1/1000*'[1]48Imp'!AO$171</f>
        <v>7.9840609433400003E-2</v>
      </c>
      <c r="AR48" s="10">
        <f>1/1000*'[1]48Imp'!AP$171</f>
        <v>5.0676356532500001E-2</v>
      </c>
      <c r="AS48" s="10">
        <f>1/1000*'[1]48Imp'!AQ$171</f>
        <v>2.9872298935499995E-2</v>
      </c>
      <c r="AT48" s="10">
        <f>1/1000*'[1]48Imp'!AR$171</f>
        <v>3.5393990882000001E-2</v>
      </c>
      <c r="AU48" s="10">
        <f>1/1000*'[1]48Imp'!AS$171</f>
        <v>5.5700900083399993E-2</v>
      </c>
      <c r="AV48" s="10">
        <f>1/1000*'[1]48Imp'!AT$171</f>
        <v>7.1287775915000004E-2</v>
      </c>
      <c r="AW48" s="10">
        <f>1/1000*'[1]48Imp'!AU$171</f>
        <v>5.6557441534583336E-2</v>
      </c>
      <c r="AX48" s="10">
        <f>1/1000*'[1]48Imp'!AV$171</f>
        <v>0</v>
      </c>
      <c r="AY48" s="10">
        <f>1/1000*'[1]48Imp'!AW$171</f>
        <v>0</v>
      </c>
      <c r="AZ48" s="10">
        <f>1/1000*'[1]48Imp'!AX$171</f>
        <v>0</v>
      </c>
      <c r="BA48" s="10">
        <f>1/1000*'[1]48Imp'!AY$171</f>
        <v>0</v>
      </c>
      <c r="BB48" s="10">
        <f>1/1000*'[1]48Imp'!AZ$171</f>
        <v>0</v>
      </c>
      <c r="BC48" s="36">
        <f>1/1000*'[1]48Imp'!BA$171</f>
        <v>0</v>
      </c>
      <c r="BD48" s="279"/>
    </row>
    <row r="49" spans="2:56">
      <c r="B49" s="5" t="s">
        <v>85</v>
      </c>
      <c r="C49" s="157">
        <f>1/$A$1*'[1]48Imp'!B$226</f>
        <v>0.70897774420476201</v>
      </c>
      <c r="D49" s="158">
        <f>1/$A$1*'[1]48Imp'!C$226</f>
        <v>0.74379506707936516</v>
      </c>
      <c r="E49" s="158">
        <f>1/$A$1*'[1]48Imp'!D$226</f>
        <v>0.78633685828354982</v>
      </c>
      <c r="F49" s="158">
        <f>1/$A$1*'[1]48Imp'!E$226</f>
        <v>0.91667901556190445</v>
      </c>
      <c r="G49" s="158">
        <f>1/$A$1*'[1]48Imp'!F$226</f>
        <v>0.94868518747424213</v>
      </c>
      <c r="H49" s="158">
        <f>1/$A$1*'[1]48Imp'!G$226</f>
        <v>1.0273394141460315</v>
      </c>
      <c r="I49" s="158">
        <f>1/$A$1*'[1]48Imp'!H$226</f>
        <v>1.0175367658079364</v>
      </c>
      <c r="J49" s="158">
        <f>1/$A$1*'[1]48Imp'!I$226</f>
        <v>1.0230799416190477</v>
      </c>
      <c r="K49" s="158">
        <f>1/$A$1*'[1]48Imp'!J$226</f>
        <v>1.0402624290928568</v>
      </c>
      <c r="L49" s="158">
        <f>1/$A$1*'[1]48Imp'!K$226</f>
        <v>0.91017053928333325</v>
      </c>
      <c r="M49" s="158">
        <f>1/$A$1*'[1]48Imp'!L$226</f>
        <v>0.98692966897756107</v>
      </c>
      <c r="N49" s="158">
        <f>1/$A$1*'[1]48Imp'!M$226</f>
        <v>0.88336535813174577</v>
      </c>
      <c r="O49" s="158">
        <f>1/$A$1*'[1]48Imp'!N$226</f>
        <v>0.73544433806993448</v>
      </c>
      <c r="P49" s="158">
        <f>1/$A$1*'[1]48Imp'!O$226</f>
        <v>0.70191253943333298</v>
      </c>
      <c r="Q49" s="158">
        <f>1/$A$1*'[1]48Imp'!P$226</f>
        <v>0.72673431862748905</v>
      </c>
      <c r="R49" s="158">
        <f>1/$A$1*'[1]48Imp'!Q$226</f>
        <v>0.76145598805476167</v>
      </c>
      <c r="S49" s="158">
        <f>1/$A$1*'[1]48Imp'!R$226</f>
        <v>0.78185779678982681</v>
      </c>
      <c r="T49" s="158">
        <f>1/$A$1*'[1]48Imp'!S$226</f>
        <v>0.77533064582374822</v>
      </c>
      <c r="U49" s="158">
        <f>1/$A$1*'[1]48Imp'!T$226</f>
        <v>0.70081134762460306</v>
      </c>
      <c r="V49" s="158">
        <f>1/$A$1*'[1]48Imp'!U$226</f>
        <v>0.6651969306246035</v>
      </c>
      <c r="W49" s="158">
        <f>1/$A$1*'[1]48Imp'!V$226</f>
        <v>0</v>
      </c>
      <c r="X49" s="158">
        <f>1/$A$1*'[1]48Imp'!W$226</f>
        <v>0</v>
      </c>
      <c r="Y49" s="158">
        <f>1/$A$1*'[1]48Imp'!X$226</f>
        <v>0</v>
      </c>
      <c r="Z49" s="158">
        <f>1/$A$1*'[1]48Imp'!Y$226</f>
        <v>0</v>
      </c>
      <c r="AA49" s="158">
        <f>1/$A$1*'[1]48Imp'!Z$226</f>
        <v>0</v>
      </c>
      <c r="AB49" s="158">
        <f>1/$A$1*'[1]48Imp'!AA$226</f>
        <v>0</v>
      </c>
      <c r="AC49" s="156"/>
      <c r="AD49" s="157">
        <f>1/1000*'[1]48Imp'!AB$226</f>
        <v>0.62755686611638795</v>
      </c>
      <c r="AE49" s="158">
        <f>1/1000*'[1]48Imp'!AC$226</f>
        <v>0.68005738812479988</v>
      </c>
      <c r="AF49" s="158">
        <f>1/1000*'[1]48Imp'!AD$226</f>
        <v>0.72855090118559995</v>
      </c>
      <c r="AG49" s="158">
        <f>1/1000*'[1]48Imp'!AE$226</f>
        <v>0.94391206771679992</v>
      </c>
      <c r="AH49" s="158">
        <f>1/1000*'[1]48Imp'!AF$226</f>
        <v>1.0725180589948999</v>
      </c>
      <c r="AI49" s="158">
        <f>1/1000*'[1]48Imp'!AG$226</f>
        <v>1.1176567325351998</v>
      </c>
      <c r="AJ49" s="158">
        <f>1/1000*'[1]48Imp'!AH$226</f>
        <v>1.1390165003631998</v>
      </c>
      <c r="AK49" s="158">
        <f>1/1000*'[1]48Imp'!AI$226</f>
        <v>1.2900421222839999</v>
      </c>
      <c r="AL49" s="158">
        <f>1/1000*'[1]48Imp'!AJ$226</f>
        <v>1.3768179052916001</v>
      </c>
      <c r="AM49" s="158">
        <f>1/1000*'[1]48Imp'!AK$226</f>
        <v>1.1418313838623999</v>
      </c>
      <c r="AN49" s="158">
        <f>1/1000*'[1]48Imp'!AL$226</f>
        <v>1.1659196018358</v>
      </c>
      <c r="AO49" s="158">
        <f>1/1000*'[1]48Imp'!AM$226</f>
        <v>1.1705173822079999</v>
      </c>
      <c r="AP49" s="158">
        <f>1/1000*'[1]48Imp'!AN$226</f>
        <v>0.82914137591999992</v>
      </c>
      <c r="AQ49" s="158">
        <f>1/1000*'[1]48Imp'!AO$226</f>
        <v>0.76327024330529991</v>
      </c>
      <c r="AR49" s="158">
        <f>1/1000*'[1]48Imp'!AP$226</f>
        <v>0.75090008665699992</v>
      </c>
      <c r="AS49" s="158">
        <f>1/1000*'[1]48Imp'!AQ$226</f>
        <v>0.62967671516750001</v>
      </c>
      <c r="AT49" s="158">
        <f>1/1000*'[1]48Imp'!AR$226</f>
        <v>0.61201559307090003</v>
      </c>
      <c r="AU49" s="158">
        <f>1/1000*'[1]48Imp'!AS$226</f>
        <v>0.63241068499179998</v>
      </c>
      <c r="AV49" s="158">
        <f>1/1000*'[1]48Imp'!AT$226</f>
        <v>0.64771844378799992</v>
      </c>
      <c r="AW49" s="158">
        <f>1/1000*'[1]48Imp'!AU$226</f>
        <v>0.54757547195333334</v>
      </c>
      <c r="AX49" s="158">
        <f>1/1000*'[1]48Imp'!AV$226</f>
        <v>0</v>
      </c>
      <c r="AY49" s="158">
        <f>1/1000*'[1]48Imp'!AW$226</f>
        <v>0</v>
      </c>
      <c r="AZ49" s="158">
        <f>1/1000*'[1]48Imp'!AX$226</f>
        <v>0</v>
      </c>
      <c r="BA49" s="158">
        <f>1/1000*'[1]48Imp'!AY$226</f>
        <v>0</v>
      </c>
      <c r="BB49" s="158">
        <f>1/1000*'[1]48Imp'!AZ$226</f>
        <v>0</v>
      </c>
      <c r="BC49" s="159">
        <f>1/1000*'[1]48Imp'!BA$226</f>
        <v>0</v>
      </c>
      <c r="BD49" s="279"/>
    </row>
    <row r="50" spans="2:56">
      <c r="B50" s="5" t="s">
        <v>83</v>
      </c>
      <c r="C50" s="43">
        <f>1/$A$1*'[1]48Imp'!B$238</f>
        <v>2.470762721428571E-3</v>
      </c>
      <c r="D50" s="10">
        <f>1/$A$1*'[1]48Imp'!C$238</f>
        <v>3.9478852522727273E-2</v>
      </c>
      <c r="E50" s="10">
        <f>1/$A$1*'[1]48Imp'!D$238</f>
        <v>2.3015846953146853E-2</v>
      </c>
      <c r="F50" s="10">
        <f>1/$A$1*'[1]48Imp'!E$238</f>
        <v>3.6014763595959591E-3</v>
      </c>
      <c r="G50" s="10">
        <f>1/$A$1*'[1]48Imp'!F$238</f>
        <v>9.9179784909090886E-3</v>
      </c>
      <c r="H50" s="10">
        <f>1/$A$1*'[1]48Imp'!G$238</f>
        <v>4.6548094047619039E-3</v>
      </c>
      <c r="I50" s="10">
        <f>1/$A$1*'[1]48Imp'!H$238</f>
        <v>6.5453342735930734E-3</v>
      </c>
      <c r="J50" s="10">
        <f>1/$A$1*'[1]48Imp'!I$238</f>
        <v>9.0193706333333325E-3</v>
      </c>
      <c r="K50" s="10">
        <f>1/$A$1*'[1]48Imp'!J$238</f>
        <v>9.7924567082417566E-3</v>
      </c>
      <c r="L50" s="10">
        <f>1/$A$1*'[1]48Imp'!K$238</f>
        <v>9.8281015234765214E-3</v>
      </c>
      <c r="M50" s="10">
        <f>1/$A$1*'[1]48Imp'!L$238</f>
        <v>9.9353509798701285E-3</v>
      </c>
      <c r="N50" s="10">
        <f>1/$A$1*'[1]48Imp'!M$238</f>
        <v>1.3226426053174605E-2</v>
      </c>
      <c r="O50" s="10">
        <f>1/$A$1*'[1]48Imp'!N$238</f>
        <v>1.3540974457352941E-2</v>
      </c>
      <c r="P50" s="10">
        <f>1/$A$1*'[1]48Imp'!O$238</f>
        <v>1.3923606587179487E-2</v>
      </c>
      <c r="Q50" s="10">
        <f>1/$A$1*'[1]48Imp'!P$238</f>
        <v>1.347403528383838E-2</v>
      </c>
      <c r="R50" s="10">
        <f>1/$A$1*'[1]48Imp'!Q$238</f>
        <v>1.3934595200450451E-2</v>
      </c>
      <c r="S50" s="10">
        <f>1/$A$1*'[1]48Imp'!R$238</f>
        <v>1.2887549922510823E-2</v>
      </c>
      <c r="T50" s="10">
        <f>1/$A$1*'[1]48Imp'!S$238</f>
        <v>1.2346191264285713E-2</v>
      </c>
      <c r="U50" s="10">
        <f>1/$A$1*'[1]48Imp'!T$238</f>
        <v>1.5090635029761903E-2</v>
      </c>
      <c r="V50" s="10">
        <f>1/$A$1*'[1]48Imp'!U$238</f>
        <v>1.85151606531746E-2</v>
      </c>
      <c r="W50" s="10">
        <f>1/$A$1*'[1]48Imp'!V$238</f>
        <v>0</v>
      </c>
      <c r="X50" s="10">
        <f>1/$A$1*'[1]48Imp'!W$238</f>
        <v>0</v>
      </c>
      <c r="Y50" s="10">
        <f>1/$A$1*'[1]48Imp'!X$238</f>
        <v>0</v>
      </c>
      <c r="Z50" s="10">
        <f>1/$A$1*'[1]48Imp'!Y$238</f>
        <v>0</v>
      </c>
      <c r="AA50" s="10">
        <f>1/$A$1*'[1]48Imp'!Z$238</f>
        <v>0</v>
      </c>
      <c r="AB50" s="10">
        <f>1/$A$1*'[1]48Imp'!AA$238</f>
        <v>0</v>
      </c>
      <c r="AC50" s="4"/>
      <c r="AD50" s="43">
        <f>1/1000*'[1]48Imp'!AB$238</f>
        <v>6.6609297820470004E-3</v>
      </c>
      <c r="AE50" s="10">
        <f>1/1000*'[1]48Imp'!AC$238</f>
        <v>1.7394936087199997E-2</v>
      </c>
      <c r="AF50" s="10">
        <f>1/1000*'[1]48Imp'!AD$238</f>
        <v>1.43704335504E-2</v>
      </c>
      <c r="AG50" s="10">
        <f>1/1000*'[1]48Imp'!AE$238</f>
        <v>8.9103096880000007E-3</v>
      </c>
      <c r="AH50" s="10">
        <f>1/1000*'[1]48Imp'!AF$238</f>
        <v>1.4610197596400001E-2</v>
      </c>
      <c r="AI50" s="10">
        <f>1/1000*'[1]48Imp'!AG$238</f>
        <v>1.32350393604E-2</v>
      </c>
      <c r="AJ50" s="10">
        <f>1/1000*'[1]48Imp'!AH$238</f>
        <v>1.8470743619600001E-2</v>
      </c>
      <c r="AK50" s="10">
        <f>1/1000*'[1]48Imp'!AI$238</f>
        <v>3.2130976425500002E-2</v>
      </c>
      <c r="AL50" s="10">
        <f>1/1000*'[1]48Imp'!AJ$238</f>
        <v>3.6135823397599999E-2</v>
      </c>
      <c r="AM50" s="10">
        <f>1/1000*'[1]48Imp'!AK$238</f>
        <v>3.3102254191599997E-2</v>
      </c>
      <c r="AN50" s="10">
        <f>1/1000*'[1]48Imp'!AL$238</f>
        <v>3.4065179245800006E-2</v>
      </c>
      <c r="AO50" s="10">
        <f>1/1000*'[1]48Imp'!AM$238</f>
        <v>4.3164334511999997E-2</v>
      </c>
      <c r="AP50" s="10">
        <f>1/1000*'[1]48Imp'!AN$238</f>
        <v>4.6560949001599995E-2</v>
      </c>
      <c r="AQ50" s="10">
        <f>1/1000*'[1]48Imp'!AO$238</f>
        <v>5.1269192805299998E-2</v>
      </c>
      <c r="AR50" s="10">
        <f>1/1000*'[1]48Imp'!AP$238</f>
        <v>5.6309450275999998E-2</v>
      </c>
      <c r="AS50" s="10">
        <f>1/1000*'[1]48Imp'!AQ$238</f>
        <v>4.5186931583499991E-2</v>
      </c>
      <c r="AT50" s="10">
        <f>1/1000*'[1]48Imp'!AR$238</f>
        <v>4.9535578140099998E-2</v>
      </c>
      <c r="AU50" s="10">
        <f>1/1000*'[1]48Imp'!AS$238</f>
        <v>5.0602505238999999E-2</v>
      </c>
      <c r="AV50" s="10">
        <f>1/1000*'[1]48Imp'!AT$238</f>
        <v>5.6710639770000001E-2</v>
      </c>
      <c r="AW50" s="10">
        <f>1/1000*'[1]48Imp'!AU$238</f>
        <v>5.9824869361249998E-2</v>
      </c>
      <c r="AX50" s="10">
        <f>1/1000*'[1]48Imp'!AV$238</f>
        <v>0</v>
      </c>
      <c r="AY50" s="10">
        <f>1/1000*'[1]48Imp'!AW$238</f>
        <v>0</v>
      </c>
      <c r="AZ50" s="10">
        <f>1/1000*'[1]48Imp'!AX$238</f>
        <v>0</v>
      </c>
      <c r="BA50" s="10">
        <f>1/1000*'[1]48Imp'!AY$238</f>
        <v>0</v>
      </c>
      <c r="BB50" s="10">
        <f>1/1000*'[1]48Imp'!AZ$238</f>
        <v>0</v>
      </c>
      <c r="BC50" s="36">
        <f>1/1000*'[1]48Imp'!BA$238</f>
        <v>0</v>
      </c>
      <c r="BD50" s="279"/>
    </row>
    <row r="51" spans="2:56" ht="13" thickBot="1">
      <c r="B51" s="6" t="s">
        <v>19</v>
      </c>
      <c r="C51" s="179">
        <f t="shared" ref="C51:AB51" si="16">SUM(C46:C46)-SUM(C47:C50)</f>
        <v>1.8975935895244711E-2</v>
      </c>
      <c r="D51" s="180">
        <f t="shared" si="16"/>
        <v>1.7109314802225883E-2</v>
      </c>
      <c r="E51" s="180">
        <f t="shared" si="16"/>
        <v>1.7776774081472935E-2</v>
      </c>
      <c r="F51" s="180">
        <f t="shared" si="16"/>
        <v>1.5393901447696035E-2</v>
      </c>
      <c r="G51" s="180">
        <f t="shared" si="16"/>
        <v>3.3709326451070165E-3</v>
      </c>
      <c r="H51" s="180">
        <f t="shared" si="16"/>
        <v>4.0369886619069373E-3</v>
      </c>
      <c r="I51" s="180">
        <f t="shared" si="16"/>
        <v>1.0155213347620817E-2</v>
      </c>
      <c r="J51" s="180">
        <f t="shared" si="16"/>
        <v>1.1386283790478124E-2</v>
      </c>
      <c r="K51" s="180">
        <f t="shared" si="16"/>
        <v>4.2836464661177853E-3</v>
      </c>
      <c r="L51" s="180">
        <f t="shared" si="16"/>
        <v>4.9620765705808978E-3</v>
      </c>
      <c r="M51" s="180">
        <f t="shared" si="16"/>
        <v>4.6162054383835915E-3</v>
      </c>
      <c r="N51" s="180">
        <f t="shared" si="16"/>
        <v>4.8221254857134799E-3</v>
      </c>
      <c r="O51" s="180">
        <f t="shared" si="16"/>
        <v>3.5117898364571687E-3</v>
      </c>
      <c r="P51" s="180">
        <f t="shared" si="16"/>
        <v>3.7995252527512902E-3</v>
      </c>
      <c r="Q51" s="180">
        <f t="shared" si="16"/>
        <v>4.8376520807290602E-3</v>
      </c>
      <c r="R51" s="180">
        <f t="shared" si="16"/>
        <v>5.3090784308863492E-3</v>
      </c>
      <c r="S51" s="180">
        <f t="shared" si="16"/>
        <v>4.9372280865849216E-3</v>
      </c>
      <c r="T51" s="180">
        <f t="shared" si="16"/>
        <v>6.0389141544487934E-3</v>
      </c>
      <c r="U51" s="180">
        <f t="shared" si="16"/>
        <v>6.6985112107144085E-3</v>
      </c>
      <c r="V51" s="180">
        <f t="shared" si="16"/>
        <v>6.3081550008674547E-3</v>
      </c>
      <c r="W51" s="180">
        <f t="shared" si="16"/>
        <v>0</v>
      </c>
      <c r="X51" s="180">
        <f t="shared" si="16"/>
        <v>0</v>
      </c>
      <c r="Y51" s="180">
        <f t="shared" si="16"/>
        <v>0</v>
      </c>
      <c r="Z51" s="180">
        <f t="shared" si="16"/>
        <v>0</v>
      </c>
      <c r="AA51" s="180">
        <f t="shared" si="16"/>
        <v>0</v>
      </c>
      <c r="AB51" s="180">
        <f t="shared" si="16"/>
        <v>0</v>
      </c>
      <c r="AC51" s="35"/>
      <c r="AD51" s="67">
        <f t="shared" ref="AD51:BC51" si="17">SUM(AD46:AD46)-SUM(AD47:AD50)</f>
        <v>2.7636510741892106E-2</v>
      </c>
      <c r="AE51" s="181">
        <f t="shared" si="17"/>
        <v>2.3657045621999329E-2</v>
      </c>
      <c r="AF51" s="181">
        <f t="shared" si="17"/>
        <v>2.4876642441596708E-2</v>
      </c>
      <c r="AG51" s="181">
        <f t="shared" si="17"/>
        <v>2.9971893985601517E-2</v>
      </c>
      <c r="AH51" s="181">
        <f t="shared" si="17"/>
        <v>1.2065475488494792E-2</v>
      </c>
      <c r="AI51" s="181">
        <f t="shared" si="17"/>
        <v>1.4385155070003597E-2</v>
      </c>
      <c r="AJ51" s="181">
        <f t="shared" si="17"/>
        <v>2.1948409073998754E-2</v>
      </c>
      <c r="AK51" s="181">
        <f t="shared" si="17"/>
        <v>2.4665361322494084E-2</v>
      </c>
      <c r="AL51" s="181">
        <f t="shared" si="17"/>
        <v>1.5516681139190025E-2</v>
      </c>
      <c r="AM51" s="181">
        <f t="shared" si="17"/>
        <v>2.045809649400776E-2</v>
      </c>
      <c r="AN51" s="181">
        <f t="shared" si="17"/>
        <v>1.3959224615704757E-2</v>
      </c>
      <c r="AO51" s="181">
        <f t="shared" si="17"/>
        <v>1.8795239183997614E-2</v>
      </c>
      <c r="AP51" s="181">
        <f t="shared" si="17"/>
        <v>1.5039118476797508E-2</v>
      </c>
      <c r="AQ51" s="181">
        <f t="shared" si="17"/>
        <v>1.4265018508195171E-2</v>
      </c>
      <c r="AR51" s="181">
        <f t="shared" si="17"/>
        <v>1.4452908263002273E-2</v>
      </c>
      <c r="AS51" s="181">
        <f t="shared" si="17"/>
        <v>1.5684756300501035E-2</v>
      </c>
      <c r="AT51" s="181">
        <f t="shared" si="17"/>
        <v>1.4722433033096949E-2</v>
      </c>
      <c r="AU51" s="181">
        <f t="shared" si="17"/>
        <v>1.8409602497003852E-2</v>
      </c>
      <c r="AV51" s="181">
        <f t="shared" si="17"/>
        <v>1.8154459547996105E-2</v>
      </c>
      <c r="AW51" s="181">
        <f t="shared" si="17"/>
        <v>1.7108047270418925E-2</v>
      </c>
      <c r="AX51" s="181">
        <f t="shared" si="17"/>
        <v>0</v>
      </c>
      <c r="AY51" s="181">
        <f t="shared" si="17"/>
        <v>0</v>
      </c>
      <c r="AZ51" s="181">
        <f t="shared" si="17"/>
        <v>0</v>
      </c>
      <c r="BA51" s="181">
        <f t="shared" si="17"/>
        <v>0</v>
      </c>
      <c r="BB51" s="181">
        <f t="shared" si="17"/>
        <v>0</v>
      </c>
      <c r="BC51" s="182">
        <f t="shared" si="17"/>
        <v>0</v>
      </c>
      <c r="BD51" s="279"/>
    </row>
    <row r="52" spans="2:56" ht="13" thickTop="1"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0"/>
      <c r="AY52" s="40"/>
      <c r="AZ52" s="40"/>
      <c r="BA52" s="40"/>
      <c r="BB52" s="40"/>
      <c r="BC52" s="40"/>
    </row>
    <row r="53" spans="2:56" s="30" customFormat="1">
      <c r="B53" s="170" t="s">
        <v>110</v>
      </c>
      <c r="C53" s="171">
        <f>1/$A$1*'[1]48Imp'!B$152</f>
        <v>0</v>
      </c>
      <c r="D53" s="171">
        <f>1/$A$1*'[1]48Imp'!C$152</f>
        <v>0</v>
      </c>
      <c r="E53" s="171">
        <f>1/$A$1*'[1]48Imp'!D$152</f>
        <v>0</v>
      </c>
      <c r="F53" s="171">
        <f>1/$A$1*'[1]48Imp'!E$152</f>
        <v>0</v>
      </c>
      <c r="G53" s="171">
        <f>1/$A$1*'[1]48Imp'!F$152</f>
        <v>0</v>
      </c>
      <c r="H53" s="171">
        <f>1/$A$1*'[1]48Imp'!G$152</f>
        <v>0</v>
      </c>
      <c r="I53" s="171">
        <f>1/$A$1*'[1]48Imp'!H$152</f>
        <v>0</v>
      </c>
      <c r="J53" s="171">
        <f>1/$A$1*'[1]48Imp'!I$152</f>
        <v>0</v>
      </c>
      <c r="K53" s="171">
        <f>1/$A$1*'[1]48Imp'!J$152</f>
        <v>0</v>
      </c>
      <c r="L53" s="171">
        <f>1/$A$1*'[1]48Imp'!K$152</f>
        <v>0</v>
      </c>
      <c r="M53" s="171">
        <f>1/$A$1*'[1]48Imp'!L$152</f>
        <v>0</v>
      </c>
      <c r="N53" s="171">
        <f>1/$A$1*'[1]48Imp'!M$152</f>
        <v>0</v>
      </c>
      <c r="O53" s="171">
        <f>1/$A$1*'[1]48Imp'!N$152</f>
        <v>0</v>
      </c>
      <c r="P53" s="171">
        <f>1/$A$1*'[1]48Imp'!O$152</f>
        <v>3.9166666666666662E-9</v>
      </c>
      <c r="Q53" s="171">
        <f>1/$A$1*'[1]48Imp'!P$152</f>
        <v>1.2885714285714283E-7</v>
      </c>
      <c r="R53" s="171">
        <f>1/$A$1*'[1]48Imp'!Q$152</f>
        <v>6.7499999999999989E-7</v>
      </c>
      <c r="S53" s="171">
        <f>1/$A$1*'[1]48Imp'!R$152</f>
        <v>0</v>
      </c>
      <c r="T53" s="171">
        <f>1/$A$1*'[1]48Imp'!S$152</f>
        <v>0</v>
      </c>
      <c r="U53" s="171">
        <f>1/$A$1*'[1]48Imp'!T$152</f>
        <v>0</v>
      </c>
      <c r="V53" s="171">
        <f>1/$A$1*'[1]48Imp'!U$152</f>
        <v>0</v>
      </c>
      <c r="W53" s="171">
        <f>1/$A$1*'[1]48Imp'!V$152</f>
        <v>0</v>
      </c>
      <c r="X53" s="171">
        <f>1/$A$1*'[1]48Imp'!W$152</f>
        <v>0</v>
      </c>
      <c r="Y53" s="171">
        <f>1/$A$1*'[1]48Imp'!X$152</f>
        <v>0</v>
      </c>
      <c r="Z53" s="171">
        <f>1/$A$1*'[1]48Imp'!Y$152</f>
        <v>0</v>
      </c>
      <c r="AA53" s="171">
        <f>1/$A$1*'[1]48Imp'!Z$152</f>
        <v>0</v>
      </c>
      <c r="AB53" s="171">
        <f>1/$A$1*'[1]48Imp'!AA$152</f>
        <v>0</v>
      </c>
      <c r="AC53" s="172"/>
      <c r="AD53" s="171">
        <f>1/1000*'[1]48Imp'!AB$152</f>
        <v>0</v>
      </c>
      <c r="AE53" s="171">
        <f>1/1000*'[1]48Imp'!AC$152</f>
        <v>0</v>
      </c>
      <c r="AF53" s="171">
        <f>1/1000*'[1]48Imp'!AD$152</f>
        <v>0</v>
      </c>
      <c r="AG53" s="171">
        <f>1/1000*'[1]48Imp'!AE$152</f>
        <v>0</v>
      </c>
      <c r="AH53" s="171">
        <f>1/1000*'[1]48Imp'!AF$152</f>
        <v>0</v>
      </c>
      <c r="AI53" s="171">
        <f>1/1000*'[1]48Imp'!AG$152</f>
        <v>0</v>
      </c>
      <c r="AJ53" s="171">
        <f>1/1000*'[1]48Imp'!AH$152</f>
        <v>0</v>
      </c>
      <c r="AK53" s="171">
        <f>1/1000*'[1]48Imp'!AI$152</f>
        <v>0</v>
      </c>
      <c r="AL53" s="171">
        <f>1/1000*'[1]48Imp'!AJ$152</f>
        <v>0</v>
      </c>
      <c r="AM53" s="171">
        <f>1/1000*'[1]48Imp'!AK$152</f>
        <v>0</v>
      </c>
      <c r="AN53" s="171">
        <f>1/1000*'[1]48Imp'!AL$152</f>
        <v>0</v>
      </c>
      <c r="AO53" s="171">
        <f>1/1000*'[1]48Imp'!AM$152</f>
        <v>0</v>
      </c>
      <c r="AP53" s="171">
        <f>1/1000*'[1]48Imp'!AN$152</f>
        <v>0</v>
      </c>
      <c r="AQ53" s="171">
        <f>1/1000*'[1]48Imp'!AO$152</f>
        <v>6.2420699999999997E-8</v>
      </c>
      <c r="AR53" s="171">
        <f>1/1000*'[1]48Imp'!AP$152</f>
        <v>5.6594100000000003E-7</v>
      </c>
      <c r="AS53" s="171">
        <f>1/1000*'[1]48Imp'!AQ$152</f>
        <v>2.9956499999999994E-6</v>
      </c>
      <c r="AT53" s="171">
        <f>1/1000*'[1]48Imp'!AR$152</f>
        <v>0</v>
      </c>
      <c r="AU53" s="171">
        <f>1/1000*'[1]48Imp'!AS$152</f>
        <v>0</v>
      </c>
      <c r="AV53" s="171">
        <f>1/1000*'[1]48Imp'!AT$152</f>
        <v>0</v>
      </c>
      <c r="AW53" s="171">
        <f>1/1000*'[1]48Imp'!AU$152</f>
        <v>0</v>
      </c>
      <c r="AX53" s="171">
        <f>1/1000*'[1]48Imp'!AV$152</f>
        <v>0</v>
      </c>
      <c r="AY53" s="171">
        <f>1/1000*'[1]48Imp'!AW$152</f>
        <v>0</v>
      </c>
      <c r="AZ53" s="171">
        <f>1/1000*'[1]48Imp'!AX$152</f>
        <v>0</v>
      </c>
      <c r="BA53" s="171">
        <f>1/1000*'[1]48Imp'!AY$152</f>
        <v>0</v>
      </c>
      <c r="BB53" s="171">
        <f>1/1000*'[1]48Imp'!AZ$152</f>
        <v>0</v>
      </c>
      <c r="BC53" s="171">
        <f>1/1000*'[1]48Imp'!BA$152</f>
        <v>0</v>
      </c>
    </row>
    <row r="54" spans="2:56" s="30" customFormat="1">
      <c r="B54" s="170" t="s">
        <v>111</v>
      </c>
      <c r="C54" s="171">
        <f>1/$A$1*'[1]48Imp'!B$202</f>
        <v>0</v>
      </c>
      <c r="D54" s="171">
        <f>1/$A$1*'[1]48Imp'!C$202</f>
        <v>0</v>
      </c>
      <c r="E54" s="171">
        <f>1/$A$1*'[1]48Imp'!D$202</f>
        <v>0</v>
      </c>
      <c r="F54" s="171">
        <f>1/$A$1*'[1]48Imp'!E$202</f>
        <v>0</v>
      </c>
      <c r="G54" s="171">
        <f>1/$A$1*'[1]48Imp'!F$202</f>
        <v>0</v>
      </c>
      <c r="H54" s="171">
        <f>1/$A$1*'[1]48Imp'!G$202</f>
        <v>1.5300999999999999E-3</v>
      </c>
      <c r="I54" s="171">
        <f>1/$A$1*'[1]48Imp'!H$202</f>
        <v>2.3521836363636361E-3</v>
      </c>
      <c r="J54" s="171">
        <f>1/$A$1*'[1]48Imp'!I$202</f>
        <v>5.8872741999999988E-3</v>
      </c>
      <c r="K54" s="171">
        <f>1/$A$1*'[1]48Imp'!J$202</f>
        <v>6.2147808571428563E-3</v>
      </c>
      <c r="L54" s="171">
        <f>1/$A$1*'[1]48Imp'!K$202</f>
        <v>8.6537393690975708E-3</v>
      </c>
      <c r="M54" s="171">
        <f>1/$A$1*'[1]48Imp'!L$202</f>
        <v>1.4170712876190475E-2</v>
      </c>
      <c r="N54" s="171">
        <f>1/$A$1*'[1]48Imp'!M$202</f>
        <v>1.2719363399999996E-2</v>
      </c>
      <c r="O54" s="171">
        <f>1/$A$1*'[1]48Imp'!N$202</f>
        <v>1.1154697180555555E-2</v>
      </c>
      <c r="P54" s="171">
        <f>1/$A$1*'[1]48Imp'!O$202</f>
        <v>1.2257514011904761E-2</v>
      </c>
      <c r="Q54" s="171">
        <f>1/$A$1*'[1]48Imp'!P$202</f>
        <v>1.1435979626515148E-2</v>
      </c>
      <c r="R54" s="171">
        <f>1/$A$1*'[1]48Imp'!Q$202</f>
        <v>1.4721272414285716E-2</v>
      </c>
      <c r="S54" s="171">
        <f>1/$A$1*'[1]48Imp'!R$202</f>
        <v>1.2821409219047621E-2</v>
      </c>
      <c r="T54" s="171">
        <f>1/$A$1*'[1]48Imp'!S$202</f>
        <v>1.9374417924252138E-2</v>
      </c>
      <c r="U54" s="171">
        <f>1/$A$1*'[1]48Imp'!T$202</f>
        <v>1.8783918216666664E-2</v>
      </c>
      <c r="V54" s="171">
        <f>1/$A$1*'[1]48Imp'!U$202</f>
        <v>1.4653622945454541E-2</v>
      </c>
      <c r="W54" s="171">
        <f>1/$A$1*'[1]48Imp'!V$202</f>
        <v>0</v>
      </c>
      <c r="X54" s="171">
        <f>1/$A$1*'[1]48Imp'!W$202</f>
        <v>0</v>
      </c>
      <c r="Y54" s="171">
        <f>1/$A$1*'[1]48Imp'!X$202</f>
        <v>0</v>
      </c>
      <c r="Z54" s="171">
        <f>1/$A$1*'[1]48Imp'!Y$202</f>
        <v>0</v>
      </c>
      <c r="AA54" s="171">
        <f>1/$A$1*'[1]48Imp'!Z$202</f>
        <v>0</v>
      </c>
      <c r="AB54" s="171">
        <f>1/$A$1*'[1]48Imp'!AA$202</f>
        <v>0</v>
      </c>
      <c r="AC54" s="172"/>
      <c r="AD54" s="171">
        <f>1/1000*'[1]48Imp'!AB$202</f>
        <v>0</v>
      </c>
      <c r="AE54" s="171">
        <f>1/1000*'[1]48Imp'!AC$202</f>
        <v>0</v>
      </c>
      <c r="AF54" s="171">
        <f>1/1000*'[1]48Imp'!AD$202</f>
        <v>0</v>
      </c>
      <c r="AG54" s="171">
        <f>1/1000*'[1]48Imp'!AE$202</f>
        <v>0</v>
      </c>
      <c r="AH54" s="171">
        <f>1/1000*'[1]48Imp'!AF$202</f>
        <v>0</v>
      </c>
      <c r="AI54" s="171">
        <f>1/1000*'[1]48Imp'!AG$202</f>
        <v>8.9764676429999991E-4</v>
      </c>
      <c r="AJ54" s="171">
        <f>1/1000*'[1]48Imp'!AH$202</f>
        <v>1.4230380268000001E-3</v>
      </c>
      <c r="AK54" s="171">
        <f>1/1000*'[1]48Imp'!AI$202</f>
        <v>4.5624835825000005E-3</v>
      </c>
      <c r="AL54" s="171">
        <f>1/1000*'[1]48Imp'!AJ$202</f>
        <v>6.0656865684000005E-3</v>
      </c>
      <c r="AM54" s="171">
        <f>1/1000*'[1]48Imp'!AK$202</f>
        <v>7.3277045423999999E-3</v>
      </c>
      <c r="AN54" s="171">
        <f>1/1000*'[1]48Imp'!AL$202</f>
        <v>1.51095106431E-2</v>
      </c>
      <c r="AO54" s="171">
        <f>1/1000*'[1]48Imp'!AM$202</f>
        <v>1.6560245375999996E-2</v>
      </c>
      <c r="AP54" s="171">
        <f>1/1000*'[1]48Imp'!AN$202</f>
        <v>1.3571817775999999E-2</v>
      </c>
      <c r="AQ54" s="171">
        <f>1/1000*'[1]48Imp'!AO$202</f>
        <v>1.52455016142E-2</v>
      </c>
      <c r="AR54" s="171">
        <f>1/1000*'[1]48Imp'!AP$202</f>
        <v>1.8914186624999999E-2</v>
      </c>
      <c r="AS54" s="171">
        <f>1/1000*'[1]48Imp'!AQ$202</f>
        <v>2.2803164065499999E-2</v>
      </c>
      <c r="AT54" s="171">
        <f>1/1000*'[1]48Imp'!AR$202</f>
        <v>2.0359184027500001E-2</v>
      </c>
      <c r="AU54" s="171">
        <f>1/1000*'[1]48Imp'!AS$202</f>
        <v>3.25153846446E-2</v>
      </c>
      <c r="AV54" s="171">
        <f>1/1000*'[1]48Imp'!AT$202</f>
        <v>3.2193906470000005E-2</v>
      </c>
      <c r="AW54" s="171">
        <f>1/1000*'[1]48Imp'!AU$202</f>
        <v>2.2520731113750001E-2</v>
      </c>
      <c r="AX54" s="171">
        <f>1/1000*'[1]48Imp'!AV$202</f>
        <v>0</v>
      </c>
      <c r="AY54" s="171">
        <f>1/1000*'[1]48Imp'!AW$202</f>
        <v>0</v>
      </c>
      <c r="AZ54" s="171">
        <f>1/1000*'[1]48Imp'!AX$202</f>
        <v>0</v>
      </c>
      <c r="BA54" s="171">
        <f>1/1000*'[1]48Imp'!AY$202</f>
        <v>0</v>
      </c>
      <c r="BB54" s="171">
        <f>1/1000*'[1]48Imp'!AZ$202</f>
        <v>0</v>
      </c>
      <c r="BC54" s="171">
        <f>1/1000*'[1]48Imp'!BA$202</f>
        <v>0</v>
      </c>
    </row>
    <row r="55" spans="2:56" s="30" customFormat="1">
      <c r="B55" s="170" t="s">
        <v>112</v>
      </c>
      <c r="C55" s="171">
        <f>1/$A$1*'[1]48Imp'!B$203</f>
        <v>0</v>
      </c>
      <c r="D55" s="171">
        <f>1/$A$1*'[1]48Imp'!C$203</f>
        <v>0</v>
      </c>
      <c r="E55" s="171">
        <f>1/$A$1*'[1]48Imp'!D$203</f>
        <v>0</v>
      </c>
      <c r="F55" s="171">
        <f>1/$A$1*'[1]48Imp'!E$203</f>
        <v>0</v>
      </c>
      <c r="G55" s="171">
        <f>1/$A$1*'[1]48Imp'!F$203</f>
        <v>2.1126289696969691E-3</v>
      </c>
      <c r="H55" s="171">
        <f>1/$A$1*'[1]48Imp'!G$203</f>
        <v>1.0908999999999999E-3</v>
      </c>
      <c r="I55" s="171">
        <f>1/$A$1*'[1]48Imp'!H$203</f>
        <v>0</v>
      </c>
      <c r="J55" s="171">
        <f>1/$A$1*'[1]48Imp'!I$203</f>
        <v>0</v>
      </c>
      <c r="K55" s="171">
        <f>1/$A$1*'[1]48Imp'!J$203</f>
        <v>0</v>
      </c>
      <c r="L55" s="171">
        <f>1/$A$1*'[1]48Imp'!K$203</f>
        <v>0</v>
      </c>
      <c r="M55" s="171">
        <f>1/$A$1*'[1]48Imp'!L$203</f>
        <v>0</v>
      </c>
      <c r="N55" s="171">
        <f>1/$A$1*'[1]48Imp'!M$203</f>
        <v>0</v>
      </c>
      <c r="O55" s="171">
        <f>1/$A$1*'[1]48Imp'!N$203</f>
        <v>0</v>
      </c>
      <c r="P55" s="171">
        <f>1/$A$1*'[1]48Imp'!O$203</f>
        <v>0</v>
      </c>
      <c r="Q55" s="171">
        <f>1/$A$1*'[1]48Imp'!P$203</f>
        <v>0</v>
      </c>
      <c r="R55" s="171">
        <f>1/$A$1*'[1]48Imp'!Q$203</f>
        <v>0</v>
      </c>
      <c r="S55" s="171">
        <f>1/$A$1*'[1]48Imp'!R$203</f>
        <v>0</v>
      </c>
      <c r="T55" s="171">
        <f>1/$A$1*'[1]48Imp'!S$203</f>
        <v>0</v>
      </c>
      <c r="U55" s="171">
        <f>1/$A$1*'[1]48Imp'!T$203</f>
        <v>0</v>
      </c>
      <c r="V55" s="171">
        <f>1/$A$1*'[1]48Imp'!U$203</f>
        <v>0</v>
      </c>
      <c r="W55" s="171">
        <f>1/$A$1*'[1]48Imp'!V$203</f>
        <v>0</v>
      </c>
      <c r="X55" s="171">
        <f>1/$A$1*'[1]48Imp'!W$203</f>
        <v>0</v>
      </c>
      <c r="Y55" s="171">
        <f>1/$A$1*'[1]48Imp'!X$203</f>
        <v>0</v>
      </c>
      <c r="Z55" s="171">
        <f>1/$A$1*'[1]48Imp'!Y$203</f>
        <v>0</v>
      </c>
      <c r="AA55" s="171">
        <f>1/$A$1*'[1]48Imp'!Z$203</f>
        <v>0</v>
      </c>
      <c r="AB55" s="171">
        <f>1/$A$1*'[1]48Imp'!AA$203</f>
        <v>0</v>
      </c>
      <c r="AC55" s="172"/>
      <c r="AD55" s="171">
        <f>1/1000*'[1]48Imp'!AB$203</f>
        <v>0</v>
      </c>
      <c r="AE55" s="171">
        <f>1/1000*'[1]48Imp'!AC$203</f>
        <v>0</v>
      </c>
      <c r="AF55" s="171">
        <f>1/1000*'[1]48Imp'!AD$203</f>
        <v>0</v>
      </c>
      <c r="AG55" s="171">
        <f>1/1000*'[1]48Imp'!AE$203</f>
        <v>0</v>
      </c>
      <c r="AH55" s="171">
        <f>1/1000*'[1]48Imp'!AF$203</f>
        <v>1.5310891441999998E-3</v>
      </c>
      <c r="AI55" s="171">
        <f>1/1000*'[1]48Imp'!AG$203</f>
        <v>5.9898438600000008E-4</v>
      </c>
      <c r="AJ55" s="171">
        <f>1/1000*'[1]48Imp'!AH$203</f>
        <v>0</v>
      </c>
      <c r="AK55" s="171">
        <f>1/1000*'[1]48Imp'!AI$203</f>
        <v>0</v>
      </c>
      <c r="AL55" s="171">
        <f>1/1000*'[1]48Imp'!AJ$203</f>
        <v>0</v>
      </c>
      <c r="AM55" s="171">
        <f>1/1000*'[1]48Imp'!AK$203</f>
        <v>0</v>
      </c>
      <c r="AN55" s="171">
        <f>1/1000*'[1]48Imp'!AL$203</f>
        <v>0</v>
      </c>
      <c r="AO55" s="171">
        <f>1/1000*'[1]48Imp'!AM$203</f>
        <v>0</v>
      </c>
      <c r="AP55" s="171">
        <f>1/1000*'[1]48Imp'!AN$203</f>
        <v>0</v>
      </c>
      <c r="AQ55" s="171">
        <f>1/1000*'[1]48Imp'!AO$203</f>
        <v>0</v>
      </c>
      <c r="AR55" s="171">
        <f>1/1000*'[1]48Imp'!AP$203</f>
        <v>0</v>
      </c>
      <c r="AS55" s="171">
        <f>1/1000*'[1]48Imp'!AQ$203</f>
        <v>0</v>
      </c>
      <c r="AT55" s="171">
        <f>1/1000*'[1]48Imp'!AR$203</f>
        <v>0</v>
      </c>
      <c r="AU55" s="171">
        <f>1/1000*'[1]48Imp'!AS$203</f>
        <v>0</v>
      </c>
      <c r="AV55" s="171">
        <f>1/1000*'[1]48Imp'!AT$203</f>
        <v>0</v>
      </c>
      <c r="AW55" s="171">
        <f>1/1000*'[1]48Imp'!AU$203</f>
        <v>0</v>
      </c>
      <c r="AX55" s="171">
        <f>1/1000*'[1]48Imp'!AV$203</f>
        <v>0</v>
      </c>
      <c r="AY55" s="171">
        <f>1/1000*'[1]48Imp'!AW$203</f>
        <v>0</v>
      </c>
      <c r="AZ55" s="171">
        <f>1/1000*'[1]48Imp'!AX$203</f>
        <v>0</v>
      </c>
      <c r="BA55" s="171">
        <f>1/1000*'[1]48Imp'!AY$203</f>
        <v>0</v>
      </c>
      <c r="BB55" s="171">
        <f>1/1000*'[1]48Imp'!AZ$203</f>
        <v>0</v>
      </c>
      <c r="BC55" s="171">
        <f>1/1000*'[1]48Imp'!BA$203</f>
        <v>0</v>
      </c>
    </row>
    <row r="56" spans="2:56" s="30" customFormat="1">
      <c r="B56" s="170" t="s">
        <v>106</v>
      </c>
      <c r="C56" s="171">
        <f>1/$A$1*'[1]48Imp'!B$260</f>
        <v>0</v>
      </c>
      <c r="D56" s="171">
        <f>1/$A$1*'[1]48Imp'!C$260</f>
        <v>0</v>
      </c>
      <c r="E56" s="171">
        <f>1/$A$1*'[1]48Imp'!D$260</f>
        <v>0</v>
      </c>
      <c r="F56" s="171">
        <f>1/$A$1*'[1]48Imp'!E$260</f>
        <v>0</v>
      </c>
      <c r="G56" s="171">
        <f>1/$A$1*'[1]48Imp'!F$260</f>
        <v>0</v>
      </c>
      <c r="H56" s="171">
        <f>1/$A$1*'[1]48Imp'!G$260</f>
        <v>0</v>
      </c>
      <c r="I56" s="171">
        <f>1/$A$1*'[1]48Imp'!H$260</f>
        <v>0</v>
      </c>
      <c r="J56" s="171">
        <f>1/$A$1*'[1]48Imp'!I$260</f>
        <v>0</v>
      </c>
      <c r="K56" s="171">
        <f>1/$A$1*'[1]48Imp'!J$260</f>
        <v>0</v>
      </c>
      <c r="L56" s="171">
        <f>1/$A$1*'[1]48Imp'!K$260</f>
        <v>0</v>
      </c>
      <c r="M56" s="171">
        <f>1/$A$1*'[1]48Imp'!L$260</f>
        <v>0</v>
      </c>
      <c r="N56" s="171">
        <f>1/$A$1*'[1]48Imp'!M$260</f>
        <v>0</v>
      </c>
      <c r="O56" s="171">
        <f>1/$A$1*'[1]48Imp'!N$260</f>
        <v>0</v>
      </c>
      <c r="P56" s="171">
        <f>1/$A$1*'[1]48Imp'!O$260</f>
        <v>0</v>
      </c>
      <c r="Q56" s="171">
        <f>1/$A$1*'[1]48Imp'!P$260</f>
        <v>0</v>
      </c>
      <c r="R56" s="171">
        <f>1/$A$1*'[1]48Imp'!Q$260</f>
        <v>0</v>
      </c>
      <c r="S56" s="171">
        <f>1/$A$1*'[1]48Imp'!R$260</f>
        <v>0</v>
      </c>
      <c r="T56" s="171">
        <f>1/$A$1*'[1]48Imp'!S$260</f>
        <v>0</v>
      </c>
      <c r="U56" s="171">
        <f>1/$A$1*'[1]48Imp'!T$260</f>
        <v>0</v>
      </c>
      <c r="V56" s="171">
        <f>1/$A$1*'[1]48Imp'!U$260</f>
        <v>0</v>
      </c>
      <c r="W56" s="171">
        <f>1/$A$1*'[1]48Imp'!V$260</f>
        <v>0</v>
      </c>
      <c r="X56" s="171">
        <f>1/$A$1*'[1]48Imp'!W$260</f>
        <v>0</v>
      </c>
      <c r="Y56" s="171">
        <f>1/$A$1*'[1]48Imp'!X$260</f>
        <v>0</v>
      </c>
      <c r="Z56" s="171">
        <f>1/$A$1*'[1]48Imp'!Y$260</f>
        <v>0</v>
      </c>
      <c r="AA56" s="171">
        <f>1/$A$1*'[1]48Imp'!Z$260</f>
        <v>0</v>
      </c>
      <c r="AB56" s="171">
        <f>1/$A$1*'[1]48Imp'!AA$260</f>
        <v>0</v>
      </c>
      <c r="AC56" s="172"/>
      <c r="AD56" s="171">
        <f>1/1000*'[1]48Imp'!AB$260</f>
        <v>0</v>
      </c>
      <c r="AE56" s="171">
        <f>1/1000*'[1]48Imp'!AC$260</f>
        <v>0</v>
      </c>
      <c r="AF56" s="171">
        <f>1/1000*'[1]48Imp'!AD$260</f>
        <v>0</v>
      </c>
      <c r="AG56" s="171">
        <f>1/1000*'[1]48Imp'!AE$260</f>
        <v>0</v>
      </c>
      <c r="AH56" s="171">
        <f>1/1000*'[1]48Imp'!AF$260</f>
        <v>0</v>
      </c>
      <c r="AI56" s="171">
        <f>1/1000*'[1]48Imp'!AG$260</f>
        <v>0</v>
      </c>
      <c r="AJ56" s="171">
        <f>1/1000*'[1]48Imp'!AH$260</f>
        <v>0</v>
      </c>
      <c r="AK56" s="171">
        <f>1/1000*'[1]48Imp'!AI$260</f>
        <v>0</v>
      </c>
      <c r="AL56" s="171">
        <f>1/1000*'[1]48Imp'!AJ$260</f>
        <v>0</v>
      </c>
      <c r="AM56" s="171">
        <f>1/1000*'[1]48Imp'!AK$260</f>
        <v>0</v>
      </c>
      <c r="AN56" s="171">
        <f>1/1000*'[1]48Imp'!AL$260</f>
        <v>0</v>
      </c>
      <c r="AO56" s="171">
        <f>1/1000*'[1]48Imp'!AM$260</f>
        <v>0</v>
      </c>
      <c r="AP56" s="171">
        <f>1/1000*'[1]48Imp'!AN$260</f>
        <v>0</v>
      </c>
      <c r="AQ56" s="171">
        <f>1/1000*'[1]48Imp'!AO$260</f>
        <v>0</v>
      </c>
      <c r="AR56" s="171">
        <f>1/1000*'[1]48Imp'!AP$260</f>
        <v>0</v>
      </c>
      <c r="AS56" s="171">
        <f>1/1000*'[1]48Imp'!AQ$260</f>
        <v>0</v>
      </c>
      <c r="AT56" s="171">
        <f>1/1000*'[1]48Imp'!AR$260</f>
        <v>0</v>
      </c>
      <c r="AU56" s="171">
        <f>1/1000*'[1]48Imp'!AS$260</f>
        <v>0</v>
      </c>
      <c r="AV56" s="171">
        <f>1/1000*'[1]48Imp'!AT$260</f>
        <v>0</v>
      </c>
      <c r="AW56" s="171">
        <f>1/1000*'[1]48Imp'!AU$260</f>
        <v>0</v>
      </c>
      <c r="AX56" s="171">
        <f>1/1000*'[1]48Imp'!AV$260</f>
        <v>0</v>
      </c>
      <c r="AY56" s="171">
        <f>1/1000*'[1]48Imp'!AW$260</f>
        <v>0</v>
      </c>
      <c r="AZ56" s="171">
        <f>1/1000*'[1]48Imp'!AX$260</f>
        <v>0</v>
      </c>
      <c r="BA56" s="171">
        <f>1/1000*'[1]48Imp'!AY$260</f>
        <v>0</v>
      </c>
      <c r="BB56" s="171">
        <f>1/1000*'[1]48Imp'!AZ$260</f>
        <v>0</v>
      </c>
      <c r="BC56" s="171">
        <f>1/1000*'[1]48Imp'!BA$260</f>
        <v>0</v>
      </c>
    </row>
    <row r="57" spans="2:56"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40"/>
      <c r="AB57" s="40"/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2:56">
      <c r="B58" s="177" t="s">
        <v>38</v>
      </c>
      <c r="C58" s="178">
        <f>'[1]48Imp'!B$47</f>
        <v>5.9359540950000005E-2</v>
      </c>
      <c r="D58" s="178">
        <f>'[1]48Imp'!C$47</f>
        <v>5.8270547559731926E-2</v>
      </c>
      <c r="E58" s="178">
        <f>'[1]48Imp'!D$47</f>
        <v>5.7050937754953394E-2</v>
      </c>
      <c r="F58" s="178">
        <f>'[1]48Imp'!E$47</f>
        <v>7.2564779160227272E-2</v>
      </c>
      <c r="G58" s="178">
        <f>'[1]48Imp'!F$47</f>
        <v>9.1211416649067595E-2</v>
      </c>
      <c r="H58" s="178">
        <f>'[1]48Imp'!G$47</f>
        <v>0.12117003238888888</v>
      </c>
      <c r="I58" s="178">
        <f>'[1]48Imp'!H$47</f>
        <v>0.15799476044999999</v>
      </c>
      <c r="J58" s="178">
        <f>'[1]48Imp'!I$47</f>
        <v>0.25549365027777776</v>
      </c>
      <c r="K58" s="178">
        <f>'[1]48Imp'!J$47</f>
        <v>0.25596023825000003</v>
      </c>
      <c r="L58" s="178">
        <f>'[1]48Imp'!K$47</f>
        <v>0.26381028006666662</v>
      </c>
      <c r="M58" s="178">
        <f>'[1]48Imp'!L$47</f>
        <v>0.30215844991363638</v>
      </c>
      <c r="N58" s="178">
        <f>'[1]48Imp'!M$47</f>
        <v>0.30100017901666659</v>
      </c>
      <c r="O58" s="178">
        <f>'[1]48Imp'!N$47</f>
        <v>0.26914367994281041</v>
      </c>
      <c r="P58" s="178">
        <f>'[1]48Imp'!O$47</f>
        <v>0.2630871813384616</v>
      </c>
      <c r="Q58" s="178">
        <f>'[1]48Imp'!P$47</f>
        <v>0.30899776661212119</v>
      </c>
      <c r="R58" s="178">
        <f>'[1]48Imp'!Q$47</f>
        <v>0.29780313403348346</v>
      </c>
      <c r="S58" s="178">
        <f>'[1]48Imp'!R$47</f>
        <v>0.29994791268446963</v>
      </c>
      <c r="T58" s="178">
        <f>'[1]48Imp'!S$47</f>
        <v>0.32249816351324789</v>
      </c>
      <c r="U58" s="178">
        <f>'[1]48Imp'!T$47</f>
        <v>0.30181710283333335</v>
      </c>
      <c r="V58" s="178">
        <f>'[1]48Imp'!U$47</f>
        <v>0.29414776821388883</v>
      </c>
      <c r="W58" s="178">
        <f>'[1]48Imp'!V$47</f>
        <v>0</v>
      </c>
      <c r="X58" s="178">
        <f>'[1]48Imp'!W$47</f>
        <v>0</v>
      </c>
      <c r="Y58" s="178">
        <f>'[1]48Imp'!X$47</f>
        <v>0</v>
      </c>
      <c r="Z58" s="178">
        <f>'[1]48Imp'!Y$47</f>
        <v>0</v>
      </c>
      <c r="AA58" s="178">
        <f>'[1]48Imp'!Z$47</f>
        <v>0</v>
      </c>
      <c r="AB58" s="178">
        <f>'[1]48Imp'!AA$47</f>
        <v>0</v>
      </c>
      <c r="AC58" s="174"/>
      <c r="AD58" s="176">
        <f>'[1]48Imp'!AB$47</f>
        <v>54.841138197749999</v>
      </c>
      <c r="AE58" s="176">
        <f>'[1]48Imp'!AC$47</f>
        <v>51.182088232399998</v>
      </c>
      <c r="AF58" s="176">
        <f>'[1]48Imp'!AD$47</f>
        <v>51.511194052800001</v>
      </c>
      <c r="AG58" s="176">
        <f>'[1]48Imp'!AE$47</f>
        <v>66.113825612799999</v>
      </c>
      <c r="AH58" s="176">
        <f>'[1]48Imp'!AF$47</f>
        <v>87.807522949999992</v>
      </c>
      <c r="AI58" s="176">
        <f>'[1]48Imp'!AG$47</f>
        <v>114.0786900396</v>
      </c>
      <c r="AJ58" s="176">
        <f>'[1]48Imp'!AH$47</f>
        <v>144.2894675332</v>
      </c>
      <c r="AK58" s="176">
        <f>'[1]48Imp'!AI$47</f>
        <v>223.62982995000002</v>
      </c>
      <c r="AL58" s="176">
        <f>'[1]48Imp'!AJ$47</f>
        <v>267.3682396008</v>
      </c>
      <c r="AM58" s="176">
        <f>'[1]48Imp'!AK$47</f>
        <v>243.40727050639998</v>
      </c>
      <c r="AN58" s="176">
        <f>'[1]48Imp'!AL$47</f>
        <v>297.48699250380002</v>
      </c>
      <c r="AO58" s="176">
        <f>'[1]48Imp'!AM$47</f>
        <v>337.17760228799995</v>
      </c>
      <c r="AP58" s="176">
        <f>'[1]48Imp'!AN$47</f>
        <v>308.09796677439999</v>
      </c>
      <c r="AQ58" s="176">
        <f>'[1]48Imp'!AO$47</f>
        <v>305.94473507250001</v>
      </c>
      <c r="AR58" s="176">
        <f>'[1]48Imp'!AP$47</f>
        <v>346.76901564499997</v>
      </c>
      <c r="AS58" s="176">
        <f>'[1]48Imp'!AQ$47</f>
        <v>331.16106140599993</v>
      </c>
      <c r="AT58" s="176">
        <f>'[1]48Imp'!AR$47</f>
        <v>313.39435774129998</v>
      </c>
      <c r="AU58" s="176">
        <f>'[1]48Imp'!AS$47</f>
        <v>333.97426839919996</v>
      </c>
      <c r="AV58" s="176">
        <f>'[1]48Imp'!AT$47</f>
        <v>351.59357197899999</v>
      </c>
      <c r="AW58" s="176">
        <f>'[1]48Imp'!AU$47</f>
        <v>347.74544051000004</v>
      </c>
      <c r="AX58" s="176">
        <f>'[1]48Imp'!AV$47</f>
        <v>0</v>
      </c>
      <c r="AY58" s="176">
        <f>'[1]48Imp'!AW$47</f>
        <v>0</v>
      </c>
      <c r="AZ58" s="176">
        <f>'[1]48Imp'!AX$47</f>
        <v>0</v>
      </c>
      <c r="BA58" s="176">
        <f>'[1]48Imp'!AY$47</f>
        <v>0</v>
      </c>
      <c r="BB58" s="176">
        <f>'[1]48Imp'!AZ$47</f>
        <v>0</v>
      </c>
      <c r="BC58" s="176">
        <f>'[1]48Imp'!BA$47</f>
        <v>0</v>
      </c>
    </row>
    <row r="59" spans="2:56">
      <c r="B59" s="177" t="s">
        <v>101</v>
      </c>
      <c r="C59" s="178">
        <f>'[1]48Imp'!B$105</f>
        <v>1.878668091666666E-3</v>
      </c>
      <c r="D59" s="178">
        <f>'[1]48Imp'!C$105</f>
        <v>2.4696807307692304E-3</v>
      </c>
      <c r="E59" s="178">
        <f>'[1]48Imp'!D$105</f>
        <v>2.0484644660256411E-3</v>
      </c>
      <c r="F59" s="178">
        <f>'[1]48Imp'!E$105</f>
        <v>2.3254995277777776E-3</v>
      </c>
      <c r="G59" s="178">
        <f>'[1]48Imp'!F$105</f>
        <v>2.5080125795454542E-3</v>
      </c>
      <c r="H59" s="178">
        <f>'[1]48Imp'!G$105</f>
        <v>3.9772326333333335E-3</v>
      </c>
      <c r="I59" s="178">
        <f>'[1]48Imp'!H$105</f>
        <v>4.2665661939393935E-3</v>
      </c>
      <c r="J59" s="178">
        <f>'[1]48Imp'!I$105</f>
        <v>1.06921802E-2</v>
      </c>
      <c r="K59" s="178">
        <f>'[1]48Imp'!J$105</f>
        <v>1.2884462138888888E-2</v>
      </c>
      <c r="L59" s="178">
        <f>'[1]48Imp'!K$105</f>
        <v>5.0018423423076903E-3</v>
      </c>
      <c r="M59" s="178">
        <f>'[1]48Imp'!L$105</f>
        <v>4.1504044715909086E-3</v>
      </c>
      <c r="N59" s="178">
        <f>'[1]48Imp'!M$105</f>
        <v>3.5756692027777773E-3</v>
      </c>
      <c r="O59" s="178">
        <f>'[1]48Imp'!N$105</f>
        <v>2.8588343250816987E-3</v>
      </c>
      <c r="P59" s="178">
        <f>'[1]48Imp'!O$105</f>
        <v>3.1188224891025643E-3</v>
      </c>
      <c r="Q59" s="178">
        <f>'[1]48Imp'!P$105</f>
        <v>4.2804271689393944E-3</v>
      </c>
      <c r="R59" s="178">
        <f>'[1]48Imp'!Q$105</f>
        <v>3.356358704054054E-3</v>
      </c>
      <c r="S59" s="178">
        <f>'[1]48Imp'!R$105</f>
        <v>3.4573066000000005E-3</v>
      </c>
      <c r="T59" s="178">
        <f>'[1]48Imp'!S$105</f>
        <v>2.8935449684343432E-3</v>
      </c>
      <c r="U59" s="178">
        <f>'[1]48Imp'!T$105</f>
        <v>3.0505686291666663E-3</v>
      </c>
      <c r="V59" s="178">
        <f>'[1]48Imp'!U$105</f>
        <v>4.170011622222222E-3</v>
      </c>
      <c r="W59" s="178">
        <f>'[1]48Imp'!V$105</f>
        <v>0</v>
      </c>
      <c r="X59" s="178">
        <f>'[1]48Imp'!W$105</f>
        <v>0</v>
      </c>
      <c r="Y59" s="178">
        <f>'[1]48Imp'!X$105</f>
        <v>0</v>
      </c>
      <c r="Z59" s="178">
        <f>'[1]48Imp'!Y$105</f>
        <v>0</v>
      </c>
      <c r="AA59" s="178">
        <f>'[1]48Imp'!Z$105</f>
        <v>0</v>
      </c>
      <c r="AB59" s="178">
        <f>'[1]48Imp'!AA$105</f>
        <v>0</v>
      </c>
      <c r="AC59" s="174"/>
      <c r="AD59" s="176">
        <f>'[1]48Imp'!AB$105</f>
        <v>3.1599109762499999</v>
      </c>
      <c r="AE59" s="176">
        <f>'[1]48Imp'!AC$105</f>
        <v>3.8695078655999997</v>
      </c>
      <c r="AF59" s="176">
        <f>'[1]48Imp'!AD$105</f>
        <v>3.7554721488</v>
      </c>
      <c r="AG59" s="176">
        <f>'[1]48Imp'!AE$105</f>
        <v>4.0033269807999998</v>
      </c>
      <c r="AH59" s="176">
        <f>'[1]48Imp'!AF$105</f>
        <v>4.0350312344999999</v>
      </c>
      <c r="AI59" s="176">
        <f>'[1]48Imp'!AG$105</f>
        <v>6.0739350671999999</v>
      </c>
      <c r="AJ59" s="176">
        <f>'[1]48Imp'!AH$105</f>
        <v>8.0378125475999997</v>
      </c>
      <c r="AK59" s="176">
        <f>'[1]48Imp'!AI$105</f>
        <v>11.6834837195</v>
      </c>
      <c r="AL59" s="176">
        <f>'[1]48Imp'!AJ$105</f>
        <v>11.391303346800001</v>
      </c>
      <c r="AM59" s="176">
        <f>'[1]48Imp'!AK$105</f>
        <v>7.7991636799999995</v>
      </c>
      <c r="AN59" s="176">
        <f>'[1]48Imp'!AL$105</f>
        <v>10.086128432100001</v>
      </c>
      <c r="AO59" s="176">
        <f>'[1]48Imp'!AM$105</f>
        <v>9.0559441439999997</v>
      </c>
      <c r="AP59" s="176">
        <f>'[1]48Imp'!AN$105</f>
        <v>7.5645901935999991</v>
      </c>
      <c r="AQ59" s="176">
        <f>'[1]48Imp'!AO$105</f>
        <v>7.2430124865000005</v>
      </c>
      <c r="AR59" s="176">
        <f>'[1]48Imp'!AP$105</f>
        <v>9.2280838255000006</v>
      </c>
      <c r="AS59" s="176">
        <f>'[1]48Imp'!AQ$105</f>
        <v>8.0050003389999986</v>
      </c>
      <c r="AT59" s="176">
        <f>'[1]48Imp'!AR$105</f>
        <v>7.3297257649999992</v>
      </c>
      <c r="AU59" s="176">
        <f>'[1]48Imp'!AS$105</f>
        <v>6.2010961440999992</v>
      </c>
      <c r="AV59" s="176">
        <f>'[1]48Imp'!AT$105</f>
        <v>7.6271873450000003</v>
      </c>
      <c r="AW59" s="176">
        <f>'[1]48Imp'!AU$105</f>
        <v>8.5798899287499992</v>
      </c>
      <c r="AX59" s="176">
        <f>'[1]48Imp'!AV$105</f>
        <v>0</v>
      </c>
      <c r="AY59" s="176">
        <f>'[1]48Imp'!AW$105</f>
        <v>0</v>
      </c>
      <c r="AZ59" s="176">
        <f>'[1]48Imp'!AX$105</f>
        <v>0</v>
      </c>
      <c r="BA59" s="176">
        <f>'[1]48Imp'!AY$105</f>
        <v>0</v>
      </c>
      <c r="BB59" s="176">
        <f>'[1]48Imp'!AZ$105</f>
        <v>0</v>
      </c>
      <c r="BC59" s="176">
        <f>'[1]48Imp'!BA$105</f>
        <v>0</v>
      </c>
    </row>
    <row r="60" spans="2:56">
      <c r="B60" s="177" t="s">
        <v>108</v>
      </c>
      <c r="C60" s="178">
        <f>'[1]48Imp'!B$182</f>
        <v>0</v>
      </c>
      <c r="D60" s="178">
        <f>'[1]48Imp'!C$182</f>
        <v>9.8074999999999988E-7</v>
      </c>
      <c r="E60" s="178">
        <f>'[1]48Imp'!D$182</f>
        <v>0</v>
      </c>
      <c r="F60" s="178">
        <f>'[1]48Imp'!E$182</f>
        <v>0</v>
      </c>
      <c r="G60" s="178">
        <f>'[1]48Imp'!F$182</f>
        <v>0</v>
      </c>
      <c r="H60" s="178">
        <f>'[1]48Imp'!G$182</f>
        <v>0</v>
      </c>
      <c r="I60" s="178">
        <f>'[1]48Imp'!H$182</f>
        <v>0</v>
      </c>
      <c r="J60" s="178">
        <f>'[1]48Imp'!I$182</f>
        <v>0</v>
      </c>
      <c r="K60" s="178">
        <f>'[1]48Imp'!J$182</f>
        <v>0</v>
      </c>
      <c r="L60" s="178">
        <f>'[1]48Imp'!K$182</f>
        <v>0</v>
      </c>
      <c r="M60" s="178">
        <f>'[1]48Imp'!L$182</f>
        <v>0</v>
      </c>
      <c r="N60" s="178">
        <f>'[1]48Imp'!M$182</f>
        <v>0</v>
      </c>
      <c r="O60" s="178">
        <f>'[1]48Imp'!N$182</f>
        <v>1.3066666666666665E-7</v>
      </c>
      <c r="P60" s="178">
        <f>'[1]48Imp'!O$182</f>
        <v>0</v>
      </c>
      <c r="Q60" s="178">
        <f>'[1]48Imp'!P$182</f>
        <v>0</v>
      </c>
      <c r="R60" s="178">
        <f>'[1]48Imp'!Q$182</f>
        <v>0</v>
      </c>
      <c r="S60" s="178">
        <f>'[1]48Imp'!R$182</f>
        <v>0</v>
      </c>
      <c r="T60" s="178">
        <f>'[1]48Imp'!S$182</f>
        <v>2.6075E-7</v>
      </c>
      <c r="U60" s="178">
        <f>'[1]48Imp'!T$182</f>
        <v>0</v>
      </c>
      <c r="V60" s="178">
        <f>'[1]48Imp'!U$182</f>
        <v>0</v>
      </c>
      <c r="W60" s="178">
        <f>'[1]48Imp'!V$182</f>
        <v>0</v>
      </c>
      <c r="X60" s="178">
        <f>'[1]48Imp'!W$182</f>
        <v>0</v>
      </c>
      <c r="Y60" s="178">
        <f>'[1]48Imp'!X$182</f>
        <v>0</v>
      </c>
      <c r="Z60" s="178">
        <f>'[1]48Imp'!Y$182</f>
        <v>0</v>
      </c>
      <c r="AA60" s="178">
        <f>'[1]48Imp'!Z$182</f>
        <v>0</v>
      </c>
      <c r="AB60" s="178">
        <f>'[1]48Imp'!AA$182</f>
        <v>0</v>
      </c>
      <c r="AC60" s="174"/>
      <c r="AD60" s="176">
        <f>'[1]48Imp'!AB$182</f>
        <v>0</v>
      </c>
      <c r="AE60" s="176">
        <f>'[1]48Imp'!AC$182</f>
        <v>1.1481591999999998E-3</v>
      </c>
      <c r="AF60" s="176">
        <f>'[1]48Imp'!AD$182</f>
        <v>0</v>
      </c>
      <c r="AG60" s="176">
        <f>'[1]48Imp'!AE$182</f>
        <v>0</v>
      </c>
      <c r="AH60" s="176">
        <f>'[1]48Imp'!AF$182</f>
        <v>0</v>
      </c>
      <c r="AI60" s="176">
        <f>'[1]48Imp'!AG$182</f>
        <v>0</v>
      </c>
      <c r="AJ60" s="176">
        <f>'[1]48Imp'!AH$182</f>
        <v>0</v>
      </c>
      <c r="AK60" s="176">
        <f>'[1]48Imp'!AI$182</f>
        <v>0</v>
      </c>
      <c r="AL60" s="176">
        <f>'[1]48Imp'!AJ$182</f>
        <v>0</v>
      </c>
      <c r="AM60" s="176">
        <f>'[1]48Imp'!AK$182</f>
        <v>0</v>
      </c>
      <c r="AN60" s="176">
        <f>'[1]48Imp'!AL$182</f>
        <v>0</v>
      </c>
      <c r="AO60" s="176">
        <f>'[1]48Imp'!AM$182</f>
        <v>0</v>
      </c>
      <c r="AP60" s="176">
        <f>'[1]48Imp'!AN$182</f>
        <v>1.438976E-4</v>
      </c>
      <c r="AQ60" s="176">
        <f>'[1]48Imp'!AO$182</f>
        <v>0</v>
      </c>
      <c r="AR60" s="176">
        <f>'[1]48Imp'!AP$182</f>
        <v>0</v>
      </c>
      <c r="AS60" s="176">
        <f>'[1]48Imp'!AQ$182</f>
        <v>0</v>
      </c>
      <c r="AT60" s="176">
        <f>'[1]48Imp'!AR$182</f>
        <v>0</v>
      </c>
      <c r="AU60" s="176">
        <f>'[1]48Imp'!AS$182</f>
        <v>8.4162649999999989E-4</v>
      </c>
      <c r="AV60" s="176">
        <f>'[1]48Imp'!AT$182</f>
        <v>0</v>
      </c>
      <c r="AW60" s="176">
        <f>'[1]48Imp'!AU$182</f>
        <v>0</v>
      </c>
      <c r="AX60" s="176">
        <f>'[1]48Imp'!AV$182</f>
        <v>0</v>
      </c>
      <c r="AY60" s="176">
        <f>'[1]48Imp'!AW$182</f>
        <v>0</v>
      </c>
      <c r="AZ60" s="176">
        <f>'[1]48Imp'!AX$182</f>
        <v>0</v>
      </c>
      <c r="BA60" s="176">
        <f>'[1]48Imp'!AY$182</f>
        <v>0</v>
      </c>
      <c r="BB60" s="176">
        <f>'[1]48Imp'!AZ$182</f>
        <v>0</v>
      </c>
      <c r="BC60" s="176">
        <f>'[1]48Imp'!BA$182</f>
        <v>0</v>
      </c>
    </row>
    <row r="61" spans="2:56">
      <c r="B61" s="177" t="s">
        <v>108</v>
      </c>
      <c r="C61" s="178">
        <f>'[1]48Imp'!B$257</f>
        <v>0</v>
      </c>
      <c r="D61" s="178">
        <f>'[1]48Imp'!C$257</f>
        <v>0</v>
      </c>
      <c r="E61" s="178">
        <f>'[1]48Imp'!D$257</f>
        <v>0</v>
      </c>
      <c r="F61" s="178">
        <f>'[1]48Imp'!E$257</f>
        <v>0</v>
      </c>
      <c r="G61" s="178">
        <f>'[1]48Imp'!F$257</f>
        <v>0</v>
      </c>
      <c r="H61" s="178">
        <f>'[1]48Imp'!G$257</f>
        <v>0</v>
      </c>
      <c r="I61" s="178">
        <f>'[1]48Imp'!H$257</f>
        <v>0</v>
      </c>
      <c r="J61" s="178">
        <f>'[1]48Imp'!I$257</f>
        <v>0</v>
      </c>
      <c r="K61" s="178">
        <f>'[1]48Imp'!J$257</f>
        <v>0</v>
      </c>
      <c r="L61" s="178">
        <f>'[1]48Imp'!K$257</f>
        <v>0</v>
      </c>
      <c r="M61" s="178">
        <f>'[1]48Imp'!L$257</f>
        <v>0</v>
      </c>
      <c r="N61" s="178">
        <f>'[1]48Imp'!M$257</f>
        <v>0</v>
      </c>
      <c r="O61" s="178">
        <f>'[1]48Imp'!N$257</f>
        <v>0</v>
      </c>
      <c r="P61" s="178">
        <f>'[1]48Imp'!O$257</f>
        <v>0</v>
      </c>
      <c r="Q61" s="178">
        <f>'[1]48Imp'!P$257</f>
        <v>0</v>
      </c>
      <c r="R61" s="178">
        <f>'[1]48Imp'!Q$257</f>
        <v>0</v>
      </c>
      <c r="S61" s="178">
        <f>'[1]48Imp'!R$257</f>
        <v>0</v>
      </c>
      <c r="T61" s="178">
        <f>'[1]48Imp'!S$257</f>
        <v>0</v>
      </c>
      <c r="U61" s="178">
        <f>'[1]48Imp'!T$257</f>
        <v>0</v>
      </c>
      <c r="V61" s="178">
        <f>'[1]48Imp'!U$257</f>
        <v>0</v>
      </c>
      <c r="W61" s="178">
        <f>'[1]48Imp'!V$257</f>
        <v>0</v>
      </c>
      <c r="X61" s="178">
        <f>'[1]48Imp'!W$257</f>
        <v>0</v>
      </c>
      <c r="Y61" s="178">
        <f>'[1]48Imp'!X$257</f>
        <v>0</v>
      </c>
      <c r="Z61" s="178">
        <f>'[1]48Imp'!Y$257</f>
        <v>0</v>
      </c>
      <c r="AA61" s="178">
        <f>'[1]48Imp'!Z$257</f>
        <v>0</v>
      </c>
      <c r="AB61" s="178">
        <f>'[1]48Imp'!AA$257</f>
        <v>0</v>
      </c>
      <c r="AC61" s="174"/>
      <c r="AD61" s="176">
        <f>'[1]48Imp'!AB$257</f>
        <v>0</v>
      </c>
      <c r="AE61" s="176">
        <f>'[1]48Imp'!AC$257</f>
        <v>0</v>
      </c>
      <c r="AF61" s="176">
        <f>'[1]48Imp'!AD$257</f>
        <v>0</v>
      </c>
      <c r="AG61" s="176">
        <f>'[1]48Imp'!AE$257</f>
        <v>0</v>
      </c>
      <c r="AH61" s="176">
        <f>'[1]48Imp'!AF$257</f>
        <v>0</v>
      </c>
      <c r="AI61" s="176">
        <f>'[1]48Imp'!AG$257</f>
        <v>0</v>
      </c>
      <c r="AJ61" s="176">
        <f>'[1]48Imp'!AH$257</f>
        <v>0</v>
      </c>
      <c r="AK61" s="176">
        <f>'[1]48Imp'!AI$257</f>
        <v>0</v>
      </c>
      <c r="AL61" s="176">
        <f>'[1]48Imp'!AJ$257</f>
        <v>0</v>
      </c>
      <c r="AM61" s="176">
        <f>'[1]48Imp'!AK$257</f>
        <v>0</v>
      </c>
      <c r="AN61" s="176">
        <f>'[1]48Imp'!AL$257</f>
        <v>0</v>
      </c>
      <c r="AO61" s="176">
        <f>'[1]48Imp'!AM$257</f>
        <v>0</v>
      </c>
      <c r="AP61" s="176">
        <f>'[1]48Imp'!AN$257</f>
        <v>0</v>
      </c>
      <c r="AQ61" s="176">
        <f>'[1]48Imp'!AO$257</f>
        <v>0</v>
      </c>
      <c r="AR61" s="176">
        <f>'[1]48Imp'!AP$257</f>
        <v>0</v>
      </c>
      <c r="AS61" s="176">
        <f>'[1]48Imp'!AQ$257</f>
        <v>0</v>
      </c>
      <c r="AT61" s="176">
        <f>'[1]48Imp'!AR$257</f>
        <v>0</v>
      </c>
      <c r="AU61" s="176">
        <f>'[1]48Imp'!AS$257</f>
        <v>0</v>
      </c>
      <c r="AV61" s="176">
        <f>'[1]48Imp'!AT$257</f>
        <v>0</v>
      </c>
      <c r="AW61" s="176">
        <f>'[1]48Imp'!AU$257</f>
        <v>0</v>
      </c>
      <c r="AX61" s="176">
        <f>'[1]48Imp'!AV$257</f>
        <v>0</v>
      </c>
      <c r="AY61" s="176">
        <f>'[1]48Imp'!AW$257</f>
        <v>0</v>
      </c>
      <c r="AZ61" s="176">
        <f>'[1]48Imp'!AX$257</f>
        <v>0</v>
      </c>
      <c r="BA61" s="176">
        <f>'[1]48Imp'!AY$257</f>
        <v>0</v>
      </c>
      <c r="BB61" s="176">
        <f>'[1]48Imp'!AZ$257</f>
        <v>0</v>
      </c>
      <c r="BC61" s="176">
        <f>'[1]48Imp'!BA$257</f>
        <v>0</v>
      </c>
    </row>
    <row r="62" spans="2:56">
      <c r="B62" s="177" t="s">
        <v>113</v>
      </c>
      <c r="C62" s="178">
        <f>'[1]48Imp'!B$179</f>
        <v>0</v>
      </c>
      <c r="D62" s="178">
        <f>'[1]48Imp'!C$179</f>
        <v>0</v>
      </c>
      <c r="E62" s="178">
        <f>'[1]48Imp'!D$179</f>
        <v>0</v>
      </c>
      <c r="F62" s="178">
        <f>'[1]48Imp'!E$179</f>
        <v>0</v>
      </c>
      <c r="G62" s="178">
        <f>'[1]48Imp'!F$179</f>
        <v>0</v>
      </c>
      <c r="H62" s="178">
        <f>'[1]48Imp'!G$179</f>
        <v>0</v>
      </c>
      <c r="I62" s="178">
        <f>'[1]48Imp'!H$179</f>
        <v>0</v>
      </c>
      <c r="J62" s="178">
        <f>'[1]48Imp'!I$179</f>
        <v>0</v>
      </c>
      <c r="K62" s="178">
        <f>'[1]48Imp'!J$179</f>
        <v>0</v>
      </c>
      <c r="L62" s="178">
        <f>'[1]48Imp'!K$179</f>
        <v>0</v>
      </c>
      <c r="M62" s="178">
        <f>'[1]48Imp'!L$179</f>
        <v>0</v>
      </c>
      <c r="N62" s="178">
        <f>'[1]48Imp'!M$179</f>
        <v>0</v>
      </c>
      <c r="O62" s="178">
        <f>'[1]48Imp'!N$179</f>
        <v>0</v>
      </c>
      <c r="P62" s="178">
        <f>'[1]48Imp'!O$179</f>
        <v>0</v>
      </c>
      <c r="Q62" s="178">
        <f>'[1]48Imp'!P$179</f>
        <v>0</v>
      </c>
      <c r="R62" s="178">
        <f>'[1]48Imp'!Q$179</f>
        <v>0</v>
      </c>
      <c r="S62" s="178">
        <f>'[1]48Imp'!R$179</f>
        <v>0</v>
      </c>
      <c r="T62" s="178">
        <f>'[1]48Imp'!S$179</f>
        <v>0</v>
      </c>
      <c r="U62" s="178">
        <f>'[1]48Imp'!T$179</f>
        <v>0</v>
      </c>
      <c r="V62" s="178">
        <f>'[1]48Imp'!U$179</f>
        <v>0</v>
      </c>
      <c r="W62" s="178">
        <f>'[1]48Imp'!V$179</f>
        <v>0</v>
      </c>
      <c r="X62" s="178">
        <f>'[1]48Imp'!W$179</f>
        <v>0</v>
      </c>
      <c r="Y62" s="178">
        <f>'[1]48Imp'!X$179</f>
        <v>0</v>
      </c>
      <c r="Z62" s="178">
        <f>'[1]48Imp'!Y$179</f>
        <v>0</v>
      </c>
      <c r="AA62" s="178">
        <f>'[1]48Imp'!Z$179</f>
        <v>0</v>
      </c>
      <c r="AB62" s="178">
        <f>'[1]48Imp'!AA$179</f>
        <v>0</v>
      </c>
      <c r="AC62" s="174"/>
      <c r="AD62" s="176">
        <f>'[1]48Imp'!AB$179</f>
        <v>0</v>
      </c>
      <c r="AE62" s="176">
        <f>'[1]48Imp'!AC$179</f>
        <v>0</v>
      </c>
      <c r="AF62" s="176">
        <f>'[1]48Imp'!AD$179</f>
        <v>0</v>
      </c>
      <c r="AG62" s="176">
        <f>'[1]48Imp'!AE$179</f>
        <v>0</v>
      </c>
      <c r="AH62" s="176">
        <f>'[1]48Imp'!AF$179</f>
        <v>0</v>
      </c>
      <c r="AI62" s="176">
        <f>'[1]48Imp'!AG$179</f>
        <v>0</v>
      </c>
      <c r="AJ62" s="176">
        <f>'[1]48Imp'!AH$179</f>
        <v>0</v>
      </c>
      <c r="AK62" s="176">
        <f>'[1]48Imp'!AI$179</f>
        <v>0</v>
      </c>
      <c r="AL62" s="176">
        <f>'[1]48Imp'!AJ$179</f>
        <v>0</v>
      </c>
      <c r="AM62" s="176">
        <f>'[1]48Imp'!AK$179</f>
        <v>0</v>
      </c>
      <c r="AN62" s="176">
        <f>'[1]48Imp'!AL$179</f>
        <v>0</v>
      </c>
      <c r="AO62" s="176">
        <f>'[1]48Imp'!AM$179</f>
        <v>0</v>
      </c>
      <c r="AP62" s="176">
        <f>'[1]48Imp'!AN$179</f>
        <v>0</v>
      </c>
      <c r="AQ62" s="176">
        <f>'[1]48Imp'!AO$179</f>
        <v>0</v>
      </c>
      <c r="AR62" s="176">
        <f>'[1]48Imp'!AP$179</f>
        <v>0</v>
      </c>
      <c r="AS62" s="176">
        <f>'[1]48Imp'!AQ$179</f>
        <v>0</v>
      </c>
      <c r="AT62" s="176">
        <f>'[1]48Imp'!AR$179</f>
        <v>0</v>
      </c>
      <c r="AU62" s="176">
        <f>'[1]48Imp'!AS$179</f>
        <v>0</v>
      </c>
      <c r="AV62" s="176">
        <f>'[1]48Imp'!AT$179</f>
        <v>0</v>
      </c>
      <c r="AW62" s="176">
        <f>'[1]48Imp'!AU$179</f>
        <v>0</v>
      </c>
      <c r="AX62" s="176">
        <f>'[1]48Imp'!AV$179</f>
        <v>0</v>
      </c>
      <c r="AY62" s="176">
        <f>'[1]48Imp'!AW$179</f>
        <v>0</v>
      </c>
      <c r="AZ62" s="176">
        <f>'[1]48Imp'!AX$179</f>
        <v>0</v>
      </c>
      <c r="BA62" s="176">
        <f>'[1]48Imp'!AY$179</f>
        <v>0</v>
      </c>
      <c r="BB62" s="176">
        <f>'[1]48Imp'!AZ$179</f>
        <v>0</v>
      </c>
      <c r="BC62" s="176">
        <f>'[1]48Imp'!BA$179</f>
        <v>0</v>
      </c>
    </row>
    <row r="63" spans="2:56">
      <c r="B63" s="177"/>
      <c r="C63" s="178">
        <f>'[1]48Imp'!B$57</f>
        <v>0</v>
      </c>
      <c r="D63" s="178">
        <f>'[1]48Imp'!C$57</f>
        <v>0</v>
      </c>
      <c r="E63" s="178">
        <f>'[1]48Imp'!D$57</f>
        <v>0</v>
      </c>
      <c r="F63" s="178">
        <f>'[1]48Imp'!E$57</f>
        <v>0</v>
      </c>
      <c r="G63" s="178">
        <f>'[1]48Imp'!F$57</f>
        <v>0</v>
      </c>
      <c r="H63" s="178">
        <f>'[1]48Imp'!G$57</f>
        <v>0</v>
      </c>
      <c r="I63" s="178">
        <f>'[1]48Imp'!H$57</f>
        <v>0</v>
      </c>
      <c r="J63" s="178">
        <f>'[1]48Imp'!I$57</f>
        <v>0</v>
      </c>
      <c r="K63" s="178">
        <f>'[1]48Imp'!J$57</f>
        <v>0</v>
      </c>
      <c r="L63" s="178">
        <f>'[1]48Imp'!K$57</f>
        <v>0</v>
      </c>
      <c r="M63" s="178">
        <f>'[1]48Imp'!L$57</f>
        <v>0</v>
      </c>
      <c r="N63" s="178">
        <f>'[1]48Imp'!M$57</f>
        <v>0</v>
      </c>
      <c r="O63" s="178">
        <f>'[1]48Imp'!N$57</f>
        <v>0</v>
      </c>
      <c r="P63" s="178">
        <f>'[1]48Imp'!O$57</f>
        <v>0</v>
      </c>
      <c r="Q63" s="178">
        <f>'[1]48Imp'!P$57</f>
        <v>0</v>
      </c>
      <c r="R63" s="178">
        <f>'[1]48Imp'!Q$57</f>
        <v>0</v>
      </c>
      <c r="S63" s="178">
        <f>'[1]48Imp'!R$57</f>
        <v>0</v>
      </c>
      <c r="T63" s="178">
        <f>'[1]48Imp'!S$57</f>
        <v>0</v>
      </c>
      <c r="U63" s="178">
        <f>'[1]48Imp'!T$57</f>
        <v>0</v>
      </c>
      <c r="V63" s="178">
        <f>'[1]48Imp'!U$57</f>
        <v>0</v>
      </c>
      <c r="W63" s="178">
        <f>'[1]48Imp'!V$57</f>
        <v>0</v>
      </c>
      <c r="X63" s="178">
        <f>'[1]48Imp'!W$57</f>
        <v>0</v>
      </c>
      <c r="Y63" s="178">
        <f>'[1]48Imp'!X$57</f>
        <v>0</v>
      </c>
      <c r="Z63" s="178">
        <f>'[1]48Imp'!Y$57</f>
        <v>0</v>
      </c>
      <c r="AA63" s="178">
        <f>'[1]48Imp'!Z$57</f>
        <v>0</v>
      </c>
      <c r="AB63" s="178">
        <f>'[1]48Imp'!AA$57</f>
        <v>0</v>
      </c>
      <c r="AC63" s="174"/>
      <c r="AD63" s="176">
        <f>'[1]48Imp'!AB$57</f>
        <v>0</v>
      </c>
      <c r="AE63" s="176">
        <f>'[1]48Imp'!AC$57</f>
        <v>0</v>
      </c>
      <c r="AF63" s="176">
        <f>'[1]48Imp'!AD$57</f>
        <v>0</v>
      </c>
      <c r="AG63" s="176">
        <f>'[1]48Imp'!AE$57</f>
        <v>0</v>
      </c>
      <c r="AH63" s="176">
        <f>'[1]48Imp'!AF$57</f>
        <v>0</v>
      </c>
      <c r="AI63" s="176">
        <f>'[1]48Imp'!AG$57</f>
        <v>0</v>
      </c>
      <c r="AJ63" s="176">
        <f>'[1]48Imp'!AH$57</f>
        <v>0</v>
      </c>
      <c r="AK63" s="176">
        <f>'[1]48Imp'!AI$57</f>
        <v>0</v>
      </c>
      <c r="AL63" s="176">
        <f>'[1]48Imp'!AJ$57</f>
        <v>0</v>
      </c>
      <c r="AM63" s="176">
        <f>'[1]48Imp'!AK$57</f>
        <v>0</v>
      </c>
      <c r="AN63" s="176">
        <f>'[1]48Imp'!AL$57</f>
        <v>0</v>
      </c>
      <c r="AO63" s="176">
        <f>'[1]48Imp'!AM$57</f>
        <v>0</v>
      </c>
      <c r="AP63" s="176">
        <f>'[1]48Imp'!AN$57</f>
        <v>0</v>
      </c>
      <c r="AQ63" s="176">
        <f>'[1]48Imp'!AO$57</f>
        <v>0</v>
      </c>
      <c r="AR63" s="176">
        <f>'[1]48Imp'!AP$57</f>
        <v>0</v>
      </c>
      <c r="AS63" s="176">
        <f>'[1]48Imp'!AQ$57</f>
        <v>0</v>
      </c>
      <c r="AT63" s="176">
        <f>'[1]48Imp'!AR$57</f>
        <v>0</v>
      </c>
      <c r="AU63" s="176">
        <f>'[1]48Imp'!AS$57</f>
        <v>0</v>
      </c>
      <c r="AV63" s="176">
        <f>'[1]48Imp'!AT$57</f>
        <v>0</v>
      </c>
      <c r="AW63" s="176">
        <f>'[1]48Imp'!AU$57</f>
        <v>0</v>
      </c>
      <c r="AX63" s="176">
        <f>'[1]48Imp'!AV$57</f>
        <v>0</v>
      </c>
      <c r="AY63" s="176">
        <f>'[1]48Imp'!AW$57</f>
        <v>0</v>
      </c>
      <c r="AZ63" s="176">
        <f>'[1]48Imp'!AX$57</f>
        <v>0</v>
      </c>
      <c r="BA63" s="176">
        <f>'[1]48Imp'!AY$57</f>
        <v>0</v>
      </c>
      <c r="BB63" s="176">
        <f>'[1]48Imp'!AZ$57</f>
        <v>0</v>
      </c>
      <c r="BC63" s="176">
        <f>'[1]48Imp'!BA$57</f>
        <v>0</v>
      </c>
    </row>
    <row r="64" spans="2:56">
      <c r="B64" s="177"/>
      <c r="C64" s="178">
        <f>'[1]48Imp'!B$58</f>
        <v>0</v>
      </c>
      <c r="D64" s="178">
        <f>'[1]48Imp'!C$58</f>
        <v>0</v>
      </c>
      <c r="E64" s="178">
        <f>'[1]48Imp'!D$58</f>
        <v>0</v>
      </c>
      <c r="F64" s="178">
        <f>'[1]48Imp'!E$58</f>
        <v>0</v>
      </c>
      <c r="G64" s="178">
        <f>'[1]48Imp'!F$58</f>
        <v>0</v>
      </c>
      <c r="H64" s="178">
        <f>'[1]48Imp'!G$58</f>
        <v>0</v>
      </c>
      <c r="I64" s="178">
        <f>'[1]48Imp'!H$58</f>
        <v>0</v>
      </c>
      <c r="J64" s="178">
        <f>'[1]48Imp'!I$58</f>
        <v>0</v>
      </c>
      <c r="K64" s="178">
        <f>'[1]48Imp'!J$58</f>
        <v>0</v>
      </c>
      <c r="L64" s="178">
        <f>'[1]48Imp'!K$58</f>
        <v>0</v>
      </c>
      <c r="M64" s="178">
        <f>'[1]48Imp'!L$58</f>
        <v>0</v>
      </c>
      <c r="N64" s="178">
        <f>'[1]48Imp'!M$58</f>
        <v>0</v>
      </c>
      <c r="O64" s="178">
        <f>'[1]48Imp'!N$58</f>
        <v>0</v>
      </c>
      <c r="P64" s="178">
        <f>'[1]48Imp'!O$58</f>
        <v>0</v>
      </c>
      <c r="Q64" s="178">
        <f>'[1]48Imp'!P$58</f>
        <v>0</v>
      </c>
      <c r="R64" s="178">
        <f>'[1]48Imp'!Q$58</f>
        <v>0</v>
      </c>
      <c r="S64" s="178">
        <f>'[1]48Imp'!R$58</f>
        <v>0</v>
      </c>
      <c r="T64" s="178">
        <f>'[1]48Imp'!S$58</f>
        <v>0</v>
      </c>
      <c r="U64" s="178">
        <f>'[1]48Imp'!T$58</f>
        <v>0</v>
      </c>
      <c r="V64" s="178">
        <f>'[1]48Imp'!U$58</f>
        <v>0</v>
      </c>
      <c r="W64" s="178">
        <f>'[1]48Imp'!V$58</f>
        <v>0</v>
      </c>
      <c r="X64" s="178">
        <f>'[1]48Imp'!W$58</f>
        <v>0</v>
      </c>
      <c r="Y64" s="178">
        <f>'[1]48Imp'!X$58</f>
        <v>0</v>
      </c>
      <c r="Z64" s="178">
        <f>'[1]48Imp'!Y$58</f>
        <v>0</v>
      </c>
      <c r="AA64" s="178">
        <f>'[1]48Imp'!Z$58</f>
        <v>0</v>
      </c>
      <c r="AB64" s="178">
        <f>'[1]48Imp'!AA$58</f>
        <v>0</v>
      </c>
      <c r="AC64" s="174"/>
      <c r="AD64" s="176">
        <f>'[1]48Imp'!AB$58</f>
        <v>0</v>
      </c>
      <c r="AE64" s="176">
        <f>'[1]48Imp'!AC$58</f>
        <v>0</v>
      </c>
      <c r="AF64" s="176">
        <f>'[1]48Imp'!AD$58</f>
        <v>0</v>
      </c>
      <c r="AG64" s="176">
        <f>'[1]48Imp'!AE$58</f>
        <v>0</v>
      </c>
      <c r="AH64" s="176">
        <f>'[1]48Imp'!AF$58</f>
        <v>0</v>
      </c>
      <c r="AI64" s="176">
        <f>'[1]48Imp'!AG$58</f>
        <v>0</v>
      </c>
      <c r="AJ64" s="176">
        <f>'[1]48Imp'!AH$58</f>
        <v>0</v>
      </c>
      <c r="AK64" s="176">
        <f>'[1]48Imp'!AI$58</f>
        <v>0</v>
      </c>
      <c r="AL64" s="176">
        <f>'[1]48Imp'!AJ$58</f>
        <v>0</v>
      </c>
      <c r="AM64" s="176">
        <f>'[1]48Imp'!AK$58</f>
        <v>0</v>
      </c>
      <c r="AN64" s="176">
        <f>'[1]48Imp'!AL$58</f>
        <v>0</v>
      </c>
      <c r="AO64" s="176">
        <f>'[1]48Imp'!AM$58</f>
        <v>0</v>
      </c>
      <c r="AP64" s="176">
        <f>'[1]48Imp'!AN$58</f>
        <v>0</v>
      </c>
      <c r="AQ64" s="176">
        <f>'[1]48Imp'!AO$58</f>
        <v>0</v>
      </c>
      <c r="AR64" s="176">
        <f>'[1]48Imp'!AP$58</f>
        <v>0</v>
      </c>
      <c r="AS64" s="176">
        <f>'[1]48Imp'!AQ$58</f>
        <v>0</v>
      </c>
      <c r="AT64" s="176">
        <f>'[1]48Imp'!AR$58</f>
        <v>0</v>
      </c>
      <c r="AU64" s="176">
        <f>'[1]48Imp'!AS$58</f>
        <v>0</v>
      </c>
      <c r="AV64" s="176">
        <f>'[1]48Imp'!AT$58</f>
        <v>0</v>
      </c>
      <c r="AW64" s="176">
        <f>'[1]48Imp'!AU$58</f>
        <v>0</v>
      </c>
      <c r="AX64" s="176">
        <f>'[1]48Imp'!AV$58</f>
        <v>0</v>
      </c>
      <c r="AY64" s="176">
        <f>'[1]48Imp'!AW$58</f>
        <v>0</v>
      </c>
      <c r="AZ64" s="176">
        <f>'[1]48Imp'!AX$58</f>
        <v>0</v>
      </c>
      <c r="BA64" s="176">
        <f>'[1]48Imp'!AY$58</f>
        <v>0</v>
      </c>
      <c r="BB64" s="176">
        <f>'[1]48Imp'!AZ$58</f>
        <v>0</v>
      </c>
      <c r="BC64" s="176">
        <f>'[1]48Imp'!BA$58</f>
        <v>0</v>
      </c>
    </row>
    <row r="65" spans="2:55">
      <c r="B65" s="177"/>
      <c r="C65" s="178">
        <f>'[1]48Imp'!B$59</f>
        <v>0</v>
      </c>
      <c r="D65" s="178">
        <f>'[1]48Imp'!C$59</f>
        <v>0</v>
      </c>
      <c r="E65" s="178">
        <f>'[1]48Imp'!D$59</f>
        <v>0</v>
      </c>
      <c r="F65" s="178">
        <f>'[1]48Imp'!E$59</f>
        <v>0</v>
      </c>
      <c r="G65" s="178">
        <f>'[1]48Imp'!F$59</f>
        <v>0</v>
      </c>
      <c r="H65" s="178">
        <f>'[1]48Imp'!G$59</f>
        <v>0</v>
      </c>
      <c r="I65" s="178">
        <f>'[1]48Imp'!H$59</f>
        <v>0</v>
      </c>
      <c r="J65" s="178">
        <f>'[1]48Imp'!I$59</f>
        <v>0</v>
      </c>
      <c r="K65" s="178">
        <f>'[1]48Imp'!J$59</f>
        <v>0</v>
      </c>
      <c r="L65" s="178">
        <f>'[1]48Imp'!K$59</f>
        <v>0</v>
      </c>
      <c r="M65" s="178">
        <f>'[1]48Imp'!L$59</f>
        <v>0</v>
      </c>
      <c r="N65" s="178">
        <f>'[1]48Imp'!M$59</f>
        <v>0</v>
      </c>
      <c r="O65" s="178">
        <f>'[1]48Imp'!N$59</f>
        <v>0</v>
      </c>
      <c r="P65" s="178">
        <f>'[1]48Imp'!O$59</f>
        <v>0</v>
      </c>
      <c r="Q65" s="178">
        <f>'[1]48Imp'!P$59</f>
        <v>0</v>
      </c>
      <c r="R65" s="178">
        <f>'[1]48Imp'!Q$59</f>
        <v>0</v>
      </c>
      <c r="S65" s="178">
        <f>'[1]48Imp'!R$59</f>
        <v>0</v>
      </c>
      <c r="T65" s="178">
        <f>'[1]48Imp'!S$59</f>
        <v>0</v>
      </c>
      <c r="U65" s="178">
        <f>'[1]48Imp'!T$59</f>
        <v>0</v>
      </c>
      <c r="V65" s="178">
        <f>'[1]48Imp'!U$59</f>
        <v>0</v>
      </c>
      <c r="W65" s="178">
        <f>'[1]48Imp'!V$59</f>
        <v>0</v>
      </c>
      <c r="X65" s="178">
        <f>'[1]48Imp'!W$59</f>
        <v>0</v>
      </c>
      <c r="Y65" s="178">
        <f>'[1]48Imp'!X$59</f>
        <v>0</v>
      </c>
      <c r="Z65" s="178">
        <f>'[1]48Imp'!Y$59</f>
        <v>0</v>
      </c>
      <c r="AA65" s="178">
        <f>'[1]48Imp'!Z$59</f>
        <v>0</v>
      </c>
      <c r="AB65" s="178">
        <f>'[1]48Imp'!AA$59</f>
        <v>0</v>
      </c>
      <c r="AC65" s="174"/>
      <c r="AD65" s="176">
        <f>'[1]48Imp'!AB$59</f>
        <v>0</v>
      </c>
      <c r="AE65" s="176">
        <f>'[1]48Imp'!AC$59</f>
        <v>0</v>
      </c>
      <c r="AF65" s="176">
        <f>'[1]48Imp'!AD$59</f>
        <v>0</v>
      </c>
      <c r="AG65" s="176">
        <f>'[1]48Imp'!AE$59</f>
        <v>0</v>
      </c>
      <c r="AH65" s="176">
        <f>'[1]48Imp'!AF$59</f>
        <v>0</v>
      </c>
      <c r="AI65" s="176">
        <f>'[1]48Imp'!AG$59</f>
        <v>0</v>
      </c>
      <c r="AJ65" s="176">
        <f>'[1]48Imp'!AH$59</f>
        <v>0</v>
      </c>
      <c r="AK65" s="176">
        <f>'[1]48Imp'!AI$59</f>
        <v>0</v>
      </c>
      <c r="AL65" s="176">
        <f>'[1]48Imp'!AJ$59</f>
        <v>0</v>
      </c>
      <c r="AM65" s="176">
        <f>'[1]48Imp'!AK$59</f>
        <v>0</v>
      </c>
      <c r="AN65" s="176">
        <f>'[1]48Imp'!AL$59</f>
        <v>0</v>
      </c>
      <c r="AO65" s="176">
        <f>'[1]48Imp'!AM$59</f>
        <v>0</v>
      </c>
      <c r="AP65" s="176">
        <f>'[1]48Imp'!AN$59</f>
        <v>0</v>
      </c>
      <c r="AQ65" s="176">
        <f>'[1]48Imp'!AO$59</f>
        <v>0</v>
      </c>
      <c r="AR65" s="176">
        <f>'[1]48Imp'!AP$59</f>
        <v>0</v>
      </c>
      <c r="AS65" s="176">
        <f>'[1]48Imp'!AQ$59</f>
        <v>0</v>
      </c>
      <c r="AT65" s="176">
        <f>'[1]48Imp'!AR$59</f>
        <v>0</v>
      </c>
      <c r="AU65" s="176">
        <f>'[1]48Imp'!AS$59</f>
        <v>0</v>
      </c>
      <c r="AV65" s="176">
        <f>'[1]48Imp'!AT$59</f>
        <v>0</v>
      </c>
      <c r="AW65" s="176">
        <f>'[1]48Imp'!AU$59</f>
        <v>0</v>
      </c>
      <c r="AX65" s="176">
        <f>'[1]48Imp'!AV$59</f>
        <v>0</v>
      </c>
      <c r="AY65" s="176">
        <f>'[1]48Imp'!AW$59</f>
        <v>0</v>
      </c>
      <c r="AZ65" s="176">
        <f>'[1]48Imp'!AX$59</f>
        <v>0</v>
      </c>
      <c r="BA65" s="176">
        <f>'[1]48Imp'!AY$59</f>
        <v>0</v>
      </c>
      <c r="BB65" s="176">
        <f>'[1]48Imp'!AZ$59</f>
        <v>0</v>
      </c>
      <c r="BC65" s="176">
        <f>'[1]48Imp'!BA$59</f>
        <v>0</v>
      </c>
    </row>
    <row r="66" spans="2:55">
      <c r="B66" s="177"/>
      <c r="C66" s="178">
        <f>'[1]48Imp'!B$60</f>
        <v>3.3093899999999996E-2</v>
      </c>
      <c r="D66" s="178">
        <f>'[1]48Imp'!C$60</f>
        <v>2.7839349999999999E-2</v>
      </c>
      <c r="E66" s="178">
        <f>'[1]48Imp'!D$60</f>
        <v>3.8981249999999995E-2</v>
      </c>
      <c r="F66" s="178">
        <f>'[1]48Imp'!E$60</f>
        <v>3.2863949999999996E-2</v>
      </c>
      <c r="G66" s="178">
        <f>'[1]48Imp'!F$60</f>
        <v>0</v>
      </c>
      <c r="H66" s="178">
        <f>'[1]48Imp'!G$60</f>
        <v>0</v>
      </c>
      <c r="I66" s="178">
        <f>'[1]48Imp'!H$60</f>
        <v>0</v>
      </c>
      <c r="J66" s="178">
        <f>'[1]48Imp'!I$60</f>
        <v>0</v>
      </c>
      <c r="K66" s="178">
        <f>'[1]48Imp'!J$60</f>
        <v>0</v>
      </c>
      <c r="L66" s="178">
        <f>'[1]48Imp'!K$60</f>
        <v>0</v>
      </c>
      <c r="M66" s="178">
        <f>'[1]48Imp'!L$60</f>
        <v>0</v>
      </c>
      <c r="N66" s="178">
        <f>'[1]48Imp'!M$60</f>
        <v>0</v>
      </c>
      <c r="O66" s="178">
        <f>'[1]48Imp'!N$60</f>
        <v>0</v>
      </c>
      <c r="P66" s="178">
        <f>'[1]48Imp'!O$60</f>
        <v>0</v>
      </c>
      <c r="Q66" s="178">
        <f>'[1]48Imp'!P$60</f>
        <v>0</v>
      </c>
      <c r="R66" s="178">
        <f>'[1]48Imp'!Q$60</f>
        <v>0</v>
      </c>
      <c r="S66" s="178">
        <f>'[1]48Imp'!R$60</f>
        <v>0</v>
      </c>
      <c r="T66" s="178">
        <f>'[1]48Imp'!S$60</f>
        <v>0</v>
      </c>
      <c r="U66" s="178">
        <f>'[1]48Imp'!T$60</f>
        <v>0</v>
      </c>
      <c r="V66" s="178">
        <f>'[1]48Imp'!U$60</f>
        <v>0</v>
      </c>
      <c r="W66" s="178">
        <f>'[1]48Imp'!V$60</f>
        <v>0</v>
      </c>
      <c r="X66" s="178">
        <f>'[1]48Imp'!W$60</f>
        <v>0</v>
      </c>
      <c r="Y66" s="178">
        <f>'[1]48Imp'!X$60</f>
        <v>0</v>
      </c>
      <c r="Z66" s="178">
        <f>'[1]48Imp'!Y$60</f>
        <v>0</v>
      </c>
      <c r="AA66" s="178">
        <f>'[1]48Imp'!Z$60</f>
        <v>0</v>
      </c>
      <c r="AB66" s="178">
        <f>'[1]48Imp'!AA$60</f>
        <v>0</v>
      </c>
      <c r="AC66" s="174"/>
      <c r="AD66" s="176">
        <f>'[1]48Imp'!AB$60</f>
        <v>10.671919658567999</v>
      </c>
      <c r="AE66" s="176">
        <f>'[1]48Imp'!AC$60</f>
        <v>9.5640094059999985</v>
      </c>
      <c r="AF66" s="176">
        <f>'[1]48Imp'!AD$60</f>
        <v>13.278118982399999</v>
      </c>
      <c r="AG66" s="176">
        <f>'[1]48Imp'!AE$60</f>
        <v>15.739453452799999</v>
      </c>
      <c r="AH66" s="176">
        <f>'[1]48Imp'!AF$60</f>
        <v>0</v>
      </c>
      <c r="AI66" s="176">
        <f>'[1]48Imp'!AG$60</f>
        <v>0</v>
      </c>
      <c r="AJ66" s="176">
        <f>'[1]48Imp'!AH$60</f>
        <v>0</v>
      </c>
      <c r="AK66" s="176">
        <f>'[1]48Imp'!AI$60</f>
        <v>0</v>
      </c>
      <c r="AL66" s="176">
        <f>'[1]48Imp'!AJ$60</f>
        <v>0</v>
      </c>
      <c r="AM66" s="176">
        <f>'[1]48Imp'!AK$60</f>
        <v>0</v>
      </c>
      <c r="AN66" s="176">
        <f>'[1]48Imp'!AL$60</f>
        <v>0</v>
      </c>
      <c r="AO66" s="176">
        <f>'[1]48Imp'!AM$60</f>
        <v>0</v>
      </c>
      <c r="AP66" s="176">
        <f>'[1]48Imp'!AN$60</f>
        <v>0</v>
      </c>
      <c r="AQ66" s="176">
        <f>'[1]48Imp'!AO$60</f>
        <v>0</v>
      </c>
      <c r="AR66" s="176">
        <f>'[1]48Imp'!AP$60</f>
        <v>0</v>
      </c>
      <c r="AS66" s="176">
        <f>'[1]48Imp'!AQ$60</f>
        <v>0</v>
      </c>
      <c r="AT66" s="176">
        <f>'[1]48Imp'!AR$60</f>
        <v>0</v>
      </c>
      <c r="AU66" s="176">
        <f>'[1]48Imp'!AS$60</f>
        <v>0</v>
      </c>
      <c r="AV66" s="176">
        <f>'[1]48Imp'!AT$60</f>
        <v>0</v>
      </c>
      <c r="AW66" s="176">
        <f>'[1]48Imp'!AU$60</f>
        <v>0</v>
      </c>
      <c r="AX66" s="176">
        <f>'[1]48Imp'!AV$60</f>
        <v>0</v>
      </c>
      <c r="AY66" s="176">
        <f>'[1]48Imp'!AW$60</f>
        <v>0</v>
      </c>
      <c r="AZ66" s="176">
        <f>'[1]48Imp'!AX$60</f>
        <v>0</v>
      </c>
      <c r="BA66" s="176">
        <f>'[1]48Imp'!AY$60</f>
        <v>0</v>
      </c>
      <c r="BB66" s="176">
        <f>'[1]48Imp'!AZ$60</f>
        <v>0</v>
      </c>
      <c r="BC66" s="176">
        <f>'[1]48Imp'!BA$60</f>
        <v>0</v>
      </c>
    </row>
    <row r="67" spans="2:55">
      <c r="B67" s="177"/>
      <c r="C67" s="178">
        <f>'[1]48Imp'!B$61</f>
        <v>0</v>
      </c>
      <c r="D67" s="178">
        <f>'[1]48Imp'!C$61</f>
        <v>0</v>
      </c>
      <c r="E67" s="178">
        <f>'[1]48Imp'!D$61</f>
        <v>0</v>
      </c>
      <c r="F67" s="178">
        <f>'[1]48Imp'!E$61</f>
        <v>0</v>
      </c>
      <c r="G67" s="178">
        <f>'[1]48Imp'!F$61</f>
        <v>0</v>
      </c>
      <c r="H67" s="178">
        <f>'[1]48Imp'!G$61</f>
        <v>0</v>
      </c>
      <c r="I67" s="178">
        <f>'[1]48Imp'!H$61</f>
        <v>0</v>
      </c>
      <c r="J67" s="178">
        <f>'[1]48Imp'!I$61</f>
        <v>0</v>
      </c>
      <c r="K67" s="178">
        <f>'[1]48Imp'!J$61</f>
        <v>0</v>
      </c>
      <c r="L67" s="178">
        <f>'[1]48Imp'!K$61</f>
        <v>0</v>
      </c>
      <c r="M67" s="178">
        <f>'[1]48Imp'!L$61</f>
        <v>0</v>
      </c>
      <c r="N67" s="178">
        <f>'[1]48Imp'!M$61</f>
        <v>0</v>
      </c>
      <c r="O67" s="178">
        <f>'[1]48Imp'!N$61</f>
        <v>0</v>
      </c>
      <c r="P67" s="178">
        <f>'[1]48Imp'!O$61</f>
        <v>0</v>
      </c>
      <c r="Q67" s="178">
        <f>'[1]48Imp'!P$61</f>
        <v>0</v>
      </c>
      <c r="R67" s="178">
        <f>'[1]48Imp'!Q$61</f>
        <v>0</v>
      </c>
      <c r="S67" s="178">
        <f>'[1]48Imp'!R$61</f>
        <v>0</v>
      </c>
      <c r="T67" s="178">
        <f>'[1]48Imp'!S$61</f>
        <v>0</v>
      </c>
      <c r="U67" s="178">
        <f>'[1]48Imp'!T$61</f>
        <v>0</v>
      </c>
      <c r="V67" s="178">
        <f>'[1]48Imp'!U$61</f>
        <v>0</v>
      </c>
      <c r="W67" s="178">
        <f>'[1]48Imp'!V$61</f>
        <v>0</v>
      </c>
      <c r="X67" s="178">
        <f>'[1]48Imp'!W$61</f>
        <v>0</v>
      </c>
      <c r="Y67" s="178">
        <f>'[1]48Imp'!X$61</f>
        <v>0</v>
      </c>
      <c r="Z67" s="178">
        <f>'[1]48Imp'!Y$61</f>
        <v>0</v>
      </c>
      <c r="AA67" s="178">
        <f>'[1]48Imp'!Z$61</f>
        <v>0</v>
      </c>
      <c r="AB67" s="178">
        <f>'[1]48Imp'!AA$61</f>
        <v>0</v>
      </c>
      <c r="AC67" s="174"/>
      <c r="AD67" s="176">
        <f>'[1]48Imp'!AB$61</f>
        <v>0</v>
      </c>
      <c r="AE67" s="176">
        <f>'[1]48Imp'!AC$61</f>
        <v>0</v>
      </c>
      <c r="AF67" s="176">
        <f>'[1]48Imp'!AD$61</f>
        <v>0</v>
      </c>
      <c r="AG67" s="176">
        <f>'[1]48Imp'!AE$61</f>
        <v>0</v>
      </c>
      <c r="AH67" s="176">
        <f>'[1]48Imp'!AF$61</f>
        <v>0</v>
      </c>
      <c r="AI67" s="176">
        <f>'[1]48Imp'!AG$61</f>
        <v>0</v>
      </c>
      <c r="AJ67" s="176">
        <f>'[1]48Imp'!AH$61</f>
        <v>0</v>
      </c>
      <c r="AK67" s="176">
        <f>'[1]48Imp'!AI$61</f>
        <v>0</v>
      </c>
      <c r="AL67" s="176">
        <f>'[1]48Imp'!AJ$61</f>
        <v>0</v>
      </c>
      <c r="AM67" s="176">
        <f>'[1]48Imp'!AK$61</f>
        <v>0</v>
      </c>
      <c r="AN67" s="176">
        <f>'[1]48Imp'!AL$61</f>
        <v>0</v>
      </c>
      <c r="AO67" s="176">
        <f>'[1]48Imp'!AM$61</f>
        <v>0</v>
      </c>
      <c r="AP67" s="176">
        <f>'[1]48Imp'!AN$61</f>
        <v>0</v>
      </c>
      <c r="AQ67" s="176">
        <f>'[1]48Imp'!AO$61</f>
        <v>0</v>
      </c>
      <c r="AR67" s="176">
        <f>'[1]48Imp'!AP$61</f>
        <v>0</v>
      </c>
      <c r="AS67" s="176">
        <f>'[1]48Imp'!AQ$61</f>
        <v>0</v>
      </c>
      <c r="AT67" s="176">
        <f>'[1]48Imp'!AR$61</f>
        <v>0</v>
      </c>
      <c r="AU67" s="176">
        <f>'[1]48Imp'!AS$61</f>
        <v>0</v>
      </c>
      <c r="AV67" s="176">
        <f>'[1]48Imp'!AT$61</f>
        <v>0</v>
      </c>
      <c r="AW67" s="176">
        <f>'[1]48Imp'!AU$61</f>
        <v>0</v>
      </c>
      <c r="AX67" s="176">
        <f>'[1]48Imp'!AV$61</f>
        <v>0</v>
      </c>
      <c r="AY67" s="176">
        <f>'[1]48Imp'!AW$61</f>
        <v>0</v>
      </c>
      <c r="AZ67" s="176">
        <f>'[1]48Imp'!AX$61</f>
        <v>0</v>
      </c>
      <c r="BA67" s="176">
        <f>'[1]48Imp'!AY$61</f>
        <v>0</v>
      </c>
      <c r="BB67" s="176">
        <f>'[1]48Imp'!AZ$61</f>
        <v>0</v>
      </c>
      <c r="BC67" s="176">
        <f>'[1]48Imp'!BA$61</f>
        <v>0</v>
      </c>
    </row>
    <row r="68" spans="2:55">
      <c r="B68" s="177"/>
      <c r="C68" s="178">
        <f>'[1]48Imp'!B$62</f>
        <v>3.2281787500000001E-4</v>
      </c>
      <c r="D68" s="178">
        <f>'[1]48Imp'!C$62</f>
        <v>2.557621818181818E-4</v>
      </c>
      <c r="E68" s="178">
        <f>'[1]48Imp'!D$62</f>
        <v>2.7956371153846154E-4</v>
      </c>
      <c r="F68" s="178">
        <f>'[1]48Imp'!E$62</f>
        <v>1.1473E-5</v>
      </c>
      <c r="G68" s="178">
        <f>'[1]48Imp'!F$62</f>
        <v>2.3205E-4</v>
      </c>
      <c r="H68" s="178">
        <f>'[1]48Imp'!G$62</f>
        <v>0</v>
      </c>
      <c r="I68" s="178">
        <f>'[1]48Imp'!H$62</f>
        <v>0</v>
      </c>
      <c r="J68" s="178">
        <f>'[1]48Imp'!I$62</f>
        <v>8.3999999999999992E-6</v>
      </c>
      <c r="K68" s="178">
        <f>'[1]48Imp'!J$62</f>
        <v>0</v>
      </c>
      <c r="L68" s="178">
        <f>'[1]48Imp'!K$62</f>
        <v>4.0015849999999993E-3</v>
      </c>
      <c r="M68" s="178">
        <f>'[1]48Imp'!L$62</f>
        <v>0</v>
      </c>
      <c r="N68" s="178">
        <f>'[1]48Imp'!M$62</f>
        <v>0</v>
      </c>
      <c r="O68" s="178">
        <f>'[1]48Imp'!N$62</f>
        <v>0</v>
      </c>
      <c r="P68" s="178">
        <f>'[1]48Imp'!O$62</f>
        <v>0</v>
      </c>
      <c r="Q68" s="178">
        <f>'[1]48Imp'!P$62</f>
        <v>0</v>
      </c>
      <c r="R68" s="178">
        <f>'[1]48Imp'!Q$62</f>
        <v>0</v>
      </c>
      <c r="S68" s="178">
        <f>'[1]48Imp'!R$62</f>
        <v>0</v>
      </c>
      <c r="T68" s="178">
        <f>'[1]48Imp'!S$62</f>
        <v>0</v>
      </c>
      <c r="U68" s="178">
        <f>'[1]48Imp'!T$62</f>
        <v>0</v>
      </c>
      <c r="V68" s="178">
        <f>'[1]48Imp'!U$62</f>
        <v>0</v>
      </c>
      <c r="W68" s="178">
        <f>'[1]48Imp'!V$62</f>
        <v>0</v>
      </c>
      <c r="X68" s="178">
        <f>'[1]48Imp'!W$62</f>
        <v>0</v>
      </c>
      <c r="Y68" s="178">
        <f>'[1]48Imp'!X$62</f>
        <v>0</v>
      </c>
      <c r="Z68" s="178">
        <f>'[1]48Imp'!Y$62</f>
        <v>0</v>
      </c>
      <c r="AA68" s="178">
        <f>'[1]48Imp'!Z$62</f>
        <v>0</v>
      </c>
      <c r="AB68" s="178">
        <f>'[1]48Imp'!AA$62</f>
        <v>0</v>
      </c>
      <c r="AC68" s="174"/>
      <c r="AD68" s="176">
        <f>'[1]48Imp'!AB$62</f>
        <v>4.1599529519999998E-2</v>
      </c>
      <c r="AE68" s="176">
        <f>'[1]48Imp'!AC$62</f>
        <v>0.27124141599999996</v>
      </c>
      <c r="AF68" s="176">
        <f>'[1]48Imp'!AD$62</f>
        <v>8.7726148800000001E-2</v>
      </c>
      <c r="AG68" s="176">
        <f>'[1]48Imp'!AE$62</f>
        <v>4.8844084799999993E-2</v>
      </c>
      <c r="AH68" s="176">
        <f>'[1]48Imp'!AF$62</f>
        <v>0.14725785759999999</v>
      </c>
      <c r="AI68" s="176">
        <f>'[1]48Imp'!AG$62</f>
        <v>0</v>
      </c>
      <c r="AJ68" s="176">
        <f>'[1]48Imp'!AH$62</f>
        <v>0</v>
      </c>
      <c r="AK68" s="176">
        <f>'[1]48Imp'!AI$62</f>
        <v>9.3056949999999997E-4</v>
      </c>
      <c r="AL68" s="176">
        <f>'[1]48Imp'!AJ$62</f>
        <v>0</v>
      </c>
      <c r="AM68" s="176">
        <f>'[1]48Imp'!AK$62</f>
        <v>4.7840663640000001</v>
      </c>
      <c r="AN68" s="176">
        <f>'[1]48Imp'!AL$62</f>
        <v>0</v>
      </c>
      <c r="AO68" s="176">
        <f>'[1]48Imp'!AM$62</f>
        <v>0</v>
      </c>
      <c r="AP68" s="176">
        <f>'[1]48Imp'!AN$62</f>
        <v>0</v>
      </c>
      <c r="AQ68" s="176">
        <f>'[1]48Imp'!AO$62</f>
        <v>0</v>
      </c>
      <c r="AR68" s="176">
        <f>'[1]48Imp'!AP$62</f>
        <v>0</v>
      </c>
      <c r="AS68" s="176">
        <f>'[1]48Imp'!AQ$62</f>
        <v>0</v>
      </c>
      <c r="AT68" s="176">
        <f>'[1]48Imp'!AR$62</f>
        <v>0</v>
      </c>
      <c r="AU68" s="176">
        <f>'[1]48Imp'!AS$62</f>
        <v>0</v>
      </c>
      <c r="AV68" s="176">
        <f>'[1]48Imp'!AT$62</f>
        <v>0</v>
      </c>
      <c r="AW68" s="176">
        <f>'[1]48Imp'!AU$62</f>
        <v>0</v>
      </c>
      <c r="AX68" s="176">
        <f>'[1]48Imp'!AV$62</f>
        <v>0</v>
      </c>
      <c r="AY68" s="176">
        <f>'[1]48Imp'!AW$62</f>
        <v>0</v>
      </c>
      <c r="AZ68" s="176">
        <f>'[1]48Imp'!AX$62</f>
        <v>0</v>
      </c>
      <c r="BA68" s="176">
        <f>'[1]48Imp'!AY$62</f>
        <v>0</v>
      </c>
      <c r="BB68" s="176">
        <f>'[1]48Imp'!AZ$62</f>
        <v>0</v>
      </c>
      <c r="BC68" s="176">
        <f>'[1]48Imp'!BA$62</f>
        <v>0</v>
      </c>
    </row>
    <row r="69" spans="2:55">
      <c r="B69" s="177"/>
      <c r="C69" s="178">
        <f>'[1]48Imp'!B$178</f>
        <v>0</v>
      </c>
      <c r="D69" s="178">
        <f>'[1]48Imp'!C$178</f>
        <v>0</v>
      </c>
      <c r="E69" s="178">
        <f>'[1]48Imp'!D$178</f>
        <v>0</v>
      </c>
      <c r="F69" s="178">
        <f>'[1]48Imp'!E$178</f>
        <v>0</v>
      </c>
      <c r="G69" s="178">
        <f>'[1]48Imp'!F$178</f>
        <v>0</v>
      </c>
      <c r="H69" s="178">
        <f>'[1]48Imp'!G$178</f>
        <v>0</v>
      </c>
      <c r="I69" s="178">
        <f>'[1]48Imp'!H$178</f>
        <v>0</v>
      </c>
      <c r="J69" s="178">
        <f>'[1]48Imp'!I$178</f>
        <v>0</v>
      </c>
      <c r="K69" s="178">
        <f>'[1]48Imp'!J$178</f>
        <v>0</v>
      </c>
      <c r="L69" s="178">
        <f>'[1]48Imp'!K$178</f>
        <v>0</v>
      </c>
      <c r="M69" s="178">
        <f>'[1]48Imp'!L$178</f>
        <v>0</v>
      </c>
      <c r="N69" s="178">
        <f>'[1]48Imp'!M$178</f>
        <v>0</v>
      </c>
      <c r="O69" s="178">
        <f>'[1]48Imp'!N$178</f>
        <v>0</v>
      </c>
      <c r="P69" s="178">
        <f>'[1]48Imp'!O$178</f>
        <v>0</v>
      </c>
      <c r="Q69" s="178">
        <f>'[1]48Imp'!P$178</f>
        <v>0</v>
      </c>
      <c r="R69" s="178">
        <f>'[1]48Imp'!Q$178</f>
        <v>0</v>
      </c>
      <c r="S69" s="178">
        <f>'[1]48Imp'!R$178</f>
        <v>0</v>
      </c>
      <c r="T69" s="178">
        <f>'[1]48Imp'!S$178</f>
        <v>0</v>
      </c>
      <c r="U69" s="178">
        <f>'[1]48Imp'!T$178</f>
        <v>0</v>
      </c>
      <c r="V69" s="178">
        <f>'[1]48Imp'!U$178</f>
        <v>0</v>
      </c>
      <c r="W69" s="178">
        <f>'[1]48Imp'!V$178</f>
        <v>0</v>
      </c>
      <c r="X69" s="178">
        <f>'[1]48Imp'!W$178</f>
        <v>0</v>
      </c>
      <c r="Y69" s="178">
        <f>'[1]48Imp'!X$178</f>
        <v>0</v>
      </c>
      <c r="Z69" s="178">
        <f>'[1]48Imp'!Y$178</f>
        <v>0</v>
      </c>
      <c r="AA69" s="178">
        <f>'[1]48Imp'!Z$178</f>
        <v>0</v>
      </c>
      <c r="AB69" s="178">
        <f>'[1]48Imp'!AA$178</f>
        <v>0</v>
      </c>
      <c r="AC69" s="174"/>
      <c r="AD69" s="176">
        <f>'[1]48Imp'!AB$178</f>
        <v>0</v>
      </c>
      <c r="AE69" s="176">
        <f>'[1]48Imp'!AC$178</f>
        <v>0</v>
      </c>
      <c r="AF69" s="176">
        <f>'[1]48Imp'!AD$178</f>
        <v>0</v>
      </c>
      <c r="AG69" s="176">
        <f>'[1]48Imp'!AE$178</f>
        <v>0</v>
      </c>
      <c r="AH69" s="176">
        <f>'[1]48Imp'!AF$178</f>
        <v>0</v>
      </c>
      <c r="AI69" s="176">
        <f>'[1]48Imp'!AG$178</f>
        <v>0</v>
      </c>
      <c r="AJ69" s="176">
        <f>'[1]48Imp'!AH$178</f>
        <v>0</v>
      </c>
      <c r="AK69" s="176">
        <f>'[1]48Imp'!AI$178</f>
        <v>0</v>
      </c>
      <c r="AL69" s="176">
        <f>'[1]48Imp'!AJ$178</f>
        <v>0</v>
      </c>
      <c r="AM69" s="176">
        <f>'[1]48Imp'!AK$178</f>
        <v>0</v>
      </c>
      <c r="AN69" s="176">
        <f>'[1]48Imp'!AL$178</f>
        <v>0</v>
      </c>
      <c r="AO69" s="176">
        <f>'[1]48Imp'!AM$178</f>
        <v>0</v>
      </c>
      <c r="AP69" s="176">
        <f>'[1]48Imp'!AN$178</f>
        <v>0</v>
      </c>
      <c r="AQ69" s="176">
        <f>'[1]48Imp'!AO$178</f>
        <v>0</v>
      </c>
      <c r="AR69" s="176">
        <f>'[1]48Imp'!AP$178</f>
        <v>0</v>
      </c>
      <c r="AS69" s="176">
        <f>'[1]48Imp'!AQ$178</f>
        <v>0</v>
      </c>
      <c r="AT69" s="176">
        <f>'[1]48Imp'!AR$178</f>
        <v>0</v>
      </c>
      <c r="AU69" s="176">
        <f>'[1]48Imp'!AS$178</f>
        <v>0</v>
      </c>
      <c r="AV69" s="176">
        <f>'[1]48Imp'!AT$178</f>
        <v>0</v>
      </c>
      <c r="AW69" s="176">
        <f>'[1]48Imp'!AU$178</f>
        <v>0</v>
      </c>
      <c r="AX69" s="176">
        <f>'[1]48Imp'!AV$178</f>
        <v>0</v>
      </c>
      <c r="AY69" s="176">
        <f>'[1]48Imp'!AW$178</f>
        <v>0</v>
      </c>
      <c r="AZ69" s="176">
        <f>'[1]48Imp'!AX$178</f>
        <v>0</v>
      </c>
      <c r="BA69" s="176">
        <f>'[1]48Imp'!AY$178</f>
        <v>0</v>
      </c>
      <c r="BB69" s="176">
        <f>'[1]48Imp'!AZ$178</f>
        <v>0</v>
      </c>
      <c r="BC69" s="176">
        <f>'[1]48Imp'!BA$178</f>
        <v>0</v>
      </c>
    </row>
    <row r="70" spans="2:55">
      <c r="B70" s="177"/>
      <c r="C70" s="178">
        <f>'[1]48Imp'!B$173</f>
        <v>0</v>
      </c>
      <c r="D70" s="178">
        <f>'[1]48Imp'!C$173</f>
        <v>0</v>
      </c>
      <c r="E70" s="178">
        <f>'[1]48Imp'!D$173</f>
        <v>0</v>
      </c>
      <c r="F70" s="178">
        <f>'[1]48Imp'!E$173</f>
        <v>0</v>
      </c>
      <c r="G70" s="178">
        <f>'[1]48Imp'!F$173</f>
        <v>0</v>
      </c>
      <c r="H70" s="178">
        <f>'[1]48Imp'!G$173</f>
        <v>0</v>
      </c>
      <c r="I70" s="178">
        <f>'[1]48Imp'!H$173</f>
        <v>0</v>
      </c>
      <c r="J70" s="178">
        <f>'[1]48Imp'!I$173</f>
        <v>0</v>
      </c>
      <c r="K70" s="178">
        <f>'[1]48Imp'!J$173</f>
        <v>0</v>
      </c>
      <c r="L70" s="178">
        <f>'[1]48Imp'!K$173</f>
        <v>0</v>
      </c>
      <c r="M70" s="178">
        <f>'[1]48Imp'!L$173</f>
        <v>0</v>
      </c>
      <c r="N70" s="178">
        <f>'[1]48Imp'!M$173</f>
        <v>0</v>
      </c>
      <c r="O70" s="178">
        <f>'[1]48Imp'!N$173</f>
        <v>0</v>
      </c>
      <c r="P70" s="178">
        <f>'[1]48Imp'!O$173</f>
        <v>0</v>
      </c>
      <c r="Q70" s="178">
        <f>'[1]48Imp'!P$173</f>
        <v>0</v>
      </c>
      <c r="R70" s="178">
        <f>'[1]48Imp'!Q$173</f>
        <v>0</v>
      </c>
      <c r="S70" s="178">
        <f>'[1]48Imp'!R$173</f>
        <v>0</v>
      </c>
      <c r="T70" s="178">
        <f>'[1]48Imp'!S$173</f>
        <v>0</v>
      </c>
      <c r="U70" s="178">
        <f>'[1]48Imp'!T$173</f>
        <v>0</v>
      </c>
      <c r="V70" s="178">
        <f>'[1]48Imp'!U$173</f>
        <v>0</v>
      </c>
      <c r="W70" s="178">
        <f>'[1]48Imp'!V$173</f>
        <v>0</v>
      </c>
      <c r="X70" s="178">
        <f>'[1]48Imp'!W$173</f>
        <v>0</v>
      </c>
      <c r="Y70" s="178">
        <f>'[1]48Imp'!X$173</f>
        <v>0</v>
      </c>
      <c r="Z70" s="178">
        <f>'[1]48Imp'!Y$173</f>
        <v>0</v>
      </c>
      <c r="AA70" s="178">
        <f>'[1]48Imp'!Z$173</f>
        <v>0</v>
      </c>
      <c r="AB70" s="178">
        <f>'[1]48Imp'!AA$173</f>
        <v>0</v>
      </c>
      <c r="AC70" s="174"/>
      <c r="AD70" s="176">
        <f>'[1]48Imp'!AB$173</f>
        <v>0</v>
      </c>
      <c r="AE70" s="176">
        <f>'[1]48Imp'!AC$173</f>
        <v>0</v>
      </c>
      <c r="AF70" s="176">
        <f>'[1]48Imp'!AD$173</f>
        <v>0</v>
      </c>
      <c r="AG70" s="176">
        <f>'[1]48Imp'!AE$173</f>
        <v>0</v>
      </c>
      <c r="AH70" s="176">
        <f>'[1]48Imp'!AF$173</f>
        <v>0</v>
      </c>
      <c r="AI70" s="176">
        <f>'[1]48Imp'!AG$173</f>
        <v>0</v>
      </c>
      <c r="AJ70" s="176">
        <f>'[1]48Imp'!AH$173</f>
        <v>0</v>
      </c>
      <c r="AK70" s="176">
        <f>'[1]48Imp'!AI$173</f>
        <v>0</v>
      </c>
      <c r="AL70" s="176">
        <f>'[1]48Imp'!AJ$173</f>
        <v>0</v>
      </c>
      <c r="AM70" s="176">
        <f>'[1]48Imp'!AK$173</f>
        <v>0</v>
      </c>
      <c r="AN70" s="176">
        <f>'[1]48Imp'!AL$173</f>
        <v>0</v>
      </c>
      <c r="AO70" s="176">
        <f>'[1]48Imp'!AM$173</f>
        <v>0</v>
      </c>
      <c r="AP70" s="176">
        <f>'[1]48Imp'!AN$173</f>
        <v>0</v>
      </c>
      <c r="AQ70" s="176">
        <f>'[1]48Imp'!AO$173</f>
        <v>0</v>
      </c>
      <c r="AR70" s="176">
        <f>'[1]48Imp'!AP$173</f>
        <v>0</v>
      </c>
      <c r="AS70" s="176">
        <f>'[1]48Imp'!AQ$173</f>
        <v>0</v>
      </c>
      <c r="AT70" s="176">
        <f>'[1]48Imp'!AR$173</f>
        <v>0</v>
      </c>
      <c r="AU70" s="176">
        <f>'[1]48Imp'!AS$173</f>
        <v>0</v>
      </c>
      <c r="AV70" s="176">
        <f>'[1]48Imp'!AT$173</f>
        <v>0</v>
      </c>
      <c r="AW70" s="176">
        <f>'[1]48Imp'!AU$173</f>
        <v>0</v>
      </c>
      <c r="AX70" s="176">
        <f>'[1]48Imp'!AV$173</f>
        <v>0</v>
      </c>
      <c r="AY70" s="176">
        <f>'[1]48Imp'!AW$173</f>
        <v>0</v>
      </c>
      <c r="AZ70" s="176">
        <f>'[1]48Imp'!AX$173</f>
        <v>0</v>
      </c>
      <c r="BA70" s="176">
        <f>'[1]48Imp'!AY$173</f>
        <v>0</v>
      </c>
      <c r="BB70" s="176">
        <f>'[1]48Imp'!AZ$173</f>
        <v>0</v>
      </c>
      <c r="BC70" s="176">
        <f>'[1]48Imp'!BA$173</f>
        <v>0</v>
      </c>
    </row>
    <row r="71" spans="2:55">
      <c r="B71" s="177"/>
      <c r="C71" s="178">
        <f>'[1]48Imp'!B$174</f>
        <v>0</v>
      </c>
      <c r="D71" s="178">
        <f>'[1]48Imp'!C$174</f>
        <v>0</v>
      </c>
      <c r="E71" s="178">
        <f>'[1]48Imp'!D$174</f>
        <v>0</v>
      </c>
      <c r="F71" s="178">
        <f>'[1]48Imp'!E$174</f>
        <v>0</v>
      </c>
      <c r="G71" s="178">
        <f>'[1]48Imp'!F$174</f>
        <v>0</v>
      </c>
      <c r="H71" s="178">
        <f>'[1]48Imp'!G$174</f>
        <v>0</v>
      </c>
      <c r="I71" s="178">
        <f>'[1]48Imp'!H$174</f>
        <v>0</v>
      </c>
      <c r="J71" s="178">
        <f>'[1]48Imp'!I$174</f>
        <v>0</v>
      </c>
      <c r="K71" s="178">
        <f>'[1]48Imp'!J$174</f>
        <v>0</v>
      </c>
      <c r="L71" s="178">
        <f>'[1]48Imp'!K$174</f>
        <v>0</v>
      </c>
      <c r="M71" s="178">
        <f>'[1]48Imp'!L$174</f>
        <v>0</v>
      </c>
      <c r="N71" s="178">
        <f>'[1]48Imp'!M$174</f>
        <v>0</v>
      </c>
      <c r="O71" s="178">
        <f>'[1]48Imp'!N$174</f>
        <v>0</v>
      </c>
      <c r="P71" s="178">
        <f>'[1]48Imp'!O$174</f>
        <v>0</v>
      </c>
      <c r="Q71" s="178">
        <f>'[1]48Imp'!P$174</f>
        <v>0</v>
      </c>
      <c r="R71" s="178">
        <f>'[1]48Imp'!Q$174</f>
        <v>0</v>
      </c>
      <c r="S71" s="178">
        <f>'[1]48Imp'!R$174</f>
        <v>0</v>
      </c>
      <c r="T71" s="178">
        <f>'[1]48Imp'!S$174</f>
        <v>0</v>
      </c>
      <c r="U71" s="178">
        <f>'[1]48Imp'!T$174</f>
        <v>0</v>
      </c>
      <c r="V71" s="178">
        <f>'[1]48Imp'!U$174</f>
        <v>0</v>
      </c>
      <c r="W71" s="178">
        <f>'[1]48Imp'!V$174</f>
        <v>0</v>
      </c>
      <c r="X71" s="178">
        <f>'[1]48Imp'!W$174</f>
        <v>0</v>
      </c>
      <c r="Y71" s="178">
        <f>'[1]48Imp'!X$174</f>
        <v>0</v>
      </c>
      <c r="Z71" s="178">
        <f>'[1]48Imp'!Y$174</f>
        <v>0</v>
      </c>
      <c r="AA71" s="178">
        <f>'[1]48Imp'!Z$174</f>
        <v>0</v>
      </c>
      <c r="AB71" s="178">
        <f>'[1]48Imp'!AA$174</f>
        <v>0</v>
      </c>
      <c r="AC71" s="174"/>
      <c r="AD71" s="176">
        <f>'[1]48Imp'!AB$174</f>
        <v>0</v>
      </c>
      <c r="AE71" s="176">
        <f>'[1]48Imp'!AC$174</f>
        <v>0</v>
      </c>
      <c r="AF71" s="176">
        <f>'[1]48Imp'!AD$174</f>
        <v>0</v>
      </c>
      <c r="AG71" s="176">
        <f>'[1]48Imp'!AE$174</f>
        <v>0</v>
      </c>
      <c r="AH71" s="176">
        <f>'[1]48Imp'!AF$174</f>
        <v>0</v>
      </c>
      <c r="AI71" s="176">
        <f>'[1]48Imp'!AG$174</f>
        <v>0</v>
      </c>
      <c r="AJ71" s="176">
        <f>'[1]48Imp'!AH$174</f>
        <v>0</v>
      </c>
      <c r="AK71" s="176">
        <f>'[1]48Imp'!AI$174</f>
        <v>0</v>
      </c>
      <c r="AL71" s="176">
        <f>'[1]48Imp'!AJ$174</f>
        <v>0</v>
      </c>
      <c r="AM71" s="176">
        <f>'[1]48Imp'!AK$174</f>
        <v>0</v>
      </c>
      <c r="AN71" s="176">
        <f>'[1]48Imp'!AL$174</f>
        <v>0</v>
      </c>
      <c r="AO71" s="176">
        <f>'[1]48Imp'!AM$174</f>
        <v>0</v>
      </c>
      <c r="AP71" s="176">
        <f>'[1]48Imp'!AN$174</f>
        <v>0</v>
      </c>
      <c r="AQ71" s="176">
        <f>'[1]48Imp'!AO$174</f>
        <v>0</v>
      </c>
      <c r="AR71" s="176">
        <f>'[1]48Imp'!AP$174</f>
        <v>0</v>
      </c>
      <c r="AS71" s="176">
        <f>'[1]48Imp'!AQ$174</f>
        <v>0</v>
      </c>
      <c r="AT71" s="176">
        <f>'[1]48Imp'!AR$174</f>
        <v>0</v>
      </c>
      <c r="AU71" s="176">
        <f>'[1]48Imp'!AS$174</f>
        <v>0</v>
      </c>
      <c r="AV71" s="176">
        <f>'[1]48Imp'!AT$174</f>
        <v>0</v>
      </c>
      <c r="AW71" s="176">
        <f>'[1]48Imp'!AU$174</f>
        <v>0</v>
      </c>
      <c r="AX71" s="176">
        <f>'[1]48Imp'!AV$174</f>
        <v>0</v>
      </c>
      <c r="AY71" s="176">
        <f>'[1]48Imp'!AW$174</f>
        <v>0</v>
      </c>
      <c r="AZ71" s="176">
        <f>'[1]48Imp'!AX$174</f>
        <v>0</v>
      </c>
      <c r="BA71" s="176">
        <f>'[1]48Imp'!AY$174</f>
        <v>0</v>
      </c>
      <c r="BB71" s="176">
        <f>'[1]48Imp'!AZ$174</f>
        <v>0</v>
      </c>
      <c r="BC71" s="176">
        <f>'[1]48Imp'!BA$174</f>
        <v>0</v>
      </c>
    </row>
    <row r="72" spans="2:55">
      <c r="B72" s="177"/>
      <c r="C72" s="178">
        <f>'[1]48Imp'!B$175</f>
        <v>0</v>
      </c>
      <c r="D72" s="178">
        <f>'[1]48Imp'!C$175</f>
        <v>0</v>
      </c>
      <c r="E72" s="178">
        <f>'[1]48Imp'!D$175</f>
        <v>0</v>
      </c>
      <c r="F72" s="178">
        <f>'[1]48Imp'!E$175</f>
        <v>0</v>
      </c>
      <c r="G72" s="178">
        <f>'[1]48Imp'!F$175</f>
        <v>0</v>
      </c>
      <c r="H72" s="178">
        <f>'[1]48Imp'!G$175</f>
        <v>0</v>
      </c>
      <c r="I72" s="178">
        <f>'[1]48Imp'!H$175</f>
        <v>0</v>
      </c>
      <c r="J72" s="178">
        <f>'[1]48Imp'!I$175</f>
        <v>0</v>
      </c>
      <c r="K72" s="178">
        <f>'[1]48Imp'!J$175</f>
        <v>0</v>
      </c>
      <c r="L72" s="178">
        <f>'[1]48Imp'!K$175</f>
        <v>0</v>
      </c>
      <c r="M72" s="178">
        <f>'[1]48Imp'!L$175</f>
        <v>0</v>
      </c>
      <c r="N72" s="178">
        <f>'[1]48Imp'!M$175</f>
        <v>0</v>
      </c>
      <c r="O72" s="178">
        <f>'[1]48Imp'!N$175</f>
        <v>0</v>
      </c>
      <c r="P72" s="178">
        <f>'[1]48Imp'!O$175</f>
        <v>0</v>
      </c>
      <c r="Q72" s="178">
        <f>'[1]48Imp'!P$175</f>
        <v>0</v>
      </c>
      <c r="R72" s="178">
        <f>'[1]48Imp'!Q$175</f>
        <v>0</v>
      </c>
      <c r="S72" s="178">
        <f>'[1]48Imp'!R$175</f>
        <v>0</v>
      </c>
      <c r="T72" s="178">
        <f>'[1]48Imp'!S$175</f>
        <v>0</v>
      </c>
      <c r="U72" s="178">
        <f>'[1]48Imp'!T$175</f>
        <v>0</v>
      </c>
      <c r="V72" s="178">
        <f>'[1]48Imp'!U$175</f>
        <v>0</v>
      </c>
      <c r="W72" s="178">
        <f>'[1]48Imp'!V$175</f>
        <v>0</v>
      </c>
      <c r="X72" s="178">
        <f>'[1]48Imp'!W$175</f>
        <v>0</v>
      </c>
      <c r="Y72" s="178">
        <f>'[1]48Imp'!X$175</f>
        <v>0</v>
      </c>
      <c r="Z72" s="178">
        <f>'[1]48Imp'!Y$175</f>
        <v>0</v>
      </c>
      <c r="AA72" s="178">
        <f>'[1]48Imp'!Z$175</f>
        <v>0</v>
      </c>
      <c r="AB72" s="178">
        <f>'[1]48Imp'!AA$175</f>
        <v>0</v>
      </c>
      <c r="AC72" s="174"/>
      <c r="AD72" s="176">
        <f>'[1]48Imp'!AB$175</f>
        <v>0</v>
      </c>
      <c r="AE72" s="176">
        <f>'[1]48Imp'!AC$175</f>
        <v>0</v>
      </c>
      <c r="AF72" s="176">
        <f>'[1]48Imp'!AD$175</f>
        <v>0</v>
      </c>
      <c r="AG72" s="176">
        <f>'[1]48Imp'!AE$175</f>
        <v>0</v>
      </c>
      <c r="AH72" s="176">
        <f>'[1]48Imp'!AF$175</f>
        <v>0</v>
      </c>
      <c r="AI72" s="176">
        <f>'[1]48Imp'!AG$175</f>
        <v>0</v>
      </c>
      <c r="AJ72" s="176">
        <f>'[1]48Imp'!AH$175</f>
        <v>0</v>
      </c>
      <c r="AK72" s="176">
        <f>'[1]48Imp'!AI$175</f>
        <v>0</v>
      </c>
      <c r="AL72" s="176">
        <f>'[1]48Imp'!AJ$175</f>
        <v>0</v>
      </c>
      <c r="AM72" s="176">
        <f>'[1]48Imp'!AK$175</f>
        <v>0</v>
      </c>
      <c r="AN72" s="176">
        <f>'[1]48Imp'!AL$175</f>
        <v>0</v>
      </c>
      <c r="AO72" s="176">
        <f>'[1]48Imp'!AM$175</f>
        <v>0</v>
      </c>
      <c r="AP72" s="176">
        <f>'[1]48Imp'!AN$175</f>
        <v>0</v>
      </c>
      <c r="AQ72" s="176">
        <f>'[1]48Imp'!AO$175</f>
        <v>0</v>
      </c>
      <c r="AR72" s="176">
        <f>'[1]48Imp'!AP$175</f>
        <v>0</v>
      </c>
      <c r="AS72" s="176">
        <f>'[1]48Imp'!AQ$175</f>
        <v>0</v>
      </c>
      <c r="AT72" s="176">
        <f>'[1]48Imp'!AR$175</f>
        <v>0</v>
      </c>
      <c r="AU72" s="176">
        <f>'[1]48Imp'!AS$175</f>
        <v>0</v>
      </c>
      <c r="AV72" s="176">
        <f>'[1]48Imp'!AT$175</f>
        <v>0</v>
      </c>
      <c r="AW72" s="176">
        <f>'[1]48Imp'!AU$175</f>
        <v>0</v>
      </c>
      <c r="AX72" s="176">
        <f>'[1]48Imp'!AV$175</f>
        <v>0</v>
      </c>
      <c r="AY72" s="176">
        <f>'[1]48Imp'!AW$175</f>
        <v>0</v>
      </c>
      <c r="AZ72" s="176">
        <f>'[1]48Imp'!AX$175</f>
        <v>0</v>
      </c>
      <c r="BA72" s="176">
        <f>'[1]48Imp'!AY$175</f>
        <v>0</v>
      </c>
      <c r="BB72" s="176">
        <f>'[1]48Imp'!AZ$175</f>
        <v>0</v>
      </c>
      <c r="BC72" s="176">
        <f>'[1]48Imp'!BA$175</f>
        <v>0</v>
      </c>
    </row>
    <row r="73" spans="2:55">
      <c r="B73" s="177"/>
      <c r="C73" s="178">
        <f>'[1]48Imp'!B$176</f>
        <v>0</v>
      </c>
      <c r="D73" s="178">
        <f>'[1]48Imp'!C$176</f>
        <v>0</v>
      </c>
      <c r="E73" s="178">
        <f>'[1]48Imp'!D$176</f>
        <v>0</v>
      </c>
      <c r="F73" s="178">
        <f>'[1]48Imp'!E$176</f>
        <v>0</v>
      </c>
      <c r="G73" s="178">
        <f>'[1]48Imp'!F$176</f>
        <v>0</v>
      </c>
      <c r="H73" s="178">
        <f>'[1]48Imp'!G$176</f>
        <v>0</v>
      </c>
      <c r="I73" s="178">
        <f>'[1]48Imp'!H$176</f>
        <v>0</v>
      </c>
      <c r="J73" s="178">
        <f>'[1]48Imp'!I$176</f>
        <v>0</v>
      </c>
      <c r="K73" s="178">
        <f>'[1]48Imp'!J$176</f>
        <v>0</v>
      </c>
      <c r="L73" s="178">
        <f>'[1]48Imp'!K$176</f>
        <v>0</v>
      </c>
      <c r="M73" s="178">
        <f>'[1]48Imp'!L$176</f>
        <v>0</v>
      </c>
      <c r="N73" s="178">
        <f>'[1]48Imp'!M$176</f>
        <v>0</v>
      </c>
      <c r="O73" s="178">
        <f>'[1]48Imp'!N$176</f>
        <v>0</v>
      </c>
      <c r="P73" s="178">
        <f>'[1]48Imp'!O$176</f>
        <v>0</v>
      </c>
      <c r="Q73" s="178">
        <f>'[1]48Imp'!P$176</f>
        <v>0</v>
      </c>
      <c r="R73" s="178">
        <f>'[1]48Imp'!Q$176</f>
        <v>0</v>
      </c>
      <c r="S73" s="178">
        <f>'[1]48Imp'!R$176</f>
        <v>0</v>
      </c>
      <c r="T73" s="178">
        <f>'[1]48Imp'!S$176</f>
        <v>0</v>
      </c>
      <c r="U73" s="178">
        <f>'[1]48Imp'!T$176</f>
        <v>0</v>
      </c>
      <c r="V73" s="178">
        <f>'[1]48Imp'!U$176</f>
        <v>0</v>
      </c>
      <c r="W73" s="178">
        <f>'[1]48Imp'!V$176</f>
        <v>0</v>
      </c>
      <c r="X73" s="178">
        <f>'[1]48Imp'!W$176</f>
        <v>0</v>
      </c>
      <c r="Y73" s="178">
        <f>'[1]48Imp'!X$176</f>
        <v>0</v>
      </c>
      <c r="Z73" s="178">
        <f>'[1]48Imp'!Y$176</f>
        <v>0</v>
      </c>
      <c r="AA73" s="178">
        <f>'[1]48Imp'!Z$176</f>
        <v>0</v>
      </c>
      <c r="AB73" s="178">
        <f>'[1]48Imp'!AA$176</f>
        <v>0</v>
      </c>
      <c r="AC73" s="174"/>
      <c r="AD73" s="176">
        <f>'[1]48Imp'!AB$176</f>
        <v>0</v>
      </c>
      <c r="AE73" s="176">
        <f>'[1]48Imp'!AC$176</f>
        <v>0</v>
      </c>
      <c r="AF73" s="176">
        <f>'[1]48Imp'!AD$176</f>
        <v>0</v>
      </c>
      <c r="AG73" s="176">
        <f>'[1]48Imp'!AE$176</f>
        <v>0</v>
      </c>
      <c r="AH73" s="176">
        <f>'[1]48Imp'!AF$176</f>
        <v>0</v>
      </c>
      <c r="AI73" s="176">
        <f>'[1]48Imp'!AG$176</f>
        <v>0</v>
      </c>
      <c r="AJ73" s="176">
        <f>'[1]48Imp'!AH$176</f>
        <v>0</v>
      </c>
      <c r="AK73" s="176">
        <f>'[1]48Imp'!AI$176</f>
        <v>0</v>
      </c>
      <c r="AL73" s="176">
        <f>'[1]48Imp'!AJ$176</f>
        <v>0</v>
      </c>
      <c r="AM73" s="176">
        <f>'[1]48Imp'!AK$176</f>
        <v>0</v>
      </c>
      <c r="AN73" s="176">
        <f>'[1]48Imp'!AL$176</f>
        <v>0</v>
      </c>
      <c r="AO73" s="176">
        <f>'[1]48Imp'!AM$176</f>
        <v>0</v>
      </c>
      <c r="AP73" s="176">
        <f>'[1]48Imp'!AN$176</f>
        <v>0</v>
      </c>
      <c r="AQ73" s="176">
        <f>'[1]48Imp'!AO$176</f>
        <v>0</v>
      </c>
      <c r="AR73" s="176">
        <f>'[1]48Imp'!AP$176</f>
        <v>0</v>
      </c>
      <c r="AS73" s="176">
        <f>'[1]48Imp'!AQ$176</f>
        <v>0</v>
      </c>
      <c r="AT73" s="176">
        <f>'[1]48Imp'!AR$176</f>
        <v>0</v>
      </c>
      <c r="AU73" s="176">
        <f>'[1]48Imp'!AS$176</f>
        <v>0</v>
      </c>
      <c r="AV73" s="176">
        <f>'[1]48Imp'!AT$176</f>
        <v>0</v>
      </c>
      <c r="AW73" s="176">
        <f>'[1]48Imp'!AU$176</f>
        <v>0</v>
      </c>
      <c r="AX73" s="176">
        <f>'[1]48Imp'!AV$176</f>
        <v>0</v>
      </c>
      <c r="AY73" s="176">
        <f>'[1]48Imp'!AW$176</f>
        <v>0</v>
      </c>
      <c r="AZ73" s="176">
        <f>'[1]48Imp'!AX$176</f>
        <v>0</v>
      </c>
      <c r="BA73" s="176">
        <f>'[1]48Imp'!AY$176</f>
        <v>0</v>
      </c>
      <c r="BB73" s="176">
        <f>'[1]48Imp'!AZ$176</f>
        <v>0</v>
      </c>
      <c r="BC73" s="176">
        <f>'[1]48Imp'!BA$176</f>
        <v>0</v>
      </c>
    </row>
    <row r="74" spans="2:55">
      <c r="B74" s="177"/>
      <c r="C74" s="178">
        <f>'[1]48Imp'!B$177</f>
        <v>0</v>
      </c>
      <c r="D74" s="178">
        <f>'[1]48Imp'!C$177</f>
        <v>0</v>
      </c>
      <c r="E74" s="178">
        <f>'[1]48Imp'!D$177</f>
        <v>0</v>
      </c>
      <c r="F74" s="178">
        <f>'[1]48Imp'!E$177</f>
        <v>0</v>
      </c>
      <c r="G74" s="178">
        <f>'[1]48Imp'!F$177</f>
        <v>0</v>
      </c>
      <c r="H74" s="178">
        <f>'[1]48Imp'!G$177</f>
        <v>0</v>
      </c>
      <c r="I74" s="178">
        <f>'[1]48Imp'!H$177</f>
        <v>0</v>
      </c>
      <c r="J74" s="178">
        <f>'[1]48Imp'!I$177</f>
        <v>0</v>
      </c>
      <c r="K74" s="178">
        <f>'[1]48Imp'!J$177</f>
        <v>0</v>
      </c>
      <c r="L74" s="178">
        <f>'[1]48Imp'!K$177</f>
        <v>0</v>
      </c>
      <c r="M74" s="178">
        <f>'[1]48Imp'!L$177</f>
        <v>0</v>
      </c>
      <c r="N74" s="178">
        <f>'[1]48Imp'!M$177</f>
        <v>0</v>
      </c>
      <c r="O74" s="178">
        <f>'[1]48Imp'!N$177</f>
        <v>0</v>
      </c>
      <c r="P74" s="178">
        <f>'[1]48Imp'!O$177</f>
        <v>0</v>
      </c>
      <c r="Q74" s="178">
        <f>'[1]48Imp'!P$177</f>
        <v>0</v>
      </c>
      <c r="R74" s="178">
        <f>'[1]48Imp'!Q$177</f>
        <v>0</v>
      </c>
      <c r="S74" s="178">
        <f>'[1]48Imp'!R$177</f>
        <v>0</v>
      </c>
      <c r="T74" s="178">
        <f>'[1]48Imp'!S$177</f>
        <v>0</v>
      </c>
      <c r="U74" s="178">
        <f>'[1]48Imp'!T$177</f>
        <v>0</v>
      </c>
      <c r="V74" s="178">
        <f>'[1]48Imp'!U$177</f>
        <v>0</v>
      </c>
      <c r="W74" s="178">
        <f>'[1]48Imp'!V$177</f>
        <v>0</v>
      </c>
      <c r="X74" s="178">
        <f>'[1]48Imp'!W$177</f>
        <v>0</v>
      </c>
      <c r="Y74" s="178">
        <f>'[1]48Imp'!X$177</f>
        <v>0</v>
      </c>
      <c r="Z74" s="178">
        <f>'[1]48Imp'!Y$177</f>
        <v>0</v>
      </c>
      <c r="AA74" s="178">
        <f>'[1]48Imp'!Z$177</f>
        <v>0</v>
      </c>
      <c r="AB74" s="178">
        <f>'[1]48Imp'!AA$177</f>
        <v>0</v>
      </c>
      <c r="AC74" s="174"/>
      <c r="AD74" s="176">
        <f>'[1]48Imp'!AB$177</f>
        <v>0</v>
      </c>
      <c r="AE74" s="176">
        <f>'[1]48Imp'!AC$177</f>
        <v>0</v>
      </c>
      <c r="AF74" s="176">
        <f>'[1]48Imp'!AD$177</f>
        <v>0</v>
      </c>
      <c r="AG74" s="176">
        <f>'[1]48Imp'!AE$177</f>
        <v>0</v>
      </c>
      <c r="AH74" s="176">
        <f>'[1]48Imp'!AF$177</f>
        <v>0</v>
      </c>
      <c r="AI74" s="176">
        <f>'[1]48Imp'!AG$177</f>
        <v>0</v>
      </c>
      <c r="AJ74" s="176">
        <f>'[1]48Imp'!AH$177</f>
        <v>0</v>
      </c>
      <c r="AK74" s="176">
        <f>'[1]48Imp'!AI$177</f>
        <v>0</v>
      </c>
      <c r="AL74" s="176">
        <f>'[1]48Imp'!AJ$177</f>
        <v>0</v>
      </c>
      <c r="AM74" s="176">
        <f>'[1]48Imp'!AK$177</f>
        <v>0</v>
      </c>
      <c r="AN74" s="176">
        <f>'[1]48Imp'!AL$177</f>
        <v>0</v>
      </c>
      <c r="AO74" s="176">
        <f>'[1]48Imp'!AM$177</f>
        <v>0</v>
      </c>
      <c r="AP74" s="176">
        <f>'[1]48Imp'!AN$177</f>
        <v>0</v>
      </c>
      <c r="AQ74" s="176">
        <f>'[1]48Imp'!AO$177</f>
        <v>0</v>
      </c>
      <c r="AR74" s="176">
        <f>'[1]48Imp'!AP$177</f>
        <v>0</v>
      </c>
      <c r="AS74" s="176">
        <f>'[1]48Imp'!AQ$177</f>
        <v>0</v>
      </c>
      <c r="AT74" s="176">
        <f>'[1]48Imp'!AR$177</f>
        <v>0</v>
      </c>
      <c r="AU74" s="176">
        <f>'[1]48Imp'!AS$177</f>
        <v>0</v>
      </c>
      <c r="AV74" s="176">
        <f>'[1]48Imp'!AT$177</f>
        <v>0</v>
      </c>
      <c r="AW74" s="176">
        <f>'[1]48Imp'!AU$177</f>
        <v>0</v>
      </c>
      <c r="AX74" s="176">
        <f>'[1]48Imp'!AV$177</f>
        <v>0</v>
      </c>
      <c r="AY74" s="176">
        <f>'[1]48Imp'!AW$177</f>
        <v>0</v>
      </c>
      <c r="AZ74" s="176">
        <f>'[1]48Imp'!AX$177</f>
        <v>0</v>
      </c>
      <c r="BA74" s="176">
        <f>'[1]48Imp'!AY$177</f>
        <v>0</v>
      </c>
      <c r="BB74" s="176">
        <f>'[1]48Imp'!AZ$177</f>
        <v>0</v>
      </c>
      <c r="BC74" s="176">
        <f>'[1]48Imp'!BA$177</f>
        <v>0</v>
      </c>
    </row>
    <row r="75" spans="2:55">
      <c r="B75" s="177"/>
      <c r="C75" s="178">
        <f>'[1]48Imp'!B$218</f>
        <v>0</v>
      </c>
      <c r="D75" s="178">
        <f>'[1]48Imp'!C$218</f>
        <v>0</v>
      </c>
      <c r="E75" s="178">
        <f>'[1]48Imp'!D$218</f>
        <v>0</v>
      </c>
      <c r="F75" s="178">
        <f>'[1]48Imp'!E$218</f>
        <v>0</v>
      </c>
      <c r="G75" s="178">
        <f>'[1]48Imp'!F$218</f>
        <v>0</v>
      </c>
      <c r="H75" s="178">
        <f>'[1]48Imp'!G$218</f>
        <v>0</v>
      </c>
      <c r="I75" s="178">
        <f>'[1]48Imp'!H$218</f>
        <v>0</v>
      </c>
      <c r="J75" s="178">
        <f>'[1]48Imp'!I$218</f>
        <v>0</v>
      </c>
      <c r="K75" s="178">
        <f>'[1]48Imp'!J$218</f>
        <v>0</v>
      </c>
      <c r="L75" s="178">
        <f>'[1]48Imp'!K$218</f>
        <v>0</v>
      </c>
      <c r="M75" s="178">
        <f>'[1]48Imp'!L$218</f>
        <v>0</v>
      </c>
      <c r="N75" s="178">
        <f>'[1]48Imp'!M$218</f>
        <v>0</v>
      </c>
      <c r="O75" s="178">
        <f>'[1]48Imp'!N$218</f>
        <v>0</v>
      </c>
      <c r="P75" s="178">
        <f>'[1]48Imp'!O$218</f>
        <v>0</v>
      </c>
      <c r="Q75" s="178">
        <f>'[1]48Imp'!P$218</f>
        <v>0</v>
      </c>
      <c r="R75" s="178">
        <f>'[1]48Imp'!Q$218</f>
        <v>0</v>
      </c>
      <c r="S75" s="178">
        <f>'[1]48Imp'!R$218</f>
        <v>0</v>
      </c>
      <c r="T75" s="178">
        <f>'[1]48Imp'!S$218</f>
        <v>0</v>
      </c>
      <c r="U75" s="178">
        <f>'[1]48Imp'!T$218</f>
        <v>0</v>
      </c>
      <c r="V75" s="178">
        <f>'[1]48Imp'!U$218</f>
        <v>0</v>
      </c>
      <c r="W75" s="178">
        <f>'[1]48Imp'!V$218</f>
        <v>0</v>
      </c>
      <c r="X75" s="178">
        <f>'[1]48Imp'!W$218</f>
        <v>0</v>
      </c>
      <c r="Y75" s="178">
        <f>'[1]48Imp'!X$218</f>
        <v>0</v>
      </c>
      <c r="Z75" s="178">
        <f>'[1]48Imp'!Y$218</f>
        <v>0</v>
      </c>
      <c r="AA75" s="178">
        <f>'[1]48Imp'!Z$218</f>
        <v>0</v>
      </c>
      <c r="AB75" s="178">
        <f>'[1]48Imp'!AA$218</f>
        <v>0</v>
      </c>
      <c r="AC75" s="174"/>
      <c r="AD75" s="176">
        <f>'[1]48Imp'!AB$218</f>
        <v>0</v>
      </c>
      <c r="AE75" s="176">
        <f>'[1]48Imp'!AC$218</f>
        <v>0</v>
      </c>
      <c r="AF75" s="176">
        <f>'[1]48Imp'!AD$218</f>
        <v>0</v>
      </c>
      <c r="AG75" s="176">
        <f>'[1]48Imp'!AE$218</f>
        <v>0</v>
      </c>
      <c r="AH75" s="176">
        <f>'[1]48Imp'!AF$218</f>
        <v>0</v>
      </c>
      <c r="AI75" s="176">
        <f>'[1]48Imp'!AG$218</f>
        <v>0</v>
      </c>
      <c r="AJ75" s="176">
        <f>'[1]48Imp'!AH$218</f>
        <v>0</v>
      </c>
      <c r="AK75" s="176">
        <f>'[1]48Imp'!AI$218</f>
        <v>0</v>
      </c>
      <c r="AL75" s="176">
        <f>'[1]48Imp'!AJ$218</f>
        <v>0</v>
      </c>
      <c r="AM75" s="176">
        <f>'[1]48Imp'!AK$218</f>
        <v>0</v>
      </c>
      <c r="AN75" s="176">
        <f>'[1]48Imp'!AL$218</f>
        <v>0</v>
      </c>
      <c r="AO75" s="176">
        <f>'[1]48Imp'!AM$218</f>
        <v>0</v>
      </c>
      <c r="AP75" s="176">
        <f>'[1]48Imp'!AN$218</f>
        <v>0</v>
      </c>
      <c r="AQ75" s="176">
        <f>'[1]48Imp'!AO$218</f>
        <v>0</v>
      </c>
      <c r="AR75" s="176">
        <f>'[1]48Imp'!AP$218</f>
        <v>0</v>
      </c>
      <c r="AS75" s="176">
        <f>'[1]48Imp'!AQ$218</f>
        <v>0</v>
      </c>
      <c r="AT75" s="176">
        <f>'[1]48Imp'!AR$218</f>
        <v>0</v>
      </c>
      <c r="AU75" s="176">
        <f>'[1]48Imp'!AS$218</f>
        <v>0</v>
      </c>
      <c r="AV75" s="176">
        <f>'[1]48Imp'!AT$218</f>
        <v>0</v>
      </c>
      <c r="AW75" s="176">
        <f>'[1]48Imp'!AU$218</f>
        <v>0</v>
      </c>
      <c r="AX75" s="176">
        <f>'[1]48Imp'!AV$218</f>
        <v>0</v>
      </c>
      <c r="AY75" s="176">
        <f>'[1]48Imp'!AW$218</f>
        <v>0</v>
      </c>
      <c r="AZ75" s="176">
        <f>'[1]48Imp'!AX$218</f>
        <v>0</v>
      </c>
      <c r="BA75" s="176">
        <f>'[1]48Imp'!AY$218</f>
        <v>0</v>
      </c>
      <c r="BB75" s="176">
        <f>'[1]48Imp'!AZ$218</f>
        <v>0</v>
      </c>
      <c r="BC75" s="176">
        <f>'[1]48Imp'!BA$218</f>
        <v>0</v>
      </c>
    </row>
    <row r="76" spans="2:55">
      <c r="B76" s="177"/>
      <c r="C76" s="178">
        <f>'[1]48Imp'!B$219</f>
        <v>0</v>
      </c>
      <c r="D76" s="178">
        <f>'[1]48Imp'!C$219</f>
        <v>0</v>
      </c>
      <c r="E76" s="178">
        <f>'[1]48Imp'!D$219</f>
        <v>1.2588700000000001E-4</v>
      </c>
      <c r="F76" s="178">
        <f>'[1]48Imp'!E$219</f>
        <v>0</v>
      </c>
      <c r="G76" s="178">
        <f>'[1]48Imp'!F$219</f>
        <v>0</v>
      </c>
      <c r="H76" s="178">
        <f>'[1]48Imp'!G$219</f>
        <v>0</v>
      </c>
      <c r="I76" s="178">
        <f>'[1]48Imp'!H$219</f>
        <v>0</v>
      </c>
      <c r="J76" s="178">
        <f>'[1]48Imp'!I$219</f>
        <v>0</v>
      </c>
      <c r="K76" s="178">
        <f>'[1]48Imp'!J$219</f>
        <v>0</v>
      </c>
      <c r="L76" s="178">
        <f>'[1]48Imp'!K$219</f>
        <v>0</v>
      </c>
      <c r="M76" s="178">
        <f>'[1]48Imp'!L$219</f>
        <v>0</v>
      </c>
      <c r="N76" s="178">
        <f>'[1]48Imp'!M$219</f>
        <v>0</v>
      </c>
      <c r="O76" s="178">
        <f>'[1]48Imp'!N$219</f>
        <v>0</v>
      </c>
      <c r="P76" s="178">
        <f>'[1]48Imp'!O$219</f>
        <v>0</v>
      </c>
      <c r="Q76" s="178">
        <f>'[1]48Imp'!P$219</f>
        <v>0</v>
      </c>
      <c r="R76" s="178">
        <f>'[1]48Imp'!Q$219</f>
        <v>0</v>
      </c>
      <c r="S76" s="178">
        <f>'[1]48Imp'!R$219</f>
        <v>0</v>
      </c>
      <c r="T76" s="178">
        <f>'[1]48Imp'!S$219</f>
        <v>0</v>
      </c>
      <c r="U76" s="178">
        <f>'[1]48Imp'!T$219</f>
        <v>0</v>
      </c>
      <c r="V76" s="178">
        <f>'[1]48Imp'!U$219</f>
        <v>0</v>
      </c>
      <c r="W76" s="178">
        <f>'[1]48Imp'!V$219</f>
        <v>0</v>
      </c>
      <c r="X76" s="178">
        <f>'[1]48Imp'!W$219</f>
        <v>0</v>
      </c>
      <c r="Y76" s="178">
        <f>'[1]48Imp'!X$219</f>
        <v>0</v>
      </c>
      <c r="Z76" s="178">
        <f>'[1]48Imp'!Y$219</f>
        <v>0</v>
      </c>
      <c r="AA76" s="178">
        <f>'[1]48Imp'!Z$219</f>
        <v>0</v>
      </c>
      <c r="AB76" s="178">
        <f>'[1]48Imp'!AA$219</f>
        <v>0</v>
      </c>
      <c r="AC76" s="174"/>
      <c r="AD76" s="176">
        <f>'[1]48Imp'!AB$219</f>
        <v>0</v>
      </c>
      <c r="AE76" s="176">
        <f>'[1]48Imp'!AC$219</f>
        <v>0</v>
      </c>
      <c r="AF76" s="176">
        <f>'[1]48Imp'!AD$219</f>
        <v>4.1148729599999996E-2</v>
      </c>
      <c r="AG76" s="176">
        <f>'[1]48Imp'!AE$219</f>
        <v>0</v>
      </c>
      <c r="AH76" s="176">
        <f>'[1]48Imp'!AF$219</f>
        <v>0</v>
      </c>
      <c r="AI76" s="176">
        <f>'[1]48Imp'!AG$219</f>
        <v>0</v>
      </c>
      <c r="AJ76" s="176">
        <f>'[1]48Imp'!AH$219</f>
        <v>0</v>
      </c>
      <c r="AK76" s="176">
        <f>'[1]48Imp'!AI$219</f>
        <v>0</v>
      </c>
      <c r="AL76" s="176">
        <f>'[1]48Imp'!AJ$219</f>
        <v>0</v>
      </c>
      <c r="AM76" s="176">
        <f>'[1]48Imp'!AK$219</f>
        <v>0</v>
      </c>
      <c r="AN76" s="176">
        <f>'[1]48Imp'!AL$219</f>
        <v>0</v>
      </c>
      <c r="AO76" s="176">
        <f>'[1]48Imp'!AM$219</f>
        <v>0</v>
      </c>
      <c r="AP76" s="176">
        <f>'[1]48Imp'!AN$219</f>
        <v>0</v>
      </c>
      <c r="AQ76" s="176">
        <f>'[1]48Imp'!AO$219</f>
        <v>0</v>
      </c>
      <c r="AR76" s="176">
        <f>'[1]48Imp'!AP$219</f>
        <v>0</v>
      </c>
      <c r="AS76" s="176">
        <f>'[1]48Imp'!AQ$219</f>
        <v>0</v>
      </c>
      <c r="AT76" s="176">
        <f>'[1]48Imp'!AR$219</f>
        <v>0</v>
      </c>
      <c r="AU76" s="176">
        <f>'[1]48Imp'!AS$219</f>
        <v>0</v>
      </c>
      <c r="AV76" s="176">
        <f>'[1]48Imp'!AT$219</f>
        <v>0</v>
      </c>
      <c r="AW76" s="176">
        <f>'[1]48Imp'!AU$219</f>
        <v>0</v>
      </c>
      <c r="AX76" s="176">
        <f>'[1]48Imp'!AV$219</f>
        <v>0</v>
      </c>
      <c r="AY76" s="176">
        <f>'[1]48Imp'!AW$219</f>
        <v>0</v>
      </c>
      <c r="AZ76" s="176">
        <f>'[1]48Imp'!AX$219</f>
        <v>0</v>
      </c>
      <c r="BA76" s="176">
        <f>'[1]48Imp'!AY$219</f>
        <v>0</v>
      </c>
      <c r="BB76" s="176">
        <f>'[1]48Imp'!AZ$219</f>
        <v>0</v>
      </c>
      <c r="BC76" s="176">
        <f>'[1]48Imp'!BA$219</f>
        <v>0</v>
      </c>
    </row>
    <row r="77" spans="2:55">
      <c r="B77" s="177"/>
      <c r="C77" s="178">
        <f>'[1]48Imp'!B$220</f>
        <v>3.4999999999999998E-7</v>
      </c>
      <c r="D77" s="178">
        <f>'[1]48Imp'!C$220</f>
        <v>0</v>
      </c>
      <c r="E77" s="178">
        <f>'[1]48Imp'!D$220</f>
        <v>0</v>
      </c>
      <c r="F77" s="178">
        <f>'[1]48Imp'!E$220</f>
        <v>0</v>
      </c>
      <c r="G77" s="178">
        <f>'[1]48Imp'!F$220</f>
        <v>0</v>
      </c>
      <c r="H77" s="178">
        <f>'[1]48Imp'!G$220</f>
        <v>0</v>
      </c>
      <c r="I77" s="178">
        <f>'[1]48Imp'!H$220</f>
        <v>0</v>
      </c>
      <c r="J77" s="178">
        <f>'[1]48Imp'!I$220</f>
        <v>0</v>
      </c>
      <c r="K77" s="178">
        <f>'[1]48Imp'!J$220</f>
        <v>0</v>
      </c>
      <c r="L77" s="178">
        <f>'[1]48Imp'!K$220</f>
        <v>0</v>
      </c>
      <c r="M77" s="178">
        <f>'[1]48Imp'!L$220</f>
        <v>0</v>
      </c>
      <c r="N77" s="178">
        <f>'[1]48Imp'!M$220</f>
        <v>0</v>
      </c>
      <c r="O77" s="178">
        <f>'[1]48Imp'!N$220</f>
        <v>0</v>
      </c>
      <c r="P77" s="178">
        <f>'[1]48Imp'!O$220</f>
        <v>0</v>
      </c>
      <c r="Q77" s="178">
        <f>'[1]48Imp'!P$220</f>
        <v>0</v>
      </c>
      <c r="R77" s="178">
        <f>'[1]48Imp'!Q$220</f>
        <v>0</v>
      </c>
      <c r="S77" s="178">
        <f>'[1]48Imp'!R$220</f>
        <v>0</v>
      </c>
      <c r="T77" s="178">
        <f>'[1]48Imp'!S$220</f>
        <v>0</v>
      </c>
      <c r="U77" s="178">
        <f>'[1]48Imp'!T$220</f>
        <v>0</v>
      </c>
      <c r="V77" s="178">
        <f>'[1]48Imp'!U$220</f>
        <v>0</v>
      </c>
      <c r="W77" s="178">
        <f>'[1]48Imp'!V$220</f>
        <v>0</v>
      </c>
      <c r="X77" s="178">
        <f>'[1]48Imp'!W$220</f>
        <v>0</v>
      </c>
      <c r="Y77" s="178">
        <f>'[1]48Imp'!X$220</f>
        <v>0</v>
      </c>
      <c r="Z77" s="178">
        <f>'[1]48Imp'!Y$220</f>
        <v>0</v>
      </c>
      <c r="AA77" s="178">
        <f>'[1]48Imp'!Z$220</f>
        <v>0</v>
      </c>
      <c r="AB77" s="178">
        <f>'[1]48Imp'!AA$220</f>
        <v>0</v>
      </c>
      <c r="AC77" s="174"/>
      <c r="AD77" s="176">
        <f>'[1]48Imp'!AB$220</f>
        <v>5.8557064200000003E-4</v>
      </c>
      <c r="AE77" s="176">
        <f>'[1]48Imp'!AC$220</f>
        <v>0</v>
      </c>
      <c r="AF77" s="176">
        <f>'[1]48Imp'!AD$220</f>
        <v>0</v>
      </c>
      <c r="AG77" s="176">
        <f>'[1]48Imp'!AE$220</f>
        <v>0</v>
      </c>
      <c r="AH77" s="176">
        <f>'[1]48Imp'!AF$220</f>
        <v>0</v>
      </c>
      <c r="AI77" s="176">
        <f>'[1]48Imp'!AG$220</f>
        <v>0</v>
      </c>
      <c r="AJ77" s="176">
        <f>'[1]48Imp'!AH$220</f>
        <v>0</v>
      </c>
      <c r="AK77" s="176">
        <f>'[1]48Imp'!AI$220</f>
        <v>0</v>
      </c>
      <c r="AL77" s="176">
        <f>'[1]48Imp'!AJ$220</f>
        <v>0</v>
      </c>
      <c r="AM77" s="176">
        <f>'[1]48Imp'!AK$220</f>
        <v>0</v>
      </c>
      <c r="AN77" s="176">
        <f>'[1]48Imp'!AL$220</f>
        <v>0</v>
      </c>
      <c r="AO77" s="176">
        <f>'[1]48Imp'!AM$220</f>
        <v>0</v>
      </c>
      <c r="AP77" s="176">
        <f>'[1]48Imp'!AN$220</f>
        <v>0</v>
      </c>
      <c r="AQ77" s="176">
        <f>'[1]48Imp'!AO$220</f>
        <v>0</v>
      </c>
      <c r="AR77" s="176">
        <f>'[1]48Imp'!AP$220</f>
        <v>0</v>
      </c>
      <c r="AS77" s="176">
        <f>'[1]48Imp'!AQ$220</f>
        <v>0</v>
      </c>
      <c r="AT77" s="176">
        <f>'[1]48Imp'!AR$220</f>
        <v>0</v>
      </c>
      <c r="AU77" s="176">
        <f>'[1]48Imp'!AS$220</f>
        <v>0</v>
      </c>
      <c r="AV77" s="176">
        <f>'[1]48Imp'!AT$220</f>
        <v>0</v>
      </c>
      <c r="AW77" s="176">
        <f>'[1]48Imp'!AU$220</f>
        <v>0</v>
      </c>
      <c r="AX77" s="176">
        <f>'[1]48Imp'!AV$220</f>
        <v>0</v>
      </c>
      <c r="AY77" s="176">
        <f>'[1]48Imp'!AW$220</f>
        <v>0</v>
      </c>
      <c r="AZ77" s="176">
        <f>'[1]48Imp'!AX$220</f>
        <v>0</v>
      </c>
      <c r="BA77" s="176">
        <f>'[1]48Imp'!AY$220</f>
        <v>0</v>
      </c>
      <c r="BB77" s="176">
        <f>'[1]48Imp'!AZ$220</f>
        <v>0</v>
      </c>
      <c r="BC77" s="176">
        <f>'[1]48Imp'!BA$220</f>
        <v>0</v>
      </c>
    </row>
    <row r="78" spans="2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2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  <row r="80" spans="2:55"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</row>
    <row r="81" spans="30:55"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</row>
    <row r="82" spans="30:55"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</row>
    <row r="83" spans="30:55"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29"/>
      <c r="AS83" s="29"/>
      <c r="AT83" s="29"/>
      <c r="AU83" s="29"/>
      <c r="AV83" s="29"/>
      <c r="AW83" s="29"/>
      <c r="AX83" s="29"/>
      <c r="AY83" s="29"/>
      <c r="AZ83" s="29"/>
      <c r="BA83" s="29"/>
      <c r="BB83" s="29"/>
      <c r="BC83" s="29"/>
    </row>
    <row r="84" spans="30:55"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</row>
    <row r="85" spans="30:55"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</row>
    <row r="86" spans="30:55"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</row>
    <row r="87" spans="30:55"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</row>
    <row r="88" spans="30:55"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</row>
    <row r="89" spans="30:55"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</row>
    <row r="90" spans="30:55"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</row>
    <row r="91" spans="30:55"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</row>
    <row r="92" spans="30:55"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</row>
    <row r="93" spans="30:55"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</row>
    <row r="94" spans="30:55"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</row>
    <row r="95" spans="30:55"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</row>
    <row r="96" spans="30:55"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</row>
    <row r="97" spans="30:55"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</row>
    <row r="98" spans="30:55"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</row>
    <row r="99" spans="30:55"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</row>
    <row r="100" spans="30:55"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</row>
    <row r="101" spans="30:55"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</row>
    <row r="102" spans="30:55"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</row>
    <row r="103" spans="30:55"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</row>
    <row r="104" spans="30:55"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</row>
    <row r="105" spans="30:55"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</row>
    <row r="106" spans="30:55"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</row>
    <row r="107" spans="30:55"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</row>
    <row r="108" spans="30:55"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</row>
    <row r="109" spans="30:55"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</row>
    <row r="110" spans="30:55"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</row>
    <row r="111" spans="30:55"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</row>
    <row r="112" spans="30:55"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</row>
    <row r="113" spans="30:55"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</row>
    <row r="114" spans="30:55"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</row>
    <row r="115" spans="30:55"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</row>
    <row r="116" spans="30:55"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</row>
    <row r="117" spans="30:55"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</row>
    <row r="118" spans="30:55"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</row>
    <row r="119" spans="30:55"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</row>
    <row r="120" spans="30:55"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</row>
    <row r="121" spans="30:55"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</row>
    <row r="122" spans="30:55"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</row>
    <row r="123" spans="30:55"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</row>
    <row r="124" spans="30:55"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</row>
    <row r="125" spans="30:55"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</row>
    <row r="126" spans="30:55"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</row>
    <row r="127" spans="30:55"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</row>
    <row r="128" spans="30:55"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</row>
    <row r="129" spans="30:55"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</row>
    <row r="130" spans="30:55"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</row>
    <row r="131" spans="30:55"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</row>
    <row r="132" spans="30:55"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</row>
    <row r="133" spans="30:55"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</row>
    <row r="134" spans="30:55"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</row>
    <row r="135" spans="30:55"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scale="76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D107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6.7265625" hidden="1" customWidth="1"/>
    <col min="29" max="29" width="1.7265625" customWidth="1"/>
    <col min="30" max="46" width="5.6328125" style="30" customWidth="1"/>
    <col min="47" max="55" width="6.7265625" style="30" hidden="1" customWidth="1"/>
  </cols>
  <sheetData>
    <row r="1" spans="1:56" ht="9" customHeight="1" thickBot="1">
      <c r="A1" s="53"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75" t="s">
        <v>185</v>
      </c>
      <c r="C2" s="478" t="s">
        <v>90</v>
      </c>
      <c r="D2" s="479"/>
      <c r="E2" s="479"/>
      <c r="F2" s="479"/>
      <c r="G2" s="479"/>
      <c r="H2" s="479"/>
      <c r="I2" s="479"/>
      <c r="J2" s="479"/>
      <c r="K2" s="479"/>
      <c r="L2" s="479"/>
      <c r="M2" s="479"/>
      <c r="N2" s="479"/>
      <c r="O2" s="479"/>
      <c r="P2" s="479"/>
      <c r="Q2" s="479"/>
      <c r="R2" s="479"/>
      <c r="S2" s="479"/>
      <c r="T2" s="479"/>
      <c r="U2" s="479"/>
      <c r="V2" s="479"/>
      <c r="W2" s="479"/>
      <c r="X2" s="479"/>
      <c r="Y2" s="479"/>
      <c r="Z2" s="479"/>
      <c r="AA2" s="479"/>
      <c r="AB2" s="480"/>
      <c r="AC2" s="3"/>
      <c r="AD2" s="471" t="s">
        <v>184</v>
      </c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279"/>
    </row>
    <row r="3" spans="1:56">
      <c r="B3" s="476"/>
      <c r="C3" s="487" t="s">
        <v>4</v>
      </c>
      <c r="D3" s="488"/>
      <c r="E3" s="488"/>
      <c r="F3" s="488"/>
      <c r="G3" s="488"/>
      <c r="H3" s="488"/>
      <c r="I3" s="488"/>
      <c r="J3" s="488"/>
      <c r="K3" s="488"/>
      <c r="L3" s="488"/>
      <c r="M3" s="488"/>
      <c r="N3" s="488"/>
      <c r="O3" s="488"/>
      <c r="P3" s="488"/>
      <c r="Q3" s="488"/>
      <c r="R3" s="488"/>
      <c r="S3" s="488"/>
      <c r="T3" s="488"/>
      <c r="U3" s="488"/>
      <c r="V3" s="488"/>
      <c r="W3" s="488"/>
      <c r="X3" s="488"/>
      <c r="Y3" s="488"/>
      <c r="Z3" s="488"/>
      <c r="AA3" s="488"/>
      <c r="AB3" s="489"/>
      <c r="AC3" s="4"/>
      <c r="AD3" s="490" t="s">
        <v>186</v>
      </c>
      <c r="AE3" s="491"/>
      <c r="AF3" s="491"/>
      <c r="AG3" s="491"/>
      <c r="AH3" s="491"/>
      <c r="AI3" s="491"/>
      <c r="AJ3" s="491"/>
      <c r="AK3" s="491"/>
      <c r="AL3" s="491"/>
      <c r="AM3" s="491"/>
      <c r="AN3" s="491"/>
      <c r="AO3" s="491"/>
      <c r="AP3" s="491"/>
      <c r="AQ3" s="491"/>
      <c r="AR3" s="491"/>
      <c r="AS3" s="491"/>
      <c r="AT3" s="491"/>
      <c r="AU3" s="491"/>
      <c r="AV3" s="491"/>
      <c r="AW3" s="491"/>
      <c r="AX3" s="491"/>
      <c r="AY3" s="491"/>
      <c r="AZ3" s="491"/>
      <c r="BA3" s="491"/>
      <c r="BB3" s="491"/>
      <c r="BC3" s="491"/>
      <c r="BD3" s="279"/>
    </row>
    <row r="4" spans="1:56" ht="20" customHeight="1" thickBot="1">
      <c r="B4" s="477"/>
      <c r="C4" s="54">
        <v>2000</v>
      </c>
      <c r="D4" s="304">
        <f>1+C4</f>
        <v>2001</v>
      </c>
      <c r="E4" s="304">
        <f t="shared" ref="E4:AB4" si="0">1+D4</f>
        <v>2002</v>
      </c>
      <c r="F4" s="304">
        <f t="shared" si="0"/>
        <v>2003</v>
      </c>
      <c r="G4" s="304">
        <f t="shared" si="0"/>
        <v>2004</v>
      </c>
      <c r="H4" s="304">
        <f t="shared" si="0"/>
        <v>2005</v>
      </c>
      <c r="I4" s="304">
        <f t="shared" si="0"/>
        <v>2006</v>
      </c>
      <c r="J4" s="304">
        <f t="shared" si="0"/>
        <v>2007</v>
      </c>
      <c r="K4" s="304">
        <f t="shared" si="0"/>
        <v>2008</v>
      </c>
      <c r="L4" s="304">
        <f t="shared" si="0"/>
        <v>2009</v>
      </c>
      <c r="M4" s="304">
        <f t="shared" si="0"/>
        <v>2010</v>
      </c>
      <c r="N4" s="304">
        <f t="shared" si="0"/>
        <v>2011</v>
      </c>
      <c r="O4" s="304">
        <f t="shared" si="0"/>
        <v>2012</v>
      </c>
      <c r="P4" s="304">
        <f t="shared" si="0"/>
        <v>2013</v>
      </c>
      <c r="Q4" s="304">
        <f t="shared" si="0"/>
        <v>2014</v>
      </c>
      <c r="R4" s="304">
        <f t="shared" si="0"/>
        <v>2015</v>
      </c>
      <c r="S4" s="304">
        <f t="shared" si="0"/>
        <v>2016</v>
      </c>
      <c r="T4" s="304">
        <f t="shared" si="0"/>
        <v>2017</v>
      </c>
      <c r="U4" s="304">
        <f t="shared" si="0"/>
        <v>2018</v>
      </c>
      <c r="V4" s="304">
        <f t="shared" si="0"/>
        <v>2019</v>
      </c>
      <c r="W4" s="304">
        <f t="shared" si="0"/>
        <v>2020</v>
      </c>
      <c r="X4" s="304">
        <f t="shared" si="0"/>
        <v>2021</v>
      </c>
      <c r="Y4" s="304">
        <f t="shared" si="0"/>
        <v>2022</v>
      </c>
      <c r="Z4" s="304">
        <f t="shared" si="0"/>
        <v>2023</v>
      </c>
      <c r="AA4" s="304">
        <f t="shared" si="0"/>
        <v>2024</v>
      </c>
      <c r="AB4" s="304">
        <f t="shared" si="0"/>
        <v>2025</v>
      </c>
      <c r="AC4" s="55"/>
      <c r="AD4" s="54">
        <v>2000</v>
      </c>
      <c r="AE4" s="304">
        <f>1+AD4</f>
        <v>2001</v>
      </c>
      <c r="AF4" s="304">
        <f>1+AE4</f>
        <v>2002</v>
      </c>
      <c r="AG4" s="304">
        <f t="shared" ref="AG4:BB4" si="1">1+AF4</f>
        <v>2003</v>
      </c>
      <c r="AH4" s="304">
        <f t="shared" si="1"/>
        <v>2004</v>
      </c>
      <c r="AI4" s="304">
        <f t="shared" si="1"/>
        <v>2005</v>
      </c>
      <c r="AJ4" s="304">
        <f t="shared" si="1"/>
        <v>2006</v>
      </c>
      <c r="AK4" s="304">
        <f t="shared" si="1"/>
        <v>2007</v>
      </c>
      <c r="AL4" s="304">
        <f t="shared" si="1"/>
        <v>2008</v>
      </c>
      <c r="AM4" s="304">
        <f t="shared" si="1"/>
        <v>2009</v>
      </c>
      <c r="AN4" s="304">
        <f t="shared" si="1"/>
        <v>2010</v>
      </c>
      <c r="AO4" s="304">
        <f t="shared" si="1"/>
        <v>2011</v>
      </c>
      <c r="AP4" s="304">
        <f t="shared" si="1"/>
        <v>2012</v>
      </c>
      <c r="AQ4" s="304">
        <f t="shared" si="1"/>
        <v>2013</v>
      </c>
      <c r="AR4" s="304">
        <f t="shared" si="1"/>
        <v>2014</v>
      </c>
      <c r="AS4" s="304">
        <f t="shared" si="1"/>
        <v>2015</v>
      </c>
      <c r="AT4" s="304">
        <f t="shared" si="1"/>
        <v>2016</v>
      </c>
      <c r="AU4" s="304">
        <f t="shared" si="1"/>
        <v>2017</v>
      </c>
      <c r="AV4" s="304">
        <f t="shared" si="1"/>
        <v>2018</v>
      </c>
      <c r="AW4" s="304">
        <f t="shared" si="1"/>
        <v>2019</v>
      </c>
      <c r="AX4" s="304">
        <f t="shared" si="1"/>
        <v>2020</v>
      </c>
      <c r="AY4" s="304">
        <f t="shared" si="1"/>
        <v>2021</v>
      </c>
      <c r="AZ4" s="304">
        <f t="shared" si="1"/>
        <v>2022</v>
      </c>
      <c r="BA4" s="304">
        <f t="shared" si="1"/>
        <v>2023</v>
      </c>
      <c r="BB4" s="304">
        <f t="shared" si="1"/>
        <v>2024</v>
      </c>
      <c r="BC4" s="305">
        <f>1+BB4</f>
        <v>2025</v>
      </c>
      <c r="BD4" s="279"/>
    </row>
    <row r="5" spans="1:56" ht="20" customHeight="1" thickTop="1" thickBot="1">
      <c r="B5" s="25" t="s">
        <v>15</v>
      </c>
      <c r="C5" s="306">
        <f>1/$A$1*[1]CoreVPAExp!$B$263</f>
        <v>13.267632548979902</v>
      </c>
      <c r="D5" s="307">
        <f>1/$A$1*[1]CoreVPAExp!$C$263</f>
        <v>12.922387659563579</v>
      </c>
      <c r="E5" s="307">
        <f>1/$A$1*[1]CoreVPAExp!D$263</f>
        <v>14.290172838235197</v>
      </c>
      <c r="F5" s="307">
        <f>1/$A$1*[1]CoreVPAExp!E$263</f>
        <v>13.321927332637301</v>
      </c>
      <c r="G5" s="307">
        <f>1/$A$1*[1]CoreVPAExp!F$263</f>
        <v>17.338744384582714</v>
      </c>
      <c r="H5" s="307">
        <f>1/$A$1*[1]CoreVPAExp!G$263</f>
        <v>20.734685246035337</v>
      </c>
      <c r="I5" s="307">
        <f>1/$A$1*[1]CoreVPAExp!H$263</f>
        <v>24.428087979491231</v>
      </c>
      <c r="J5" s="307">
        <f>1/$A$1*[1]CoreVPAExp!I$263</f>
        <v>26.461673422220006</v>
      </c>
      <c r="K5" s="307">
        <f>1/$A$1*[1]CoreVPAExp!J$263</f>
        <v>22.432198580003661</v>
      </c>
      <c r="L5" s="307">
        <f>1/$A$1*[1]CoreVPAExp!K$263</f>
        <v>15.908549419413335</v>
      </c>
      <c r="M5" s="307">
        <f>1/$A$1*[1]CoreVPAExp!L$263</f>
        <v>17.110835883834923</v>
      </c>
      <c r="N5" s="307">
        <f>1/$A$1*[1]CoreVPAExp!M$263</f>
        <v>18.013698105873793</v>
      </c>
      <c r="O5" s="307">
        <f>1/$A$1*[1]CoreVPAExp!N$263</f>
        <v>16.621927630980707</v>
      </c>
      <c r="P5" s="307">
        <f>1/$A$1*[1]CoreVPAExp!O$263</f>
        <v>16.46865052971815</v>
      </c>
      <c r="Q5" s="307">
        <f>1/$A$1*[1]CoreVPAExp!P$263</f>
        <v>17.349309248529927</v>
      </c>
      <c r="R5" s="307">
        <f>1/$A$1*[1]CoreVPAExp!Q$263</f>
        <v>17.136316280663884</v>
      </c>
      <c r="S5" s="307">
        <f>1/$A$1*[1]CoreVPAExp!R$263</f>
        <v>18.508727165443464</v>
      </c>
      <c r="T5" s="307">
        <f>1/$A$1*[1]CoreVPAExp!S$263</f>
        <v>19.752029637783451</v>
      </c>
      <c r="U5" s="307">
        <f>1/$A$1*[1]CoreVPAExp!T$263</f>
        <v>21.881418808055784</v>
      </c>
      <c r="V5" s="307">
        <f>1/$A$1*[1]CoreVPAExp!U$263</f>
        <v>15.890430299234014</v>
      </c>
      <c r="W5" s="307">
        <f>1/$A$1*[1]CoreVPAExp!V$263</f>
        <v>15.890430299234014</v>
      </c>
      <c r="X5" s="307">
        <f>1/$A$1*[1]CoreVPAExp!W$263</f>
        <v>15.890430299234014</v>
      </c>
      <c r="Y5" s="307">
        <f>1/$A$1*[1]CoreVPAExp!X$263</f>
        <v>15.890430299234014</v>
      </c>
      <c r="Z5" s="307">
        <f>1/$A$1*[1]CoreVPAExp!Y$263</f>
        <v>15.890430299234014</v>
      </c>
      <c r="AA5" s="307">
        <f>1/$A$1*[1]CoreVPAExp!Z$263</f>
        <v>15.890430299234014</v>
      </c>
      <c r="AB5" s="307">
        <f>1/$A$1*[1]CoreVPAExp!AA$263</f>
        <v>15.890430299234014</v>
      </c>
      <c r="AC5" s="308"/>
      <c r="AD5" s="52">
        <f>1/1000*[1]CoreVPAExp!$AB$263</f>
        <v>1.5984658277653767</v>
      </c>
      <c r="AE5" s="50">
        <f>1/1000*[1]CoreVPAExp!$AC$263</f>
        <v>1.4849332558988</v>
      </c>
      <c r="AF5" s="50">
        <f>1/1000*[1]CoreVPAExp!AD$263</f>
        <v>1.6153625926944002</v>
      </c>
      <c r="AG5" s="50">
        <f>1/1000*[1]CoreVPAExp!AE$263</f>
        <v>1.8141583677167998</v>
      </c>
      <c r="AH5" s="50">
        <f>1/1000*[1]CoreVPAExp!AF$263</f>
        <v>2.3971197969754003</v>
      </c>
      <c r="AI5" s="50">
        <f>1/1000*[1]CoreVPAExp!AG$263</f>
        <v>2.7944246737407012</v>
      </c>
      <c r="AJ5" s="50">
        <f>1/1000*[1]CoreVPAExp!AH$263</f>
        <v>3.3623643166216</v>
      </c>
      <c r="AK5" s="50">
        <f>1/1000*[1]CoreVPAExp!AI$263</f>
        <v>4.3672584121120011</v>
      </c>
      <c r="AL5" s="50">
        <f>1/1000*[1]CoreVPAExp!AJ$263</f>
        <v>3.8629595066664013</v>
      </c>
      <c r="AM5" s="50">
        <f>1/1000*[1]CoreVPAExp!AK$263</f>
        <v>2.4539834192719994</v>
      </c>
      <c r="AN5" s="50">
        <f>1/1000*[1]CoreVPAExp!AL$263</f>
        <v>2.7339970676958005</v>
      </c>
      <c r="AO5" s="50">
        <f>1/1000*[1]CoreVPAExp!AM$263</f>
        <v>3.1036248971039995</v>
      </c>
      <c r="AP5" s="50">
        <f>1/1000*[1]CoreVPAExp!AN$263</f>
        <v>2.6170329825903997</v>
      </c>
      <c r="AQ5" s="50">
        <f>1/1000*[1]CoreVPAExp!AO$263</f>
        <v>2.7221225517378</v>
      </c>
      <c r="AR5" s="50">
        <f>1/1000*[1]CoreVPAExp!AP$263</f>
        <v>2.972379636122501</v>
      </c>
      <c r="AS5" s="50">
        <f>1/1000*[1]CoreVPAExp!AQ$263</f>
        <v>2.5011731192909994</v>
      </c>
      <c r="AT5" s="50">
        <f>1/1000*[1]CoreVPAExp!AR$263</f>
        <v>2.6368417774865009</v>
      </c>
      <c r="AU5" s="50">
        <f>1/1000*[1]CoreVPAExp!AS$263</f>
        <v>2.9688029472101016</v>
      </c>
      <c r="AV5" s="50">
        <f>1/1000*[1]CoreVPAExp!AT$263</f>
        <v>3.4534437909510021</v>
      </c>
      <c r="AW5" s="50">
        <f>1/1000*[1]CoreVPAExp!AU$263</f>
        <v>2.1751755455870825</v>
      </c>
      <c r="AX5" s="50">
        <f>1/1000*[1]CoreVPAExp!AV$263</f>
        <v>0</v>
      </c>
      <c r="AY5" s="50">
        <f>1/1000*[1]CoreVPAExp!AW$263</f>
        <v>0</v>
      </c>
      <c r="AZ5" s="50">
        <f>1/1000*[1]CoreVPAExp!AX$263</f>
        <v>0</v>
      </c>
      <c r="BA5" s="50">
        <f>1/1000*[1]CoreVPAExp!AY$263</f>
        <v>0</v>
      </c>
      <c r="BB5" s="50">
        <f>1/1000*[1]CoreVPAExp!AZ$263</f>
        <v>0</v>
      </c>
      <c r="BC5" s="281">
        <f>1/1000*[1]CoreVPAExp!BA$263</f>
        <v>0</v>
      </c>
      <c r="BD5" s="279"/>
    </row>
    <row r="6" spans="1:56" ht="17.149999999999999" customHeight="1" thickTop="1">
      <c r="B6" s="48" t="s">
        <v>20</v>
      </c>
      <c r="C6" s="309">
        <f>1/$A$1*[1]CoreVPAExp!$B$266</f>
        <v>3.1798465333333338E-2</v>
      </c>
      <c r="D6" s="310">
        <f>1/$A$1*[1]CoreVPAExp!$C$266</f>
        <v>5.9826246399999998E-2</v>
      </c>
      <c r="E6" s="310">
        <f>1/$A$1*[1]CoreVPAExp!D$266</f>
        <v>2.0445860700000002E-2</v>
      </c>
      <c r="F6" s="310">
        <f>1/$A$1*[1]CoreVPAExp!E$266</f>
        <v>1.4742430000000001E-2</v>
      </c>
      <c r="G6" s="310">
        <f>1/$A$1*[1]CoreVPAExp!F$266</f>
        <v>2.0445545999999998E-2</v>
      </c>
      <c r="H6" s="310">
        <f>1/$A$1*[1]CoreVPAExp!G$266</f>
        <v>2.1036477200000001E-2</v>
      </c>
      <c r="I6" s="310">
        <f>1/$A$1*[1]CoreVPAExp!H$266</f>
        <v>2.9054206399999997E-2</v>
      </c>
      <c r="J6" s="310">
        <f>1/$A$1*[1]CoreVPAExp!I$266</f>
        <v>0.14496224126000001</v>
      </c>
      <c r="K6" s="310">
        <f>1/$A$1*[1]CoreVPAExp!J$266</f>
        <v>0.18871522919999997</v>
      </c>
      <c r="L6" s="310">
        <f>1/$A$1*[1]CoreVPAExp!K$266</f>
        <v>0.52032663037499993</v>
      </c>
      <c r="M6" s="310">
        <f>1/$A$1*[1]CoreVPAExp!L$266</f>
        <v>0.61174979068333335</v>
      </c>
      <c r="N6" s="310">
        <f>1/$A$1*[1]CoreVPAExp!M$266</f>
        <v>0.48537300450000004</v>
      </c>
      <c r="O6" s="310">
        <f>1/$A$1*[1]CoreVPAExp!N$266</f>
        <v>0.7726909634811675</v>
      </c>
      <c r="P6" s="310">
        <f>1/$A$1*[1]CoreVPAExp!O$266</f>
        <v>0.59007663933666676</v>
      </c>
      <c r="Q6" s="310">
        <f>1/$A$1*[1]CoreVPAExp!P$266</f>
        <v>0.80158576963244055</v>
      </c>
      <c r="R6" s="310">
        <f>1/$A$1*[1]CoreVPAExp!Q$266</f>
        <v>0.33084831020000005</v>
      </c>
      <c r="S6" s="310">
        <f>1/$A$1*[1]CoreVPAExp!R$266</f>
        <v>0.30501027656180474</v>
      </c>
      <c r="T6" s="310">
        <f>1/$A$1*[1]CoreVPAExp!S$266</f>
        <v>0.23529468349711541</v>
      </c>
      <c r="U6" s="310">
        <f>1/$A$1*[1]CoreVPAExp!T$266</f>
        <v>0.40392564360317462</v>
      </c>
      <c r="V6" s="310">
        <f>1/$A$1*[1]CoreVPAExp!U$266</f>
        <v>0.2050146957685442</v>
      </c>
      <c r="W6" s="310">
        <f>1/$A$1*[1]CoreVPAExp!V$266</f>
        <v>0.2050146957685442</v>
      </c>
      <c r="X6" s="310">
        <f>1/$A$1*[1]CoreVPAExp!W$266</f>
        <v>0.2050146957685442</v>
      </c>
      <c r="Y6" s="310">
        <f>1/$A$1*[1]CoreVPAExp!X$266</f>
        <v>0.2050146957685442</v>
      </c>
      <c r="Z6" s="310">
        <f>1/$A$1*[1]CoreVPAExp!Y$266</f>
        <v>0.2050146957685442</v>
      </c>
      <c r="AA6" s="310">
        <f>1/$A$1*[1]CoreVPAExp!Z$266</f>
        <v>0.2050146957685442</v>
      </c>
      <c r="AB6" s="310">
        <f>1/$A$1*[1]CoreVPAExp!AA$266</f>
        <v>0.2050146957685442</v>
      </c>
      <c r="AC6" s="161"/>
      <c r="AD6" s="309">
        <f>1/1000*[1]CoreVPAExp!$AB$266</f>
        <v>5.8660933717979997E-3</v>
      </c>
      <c r="AE6" s="310">
        <f>1/1000*[1]CoreVPAExp!$AC$266</f>
        <v>6.304949665199999E-3</v>
      </c>
      <c r="AF6" s="310">
        <f>1/1000*[1]CoreVPAExp!AD$266</f>
        <v>6.1360144751999995E-3</v>
      </c>
      <c r="AG6" s="310">
        <f>1/1000*[1]CoreVPAExp!AE$266</f>
        <v>7.2954673904000013E-3</v>
      </c>
      <c r="AH6" s="310">
        <f>1/1000*[1]CoreVPAExp!AF$266</f>
        <v>8.7228164086000023E-3</v>
      </c>
      <c r="AI6" s="310">
        <f>1/1000*[1]CoreVPAExp!AG$266</f>
        <v>1.1914389887399998E-2</v>
      </c>
      <c r="AJ6" s="310">
        <f>1/1000*[1]CoreVPAExp!AH$266</f>
        <v>1.1964331145600002E-2</v>
      </c>
      <c r="AK6" s="310">
        <f>1/1000*[1]CoreVPAExp!AI$266</f>
        <v>2.6516625869999998E-2</v>
      </c>
      <c r="AL6" s="310">
        <f>1/1000*[1]CoreVPAExp!AJ$266</f>
        <v>3.4511005634000003E-2</v>
      </c>
      <c r="AM6" s="310">
        <f>1/1000*[1]CoreVPAExp!AK$266</f>
        <v>6.2783328995199991E-2</v>
      </c>
      <c r="AN6" s="310">
        <f>1/1000*[1]CoreVPAExp!AL$266</f>
        <v>8.0820825899400012E-2</v>
      </c>
      <c r="AO6" s="310">
        <f>1/1000*[1]CoreVPAExp!AM$266</f>
        <v>7.078245527999999E-2</v>
      </c>
      <c r="AP6" s="310">
        <f>1/1000*[1]CoreVPAExp!AN$266</f>
        <v>9.8192266128E-2</v>
      </c>
      <c r="AQ6" s="310">
        <f>1/1000*[1]CoreVPAExp!AO$266</f>
        <v>8.0053077543299989E-2</v>
      </c>
      <c r="AR6" s="310">
        <f>1/1000*[1]CoreVPAExp!AP$266</f>
        <v>0.11158254700150003</v>
      </c>
      <c r="AS6" s="310">
        <f>1/1000*[1]CoreVPAExp!AQ$266</f>
        <v>4.1288206277499996E-2</v>
      </c>
      <c r="AT6" s="310">
        <f>1/1000*[1]CoreVPAExp!AR$266</f>
        <v>4.0167480528499992E-2</v>
      </c>
      <c r="AU6" s="310">
        <f>1/1000*[1]CoreVPAExp!AS$266</f>
        <v>3.4840299336699999E-2</v>
      </c>
      <c r="AV6" s="310">
        <f>1/1000*[1]CoreVPAExp!AT$266</f>
        <v>5.4820837819000004E-2</v>
      </c>
      <c r="AW6" s="310">
        <f>1/1000*[1]CoreVPAExp!AU$266</f>
        <v>2.6073040278333331E-2</v>
      </c>
      <c r="AX6" s="310">
        <f>1/1000*[1]CoreVPAExp!AV$266</f>
        <v>0</v>
      </c>
      <c r="AY6" s="310">
        <f>1/1000*[1]CoreVPAExp!AW$266</f>
        <v>0</v>
      </c>
      <c r="AZ6" s="310">
        <f>1/1000*[1]CoreVPAExp!AX$266</f>
        <v>0</v>
      </c>
      <c r="BA6" s="310">
        <f>1/1000*[1]CoreVPAExp!AY$266</f>
        <v>0</v>
      </c>
      <c r="BB6" s="310">
        <f>1/1000*[1]CoreVPAExp!AZ$266</f>
        <v>0</v>
      </c>
      <c r="BC6" s="311">
        <f>1/1000*[1]CoreVPAExp!BA$266</f>
        <v>0</v>
      </c>
      <c r="BD6" s="279"/>
    </row>
    <row r="7" spans="1:56">
      <c r="B7" s="5" t="s">
        <v>187</v>
      </c>
      <c r="C7" s="20">
        <f>1/$A$1*[1]CoreVPAExp!$B$6</f>
        <v>1.9772480000000002E-2</v>
      </c>
      <c r="D7" s="12">
        <f>1/$A$1*[1]CoreVPAExp!$C$6</f>
        <v>3.8948000000000005E-4</v>
      </c>
      <c r="E7" s="12">
        <f>1/$A$1*[1]CoreVPAExp!D$6</f>
        <v>2.39268E-4</v>
      </c>
      <c r="F7" s="12">
        <f>1/$A$1*[1]CoreVPAExp!E$6</f>
        <v>1.4028399999999998E-3</v>
      </c>
      <c r="G7" s="12">
        <f>1/$A$1*[1]CoreVPAExp!F$6</f>
        <v>7.2212760000000004E-3</v>
      </c>
      <c r="H7" s="12">
        <f>1/$A$1*[1]CoreVPAExp!G$6</f>
        <v>1.2130000000000001E-3</v>
      </c>
      <c r="I7" s="12">
        <f>1/$A$1*[1]CoreVPAExp!H$6</f>
        <v>2.6665E-3</v>
      </c>
      <c r="J7" s="12">
        <f>1/$A$1*[1]CoreVPAExp!I$6</f>
        <v>2.1345240000000005E-2</v>
      </c>
      <c r="K7" s="12">
        <f>1/$A$1*[1]CoreVPAExp!J$6</f>
        <v>2.4506740000000003E-2</v>
      </c>
      <c r="L7" s="12">
        <f>1/$A$1*[1]CoreVPAExp!K$6</f>
        <v>2.2913340000000004E-2</v>
      </c>
      <c r="M7" s="12">
        <f>1/$A$1*[1]CoreVPAExp!L$6</f>
        <v>5.6091324000000005E-2</v>
      </c>
      <c r="N7" s="12">
        <f>1/$A$1*[1]CoreVPAExp!M$6</f>
        <v>0.10145054000000001</v>
      </c>
      <c r="O7" s="12">
        <f>1/$A$1*[1]CoreVPAExp!N$6</f>
        <v>0.32738390000000001</v>
      </c>
      <c r="P7" s="12">
        <f>1/$A$1*[1]CoreVPAExp!O$6</f>
        <v>0.29753924000000004</v>
      </c>
      <c r="Q7" s="12">
        <f>1/$A$1*[1]CoreVPAExp!P$6</f>
        <v>0.34456109999999995</v>
      </c>
      <c r="R7" s="12">
        <f>1/$A$1*[1]CoreVPAExp!Q$6</f>
        <v>0.23770758000000003</v>
      </c>
      <c r="S7" s="12">
        <f>1/$A$1*[1]CoreVPAExp!R$6</f>
        <v>0.16261875999999997</v>
      </c>
      <c r="T7" s="12">
        <f>1/$A$1*[1]CoreVPAExp!S$6</f>
        <v>4.9376600000000007E-2</v>
      </c>
      <c r="U7" s="12">
        <f>1/$A$1*[1]CoreVPAExp!T$6</f>
        <v>0.12300175160000001</v>
      </c>
      <c r="V7" s="12">
        <f>1/$A$1*[1]CoreVPAExp!U$6</f>
        <v>6.8110340000000005E-2</v>
      </c>
      <c r="W7" s="12">
        <f>1/$A$1*[1]CoreVPAExp!V$6</f>
        <v>6.8110340000000005E-2</v>
      </c>
      <c r="X7" s="12">
        <f>1/$A$1*[1]CoreVPAExp!W$6</f>
        <v>6.8110340000000005E-2</v>
      </c>
      <c r="Y7" s="12">
        <f>1/$A$1*[1]CoreVPAExp!X$6</f>
        <v>6.8110340000000005E-2</v>
      </c>
      <c r="Z7" s="12">
        <f>1/$A$1*[1]CoreVPAExp!Y$6</f>
        <v>6.8110340000000005E-2</v>
      </c>
      <c r="AA7" s="12">
        <f>1/$A$1*[1]CoreVPAExp!Z$6</f>
        <v>6.8110340000000005E-2</v>
      </c>
      <c r="AB7" s="12">
        <f>1/$A$1*[1]CoreVPAExp!AA$6</f>
        <v>6.8110340000000005E-2</v>
      </c>
      <c r="AC7" s="13"/>
      <c r="AD7" s="20">
        <f>1/1000*[1]CoreVPAExp!$AB$6</f>
        <v>1.567894949571E-3</v>
      </c>
      <c r="AE7" s="12">
        <f>1/1000*[1]CoreVPAExp!$AC$6</f>
        <v>5.1234589199999999E-5</v>
      </c>
      <c r="AF7" s="12">
        <f>1/1000*[1]CoreVPAExp!AD$6</f>
        <v>4.7713084799999998E-5</v>
      </c>
      <c r="AG7" s="12">
        <f>1/1000*[1]CoreVPAExp!AE$6</f>
        <v>3.5295928639999998E-4</v>
      </c>
      <c r="AH7" s="12">
        <f>1/1000*[1]CoreVPAExp!AF$6</f>
        <v>1.2776768606000003E-3</v>
      </c>
      <c r="AI7" s="12">
        <f>1/1000*[1]CoreVPAExp!AG$6</f>
        <v>4.3193285850000004E-4</v>
      </c>
      <c r="AJ7" s="12">
        <f>1/1000*[1]CoreVPAExp!AH$6</f>
        <v>7.0430496360000025E-4</v>
      </c>
      <c r="AK7" s="12">
        <f>1/1000*[1]CoreVPAExp!AI$6</f>
        <v>3.2470256035000001E-3</v>
      </c>
      <c r="AL7" s="12">
        <f>1/1000*[1]CoreVPAExp!AJ$6</f>
        <v>3.5106804652E-3</v>
      </c>
      <c r="AM7" s="12">
        <f>1/1000*[1]CoreVPAExp!AK$6</f>
        <v>3.1343401628000003E-3</v>
      </c>
      <c r="AN7" s="12">
        <f>1/1000*[1]CoreVPAExp!AL$6</f>
        <v>6.7615167609000014E-3</v>
      </c>
      <c r="AO7" s="12">
        <f>1/1000*[1]CoreVPAExp!AM$6</f>
        <v>1.3183352208000002E-2</v>
      </c>
      <c r="AP7" s="12">
        <f>1/1000*[1]CoreVPAExp!AN$6</f>
        <v>3.89709107744E-2</v>
      </c>
      <c r="AQ7" s="12">
        <f>1/1000*[1]CoreVPAExp!AO$6</f>
        <v>3.7301128160400009E-2</v>
      </c>
      <c r="AR7" s="12">
        <f>1/1000*[1]CoreVPAExp!AP$6</f>
        <v>4.4273568415500009E-2</v>
      </c>
      <c r="AS7" s="12">
        <f>1/1000*[1]CoreVPAExp!AQ$6</f>
        <v>2.4759791724499998E-2</v>
      </c>
      <c r="AT7" s="10">
        <f>1/1000*[1]CoreVPAExp!AR$6</f>
        <v>1.6309847178300002E-2</v>
      </c>
      <c r="AU7" s="10">
        <f>1/1000*[1]CoreVPAExp!AS$6</f>
        <v>8.6944095666999996E-3</v>
      </c>
      <c r="AV7" s="10">
        <f>1/1000*[1]CoreVPAExp!AT$6</f>
        <v>1.6174899235000002E-2</v>
      </c>
      <c r="AW7" s="10">
        <f>1/1000*[1]CoreVPAExp!AU$6</f>
        <v>7.6843934387500002E-3</v>
      </c>
      <c r="AX7" s="10">
        <f>1/1000*[1]CoreVPAExp!AV$6</f>
        <v>0</v>
      </c>
      <c r="AY7" s="10">
        <f>1/1000*[1]CoreVPAExp!AW$6</f>
        <v>0</v>
      </c>
      <c r="AZ7" s="10">
        <f>1/1000*[1]CoreVPAExp!AX$6</f>
        <v>0</v>
      </c>
      <c r="BA7" s="10">
        <f>1/1000*[1]CoreVPAExp!AY$6</f>
        <v>0</v>
      </c>
      <c r="BB7" s="10">
        <f>1/1000*[1]CoreVPAExp!AZ$6</f>
        <v>0</v>
      </c>
      <c r="BC7" s="36">
        <f>1/1000*[1]CoreVPAExp!BA$6</f>
        <v>0</v>
      </c>
      <c r="BD7" s="279"/>
    </row>
    <row r="8" spans="1:56">
      <c r="B8" s="5" t="s">
        <v>188</v>
      </c>
      <c r="C8" s="20">
        <f>1/$A$1*[1]CoreVPAExp!$B$75</f>
        <v>5.9333687999999999E-3</v>
      </c>
      <c r="D8" s="12">
        <f>1/$A$1*[1]CoreVPAExp!$C$75</f>
        <v>4.52060424E-2</v>
      </c>
      <c r="E8" s="12">
        <f>1/$A$1*[1]CoreVPAExp!D$75</f>
        <v>8.2941596000000017E-3</v>
      </c>
      <c r="F8" s="12">
        <f>1/$A$1*[1]CoreVPAExp!E$75</f>
        <v>5.7637679999999998E-3</v>
      </c>
      <c r="G8" s="12">
        <f>1/$A$1*[1]CoreVPAExp!F$75</f>
        <v>2.6113659999999995E-3</v>
      </c>
      <c r="H8" s="12">
        <f>1/$A$1*[1]CoreVPAExp!G$75</f>
        <v>2.0760808E-3</v>
      </c>
      <c r="I8" s="12">
        <f>1/$A$1*[1]CoreVPAExp!H$75</f>
        <v>7.3767219999999996E-3</v>
      </c>
      <c r="J8" s="12">
        <f>1/$A$1*[1]CoreVPAExp!I$75</f>
        <v>6.6421587200000021E-2</v>
      </c>
      <c r="K8" s="12">
        <f>1/$A$1*[1]CoreVPAExp!J$75</f>
        <v>0.10187040400000001</v>
      </c>
      <c r="L8" s="12">
        <f>1/$A$1*[1]CoreVPAExp!K$75</f>
        <v>0.3270814548</v>
      </c>
      <c r="M8" s="12">
        <f>1/$A$1*[1]CoreVPAExp!L$75</f>
        <v>0.35710962600000012</v>
      </c>
      <c r="N8" s="12">
        <f>1/$A$1*[1]CoreVPAExp!M$75</f>
        <v>0.19107411440000002</v>
      </c>
      <c r="O8" s="12">
        <f>1/$A$1*[1]CoreVPAExp!N$75</f>
        <v>0.24463825880000001</v>
      </c>
      <c r="P8" s="12">
        <f>1/$A$1*[1]CoreVPAExp!O$75</f>
        <v>0.18570311120000002</v>
      </c>
      <c r="Q8" s="12">
        <f>1/$A$1*[1]CoreVPAExp!P$75</f>
        <v>0.33824999866666672</v>
      </c>
      <c r="R8" s="12">
        <f>1/$A$1*[1]CoreVPAExp!Q$75</f>
        <v>3.2132123600000007E-2</v>
      </c>
      <c r="S8" s="12">
        <f>1/$A$1*[1]CoreVPAExp!R$75</f>
        <v>1.2672631999999998E-2</v>
      </c>
      <c r="T8" s="12">
        <f>1/$A$1*[1]CoreVPAExp!S$75</f>
        <v>9.8856001666666679E-3</v>
      </c>
      <c r="U8" s="12">
        <f>1/$A$1*[1]CoreVPAExp!T$75</f>
        <v>2.0749319666666665E-2</v>
      </c>
      <c r="V8" s="12">
        <f>1/$A$1*[1]CoreVPAExp!U$75</f>
        <v>2.5112256222222226E-2</v>
      </c>
      <c r="W8" s="12">
        <f>1/$A$1*[1]CoreVPAExp!V$75</f>
        <v>2.5112256222222226E-2</v>
      </c>
      <c r="X8" s="12">
        <f>1/$A$1*[1]CoreVPAExp!W$75</f>
        <v>2.5112256222222226E-2</v>
      </c>
      <c r="Y8" s="12">
        <f>1/$A$1*[1]CoreVPAExp!X$75</f>
        <v>2.5112256222222226E-2</v>
      </c>
      <c r="Z8" s="12">
        <f>1/$A$1*[1]CoreVPAExp!Y$75</f>
        <v>2.5112256222222226E-2</v>
      </c>
      <c r="AA8" s="12">
        <f>1/$A$1*[1]CoreVPAExp!Z$75</f>
        <v>2.5112256222222226E-2</v>
      </c>
      <c r="AB8" s="12">
        <f>1/$A$1*[1]CoreVPAExp!AA$75</f>
        <v>2.5112256222222226E-2</v>
      </c>
      <c r="AC8" s="13"/>
      <c r="AD8" s="20">
        <f>1/1000*[1]CoreVPAExp!$AB$75</f>
        <v>8.5354032891599998E-4</v>
      </c>
      <c r="AE8" s="12">
        <f>1/1000*[1]CoreVPAExp!$AC$75</f>
        <v>2.5629250859999998E-3</v>
      </c>
      <c r="AF8" s="12">
        <f>1/1000*[1]CoreVPAExp!AD$75</f>
        <v>1.135154976E-3</v>
      </c>
      <c r="AG8" s="12">
        <f>1/1000*[1]CoreVPAExp!AE$75</f>
        <v>1.2224957584000002E-3</v>
      </c>
      <c r="AH8" s="12">
        <f>1/1000*[1]CoreVPAExp!AF$75</f>
        <v>1.3037054681E-3</v>
      </c>
      <c r="AI8" s="12">
        <f>1/1000*[1]CoreVPAExp!AG$75</f>
        <v>6.3108341010000002E-4</v>
      </c>
      <c r="AJ8" s="12">
        <f>1/1000*[1]CoreVPAExp!AH$75</f>
        <v>9.650604380000001E-4</v>
      </c>
      <c r="AK8" s="12">
        <f>1/1000*[1]CoreVPAExp!AI$75</f>
        <v>7.5959565055000013E-3</v>
      </c>
      <c r="AL8" s="12">
        <f>1/1000*[1]CoreVPAExp!AJ$75</f>
        <v>1.2422363562800002E-2</v>
      </c>
      <c r="AM8" s="12">
        <f>1/1000*[1]CoreVPAExp!AK$75</f>
        <v>3.3616970261599995E-2</v>
      </c>
      <c r="AN8" s="12">
        <f>1/1000*[1]CoreVPAExp!AL$75</f>
        <v>4.2299975582099997E-2</v>
      </c>
      <c r="AO8" s="12">
        <f>1/1000*[1]CoreVPAExp!AM$75</f>
        <v>2.4895709807999999E-2</v>
      </c>
      <c r="AP8" s="12">
        <f>1/1000*[1]CoreVPAExp!AN$75</f>
        <v>2.9297402323200002E-2</v>
      </c>
      <c r="AQ8" s="12">
        <f>1/1000*[1]CoreVPAExp!AO$75</f>
        <v>2.3023265597099999E-2</v>
      </c>
      <c r="AR8" s="12">
        <f>1/1000*[1]CoreVPAExp!AP$75</f>
        <v>4.4277266959500003E-2</v>
      </c>
      <c r="AS8" s="12">
        <f>1/1000*[1]CoreVPAExp!AQ$75</f>
        <v>3.997537376E-3</v>
      </c>
      <c r="AT8" s="10">
        <f>1/1000*[1]CoreVPAExp!AR$75</f>
        <v>2.0236965664E-3</v>
      </c>
      <c r="AU8" s="10">
        <f>1/1000*[1]CoreVPAExp!AS$75</f>
        <v>1.7024635485000002E-3</v>
      </c>
      <c r="AV8" s="10">
        <f>1/1000*[1]CoreVPAExp!AT$75</f>
        <v>3.4099579879999999E-3</v>
      </c>
      <c r="AW8" s="10">
        <f>1/1000*[1]CoreVPAExp!AU$75</f>
        <v>2.622486249583333E-3</v>
      </c>
      <c r="AX8" s="10">
        <f>1/1000*[1]CoreVPAExp!AV$75</f>
        <v>0</v>
      </c>
      <c r="AY8" s="10">
        <f>1/1000*[1]CoreVPAExp!AW$75</f>
        <v>0</v>
      </c>
      <c r="AZ8" s="10">
        <f>1/1000*[1]CoreVPAExp!AX$75</f>
        <v>0</v>
      </c>
      <c r="BA8" s="10">
        <f>1/1000*[1]CoreVPAExp!AY$75</f>
        <v>0</v>
      </c>
      <c r="BB8" s="10">
        <f>1/1000*[1]CoreVPAExp!AZ$75</f>
        <v>0</v>
      </c>
      <c r="BC8" s="36">
        <f>1/1000*[1]CoreVPAExp!BA$75</f>
        <v>0</v>
      </c>
      <c r="BD8" s="279"/>
    </row>
    <row r="9" spans="1:56">
      <c r="B9" s="5" t="s">
        <v>189</v>
      </c>
      <c r="C9" s="20">
        <f>1/$A$1*[1]CoreVPAExp!$B$130</f>
        <v>4.8574000000000008E-4</v>
      </c>
      <c r="D9" s="12">
        <f>1/$A$1*[1]CoreVPAExp!$C$130</f>
        <v>1.0249460000000001E-3</v>
      </c>
      <c r="E9" s="12">
        <f>1/$A$1*[1]CoreVPAExp!D$130</f>
        <v>1.1478999999999999E-3</v>
      </c>
      <c r="F9" s="12">
        <f>1/$A$1*[1]CoreVPAExp!E$130</f>
        <v>8.4138000000000008E-4</v>
      </c>
      <c r="G9" s="12">
        <f>1/$A$1*[1]CoreVPAExp!F$130</f>
        <v>1.037886E-3</v>
      </c>
      <c r="H9" s="12">
        <f>1/$A$1*[1]CoreVPAExp!G$130</f>
        <v>9.2516400000000002E-4</v>
      </c>
      <c r="I9" s="12">
        <f>1/$A$1*[1]CoreVPAExp!H$130</f>
        <v>4.06854E-4</v>
      </c>
      <c r="J9" s="12">
        <f>1/$A$1*[1]CoreVPAExp!I$130</f>
        <v>4.7921999999999998E-4</v>
      </c>
      <c r="K9" s="12">
        <f>1/$A$1*[1]CoreVPAExp!J$130</f>
        <v>2.7348232E-3</v>
      </c>
      <c r="L9" s="12">
        <f>1/$A$1*[1]CoreVPAExp!K$130</f>
        <v>2.321724E-2</v>
      </c>
      <c r="M9" s="12">
        <f>1/$A$1*[1]CoreVPAExp!L$130</f>
        <v>3.2244390400000003E-2</v>
      </c>
      <c r="N9" s="12">
        <f>1/$A$1*[1]CoreVPAExp!M$130</f>
        <v>4.5518200000000007E-3</v>
      </c>
      <c r="O9" s="12">
        <f>1/$A$1*[1]CoreVPAExp!N$130</f>
        <v>2.6204080000000001E-2</v>
      </c>
      <c r="P9" s="12">
        <f>1/$A$1*[1]CoreVPAExp!O$130</f>
        <v>2.6105670300000001E-2</v>
      </c>
      <c r="Q9" s="12">
        <f>1/$A$1*[1]CoreVPAExp!P$130</f>
        <v>7.3112640000000005E-3</v>
      </c>
      <c r="R9" s="12">
        <f>1/$A$1*[1]CoreVPAExp!Q$130</f>
        <v>7.1999999999999994E-4</v>
      </c>
      <c r="S9" s="12">
        <f>1/$A$1*[1]CoreVPAExp!R$130</f>
        <v>8.8549999999999983E-3</v>
      </c>
      <c r="T9" s="12">
        <f>1/$A$1*[1]CoreVPAExp!S$130</f>
        <v>8.9999999999999998E-4</v>
      </c>
      <c r="U9" s="12">
        <f>1/$A$1*[1]CoreVPAExp!T$130</f>
        <v>2.0020000000000001E-5</v>
      </c>
      <c r="V9" s="12">
        <f>1/$A$1*[1]CoreVPAExp!U$130</f>
        <v>1.9319999999999999E-6</v>
      </c>
      <c r="W9" s="12">
        <f>1/$A$1*[1]CoreVPAExp!V$130</f>
        <v>1.9319999999999999E-6</v>
      </c>
      <c r="X9" s="12">
        <f>1/$A$1*[1]CoreVPAExp!W$130</f>
        <v>1.9319999999999999E-6</v>
      </c>
      <c r="Y9" s="12">
        <f>1/$A$1*[1]CoreVPAExp!X$130</f>
        <v>1.9319999999999999E-6</v>
      </c>
      <c r="Z9" s="12">
        <f>1/$A$1*[1]CoreVPAExp!Y$130</f>
        <v>1.9319999999999999E-6</v>
      </c>
      <c r="AA9" s="12">
        <f>1/$A$1*[1]CoreVPAExp!Z$130</f>
        <v>1.9319999999999999E-6</v>
      </c>
      <c r="AB9" s="12">
        <f>1/$A$1*[1]CoreVPAExp!AA$130</f>
        <v>1.9319999999999999E-6</v>
      </c>
      <c r="AC9" s="13"/>
      <c r="AD9" s="20">
        <f>1/1000*[1]CoreVPAExp!$AB$130</f>
        <v>1.0386582352800001E-4</v>
      </c>
      <c r="AE9" s="12">
        <f>1/1000*[1]CoreVPAExp!$AC$130</f>
        <v>1.0082217E-4</v>
      </c>
      <c r="AF9" s="12">
        <f>1/1000*[1]CoreVPAExp!AD$130</f>
        <v>1.2918976320000001E-4</v>
      </c>
      <c r="AG9" s="12">
        <f>1/1000*[1]CoreVPAExp!AE$130</f>
        <v>1.4601642720000002E-4</v>
      </c>
      <c r="AH9" s="12">
        <f>1/1000*[1]CoreVPAExp!AF$130</f>
        <v>1.8096754760000002E-4</v>
      </c>
      <c r="AI9" s="12">
        <f>1/1000*[1]CoreVPAExp!AG$130</f>
        <v>2.538847311E-4</v>
      </c>
      <c r="AJ9" s="12">
        <f>1/1000*[1]CoreVPAExp!AH$130</f>
        <v>2.1313433320000003E-4</v>
      </c>
      <c r="AK9" s="12">
        <f>1/1000*[1]CoreVPAExp!AI$130</f>
        <v>3.8477883900000002E-4</v>
      </c>
      <c r="AL9" s="12">
        <f>1/1000*[1]CoreVPAExp!AJ$130</f>
        <v>5.5989090680000006E-4</v>
      </c>
      <c r="AM9" s="12">
        <f>1/1000*[1]CoreVPAExp!AK$130</f>
        <v>2.7114228548000001E-3</v>
      </c>
      <c r="AN9" s="12">
        <f>1/1000*[1]CoreVPAExp!AL$130</f>
        <v>3.9425230926000004E-3</v>
      </c>
      <c r="AO9" s="12">
        <f>1/1000*[1]CoreVPAExp!AM$130</f>
        <v>5.6851646400000002E-4</v>
      </c>
      <c r="AP9" s="12">
        <f>1/1000*[1]CoreVPAExp!AN$130</f>
        <v>3.1328910095999997E-3</v>
      </c>
      <c r="AQ9" s="12">
        <f>1/1000*[1]CoreVPAExp!AO$130</f>
        <v>3.3222726963000001E-3</v>
      </c>
      <c r="AR9" s="12">
        <f>1/1000*[1]CoreVPAExp!AP$130</f>
        <v>1.277265069E-3</v>
      </c>
      <c r="AS9" s="12">
        <f>1/1000*[1]CoreVPAExp!AQ$130</f>
        <v>3.6058749999999995E-4</v>
      </c>
      <c r="AT9" s="10">
        <f>1/1000*[1]CoreVPAExp!AR$130</f>
        <v>4.4270487637999992E-3</v>
      </c>
      <c r="AU9" s="10">
        <f>1/1000*[1]CoreVPAExp!AS$130</f>
        <v>3.8534518879999998E-4</v>
      </c>
      <c r="AV9" s="10">
        <f>1/1000*[1]CoreVPAExp!AT$130</f>
        <v>1.09833E-5</v>
      </c>
      <c r="AW9" s="10">
        <f>1/1000*[1]CoreVPAExp!AU$130</f>
        <v>1.2987166666666667E-6</v>
      </c>
      <c r="AX9" s="10">
        <f>1/1000*[1]CoreVPAExp!AV$130</f>
        <v>0</v>
      </c>
      <c r="AY9" s="10">
        <f>1/1000*[1]CoreVPAExp!AW$130</f>
        <v>0</v>
      </c>
      <c r="AZ9" s="10">
        <f>1/1000*[1]CoreVPAExp!AX$130</f>
        <v>0</v>
      </c>
      <c r="BA9" s="10">
        <f>1/1000*[1]CoreVPAExp!AY$130</f>
        <v>0</v>
      </c>
      <c r="BB9" s="10">
        <f>1/1000*[1]CoreVPAExp!AZ$130</f>
        <v>0</v>
      </c>
      <c r="BC9" s="36">
        <f>1/1000*[1]CoreVPAExp!BA$130</f>
        <v>0</v>
      </c>
      <c r="BD9" s="279"/>
    </row>
    <row r="10" spans="1:56">
      <c r="B10" s="5" t="s">
        <v>109</v>
      </c>
      <c r="C10" s="20">
        <f>1/$A$1*[1]CoreVPAExp!$B$154</f>
        <v>9.8319999999999994E-5</v>
      </c>
      <c r="D10" s="12">
        <f>1/$A$1*[1]CoreVPAExp!$C$154</f>
        <v>2.0020000000000001E-5</v>
      </c>
      <c r="E10" s="12">
        <f>1/$A$1*[1]CoreVPAExp!D$154</f>
        <v>1.15E-5</v>
      </c>
      <c r="F10" s="12">
        <f>1/$A$1*[1]CoreVPAExp!E$154</f>
        <v>8.4686000000000009E-5</v>
      </c>
      <c r="G10" s="12">
        <f>1/$A$1*[1]CoreVPAExp!F$154</f>
        <v>2.0332620000000001E-3</v>
      </c>
      <c r="H10" s="12">
        <f>1/$A$1*[1]CoreVPAExp!G$154</f>
        <v>7.8859999999999998E-4</v>
      </c>
      <c r="I10" s="12">
        <f>1/$A$1*[1]CoreVPAExp!H$154</f>
        <v>1.8108220000000001E-3</v>
      </c>
      <c r="J10" s="12">
        <f>1/$A$1*[1]CoreVPAExp!I$154</f>
        <v>4.7600252000000003E-3</v>
      </c>
      <c r="K10" s="12">
        <f>1/$A$1*[1]CoreVPAExp!J$154</f>
        <v>1.6936583999999998E-2</v>
      </c>
      <c r="L10" s="12">
        <f>1/$A$1*[1]CoreVPAExp!K$154</f>
        <v>8.3047712799999993E-2</v>
      </c>
      <c r="M10" s="12">
        <f>1/$A$1*[1]CoreVPAExp!L$154</f>
        <v>0.10433145800000002</v>
      </c>
      <c r="N10" s="12">
        <f>1/$A$1*[1]CoreVPAExp!M$154</f>
        <v>0.10188318000000002</v>
      </c>
      <c r="O10" s="12">
        <f>1/$A$1*[1]CoreVPAExp!N$154</f>
        <v>9.0348076000000013E-2</v>
      </c>
      <c r="P10" s="12">
        <f>1/$A$1*[1]CoreVPAExp!O$154</f>
        <v>2.1446776000000001E-2</v>
      </c>
      <c r="Q10" s="12">
        <f>1/$A$1*[1]CoreVPAExp!P$154</f>
        <v>1.6216364E-2</v>
      </c>
      <c r="R10" s="12">
        <f>1/$A$1*[1]CoreVPAExp!Q$154</f>
        <v>2.956573681818182E-2</v>
      </c>
      <c r="S10" s="12">
        <f>1/$A$1*[1]CoreVPAExp!R$154</f>
        <v>7.4911645090909099E-2</v>
      </c>
      <c r="T10" s="12">
        <f>1/$A$1*[1]CoreVPAExp!S$154</f>
        <v>9.7461540884615394E-2</v>
      </c>
      <c r="U10" s="12">
        <f>1/$A$1*[1]CoreVPAExp!T$154</f>
        <v>0.10390148955555557</v>
      </c>
      <c r="V10" s="12">
        <f>1/$A$1*[1]CoreVPAExp!U$154</f>
        <v>4.6720885023245007E-2</v>
      </c>
      <c r="W10" s="12">
        <f>1/$A$1*[1]CoreVPAExp!V$154</f>
        <v>4.6720885023245007E-2</v>
      </c>
      <c r="X10" s="12">
        <f>1/$A$1*[1]CoreVPAExp!W$154</f>
        <v>4.6720885023245007E-2</v>
      </c>
      <c r="Y10" s="12">
        <f>1/$A$1*[1]CoreVPAExp!X$154</f>
        <v>4.6720885023245007E-2</v>
      </c>
      <c r="Z10" s="12">
        <f>1/$A$1*[1]CoreVPAExp!Y$154</f>
        <v>4.6720885023245007E-2</v>
      </c>
      <c r="AA10" s="12">
        <f>1/$A$1*[1]CoreVPAExp!Z$154</f>
        <v>4.6720885023245007E-2</v>
      </c>
      <c r="AB10" s="12">
        <f>1/$A$1*[1]CoreVPAExp!AA$154</f>
        <v>4.6720885023245007E-2</v>
      </c>
      <c r="AC10" s="13"/>
      <c r="AD10" s="20">
        <f>1/1000*[1]CoreVPAExp!$AB$154</f>
        <v>2.4154327176E-5</v>
      </c>
      <c r="AE10" s="12">
        <f>1/1000*[1]CoreVPAExp!$AC$154</f>
        <v>8.3935631999999991E-6</v>
      </c>
      <c r="AF10" s="12">
        <f>1/1000*[1]CoreVPAExp!AD$154</f>
        <v>3.9639551999999998E-6</v>
      </c>
      <c r="AG10" s="12">
        <f>1/1000*[1]CoreVPAExp!AE$154</f>
        <v>1.6706692799999998E-5</v>
      </c>
      <c r="AH10" s="12">
        <f>1/1000*[1]CoreVPAExp!AF$154</f>
        <v>5.3727772699999998E-4</v>
      </c>
      <c r="AI10" s="12">
        <f>1/1000*[1]CoreVPAExp!AG$154</f>
        <v>8.5948150860000005E-4</v>
      </c>
      <c r="AJ10" s="12">
        <f>1/1000*[1]CoreVPAExp!AH$154</f>
        <v>8.8249218200000016E-4</v>
      </c>
      <c r="AK10" s="12">
        <f>1/1000*[1]CoreVPAExp!AI$154</f>
        <v>1.6906392065000003E-3</v>
      </c>
      <c r="AL10" s="12">
        <f>1/1000*[1]CoreVPAExp!AJ$154</f>
        <v>3.4793994908000007E-3</v>
      </c>
      <c r="AM10" s="12">
        <f>1/1000*[1]CoreVPAExp!AK$154</f>
        <v>1.05565354312E-2</v>
      </c>
      <c r="AN10" s="12">
        <f>1/1000*[1]CoreVPAExp!AL$154</f>
        <v>1.4464182420000001E-2</v>
      </c>
      <c r="AO10" s="12">
        <f>1/1000*[1]CoreVPAExp!AM$154</f>
        <v>1.5515415743999998E-2</v>
      </c>
      <c r="AP10" s="12">
        <f>1/1000*[1]CoreVPAExp!AN$154</f>
        <v>1.31103227552E-2</v>
      </c>
      <c r="AQ10" s="12">
        <f>1/1000*[1]CoreVPAExp!AO$154</f>
        <v>5.3267806667999995E-3</v>
      </c>
      <c r="AR10" s="12">
        <f>1/1000*[1]CoreVPAExp!AP$154</f>
        <v>4.252879224000001E-3</v>
      </c>
      <c r="AS10" s="12">
        <f>1/1000*[1]CoreVPAExp!AQ$154</f>
        <v>5.2885682184999989E-3</v>
      </c>
      <c r="AT10" s="10">
        <f>1/1000*[1]CoreVPAExp!AR$154</f>
        <v>9.9276222787999992E-3</v>
      </c>
      <c r="AU10" s="10">
        <f>1/1000*[1]CoreVPAExp!AS$154</f>
        <v>1.3114976503199999E-2</v>
      </c>
      <c r="AV10" s="10">
        <f>1/1000*[1]CoreVPAExp!AT$154</f>
        <v>1.3510400257000002E-2</v>
      </c>
      <c r="AW10" s="10">
        <f>1/1000*[1]CoreVPAExp!AU$154</f>
        <v>7.1281911562499998E-3</v>
      </c>
      <c r="AX10" s="10">
        <f>1/1000*[1]CoreVPAExp!AV$154</f>
        <v>0</v>
      </c>
      <c r="AY10" s="10">
        <f>1/1000*[1]CoreVPAExp!AW$154</f>
        <v>0</v>
      </c>
      <c r="AZ10" s="10">
        <f>1/1000*[1]CoreVPAExp!AX$154</f>
        <v>0</v>
      </c>
      <c r="BA10" s="10">
        <f>1/1000*[1]CoreVPAExp!AY$154</f>
        <v>0</v>
      </c>
      <c r="BB10" s="10">
        <f>1/1000*[1]CoreVPAExp!AZ$154</f>
        <v>0</v>
      </c>
      <c r="BC10" s="36">
        <f>1/1000*[1]CoreVPAExp!BA$154</f>
        <v>0</v>
      </c>
      <c r="BD10" s="279"/>
    </row>
    <row r="11" spans="1:56">
      <c r="B11" s="5" t="s">
        <v>190</v>
      </c>
      <c r="C11" s="20">
        <f>1/$A$1*[1]CoreVPAExp!$B$237</f>
        <v>6.0291573333333328E-4</v>
      </c>
      <c r="D11" s="12">
        <f>1/$A$1*[1]CoreVPAExp!$C$237</f>
        <v>8.1033019999999997E-3</v>
      </c>
      <c r="E11" s="12">
        <f>1/$A$1*[1]CoreVPAExp!D$237</f>
        <v>4.5166748000000003E-3</v>
      </c>
      <c r="F11" s="12">
        <f>1/$A$1*[1]CoreVPAExp!E$237</f>
        <v>1.7475760000000003E-3</v>
      </c>
      <c r="G11" s="12">
        <f>1/$A$1*[1]CoreVPAExp!F$237</f>
        <v>1.3546439999999999E-3</v>
      </c>
      <c r="H11" s="12">
        <f>1/$A$1*[1]CoreVPAExp!G$237</f>
        <v>2.091084E-3</v>
      </c>
      <c r="I11" s="12">
        <f>1/$A$1*[1]CoreVPAExp!H$237</f>
        <v>3.8853791999999996E-3</v>
      </c>
      <c r="J11" s="12">
        <f>1/$A$1*[1]CoreVPAExp!I$237</f>
        <v>4.0399766000000004E-2</v>
      </c>
      <c r="K11" s="12">
        <f>1/$A$1*[1]CoreVPAExp!J$237</f>
        <v>1.7349044000000001E-2</v>
      </c>
      <c r="L11" s="12">
        <f>1/$A$1*[1]CoreVPAExp!K$237</f>
        <v>3.3535494933333333E-2</v>
      </c>
      <c r="M11" s="12">
        <f>1/$A$1*[1]CoreVPAExp!L$237</f>
        <v>3.7827519999999996E-2</v>
      </c>
      <c r="N11" s="12">
        <f>1/$A$1*[1]CoreVPAExp!M$237</f>
        <v>6.9537353999999996E-2</v>
      </c>
      <c r="O11" s="12">
        <f>1/$A$1*[1]CoreVPAExp!N$237</f>
        <v>5.2947257600000013E-2</v>
      </c>
      <c r="P11" s="12">
        <f>1/$A$1*[1]CoreVPAExp!O$237</f>
        <v>3.746558559999999E-2</v>
      </c>
      <c r="Q11" s="12">
        <f>1/$A$1*[1]CoreVPAExp!P$237</f>
        <v>7.8177516000000002E-2</v>
      </c>
      <c r="R11" s="12">
        <f>1/$A$1*[1]CoreVPAExp!Q$237</f>
        <v>1.6527210000000001E-2</v>
      </c>
      <c r="S11" s="12">
        <f>1/$A$1*[1]CoreVPAExp!R$237</f>
        <v>1.8505454652941178E-2</v>
      </c>
      <c r="T11" s="12">
        <f>1/$A$1*[1]CoreVPAExp!S$237</f>
        <v>2.2451763125000003E-2</v>
      </c>
      <c r="U11" s="12">
        <f>1/$A$1*[1]CoreVPAExp!T$237</f>
        <v>3.6741961000000004E-2</v>
      </c>
      <c r="V11" s="12">
        <f>1/$A$1*[1]CoreVPAExp!U$237</f>
        <v>1.8580348523076926E-2</v>
      </c>
      <c r="W11" s="12">
        <f>1/$A$1*[1]CoreVPAExp!V$237</f>
        <v>1.8580348523076926E-2</v>
      </c>
      <c r="X11" s="12">
        <f>1/$A$1*[1]CoreVPAExp!W$237</f>
        <v>1.8580348523076926E-2</v>
      </c>
      <c r="Y11" s="12">
        <f>1/$A$1*[1]CoreVPAExp!X$237</f>
        <v>1.8580348523076926E-2</v>
      </c>
      <c r="Z11" s="12">
        <f>1/$A$1*[1]CoreVPAExp!Y$237</f>
        <v>1.8580348523076926E-2</v>
      </c>
      <c r="AA11" s="12">
        <f>1/$A$1*[1]CoreVPAExp!Z$237</f>
        <v>1.8580348523076926E-2</v>
      </c>
      <c r="AB11" s="12">
        <f>1/$A$1*[1]CoreVPAExp!AA$237</f>
        <v>1.8580348523076926E-2</v>
      </c>
      <c r="AC11" s="13"/>
      <c r="AD11" s="20">
        <f>1/1000*[1]CoreVPAExp!$AB$237</f>
        <v>2.4417279797099995E-4</v>
      </c>
      <c r="AE11" s="12">
        <f>1/1000*[1]CoreVPAExp!$AC$237</f>
        <v>7.8911405560000002E-4</v>
      </c>
      <c r="AF11" s="12">
        <f>1/1000*[1]CoreVPAExp!AD$237</f>
        <v>4.2158441279999999E-4</v>
      </c>
      <c r="AG11" s="12">
        <f>1/1000*[1]CoreVPAExp!AE$237</f>
        <v>5.775714896E-4</v>
      </c>
      <c r="AH11" s="12">
        <f>1/1000*[1]CoreVPAExp!AF$237</f>
        <v>6.134317728000001E-4</v>
      </c>
      <c r="AI11" s="12">
        <f>1/1000*[1]CoreVPAExp!AG$237</f>
        <v>9.6676522800000025E-4</v>
      </c>
      <c r="AJ11" s="12">
        <f>1/1000*[1]CoreVPAExp!AH$237</f>
        <v>1.5490261864E-3</v>
      </c>
      <c r="AK11" s="12">
        <f>1/1000*[1]CoreVPAExp!AI$237</f>
        <v>5.6325919105000002E-3</v>
      </c>
      <c r="AL11" s="12">
        <f>1/1000*[1]CoreVPAExp!AJ$237</f>
        <v>4.0852161276E-3</v>
      </c>
      <c r="AM11" s="12">
        <f>1/1000*[1]CoreVPAExp!AK$237</f>
        <v>5.1052344067999992E-3</v>
      </c>
      <c r="AN11" s="12">
        <f>1/1000*[1]CoreVPAExp!AL$237</f>
        <v>6.8209492176000011E-3</v>
      </c>
      <c r="AO11" s="12">
        <f>1/1000*[1]CoreVPAExp!AM$237</f>
        <v>1.1195080656000002E-2</v>
      </c>
      <c r="AP11" s="12">
        <f>1/1000*[1]CoreVPAExp!AN$237</f>
        <v>6.6686374832000007E-3</v>
      </c>
      <c r="AQ11" s="12">
        <f>1/1000*[1]CoreVPAExp!AO$237</f>
        <v>5.0861993360999998E-3</v>
      </c>
      <c r="AR11" s="12">
        <f>1/1000*[1]CoreVPAExp!AP$237</f>
        <v>1.1052453092999999E-2</v>
      </c>
      <c r="AS11" s="12">
        <f>1/1000*[1]CoreVPAExp!AQ$237</f>
        <v>1.8709221124999997E-3</v>
      </c>
      <c r="AT11" s="10">
        <f>1/1000*[1]CoreVPAExp!AR$237</f>
        <v>1.9444856955000002E-3</v>
      </c>
      <c r="AU11" s="10">
        <f>1/1000*[1]CoreVPAExp!AS$237</f>
        <v>2.6462488194999999E-3</v>
      </c>
      <c r="AV11" s="10">
        <f>1/1000*[1]CoreVPAExp!AT$237</f>
        <v>3.6919878740000003E-3</v>
      </c>
      <c r="AW11" s="10">
        <f>1/1000*[1]CoreVPAExp!AU$237</f>
        <v>2.05344234625E-3</v>
      </c>
      <c r="AX11" s="10">
        <f>1/1000*[1]CoreVPAExp!AV$237</f>
        <v>0</v>
      </c>
      <c r="AY11" s="10">
        <f>1/1000*[1]CoreVPAExp!AW$237</f>
        <v>0</v>
      </c>
      <c r="AZ11" s="10">
        <f>1/1000*[1]CoreVPAExp!AX$237</f>
        <v>0</v>
      </c>
      <c r="BA11" s="10">
        <f>1/1000*[1]CoreVPAExp!AY$237</f>
        <v>0</v>
      </c>
      <c r="BB11" s="10">
        <f>1/1000*[1]CoreVPAExp!AZ$237</f>
        <v>0</v>
      </c>
      <c r="BC11" s="36">
        <f>1/1000*[1]CoreVPAExp!BA$237</f>
        <v>0</v>
      </c>
      <c r="BD11" s="279"/>
    </row>
    <row r="12" spans="1:56">
      <c r="B12" s="8" t="s">
        <v>19</v>
      </c>
      <c r="C12" s="385">
        <f t="shared" ref="C12:AB12" si="2">SUM(C6:C6)-SUM(C7:C11)</f>
        <v>4.9056408000000065E-3</v>
      </c>
      <c r="D12" s="315">
        <f t="shared" si="2"/>
        <v>5.0824559999999991E-3</v>
      </c>
      <c r="E12" s="315">
        <f t="shared" si="2"/>
        <v>6.2363582999999997E-3</v>
      </c>
      <c r="F12" s="315">
        <f t="shared" si="2"/>
        <v>4.902179999999999E-3</v>
      </c>
      <c r="G12" s="315">
        <f t="shared" si="2"/>
        <v>6.1871119999999998E-3</v>
      </c>
      <c r="H12" s="315">
        <f t="shared" si="2"/>
        <v>1.3942548400000001E-2</v>
      </c>
      <c r="I12" s="315">
        <f t="shared" si="2"/>
        <v>1.2907929199999998E-2</v>
      </c>
      <c r="J12" s="315">
        <f t="shared" si="2"/>
        <v>1.1556402859999981E-2</v>
      </c>
      <c r="K12" s="315">
        <f t="shared" si="2"/>
        <v>2.531763399999995E-2</v>
      </c>
      <c r="L12" s="315">
        <f t="shared" si="2"/>
        <v>3.0531387841666591E-2</v>
      </c>
      <c r="M12" s="315">
        <f t="shared" si="2"/>
        <v>2.4145472283333191E-2</v>
      </c>
      <c r="N12" s="315">
        <f t="shared" si="2"/>
        <v>1.6875996100000012E-2</v>
      </c>
      <c r="O12" s="315">
        <f t="shared" si="2"/>
        <v>3.1169391081167452E-2</v>
      </c>
      <c r="P12" s="315">
        <f t="shared" si="2"/>
        <v>2.181625623666672E-2</v>
      </c>
      <c r="Q12" s="315">
        <f t="shared" si="2"/>
        <v>1.7069526965773796E-2</v>
      </c>
      <c r="R12" s="315">
        <f t="shared" si="2"/>
        <v>1.4195659781818193E-2</v>
      </c>
      <c r="S12" s="315">
        <f t="shared" si="2"/>
        <v>2.7446784817954484E-2</v>
      </c>
      <c r="T12" s="315">
        <f t="shared" si="2"/>
        <v>5.5219179320833339E-2</v>
      </c>
      <c r="U12" s="315">
        <f t="shared" si="2"/>
        <v>0.11951110178095237</v>
      </c>
      <c r="V12" s="315">
        <f t="shared" si="2"/>
        <v>4.6488934000000037E-2</v>
      </c>
      <c r="W12" s="315">
        <f t="shared" si="2"/>
        <v>4.6488934000000037E-2</v>
      </c>
      <c r="X12" s="315">
        <f t="shared" si="2"/>
        <v>4.6488934000000037E-2</v>
      </c>
      <c r="Y12" s="315">
        <f t="shared" si="2"/>
        <v>4.6488934000000037E-2</v>
      </c>
      <c r="Z12" s="315">
        <f t="shared" si="2"/>
        <v>4.6488934000000037E-2</v>
      </c>
      <c r="AA12" s="315">
        <f t="shared" si="2"/>
        <v>4.6488934000000037E-2</v>
      </c>
      <c r="AB12" s="315">
        <f t="shared" si="2"/>
        <v>4.6488934000000037E-2</v>
      </c>
      <c r="AC12" s="13"/>
      <c r="AD12" s="314">
        <f t="shared" ref="AD12:BC12" si="3">SUM(AD6:AD6)-SUM(AD7:AD11)</f>
        <v>3.0724651446359997E-3</v>
      </c>
      <c r="AE12" s="315">
        <f t="shared" si="3"/>
        <v>2.7924602011999995E-3</v>
      </c>
      <c r="AF12" s="315">
        <f t="shared" si="3"/>
        <v>4.3984082831999994E-3</v>
      </c>
      <c r="AG12" s="315">
        <f t="shared" si="3"/>
        <v>4.9797177360000004E-3</v>
      </c>
      <c r="AH12" s="315">
        <f t="shared" si="3"/>
        <v>4.8097570325000014E-3</v>
      </c>
      <c r="AI12" s="315">
        <f t="shared" si="3"/>
        <v>8.7712421510999974E-3</v>
      </c>
      <c r="AJ12" s="315">
        <f t="shared" si="3"/>
        <v>7.6503130424000016E-3</v>
      </c>
      <c r="AK12" s="315">
        <f t="shared" si="3"/>
        <v>7.965633804999997E-3</v>
      </c>
      <c r="AL12" s="315">
        <f t="shared" si="3"/>
        <v>1.0453455080800002E-2</v>
      </c>
      <c r="AM12" s="315">
        <f t="shared" si="3"/>
        <v>7.6588258780000001E-3</v>
      </c>
      <c r="AN12" s="315">
        <f t="shared" si="3"/>
        <v>6.5316788262000103E-3</v>
      </c>
      <c r="AO12" s="315">
        <f t="shared" si="3"/>
        <v>5.424380399999984E-3</v>
      </c>
      <c r="AP12" s="315">
        <f t="shared" si="3"/>
        <v>7.0121017823999848E-3</v>
      </c>
      <c r="AQ12" s="315">
        <f t="shared" si="3"/>
        <v>5.9934310865999846E-3</v>
      </c>
      <c r="AR12" s="315">
        <f t="shared" si="3"/>
        <v>6.4491142405000146E-3</v>
      </c>
      <c r="AS12" s="315">
        <f t="shared" si="3"/>
        <v>5.0107993460000028E-3</v>
      </c>
      <c r="AT12" s="316">
        <f t="shared" si="3"/>
        <v>5.5347800456999885E-3</v>
      </c>
      <c r="AU12" s="316">
        <f t="shared" si="3"/>
        <v>8.296855710000002E-3</v>
      </c>
      <c r="AV12" s="316">
        <f t="shared" si="3"/>
        <v>1.8022609165000002E-2</v>
      </c>
      <c r="AW12" s="316">
        <f t="shared" si="3"/>
        <v>6.5832283708333328E-3</v>
      </c>
      <c r="AX12" s="316">
        <f t="shared" si="3"/>
        <v>0</v>
      </c>
      <c r="AY12" s="316">
        <f t="shared" si="3"/>
        <v>0</v>
      </c>
      <c r="AZ12" s="316">
        <f t="shared" si="3"/>
        <v>0</v>
      </c>
      <c r="BA12" s="316">
        <f t="shared" si="3"/>
        <v>0</v>
      </c>
      <c r="BB12" s="316">
        <f t="shared" si="3"/>
        <v>0</v>
      </c>
      <c r="BC12" s="317">
        <f t="shared" si="3"/>
        <v>0</v>
      </c>
      <c r="BD12" s="279"/>
    </row>
    <row r="13" spans="1:56" ht="17.149999999999999" customHeight="1">
      <c r="B13" s="14" t="s">
        <v>96</v>
      </c>
      <c r="C13" s="73">
        <f>1/$A$1*[1]CoreVPAExp!$B$268</f>
        <v>0.41465308475999996</v>
      </c>
      <c r="D13" s="74">
        <f>1/$A$1*[1]CoreVPAExp!$C$268</f>
        <v>0.79143449928888876</v>
      </c>
      <c r="E13" s="74">
        <f>1/$A$1*[1]CoreVPAExp!D$268</f>
        <v>1.7095192700000004</v>
      </c>
      <c r="F13" s="74">
        <f>1/$A$1*[1]CoreVPAExp!E$268</f>
        <v>1.4575679463000002</v>
      </c>
      <c r="G13" s="74">
        <f>1/$A$1*[1]CoreVPAExp!F$268</f>
        <v>2.6130644355999997</v>
      </c>
      <c r="H13" s="74">
        <f>1/$A$1*[1]CoreVPAExp!G$268</f>
        <v>3.7554697739999998</v>
      </c>
      <c r="I13" s="74">
        <f>1/$A$1*[1]CoreVPAExp!H$268</f>
        <v>4.1581581196000013</v>
      </c>
      <c r="J13" s="74">
        <f>1/$A$1*[1]CoreVPAExp!I$268</f>
        <v>2.9121191072399997</v>
      </c>
      <c r="K13" s="74">
        <f>1/$A$1*[1]CoreVPAExp!J$268</f>
        <v>1.6038890818666662</v>
      </c>
      <c r="L13" s="74">
        <f>1/$A$1*[1]CoreVPAExp!K$268</f>
        <v>0.38472063279731411</v>
      </c>
      <c r="M13" s="74">
        <f>1/$A$1*[1]CoreVPAExp!L$268</f>
        <v>0.32228187333642921</v>
      </c>
      <c r="N13" s="74">
        <f>1/$A$1*[1]CoreVPAExp!M$268</f>
        <v>0.37892627852586902</v>
      </c>
      <c r="O13" s="74">
        <f>1/$A$1*[1]CoreVPAExp!N$268</f>
        <v>0.24534612142563703</v>
      </c>
      <c r="P13" s="74">
        <f>1/$A$1*[1]CoreVPAExp!O$268</f>
        <v>0.3466810789619611</v>
      </c>
      <c r="Q13" s="74">
        <f>1/$A$1*[1]CoreVPAExp!P$268</f>
        <v>0.36361516934939886</v>
      </c>
      <c r="R13" s="74">
        <f>1/$A$1*[1]CoreVPAExp!Q$268</f>
        <v>0.3476616673930103</v>
      </c>
      <c r="S13" s="74">
        <f>1/$A$1*[1]CoreVPAExp!R$268</f>
        <v>0.56518609510193074</v>
      </c>
      <c r="T13" s="74">
        <f>1/$A$1*[1]CoreVPAExp!S$268</f>
        <v>1.5183767859105457</v>
      </c>
      <c r="U13" s="74">
        <f>1/$A$1*[1]CoreVPAExp!T$268</f>
        <v>1.9490331355598625</v>
      </c>
      <c r="V13" s="74">
        <f>1/$A$1*[1]CoreVPAExp!U$268</f>
        <v>1.3216837225452778</v>
      </c>
      <c r="W13" s="74">
        <f>1/$A$1*[1]CoreVPAExp!V$268</f>
        <v>1.3216837225452778</v>
      </c>
      <c r="X13" s="74">
        <f>1/$A$1*[1]CoreVPAExp!W$268</f>
        <v>1.3216837225452778</v>
      </c>
      <c r="Y13" s="74">
        <f>1/$A$1*[1]CoreVPAExp!X$268</f>
        <v>1.3216837225452778</v>
      </c>
      <c r="Z13" s="74">
        <f>1/$A$1*[1]CoreVPAExp!Y$268</f>
        <v>1.3216837225452778</v>
      </c>
      <c r="AA13" s="74">
        <f>1/$A$1*[1]CoreVPAExp!Z$268</f>
        <v>1.3216837225452778</v>
      </c>
      <c r="AB13" s="74">
        <f>1/$A$1*[1]CoreVPAExp!AA$268</f>
        <v>1.3216837225452778</v>
      </c>
      <c r="AC13" s="308"/>
      <c r="AD13" s="56">
        <f>1/1000*[1]CoreVPAExp!$AB$268</f>
        <v>7.7122264605350987E-2</v>
      </c>
      <c r="AE13" s="23">
        <f>1/1000*[1]CoreVPAExp!$AC$268</f>
        <v>0.1088363633092</v>
      </c>
      <c r="AF13" s="23">
        <f>1/1000*[1]CoreVPAExp!AD$268</f>
        <v>0.19831688479680001</v>
      </c>
      <c r="AG13" s="23">
        <f>1/1000*[1]CoreVPAExp!AE$268</f>
        <v>0.19893302769760002</v>
      </c>
      <c r="AH13" s="23">
        <f>1/1000*[1]CoreVPAExp!AF$268</f>
        <v>0.35414140367690006</v>
      </c>
      <c r="AI13" s="23">
        <f>1/1000*[1]CoreVPAExp!AG$268</f>
        <v>0.50417403932610005</v>
      </c>
      <c r="AJ13" s="23">
        <f>1/1000*[1]CoreVPAExp!AH$268</f>
        <v>0.55235280406400011</v>
      </c>
      <c r="AK13" s="23">
        <f>1/1000*[1]CoreVPAExp!AI$268</f>
        <v>0.44067204739900001</v>
      </c>
      <c r="AL13" s="23">
        <f>1/1000*[1]CoreVPAExp!AJ$268</f>
        <v>0.27384963308119997</v>
      </c>
      <c r="AM13" s="23">
        <f>1/1000*[1]CoreVPAExp!AK$268</f>
        <v>8.5666275525600008E-2</v>
      </c>
      <c r="AN13" s="23">
        <f>1/1000*[1]CoreVPAExp!AL$268</f>
        <v>8.338313223090002E-2</v>
      </c>
      <c r="AO13" s="23">
        <f>1/1000*[1]CoreVPAExp!AM$268</f>
        <v>0.10100656152</v>
      </c>
      <c r="AP13" s="23">
        <f>1/1000*[1]CoreVPAExp!AN$268</f>
        <v>8.1394480006399997E-2</v>
      </c>
      <c r="AQ13" s="23">
        <f>1/1000*[1]CoreVPAExp!AO$268</f>
        <v>9.8800197149700009E-2</v>
      </c>
      <c r="AR13" s="23">
        <f>1/1000*[1]CoreVPAExp!AP$268</f>
        <v>0.10997799532950001</v>
      </c>
      <c r="AS13" s="23">
        <f>1/1000*[1]CoreVPAExp!AQ$268</f>
        <v>0.10732697545849999</v>
      </c>
      <c r="AT13" s="23">
        <f>1/1000*[1]CoreVPAExp!AR$268</f>
        <v>0.13995711563659999</v>
      </c>
      <c r="AU13" s="23">
        <f>1/1000*[1]CoreVPAExp!AS$268</f>
        <v>0.28921010246700002</v>
      </c>
      <c r="AV13" s="23">
        <f>1/1000*[1]CoreVPAExp!AT$268</f>
        <v>0.37971780086999996</v>
      </c>
      <c r="AW13" s="23">
        <f>1/1000*[1]CoreVPAExp!AU$268</f>
        <v>0.22044812920541668</v>
      </c>
      <c r="AX13" s="23">
        <f>1/1000*[1]CoreVPAExp!AV$268</f>
        <v>0</v>
      </c>
      <c r="AY13" s="23">
        <f>1/1000*[1]CoreVPAExp!AW$268</f>
        <v>0</v>
      </c>
      <c r="AZ13" s="23">
        <f>1/1000*[1]CoreVPAExp!AX$268</f>
        <v>0</v>
      </c>
      <c r="BA13" s="23">
        <f>1/1000*[1]CoreVPAExp!AY$268</f>
        <v>0</v>
      </c>
      <c r="BB13" s="23">
        <f>1/1000*[1]CoreVPAExp!AZ$268</f>
        <v>0</v>
      </c>
      <c r="BC13" s="41">
        <f>1/1000*[1]CoreVPAExp!BA$268</f>
        <v>0</v>
      </c>
      <c r="BD13" s="318"/>
    </row>
    <row r="14" spans="1:56">
      <c r="B14" s="5" t="s">
        <v>97</v>
      </c>
      <c r="C14" s="20">
        <f>1/$A$1*[1]CoreVPAExp!$B$39</f>
        <v>5.1004155999999998E-3</v>
      </c>
      <c r="D14" s="12">
        <f>1/$A$1*[1]CoreVPAExp!$C$39</f>
        <v>4.1867019999999996E-3</v>
      </c>
      <c r="E14" s="12">
        <f>1/$A$1*[1]CoreVPAExp!D$39</f>
        <v>1.1025746399999998E-2</v>
      </c>
      <c r="F14" s="12">
        <f>1/$A$1*[1]CoreVPAExp!E$39</f>
        <v>1.0459917999999999E-2</v>
      </c>
      <c r="G14" s="12">
        <f>1/$A$1*[1]CoreVPAExp!F$39</f>
        <v>4.6706683999999995E-3</v>
      </c>
      <c r="H14" s="12">
        <f>1/$A$1*[1]CoreVPAExp!G$39</f>
        <v>1.7006970400000002E-2</v>
      </c>
      <c r="I14" s="12">
        <f>1/$A$1*[1]CoreVPAExp!H$39</f>
        <v>2.4764422800000001E-2</v>
      </c>
      <c r="J14" s="12">
        <f>1/$A$1*[1]CoreVPAExp!I$39</f>
        <v>6.8217472000000005E-3</v>
      </c>
      <c r="K14" s="12">
        <f>1/$A$1*[1]CoreVPAExp!J$39</f>
        <v>6.1140964000000004E-3</v>
      </c>
      <c r="L14" s="12">
        <f>1/$A$1*[1]CoreVPAExp!K$39</f>
        <v>4.8948120666666671E-3</v>
      </c>
      <c r="M14" s="12">
        <f>1/$A$1*[1]CoreVPAExp!L$39</f>
        <v>4.5706068594594598E-3</v>
      </c>
      <c r="N14" s="12">
        <f>1/$A$1*[1]CoreVPAExp!M$39</f>
        <v>4.5496725258690578E-3</v>
      </c>
      <c r="O14" s="12">
        <f>1/$A$1*[1]CoreVPAExp!N$39</f>
        <v>5.2049199611925705E-3</v>
      </c>
      <c r="P14" s="12">
        <f>1/$A$1*[1]CoreVPAExp!O$39</f>
        <v>6.0647218660714285E-3</v>
      </c>
      <c r="Q14" s="12">
        <f>1/$A$1*[1]CoreVPAExp!P$39</f>
        <v>4.28405378487395E-3</v>
      </c>
      <c r="R14" s="12">
        <f>1/$A$1*[1]CoreVPAExp!Q$39</f>
        <v>4.7940980789393942E-3</v>
      </c>
      <c r="S14" s="12">
        <f>1/$A$1*[1]CoreVPAExp!R$39</f>
        <v>4.4170858190441184E-3</v>
      </c>
      <c r="T14" s="12">
        <f>1/$A$1*[1]CoreVPAExp!S$39</f>
        <v>4.7523469776315792E-3</v>
      </c>
      <c r="U14" s="12">
        <f>1/$A$1*[1]CoreVPAExp!T$39</f>
        <v>9.4664923301724137E-3</v>
      </c>
      <c r="V14" s="12">
        <f>1/$A$1*[1]CoreVPAExp!U$39</f>
        <v>1.8402478846666667E-2</v>
      </c>
      <c r="W14" s="12">
        <f>1/$A$1*[1]CoreVPAExp!V$39</f>
        <v>1.8402478846666667E-2</v>
      </c>
      <c r="X14" s="12">
        <f>1/$A$1*[1]CoreVPAExp!W$39</f>
        <v>1.8402478846666667E-2</v>
      </c>
      <c r="Y14" s="12">
        <f>1/$A$1*[1]CoreVPAExp!X$39</f>
        <v>1.8402478846666667E-2</v>
      </c>
      <c r="Z14" s="12">
        <f>1/$A$1*[1]CoreVPAExp!Y$39</f>
        <v>1.8402478846666667E-2</v>
      </c>
      <c r="AA14" s="12">
        <f>1/$A$1*[1]CoreVPAExp!Z$39</f>
        <v>1.8402478846666667E-2</v>
      </c>
      <c r="AB14" s="12">
        <f>1/$A$1*[1]CoreVPAExp!AA$39</f>
        <v>1.8402478846666667E-2</v>
      </c>
      <c r="AC14" s="308"/>
      <c r="AD14" s="20">
        <f>1/1000*[1]CoreVPAExp!$AB$39</f>
        <v>6.7890487593419997E-3</v>
      </c>
      <c r="AE14" s="12">
        <f>1/1000*[1]CoreVPAExp!$AC$39</f>
        <v>4.4721633747999995E-3</v>
      </c>
      <c r="AF14" s="12">
        <f>1/1000*[1]CoreVPAExp!AD$39</f>
        <v>5.9382450719999997E-3</v>
      </c>
      <c r="AG14" s="12">
        <f>1/1000*[1]CoreVPAExp!AE$39</f>
        <v>4.6078391296000007E-3</v>
      </c>
      <c r="AH14" s="12">
        <f>1/1000*[1]CoreVPAExp!AF$39</f>
        <v>4.4187607016000002E-3</v>
      </c>
      <c r="AI14" s="12">
        <f>1/1000*[1]CoreVPAExp!AG$39</f>
        <v>6.6920922782999995E-3</v>
      </c>
      <c r="AJ14" s="12">
        <f>1/1000*[1]CoreVPAExp!AH$39</f>
        <v>1.0375859029600001E-2</v>
      </c>
      <c r="AK14" s="12">
        <f>1/1000*[1]CoreVPAExp!AI$39</f>
        <v>7.7501459784999997E-3</v>
      </c>
      <c r="AL14" s="12">
        <f>1/1000*[1]CoreVPAExp!AJ$39</f>
        <v>5.8540766892000006E-3</v>
      </c>
      <c r="AM14" s="12">
        <f>1/1000*[1]CoreVPAExp!AK$39</f>
        <v>4.9808517219999994E-3</v>
      </c>
      <c r="AN14" s="12">
        <f>1/1000*[1]CoreVPAExp!AL$39</f>
        <v>4.5273516704999999E-3</v>
      </c>
      <c r="AO14" s="12">
        <f>1/1000*[1]CoreVPAExp!AM$39</f>
        <v>4.1361261599999997E-3</v>
      </c>
      <c r="AP14" s="12">
        <f>1/1000*[1]CoreVPAExp!AN$39</f>
        <v>3.5005352448000001E-3</v>
      </c>
      <c r="AQ14" s="12">
        <f>1/1000*[1]CoreVPAExp!AO$39</f>
        <v>4.8013524323999995E-3</v>
      </c>
      <c r="AR14" s="12">
        <f>1/1000*[1]CoreVPAExp!AP$39</f>
        <v>3.171915972E-3</v>
      </c>
      <c r="AS14" s="12">
        <f>1/1000*[1]CoreVPAExp!AQ$39</f>
        <v>2.871521359E-3</v>
      </c>
      <c r="AT14" s="10">
        <f>1/1000*[1]CoreVPAExp!AR$39</f>
        <v>2.9229000641999999E-3</v>
      </c>
      <c r="AU14" s="10">
        <f>1/1000*[1]CoreVPAExp!AS$39</f>
        <v>2.6575785808E-3</v>
      </c>
      <c r="AV14" s="10">
        <f>1/1000*[1]CoreVPAExp!AT$39</f>
        <v>7.2910322290000006E-3</v>
      </c>
      <c r="AW14" s="10">
        <f>1/1000*[1]CoreVPAExp!AU$39</f>
        <v>4.7154129412500002E-3</v>
      </c>
      <c r="AX14" s="10">
        <f>1/1000*[1]CoreVPAExp!AV$39</f>
        <v>0</v>
      </c>
      <c r="AY14" s="10">
        <f>1/1000*[1]CoreVPAExp!AW$39</f>
        <v>0</v>
      </c>
      <c r="AZ14" s="10">
        <f>1/1000*[1]CoreVPAExp!AX$39</f>
        <v>0</v>
      </c>
      <c r="BA14" s="10">
        <f>1/1000*[1]CoreVPAExp!AY$39</f>
        <v>0</v>
      </c>
      <c r="BB14" s="10">
        <f>1/1000*[1]CoreVPAExp!AZ$39</f>
        <v>0</v>
      </c>
      <c r="BC14" s="36">
        <f>1/1000*[1]CoreVPAExp!BA$39</f>
        <v>0</v>
      </c>
      <c r="BD14" s="318"/>
    </row>
    <row r="15" spans="1:56">
      <c r="B15" s="5" t="s">
        <v>33</v>
      </c>
      <c r="C15" s="20">
        <f>1/$A$1*[1]CoreVPAExp!$B$147</f>
        <v>2.25966E-4</v>
      </c>
      <c r="D15" s="12">
        <f>1/$A$1*[1]CoreVPAExp!$C$147</f>
        <v>2.5450000000000001E-4</v>
      </c>
      <c r="E15" s="12">
        <f>1/$A$1*[1]CoreVPAExp!D$147</f>
        <v>2.3474200000000002E-4</v>
      </c>
      <c r="F15" s="12">
        <f>1/$A$1*[1]CoreVPAExp!E$147</f>
        <v>1.3083260000000001E-3</v>
      </c>
      <c r="G15" s="12">
        <f>1/$A$1*[1]CoreVPAExp!F$147</f>
        <v>1.9303200000000001E-3</v>
      </c>
      <c r="H15" s="12">
        <f>1/$A$1*[1]CoreVPAExp!G$147</f>
        <v>3.3140800000000001E-3</v>
      </c>
      <c r="I15" s="12">
        <f>1/$A$1*[1]CoreVPAExp!H$147</f>
        <v>4.6698579999999998E-3</v>
      </c>
      <c r="J15" s="12">
        <f>1/$A$1*[1]CoreVPAExp!I$147</f>
        <v>7.0057420000000006E-3</v>
      </c>
      <c r="K15" s="12">
        <f>1/$A$1*[1]CoreVPAExp!J$147</f>
        <v>7.9872791999999991E-3</v>
      </c>
      <c r="L15" s="12">
        <f>1/$A$1*[1]CoreVPAExp!K$147</f>
        <v>5.7398469666666667E-3</v>
      </c>
      <c r="M15" s="12">
        <f>1/$A$1*[1]CoreVPAExp!L$147</f>
        <v>6.7422400000000009E-3</v>
      </c>
      <c r="N15" s="12">
        <f>1/$A$1*[1]CoreVPAExp!M$147</f>
        <v>1.0763644000000001E-2</v>
      </c>
      <c r="O15" s="12">
        <f>1/$A$1*[1]CoreVPAExp!N$147</f>
        <v>3.4696102999999999E-2</v>
      </c>
      <c r="P15" s="12">
        <f>1/$A$1*[1]CoreVPAExp!O$147</f>
        <v>4.1018529999999997E-2</v>
      </c>
      <c r="Q15" s="12">
        <f>1/$A$1*[1]CoreVPAExp!P$147</f>
        <v>4.4333240066666661E-2</v>
      </c>
      <c r="R15" s="12">
        <f>1/$A$1*[1]CoreVPAExp!Q$147</f>
        <v>6.7137209272727275E-2</v>
      </c>
      <c r="S15" s="12">
        <f>1/$A$1*[1]CoreVPAExp!R$147</f>
        <v>6.8807266555555552E-2</v>
      </c>
      <c r="T15" s="12">
        <f>1/$A$1*[1]CoreVPAExp!S$147</f>
        <v>7.828616656666669E-2</v>
      </c>
      <c r="U15" s="12">
        <f>1/$A$1*[1]CoreVPAExp!T$147</f>
        <v>8.9964674704365089E-2</v>
      </c>
      <c r="V15" s="12">
        <f>1/$A$1*[1]CoreVPAExp!U$147</f>
        <v>5.9455115320833342E-2</v>
      </c>
      <c r="W15" s="12">
        <f>1/$A$1*[1]CoreVPAExp!V$147</f>
        <v>5.9455115320833342E-2</v>
      </c>
      <c r="X15" s="12">
        <f>1/$A$1*[1]CoreVPAExp!W$147</f>
        <v>5.9455115320833342E-2</v>
      </c>
      <c r="Y15" s="12">
        <f>1/$A$1*[1]CoreVPAExp!X$147</f>
        <v>5.9455115320833342E-2</v>
      </c>
      <c r="Z15" s="12">
        <f>1/$A$1*[1]CoreVPAExp!Y$147</f>
        <v>5.9455115320833342E-2</v>
      </c>
      <c r="AA15" s="12">
        <f>1/$A$1*[1]CoreVPAExp!Z$147</f>
        <v>5.9455115320833342E-2</v>
      </c>
      <c r="AB15" s="12">
        <f>1/$A$1*[1]CoreVPAExp!AA$147</f>
        <v>5.9455115320833342E-2</v>
      </c>
      <c r="AC15" s="308"/>
      <c r="AD15" s="20">
        <f>1/1000*[1]CoreVPAExp!$AB$147</f>
        <v>7.2457439849999984E-5</v>
      </c>
      <c r="AE15" s="12">
        <f>1/1000*[1]CoreVPAExp!$AC$147</f>
        <v>3.9046995719999999E-4</v>
      </c>
      <c r="AF15" s="12">
        <f>1/1000*[1]CoreVPAExp!AD$147</f>
        <v>1.119051408E-4</v>
      </c>
      <c r="AG15" s="12">
        <f>1/1000*[1]CoreVPAExp!AE$147</f>
        <v>5.9937989440000006E-4</v>
      </c>
      <c r="AH15" s="12">
        <f>1/1000*[1]CoreVPAExp!AF$147</f>
        <v>5.0610310520000001E-4</v>
      </c>
      <c r="AI15" s="12">
        <f>1/1000*[1]CoreVPAExp!AG$147</f>
        <v>1.0806762681000001E-3</v>
      </c>
      <c r="AJ15" s="12">
        <f>1/1000*[1]CoreVPAExp!AH$147</f>
        <v>1.8657738872000001E-3</v>
      </c>
      <c r="AK15" s="12">
        <f>1/1000*[1]CoreVPAExp!AI$147</f>
        <v>2.2501554250000002E-3</v>
      </c>
      <c r="AL15" s="12">
        <f>1/1000*[1]CoreVPAExp!AJ$147</f>
        <v>2.5606304424000003E-3</v>
      </c>
      <c r="AM15" s="12">
        <f>1/1000*[1]CoreVPAExp!AK$147</f>
        <v>1.9332262751999999E-3</v>
      </c>
      <c r="AN15" s="12">
        <f>1/1000*[1]CoreVPAExp!AL$147</f>
        <v>2.1205247606999999E-3</v>
      </c>
      <c r="AO15" s="12">
        <f>1/1000*[1]CoreVPAExp!AM$147</f>
        <v>3.6652932959999997E-3</v>
      </c>
      <c r="AP15" s="12">
        <f>1/1000*[1]CoreVPAExp!AN$147</f>
        <v>8.8121322783999995E-3</v>
      </c>
      <c r="AQ15" s="12">
        <f>1/1000*[1]CoreVPAExp!AO$147</f>
        <v>1.29280202382E-2</v>
      </c>
      <c r="AR15" s="12">
        <f>1/1000*[1]CoreVPAExp!AP$147</f>
        <v>1.5273045781500003E-2</v>
      </c>
      <c r="AS15" s="12">
        <f>1/1000*[1]CoreVPAExp!AQ$147</f>
        <v>2.1112615586999998E-2</v>
      </c>
      <c r="AT15" s="10">
        <f>1/1000*[1]CoreVPAExp!AR$147</f>
        <v>2.0968985199599999E-2</v>
      </c>
      <c r="AU15" s="10">
        <f>1/1000*[1]CoreVPAExp!AS$147</f>
        <v>2.1396311264899999E-2</v>
      </c>
      <c r="AV15" s="10">
        <f>1/1000*[1]CoreVPAExp!AT$147</f>
        <v>2.6014460966000002E-2</v>
      </c>
      <c r="AW15" s="10">
        <f>1/1000*[1]CoreVPAExp!AU$147</f>
        <v>1.9092940887916666E-2</v>
      </c>
      <c r="AX15" s="10">
        <f>1/1000*[1]CoreVPAExp!AV$147</f>
        <v>0</v>
      </c>
      <c r="AY15" s="10">
        <f>1/1000*[1]CoreVPAExp!AW$147</f>
        <v>0</v>
      </c>
      <c r="AZ15" s="10">
        <f>1/1000*[1]CoreVPAExp!AX$147</f>
        <v>0</v>
      </c>
      <c r="BA15" s="10">
        <f>1/1000*[1]CoreVPAExp!AY$147</f>
        <v>0</v>
      </c>
      <c r="BB15" s="10">
        <f>1/1000*[1]CoreVPAExp!AZ$147</f>
        <v>0</v>
      </c>
      <c r="BC15" s="36">
        <f>1/1000*[1]CoreVPAExp!BA$147</f>
        <v>0</v>
      </c>
      <c r="BD15" s="318"/>
    </row>
    <row r="16" spans="1:56">
      <c r="B16" s="5" t="s">
        <v>98</v>
      </c>
      <c r="C16" s="126">
        <f>1/$A$1*[1]CoreVPAExp!$B$247</f>
        <v>0.40932670315999997</v>
      </c>
      <c r="D16" s="76">
        <f>1/$A$1*[1]CoreVPAExp!$C$247</f>
        <v>0.78699329728888878</v>
      </c>
      <c r="E16" s="76">
        <f>1/$A$1*[1]CoreVPAExp!D$247</f>
        <v>1.6982587816000003</v>
      </c>
      <c r="F16" s="76">
        <f>1/$A$1*[1]CoreVPAExp!E$247</f>
        <v>1.4457997023000002</v>
      </c>
      <c r="G16" s="76">
        <f>1/$A$1*[1]CoreVPAExp!F$247</f>
        <v>2.6064634471999999</v>
      </c>
      <c r="H16" s="76">
        <f>1/$A$1*[1]CoreVPAExp!G$247</f>
        <v>3.7351487235999996</v>
      </c>
      <c r="I16" s="76">
        <f>1/$A$1*[1]CoreVPAExp!H$247</f>
        <v>4.1287238388000009</v>
      </c>
      <c r="J16" s="76">
        <f>1/$A$1*[1]CoreVPAExp!I$247</f>
        <v>2.8982916180399996</v>
      </c>
      <c r="K16" s="76">
        <f>1/$A$1*[1]CoreVPAExp!J$247</f>
        <v>1.5897877062666663</v>
      </c>
      <c r="L16" s="76">
        <f>1/$A$1*[1]CoreVPAExp!K$247</f>
        <v>0.37408597376398078</v>
      </c>
      <c r="M16" s="76">
        <f>1/$A$1*[1]CoreVPAExp!L$247</f>
        <v>0.31096902647696978</v>
      </c>
      <c r="N16" s="76">
        <f>1/$A$1*[1]CoreVPAExp!M$247</f>
        <v>0.36361296199999998</v>
      </c>
      <c r="O16" s="76">
        <f>1/$A$1*[1]CoreVPAExp!N$247</f>
        <v>0.20544509846444445</v>
      </c>
      <c r="P16" s="76">
        <f>1/$A$1*[1]CoreVPAExp!O$247</f>
        <v>0.29959782709588967</v>
      </c>
      <c r="Q16" s="76">
        <f>1/$A$1*[1]CoreVPAExp!P$247</f>
        <v>0.31499787549785824</v>
      </c>
      <c r="R16" s="76">
        <f>1/$A$1*[1]CoreVPAExp!Q$247</f>
        <v>0.27573036004134366</v>
      </c>
      <c r="S16" s="76">
        <f>1/$A$1*[1]CoreVPAExp!R$247</f>
        <v>0.49196174272733106</v>
      </c>
      <c r="T16" s="76">
        <f>1/$A$1*[1]CoreVPAExp!S$247</f>
        <v>1.4353382723662473</v>
      </c>
      <c r="U16" s="76">
        <f>1/$A$1*[1]CoreVPAExp!T$247</f>
        <v>1.8496019685253249</v>
      </c>
      <c r="V16" s="76">
        <f>1/$A$1*[1]CoreVPAExp!U$247</f>
        <v>1.2438261283777778</v>
      </c>
      <c r="W16" s="76">
        <f>1/$A$1*[1]CoreVPAExp!V$247</f>
        <v>1.2438261283777778</v>
      </c>
      <c r="X16" s="76">
        <f>1/$A$1*[1]CoreVPAExp!W$247</f>
        <v>1.2438261283777778</v>
      </c>
      <c r="Y16" s="76">
        <f>1/$A$1*[1]CoreVPAExp!X$247</f>
        <v>1.2438261283777778</v>
      </c>
      <c r="Z16" s="76">
        <f>1/$A$1*[1]CoreVPAExp!Y$247</f>
        <v>1.2438261283777778</v>
      </c>
      <c r="AA16" s="76">
        <f>1/$A$1*[1]CoreVPAExp!Z$247</f>
        <v>1.2438261283777778</v>
      </c>
      <c r="AB16" s="76">
        <f>1/$A$1*[1]CoreVPAExp!AA$247</f>
        <v>1.2438261283777778</v>
      </c>
      <c r="AC16" s="161"/>
      <c r="AD16" s="20">
        <f>1/1000*[1]CoreVPAExp!$AB$247</f>
        <v>7.0260758406159002E-2</v>
      </c>
      <c r="AE16" s="12">
        <f>1/1000*[1]CoreVPAExp!$AC$247</f>
        <v>0.1039737299772</v>
      </c>
      <c r="AF16" s="12">
        <f>1/1000*[1]CoreVPAExp!AD$247</f>
        <v>0.19226673458400001</v>
      </c>
      <c r="AG16" s="12">
        <f>1/1000*[1]CoreVPAExp!AE$247</f>
        <v>0.19372580867360001</v>
      </c>
      <c r="AH16" s="12">
        <f>1/1000*[1]CoreVPAExp!AF$247</f>
        <v>0.3492165398701001</v>
      </c>
      <c r="AI16" s="12">
        <f>1/1000*[1]CoreVPAExp!AG$247</f>
        <v>0.49640127077970003</v>
      </c>
      <c r="AJ16" s="12">
        <f>1/1000*[1]CoreVPAExp!AH$247</f>
        <v>0.5401111711472002</v>
      </c>
      <c r="AK16" s="12">
        <f>1/1000*[1]CoreVPAExp!AI$247</f>
        <v>0.43067174599550007</v>
      </c>
      <c r="AL16" s="12">
        <f>1/1000*[1]CoreVPAExp!AJ$247</f>
        <v>0.2654349259496</v>
      </c>
      <c r="AM16" s="12">
        <f>1/1000*[1]CoreVPAExp!AK$247</f>
        <v>7.87521975284E-2</v>
      </c>
      <c r="AN16" s="12">
        <f>1/1000*[1]CoreVPAExp!AL$247</f>
        <v>7.6735255799700017E-2</v>
      </c>
      <c r="AO16" s="12">
        <f>1/1000*[1]CoreVPAExp!AM$247</f>
        <v>9.3205142063999991E-2</v>
      </c>
      <c r="AP16" s="12">
        <f>1/1000*[1]CoreVPAExp!AN$247</f>
        <v>6.90818124832E-2</v>
      </c>
      <c r="AQ16" s="12">
        <f>1/1000*[1]CoreVPAExp!AO$247</f>
        <v>8.1070824479100009E-2</v>
      </c>
      <c r="AR16" s="12">
        <f>1/1000*[1]CoreVPAExp!AP$247</f>
        <v>9.1533033576000011E-2</v>
      </c>
      <c r="AS16" s="12">
        <f>1/1000*[1]CoreVPAExp!AQ$247</f>
        <v>8.3342838512500003E-2</v>
      </c>
      <c r="AT16" s="10">
        <f>1/1000*[1]CoreVPAExp!AR$247</f>
        <v>0.11606523037279998</v>
      </c>
      <c r="AU16" s="10">
        <f>1/1000*[1]CoreVPAExp!AS$247</f>
        <v>0.26515621262130001</v>
      </c>
      <c r="AV16" s="10">
        <f>1/1000*[1]CoreVPAExp!AT$247</f>
        <v>0.34641230767499998</v>
      </c>
      <c r="AW16" s="10">
        <f>1/1000*[1]CoreVPAExp!AU$247</f>
        <v>0.19663977537625002</v>
      </c>
      <c r="AX16" s="10">
        <f>1/1000*[1]CoreVPAExp!AV$247</f>
        <v>0</v>
      </c>
      <c r="AY16" s="10">
        <f>1/1000*[1]CoreVPAExp!AW$247</f>
        <v>0</v>
      </c>
      <c r="AZ16" s="10">
        <f>1/1000*[1]CoreVPAExp!AX$247</f>
        <v>0</v>
      </c>
      <c r="BA16" s="10">
        <f>1/1000*[1]CoreVPAExp!AY$247</f>
        <v>0</v>
      </c>
      <c r="BB16" s="10">
        <f>1/1000*[1]CoreVPAExp!AZ$247</f>
        <v>0</v>
      </c>
      <c r="BC16" s="36">
        <f>1/1000*[1]CoreVPAExp!BA$247</f>
        <v>0</v>
      </c>
      <c r="BD16" s="318"/>
    </row>
    <row r="17" spans="2:56" ht="17.149999999999999" customHeight="1">
      <c r="B17" s="17" t="s">
        <v>125</v>
      </c>
      <c r="C17" s="319">
        <f>1/$A$1*[1]CoreVPAExp!$B$269</f>
        <v>2.7854666999999997E-3</v>
      </c>
      <c r="D17" s="61">
        <f>1/$A$1*[1]CoreVPAExp!$C$269</f>
        <v>1.9679824000000002E-3</v>
      </c>
      <c r="E17" s="61">
        <f>1/$A$1*[1]CoreVPAExp!D$269</f>
        <v>2.9533750399999997E-3</v>
      </c>
      <c r="F17" s="61">
        <f>1/$A$1*[1]CoreVPAExp!E$269</f>
        <v>2.4256621200000003E-3</v>
      </c>
      <c r="G17" s="61">
        <f>1/$A$1*[1]CoreVPAExp!F$269</f>
        <v>2.5393276216216214E-3</v>
      </c>
      <c r="H17" s="61">
        <f>1/$A$1*[1]CoreVPAExp!G$269</f>
        <v>3.4344203999999998E-3</v>
      </c>
      <c r="I17" s="61">
        <f>1/$A$1*[1]CoreVPAExp!H$269</f>
        <v>4.3939320000000006E-3</v>
      </c>
      <c r="J17" s="61">
        <f>1/$A$1*[1]CoreVPAExp!I$269</f>
        <v>4.8281355200000004E-3</v>
      </c>
      <c r="K17" s="61">
        <f>1/$A$1*[1]CoreVPAExp!J$269</f>
        <v>4.1350060666666671E-3</v>
      </c>
      <c r="L17" s="61">
        <f>1/$A$1*[1]CoreVPAExp!K$269</f>
        <v>4.250897075000001E-3</v>
      </c>
      <c r="M17" s="61">
        <f>1/$A$1*[1]CoreVPAExp!L$269</f>
        <v>5.2985547999999999E-3</v>
      </c>
      <c r="N17" s="61">
        <f>1/$A$1*[1]CoreVPAExp!M$269</f>
        <v>4.6526739999999999E-3</v>
      </c>
      <c r="O17" s="61">
        <f>1/$A$1*[1]CoreVPAExp!N$269</f>
        <v>8.0000420288888884E-3</v>
      </c>
      <c r="P17" s="61">
        <f>1/$A$1*[1]CoreVPAExp!O$269</f>
        <v>6.4175392428571431E-3</v>
      </c>
      <c r="Q17" s="61">
        <f>1/$A$1*[1]CoreVPAExp!P$269</f>
        <v>4.3484342876984128E-3</v>
      </c>
      <c r="R17" s="61">
        <f>1/$A$1*[1]CoreVPAExp!Q$269</f>
        <v>6.4372281939393938E-3</v>
      </c>
      <c r="S17" s="61">
        <f>1/$A$1*[1]CoreVPAExp!R$269</f>
        <v>5.2739197E-3</v>
      </c>
      <c r="T17" s="61">
        <f>1/$A$1*[1]CoreVPAExp!S$269</f>
        <v>8.8571916941666672E-3</v>
      </c>
      <c r="U17" s="61">
        <f>1/$A$1*[1]CoreVPAExp!T$269</f>
        <v>7.1593445738095248E-3</v>
      </c>
      <c r="V17" s="61">
        <f>1/$A$1*[1]CoreVPAExp!U$269</f>
        <v>5.010058383076923E-3</v>
      </c>
      <c r="W17" s="61">
        <f>1/$A$1*[1]CoreVPAExp!V$269</f>
        <v>5.010058383076923E-3</v>
      </c>
      <c r="X17" s="61">
        <f>1/$A$1*[1]CoreVPAExp!W$269</f>
        <v>5.010058383076923E-3</v>
      </c>
      <c r="Y17" s="61">
        <f>1/$A$1*[1]CoreVPAExp!X$269</f>
        <v>5.010058383076923E-3</v>
      </c>
      <c r="Z17" s="61">
        <f>1/$A$1*[1]CoreVPAExp!Y$269</f>
        <v>5.010058383076923E-3</v>
      </c>
      <c r="AA17" s="61">
        <f>1/$A$1*[1]CoreVPAExp!Z$269</f>
        <v>5.010058383076923E-3</v>
      </c>
      <c r="AB17" s="61">
        <f>1/$A$1*[1]CoreVPAExp!AA$269</f>
        <v>5.010058383076923E-3</v>
      </c>
      <c r="AC17" s="320"/>
      <c r="AD17" s="319">
        <f>1/1000*[1]CoreVPAExp!$AB$269</f>
        <v>2.0220788714820003E-3</v>
      </c>
      <c r="AE17" s="61">
        <f>1/1000*[1]CoreVPAExp!$AC$269</f>
        <v>1.1338761711999999E-3</v>
      </c>
      <c r="AF17" s="61">
        <f>1/1000*[1]CoreVPAExp!AD$269</f>
        <v>1.5402642E-3</v>
      </c>
      <c r="AG17" s="61">
        <f>1/1000*[1]CoreVPAExp!AE$269</f>
        <v>1.2991865936E-3</v>
      </c>
      <c r="AH17" s="61">
        <f>1/1000*[1]CoreVPAExp!AF$269</f>
        <v>1.5482674032E-3</v>
      </c>
      <c r="AI17" s="61">
        <f>1/1000*[1]CoreVPAExp!AG$269</f>
        <v>2.4661645008000007E-3</v>
      </c>
      <c r="AJ17" s="61">
        <f>1/1000*[1]CoreVPAExp!AH$269</f>
        <v>2.5263764372E-3</v>
      </c>
      <c r="AK17" s="61">
        <f>1/1000*[1]CoreVPAExp!AI$269</f>
        <v>3.9408946780000002E-3</v>
      </c>
      <c r="AL17" s="61">
        <f>1/1000*[1]CoreVPAExp!AJ$269</f>
        <v>3.1024893412000009E-3</v>
      </c>
      <c r="AM17" s="61">
        <f>1/1000*[1]CoreVPAExp!AK$269</f>
        <v>3.4076693552000004E-3</v>
      </c>
      <c r="AN17" s="61">
        <f>1/1000*[1]CoreVPAExp!AL$269</f>
        <v>3.2590849715999999E-3</v>
      </c>
      <c r="AO17" s="61">
        <f>1/1000*[1]CoreVPAExp!AM$269</f>
        <v>3.4349089440000005E-3</v>
      </c>
      <c r="AP17" s="61">
        <f>1/1000*[1]CoreVPAExp!AN$269</f>
        <v>4.4068177472000002E-3</v>
      </c>
      <c r="AQ17" s="61">
        <f>1/1000*[1]CoreVPAExp!AO$269</f>
        <v>3.1479914457000009E-3</v>
      </c>
      <c r="AR17" s="61">
        <f>1/1000*[1]CoreVPAExp!AP$269</f>
        <v>4.6726493544999997E-3</v>
      </c>
      <c r="AS17" s="61">
        <f>1/1000*[1]CoreVPAExp!AQ$269</f>
        <v>3.8470170585000003E-3</v>
      </c>
      <c r="AT17" s="61">
        <f>1/1000*[1]CoreVPAExp!AR$269</f>
        <v>3.7813309004999995E-3</v>
      </c>
      <c r="AU17" s="61">
        <f>1/1000*[1]CoreVPAExp!AS$269</f>
        <v>5.2220122668999993E-3</v>
      </c>
      <c r="AV17" s="61">
        <f>1/1000*[1]CoreVPAExp!AT$269</f>
        <v>3.7996868070000007E-3</v>
      </c>
      <c r="AW17" s="61">
        <f>1/1000*[1]CoreVPAExp!AU$269</f>
        <v>2.8827871354166674E-3</v>
      </c>
      <c r="AX17" s="61">
        <f>1/1000*[1]CoreVPAExp!AV$269</f>
        <v>0</v>
      </c>
      <c r="AY17" s="61">
        <f>1/1000*[1]CoreVPAExp!AW$269</f>
        <v>0</v>
      </c>
      <c r="AZ17" s="61">
        <f>1/1000*[1]CoreVPAExp!AX$269</f>
        <v>0</v>
      </c>
      <c r="BA17" s="61">
        <f>1/1000*[1]CoreVPAExp!AY$269</f>
        <v>0</v>
      </c>
      <c r="BB17" s="61">
        <f>1/1000*[1]CoreVPAExp!AZ$269</f>
        <v>0</v>
      </c>
      <c r="BC17" s="62">
        <f>1/1000*[1]CoreVPAExp!BA$269</f>
        <v>0</v>
      </c>
      <c r="BD17" s="321"/>
    </row>
    <row r="18" spans="2:56" ht="17.149999999999999" customHeight="1">
      <c r="B18" s="14" t="s">
        <v>114</v>
      </c>
      <c r="C18" s="73">
        <f>1/$A$1*[1]CoreVPAExp!$B$267</f>
        <v>0.89509602891666662</v>
      </c>
      <c r="D18" s="74">
        <f>1/$A$1*[1]CoreVPAExp!$C$267</f>
        <v>0.86402255937500005</v>
      </c>
      <c r="E18" s="74">
        <f>1/$A$1*[1]CoreVPAExp!D$267</f>
        <v>0.81470062084999995</v>
      </c>
      <c r="F18" s="74">
        <f>1/$A$1*[1]CoreVPAExp!E$267</f>
        <v>0.70549335439999994</v>
      </c>
      <c r="G18" s="74">
        <f>1/$A$1*[1]CoreVPAExp!F$267</f>
        <v>0.80106477719999991</v>
      </c>
      <c r="H18" s="74">
        <f>1/$A$1*[1]CoreVPAExp!G$267</f>
        <v>0.90312276759999977</v>
      </c>
      <c r="I18" s="74">
        <f>1/$A$1*[1]CoreVPAExp!H$267</f>
        <v>1.0959963624000002</v>
      </c>
      <c r="J18" s="74">
        <f>1/$A$1*[1]CoreVPAExp!I$267</f>
        <v>1.3443685475000002</v>
      </c>
      <c r="K18" s="74">
        <f>1/$A$1*[1]CoreVPAExp!J$267</f>
        <v>1.0836554241858583</v>
      </c>
      <c r="L18" s="74">
        <f>1/$A$1*[1]CoreVPAExp!K$267</f>
        <v>0.90765109871756466</v>
      </c>
      <c r="M18" s="74">
        <f>1/$A$1*[1]CoreVPAExp!L$267</f>
        <v>1.2537291789773348</v>
      </c>
      <c r="N18" s="74">
        <f>1/$A$1*[1]CoreVPAExp!M$267</f>
        <v>1.3602254736184158</v>
      </c>
      <c r="O18" s="74">
        <f>1/$A$1*[1]CoreVPAExp!N$267</f>
        <v>1.0257948452423733</v>
      </c>
      <c r="P18" s="74">
        <f>1/$A$1*[1]CoreVPAExp!O$267</f>
        <v>1.9082566940309311</v>
      </c>
      <c r="Q18" s="74">
        <f>1/$A$1*[1]CoreVPAExp!P$267</f>
        <v>2.072225446458952</v>
      </c>
      <c r="R18" s="74">
        <f>1/$A$1*[1]CoreVPAExp!Q$267</f>
        <v>1.5439729410621321</v>
      </c>
      <c r="S18" s="74">
        <f>1/$A$1*[1]CoreVPAExp!R$267</f>
        <v>1.9490571495145408</v>
      </c>
      <c r="T18" s="74">
        <f>1/$A$1*[1]CoreVPAExp!S$267</f>
        <v>2.0109900474057594</v>
      </c>
      <c r="U18" s="74">
        <f>1/$A$1*[1]CoreVPAExp!T$267</f>
        <v>2.3895350648494587</v>
      </c>
      <c r="V18" s="74">
        <f>1/$A$1*[1]CoreVPAExp!U$267</f>
        <v>3.7745674407425871</v>
      </c>
      <c r="W18" s="74">
        <f>1/$A$1*[1]CoreVPAExp!V$267</f>
        <v>3.7745674407425871</v>
      </c>
      <c r="X18" s="74">
        <f>1/$A$1*[1]CoreVPAExp!W$267</f>
        <v>3.7745674407425871</v>
      </c>
      <c r="Y18" s="74">
        <f>1/$A$1*[1]CoreVPAExp!X$267</f>
        <v>3.7745674407425871</v>
      </c>
      <c r="Z18" s="74">
        <f>1/$A$1*[1]CoreVPAExp!Y$267</f>
        <v>3.7745674407425871</v>
      </c>
      <c r="AA18" s="74">
        <f>1/$A$1*[1]CoreVPAExp!Z$267</f>
        <v>3.7745674407425871</v>
      </c>
      <c r="AB18" s="74">
        <f>1/$A$1*[1]CoreVPAExp!AA$267</f>
        <v>3.7745674407425871</v>
      </c>
      <c r="AC18" s="161"/>
      <c r="AD18" s="56">
        <f>1/1000*[1]CoreVPAExp!$AB$267</f>
        <v>0.28002958632980401</v>
      </c>
      <c r="AE18" s="23">
        <f>1/1000*[1]CoreVPAExp!$AC$267</f>
        <v>0.22427399449959995</v>
      </c>
      <c r="AF18" s="23">
        <f>1/1000*[1]CoreVPAExp!AD$267</f>
        <v>0.1735736097792</v>
      </c>
      <c r="AG18" s="23">
        <f>1/1000*[1]CoreVPAExp!AE$267</f>
        <v>0.1557530230592</v>
      </c>
      <c r="AH18" s="23">
        <f>1/1000*[1]CoreVPAExp!AF$267</f>
        <v>0.16627208314640002</v>
      </c>
      <c r="AI18" s="23">
        <f>1/1000*[1]CoreVPAExp!AG$267</f>
        <v>0.17723688338069998</v>
      </c>
      <c r="AJ18" s="23">
        <f>1/1000*[1]CoreVPAExp!AH$267</f>
        <v>0.20529692320160003</v>
      </c>
      <c r="AK18" s="23">
        <f>1/1000*[1]CoreVPAExp!AI$267</f>
        <v>0.25246310516400006</v>
      </c>
      <c r="AL18" s="23">
        <f>1/1000*[1]CoreVPAExp!AJ$267</f>
        <v>0.2203743352176</v>
      </c>
      <c r="AM18" s="23">
        <f>1/1000*[1]CoreVPAExp!AK$267</f>
        <v>0.16218031281320003</v>
      </c>
      <c r="AN18" s="23">
        <f>1/1000*[1]CoreVPAExp!AL$267</f>
        <v>0.21298365702989996</v>
      </c>
      <c r="AO18" s="23">
        <f>1/1000*[1]CoreVPAExp!AM$267</f>
        <v>0.25668322982400005</v>
      </c>
      <c r="AP18" s="23">
        <f>1/1000*[1]CoreVPAExp!AN$267</f>
        <v>0.19319495715519999</v>
      </c>
      <c r="AQ18" s="23">
        <f>1/1000*[1]CoreVPAExp!AO$267</f>
        <v>0.34190634024480004</v>
      </c>
      <c r="AR18" s="23">
        <f>1/1000*[1]CoreVPAExp!AP$267</f>
        <v>0.37369835496750003</v>
      </c>
      <c r="AS18" s="23">
        <f>1/1000*[1]CoreVPAExp!AQ$267</f>
        <v>0.26449802983100001</v>
      </c>
      <c r="AT18" s="23">
        <f>1/1000*[1]CoreVPAExp!AR$267</f>
        <v>0.32275597888099999</v>
      </c>
      <c r="AU18" s="23">
        <f>1/1000*[1]CoreVPAExp!AS$267</f>
        <v>0.36837133107059994</v>
      </c>
      <c r="AV18" s="23">
        <f>1/1000*[1]CoreVPAExp!AT$267</f>
        <v>0.44305785186800001</v>
      </c>
      <c r="AW18" s="23">
        <f>1/1000*[1]CoreVPAExp!AU$267</f>
        <v>0.50399254131541671</v>
      </c>
      <c r="AX18" s="23">
        <f>1/1000*[1]CoreVPAExp!AV$267</f>
        <v>0</v>
      </c>
      <c r="AY18" s="23">
        <f>1/1000*[1]CoreVPAExp!AW$267</f>
        <v>0</v>
      </c>
      <c r="AZ18" s="23">
        <f>1/1000*[1]CoreVPAExp!AX$267</f>
        <v>0</v>
      </c>
      <c r="BA18" s="23">
        <f>1/1000*[1]CoreVPAExp!AY$267</f>
        <v>0</v>
      </c>
      <c r="BB18" s="23">
        <f>1/1000*[1]CoreVPAExp!AZ$267</f>
        <v>0</v>
      </c>
      <c r="BC18" s="41">
        <f>1/1000*[1]CoreVPAExp!BA$267</f>
        <v>0</v>
      </c>
      <c r="BD18" s="318"/>
    </row>
    <row r="19" spans="2:56">
      <c r="B19" s="49" t="s">
        <v>38</v>
      </c>
      <c r="C19" s="322">
        <f>1/$A$1*(SUM([1]CoreVPAExp!$B$47:$B$47)+SUM([1]CoreVPAExp!$B$105:$B$105))</f>
        <v>0.71028084764999999</v>
      </c>
      <c r="D19" s="323">
        <f>1/$A$1*(SUM([1]CoreVPAExp!$C$47:$C$47)+SUM([1]CoreVPAExp!$C$105:$C$105))</f>
        <v>0.70284374777499992</v>
      </c>
      <c r="E19" s="323">
        <f>1/$A$1*(SUM([1]CoreVPAExp!D$47:D$47)+SUM([1]CoreVPAExp!D$105:D$105))</f>
        <v>0.59371848920000003</v>
      </c>
      <c r="F19" s="323">
        <f>1/$A$1*(SUM([1]CoreVPAExp!E$47:E$47)+SUM([1]CoreVPAExp!E$105:E$105))</f>
        <v>0.48579317359999996</v>
      </c>
      <c r="G19" s="323">
        <f>1/$A$1*(SUM([1]CoreVPAExp!F$47:F$47)+SUM([1]CoreVPAExp!F$105:F$105))</f>
        <v>0.46838980439999994</v>
      </c>
      <c r="H19" s="323">
        <f>1/$A$1*(SUM([1]CoreVPAExp!G$47:G$47)+SUM([1]CoreVPAExp!G$105:G$105))</f>
        <v>0.52548068439999995</v>
      </c>
      <c r="I19" s="323">
        <f>1/$A$1*(SUM([1]CoreVPAExp!H$47:H$47)+SUM([1]CoreVPAExp!H$105:H$105))</f>
        <v>0.61567548480000001</v>
      </c>
      <c r="J19" s="323">
        <f>1/$A$1*(SUM([1]CoreVPAExp!I$47:I$47)+SUM([1]CoreVPAExp!I$105:I$105))</f>
        <v>0.63828769919999995</v>
      </c>
      <c r="K19" s="323">
        <f>1/$A$1*(SUM([1]CoreVPAExp!J$47:J$47)+SUM([1]CoreVPAExp!J$105:J$105))</f>
        <v>0.51574288786666678</v>
      </c>
      <c r="L19" s="323">
        <f>1/$A$1*(SUM([1]CoreVPAExp!K$47:K$47)+SUM([1]CoreVPAExp!K$105:K$105))</f>
        <v>0.50200341992272346</v>
      </c>
      <c r="M19" s="323">
        <f>1/$A$1*(SUM([1]CoreVPAExp!L$47:L$47)+SUM([1]CoreVPAExp!L$105:L$105))</f>
        <v>0.83823239812039863</v>
      </c>
      <c r="N19" s="323">
        <f>1/$A$1*(SUM([1]CoreVPAExp!M$47:M$47)+SUM([1]CoreVPAExp!M$105:M$105))</f>
        <v>0.95661226211025052</v>
      </c>
      <c r="O19" s="323">
        <f>1/$A$1*(SUM([1]CoreVPAExp!N$47:N$47)+SUM([1]CoreVPAExp!N$105:N$105))</f>
        <v>0.65310235249229398</v>
      </c>
      <c r="P19" s="323">
        <f>1/$A$1*(SUM([1]CoreVPAExp!O$47:O$47)+SUM([1]CoreVPAExp!O$105:O$105))</f>
        <v>1.070606600029026</v>
      </c>
      <c r="Q19" s="323">
        <f>1/$A$1*(SUM([1]CoreVPAExp!P$47:P$47)+SUM([1]CoreVPAExp!P$105:P$105))</f>
        <v>1.3120661685493293</v>
      </c>
      <c r="R19" s="323">
        <f>1/$A$1*(SUM([1]CoreVPAExp!Q$47:Q$47)+SUM([1]CoreVPAExp!Q$105:Q$105))</f>
        <v>0.90798380152159108</v>
      </c>
      <c r="S19" s="323">
        <f>1/$A$1*(SUM([1]CoreVPAExp!R$47:R$47)+SUM([1]CoreVPAExp!R$105:R$105))</f>
        <v>1.0596391797945803</v>
      </c>
      <c r="T19" s="323">
        <f>1/$A$1*(SUM([1]CoreVPAExp!S$47:S$47)+SUM([1]CoreVPAExp!S$105:S$105))</f>
        <v>1.1031158001431818</v>
      </c>
      <c r="U19" s="323">
        <f>1/$A$1*(SUM([1]CoreVPAExp!T$47:T$47)+SUM([1]CoreVPAExp!T$105:T$105))</f>
        <v>1.4786618490970704</v>
      </c>
      <c r="V19" s="323">
        <f>1/$A$1*(SUM([1]CoreVPAExp!U$47:U$47)+SUM([1]CoreVPAExp!U$105:U$105))</f>
        <v>2.9364441108468271</v>
      </c>
      <c r="W19" s="323">
        <f>1/$A$1*(SUM([1]CoreVPAExp!V$47:V$47)+SUM([1]CoreVPAExp!V$105:V$105))</f>
        <v>2.9364441108468271</v>
      </c>
      <c r="X19" s="323">
        <f>1/$A$1*(SUM([1]CoreVPAExp!W$47:W$47)+SUM([1]CoreVPAExp!W$105:W$105))</f>
        <v>2.9364441108468271</v>
      </c>
      <c r="Y19" s="323">
        <f>1/$A$1*(SUM([1]CoreVPAExp!X$47:X$47)+SUM([1]CoreVPAExp!X$105:X$105))</f>
        <v>2.9364441108468271</v>
      </c>
      <c r="Z19" s="323">
        <f>1/$A$1*(SUM([1]CoreVPAExp!Y$47:Y$47)+SUM([1]CoreVPAExp!Y$105:Y$105))</f>
        <v>2.9364441108468271</v>
      </c>
      <c r="AA19" s="323">
        <f>1/$A$1*(SUM([1]CoreVPAExp!Z$47:Z$47)+SUM([1]CoreVPAExp!Z$105:Z$105))</f>
        <v>2.9364441108468271</v>
      </c>
      <c r="AB19" s="323">
        <f>1/$A$1*(SUM([1]CoreVPAExp!AA$47:AA$47)+SUM([1]CoreVPAExp!AA$105:AA$105))</f>
        <v>2.9364441108468271</v>
      </c>
      <c r="AC19" s="169"/>
      <c r="AD19" s="46">
        <f>1/1000*(SUM([1]CoreVPAExp!$AB$47:$AB$47)+SUM([1]CoreVPAExp!$AB$105:$AB$105))</f>
        <v>0.23521748603835904</v>
      </c>
      <c r="AE19" s="46">
        <f>1/1000*(SUM([1]CoreVPAExp!$AC$47:$AC$47)+SUM([1]CoreVPAExp!$AC$105:$AC$105))</f>
        <v>0.1835876997044</v>
      </c>
      <c r="AF19" s="46">
        <f>1/1000*(SUM([1]CoreVPAExp!AD$47:AD$47)+SUM([1]CoreVPAExp!AD$105:AD$105))</f>
        <v>0.12361187494079999</v>
      </c>
      <c r="AG19" s="46">
        <f>1/1000*(SUM([1]CoreVPAExp!AE$47:AE$47)+SUM([1]CoreVPAExp!AE$105:AE$105))</f>
        <v>9.9886421510400017E-2</v>
      </c>
      <c r="AH19" s="46">
        <f>1/1000*(SUM([1]CoreVPAExp!AF$47:AF$47)+SUM([1]CoreVPAExp!AF$105:AF$105))</f>
        <v>9.4216848309500001E-2</v>
      </c>
      <c r="AI19" s="46">
        <f>1/1000*(SUM([1]CoreVPAExp!AG$47:AG$47)+SUM([1]CoreVPAExp!AG$105:AG$105))</f>
        <v>0.1016126923383</v>
      </c>
      <c r="AJ19" s="46">
        <f>1/1000*(SUM([1]CoreVPAExp!AH$47:AH$47)+SUM([1]CoreVPAExp!AH$105:AH$105))</f>
        <v>0.11150267280200001</v>
      </c>
      <c r="AK19" s="46">
        <f>1/1000*(SUM([1]CoreVPAExp!AI$47:AI$47)+SUM([1]CoreVPAExp!AI$105:AI$105))</f>
        <v>0.1247378322975</v>
      </c>
      <c r="AL19" s="46">
        <f>1/1000*(SUM([1]CoreVPAExp!AJ$47:AJ$47)+SUM([1]CoreVPAExp!AJ$105:AJ$105))</f>
        <v>0.10575649291879999</v>
      </c>
      <c r="AM19" s="46">
        <f>1/1000*(SUM([1]CoreVPAExp!AK$47:AK$47)+SUM([1]CoreVPAExp!AK$105:AK$105))</f>
        <v>8.3853168031600006E-2</v>
      </c>
      <c r="AN19" s="46">
        <f>1/1000*(SUM([1]CoreVPAExp!AL$47:AL$47)+SUM([1]CoreVPAExp!AL$105:AL$105))</f>
        <v>0.13364848478970001</v>
      </c>
      <c r="AO19" s="46">
        <f>1/1000*(SUM([1]CoreVPAExp!AM$47:AM$47)+SUM([1]CoreVPAExp!AM$105:AM$105))</f>
        <v>0.17282006424000002</v>
      </c>
      <c r="AP19" s="46">
        <f>1/1000*(SUM([1]CoreVPAExp!AN$47:AN$47)+SUM([1]CoreVPAExp!AN$105:AN$105))</f>
        <v>0.11629349598240001</v>
      </c>
      <c r="AQ19" s="46">
        <f>1/1000*(SUM([1]CoreVPAExp!AO$47:AO$47)+SUM([1]CoreVPAExp!AO$105:AO$105))</f>
        <v>0.18461977864500001</v>
      </c>
      <c r="AR19" s="46">
        <f>1/1000*(SUM([1]CoreVPAExp!AP$47:AP$47)+SUM([1]CoreVPAExp!AP$105:AP$105))</f>
        <v>0.22692234574650003</v>
      </c>
      <c r="AS19" s="46">
        <f>1/1000*(SUM([1]CoreVPAExp!AQ$47:AQ$47)+SUM([1]CoreVPAExp!AQ$105:AQ$105))</f>
        <v>0.15083801727749996</v>
      </c>
      <c r="AT19" s="46">
        <f>1/1000*(SUM([1]CoreVPAExp!AR$47:AR$47)+SUM([1]CoreVPAExp!AR$105:AR$105))</f>
        <v>0.16851036046999998</v>
      </c>
      <c r="AU19" s="46">
        <f>1/1000*(SUM([1]CoreVPAExp!AS$47:AS$47)+SUM([1]CoreVPAExp!AS$105:AS$105))</f>
        <v>0.20158067429500001</v>
      </c>
      <c r="AV19" s="46">
        <f>1/1000*(SUM([1]CoreVPAExp!AT$47:AT$47)+SUM([1]CoreVPAExp!AT$105:AT$105))</f>
        <v>0.26200556332400005</v>
      </c>
      <c r="AW19" s="46">
        <f>1/1000*(SUM([1]CoreVPAExp!AU$47:AU$47)+SUM([1]CoreVPAExp!AU$105:AU$105))</f>
        <v>0.36520194241874998</v>
      </c>
      <c r="AX19" s="46">
        <f>1/1000*(SUM([1]CoreVPAExp!AV$47:AV$47)+SUM([1]CoreVPAExp!AV$105:AV$105))</f>
        <v>0</v>
      </c>
      <c r="AY19" s="46">
        <f>1/1000*(SUM([1]CoreVPAExp!AW$47:AW$47)+SUM([1]CoreVPAExp!AW$105:AW$105))</f>
        <v>0</v>
      </c>
      <c r="AZ19" s="46">
        <f>1/1000*(SUM([1]CoreVPAExp!AX$47:AX$47)+SUM([1]CoreVPAExp!AX$105:AX$105))</f>
        <v>0</v>
      </c>
      <c r="BA19" s="46">
        <f>1/1000*(SUM([1]CoreVPAExp!AY$47:AY$47)+SUM([1]CoreVPAExp!AY$105:AY$105))</f>
        <v>0</v>
      </c>
      <c r="BB19" s="46">
        <f>1/1000*(SUM([1]CoreVPAExp!AZ$47:AZ$47)+SUM([1]CoreVPAExp!AZ$105:AZ$105))</f>
        <v>0</v>
      </c>
      <c r="BC19" s="79">
        <f>1/1000*(SUM([1]CoreVPAExp!BA$47:BA$47)+SUM([1]CoreVPAExp!BA$105:BA$105))</f>
        <v>0</v>
      </c>
      <c r="BD19" s="318"/>
    </row>
    <row r="20" spans="2:56">
      <c r="B20" s="5" t="s">
        <v>82</v>
      </c>
      <c r="C20" s="20">
        <f>1/$A$1*[1]CoreVPAExp!$B$116</f>
        <v>0.1251194196</v>
      </c>
      <c r="D20" s="12">
        <f>1/$A$1*[1]CoreVPAExp!$C$116</f>
        <v>0.11046185159999999</v>
      </c>
      <c r="E20" s="12">
        <f>1/$A$1*[1]CoreVPAExp!D$116</f>
        <v>0.14962914840000002</v>
      </c>
      <c r="F20" s="12">
        <f>1/$A$1*[1]CoreVPAExp!E$116</f>
        <v>9.6437179599999992E-2</v>
      </c>
      <c r="G20" s="12">
        <f>1/$A$1*[1]CoreVPAExp!F$116</f>
        <v>0.1429368144</v>
      </c>
      <c r="H20" s="12">
        <f>1/$A$1*[1]CoreVPAExp!G$116</f>
        <v>0.13896304000000001</v>
      </c>
      <c r="I20" s="12">
        <f>1/$A$1*[1]CoreVPAExp!H$116</f>
        <v>0.2045713972</v>
      </c>
      <c r="J20" s="12">
        <f>1/$A$1*[1]CoreVPAExp!I$116</f>
        <v>0.19710396400000002</v>
      </c>
      <c r="K20" s="12">
        <f>1/$A$1*[1]CoreVPAExp!J$116</f>
        <v>0.19249333599999999</v>
      </c>
      <c r="L20" s="12">
        <f>1/$A$1*[1]CoreVPAExp!K$116</f>
        <v>0.17237155934920637</v>
      </c>
      <c r="M20" s="12">
        <f>1/$A$1*[1]CoreVPAExp!L$116</f>
        <v>0.18595304215</v>
      </c>
      <c r="N20" s="12">
        <f>1/$A$1*[1]CoreVPAExp!M$116</f>
        <v>0.17965607799999994</v>
      </c>
      <c r="O20" s="12">
        <f>1/$A$1*[1]CoreVPAExp!N$116</f>
        <v>0.14101607874722222</v>
      </c>
      <c r="P20" s="12">
        <f>1/$A$1*[1]CoreVPAExp!O$116</f>
        <v>0.28518392706071433</v>
      </c>
      <c r="Q20" s="12">
        <f>1/$A$1*[1]CoreVPAExp!P$116</f>
        <v>0.18055253230000001</v>
      </c>
      <c r="R20" s="12">
        <f>1/$A$1*[1]CoreVPAExp!Q$116</f>
        <v>0.13546824704333335</v>
      </c>
      <c r="S20" s="12">
        <f>1/$A$1*[1]CoreVPAExp!R$116</f>
        <v>0.34916517617333331</v>
      </c>
      <c r="T20" s="12">
        <f>1/$A$1*[1]CoreVPAExp!S$116</f>
        <v>0.26153720067182029</v>
      </c>
      <c r="U20" s="12">
        <f>1/$A$1*[1]CoreVPAExp!T$116</f>
        <v>0.19569472738333332</v>
      </c>
      <c r="V20" s="12">
        <f>1/$A$1*[1]CoreVPAExp!U$116</f>
        <v>0.17102450636175215</v>
      </c>
      <c r="W20" s="12">
        <f>1/$A$1*[1]CoreVPAExp!V$116</f>
        <v>0.17102450636175215</v>
      </c>
      <c r="X20" s="12">
        <f>1/$A$1*[1]CoreVPAExp!W$116</f>
        <v>0.17102450636175215</v>
      </c>
      <c r="Y20" s="12">
        <f>1/$A$1*[1]CoreVPAExp!X$116</f>
        <v>0.17102450636175215</v>
      </c>
      <c r="Z20" s="12">
        <f>1/$A$1*[1]CoreVPAExp!Y$116</f>
        <v>0.17102450636175215</v>
      </c>
      <c r="AA20" s="12">
        <f>1/$A$1*[1]CoreVPAExp!Z$116</f>
        <v>0.17102450636175215</v>
      </c>
      <c r="AB20" s="12">
        <f>1/$A$1*[1]CoreVPAExp!AA$116</f>
        <v>0.17102450636175215</v>
      </c>
      <c r="AC20" s="13"/>
      <c r="AD20" s="20">
        <f>1/1000*[1]CoreVPAExp!$AB$116</f>
        <v>2.1045794020101E-2</v>
      </c>
      <c r="AE20" s="12">
        <f>1/1000*[1]CoreVPAExp!$AC$116</f>
        <v>1.9422488509599999E-2</v>
      </c>
      <c r="AF20" s="12">
        <f>1/1000*[1]CoreVPAExp!AD$116</f>
        <v>2.4897919387200002E-2</v>
      </c>
      <c r="AG20" s="12">
        <f>1/1000*[1]CoreVPAExp!AE$116</f>
        <v>2.4713485899199999E-2</v>
      </c>
      <c r="AH20" s="12">
        <f>1/1000*[1]CoreVPAExp!AF$116</f>
        <v>2.8889341159000007E-2</v>
      </c>
      <c r="AI20" s="12">
        <f>1/1000*[1]CoreVPAExp!AG$116</f>
        <v>2.8180805796000002E-2</v>
      </c>
      <c r="AJ20" s="12">
        <f>1/1000*[1]CoreVPAExp!AH$116</f>
        <v>3.9731818419600003E-2</v>
      </c>
      <c r="AK20" s="12">
        <f>1/1000*[1]CoreVPAExp!AI$116</f>
        <v>3.9440462798000002E-2</v>
      </c>
      <c r="AL20" s="12">
        <f>1/1000*[1]CoreVPAExp!AJ$116</f>
        <v>4.2972432727599992E-2</v>
      </c>
      <c r="AM20" s="12">
        <f>1/1000*[1]CoreVPAExp!AK$116</f>
        <v>3.3238583338400005E-2</v>
      </c>
      <c r="AN20" s="12">
        <f>1/1000*[1]CoreVPAExp!AL$116</f>
        <v>3.3991441160400003E-2</v>
      </c>
      <c r="AO20" s="12">
        <f>1/1000*[1]CoreVPAExp!AM$116</f>
        <v>3.6105981359999997E-2</v>
      </c>
      <c r="AP20" s="12">
        <f>1/1000*[1]CoreVPAExp!AN$116</f>
        <v>2.8222372903999999E-2</v>
      </c>
      <c r="AQ20" s="12">
        <f>1/1000*[1]CoreVPAExp!AO$116</f>
        <v>5.6752061080799998E-2</v>
      </c>
      <c r="AR20" s="12">
        <f>1/1000*[1]CoreVPAExp!AP$116</f>
        <v>3.7190616197000002E-2</v>
      </c>
      <c r="AS20" s="12">
        <f>1/1000*[1]CoreVPAExp!AQ$116</f>
        <v>2.6031323104500001E-2</v>
      </c>
      <c r="AT20" s="10">
        <f>1/1000*[1]CoreVPAExp!AR$116</f>
        <v>6.0850793655399991E-2</v>
      </c>
      <c r="AU20" s="10">
        <f>1/1000*[1]CoreVPAExp!AS$116</f>
        <v>5.2661078469999997E-2</v>
      </c>
      <c r="AV20" s="10">
        <f>1/1000*[1]CoreVPAExp!AT$116</f>
        <v>4.5042071606000003E-2</v>
      </c>
      <c r="AW20" s="10">
        <f>1/1000*[1]CoreVPAExp!AU$116</f>
        <v>3.4641085015416663E-2</v>
      </c>
      <c r="AX20" s="10">
        <f>1/1000*[1]CoreVPAExp!AV$116</f>
        <v>0</v>
      </c>
      <c r="AY20" s="10">
        <f>1/1000*[1]CoreVPAExp!AW$116</f>
        <v>0</v>
      </c>
      <c r="AZ20" s="10">
        <f>1/1000*[1]CoreVPAExp!AX$116</f>
        <v>0</v>
      </c>
      <c r="BA20" s="10">
        <f>1/1000*[1]CoreVPAExp!AY$116</f>
        <v>0</v>
      </c>
      <c r="BB20" s="10">
        <f>1/1000*[1]CoreVPAExp!AZ$116</f>
        <v>0</v>
      </c>
      <c r="BC20" s="36">
        <f>1/1000*[1]CoreVPAExp!BA$116</f>
        <v>0</v>
      </c>
      <c r="BD20" s="279"/>
    </row>
    <row r="21" spans="2:56">
      <c r="B21" s="5" t="s">
        <v>36</v>
      </c>
      <c r="C21" s="20">
        <f>1/$A$1*[1]CoreVPAExp!$B$121</f>
        <v>1.0763795599999999E-2</v>
      </c>
      <c r="D21" s="12">
        <f>1/$A$1*[1]CoreVPAExp!$C$121</f>
        <v>1.2213194799999999E-2</v>
      </c>
      <c r="E21" s="12">
        <f>1/$A$1*[1]CoreVPAExp!D$121</f>
        <v>8.1288647999999998E-3</v>
      </c>
      <c r="F21" s="12">
        <f>1/$A$1*[1]CoreVPAExp!E$121</f>
        <v>8.1221464000000004E-3</v>
      </c>
      <c r="G21" s="12">
        <f>1/$A$1*[1]CoreVPAExp!F$121</f>
        <v>1.9712568399999995E-2</v>
      </c>
      <c r="H21" s="12">
        <f>1/$A$1*[1]CoreVPAExp!G$121</f>
        <v>4.9112687199999998E-2</v>
      </c>
      <c r="I21" s="12">
        <f>1/$A$1*[1]CoreVPAExp!H$121</f>
        <v>4.9339977200000003E-2</v>
      </c>
      <c r="J21" s="12">
        <f>1/$A$1*[1]CoreVPAExp!I$121</f>
        <v>0.28140065820000004</v>
      </c>
      <c r="K21" s="12">
        <f>1/$A$1*[1]CoreVPAExp!J$121</f>
        <v>0.20999578911919187</v>
      </c>
      <c r="L21" s="12">
        <f>1/$A$1*[1]CoreVPAExp!K$121</f>
        <v>9.9008871230158724E-2</v>
      </c>
      <c r="M21" s="12">
        <f>1/$A$1*[1]CoreVPAExp!L$121</f>
        <v>5.1530760000000002E-2</v>
      </c>
      <c r="N21" s="12">
        <f>1/$A$1*[1]CoreVPAExp!M$121</f>
        <v>7.3372777115384619E-2</v>
      </c>
      <c r="O21" s="12">
        <f>1/$A$1*[1]CoreVPAExp!N$121</f>
        <v>7.2510740766666665E-2</v>
      </c>
      <c r="P21" s="12">
        <f>1/$A$1*[1]CoreVPAExp!O$121</f>
        <v>0.27488333921568631</v>
      </c>
      <c r="Q21" s="12">
        <f>1/$A$1*[1]CoreVPAExp!P$121</f>
        <v>0.30092857400000006</v>
      </c>
      <c r="R21" s="12">
        <f>1/$A$1*[1]CoreVPAExp!Q$121</f>
        <v>0.21063549912857144</v>
      </c>
      <c r="S21" s="12">
        <f>1/$A$1*[1]CoreVPAExp!R$121</f>
        <v>0.2188418583075</v>
      </c>
      <c r="T21" s="12">
        <f>1/$A$1*[1]CoreVPAExp!S$121</f>
        <v>0.24454835110000003</v>
      </c>
      <c r="U21" s="12">
        <f>1/$A$1*[1]CoreVPAExp!T$121</f>
        <v>0.28452970720000004</v>
      </c>
      <c r="V21" s="12">
        <f>1/$A$1*[1]CoreVPAExp!U$121</f>
        <v>0.237258952</v>
      </c>
      <c r="W21" s="12">
        <f>1/$A$1*[1]CoreVPAExp!V$121</f>
        <v>0.237258952</v>
      </c>
      <c r="X21" s="12">
        <f>1/$A$1*[1]CoreVPAExp!W$121</f>
        <v>0.237258952</v>
      </c>
      <c r="Y21" s="12">
        <f>1/$A$1*[1]CoreVPAExp!X$121</f>
        <v>0.237258952</v>
      </c>
      <c r="Z21" s="12">
        <f>1/$A$1*[1]CoreVPAExp!Y$121</f>
        <v>0.237258952</v>
      </c>
      <c r="AA21" s="12">
        <f>1/$A$1*[1]CoreVPAExp!Z$121</f>
        <v>0.237258952</v>
      </c>
      <c r="AB21" s="12">
        <f>1/$A$1*[1]CoreVPAExp!AA$121</f>
        <v>0.237258952</v>
      </c>
      <c r="AC21" s="308"/>
      <c r="AD21" s="20">
        <f>1/1000*[1]CoreVPAExp!$AB$121</f>
        <v>7.1640070053389992E-3</v>
      </c>
      <c r="AE21" s="12">
        <f>1/1000*[1]CoreVPAExp!$AC$121</f>
        <v>9.5538362856000016E-3</v>
      </c>
      <c r="AF21" s="12">
        <f>1/1000*[1]CoreVPAExp!AD$121</f>
        <v>6.8686672464000004E-3</v>
      </c>
      <c r="AG21" s="12">
        <f>1/1000*[1]CoreVPAExp!AE$121</f>
        <v>6.1967350928000013E-3</v>
      </c>
      <c r="AH21" s="12">
        <f>1/1000*[1]CoreVPAExp!AF$121</f>
        <v>5.2357567094000008E-3</v>
      </c>
      <c r="AI21" s="12">
        <f>1/1000*[1]CoreVPAExp!AG$121</f>
        <v>7.762163838E-3</v>
      </c>
      <c r="AJ21" s="12">
        <f>1/1000*[1]CoreVPAExp!AH$121</f>
        <v>7.6644548652000004E-3</v>
      </c>
      <c r="AK21" s="12">
        <f>1/1000*[1]CoreVPAExp!AI$121</f>
        <v>3.9388864843500009E-2</v>
      </c>
      <c r="AL21" s="12">
        <f>1/1000*[1]CoreVPAExp!AJ$121</f>
        <v>3.0051732708800002E-2</v>
      </c>
      <c r="AM21" s="12">
        <f>1/1000*[1]CoreVPAExp!AK$121</f>
        <v>1.51974102324E-2</v>
      </c>
      <c r="AN21" s="12">
        <f>1/1000*[1]CoreVPAExp!AL$121</f>
        <v>7.8164756784000009E-3</v>
      </c>
      <c r="AO21" s="12">
        <f>1/1000*[1]CoreVPAExp!AM$121</f>
        <v>1.2778221743999998E-2</v>
      </c>
      <c r="AP21" s="12">
        <f>1/1000*[1]CoreVPAExp!AN$121</f>
        <v>1.1449994987199999E-2</v>
      </c>
      <c r="AQ21" s="12">
        <f>1/1000*[1]CoreVPAExp!AO$121</f>
        <v>4.1810189688600001E-2</v>
      </c>
      <c r="AR21" s="12">
        <f>1/1000*[1]CoreVPAExp!AP$121</f>
        <v>4.7652059495000003E-2</v>
      </c>
      <c r="AS21" s="12">
        <f>1/1000*[1]CoreVPAExp!AQ$121</f>
        <v>3.0057748531999998E-2</v>
      </c>
      <c r="AT21" s="10">
        <f>1/1000*[1]CoreVPAExp!AR$121</f>
        <v>3.08832970059E-2</v>
      </c>
      <c r="AU21" s="10">
        <f>1/1000*[1]CoreVPAExp!AS$121</f>
        <v>3.4832598171800004E-2</v>
      </c>
      <c r="AV21" s="10">
        <f>1/1000*[1]CoreVPAExp!AT$121</f>
        <v>4.3244385293000003E-2</v>
      </c>
      <c r="AW21" s="10">
        <f>1/1000*[1]CoreVPAExp!AU$121</f>
        <v>2.8853397854166664E-2</v>
      </c>
      <c r="AX21" s="10">
        <f>1/1000*[1]CoreVPAExp!AV$121</f>
        <v>0</v>
      </c>
      <c r="AY21" s="10">
        <f>1/1000*[1]CoreVPAExp!AW$121</f>
        <v>0</v>
      </c>
      <c r="AZ21" s="10">
        <f>1/1000*[1]CoreVPAExp!AX$121</f>
        <v>0</v>
      </c>
      <c r="BA21" s="10">
        <f>1/1000*[1]CoreVPAExp!AY$121</f>
        <v>0</v>
      </c>
      <c r="BB21" s="10">
        <f>1/1000*[1]CoreVPAExp!AZ$121</f>
        <v>0</v>
      </c>
      <c r="BC21" s="36">
        <f>1/1000*[1]CoreVPAExp!BA$121</f>
        <v>0</v>
      </c>
      <c r="BD21" s="279"/>
    </row>
    <row r="22" spans="2:56">
      <c r="B22" s="5" t="s">
        <v>26</v>
      </c>
      <c r="C22" s="20">
        <f>1/$A$1*[1]CoreVPAExp!$B$253</f>
        <v>2.7346308666666669E-3</v>
      </c>
      <c r="D22" s="12">
        <f>1/$A$1*[1]CoreVPAExp!$C$253</f>
        <v>8.7223400000000005E-4</v>
      </c>
      <c r="E22" s="12">
        <f>1/$A$1*[1]CoreVPAExp!D$253</f>
        <v>1.0222216E-3</v>
      </c>
      <c r="F22" s="12">
        <f>1/$A$1*[1]CoreVPAExp!E$253</f>
        <v>1.8631920000000003E-3</v>
      </c>
      <c r="G22" s="12">
        <f>1/$A$1*[1]CoreVPAExp!F$253</f>
        <v>7.7168900000000006E-3</v>
      </c>
      <c r="H22" s="12">
        <f>1/$A$1*[1]CoreVPAExp!G$253</f>
        <v>1.6608295999999998E-2</v>
      </c>
      <c r="I22" s="12">
        <f>1/$A$1*[1]CoreVPAExp!H$253</f>
        <v>2.8933918000000003E-2</v>
      </c>
      <c r="J22" s="12">
        <f>1/$A$1*[1]CoreVPAExp!I$253</f>
        <v>5.7547411200000002E-2</v>
      </c>
      <c r="K22" s="12">
        <f>1/$A$1*[1]CoreVPAExp!J$253</f>
        <v>1.8654418000000002E-2</v>
      </c>
      <c r="L22" s="12">
        <f>1/$A$1*[1]CoreVPAExp!K$253</f>
        <v>2.8915175600000002E-2</v>
      </c>
      <c r="M22" s="12">
        <f>1/$A$1*[1]CoreVPAExp!L$253</f>
        <v>5.17321528E-2</v>
      </c>
      <c r="N22" s="12">
        <f>1/$A$1*[1]CoreVPAExp!M$253</f>
        <v>3.6422766000000002E-2</v>
      </c>
      <c r="O22" s="12">
        <f>1/$A$1*[1]CoreVPAExp!N$253</f>
        <v>3.6103688000000002E-2</v>
      </c>
      <c r="P22" s="12">
        <f>1/$A$1*[1]CoreVPAExp!O$253</f>
        <v>7.9379904799999998E-2</v>
      </c>
      <c r="Q22" s="12">
        <f>1/$A$1*[1]CoreVPAExp!P$253</f>
        <v>0.149087262</v>
      </c>
      <c r="R22" s="12">
        <f>1/$A$1*[1]CoreVPAExp!Q$253</f>
        <v>0.14895454</v>
      </c>
      <c r="S22" s="12">
        <f>1/$A$1*[1]CoreVPAExp!R$253</f>
        <v>0.16683032222222219</v>
      </c>
      <c r="T22" s="12">
        <f>1/$A$1*[1]CoreVPAExp!S$253</f>
        <v>0.23960451633333335</v>
      </c>
      <c r="U22" s="12">
        <f>1/$A$1*[1]CoreVPAExp!T$253</f>
        <v>0.22839761042857146</v>
      </c>
      <c r="V22" s="12">
        <f>1/$A$1*[1]CoreVPAExp!U$253</f>
        <v>0.22465749415384614</v>
      </c>
      <c r="W22" s="12">
        <f>1/$A$1*[1]CoreVPAExp!V$253</f>
        <v>0.22465749415384614</v>
      </c>
      <c r="X22" s="12">
        <f>1/$A$1*[1]CoreVPAExp!W$253</f>
        <v>0.22465749415384614</v>
      </c>
      <c r="Y22" s="12">
        <f>1/$A$1*[1]CoreVPAExp!X$253</f>
        <v>0.22465749415384614</v>
      </c>
      <c r="Z22" s="12">
        <f>1/$A$1*[1]CoreVPAExp!Y$253</f>
        <v>0.22465749415384614</v>
      </c>
      <c r="AA22" s="12">
        <f>1/$A$1*[1]CoreVPAExp!Z$253</f>
        <v>0.22465749415384614</v>
      </c>
      <c r="AB22" s="12">
        <f>1/$A$1*[1]CoreVPAExp!AA$253</f>
        <v>0.22465749415384614</v>
      </c>
      <c r="AC22" s="308"/>
      <c r="AD22" s="20">
        <f>1/1000*[1]CoreVPAExp!$AB$253</f>
        <v>3.3701899479599999E-4</v>
      </c>
      <c r="AE22" s="12">
        <f>1/1000*[1]CoreVPAExp!$AC$253</f>
        <v>2.0264203839999998E-4</v>
      </c>
      <c r="AF22" s="12">
        <f>1/1000*[1]CoreVPAExp!AD$253</f>
        <v>2.634356496E-4</v>
      </c>
      <c r="AG22" s="12">
        <f>1/1000*[1]CoreVPAExp!AE$253</f>
        <v>3.1981173280000002E-4</v>
      </c>
      <c r="AH22" s="12">
        <f>1/1000*[1]CoreVPAExp!AF$253</f>
        <v>1.9694830407E-3</v>
      </c>
      <c r="AI22" s="12">
        <f>1/1000*[1]CoreVPAExp!AG$253</f>
        <v>3.9587983578E-3</v>
      </c>
      <c r="AJ22" s="12">
        <f>1/1000*[1]CoreVPAExp!AH$253</f>
        <v>6.1739170380000008E-3</v>
      </c>
      <c r="AK22" s="12">
        <f>1/1000*[1]CoreVPAExp!AI$253</f>
        <v>1.02057366125E-2</v>
      </c>
      <c r="AL22" s="12">
        <f>1/1000*[1]CoreVPAExp!AJ$253</f>
        <v>3.3802940451999998E-3</v>
      </c>
      <c r="AM22" s="12">
        <f>1/1000*[1]CoreVPAExp!AK$253</f>
        <v>4.7829784199999994E-3</v>
      </c>
      <c r="AN22" s="12">
        <f>1/1000*[1]CoreVPAExp!AL$253</f>
        <v>9.655848634500001E-3</v>
      </c>
      <c r="AO22" s="12">
        <f>1/1000*[1]CoreVPAExp!AM$253</f>
        <v>8.2842917279999997E-3</v>
      </c>
      <c r="AP22" s="12">
        <f>1/1000*[1]CoreVPAExp!AN$253</f>
        <v>8.8577606656000014E-3</v>
      </c>
      <c r="AQ22" s="12">
        <f>1/1000*[1]CoreVPAExp!AO$253</f>
        <v>1.8533407066800001E-2</v>
      </c>
      <c r="AR22" s="12">
        <f>1/1000*[1]CoreVPAExp!AP$253</f>
        <v>3.2208532622500001E-2</v>
      </c>
      <c r="AS22" s="12">
        <f>1/1000*[1]CoreVPAExp!AQ$253</f>
        <v>2.7852532959999999E-2</v>
      </c>
      <c r="AT22" s="10">
        <f>1/1000*[1]CoreVPAExp!AR$253</f>
        <v>3.2321479999999993E-2</v>
      </c>
      <c r="AU22" s="10">
        <f>1/1000*[1]CoreVPAExp!AS$253</f>
        <v>4.5811828247899998E-2</v>
      </c>
      <c r="AV22" s="10">
        <f>1/1000*[1]CoreVPAExp!AT$253</f>
        <v>4.9965040581E-2</v>
      </c>
      <c r="AW22" s="10">
        <f>1/1000*[1]CoreVPAExp!AU$253</f>
        <v>4.3170135784583341E-2</v>
      </c>
      <c r="AX22" s="10">
        <f>1/1000*[1]CoreVPAExp!AV$253</f>
        <v>0</v>
      </c>
      <c r="AY22" s="10">
        <f>1/1000*[1]CoreVPAExp!AW$253</f>
        <v>0</v>
      </c>
      <c r="AZ22" s="10">
        <f>1/1000*[1]CoreVPAExp!AX$253</f>
        <v>0</v>
      </c>
      <c r="BA22" s="10">
        <f>1/1000*[1]CoreVPAExp!AY$253</f>
        <v>0</v>
      </c>
      <c r="BB22" s="10">
        <f>1/1000*[1]CoreVPAExp!AZ$253</f>
        <v>0</v>
      </c>
      <c r="BC22" s="36">
        <f>1/1000*[1]CoreVPAExp!BA$253</f>
        <v>0</v>
      </c>
      <c r="BD22" s="279"/>
    </row>
    <row r="23" spans="2:56">
      <c r="B23" s="8" t="s">
        <v>19</v>
      </c>
      <c r="C23" s="312">
        <f t="shared" ref="C23:AB23" si="4">SUM(C18:C18)-SUM(C19:C22)</f>
        <v>4.6197335199999912E-2</v>
      </c>
      <c r="D23" s="313">
        <f t="shared" si="4"/>
        <v>3.7631531200000068E-2</v>
      </c>
      <c r="E23" s="313">
        <f t="shared" si="4"/>
        <v>6.2201896849999883E-2</v>
      </c>
      <c r="F23" s="313">
        <f t="shared" si="4"/>
        <v>0.11327766280000007</v>
      </c>
      <c r="G23" s="313">
        <f t="shared" si="4"/>
        <v>0.16230869999999997</v>
      </c>
      <c r="H23" s="313">
        <f t="shared" si="4"/>
        <v>0.1729580599999998</v>
      </c>
      <c r="I23" s="313">
        <f t="shared" si="4"/>
        <v>0.19747558520000019</v>
      </c>
      <c r="J23" s="313">
        <f t="shared" si="4"/>
        <v>0.17002881489999999</v>
      </c>
      <c r="K23" s="313">
        <f t="shared" si="4"/>
        <v>0.1467689931999997</v>
      </c>
      <c r="L23" s="313">
        <f t="shared" si="4"/>
        <v>0.10535207261547619</v>
      </c>
      <c r="M23" s="313">
        <f t="shared" si="4"/>
        <v>0.12628082590693612</v>
      </c>
      <c r="N23" s="313">
        <f t="shared" si="4"/>
        <v>0.11416159039278062</v>
      </c>
      <c r="O23" s="313">
        <f t="shared" si="4"/>
        <v>0.1230619852361905</v>
      </c>
      <c r="P23" s="313">
        <f t="shared" si="4"/>
        <v>0.19820292292550445</v>
      </c>
      <c r="Q23" s="313">
        <f t="shared" si="4"/>
        <v>0.12959090960962261</v>
      </c>
      <c r="R23" s="313">
        <f t="shared" si="4"/>
        <v>0.1409308533686362</v>
      </c>
      <c r="S23" s="313">
        <f t="shared" si="4"/>
        <v>0.15458061301690473</v>
      </c>
      <c r="T23" s="313">
        <f t="shared" si="4"/>
        <v>0.16218417915742411</v>
      </c>
      <c r="U23" s="313">
        <f t="shared" si="4"/>
        <v>0.20225117074048349</v>
      </c>
      <c r="V23" s="313">
        <f t="shared" si="4"/>
        <v>0.20518237738016198</v>
      </c>
      <c r="W23" s="313">
        <f t="shared" si="4"/>
        <v>0.20518237738016198</v>
      </c>
      <c r="X23" s="313">
        <f t="shared" si="4"/>
        <v>0.20518237738016198</v>
      </c>
      <c r="Y23" s="313">
        <f t="shared" si="4"/>
        <v>0.20518237738016198</v>
      </c>
      <c r="Z23" s="313">
        <f t="shared" si="4"/>
        <v>0.20518237738016198</v>
      </c>
      <c r="AA23" s="313">
        <f t="shared" si="4"/>
        <v>0.20518237738016198</v>
      </c>
      <c r="AB23" s="313">
        <f t="shared" si="4"/>
        <v>0.20518237738016198</v>
      </c>
      <c r="AC23" s="308"/>
      <c r="AD23" s="314">
        <f t="shared" ref="AD23:BC23" si="5">SUM(AD18:AD18)-SUM(AD19:AD22)</f>
        <v>1.6265280271208993E-2</v>
      </c>
      <c r="AE23" s="315">
        <f t="shared" si="5"/>
        <v>1.150732796159995E-2</v>
      </c>
      <c r="AF23" s="315">
        <f t="shared" si="5"/>
        <v>1.7931712555200013E-2</v>
      </c>
      <c r="AG23" s="315">
        <f t="shared" si="5"/>
        <v>2.4636568823999977E-2</v>
      </c>
      <c r="AH23" s="315">
        <f t="shared" si="5"/>
        <v>3.5960653927800013E-2</v>
      </c>
      <c r="AI23" s="315">
        <f t="shared" si="5"/>
        <v>3.57224230506E-2</v>
      </c>
      <c r="AJ23" s="315">
        <f t="shared" si="5"/>
        <v>4.0224060076800017E-2</v>
      </c>
      <c r="AK23" s="315">
        <f t="shared" si="5"/>
        <v>3.8690208612500054E-2</v>
      </c>
      <c r="AL23" s="315">
        <f t="shared" si="5"/>
        <v>3.8213382817200048E-2</v>
      </c>
      <c r="AM23" s="315">
        <f t="shared" si="5"/>
        <v>2.5108172790800021E-2</v>
      </c>
      <c r="AN23" s="315">
        <f t="shared" si="5"/>
        <v>2.7871406766899948E-2</v>
      </c>
      <c r="AO23" s="315">
        <f t="shared" si="5"/>
        <v>2.6694670752000049E-2</v>
      </c>
      <c r="AP23" s="315">
        <f t="shared" si="5"/>
        <v>2.8371332615999972E-2</v>
      </c>
      <c r="AQ23" s="315">
        <f t="shared" si="5"/>
        <v>4.0190903763600017E-2</v>
      </c>
      <c r="AR23" s="315">
        <f t="shared" si="5"/>
        <v>2.9724800906499982E-2</v>
      </c>
      <c r="AS23" s="315">
        <f t="shared" si="5"/>
        <v>2.9718407957000037E-2</v>
      </c>
      <c r="AT23" s="316">
        <f t="shared" si="5"/>
        <v>3.0190047749700022E-2</v>
      </c>
      <c r="AU23" s="316">
        <f t="shared" si="5"/>
        <v>3.3485151885899955E-2</v>
      </c>
      <c r="AV23" s="316">
        <f t="shared" si="5"/>
        <v>4.2800791063999977E-2</v>
      </c>
      <c r="AW23" s="316">
        <f t="shared" si="5"/>
        <v>3.2125980242500018E-2</v>
      </c>
      <c r="AX23" s="316">
        <f t="shared" si="5"/>
        <v>0</v>
      </c>
      <c r="AY23" s="316">
        <f t="shared" si="5"/>
        <v>0</v>
      </c>
      <c r="AZ23" s="316">
        <f t="shared" si="5"/>
        <v>0</v>
      </c>
      <c r="BA23" s="316">
        <f t="shared" si="5"/>
        <v>0</v>
      </c>
      <c r="BB23" s="316">
        <f t="shared" si="5"/>
        <v>0</v>
      </c>
      <c r="BC23" s="317">
        <f t="shared" si="5"/>
        <v>0</v>
      </c>
      <c r="BD23" s="279"/>
    </row>
    <row r="24" spans="2:56" ht="17.149999999999999" customHeight="1">
      <c r="B24" s="14" t="s">
        <v>183</v>
      </c>
      <c r="C24" s="69">
        <f>1/$A$1*[1]CoreVPAExp!$B$264</f>
        <v>11.442508880573234</v>
      </c>
      <c r="D24" s="70">
        <f>1/$A$1*[1]CoreVPAExp!$C$264</f>
        <v>10.721481663383031</v>
      </c>
      <c r="E24" s="70">
        <f>1/$A$1*[1]CoreVPAExp!D$264</f>
        <v>11.155486383295191</v>
      </c>
      <c r="F24" s="70">
        <f>1/$A$1*[1]CoreVPAExp!E$264</f>
        <v>10.549044206352303</v>
      </c>
      <c r="G24" s="70">
        <f>1/$A$1*[1]CoreVPAExp!F$264</f>
        <v>13.148255648222571</v>
      </c>
      <c r="H24" s="70">
        <f>1/$A$1*[1]CoreVPAExp!G$264</f>
        <v>15.256385489555342</v>
      </c>
      <c r="I24" s="70">
        <f>1/$A$1*[1]CoreVPAExp!H$264</f>
        <v>18.164980210242557</v>
      </c>
      <c r="J24" s="70">
        <f>1/$A$1*[1]CoreVPAExp!I$264</f>
        <v>20.566249619780002</v>
      </c>
      <c r="K24" s="70">
        <f>1/$A$1*[1]CoreVPAExp!J$264</f>
        <v>17.387914879340912</v>
      </c>
      <c r="L24" s="70">
        <f>1/$A$1*[1]CoreVPAExp!K$264</f>
        <v>11.785908595244171</v>
      </c>
      <c r="M24" s="70">
        <f>1/$A$1*[1]CoreVPAExp!L$264</f>
        <v>12.577956417263476</v>
      </c>
      <c r="N24" s="70">
        <f>1/$A$1*[1]CoreVPAExp!M$264</f>
        <v>13.446147802308698</v>
      </c>
      <c r="O24" s="70">
        <f>1/$A$1*[1]CoreVPAExp!N$264</f>
        <v>12.29977704795256</v>
      </c>
      <c r="P24" s="70">
        <f>1/$A$1*[1]CoreVPAExp!O$264</f>
        <v>11.203529591308069</v>
      </c>
      <c r="Q24" s="70">
        <f>1/$A$1*[1]CoreVPAExp!P$264</f>
        <v>11.629189216642331</v>
      </c>
      <c r="R24" s="70">
        <f>1/$A$1*[1]CoreVPAExp!Q$264</f>
        <v>12.057251816524213</v>
      </c>
      <c r="S24" s="70">
        <f>1/$A$1*[1]CoreVPAExp!R$264</f>
        <v>12.984055093949896</v>
      </c>
      <c r="T24" s="70">
        <f>1/$A$1*[1]CoreVPAExp!S$264</f>
        <v>13.442120171876503</v>
      </c>
      <c r="U24" s="70">
        <f>1/$A$1*[1]CoreVPAExp!T$264</f>
        <v>14.402193194920024</v>
      </c>
      <c r="V24" s="70">
        <f>1/$A$1*[1]CoreVPAExp!U$264</f>
        <v>8.8873528959690198</v>
      </c>
      <c r="W24" s="70">
        <f>1/$A$1*[1]CoreVPAExp!V$264</f>
        <v>8.8873528959690198</v>
      </c>
      <c r="X24" s="70">
        <f>1/$A$1*[1]CoreVPAExp!W$264</f>
        <v>8.8873528959690198</v>
      </c>
      <c r="Y24" s="70">
        <f>1/$A$1*[1]CoreVPAExp!X$264</f>
        <v>8.8873528959690198</v>
      </c>
      <c r="Z24" s="70">
        <f>1/$A$1*[1]CoreVPAExp!Y$264</f>
        <v>8.8873528959690198</v>
      </c>
      <c r="AA24" s="70">
        <f>1/$A$1*[1]CoreVPAExp!Z$264</f>
        <v>8.8873528959690198</v>
      </c>
      <c r="AB24" s="70">
        <f>1/$A$1*[1]CoreVPAExp!AA$264</f>
        <v>8.8873528959690198</v>
      </c>
      <c r="AC24" s="16"/>
      <c r="AD24" s="73">
        <f>1/1000*[1]CoreVPAExp!$AB$264</f>
        <v>1.1320930913088716</v>
      </c>
      <c r="AE24" s="74">
        <f>1/1000*[1]CoreVPAExp!$AC$264</f>
        <v>1.0500701352068</v>
      </c>
      <c r="AF24" s="74">
        <f>1/1000*[1]CoreVPAExp!AD$264</f>
        <v>1.1304641352431999</v>
      </c>
      <c r="AG24" s="74">
        <f>1/1000*[1]CoreVPAExp!AE$264</f>
        <v>1.3260188555600003</v>
      </c>
      <c r="AH24" s="74">
        <f>1/1000*[1]CoreVPAExp!AF$264</f>
        <v>1.6913021008856002</v>
      </c>
      <c r="AI24" s="74">
        <f>1/1000*[1]CoreVPAExp!AG$264</f>
        <v>1.9078143864779999</v>
      </c>
      <c r="AJ24" s="74">
        <f>1/1000*[1]CoreVPAExp!AH$264</f>
        <v>2.3562687499132</v>
      </c>
      <c r="AK24" s="74">
        <f>1/1000*[1]CoreVPAExp!AI$264</f>
        <v>3.3033375887314991</v>
      </c>
      <c r="AL24" s="74">
        <f>1/1000*[1]CoreVPAExp!AJ$264</f>
        <v>2.8794084059939999</v>
      </c>
      <c r="AM24" s="74">
        <f>1/1000*[1]CoreVPAExp!AK$264</f>
        <v>1.7415540866240005</v>
      </c>
      <c r="AN24" s="74">
        <f>1/1000*[1]CoreVPAExp!AL$264</f>
        <v>1.9266098637627007</v>
      </c>
      <c r="AO24" s="74">
        <f>1/1000*[1]CoreVPAExp!AM$264</f>
        <v>2.205682849584</v>
      </c>
      <c r="AP24" s="74">
        <f>1/1000*[1]CoreVPAExp!AN$264</f>
        <v>1.8199717894336003</v>
      </c>
      <c r="AQ24" s="74">
        <f>1/1000*[1]CoreVPAExp!AO$264</f>
        <v>1.7500606197185999</v>
      </c>
      <c r="AR24" s="74">
        <f>1/1000*[1]CoreVPAExp!AP$264</f>
        <v>1.8958288773074998</v>
      </c>
      <c r="AS24" s="74">
        <f>1/1000*[1]CoreVPAExp!AQ$264</f>
        <v>1.6444995918994993</v>
      </c>
      <c r="AT24" s="74">
        <f>1/1000*[1]CoreVPAExp!AR$264</f>
        <v>1.7154538596212003</v>
      </c>
      <c r="AU24" s="74">
        <f>1/1000*[1]CoreVPAExp!AS$264</f>
        <v>1.8461539347394003</v>
      </c>
      <c r="AV24" s="74">
        <f>1/1000*[1]CoreVPAExp!AT$264</f>
        <v>2.0884033799040003</v>
      </c>
      <c r="AW24" s="74">
        <f>1/1000*[1]CoreVPAExp!AU$264</f>
        <v>1.1509737730762499</v>
      </c>
      <c r="AX24" s="74">
        <f>1/1000*[1]CoreVPAExp!AV$264</f>
        <v>0</v>
      </c>
      <c r="AY24" s="74">
        <f>1/1000*[1]CoreVPAExp!AW$264</f>
        <v>0</v>
      </c>
      <c r="AZ24" s="74">
        <f>1/1000*[1]CoreVPAExp!AX$264</f>
        <v>0</v>
      </c>
      <c r="BA24" s="74">
        <f>1/1000*[1]CoreVPAExp!AY$264</f>
        <v>0</v>
      </c>
      <c r="BB24" s="74">
        <f>1/1000*[1]CoreVPAExp!AZ$264</f>
        <v>0</v>
      </c>
      <c r="BC24" s="83">
        <f>1/1000*[1]CoreVPAExp!BA$264</f>
        <v>0</v>
      </c>
      <c r="BD24" s="279"/>
    </row>
    <row r="25" spans="2:56">
      <c r="B25" s="5" t="s">
        <v>56</v>
      </c>
      <c r="C25" s="99">
        <f>1/$A$1*[1]CoreVPAExp!$B$16</f>
        <v>2.9328337927899999</v>
      </c>
      <c r="D25" s="89">
        <f>1/$A$1*[1]CoreVPAExp!$C$16</f>
        <v>2.4091871363100004</v>
      </c>
      <c r="E25" s="89">
        <f>1/$A$1*[1]CoreVPAExp!D$16</f>
        <v>2.8222291852133337</v>
      </c>
      <c r="F25" s="89">
        <f>1/$A$1*[1]CoreVPAExp!E$16</f>
        <v>2.4152070817600002</v>
      </c>
      <c r="G25" s="89">
        <f>1/$A$1*[1]CoreVPAExp!F$16</f>
        <v>3.2370215129500002</v>
      </c>
      <c r="H25" s="89">
        <f>1/$A$1*[1]CoreVPAExp!G$16</f>
        <v>4.4594310724300001</v>
      </c>
      <c r="I25" s="89">
        <f>1/$A$1*[1]CoreVPAExp!H$16</f>
        <v>5.6058846924618528</v>
      </c>
      <c r="J25" s="89">
        <f>1/$A$1*[1]CoreVPAExp!I$16</f>
        <v>5.1347096313799998</v>
      </c>
      <c r="K25" s="89">
        <f>1/$A$1*[1]CoreVPAExp!J$16</f>
        <v>4.2619258003151517</v>
      </c>
      <c r="L25" s="89">
        <f>1/$A$1*[1]CoreVPAExp!K$16</f>
        <v>3.3868746751236358</v>
      </c>
      <c r="M25" s="89">
        <f>1/$A$1*[1]CoreVPAExp!L$16</f>
        <v>3.2832696552366665</v>
      </c>
      <c r="N25" s="89">
        <f>1/$A$1*[1]CoreVPAExp!M$16</f>
        <v>3.7118968837244974</v>
      </c>
      <c r="O25" s="89">
        <f>1/$A$1*[1]CoreVPAExp!N$16</f>
        <v>3.4273797964006012</v>
      </c>
      <c r="P25" s="89">
        <f>1/$A$1*[1]CoreVPAExp!O$16</f>
        <v>3.0941642629036141</v>
      </c>
      <c r="Q25" s="89">
        <f>1/$A$1*[1]CoreVPAExp!P$16</f>
        <v>2.9649831561762552</v>
      </c>
      <c r="R25" s="89">
        <f>1/$A$1*[1]CoreVPAExp!Q$16</f>
        <v>3.4964349920661739</v>
      </c>
      <c r="S25" s="89">
        <f>1/$A$1*[1]CoreVPAExp!R$16</f>
        <v>3.5705096803066665</v>
      </c>
      <c r="T25" s="89">
        <f>1/$A$1*[1]CoreVPAExp!S$16</f>
        <v>3.5759668651088763</v>
      </c>
      <c r="U25" s="89">
        <f>1/$A$1*[1]CoreVPAExp!T$16</f>
        <v>4.0166236139607152</v>
      </c>
      <c r="V25" s="89">
        <f>1/$A$1*[1]CoreVPAExp!U$16</f>
        <v>2.1813157694440966</v>
      </c>
      <c r="W25" s="89">
        <f>1/$A$1*[1]CoreVPAExp!V$16</f>
        <v>2.1813157694440966</v>
      </c>
      <c r="X25" s="89">
        <f>1/$A$1*[1]CoreVPAExp!W$16</f>
        <v>2.1813157694440966</v>
      </c>
      <c r="Y25" s="89">
        <f>1/$A$1*[1]CoreVPAExp!X$16</f>
        <v>2.1813157694440966</v>
      </c>
      <c r="Z25" s="89">
        <f>1/$A$1*[1]CoreVPAExp!Y$16</f>
        <v>2.1813157694440966</v>
      </c>
      <c r="AA25" s="89">
        <f>1/$A$1*[1]CoreVPAExp!Z$16</f>
        <v>2.1813157694440966</v>
      </c>
      <c r="AB25" s="89">
        <f>1/$A$1*[1]CoreVPAExp!AA$16</f>
        <v>2.1813157694440966</v>
      </c>
      <c r="AC25" s="196"/>
      <c r="AD25" s="20">
        <f>1/1000*[1]CoreVPAExp!$AB$16</f>
        <v>0.22812965309158201</v>
      </c>
      <c r="AE25" s="12">
        <f>1/1000*[1]CoreVPAExp!$AC$16</f>
        <v>0.18761786477600001</v>
      </c>
      <c r="AF25" s="12">
        <f>1/1000*[1]CoreVPAExp!AD$16</f>
        <v>0.22027271918880001</v>
      </c>
      <c r="AG25" s="12">
        <f>1/1000*[1]CoreVPAExp!AE$16</f>
        <v>0.23758336930720003</v>
      </c>
      <c r="AH25" s="12">
        <f>1/1000*[1]CoreVPAExp!AF$16</f>
        <v>0.30965484519830005</v>
      </c>
      <c r="AI25" s="12">
        <f>1/1000*[1]CoreVPAExp!AG$16</f>
        <v>0.41793186782489994</v>
      </c>
      <c r="AJ25" s="12">
        <f>1/1000*[1]CoreVPAExp!AH$16</f>
        <v>0.56465515026320012</v>
      </c>
      <c r="AK25" s="12">
        <f>1/1000*[1]CoreVPAExp!AI$16</f>
        <v>0.64454853466999995</v>
      </c>
      <c r="AL25" s="12">
        <f>1/1000*[1]CoreVPAExp!AJ$16</f>
        <v>0.57675089311200012</v>
      </c>
      <c r="AM25" s="12">
        <f>1/1000*[1]CoreVPAExp!AK$16</f>
        <v>0.4177020489796</v>
      </c>
      <c r="AN25" s="12">
        <f>1/1000*[1]CoreVPAExp!AL$16</f>
        <v>0.43227829565280002</v>
      </c>
      <c r="AO25" s="12">
        <f>1/1000*[1]CoreVPAExp!AM$16</f>
        <v>0.53820031036800009</v>
      </c>
      <c r="AP25" s="12">
        <f>1/1000*[1]CoreVPAExp!AN$16</f>
        <v>0.45413198489119999</v>
      </c>
      <c r="AQ25" s="12">
        <f>1/1000*[1]CoreVPAExp!AO$16</f>
        <v>0.43149799932870003</v>
      </c>
      <c r="AR25" s="12">
        <f>1/1000*[1]CoreVPAExp!AP$16</f>
        <v>0.43260973227599997</v>
      </c>
      <c r="AS25" s="12">
        <f>1/1000*[1]CoreVPAExp!AQ$16</f>
        <v>0.40045092299099999</v>
      </c>
      <c r="AT25" s="10">
        <f>1/1000*[1]CoreVPAExp!AR$16</f>
        <v>0.40114245169209994</v>
      </c>
      <c r="AU25" s="10">
        <f>1/1000*[1]CoreVPAExp!AS$16</f>
        <v>0.4123946566883</v>
      </c>
      <c r="AV25" s="10">
        <f>1/1000*[1]CoreVPAExp!AT$16</f>
        <v>0.47274114720299998</v>
      </c>
      <c r="AW25" s="10">
        <f>1/1000*[1]CoreVPAExp!AU$16</f>
        <v>0.24347713435874999</v>
      </c>
      <c r="AX25" s="10">
        <f>1/1000*[1]CoreVPAExp!AV$16</f>
        <v>0</v>
      </c>
      <c r="AY25" s="10">
        <f>1/1000*[1]CoreVPAExp!AW$16</f>
        <v>0</v>
      </c>
      <c r="AZ25" s="10">
        <f>1/1000*[1]CoreVPAExp!AX$16</f>
        <v>0</v>
      </c>
      <c r="BA25" s="10">
        <f>1/1000*[1]CoreVPAExp!AY$16</f>
        <v>0</v>
      </c>
      <c r="BB25" s="10">
        <f>1/1000*[1]CoreVPAExp!AZ$16</f>
        <v>0</v>
      </c>
      <c r="BC25" s="36">
        <f>1/1000*[1]CoreVPAExp!BA$16</f>
        <v>0</v>
      </c>
      <c r="BD25" s="279"/>
    </row>
    <row r="26" spans="2:56">
      <c r="B26" s="5" t="s">
        <v>34</v>
      </c>
      <c r="C26" s="99">
        <f>1/$A$1*[1]CoreVPAExp!$B$23</f>
        <v>0.94751437353787871</v>
      </c>
      <c r="D26" s="89">
        <f>1/$A$1*[1]CoreVPAExp!$C$23</f>
        <v>0.93938657037333351</v>
      </c>
      <c r="E26" s="89">
        <f>1/$A$1*[1]CoreVPAExp!D$23</f>
        <v>0.74403259647909104</v>
      </c>
      <c r="F26" s="89">
        <f>1/$A$1*[1]CoreVPAExp!E$23</f>
        <v>0.72220697943000023</v>
      </c>
      <c r="G26" s="89">
        <f>1/$A$1*[1]CoreVPAExp!F$23</f>
        <v>0.94144911012378374</v>
      </c>
      <c r="H26" s="89">
        <f>1/$A$1*[1]CoreVPAExp!G$23</f>
        <v>0.96241993833000028</v>
      </c>
      <c r="I26" s="89">
        <f>1/$A$1*[1]CoreVPAExp!H$23</f>
        <v>1.1809303274</v>
      </c>
      <c r="J26" s="89">
        <f>1/$A$1*[1]CoreVPAExp!I$23</f>
        <v>1.8494743580000002</v>
      </c>
      <c r="K26" s="89">
        <f>1/$A$1*[1]CoreVPAExp!J$23</f>
        <v>1.9326233527499999</v>
      </c>
      <c r="L26" s="89">
        <f>1/$A$1*[1]CoreVPAExp!K$23</f>
        <v>1.1703978387687912</v>
      </c>
      <c r="M26" s="89">
        <f>1/$A$1*[1]CoreVPAExp!L$23</f>
        <v>1.3627778482357142</v>
      </c>
      <c r="N26" s="89">
        <f>1/$A$1*[1]CoreVPAExp!M$23</f>
        <v>1.3325380114339396</v>
      </c>
      <c r="O26" s="89">
        <f>1/$A$1*[1]CoreVPAExp!N$23</f>
        <v>1.3163297293422223</v>
      </c>
      <c r="P26" s="89">
        <f>1/$A$1*[1]CoreVPAExp!O$23</f>
        <v>1.2796030834994347</v>
      </c>
      <c r="Q26" s="89">
        <f>1/$A$1*[1]CoreVPAExp!P$23</f>
        <v>1.4106834859180606</v>
      </c>
      <c r="R26" s="89">
        <f>1/$A$1*[1]CoreVPAExp!Q$23</f>
        <v>1.3494604493063367</v>
      </c>
      <c r="S26" s="89">
        <f>1/$A$1*[1]CoreVPAExp!R$23</f>
        <v>1.5424724272163564</v>
      </c>
      <c r="T26" s="89">
        <f>1/$A$1*[1]CoreVPAExp!S$23</f>
        <v>1.6450756902546526</v>
      </c>
      <c r="U26" s="89">
        <f>1/$A$1*[1]CoreVPAExp!T$23</f>
        <v>1.8122198714930631</v>
      </c>
      <c r="V26" s="89">
        <f>1/$A$1*[1]CoreVPAExp!U$23</f>
        <v>1.2732063323000002</v>
      </c>
      <c r="W26" s="89">
        <f>1/$A$1*[1]CoreVPAExp!V$23</f>
        <v>1.2732063323000002</v>
      </c>
      <c r="X26" s="89">
        <f>1/$A$1*[1]CoreVPAExp!W$23</f>
        <v>1.2732063323000002</v>
      </c>
      <c r="Y26" s="89">
        <f>1/$A$1*[1]CoreVPAExp!X$23</f>
        <v>1.2732063323000002</v>
      </c>
      <c r="Z26" s="89">
        <f>1/$A$1*[1]CoreVPAExp!Y$23</f>
        <v>1.2732063323000002</v>
      </c>
      <c r="AA26" s="89">
        <f>1/$A$1*[1]CoreVPAExp!Z$23</f>
        <v>1.2732063323000002</v>
      </c>
      <c r="AB26" s="89">
        <f>1/$A$1*[1]CoreVPAExp!AA$23</f>
        <v>1.2732063323000002</v>
      </c>
      <c r="AC26" s="196"/>
      <c r="AD26" s="20">
        <f>1/1000*[1]CoreVPAExp!$AB$23</f>
        <v>7.444169215106701E-2</v>
      </c>
      <c r="AE26" s="12">
        <f>1/1000*[1]CoreVPAExp!$AC$23</f>
        <v>7.1529273890399994E-2</v>
      </c>
      <c r="AF26" s="12">
        <f>1/1000*[1]CoreVPAExp!AD$23</f>
        <v>6.5461001083200007E-2</v>
      </c>
      <c r="AG26" s="12">
        <f>1/1000*[1]CoreVPAExp!AE$23</f>
        <v>7.6244208028799998E-2</v>
      </c>
      <c r="AH26" s="12">
        <f>1/1000*[1]CoreVPAExp!AF$23</f>
        <v>9.7150187167600016E-2</v>
      </c>
      <c r="AI26" s="12">
        <f>1/1000*[1]CoreVPAExp!AG$23</f>
        <v>9.91554890898E-2</v>
      </c>
      <c r="AJ26" s="12">
        <f>1/1000*[1]CoreVPAExp!AH$23</f>
        <v>0.13101211277720001</v>
      </c>
      <c r="AK26" s="12">
        <f>1/1000*[1]CoreVPAExp!AI$23</f>
        <v>0.23403631054999999</v>
      </c>
      <c r="AL26" s="12">
        <f>1/1000*[1]CoreVPAExp!AJ$23</f>
        <v>0.22030647250560004</v>
      </c>
      <c r="AM26" s="12">
        <f>1/1000*[1]CoreVPAExp!AK$23</f>
        <v>0.13051398708919998</v>
      </c>
      <c r="AN26" s="12">
        <f>1/1000*[1]CoreVPAExp!AL$23</f>
        <v>0.15330652383509999</v>
      </c>
      <c r="AO26" s="12">
        <f>1/1000*[1]CoreVPAExp!AM$23</f>
        <v>0.17111772201599998</v>
      </c>
      <c r="AP26" s="12">
        <f>1/1000*[1]CoreVPAExp!AN$23</f>
        <v>0.15110343292</v>
      </c>
      <c r="AQ26" s="12">
        <f>1/1000*[1]CoreVPAExp!AO$23</f>
        <v>0.15472098583140001</v>
      </c>
      <c r="AR26" s="12">
        <f>1/1000*[1]CoreVPAExp!AP$23</f>
        <v>0.17993857223450002</v>
      </c>
      <c r="AS26" s="12">
        <f>1/1000*[1]CoreVPAExp!AQ$23</f>
        <v>0.14510388051600001</v>
      </c>
      <c r="AT26" s="10">
        <f>1/1000*[1]CoreVPAExp!AR$23</f>
        <v>0.14818374918880001</v>
      </c>
      <c r="AU26" s="10">
        <f>1/1000*[1]CoreVPAExp!AS$23</f>
        <v>0.16222980143369997</v>
      </c>
      <c r="AV26" s="10">
        <f>1/1000*[1]CoreVPAExp!AT$23</f>
        <v>0.19830187179699998</v>
      </c>
      <c r="AW26" s="10">
        <f>1/1000*[1]CoreVPAExp!AU$23</f>
        <v>0.10099474972541667</v>
      </c>
      <c r="AX26" s="10">
        <f>1/1000*[1]CoreVPAExp!AV$23</f>
        <v>0</v>
      </c>
      <c r="AY26" s="10">
        <f>1/1000*[1]CoreVPAExp!AW$23</f>
        <v>0</v>
      </c>
      <c r="AZ26" s="10">
        <f>1/1000*[1]CoreVPAExp!AX$23</f>
        <v>0</v>
      </c>
      <c r="BA26" s="10">
        <f>1/1000*[1]CoreVPAExp!AY$23</f>
        <v>0</v>
      </c>
      <c r="BB26" s="10">
        <f>1/1000*[1]CoreVPAExp!AZ$23</f>
        <v>0</v>
      </c>
      <c r="BC26" s="36">
        <f>1/1000*[1]CoreVPAExp!BA$23</f>
        <v>0</v>
      </c>
      <c r="BD26" s="279"/>
    </row>
    <row r="27" spans="2:56">
      <c r="B27" s="5" t="s">
        <v>60</v>
      </c>
      <c r="C27" s="126">
        <f>1/$A$1*[1]CoreVPAExp!$B$67</f>
        <v>0.6853308707900001</v>
      </c>
      <c r="D27" s="76">
        <f>1/$A$1*[1]CoreVPAExp!$C$67</f>
        <v>0.68100300477999998</v>
      </c>
      <c r="E27" s="76">
        <f>1/$A$1*[1]CoreVPAExp!D$67</f>
        <v>0.53592914798000002</v>
      </c>
      <c r="F27" s="76">
        <f>1/$A$1*[1]CoreVPAExp!E$67</f>
        <v>0.39201696314999995</v>
      </c>
      <c r="G27" s="76">
        <f>1/$A$1*[1]CoreVPAExp!F$67</f>
        <v>0.32446062615000004</v>
      </c>
      <c r="H27" s="76">
        <f>1/$A$1*[1]CoreVPAExp!G$67</f>
        <v>0.38816623024999997</v>
      </c>
      <c r="I27" s="76">
        <f>1/$A$1*[1]CoreVPAExp!H$67</f>
        <v>0.70144663941666663</v>
      </c>
      <c r="J27" s="76">
        <f>1/$A$1*[1]CoreVPAExp!I$67</f>
        <v>0.5119261650000001</v>
      </c>
      <c r="K27" s="76">
        <f>1/$A$1*[1]CoreVPAExp!J$67</f>
        <v>0.46914329843000002</v>
      </c>
      <c r="L27" s="76">
        <f>1/$A$1*[1]CoreVPAExp!K$67</f>
        <v>0.39238968135156571</v>
      </c>
      <c r="M27" s="76">
        <f>1/$A$1*[1]CoreVPAExp!L$67</f>
        <v>0.48414398502714301</v>
      </c>
      <c r="N27" s="76">
        <f>1/$A$1*[1]CoreVPAExp!M$67</f>
        <v>0.65403536747659552</v>
      </c>
      <c r="O27" s="76">
        <f>1/$A$1*[1]CoreVPAExp!N$67</f>
        <v>0.73124686989169585</v>
      </c>
      <c r="P27" s="76">
        <f>1/$A$1*[1]CoreVPAExp!O$67</f>
        <v>0.63531864947246008</v>
      </c>
      <c r="Q27" s="76">
        <f>1/$A$1*[1]CoreVPAExp!P$67</f>
        <v>0.71817115456792335</v>
      </c>
      <c r="R27" s="76">
        <f>1/$A$1*[1]CoreVPAExp!Q$67</f>
        <v>0.7308877537755738</v>
      </c>
      <c r="S27" s="76">
        <f>1/$A$1*[1]CoreVPAExp!R$67</f>
        <v>0.74918665206592094</v>
      </c>
      <c r="T27" s="76">
        <f>1/$A$1*[1]CoreVPAExp!S$67</f>
        <v>0.73255797058626948</v>
      </c>
      <c r="U27" s="76">
        <f>1/$A$1*[1]CoreVPAExp!T$67</f>
        <v>0.69438548055764793</v>
      </c>
      <c r="V27" s="76">
        <f>1/$A$1*[1]CoreVPAExp!U$67</f>
        <v>0.41677524999074078</v>
      </c>
      <c r="W27" s="76">
        <f>1/$A$1*[1]CoreVPAExp!V$67</f>
        <v>0.41677524999074078</v>
      </c>
      <c r="X27" s="76">
        <f>1/$A$1*[1]CoreVPAExp!W$67</f>
        <v>0.41677524999074078</v>
      </c>
      <c r="Y27" s="76">
        <f>1/$A$1*[1]CoreVPAExp!X$67</f>
        <v>0.41677524999074078</v>
      </c>
      <c r="Z27" s="76">
        <f>1/$A$1*[1]CoreVPAExp!Y$67</f>
        <v>0.41677524999074078</v>
      </c>
      <c r="AA27" s="76">
        <f>1/$A$1*[1]CoreVPAExp!Z$67</f>
        <v>0.41677524999074078</v>
      </c>
      <c r="AB27" s="76">
        <f>1/$A$1*[1]CoreVPAExp!AA$67</f>
        <v>0.41677524999074078</v>
      </c>
      <c r="AC27" s="161"/>
      <c r="AD27" s="20">
        <f>1/1000*[1]CoreVPAExp!$AB$67</f>
        <v>4.6653671932658992E-2</v>
      </c>
      <c r="AE27" s="12">
        <f>1/1000*[1]CoreVPAExp!$AC$67</f>
        <v>4.3409389880799995E-2</v>
      </c>
      <c r="AF27" s="12">
        <f>1/1000*[1]CoreVPAExp!AD$67</f>
        <v>4.1943328627200002E-2</v>
      </c>
      <c r="AG27" s="12">
        <f>1/1000*[1]CoreVPAExp!AE$67</f>
        <v>5.1687940830400007E-2</v>
      </c>
      <c r="AH27" s="12">
        <f>1/1000*[1]CoreVPAExp!AF$67</f>
        <v>5.2803102220400001E-2</v>
      </c>
      <c r="AI27" s="12">
        <f>1/1000*[1]CoreVPAExp!AG$67</f>
        <v>6.2614833910200007E-2</v>
      </c>
      <c r="AJ27" s="12">
        <f>1/1000*[1]CoreVPAExp!AH$67</f>
        <v>7.8628995573200022E-2</v>
      </c>
      <c r="AK27" s="12">
        <f>1/1000*[1]CoreVPAExp!AI$67</f>
        <v>0.1253712088725</v>
      </c>
      <c r="AL27" s="12">
        <f>1/1000*[1]CoreVPAExp!AJ$67</f>
        <v>0.12048811249600001</v>
      </c>
      <c r="AM27" s="12">
        <f>1/1000*[1]CoreVPAExp!AK$67</f>
        <v>7.3125121018399991E-2</v>
      </c>
      <c r="AN27" s="12">
        <f>1/1000*[1]CoreVPAExp!AL$67</f>
        <v>7.5792476290500024E-2</v>
      </c>
      <c r="AO27" s="12">
        <f>1/1000*[1]CoreVPAExp!AM$67</f>
        <v>0.103188376752</v>
      </c>
      <c r="AP27" s="12">
        <f>1/1000*[1]CoreVPAExp!AN$67</f>
        <v>9.5595021086400014E-2</v>
      </c>
      <c r="AQ27" s="12">
        <f>1/1000*[1]CoreVPAExp!AO$67</f>
        <v>9.4520902233900014E-2</v>
      </c>
      <c r="AR27" s="12">
        <f>1/1000*[1]CoreVPAExp!AP$67</f>
        <v>0.11800423435950001</v>
      </c>
      <c r="AS27" s="12">
        <f>1/1000*[1]CoreVPAExp!AQ$67</f>
        <v>0.10494509753</v>
      </c>
      <c r="AT27" s="10">
        <f>1/1000*[1]CoreVPAExp!AR$67</f>
        <v>0.10299609195910001</v>
      </c>
      <c r="AU27" s="10">
        <f>1/1000*[1]CoreVPAExp!AS$67</f>
        <v>0.10849194150080001</v>
      </c>
      <c r="AV27" s="10">
        <f>1/1000*[1]CoreVPAExp!AT$67</f>
        <v>0.10885372188600001</v>
      </c>
      <c r="AW27" s="10">
        <f>1/1000*[1]CoreVPAExp!AU$67</f>
        <v>5.5881083329583338E-2</v>
      </c>
      <c r="AX27" s="10">
        <f>1/1000*[1]CoreVPAExp!AV$67</f>
        <v>0</v>
      </c>
      <c r="AY27" s="10">
        <f>1/1000*[1]CoreVPAExp!AW$67</f>
        <v>0</v>
      </c>
      <c r="AZ27" s="10">
        <f>1/1000*[1]CoreVPAExp!AX$67</f>
        <v>0</v>
      </c>
      <c r="BA27" s="10">
        <f>1/1000*[1]CoreVPAExp!AY$67</f>
        <v>0</v>
      </c>
      <c r="BB27" s="10">
        <f>1/1000*[1]CoreVPAExp!AZ$67</f>
        <v>0</v>
      </c>
      <c r="BC27" s="36">
        <f>1/1000*[1]CoreVPAExp!BA$67</f>
        <v>0</v>
      </c>
      <c r="BD27" s="279"/>
    </row>
    <row r="28" spans="2:56">
      <c r="B28" s="5" t="s">
        <v>44</v>
      </c>
      <c r="C28" s="20">
        <f>1/$A$1*[1]CoreVPAExp!$B$69</f>
        <v>0.50715610713333337</v>
      </c>
      <c r="D28" s="12">
        <f>1/$A$1*[1]CoreVPAExp!$C$69</f>
        <v>0.43121804515000006</v>
      </c>
      <c r="E28" s="12">
        <f>1/$A$1*[1]CoreVPAExp!D$69</f>
        <v>0.50576079080000003</v>
      </c>
      <c r="F28" s="12">
        <f>1/$A$1*[1]CoreVPAExp!E$69</f>
        <v>0.53598027951666671</v>
      </c>
      <c r="G28" s="12">
        <f>1/$A$1*[1]CoreVPAExp!F$69</f>
        <v>0.48800570139999994</v>
      </c>
      <c r="H28" s="12">
        <f>1/$A$1*[1]CoreVPAExp!G$69</f>
        <v>0.43596369766666665</v>
      </c>
      <c r="I28" s="12">
        <f>1/$A$1*[1]CoreVPAExp!H$69</f>
        <v>0.51675155048333343</v>
      </c>
      <c r="J28" s="12">
        <f>1/$A$1*[1]CoreVPAExp!I$69</f>
        <v>0.47763619260000012</v>
      </c>
      <c r="K28" s="12">
        <f>1/$A$1*[1]CoreVPAExp!J$69</f>
        <v>0.37489809055000001</v>
      </c>
      <c r="L28" s="12">
        <f>1/$A$1*[1]CoreVPAExp!K$69</f>
        <v>0.2019299246666317</v>
      </c>
      <c r="M28" s="12">
        <f>1/$A$1*[1]CoreVPAExp!L$69</f>
        <v>0.23380318035703529</v>
      </c>
      <c r="N28" s="12">
        <f>1/$A$1*[1]CoreVPAExp!M$69</f>
        <v>0.24670735921748249</v>
      </c>
      <c r="O28" s="12">
        <f>1/$A$1*[1]CoreVPAExp!N$69</f>
        <v>0.23352731814936506</v>
      </c>
      <c r="P28" s="12">
        <f>1/$A$1*[1]CoreVPAExp!O$69</f>
        <v>0.22529629467477125</v>
      </c>
      <c r="Q28" s="12">
        <f>1/$A$1*[1]CoreVPAExp!P$69</f>
        <v>0.27865166601839741</v>
      </c>
      <c r="R28" s="12">
        <f>1/$A$1*[1]CoreVPAExp!Q$69</f>
        <v>0.26689731493090607</v>
      </c>
      <c r="S28" s="12">
        <f>1/$A$1*[1]CoreVPAExp!R$69</f>
        <v>0.31946002092805359</v>
      </c>
      <c r="T28" s="12">
        <f>1/$A$1*[1]CoreVPAExp!S$69</f>
        <v>0.32719291879071266</v>
      </c>
      <c r="U28" s="12">
        <f>1/$A$1*[1]CoreVPAExp!T$69</f>
        <v>0.34651065366670714</v>
      </c>
      <c r="V28" s="12">
        <f>1/$A$1*[1]CoreVPAExp!U$69</f>
        <v>0.30254058293894737</v>
      </c>
      <c r="W28" s="12">
        <f>1/$A$1*[1]CoreVPAExp!V$69</f>
        <v>0.30254058293894737</v>
      </c>
      <c r="X28" s="12">
        <f>1/$A$1*[1]CoreVPAExp!W$69</f>
        <v>0.30254058293894737</v>
      </c>
      <c r="Y28" s="12">
        <f>1/$A$1*[1]CoreVPAExp!X$69</f>
        <v>0.30254058293894737</v>
      </c>
      <c r="Z28" s="12">
        <f>1/$A$1*[1]CoreVPAExp!Y$69</f>
        <v>0.30254058293894737</v>
      </c>
      <c r="AA28" s="12">
        <f>1/$A$1*[1]CoreVPAExp!Z$69</f>
        <v>0.30254058293894737</v>
      </c>
      <c r="AB28" s="12">
        <f>1/$A$1*[1]CoreVPAExp!AA$69</f>
        <v>0.30254058293894737</v>
      </c>
      <c r="AC28" s="13"/>
      <c r="AD28" s="20">
        <f>1/1000*[1]CoreVPAExp!$AB$69</f>
        <v>6.2622070659212992E-2</v>
      </c>
      <c r="AE28" s="12">
        <f>1/1000*[1]CoreVPAExp!$AC$69</f>
        <v>5.5924856251599986E-2</v>
      </c>
      <c r="AF28" s="12">
        <f>1/1000*[1]CoreVPAExp!AD$69</f>
        <v>5.2080810254399999E-2</v>
      </c>
      <c r="AG28" s="12">
        <f>1/1000*[1]CoreVPAExp!AE$69</f>
        <v>5.7838227720000003E-2</v>
      </c>
      <c r="AH28" s="12">
        <f>1/1000*[1]CoreVPAExp!AF$69</f>
        <v>6.7317855369800006E-2</v>
      </c>
      <c r="AI28" s="12">
        <f>1/1000*[1]CoreVPAExp!AG$69</f>
        <v>7.6044470416199994E-2</v>
      </c>
      <c r="AJ28" s="12">
        <f>1/1000*[1]CoreVPAExp!AH$69</f>
        <v>8.9410901831200013E-2</v>
      </c>
      <c r="AK28" s="12">
        <f>1/1000*[1]CoreVPAExp!AI$69</f>
        <v>0.10987676620949999</v>
      </c>
      <c r="AL28" s="12">
        <f>1/1000*[1]CoreVPAExp!AJ$69</f>
        <v>9.5888366230800007E-2</v>
      </c>
      <c r="AM28" s="12">
        <f>1/1000*[1]CoreVPAExp!AK$69</f>
        <v>4.5903225068799999E-2</v>
      </c>
      <c r="AN28" s="12">
        <f>1/1000*[1]CoreVPAExp!AL$69</f>
        <v>5.1751397299499999E-2</v>
      </c>
      <c r="AO28" s="12">
        <f>1/1000*[1]CoreVPAExp!AM$69</f>
        <v>5.6164608095999997E-2</v>
      </c>
      <c r="AP28" s="12">
        <f>1/1000*[1]CoreVPAExp!AN$69</f>
        <v>4.7601079398400005E-2</v>
      </c>
      <c r="AQ28" s="12">
        <f>1/1000*[1]CoreVPAExp!AO$69</f>
        <v>4.6159423678499997E-2</v>
      </c>
      <c r="AR28" s="12">
        <f>1/1000*[1]CoreVPAExp!AP$69</f>
        <v>5.3974341840500005E-2</v>
      </c>
      <c r="AS28" s="12">
        <f>1/1000*[1]CoreVPAExp!AQ$69</f>
        <v>4.6116765810499998E-2</v>
      </c>
      <c r="AT28" s="10">
        <f>1/1000*[1]CoreVPAExp!AR$69</f>
        <v>5.1265118245299994E-2</v>
      </c>
      <c r="AU28" s="10">
        <f>1/1000*[1]CoreVPAExp!AS$69</f>
        <v>5.65351439939E-2</v>
      </c>
      <c r="AV28" s="10">
        <f>1/1000*[1]CoreVPAExp!AT$69</f>
        <v>6.2388330338000002E-2</v>
      </c>
      <c r="AW28" s="10">
        <f>1/1000*[1]CoreVPAExp!AU$69</f>
        <v>4.0163954891666666E-2</v>
      </c>
      <c r="AX28" s="10">
        <f>1/1000*[1]CoreVPAExp!AV$69</f>
        <v>0</v>
      </c>
      <c r="AY28" s="10">
        <f>1/1000*[1]CoreVPAExp!AW$69</f>
        <v>0</v>
      </c>
      <c r="AZ28" s="10">
        <f>1/1000*[1]CoreVPAExp!AX$69</f>
        <v>0</v>
      </c>
      <c r="BA28" s="10">
        <f>1/1000*[1]CoreVPAExp!AY$69</f>
        <v>0</v>
      </c>
      <c r="BB28" s="10">
        <f>1/1000*[1]CoreVPAExp!AZ$69</f>
        <v>0</v>
      </c>
      <c r="BC28" s="36">
        <f>1/1000*[1]CoreVPAExp!BA$69</f>
        <v>0</v>
      </c>
      <c r="BD28" s="279"/>
    </row>
    <row r="29" spans="2:56">
      <c r="B29" s="5" t="s">
        <v>57</v>
      </c>
      <c r="C29" s="20">
        <f>1/$A$1*[1]CoreVPAExp!$B$84</f>
        <v>7.2161344573333341E-2</v>
      </c>
      <c r="D29" s="12">
        <f>1/$A$1*[1]CoreVPAExp!$C$84</f>
        <v>3.221222831E-2</v>
      </c>
      <c r="E29" s="12">
        <f>1/$A$1*[1]CoreVPAExp!D$84</f>
        <v>3.4718558600000005E-2</v>
      </c>
      <c r="F29" s="12">
        <f>1/$A$1*[1]CoreVPAExp!E$84</f>
        <v>2.4190147759999999E-2</v>
      </c>
      <c r="G29" s="12">
        <f>1/$A$1*[1]CoreVPAExp!F$84</f>
        <v>4.8540395490000006E-2</v>
      </c>
      <c r="H29" s="12">
        <f>1/$A$1*[1]CoreVPAExp!G$84</f>
        <v>7.8895854956363642E-2</v>
      </c>
      <c r="I29" s="12">
        <f>1/$A$1*[1]CoreVPAExp!H$84</f>
        <v>8.4735795416666676E-2</v>
      </c>
      <c r="J29" s="12">
        <f>1/$A$1*[1]CoreVPAExp!I$84</f>
        <v>0.39734434089999998</v>
      </c>
      <c r="K29" s="12">
        <f>1/$A$1*[1]CoreVPAExp!J$84</f>
        <v>0.25682036263636365</v>
      </c>
      <c r="L29" s="12">
        <f>1/$A$1*[1]CoreVPAExp!K$84</f>
        <v>2.3461135925168165E-2</v>
      </c>
      <c r="M29" s="12">
        <f>1/$A$1*[1]CoreVPAExp!L$84</f>
        <v>1.0996461727927172E-2</v>
      </c>
      <c r="N29" s="12">
        <f>1/$A$1*[1]CoreVPAExp!M$84</f>
        <v>1.3083447537815126E-2</v>
      </c>
      <c r="O29" s="12">
        <f>1/$A$1*[1]CoreVPAExp!N$84</f>
        <v>3.3198469637092345E-2</v>
      </c>
      <c r="P29" s="12">
        <f>1/$A$1*[1]CoreVPAExp!O$84</f>
        <v>4.9537450359676632E-2</v>
      </c>
      <c r="Q29" s="12">
        <f>1/$A$1*[1]CoreVPAExp!P$84</f>
        <v>9.7864015086917191E-3</v>
      </c>
      <c r="R29" s="12">
        <f>1/$A$1*[1]CoreVPAExp!Q$84</f>
        <v>1.4460575070442783E-2</v>
      </c>
      <c r="S29" s="12">
        <f>1/$A$1*[1]CoreVPAExp!R$84</f>
        <v>1.1163624843118688E-2</v>
      </c>
      <c r="T29" s="12">
        <f>1/$A$1*[1]CoreVPAExp!S$84</f>
        <v>1.2942023351641926E-2</v>
      </c>
      <c r="U29" s="12">
        <f>1/$A$1*[1]CoreVPAExp!T$84</f>
        <v>1.9588826457355889E-2</v>
      </c>
      <c r="V29" s="12">
        <f>1/$A$1*[1]CoreVPAExp!U$84</f>
        <v>6.4058873177777779E-3</v>
      </c>
      <c r="W29" s="12">
        <f>1/$A$1*[1]CoreVPAExp!V$84</f>
        <v>6.4058873177777779E-3</v>
      </c>
      <c r="X29" s="12">
        <f>1/$A$1*[1]CoreVPAExp!W$84</f>
        <v>6.4058873177777779E-3</v>
      </c>
      <c r="Y29" s="12">
        <f>1/$A$1*[1]CoreVPAExp!X$84</f>
        <v>6.4058873177777779E-3</v>
      </c>
      <c r="Z29" s="12">
        <f>1/$A$1*[1]CoreVPAExp!Y$84</f>
        <v>6.4058873177777779E-3</v>
      </c>
      <c r="AA29" s="12">
        <f>1/$A$1*[1]CoreVPAExp!Z$84</f>
        <v>6.4058873177777779E-3</v>
      </c>
      <c r="AB29" s="12">
        <f>1/$A$1*[1]CoreVPAExp!AA$84</f>
        <v>6.4058873177777779E-3</v>
      </c>
      <c r="AC29" s="308"/>
      <c r="AD29" s="20">
        <f>1/1000*[1]CoreVPAExp!$AB$84</f>
        <v>1.0803807900516001E-2</v>
      </c>
      <c r="AE29" s="12">
        <f>1/1000*[1]CoreVPAExp!$AC$84</f>
        <v>8.3879056948000016E-3</v>
      </c>
      <c r="AF29" s="12">
        <f>1/1000*[1]CoreVPAExp!AD$84</f>
        <v>8.7643219680000016E-3</v>
      </c>
      <c r="AG29" s="12">
        <f>1/1000*[1]CoreVPAExp!AE$84</f>
        <v>1.0098025571199999E-2</v>
      </c>
      <c r="AH29" s="12">
        <f>1/1000*[1]CoreVPAExp!AF$84</f>
        <v>9.5253520789000019E-3</v>
      </c>
      <c r="AI29" s="12">
        <f>1/1000*[1]CoreVPAExp!AG$84</f>
        <v>1.1220817822500001E-2</v>
      </c>
      <c r="AJ29" s="12">
        <f>1/1000*[1]CoreVPAExp!AH$84</f>
        <v>1.3170162928400004E-2</v>
      </c>
      <c r="AK29" s="12">
        <f>1/1000*[1]CoreVPAExp!AI$84</f>
        <v>5.0184793576000003E-2</v>
      </c>
      <c r="AL29" s="12">
        <f>1/1000*[1]CoreVPAExp!AJ$84</f>
        <v>3.2511428030399997E-2</v>
      </c>
      <c r="AM29" s="12">
        <f>1/1000*[1]CoreVPAExp!AK$84</f>
        <v>5.185434012E-3</v>
      </c>
      <c r="AN29" s="12">
        <f>1/1000*[1]CoreVPAExp!AL$84</f>
        <v>5.3509825665000012E-3</v>
      </c>
      <c r="AO29" s="12">
        <f>1/1000*[1]CoreVPAExp!AM$84</f>
        <v>6.266710224E-3</v>
      </c>
      <c r="AP29" s="12">
        <f>1/1000*[1]CoreVPAExp!AN$84</f>
        <v>6.8079946000000006E-3</v>
      </c>
      <c r="AQ29" s="12">
        <f>1/1000*[1]CoreVPAExp!AO$84</f>
        <v>9.0466878312000024E-3</v>
      </c>
      <c r="AR29" s="12">
        <f>1/1000*[1]CoreVPAExp!AP$84</f>
        <v>4.9200452815E-3</v>
      </c>
      <c r="AS29" s="12">
        <f>1/1000*[1]CoreVPAExp!AQ$84</f>
        <v>5.8778691579999993E-3</v>
      </c>
      <c r="AT29" s="10">
        <f>1/1000*[1]CoreVPAExp!AR$84</f>
        <v>6.1071325770000002E-3</v>
      </c>
      <c r="AU29" s="10">
        <f>1/1000*[1]CoreVPAExp!AS$84</f>
        <v>4.6813401063E-3</v>
      </c>
      <c r="AV29" s="10">
        <f>1/1000*[1]CoreVPAExp!AT$84</f>
        <v>7.7326282059999992E-3</v>
      </c>
      <c r="AW29" s="10">
        <f>1/1000*[1]CoreVPAExp!AU$84</f>
        <v>4.3467923679166671E-3</v>
      </c>
      <c r="AX29" s="10">
        <f>1/1000*[1]CoreVPAExp!AV$84</f>
        <v>0</v>
      </c>
      <c r="AY29" s="10">
        <f>1/1000*[1]CoreVPAExp!AW$84</f>
        <v>0</v>
      </c>
      <c r="AZ29" s="10">
        <f>1/1000*[1]CoreVPAExp!AX$84</f>
        <v>0</v>
      </c>
      <c r="BA29" s="10">
        <f>1/1000*[1]CoreVPAExp!AY$84</f>
        <v>0</v>
      </c>
      <c r="BB29" s="10">
        <f>1/1000*[1]CoreVPAExp!AZ$84</f>
        <v>0</v>
      </c>
      <c r="BC29" s="36">
        <f>1/1000*[1]CoreVPAExp!BA$84</f>
        <v>0</v>
      </c>
      <c r="BD29" s="279"/>
    </row>
    <row r="30" spans="2:56">
      <c r="B30" s="5" t="s">
        <v>35</v>
      </c>
      <c r="C30" s="126">
        <f>1/$A$1*[1]CoreVPAExp!$B$85</f>
        <v>1.4568409204081818</v>
      </c>
      <c r="D30" s="76">
        <f>1/$A$1*[1]CoreVPAExp!$C$85</f>
        <v>1.3668965557500001</v>
      </c>
      <c r="E30" s="76">
        <f>1/$A$1*[1]CoreVPAExp!D$85</f>
        <v>1.3978700559700001</v>
      </c>
      <c r="F30" s="76">
        <f>1/$A$1*[1]CoreVPAExp!E$85</f>
        <v>1.5434965591300001</v>
      </c>
      <c r="G30" s="76">
        <f>1/$A$1*[1]CoreVPAExp!F$85</f>
        <v>2.1428703883700004</v>
      </c>
      <c r="H30" s="76">
        <f>1/$A$1*[1]CoreVPAExp!G$85</f>
        <v>2.2885918056200003</v>
      </c>
      <c r="I30" s="76">
        <f>1/$A$1*[1]CoreVPAExp!H$85</f>
        <v>2.512783457264117</v>
      </c>
      <c r="J30" s="76">
        <f>1/$A$1*[1]CoreVPAExp!I$85</f>
        <v>2.9260613974600007</v>
      </c>
      <c r="K30" s="76">
        <f>1/$A$1*[1]CoreVPAExp!J$85</f>
        <v>2.7759003848100003</v>
      </c>
      <c r="L30" s="76">
        <f>1/$A$1*[1]CoreVPAExp!K$85</f>
        <v>1.8825239829330016</v>
      </c>
      <c r="M30" s="76">
        <f>1/$A$1*[1]CoreVPAExp!L$85</f>
        <v>1.9704272009990922</v>
      </c>
      <c r="N30" s="76">
        <f>1/$A$1*[1]CoreVPAExp!M$85</f>
        <v>2.1108195156051681</v>
      </c>
      <c r="O30" s="76">
        <f>1/$A$1*[1]CoreVPAExp!N$85</f>
        <v>1.8039630163882774</v>
      </c>
      <c r="P30" s="76">
        <f>1/$A$1*[1]CoreVPAExp!O$85</f>
        <v>1.6542075858247371</v>
      </c>
      <c r="Q30" s="76">
        <f>1/$A$1*[1]CoreVPAExp!P$85</f>
        <v>1.5599534267728206</v>
      </c>
      <c r="R30" s="76">
        <f>1/$A$1*[1]CoreVPAExp!Q$85</f>
        <v>1.5163676418123</v>
      </c>
      <c r="S30" s="76">
        <f>1/$A$1*[1]CoreVPAExp!R$85</f>
        <v>1.5778905929704763</v>
      </c>
      <c r="T30" s="76">
        <f>1/$A$1*[1]CoreVPAExp!S$85</f>
        <v>1.7320884735025179</v>
      </c>
      <c r="U30" s="76">
        <f>1/$A$1*[1]CoreVPAExp!T$85</f>
        <v>1.7259611184503825</v>
      </c>
      <c r="V30" s="76">
        <f>1/$A$1*[1]CoreVPAExp!U$85</f>
        <v>1.0667351144899999</v>
      </c>
      <c r="W30" s="76">
        <f>1/$A$1*[1]CoreVPAExp!V$85</f>
        <v>1.0667351144899999</v>
      </c>
      <c r="X30" s="76">
        <f>1/$A$1*[1]CoreVPAExp!W$85</f>
        <v>1.0667351144899999</v>
      </c>
      <c r="Y30" s="76">
        <f>1/$A$1*[1]CoreVPAExp!X$85</f>
        <v>1.0667351144899999</v>
      </c>
      <c r="Z30" s="76">
        <f>1/$A$1*[1]CoreVPAExp!Y$85</f>
        <v>1.0667351144899999</v>
      </c>
      <c r="AA30" s="76">
        <f>1/$A$1*[1]CoreVPAExp!Z$85</f>
        <v>1.0667351144899999</v>
      </c>
      <c r="AB30" s="76">
        <f>1/$A$1*[1]CoreVPAExp!AA$85</f>
        <v>1.0667351144899999</v>
      </c>
      <c r="AC30" s="161"/>
      <c r="AD30" s="20">
        <f>1/1000*[1]CoreVPAExp!$AB$85</f>
        <v>0.13240574415912598</v>
      </c>
      <c r="AE30" s="12">
        <f>1/1000*[1]CoreVPAExp!$AC$85</f>
        <v>0.1293917571596</v>
      </c>
      <c r="AF30" s="12">
        <f>1/1000*[1]CoreVPAExp!AD$85</f>
        <v>0.1393733579568</v>
      </c>
      <c r="AG30" s="12">
        <f>1/1000*[1]CoreVPAExp!AE$85</f>
        <v>0.18210917085760003</v>
      </c>
      <c r="AH30" s="12">
        <f>1/1000*[1]CoreVPAExp!AF$85</f>
        <v>0.26718316464700004</v>
      </c>
      <c r="AI30" s="12">
        <f>1/1000*[1]CoreVPAExp!AG$85</f>
        <v>0.29608432815390001</v>
      </c>
      <c r="AJ30" s="12">
        <f>1/1000*[1]CoreVPAExp!AH$85</f>
        <v>0.34723808223400005</v>
      </c>
      <c r="AK30" s="12">
        <f>1/1000*[1]CoreVPAExp!AI$85</f>
        <v>0.48389337981299996</v>
      </c>
      <c r="AL30" s="12">
        <f>1/1000*[1]CoreVPAExp!AJ$85</f>
        <v>0.47571160731439999</v>
      </c>
      <c r="AM30" s="12">
        <f>1/1000*[1]CoreVPAExp!AK$85</f>
        <v>0.30267174505919997</v>
      </c>
      <c r="AN30" s="12">
        <f>1/1000*[1]CoreVPAExp!AL$85</f>
        <v>0.3367410079491</v>
      </c>
      <c r="AO30" s="12">
        <f>1/1000*[1]CoreVPAExp!AM$85</f>
        <v>0.38272973740799998</v>
      </c>
      <c r="AP30" s="12">
        <f>1/1000*[1]CoreVPAExp!AN$85</f>
        <v>0.30645980823039992</v>
      </c>
      <c r="AQ30" s="12">
        <f>1/1000*[1]CoreVPAExp!AO$85</f>
        <v>0.28800393950669995</v>
      </c>
      <c r="AR30" s="12">
        <f>1/1000*[1]CoreVPAExp!AP$85</f>
        <v>0.2885659759375</v>
      </c>
      <c r="AS30" s="12">
        <f>1/1000*[1]CoreVPAExp!AQ$85</f>
        <v>0.23638596152149999</v>
      </c>
      <c r="AT30" s="10">
        <f>1/1000*[1]CoreVPAExp!AR$85</f>
        <v>0.24635661405679998</v>
      </c>
      <c r="AU30" s="10">
        <f>1/1000*[1]CoreVPAExp!AS$85</f>
        <v>0.28660979402769998</v>
      </c>
      <c r="AV30" s="10">
        <f>1/1000*[1]CoreVPAExp!AT$85</f>
        <v>0.311017655005</v>
      </c>
      <c r="AW30" s="10">
        <f>1/1000*[1]CoreVPAExp!AU$85</f>
        <v>0.17888464700500001</v>
      </c>
      <c r="AX30" s="10">
        <f>1/1000*[1]CoreVPAExp!AV$85</f>
        <v>0</v>
      </c>
      <c r="AY30" s="10">
        <f>1/1000*[1]CoreVPAExp!AW$85</f>
        <v>0</v>
      </c>
      <c r="AZ30" s="10">
        <f>1/1000*[1]CoreVPAExp!AX$85</f>
        <v>0</v>
      </c>
      <c r="BA30" s="10">
        <f>1/1000*[1]CoreVPAExp!AY$85</f>
        <v>0</v>
      </c>
      <c r="BB30" s="10">
        <f>1/1000*[1]CoreVPAExp!AZ$85</f>
        <v>0</v>
      </c>
      <c r="BC30" s="36">
        <f>1/1000*[1]CoreVPAExp!BA$85</f>
        <v>0</v>
      </c>
      <c r="BD30" s="279"/>
    </row>
    <row r="31" spans="2:56">
      <c r="B31" s="5" t="s">
        <v>86</v>
      </c>
      <c r="C31" s="20">
        <f>1/$A$1*[1]CoreVPAExp!$B$106</f>
        <v>3.3514978800000005E-2</v>
      </c>
      <c r="D31" s="12">
        <f>1/$A$1*[1]CoreVPAExp!$C$106</f>
        <v>2.7492959999999997E-2</v>
      </c>
      <c r="E31" s="12">
        <f>1/$A$1*[1]CoreVPAExp!D$106</f>
        <v>3.1564327199999999E-2</v>
      </c>
      <c r="F31" s="12">
        <f>1/$A$1*[1]CoreVPAExp!E$106</f>
        <v>2.7679469299999999E-2</v>
      </c>
      <c r="G31" s="12">
        <f>1/$A$1*[1]CoreVPAExp!F$106</f>
        <v>4.9326008000000005E-2</v>
      </c>
      <c r="H31" s="12">
        <f>1/$A$1*[1]CoreVPAExp!G$106</f>
        <v>5.6227562699999997E-2</v>
      </c>
      <c r="I31" s="12">
        <f>1/$A$1*[1]CoreVPAExp!H$106</f>
        <v>7.1328412246153855E-2</v>
      </c>
      <c r="J31" s="12">
        <f>1/$A$1*[1]CoreVPAExp!I$106</f>
        <v>9.2635801600000012E-2</v>
      </c>
      <c r="K31" s="12">
        <f>1/$A$1*[1]CoreVPAExp!J$106</f>
        <v>8.2277940366666663E-2</v>
      </c>
      <c r="L31" s="12">
        <f>1/$A$1*[1]CoreVPAExp!K$106</f>
        <v>8.1340939274920643E-2</v>
      </c>
      <c r="M31" s="12">
        <f>1/$A$1*[1]CoreVPAExp!L$106</f>
        <v>7.2897809026523291E-2</v>
      </c>
      <c r="N31" s="12">
        <f>1/$A$1*[1]CoreVPAExp!M$106</f>
        <v>6.815832966666667E-2</v>
      </c>
      <c r="O31" s="12">
        <f>1/$A$1*[1]CoreVPAExp!N$106</f>
        <v>5.5015526184444455E-2</v>
      </c>
      <c r="P31" s="12">
        <f>1/$A$1*[1]CoreVPAExp!O$106</f>
        <v>4.3584672065068331E-2</v>
      </c>
      <c r="Q31" s="12">
        <f>1/$A$1*[1]CoreVPAExp!P$106</f>
        <v>5.2163875629914522E-2</v>
      </c>
      <c r="R31" s="12">
        <f>1/$A$1*[1]CoreVPAExp!Q$106</f>
        <v>4.994276944071678E-2</v>
      </c>
      <c r="S31" s="12">
        <f>1/$A$1*[1]CoreVPAExp!R$106</f>
        <v>6.6883603839499539E-2</v>
      </c>
      <c r="T31" s="12">
        <f>1/$A$1*[1]CoreVPAExp!S$106</f>
        <v>6.6877127438311701E-2</v>
      </c>
      <c r="U31" s="12">
        <f>1/$A$1*[1]CoreVPAExp!T$106</f>
        <v>6.7861266448525859E-2</v>
      </c>
      <c r="V31" s="12">
        <f>1/$A$1*[1]CoreVPAExp!U$106</f>
        <v>4.5512884101497147E-2</v>
      </c>
      <c r="W31" s="12">
        <f>1/$A$1*[1]CoreVPAExp!V$106</f>
        <v>4.5512884101497147E-2</v>
      </c>
      <c r="X31" s="12">
        <f>1/$A$1*[1]CoreVPAExp!W$106</f>
        <v>4.5512884101497147E-2</v>
      </c>
      <c r="Y31" s="12">
        <f>1/$A$1*[1]CoreVPAExp!X$106</f>
        <v>4.5512884101497147E-2</v>
      </c>
      <c r="Z31" s="12">
        <f>1/$A$1*[1]CoreVPAExp!Y$106</f>
        <v>4.5512884101497147E-2</v>
      </c>
      <c r="AA31" s="12">
        <f>1/$A$1*[1]CoreVPAExp!Z$106</f>
        <v>4.5512884101497147E-2</v>
      </c>
      <c r="AB31" s="12">
        <f>1/$A$1*[1]CoreVPAExp!AA$106</f>
        <v>4.5512884101497147E-2</v>
      </c>
      <c r="AC31" s="308"/>
      <c r="AD31" s="20">
        <f>1/1000*[1]CoreVPAExp!$AB$106</f>
        <v>1.6374745036743001E-2</v>
      </c>
      <c r="AE31" s="12">
        <f>1/1000*[1]CoreVPAExp!$AC$106</f>
        <v>1.15935446868E-2</v>
      </c>
      <c r="AF31" s="12">
        <f>1/1000*[1]CoreVPAExp!AD$106</f>
        <v>1.25976311808E-2</v>
      </c>
      <c r="AG31" s="12">
        <f>1/1000*[1]CoreVPAExp!AE$106</f>
        <v>1.4239805776000002E-2</v>
      </c>
      <c r="AH31" s="12">
        <f>1/1000*[1]CoreVPAExp!AF$106</f>
        <v>1.5867728252600001E-2</v>
      </c>
      <c r="AI31" s="12">
        <f>1/1000*[1]CoreVPAExp!AG$106</f>
        <v>1.5188472928200001E-2</v>
      </c>
      <c r="AJ31" s="12">
        <f>1/1000*[1]CoreVPAExp!AH$106</f>
        <v>2.0643963722800002E-2</v>
      </c>
      <c r="AK31" s="12">
        <f>1/1000*[1]CoreVPAExp!AI$106</f>
        <v>3.6074037864000007E-2</v>
      </c>
      <c r="AL31" s="12">
        <f>1/1000*[1]CoreVPAExp!AJ$106</f>
        <v>2.9920387327200003E-2</v>
      </c>
      <c r="AM31" s="12">
        <f>1/1000*[1]CoreVPAExp!AK$106</f>
        <v>2.1183954598400001E-2</v>
      </c>
      <c r="AN31" s="12">
        <f>1/1000*[1]CoreVPAExp!AL$106</f>
        <v>1.9918779047100002E-2</v>
      </c>
      <c r="AO31" s="12">
        <f>1/1000*[1]CoreVPAExp!AM$106</f>
        <v>2.1866490911999999E-2</v>
      </c>
      <c r="AP31" s="12">
        <f>1/1000*[1]CoreVPAExp!AN$106</f>
        <v>1.56884050048E-2</v>
      </c>
      <c r="AQ31" s="12">
        <f>1/1000*[1]CoreVPAExp!AO$106</f>
        <v>1.4644469959199999E-2</v>
      </c>
      <c r="AR31" s="12">
        <f>1/1000*[1]CoreVPAExp!AP$106</f>
        <v>1.8038192324000002E-2</v>
      </c>
      <c r="AS31" s="12">
        <f>1/1000*[1]CoreVPAExp!AQ$106</f>
        <v>1.6573334879499999E-2</v>
      </c>
      <c r="AT31" s="10">
        <f>1/1000*[1]CoreVPAExp!AR$106</f>
        <v>2.0880375640799996E-2</v>
      </c>
      <c r="AU31" s="10">
        <f>1/1000*[1]CoreVPAExp!AS$106</f>
        <v>2.06828966773E-2</v>
      </c>
      <c r="AV31" s="10">
        <f>1/1000*[1]CoreVPAExp!AT$106</f>
        <v>2.1592860740000001E-2</v>
      </c>
      <c r="AW31" s="10">
        <f>1/1000*[1]CoreVPAExp!AU$106</f>
        <v>1.1848469806666668E-2</v>
      </c>
      <c r="AX31" s="10">
        <f>1/1000*[1]CoreVPAExp!AV$106</f>
        <v>0</v>
      </c>
      <c r="AY31" s="10">
        <f>1/1000*[1]CoreVPAExp!AW$106</f>
        <v>0</v>
      </c>
      <c r="AZ31" s="10">
        <f>1/1000*[1]CoreVPAExp!AX$106</f>
        <v>0</v>
      </c>
      <c r="BA31" s="10">
        <f>1/1000*[1]CoreVPAExp!AY$106</f>
        <v>0</v>
      </c>
      <c r="BB31" s="10">
        <f>1/1000*[1]CoreVPAExp!AZ$106</f>
        <v>0</v>
      </c>
      <c r="BC31" s="36">
        <f>1/1000*[1]CoreVPAExp!BA$106</f>
        <v>0</v>
      </c>
      <c r="BD31" s="279"/>
    </row>
    <row r="32" spans="2:56">
      <c r="B32" s="5" t="s">
        <v>42</v>
      </c>
      <c r="C32" s="99">
        <f>1/$A$1*[1]CoreVPAExp!$B$114</f>
        <v>2.201033245763333</v>
      </c>
      <c r="D32" s="89">
        <f>1/$A$1*[1]CoreVPAExp!$C$114</f>
        <v>2.0387238572266666</v>
      </c>
      <c r="E32" s="89">
        <f>1/$A$1*[1]CoreVPAExp!D$114</f>
        <v>2.3875066342700002</v>
      </c>
      <c r="F32" s="89">
        <f>1/$A$1*[1]CoreVPAExp!E$114</f>
        <v>2.230483782926667</v>
      </c>
      <c r="G32" s="89">
        <f>1/$A$1*[1]CoreVPAExp!F$114</f>
        <v>2.2730422533099999</v>
      </c>
      <c r="H32" s="89">
        <f>1/$A$1*[1]CoreVPAExp!G$114</f>
        <v>2.2027766301200002</v>
      </c>
      <c r="I32" s="89">
        <f>1/$A$1*[1]CoreVPAExp!H$114</f>
        <v>2.7407916051055561</v>
      </c>
      <c r="J32" s="89">
        <f>1/$A$1*[1]CoreVPAExp!I$114</f>
        <v>2.4374757980600008</v>
      </c>
      <c r="K32" s="89">
        <f>1/$A$1*[1]CoreVPAExp!J$114</f>
        <v>2.0600598372890913</v>
      </c>
      <c r="L32" s="89">
        <f>1/$A$1*[1]CoreVPAExp!K$114</f>
        <v>1.5498154848951766</v>
      </c>
      <c r="M32" s="89">
        <f>1/$A$1*[1]CoreVPAExp!L$114</f>
        <v>1.333297663545</v>
      </c>
      <c r="N32" s="89">
        <f>1/$A$1*[1]CoreVPAExp!M$114</f>
        <v>1.3789173676720741</v>
      </c>
      <c r="O32" s="89">
        <f>1/$A$1*[1]CoreVPAExp!N$114</f>
        <v>1.1638372258779031</v>
      </c>
      <c r="P32" s="89">
        <f>1/$A$1*[1]CoreVPAExp!O$114</f>
        <v>1.1235053620405133</v>
      </c>
      <c r="Q32" s="89">
        <f>1/$A$1*[1]CoreVPAExp!P$114</f>
        <v>1.0124094550530556</v>
      </c>
      <c r="R32" s="89">
        <f>1/$A$1*[1]CoreVPAExp!Q$114</f>
        <v>0.97000750933573809</v>
      </c>
      <c r="S32" s="89">
        <f>1/$A$1*[1]CoreVPAExp!R$114</f>
        <v>0.98438881327796535</v>
      </c>
      <c r="T32" s="89">
        <f>1/$A$1*[1]CoreVPAExp!S$114</f>
        <v>1.0346824231252247</v>
      </c>
      <c r="U32" s="89">
        <f>1/$A$1*[1]CoreVPAExp!T$114</f>
        <v>1.0320807440120636</v>
      </c>
      <c r="V32" s="89">
        <f>1/$A$1*[1]CoreVPAExp!U$114</f>
        <v>0.65268856263522801</v>
      </c>
      <c r="W32" s="89">
        <f>1/$A$1*[1]CoreVPAExp!V$114</f>
        <v>0.65268856263522801</v>
      </c>
      <c r="X32" s="89">
        <f>1/$A$1*[1]CoreVPAExp!W$114</f>
        <v>0.65268856263522801</v>
      </c>
      <c r="Y32" s="89">
        <f>1/$A$1*[1]CoreVPAExp!X$114</f>
        <v>0.65268856263522801</v>
      </c>
      <c r="Z32" s="89">
        <f>1/$A$1*[1]CoreVPAExp!Y$114</f>
        <v>0.65268856263522801</v>
      </c>
      <c r="AA32" s="89">
        <f>1/$A$1*[1]CoreVPAExp!Z$114</f>
        <v>0.65268856263522801</v>
      </c>
      <c r="AB32" s="89">
        <f>1/$A$1*[1]CoreVPAExp!AA$114</f>
        <v>0.65268856263522801</v>
      </c>
      <c r="AC32" s="196"/>
      <c r="AD32" s="20">
        <f>1/1000*[1]CoreVPAExp!$AB$114</f>
        <v>0.20416627366720197</v>
      </c>
      <c r="AE32" s="12">
        <f>1/1000*[1]CoreVPAExp!$AC$114</f>
        <v>0.180577105376</v>
      </c>
      <c r="AF32" s="12">
        <f>1/1000*[1]CoreVPAExp!AD$114</f>
        <v>0.21008401724640002</v>
      </c>
      <c r="AG32" s="12">
        <f>1/1000*[1]CoreVPAExp!AE$114</f>
        <v>0.24525121190080001</v>
      </c>
      <c r="AH32" s="12">
        <f>1/1000*[1]CoreVPAExp!AF$114</f>
        <v>0.26806266289810005</v>
      </c>
      <c r="AI32" s="12">
        <f>1/1000*[1]CoreVPAExp!AG$114</f>
        <v>0.25700215831290002</v>
      </c>
      <c r="AJ32" s="12">
        <f>1/1000*[1]CoreVPAExp!AH$114</f>
        <v>0.32404421589679999</v>
      </c>
      <c r="AK32" s="12">
        <f>1/1000*[1]CoreVPAExp!AI$114</f>
        <v>0.34404755296050005</v>
      </c>
      <c r="AL32" s="12">
        <f>1/1000*[1]CoreVPAExp!AJ$114</f>
        <v>0.3048619982188</v>
      </c>
      <c r="AM32" s="12">
        <f>1/1000*[1]CoreVPAExp!AK$114</f>
        <v>0.19018002177240001</v>
      </c>
      <c r="AN32" s="12">
        <f>1/1000*[1]CoreVPAExp!AL$114</f>
        <v>0.17628668223570002</v>
      </c>
      <c r="AO32" s="12">
        <f>1/1000*[1]CoreVPAExp!AM$114</f>
        <v>0.19744277779199995</v>
      </c>
      <c r="AP32" s="12">
        <f>1/1000*[1]CoreVPAExp!AN$114</f>
        <v>0.1467576855712</v>
      </c>
      <c r="AQ32" s="12">
        <f>1/1000*[1]CoreVPAExp!AO$114</f>
        <v>0.148491129039</v>
      </c>
      <c r="AR32" s="12">
        <f>1/1000*[1]CoreVPAExp!AP$114</f>
        <v>0.14596767808200001</v>
      </c>
      <c r="AS32" s="12">
        <f>1/1000*[1]CoreVPAExp!AQ$114</f>
        <v>0.11792096963850002</v>
      </c>
      <c r="AT32" s="10">
        <f>1/1000*[1]CoreVPAExp!AR$114</f>
        <v>0.11825966515730001</v>
      </c>
      <c r="AU32" s="10">
        <f>1/1000*[1]CoreVPAExp!AS$114</f>
        <v>0.12750712872040001</v>
      </c>
      <c r="AV32" s="10">
        <f>1/1000*[1]CoreVPAExp!AT$114</f>
        <v>0.13941099265099999</v>
      </c>
      <c r="AW32" s="10">
        <f>1/1000*[1]CoreVPAExp!AU$114</f>
        <v>7.8380242311666681E-2</v>
      </c>
      <c r="AX32" s="10">
        <f>1/1000*[1]CoreVPAExp!AV$114</f>
        <v>0</v>
      </c>
      <c r="AY32" s="10">
        <f>1/1000*[1]CoreVPAExp!AW$114</f>
        <v>0</v>
      </c>
      <c r="AZ32" s="10">
        <f>1/1000*[1]CoreVPAExp!AX$114</f>
        <v>0</v>
      </c>
      <c r="BA32" s="10">
        <f>1/1000*[1]CoreVPAExp!AY$114</f>
        <v>0</v>
      </c>
      <c r="BB32" s="10">
        <f>1/1000*[1]CoreVPAExp!AZ$114</f>
        <v>0</v>
      </c>
      <c r="BC32" s="36">
        <f>1/1000*[1]CoreVPAExp!BA$114</f>
        <v>0</v>
      </c>
      <c r="BD32" s="279"/>
    </row>
    <row r="33" spans="2:56">
      <c r="B33" s="5" t="s">
        <v>66</v>
      </c>
      <c r="C33" s="99">
        <f>1/$A$1*[1]CoreVPAExp!$B$160</f>
        <v>1.0838629993460609</v>
      </c>
      <c r="D33" s="89">
        <f>1/$A$1*[1]CoreVPAExp!$C$160</f>
        <v>1.1563929646136364</v>
      </c>
      <c r="E33" s="89">
        <f>1/$A$1*[1]CoreVPAExp!D$160</f>
        <v>1.09090380036</v>
      </c>
      <c r="F33" s="89">
        <f>1/$A$1*[1]CoreVPAExp!E$160</f>
        <v>0.99033428656999989</v>
      </c>
      <c r="G33" s="89">
        <f>1/$A$1*[1]CoreVPAExp!F$160</f>
        <v>1.0924262948499999</v>
      </c>
      <c r="H33" s="89">
        <f>1/$A$1*[1]CoreVPAExp!G$160</f>
        <v>1.1609511711</v>
      </c>
      <c r="I33" s="89">
        <f>1/$A$1*[1]CoreVPAExp!H$160</f>
        <v>1.4521724643500005</v>
      </c>
      <c r="J33" s="89">
        <f>1/$A$1*[1]CoreVPAExp!I$160</f>
        <v>2.1340507644</v>
      </c>
      <c r="K33" s="89">
        <f>1/$A$1*[1]CoreVPAExp!J$160</f>
        <v>1.7218136587833333</v>
      </c>
      <c r="L33" s="89">
        <f>1/$A$1*[1]CoreVPAExp!K$160</f>
        <v>1.2157427392236149</v>
      </c>
      <c r="M33" s="89">
        <f>1/$A$1*[1]CoreVPAExp!L$160</f>
        <v>1.4531681013435718</v>
      </c>
      <c r="N33" s="89">
        <f>1/$A$1*[1]CoreVPAExp!M$160</f>
        <v>1.4971802000054311</v>
      </c>
      <c r="O33" s="89">
        <f>1/$A$1*[1]CoreVPAExp!N$160</f>
        <v>1.4528311171352255</v>
      </c>
      <c r="P33" s="89">
        <f>1/$A$1*[1]CoreVPAExp!O$160</f>
        <v>1.2879456242585818</v>
      </c>
      <c r="Q33" s="89">
        <f>1/$A$1*[1]CoreVPAExp!P$160</f>
        <v>1.4434798027151086</v>
      </c>
      <c r="R33" s="89">
        <f>1/$A$1*[1]CoreVPAExp!Q$160</f>
        <v>1.4550256590403303</v>
      </c>
      <c r="S33" s="89">
        <f>1/$A$1*[1]CoreVPAExp!R$160</f>
        <v>1.5836713336769201</v>
      </c>
      <c r="T33" s="89">
        <f>1/$A$1*[1]CoreVPAExp!S$160</f>
        <v>1.6870621116827635</v>
      </c>
      <c r="U33" s="89">
        <f>1/$A$1*[1]CoreVPAExp!T$160</f>
        <v>1.8367874511578424</v>
      </c>
      <c r="V33" s="89">
        <f>1/$A$1*[1]CoreVPAExp!U$160</f>
        <v>1.0568456906478063</v>
      </c>
      <c r="W33" s="89">
        <f>1/$A$1*[1]CoreVPAExp!V$160</f>
        <v>1.0568456906478063</v>
      </c>
      <c r="X33" s="89">
        <f>1/$A$1*[1]CoreVPAExp!W$160</f>
        <v>1.0568456906478063</v>
      </c>
      <c r="Y33" s="89">
        <f>1/$A$1*[1]CoreVPAExp!X$160</f>
        <v>1.0568456906478063</v>
      </c>
      <c r="Z33" s="89">
        <f>1/$A$1*[1]CoreVPAExp!Y$160</f>
        <v>1.0568456906478063</v>
      </c>
      <c r="AA33" s="89">
        <f>1/$A$1*[1]CoreVPAExp!Z$160</f>
        <v>1.0568456906478063</v>
      </c>
      <c r="AB33" s="89">
        <f>1/$A$1*[1]CoreVPAExp!AA$160</f>
        <v>1.0568456906478063</v>
      </c>
      <c r="AC33" s="196"/>
      <c r="AD33" s="20">
        <f>1/1000*[1]CoreVPAExp!$AB$160</f>
        <v>0.10776948957392099</v>
      </c>
      <c r="AE33" s="12">
        <f>1/1000*[1]CoreVPAExp!$AC$160</f>
        <v>0.10649785229759999</v>
      </c>
      <c r="AF33" s="12">
        <f>1/1000*[1]CoreVPAExp!AD$160</f>
        <v>0.1034354365872</v>
      </c>
      <c r="AG33" s="12">
        <f>1/1000*[1]CoreVPAExp!AE$160</f>
        <v>0.11447486991360001</v>
      </c>
      <c r="AH33" s="12">
        <f>1/1000*[1]CoreVPAExp!AF$160</f>
        <v>0.1323187890143</v>
      </c>
      <c r="AI33" s="12">
        <f>1/1000*[1]CoreVPAExp!AG$160</f>
        <v>0.1424125363089</v>
      </c>
      <c r="AJ33" s="12">
        <f>1/1000*[1]CoreVPAExp!AH$160</f>
        <v>0.18508052015760001</v>
      </c>
      <c r="AK33" s="12">
        <f>1/1000*[1]CoreVPAExp!AI$160</f>
        <v>0.32695952167800002</v>
      </c>
      <c r="AL33" s="12">
        <f>1/1000*[1]CoreVPAExp!AJ$160</f>
        <v>0.26226606087520005</v>
      </c>
      <c r="AM33" s="12">
        <f>1/1000*[1]CoreVPAExp!AK$160</f>
        <v>0.16004092672920001</v>
      </c>
      <c r="AN33" s="12">
        <f>1/1000*[1]CoreVPAExp!AL$160</f>
        <v>0.19985148494189997</v>
      </c>
      <c r="AO33" s="12">
        <f>1/1000*[1]CoreVPAExp!AM$160</f>
        <v>0.232080478944</v>
      </c>
      <c r="AP33" s="12">
        <f>1/1000*[1]CoreVPAExp!AN$160</f>
        <v>0.19946106551359999</v>
      </c>
      <c r="AQ33" s="12">
        <f>1/1000*[1]CoreVPAExp!AO$160</f>
        <v>0.1908845910294</v>
      </c>
      <c r="AR33" s="12">
        <f>1/1000*[1]CoreVPAExp!AP$160</f>
        <v>0.22198369216550001</v>
      </c>
      <c r="AS33" s="12">
        <f>1/1000*[1]CoreVPAExp!AQ$160</f>
        <v>0.19185979599149999</v>
      </c>
      <c r="AT33" s="10">
        <f>1/1000*[1]CoreVPAExp!AR$160</f>
        <v>0.20459527611819997</v>
      </c>
      <c r="AU33" s="10">
        <f>1/1000*[1]CoreVPAExp!AS$160</f>
        <v>0.22903335809640002</v>
      </c>
      <c r="AV33" s="10">
        <f>1/1000*[1]CoreVPAExp!AT$160</f>
        <v>0.26802193280499997</v>
      </c>
      <c r="AW33" s="10">
        <f>1/1000*[1]CoreVPAExp!AU$160</f>
        <v>0.14443401654958335</v>
      </c>
      <c r="AX33" s="10">
        <f>1/1000*[1]CoreVPAExp!AV$160</f>
        <v>0</v>
      </c>
      <c r="AY33" s="10">
        <f>1/1000*[1]CoreVPAExp!AW$160</f>
        <v>0</v>
      </c>
      <c r="AZ33" s="10">
        <f>1/1000*[1]CoreVPAExp!AX$160</f>
        <v>0</v>
      </c>
      <c r="BA33" s="10">
        <f>1/1000*[1]CoreVPAExp!AY$160</f>
        <v>0</v>
      </c>
      <c r="BB33" s="10">
        <f>1/1000*[1]CoreVPAExp!AZ$160</f>
        <v>0</v>
      </c>
      <c r="BC33" s="36">
        <f>1/1000*[1]CoreVPAExp!BA$160</f>
        <v>0</v>
      </c>
      <c r="BD33" s="279"/>
    </row>
    <row r="34" spans="2:56">
      <c r="B34" s="5" t="s">
        <v>41</v>
      </c>
      <c r="C34" s="99">
        <f>1/$A$1*[1]CoreVPAExp!$B$188</f>
        <v>9.5332475800000011E-2</v>
      </c>
      <c r="D34" s="89">
        <f>1/$A$1*[1]CoreVPAExp!$C$188</f>
        <v>0.13261725021000001</v>
      </c>
      <c r="E34" s="89">
        <f>1/$A$1*[1]CoreVPAExp!D$188</f>
        <v>0.14185563751999999</v>
      </c>
      <c r="F34" s="89">
        <f>1/$A$1*[1]CoreVPAExp!E$188</f>
        <v>0.1096912552</v>
      </c>
      <c r="G34" s="89">
        <f>1/$A$1*[1]CoreVPAExp!F$188</f>
        <v>0.38270301243333332</v>
      </c>
      <c r="H34" s="89">
        <f>1/$A$1*[1]CoreVPAExp!G$188</f>
        <v>0.64664316235000019</v>
      </c>
      <c r="I34" s="89">
        <f>1/$A$1*[1]CoreVPAExp!H$188</f>
        <v>0.6407744162846154</v>
      </c>
      <c r="J34" s="89">
        <f>1/$A$1*[1]CoreVPAExp!I$188</f>
        <v>0.70619592789999985</v>
      </c>
      <c r="K34" s="89">
        <f>1/$A$1*[1]CoreVPAExp!J$188</f>
        <v>0.99482719694999999</v>
      </c>
      <c r="L34" s="89">
        <f>1/$A$1*[1]CoreVPAExp!K$188</f>
        <v>0.47680504275666669</v>
      </c>
      <c r="M34" s="89">
        <f>1/$A$1*[1]CoreVPAExp!L$188</f>
        <v>0.54430604504500002</v>
      </c>
      <c r="N34" s="89">
        <f>1/$A$1*[1]CoreVPAExp!M$188</f>
        <v>0.80776536829272727</v>
      </c>
      <c r="O34" s="89">
        <f>1/$A$1*[1]CoreVPAExp!N$188</f>
        <v>0.68008800450812024</v>
      </c>
      <c r="P34" s="89">
        <f>1/$A$1*[1]CoreVPAExp!O$188</f>
        <v>0.53558582880000005</v>
      </c>
      <c r="Q34" s="89">
        <f>1/$A$1*[1]CoreVPAExp!P$188</f>
        <v>0.55450585798817864</v>
      </c>
      <c r="R34" s="89">
        <f>1/$A$1*[1]CoreVPAExp!Q$188</f>
        <v>0.60037198590933194</v>
      </c>
      <c r="S34" s="89">
        <f>1/$A$1*[1]CoreVPAExp!R$188</f>
        <v>0.65043146550258535</v>
      </c>
      <c r="T34" s="89">
        <f>1/$A$1*[1]CoreVPAExp!S$188</f>
        <v>0.61585067600918708</v>
      </c>
      <c r="U34" s="89">
        <f>1/$A$1*[1]CoreVPAExp!T$188</f>
        <v>0.48228449488430625</v>
      </c>
      <c r="V34" s="89">
        <f>1/$A$1*[1]CoreVPAExp!U$188</f>
        <v>0.32924001902802724</v>
      </c>
      <c r="W34" s="89">
        <f>1/$A$1*[1]CoreVPAExp!V$188</f>
        <v>0.32924001902802724</v>
      </c>
      <c r="X34" s="89">
        <f>1/$A$1*[1]CoreVPAExp!W$188</f>
        <v>0.32924001902802724</v>
      </c>
      <c r="Y34" s="89">
        <f>1/$A$1*[1]CoreVPAExp!X$188</f>
        <v>0.32924001902802724</v>
      </c>
      <c r="Z34" s="89">
        <f>1/$A$1*[1]CoreVPAExp!Y$188</f>
        <v>0.32924001902802724</v>
      </c>
      <c r="AA34" s="89">
        <f>1/$A$1*[1]CoreVPAExp!Z$188</f>
        <v>0.32924001902802724</v>
      </c>
      <c r="AB34" s="89">
        <f>1/$A$1*[1]CoreVPAExp!AA$188</f>
        <v>0.32924001902802724</v>
      </c>
      <c r="AC34" s="196"/>
      <c r="AD34" s="20">
        <f>1/1000*[1]CoreVPAExp!$AB$188</f>
        <v>2.7306005065968E-2</v>
      </c>
      <c r="AE34" s="12">
        <f>1/1000*[1]CoreVPAExp!$AC$188</f>
        <v>3.1836408169999997E-2</v>
      </c>
      <c r="AF34" s="12">
        <f>1/1000*[1]CoreVPAExp!AD$188</f>
        <v>3.4319230051200002E-2</v>
      </c>
      <c r="AG34" s="12">
        <f>1/1000*[1]CoreVPAExp!AE$188</f>
        <v>3.8136244014400002E-2</v>
      </c>
      <c r="AH34" s="12">
        <f>1/1000*[1]CoreVPAExp!AF$188</f>
        <v>6.2742552340999999E-2</v>
      </c>
      <c r="AI34" s="12">
        <f>1/1000*[1]CoreVPAExp!AG$188</f>
        <v>9.3665319333300009E-2</v>
      </c>
      <c r="AJ34" s="12">
        <f>1/1000*[1]CoreVPAExp!AH$188</f>
        <v>0.10952561383120001</v>
      </c>
      <c r="AK34" s="12">
        <f>1/1000*[1]CoreVPAExp!AI$188</f>
        <v>0.16182270573500004</v>
      </c>
      <c r="AL34" s="12">
        <f>1/1000*[1]CoreVPAExp!AJ$188</f>
        <v>0.20373035794760003</v>
      </c>
      <c r="AM34" s="12">
        <f>1/1000*[1]CoreVPAExp!AK$188</f>
        <v>0.10280982090720001</v>
      </c>
      <c r="AN34" s="12">
        <f>1/1000*[1]CoreVPAExp!AL$188</f>
        <v>0.11535969101220002</v>
      </c>
      <c r="AO34" s="12">
        <f>1/1000*[1]CoreVPAExp!AM$188</f>
        <v>0.166803936288</v>
      </c>
      <c r="AP34" s="12">
        <f>1/1000*[1]CoreVPAExp!AN$188</f>
        <v>0.12443187657120001</v>
      </c>
      <c r="AQ34" s="12">
        <f>1/1000*[1]CoreVPAExp!AO$188</f>
        <v>0.10522104800310002</v>
      </c>
      <c r="AR34" s="12">
        <f>1/1000*[1]CoreVPAExp!AP$188</f>
        <v>0.10570461336500001</v>
      </c>
      <c r="AS34" s="12">
        <f>1/1000*[1]CoreVPAExp!AQ$188</f>
        <v>9.7540114790999999E-2</v>
      </c>
      <c r="AT34" s="10">
        <f>1/1000*[1]CoreVPAExp!AR$188</f>
        <v>9.9834362723299999E-2</v>
      </c>
      <c r="AU34" s="10">
        <f>1/1000*[1]CoreVPAExp!AS$188</f>
        <v>9.6812011610599991E-2</v>
      </c>
      <c r="AV34" s="10">
        <f>1/1000*[1]CoreVPAExp!AT$188</f>
        <v>8.771432499200002E-2</v>
      </c>
      <c r="AW34" s="10">
        <f>1/1000*[1]CoreVPAExp!AU$188</f>
        <v>5.3175548627500006E-2</v>
      </c>
      <c r="AX34" s="10">
        <f>1/1000*[1]CoreVPAExp!AV$188</f>
        <v>0</v>
      </c>
      <c r="AY34" s="10">
        <f>1/1000*[1]CoreVPAExp!AW$188</f>
        <v>0</v>
      </c>
      <c r="AZ34" s="10">
        <f>1/1000*[1]CoreVPAExp!AX$188</f>
        <v>0</v>
      </c>
      <c r="BA34" s="10">
        <f>1/1000*[1]CoreVPAExp!AY$188</f>
        <v>0</v>
      </c>
      <c r="BB34" s="10">
        <f>1/1000*[1]CoreVPAExp!AZ$188</f>
        <v>0</v>
      </c>
      <c r="BC34" s="36">
        <f>1/1000*[1]CoreVPAExp!BA$188</f>
        <v>0</v>
      </c>
      <c r="BD34" s="279"/>
    </row>
    <row r="35" spans="2:56">
      <c r="B35" s="5" t="s">
        <v>77</v>
      </c>
      <c r="C35" s="20">
        <f>1/$A$1*[1]CoreVPAExp!$B$212</f>
        <v>0.27078110682666667</v>
      </c>
      <c r="D35" s="12">
        <f>1/$A$1*[1]CoreVPAExp!$C$212</f>
        <v>0.30068880292</v>
      </c>
      <c r="E35" s="12">
        <f>1/$A$1*[1]CoreVPAExp!D$212</f>
        <v>0.35023719404000009</v>
      </c>
      <c r="F35" s="12">
        <f>1/$A$1*[1]CoreVPAExp!E$212</f>
        <v>0.34400459087000007</v>
      </c>
      <c r="G35" s="12">
        <f>1/$A$1*[1]CoreVPAExp!F$212</f>
        <v>0.40654007977000006</v>
      </c>
      <c r="H35" s="12">
        <f>1/$A$1*[1]CoreVPAExp!G$212</f>
        <v>0.37735754164000002</v>
      </c>
      <c r="I35" s="12">
        <f>1/$A$1*[1]CoreVPAExp!H$212</f>
        <v>0.40495868215000008</v>
      </c>
      <c r="J35" s="12">
        <f>1/$A$1*[1]CoreVPAExp!I$212</f>
        <v>0.51419722573999993</v>
      </c>
      <c r="K35" s="12">
        <f>1/$A$1*[1]CoreVPAExp!J$212</f>
        <v>0.28270689785999992</v>
      </c>
      <c r="L35" s="12">
        <f>1/$A$1*[1]CoreVPAExp!K$212</f>
        <v>0.17884107127115387</v>
      </c>
      <c r="M35" s="12">
        <f>1/$A$1*[1]CoreVPAExp!L$212</f>
        <v>0.17338188510833336</v>
      </c>
      <c r="N35" s="12">
        <f>1/$A$1*[1]CoreVPAExp!M$212</f>
        <v>0.17151710395599684</v>
      </c>
      <c r="O35" s="12">
        <f>1/$A$1*[1]CoreVPAExp!N$212</f>
        <v>0.10978006202214123</v>
      </c>
      <c r="P35" s="12">
        <f>1/$A$1*[1]CoreVPAExp!O$212</f>
        <v>9.6385132719085512E-2</v>
      </c>
      <c r="Q35" s="12">
        <f>1/$A$1*[1]CoreVPAExp!P$212</f>
        <v>0.13561318167286643</v>
      </c>
      <c r="R35" s="12">
        <f>1/$A$1*[1]CoreVPAExp!Q$212</f>
        <v>0.1653514704413559</v>
      </c>
      <c r="S35" s="12">
        <f>1/$A$1*[1]CoreVPAExp!R$212</f>
        <v>0.2072432633980531</v>
      </c>
      <c r="T35" s="12">
        <f>1/$A$1*[1]CoreVPAExp!S$212</f>
        <v>0.23505537683756578</v>
      </c>
      <c r="U35" s="12">
        <f>1/$A$1*[1]CoreVPAExp!T$212</f>
        <v>0.30668357492094828</v>
      </c>
      <c r="V35" s="12">
        <f>1/$A$1*[1]CoreVPAExp!U$212</f>
        <v>0.19442933541925927</v>
      </c>
      <c r="W35" s="12">
        <f>1/$A$1*[1]CoreVPAExp!V$212</f>
        <v>0.19442933541925927</v>
      </c>
      <c r="X35" s="12">
        <f>1/$A$1*[1]CoreVPAExp!W$212</f>
        <v>0.19442933541925927</v>
      </c>
      <c r="Y35" s="12">
        <f>1/$A$1*[1]CoreVPAExp!X$212</f>
        <v>0.19442933541925927</v>
      </c>
      <c r="Z35" s="12">
        <f>1/$A$1*[1]CoreVPAExp!Y$212</f>
        <v>0.19442933541925927</v>
      </c>
      <c r="AA35" s="12">
        <f>1/$A$1*[1]CoreVPAExp!Z$212</f>
        <v>0.19442933541925927</v>
      </c>
      <c r="AB35" s="12">
        <f>1/$A$1*[1]CoreVPAExp!AA$212</f>
        <v>0.19442933541925927</v>
      </c>
      <c r="AC35" s="13"/>
      <c r="AD35" s="20">
        <f>1/1000*[1]CoreVPAExp!$AB$212</f>
        <v>6.3349441757877004E-2</v>
      </c>
      <c r="AE35" s="12">
        <f>1/1000*[1]CoreVPAExp!$AC$212</f>
        <v>6.8828675381200008E-2</v>
      </c>
      <c r="AF35" s="12">
        <f>1/1000*[1]CoreVPAExp!AD$212</f>
        <v>7.2965315779200013E-2</v>
      </c>
      <c r="AG35" s="12">
        <f>1/1000*[1]CoreVPAExp!AE$212</f>
        <v>8.8997519721599999E-2</v>
      </c>
      <c r="AH35" s="12">
        <f>1/1000*[1]CoreVPAExp!AF$212</f>
        <v>0.10818237980410002</v>
      </c>
      <c r="AI35" s="12">
        <f>1/1000*[1]CoreVPAExp!AG$212</f>
        <v>0.1003214596098</v>
      </c>
      <c r="AJ35" s="12">
        <f>1/1000*[1]CoreVPAExp!AH$212</f>
        <v>0.10492552107960001</v>
      </c>
      <c r="AK35" s="12">
        <f>1/1000*[1]CoreVPAExp!AI$212</f>
        <v>0.126666801454</v>
      </c>
      <c r="AL35" s="12">
        <f>1/1000*[1]CoreVPAExp!AJ$212</f>
        <v>8.4460075205600019E-2</v>
      </c>
      <c r="AM35" s="12">
        <f>1/1000*[1]CoreVPAExp!AK$212</f>
        <v>3.8159181095200008E-2</v>
      </c>
      <c r="AN35" s="12">
        <f>1/1000*[1]CoreVPAExp!AL$212</f>
        <v>3.58536254364E-2</v>
      </c>
      <c r="AO35" s="12">
        <f>1/1000*[1]CoreVPAExp!AM$212</f>
        <v>3.4689412560000001E-2</v>
      </c>
      <c r="AP35" s="12">
        <f>1/1000*[1]CoreVPAExp!AN$212</f>
        <v>2.0560177739200002E-2</v>
      </c>
      <c r="AQ35" s="12">
        <f>1/1000*[1]CoreVPAExp!AO$212</f>
        <v>1.9532329513200001E-2</v>
      </c>
      <c r="AR35" s="12">
        <f>1/1000*[1]CoreVPAExp!AP$212</f>
        <v>2.7637045886000002E-2</v>
      </c>
      <c r="AS35" s="12">
        <f>1/1000*[1]CoreVPAExp!AQ$212</f>
        <v>2.6604064756499998E-2</v>
      </c>
      <c r="AT35" s="10">
        <f>1/1000*[1]CoreVPAExp!AR$212</f>
        <v>3.1380471103000004E-2</v>
      </c>
      <c r="AU35" s="10">
        <f>1/1000*[1]CoreVPAExp!AS$212</f>
        <v>3.5483370894399999E-2</v>
      </c>
      <c r="AV35" s="10">
        <f>1/1000*[1]CoreVPAExp!AT$212</f>
        <v>4.9487676838000004E-2</v>
      </c>
      <c r="AW35" s="10">
        <f>1/1000*[1]CoreVPAExp!AU$212</f>
        <v>2.7795017663333338E-2</v>
      </c>
      <c r="AX35" s="10">
        <f>1/1000*[1]CoreVPAExp!AV$212</f>
        <v>0</v>
      </c>
      <c r="AY35" s="10">
        <f>1/1000*[1]CoreVPAExp!AW$212</f>
        <v>0</v>
      </c>
      <c r="AZ35" s="10">
        <f>1/1000*[1]CoreVPAExp!AX$212</f>
        <v>0</v>
      </c>
      <c r="BA35" s="10">
        <f>1/1000*[1]CoreVPAExp!AY$212</f>
        <v>0</v>
      </c>
      <c r="BB35" s="10">
        <f>1/1000*[1]CoreVPAExp!AZ$212</f>
        <v>0</v>
      </c>
      <c r="BC35" s="36">
        <f>1/1000*[1]CoreVPAExp!BA$212</f>
        <v>0</v>
      </c>
      <c r="BD35" s="279"/>
    </row>
    <row r="36" spans="2:56">
      <c r="B36" s="5" t="s">
        <v>43</v>
      </c>
      <c r="C36" s="20">
        <f>1/$A$1*[1]CoreVPAExp!$B$226</f>
        <v>0.34524292600000006</v>
      </c>
      <c r="D36" s="12">
        <f>1/$A$1*[1]CoreVPAExp!$C$226</f>
        <v>0.34756129659999996</v>
      </c>
      <c r="E36" s="12">
        <f>1/$A$1*[1]CoreVPAExp!D$226</f>
        <v>0.33094113775</v>
      </c>
      <c r="F36" s="12">
        <f>1/$A$1*[1]CoreVPAExp!E$226</f>
        <v>0.32178182414000001</v>
      </c>
      <c r="G36" s="12">
        <f>1/$A$1*[1]CoreVPAExp!F$226</f>
        <v>0.38546901764999997</v>
      </c>
      <c r="H36" s="12">
        <f>1/$A$1*[1]CoreVPAExp!G$226</f>
        <v>0.45146466238000016</v>
      </c>
      <c r="I36" s="12">
        <f>1/$A$1*[1]CoreVPAExp!H$226</f>
        <v>0.63578899617222218</v>
      </c>
      <c r="J36" s="12">
        <f>1/$A$1*[1]CoreVPAExp!I$226</f>
        <v>0.62969423540000002</v>
      </c>
      <c r="K36" s="12">
        <f>1/$A$1*[1]CoreVPAExp!J$226</f>
        <v>0.70546810264727278</v>
      </c>
      <c r="L36" s="12">
        <f>1/$A$1*[1]CoreVPAExp!K$226</f>
        <v>0.64040812013757553</v>
      </c>
      <c r="M36" s="12">
        <f>1/$A$1*[1]CoreVPAExp!L$226</f>
        <v>0.63950961343272739</v>
      </c>
      <c r="N36" s="12">
        <f>1/$A$1*[1]CoreVPAExp!M$226</f>
        <v>0.5935037359892309</v>
      </c>
      <c r="O36" s="12">
        <f>1/$A$1*[1]CoreVPAExp!N$226</f>
        <v>0.53925585021047617</v>
      </c>
      <c r="P36" s="12">
        <f>1/$A$1*[1]CoreVPAExp!O$226</f>
        <v>0.54802195907487394</v>
      </c>
      <c r="Q36" s="12">
        <f>1/$A$1*[1]CoreVPAExp!P$226</f>
        <v>0.50603246769576926</v>
      </c>
      <c r="R36" s="12">
        <f>1/$A$1*[1]CoreVPAExp!Q$226</f>
        <v>0.56512448496594014</v>
      </c>
      <c r="S36" s="12">
        <f>1/$A$1*[1]CoreVPAExp!R$226</f>
        <v>0.57418958537668519</v>
      </c>
      <c r="T36" s="12">
        <f>1/$A$1*[1]CoreVPAExp!S$226</f>
        <v>0.59967596975655901</v>
      </c>
      <c r="U36" s="12">
        <f>1/$A$1*[1]CoreVPAExp!T$226</f>
        <v>0.56062768885039682</v>
      </c>
      <c r="V36" s="12">
        <f>1/$A$1*[1]CoreVPAExp!U$226</f>
        <v>0.3616182628046154</v>
      </c>
      <c r="W36" s="12">
        <f>1/$A$1*[1]CoreVPAExp!V$226</f>
        <v>0.3616182628046154</v>
      </c>
      <c r="X36" s="12">
        <f>1/$A$1*[1]CoreVPAExp!W$226</f>
        <v>0.3616182628046154</v>
      </c>
      <c r="Y36" s="12">
        <f>1/$A$1*[1]CoreVPAExp!X$226</f>
        <v>0.3616182628046154</v>
      </c>
      <c r="Z36" s="12">
        <f>1/$A$1*[1]CoreVPAExp!Y$226</f>
        <v>0.3616182628046154</v>
      </c>
      <c r="AA36" s="12">
        <f>1/$A$1*[1]CoreVPAExp!Z$226</f>
        <v>0.3616182628046154</v>
      </c>
      <c r="AB36" s="12">
        <f>1/$A$1*[1]CoreVPAExp!AA$226</f>
        <v>0.3616182628046154</v>
      </c>
      <c r="AC36" s="13"/>
      <c r="AD36" s="20">
        <f>1/1000*[1]CoreVPAExp!$AB$226</f>
        <v>6.4192983976068013E-2</v>
      </c>
      <c r="AE36" s="12">
        <f>1/1000*[1]CoreVPAExp!$AC$226</f>
        <v>6.1983216786400001E-2</v>
      </c>
      <c r="AF36" s="12">
        <f>1/1000*[1]CoreVPAExp!AD$226</f>
        <v>6.292968756480001E-2</v>
      </c>
      <c r="AG36" s="12">
        <f>1/1000*[1]CoreVPAExp!AE$226</f>
        <v>7.4658459063999996E-2</v>
      </c>
      <c r="AH36" s="12">
        <f>1/1000*[1]CoreVPAExp!AF$226</f>
        <v>9.7798838725000017E-2</v>
      </c>
      <c r="AI36" s="12">
        <f>1/1000*[1]CoreVPAExp!AG$226</f>
        <v>0.11088007161659999</v>
      </c>
      <c r="AJ36" s="12">
        <f>1/1000*[1]CoreVPAExp!AH$226</f>
        <v>0.13958099013399999</v>
      </c>
      <c r="AK36" s="12">
        <f>1/1000*[1]CoreVPAExp!AI$226</f>
        <v>0.16190885262399998</v>
      </c>
      <c r="AL36" s="12">
        <f>1/1000*[1]CoreVPAExp!AJ$226</f>
        <v>0.17438116021280003</v>
      </c>
      <c r="AM36" s="12">
        <f>1/1000*[1]CoreVPAExp!AK$226</f>
        <v>0.1624702694164</v>
      </c>
      <c r="AN36" s="12">
        <f>1/1000*[1]CoreVPAExp!AL$226</f>
        <v>0.16462964305170003</v>
      </c>
      <c r="AO36" s="12">
        <f>1/1000*[1]CoreVPAExp!AM$226</f>
        <v>0.173112581904</v>
      </c>
      <c r="AP36" s="12">
        <f>1/1000*[1]CoreVPAExp!AN$226</f>
        <v>0.1464821358</v>
      </c>
      <c r="AQ36" s="12">
        <f>1/1000*[1]CoreVPAExp!AO$226</f>
        <v>0.14952786382049998</v>
      </c>
      <c r="AR36" s="12">
        <f>1/1000*[1]CoreVPAExp!AP$226</f>
        <v>0.15038290399150001</v>
      </c>
      <c r="AS36" s="12">
        <f>1/1000*[1]CoreVPAExp!AQ$226</f>
        <v>0.13202062545000001</v>
      </c>
      <c r="AT36" s="10">
        <f>1/1000*[1]CoreVPAExp!AR$226</f>
        <v>0.13185890905</v>
      </c>
      <c r="AU36" s="10">
        <f>1/1000*[1]CoreVPAExp!AS$226</f>
        <v>0.144639749969</v>
      </c>
      <c r="AV36" s="10">
        <f>1/1000*[1]CoreVPAExp!AT$226</f>
        <v>0.14421594075300001</v>
      </c>
      <c r="AW36" s="10">
        <f>1/1000*[1]CoreVPAExp!AU$226</f>
        <v>9.1503531278750008E-2</v>
      </c>
      <c r="AX36" s="10">
        <f>1/1000*[1]CoreVPAExp!AV$226</f>
        <v>0</v>
      </c>
      <c r="AY36" s="10">
        <f>1/1000*[1]CoreVPAExp!AW$226</f>
        <v>0</v>
      </c>
      <c r="AZ36" s="10">
        <f>1/1000*[1]CoreVPAExp!AX$226</f>
        <v>0</v>
      </c>
      <c r="BA36" s="10">
        <f>1/1000*[1]CoreVPAExp!AY$226</f>
        <v>0</v>
      </c>
      <c r="BB36" s="10">
        <f>1/1000*[1]CoreVPAExp!AZ$226</f>
        <v>0</v>
      </c>
      <c r="BC36" s="36">
        <f>1/1000*[1]CoreVPAExp!BA$226</f>
        <v>0</v>
      </c>
      <c r="BD36" s="279"/>
    </row>
    <row r="37" spans="2:56">
      <c r="B37" s="5" t="s">
        <v>78</v>
      </c>
      <c r="C37" s="126">
        <f>1/$A$1*[1]CoreVPAExp!$B$246</f>
        <v>0.21757463395000001</v>
      </c>
      <c r="D37" s="76">
        <f>1/$A$1*[1]CoreVPAExp!$C$246</f>
        <v>0.26240789967272726</v>
      </c>
      <c r="E37" s="76">
        <f>1/$A$1*[1]CoreVPAExp!D$246</f>
        <v>0.27739994772727272</v>
      </c>
      <c r="F37" s="76">
        <f>1/$A$1*[1]CoreVPAExp!E$246</f>
        <v>0.31962122881818178</v>
      </c>
      <c r="G37" s="76">
        <f>1/$A$1*[1]CoreVPAExp!F$246</f>
        <v>0.73580260704545475</v>
      </c>
      <c r="H37" s="76">
        <f>1/$A$1*[1]CoreVPAExp!G$246</f>
        <v>0.76753005987</v>
      </c>
      <c r="I37" s="76">
        <f>1/$A$1*[1]CoreVPAExp!H$246</f>
        <v>0.93408357230000016</v>
      </c>
      <c r="J37" s="76">
        <f>1/$A$1*[1]CoreVPAExp!I$246</f>
        <v>1.7294364792000001</v>
      </c>
      <c r="K37" s="76">
        <f>1/$A$1*[1]CoreVPAExp!J$246</f>
        <v>1.0144027584166668</v>
      </c>
      <c r="L37" s="76">
        <f>1/$A$1*[1]CoreVPAExp!K$246</f>
        <v>0.62897885630677663</v>
      </c>
      <c r="M37" s="76">
        <f>1/$A$1*[1]CoreVPAExp!L$246</f>
        <v>0.95224079472376633</v>
      </c>
      <c r="N37" s="76">
        <f>1/$A$1*[1]CoreVPAExp!M$246</f>
        <v>0.71210875152347719</v>
      </c>
      <c r="O37" s="76">
        <f>1/$A$1*[1]CoreVPAExp!N$246</f>
        <v>0.63002970676944448</v>
      </c>
      <c r="P37" s="76">
        <f>1/$A$1*[1]CoreVPAExp!O$246</f>
        <v>0.57848922323146501</v>
      </c>
      <c r="Q37" s="76">
        <f>1/$A$1*[1]CoreVPAExp!P$246</f>
        <v>0.80419502334789605</v>
      </c>
      <c r="R37" s="76">
        <f>1/$A$1*[1]CoreVPAExp!Q$246</f>
        <v>0.76299620054184858</v>
      </c>
      <c r="S37" s="76">
        <f>1/$A$1*[1]CoreVPAExp!R$246</f>
        <v>0.805794497484976</v>
      </c>
      <c r="T37" s="76">
        <f>1/$A$1*[1]CoreVPAExp!S$246</f>
        <v>0.82612544505515162</v>
      </c>
      <c r="U37" s="76">
        <f>1/$A$1*[1]CoreVPAExp!T$246</f>
        <v>0.9282826877810173</v>
      </c>
      <c r="V37" s="76">
        <f>1/$A$1*[1]CoreVPAExp!U$246</f>
        <v>0.64352252313497449</v>
      </c>
      <c r="W37" s="76">
        <f>1/$A$1*[1]CoreVPAExp!V$246</f>
        <v>0.64352252313497449</v>
      </c>
      <c r="X37" s="76">
        <f>1/$A$1*[1]CoreVPAExp!W$246</f>
        <v>0.64352252313497449</v>
      </c>
      <c r="Y37" s="76">
        <f>1/$A$1*[1]CoreVPAExp!X$246</f>
        <v>0.64352252313497449</v>
      </c>
      <c r="Z37" s="76">
        <f>1/$A$1*[1]CoreVPAExp!Y$246</f>
        <v>0.64352252313497449</v>
      </c>
      <c r="AA37" s="76">
        <f>1/$A$1*[1]CoreVPAExp!Z$246</f>
        <v>0.64352252313497449</v>
      </c>
      <c r="AB37" s="76">
        <f>1/$A$1*[1]CoreVPAExp!AA$246</f>
        <v>0.64352252313497449</v>
      </c>
      <c r="AC37" s="161"/>
      <c r="AD37" s="20">
        <f>1/1000*[1]CoreVPAExp!$AB$246</f>
        <v>5.5699880315082009E-2</v>
      </c>
      <c r="AE37" s="12">
        <f>1/1000*[1]CoreVPAExp!$AC$246</f>
        <v>5.315140336919999E-2</v>
      </c>
      <c r="AF37" s="12">
        <f>1/1000*[1]CoreVPAExp!AD$246</f>
        <v>6.0700844064000004E-2</v>
      </c>
      <c r="AG37" s="12">
        <f>1/1000*[1]CoreVPAExp!AE$246</f>
        <v>7.5987740102400017E-2</v>
      </c>
      <c r="AH37" s="12">
        <f>1/1000*[1]CoreVPAExp!AF$246</f>
        <v>0.12405423407300002</v>
      </c>
      <c r="AI37" s="12">
        <f>1/1000*[1]CoreVPAExp!AG$246</f>
        <v>0.12433427412120002</v>
      </c>
      <c r="AJ37" s="12">
        <f>1/1000*[1]CoreVPAExp!AH$246</f>
        <v>0.16187117729480002</v>
      </c>
      <c r="AK37" s="12">
        <f>1/1000*[1]CoreVPAExp!AI$246</f>
        <v>0.32822460692950006</v>
      </c>
      <c r="AL37" s="12">
        <f>1/1000*[1]CoreVPAExp!AJ$246</f>
        <v>0.20219771227840005</v>
      </c>
      <c r="AM37" s="12">
        <f>1/1000*[1]CoreVPAExp!AK$246</f>
        <v>0.11176213409239999</v>
      </c>
      <c r="AN37" s="12">
        <f>1/1000*[1]CoreVPAExp!AL$246</f>
        <v>0.1636923506148</v>
      </c>
      <c r="AO37" s="12">
        <f>1/1000*[1]CoreVPAExp!AM$246</f>
        <v>0.13579594195199998</v>
      </c>
      <c r="AP37" s="12">
        <f>1/1000*[1]CoreVPAExp!AN$246</f>
        <v>0.1150378031264</v>
      </c>
      <c r="AQ37" s="12">
        <f>1/1000*[1]CoreVPAExp!AO$246</f>
        <v>0.11347670088090002</v>
      </c>
      <c r="AR37" s="12">
        <f>1/1000*[1]CoreVPAExp!AP$246</f>
        <v>0.1550135900165</v>
      </c>
      <c r="AS37" s="12">
        <f>1/1000*[1]CoreVPAExp!AQ$246</f>
        <v>0.12943030686599999</v>
      </c>
      <c r="AT37" s="10">
        <f>1/1000*[1]CoreVPAExp!AR$246</f>
        <v>0.13343225338930001</v>
      </c>
      <c r="AU37" s="10">
        <f>1/1000*[1]CoreVPAExp!AS$246</f>
        <v>0.136498691186</v>
      </c>
      <c r="AV37" s="10">
        <f>1/1000*[1]CoreVPAExp!AT$246</f>
        <v>0.16914685429600002</v>
      </c>
      <c r="AW37" s="10">
        <f>1/1000*[1]CoreVPAExp!AU$246</f>
        <v>9.9664120455416672E-2</v>
      </c>
      <c r="AX37" s="10">
        <f>1/1000*[1]CoreVPAExp!AV$246</f>
        <v>0</v>
      </c>
      <c r="AY37" s="10">
        <f>1/1000*[1]CoreVPAExp!AW$246</f>
        <v>0</v>
      </c>
      <c r="AZ37" s="10">
        <f>1/1000*[1]CoreVPAExp!AX$246</f>
        <v>0</v>
      </c>
      <c r="BA37" s="10">
        <f>1/1000*[1]CoreVPAExp!AY$246</f>
        <v>0</v>
      </c>
      <c r="BB37" s="10">
        <f>1/1000*[1]CoreVPAExp!AZ$246</f>
        <v>0</v>
      </c>
      <c r="BC37" s="36">
        <f>1/1000*[1]CoreVPAExp!BA$246</f>
        <v>0</v>
      </c>
      <c r="BD37" s="318"/>
    </row>
    <row r="38" spans="2:56">
      <c r="B38" s="5" t="s">
        <v>19</v>
      </c>
      <c r="C38" s="437">
        <f t="shared" ref="C38:AB38" si="6">SUM(C24:C24)-SUM(C25:C37)</f>
        <v>0.59332910485444579</v>
      </c>
      <c r="D38" s="438">
        <f t="shared" si="6"/>
        <v>0.59569309146666605</v>
      </c>
      <c r="E38" s="438">
        <f t="shared" si="6"/>
        <v>0.50453736938549376</v>
      </c>
      <c r="F38" s="438">
        <f t="shared" si="6"/>
        <v>0.57234975778078656</v>
      </c>
      <c r="G38" s="438">
        <f t="shared" si="6"/>
        <v>0.64059864067999861</v>
      </c>
      <c r="H38" s="438">
        <f t="shared" si="6"/>
        <v>0.97996610014231145</v>
      </c>
      <c r="I38" s="438">
        <f t="shared" si="6"/>
        <v>0.68254959919137193</v>
      </c>
      <c r="J38" s="438">
        <f t="shared" si="6"/>
        <v>1.0254113021400002</v>
      </c>
      <c r="K38" s="438">
        <f t="shared" si="6"/>
        <v>0.45504719753636635</v>
      </c>
      <c r="L38" s="438">
        <f t="shared" si="6"/>
        <v>-4.3600897390508209E-2</v>
      </c>
      <c r="M38" s="438">
        <f t="shared" si="6"/>
        <v>6.3736173454977063E-2</v>
      </c>
      <c r="N38" s="438">
        <f t="shared" si="6"/>
        <v>0.14791636020759746</v>
      </c>
      <c r="O38" s="438">
        <f t="shared" si="6"/>
        <v>0.12329435543555078</v>
      </c>
      <c r="P38" s="438">
        <f t="shared" si="6"/>
        <v>5.1884462383787522E-2</v>
      </c>
      <c r="Q38" s="438">
        <f t="shared" si="6"/>
        <v>0.17856026157739002</v>
      </c>
      <c r="R38" s="438">
        <f t="shared" si="6"/>
        <v>0.11392300988721615</v>
      </c>
      <c r="S38" s="438">
        <f t="shared" si="6"/>
        <v>0.3407695330626197</v>
      </c>
      <c r="T38" s="438">
        <f t="shared" si="6"/>
        <v>0.35096710037706735</v>
      </c>
      <c r="U38" s="438">
        <f t="shared" si="6"/>
        <v>0.57229572227905123</v>
      </c>
      <c r="V38" s="438">
        <f t="shared" si="6"/>
        <v>0.35651668171604989</v>
      </c>
      <c r="W38" s="438">
        <f t="shared" si="6"/>
        <v>0.35651668171604989</v>
      </c>
      <c r="X38" s="438">
        <f t="shared" si="6"/>
        <v>0.35651668171604989</v>
      </c>
      <c r="Y38" s="438">
        <f t="shared" si="6"/>
        <v>0.35651668171604989</v>
      </c>
      <c r="Z38" s="438">
        <f t="shared" si="6"/>
        <v>0.35651668171604989</v>
      </c>
      <c r="AA38" s="438">
        <f t="shared" si="6"/>
        <v>0.35651668171604989</v>
      </c>
      <c r="AB38" s="438">
        <f t="shared" si="6"/>
        <v>0.35651668171604989</v>
      </c>
      <c r="AC38" s="196"/>
      <c r="AD38" s="314">
        <f t="shared" ref="AD38:BC38" si="7">SUM(AD24:AD24)-SUM(AD25:AD37)</f>
        <v>3.817763202184743E-2</v>
      </c>
      <c r="AE38" s="315">
        <f t="shared" si="7"/>
        <v>3.9340881486400248E-2</v>
      </c>
      <c r="AF38" s="315">
        <f t="shared" si="7"/>
        <v>4.5536433691199862E-2</v>
      </c>
      <c r="AG38" s="315">
        <f t="shared" si="7"/>
        <v>5.8712062752000138E-2</v>
      </c>
      <c r="AH38" s="315">
        <f t="shared" si="7"/>
        <v>7.8640409095500186E-2</v>
      </c>
      <c r="AI38" s="315">
        <f t="shared" si="7"/>
        <v>0.10095828702959997</v>
      </c>
      <c r="AJ38" s="315">
        <f t="shared" si="7"/>
        <v>8.6481342189199673E-2</v>
      </c>
      <c r="AK38" s="315">
        <f t="shared" si="7"/>
        <v>0.16972251579549935</v>
      </c>
      <c r="AL38" s="315">
        <f t="shared" si="7"/>
        <v>9.5933774239199021E-2</v>
      </c>
      <c r="AM38" s="315">
        <f t="shared" si="7"/>
        <v>-2.0153783214399423E-2</v>
      </c>
      <c r="AN38" s="315">
        <f t="shared" si="7"/>
        <v>-4.2030761705993402E-3</v>
      </c>
      <c r="AO38" s="315">
        <f t="shared" si="7"/>
        <v>-1.3776235632000144E-2</v>
      </c>
      <c r="AP38" s="315">
        <f t="shared" si="7"/>
        <v>-1.0146681019199688E-2</v>
      </c>
      <c r="AQ38" s="315">
        <f t="shared" si="7"/>
        <v>-1.5667450937100202E-2</v>
      </c>
      <c r="AR38" s="315">
        <f t="shared" si="7"/>
        <v>-6.9117404525003145E-3</v>
      </c>
      <c r="AS38" s="315">
        <f t="shared" si="7"/>
        <v>-6.3301180005006508E-3</v>
      </c>
      <c r="AT38" s="315">
        <f t="shared" si="7"/>
        <v>1.9161388720200678E-2</v>
      </c>
      <c r="AU38" s="315">
        <f t="shared" si="7"/>
        <v>2.4554049834600411E-2</v>
      </c>
      <c r="AV38" s="315">
        <f t="shared" si="7"/>
        <v>4.7777442394000058E-2</v>
      </c>
      <c r="AW38" s="315">
        <f t="shared" si="7"/>
        <v>2.0424464704999812E-2</v>
      </c>
      <c r="AX38" s="315">
        <f t="shared" si="7"/>
        <v>0</v>
      </c>
      <c r="AY38" s="315">
        <f t="shared" si="7"/>
        <v>0</v>
      </c>
      <c r="AZ38" s="315">
        <f t="shared" si="7"/>
        <v>0</v>
      </c>
      <c r="BA38" s="315">
        <f t="shared" si="7"/>
        <v>0</v>
      </c>
      <c r="BB38" s="315">
        <f t="shared" si="7"/>
        <v>0</v>
      </c>
      <c r="BC38" s="332">
        <f t="shared" si="7"/>
        <v>0</v>
      </c>
      <c r="BD38" s="331"/>
    </row>
    <row r="39" spans="2:56" ht="17.149999999999999" customHeight="1">
      <c r="B39" s="9" t="s">
        <v>194</v>
      </c>
      <c r="C39" s="153">
        <f>1/$A$1*[1]CoreVPAExp!$B$265</f>
        <v>2.3717669173333334E-2</v>
      </c>
      <c r="D39" s="154">
        <f>1/$A$1*[1]CoreVPAExp!$C$265</f>
        <v>2.651480895E-2</v>
      </c>
      <c r="E39" s="154">
        <f>1/$A$1*[1]CoreVPAExp!D$265</f>
        <v>9.8125159150000002E-2</v>
      </c>
      <c r="F39" s="154">
        <f>1/$A$1*[1]CoreVPAExp!E$265</f>
        <v>7.2595761825000008E-2</v>
      </c>
      <c r="G39" s="154">
        <f>1/$A$1*[1]CoreVPAExp!F$265</f>
        <v>0.11522081307851853</v>
      </c>
      <c r="H39" s="154">
        <f>1/$A$1*[1]CoreVPAExp!G$265</f>
        <v>0.123461154</v>
      </c>
      <c r="I39" s="154">
        <f>1/$A$1*[1]CoreVPAExp!H$265</f>
        <v>0.11673922405714285</v>
      </c>
      <c r="J39" s="154">
        <f>1/$A$1*[1]CoreVPAExp!I$265</f>
        <v>0.38971658124000003</v>
      </c>
      <c r="K39" s="154">
        <f>1/$A$1*[1]CoreVPAExp!J$265</f>
        <v>1.0017917854962963</v>
      </c>
      <c r="L39" s="154">
        <f>1/$A$1*[1]CoreVPAExp!K$265</f>
        <v>1.2509120548568977</v>
      </c>
      <c r="M39" s="154">
        <f>1/$A$1*[1]CoreVPAExp!L$265</f>
        <v>1.2175115404175565</v>
      </c>
      <c r="N39" s="154">
        <f>1/$A$1*[1]CoreVPAExp!M$265</f>
        <v>1.2044633643620095</v>
      </c>
      <c r="O39" s="154">
        <f>1/$A$1*[1]CoreVPAExp!N$265</f>
        <v>1.097660316529818</v>
      </c>
      <c r="P39" s="154">
        <f>1/$A$1*[1]CoreVPAExp!O$265</f>
        <v>1.1522884389946546</v>
      </c>
      <c r="Q39" s="154">
        <f>1/$A$1*[1]CoreVPAExp!P$265</f>
        <v>1.1803872224960388</v>
      </c>
      <c r="R39" s="154">
        <f>1/$A$1*[1]CoreVPAExp!Q$265</f>
        <v>1.3934858296483335</v>
      </c>
      <c r="S39" s="154">
        <f>1/$A$1*[1]CoreVPAExp!R$265</f>
        <v>1.2611223660723216</v>
      </c>
      <c r="T39" s="154">
        <f>1/$A$1*[1]CoreVPAExp!S$265</f>
        <v>0.99942704491430556</v>
      </c>
      <c r="U39" s="154">
        <f>1/$A$1*[1]CoreVPAExp!T$265</f>
        <v>1.000955013950561</v>
      </c>
      <c r="V39" s="154">
        <f>1/$A$1*[1]CoreVPAExp!U$265</f>
        <v>0.54484067118246038</v>
      </c>
      <c r="W39" s="154">
        <f>1/$A$1*[1]CoreVPAExp!V$265</f>
        <v>0.54484067118246038</v>
      </c>
      <c r="X39" s="154">
        <f>1/$A$1*[1]CoreVPAExp!W$265</f>
        <v>0.54484067118246038</v>
      </c>
      <c r="Y39" s="154">
        <f>1/$A$1*[1]CoreVPAExp!X$265</f>
        <v>0.54484067118246038</v>
      </c>
      <c r="Z39" s="154">
        <f>1/$A$1*[1]CoreVPAExp!Y$265</f>
        <v>0.54484067118246038</v>
      </c>
      <c r="AA39" s="154">
        <f>1/$A$1*[1]CoreVPAExp!Z$265</f>
        <v>0.54484067118246038</v>
      </c>
      <c r="AB39" s="154">
        <f>1/$A$1*[1]CoreVPAExp!AA$265</f>
        <v>0.54484067118246038</v>
      </c>
      <c r="AC39" s="196"/>
      <c r="AD39" s="56">
        <f>1/1000*[1]CoreVPAExp!$AB$265</f>
        <v>1.3044827386422E-2</v>
      </c>
      <c r="AE39" s="23">
        <f>1/1000*[1]CoreVPAExp!$AC$265</f>
        <v>1.3187987635999999E-2</v>
      </c>
      <c r="AF39" s="23">
        <f>1/1000*[1]CoreVPAExp!AD$265</f>
        <v>1.9091404905600001E-2</v>
      </c>
      <c r="AG39" s="23">
        <f>1/1000*[1]CoreVPAExp!AE$265</f>
        <v>1.7077099715200002E-2</v>
      </c>
      <c r="AH39" s="23">
        <f>1/1000*[1]CoreVPAExp!AF$265</f>
        <v>2.4330535975900007E-2</v>
      </c>
      <c r="AI39" s="23">
        <f>1/1000*[1]CoreVPAExp!AG$265</f>
        <v>2.5755950391600002E-2</v>
      </c>
      <c r="AJ39" s="23">
        <f>1/1000*[1]CoreVPAExp!AH$265</f>
        <v>2.8070103196799999E-2</v>
      </c>
      <c r="AK39" s="23">
        <f>1/1000*[1]CoreVPAExp!AI$265</f>
        <v>6.7560502402000011E-2</v>
      </c>
      <c r="AL39" s="23">
        <f>1/1000*[1]CoreVPAExp!AJ$265</f>
        <v>0.15750094010520002</v>
      </c>
      <c r="AM39" s="23">
        <f>1/1000*[1]CoreVPAExp!AK$265</f>
        <v>0.15808625121960002</v>
      </c>
      <c r="AN39" s="23">
        <f>1/1000*[1]CoreVPAExp!AL$265</f>
        <v>0.1660288305798</v>
      </c>
      <c r="AO39" s="23">
        <f>1/1000*[1]CoreVPAExp!AM$265</f>
        <v>0.181008937152</v>
      </c>
      <c r="AP39" s="23">
        <f>1/1000*[1]CoreVPAExp!AN$265</f>
        <v>0.16217758793279999</v>
      </c>
      <c r="AQ39" s="23">
        <f>1/1000*[1]CoreVPAExp!AO$265</f>
        <v>0.1748161136568</v>
      </c>
      <c r="AR39" s="23">
        <f>1/1000*[1]CoreVPAExp!AP$265</f>
        <v>0.18737419204850003</v>
      </c>
      <c r="AS39" s="23">
        <f>1/1000*[1]CoreVPAExp!AQ$265</f>
        <v>0.18356613814700001</v>
      </c>
      <c r="AT39" s="74">
        <f>1/1000*[1]CoreVPAExp!AR$265</f>
        <v>0.1681980342453</v>
      </c>
      <c r="AU39" s="74">
        <f>1/1000*[1]CoreVPAExp!AS$265</f>
        <v>0.14461687806279999</v>
      </c>
      <c r="AV39" s="74">
        <f>1/1000*[1]CoreVPAExp!AT$265</f>
        <v>0.15065298007200001</v>
      </c>
      <c r="AW39" s="74">
        <f>1/1000*[1]CoreVPAExp!AU$265</f>
        <v>7.8714300227916673E-2</v>
      </c>
      <c r="AX39" s="74">
        <f>1/1000*[1]CoreVPAExp!AV$265</f>
        <v>0</v>
      </c>
      <c r="AY39" s="74">
        <f>1/1000*[1]CoreVPAExp!AW$265</f>
        <v>0</v>
      </c>
      <c r="AZ39" s="74">
        <f>1/1000*[1]CoreVPAExp!AX$265</f>
        <v>0</v>
      </c>
      <c r="BA39" s="74">
        <f>1/1000*[1]CoreVPAExp!AY$265</f>
        <v>0</v>
      </c>
      <c r="BB39" s="74">
        <f>1/1000*[1]CoreVPAExp!AZ$265</f>
        <v>0</v>
      </c>
      <c r="BC39" s="83">
        <f>1/1000*[1]CoreVPAExp!BA$265</f>
        <v>0</v>
      </c>
      <c r="BD39" s="279"/>
    </row>
    <row r="40" spans="2:56">
      <c r="B40" s="5" t="s">
        <v>81</v>
      </c>
      <c r="C40" s="20">
        <f>1/$A$1*[1]CoreVPAExp!$B$113</f>
        <v>1.4380454923333333E-2</v>
      </c>
      <c r="D40" s="12">
        <f>1/$A$1*[1]CoreVPAExp!$C$113</f>
        <v>1.3026452599999998E-2</v>
      </c>
      <c r="E40" s="12">
        <f>1/$A$1*[1]CoreVPAExp!D$113</f>
        <v>1.9501902800000002E-2</v>
      </c>
      <c r="F40" s="12">
        <f>1/$A$1*[1]CoreVPAExp!E$113</f>
        <v>1.7573124000000002E-2</v>
      </c>
      <c r="G40" s="12">
        <f>1/$A$1*[1]CoreVPAExp!F$113</f>
        <v>1.6434734000000003E-2</v>
      </c>
      <c r="H40" s="12">
        <f>1/$A$1*[1]CoreVPAExp!G$113</f>
        <v>3.6889798000000001E-2</v>
      </c>
      <c r="I40" s="12">
        <f>1/$A$1*[1]CoreVPAExp!H$113</f>
        <v>4.3149127599999997E-2</v>
      </c>
      <c r="J40" s="12">
        <f>1/$A$1*[1]CoreVPAExp!I$113</f>
        <v>4.9283518000000005E-2</v>
      </c>
      <c r="K40" s="12">
        <f>1/$A$1*[1]CoreVPAExp!J$113</f>
        <v>0.109805192</v>
      </c>
      <c r="L40" s="12">
        <f>1/$A$1*[1]CoreVPAExp!K$113</f>
        <v>0.1308068649818182</v>
      </c>
      <c r="M40" s="12">
        <f>1/$A$1*[1]CoreVPAExp!L$113</f>
        <v>0.15658922834117645</v>
      </c>
      <c r="N40" s="12">
        <f>1/$A$1*[1]CoreVPAExp!M$113</f>
        <v>9.7310301260000009E-2</v>
      </c>
      <c r="O40" s="12">
        <f>1/$A$1*[1]CoreVPAExp!N$113</f>
        <v>0.11403555075343051</v>
      </c>
      <c r="P40" s="12">
        <f>1/$A$1*[1]CoreVPAExp!O$113</f>
        <v>0.12567871509110645</v>
      </c>
      <c r="Q40" s="12">
        <f>1/$A$1*[1]CoreVPAExp!P$113</f>
        <v>0.10442028064867646</v>
      </c>
      <c r="R40" s="12">
        <f>1/$A$1*[1]CoreVPAExp!Q$113</f>
        <v>0.10410324352606061</v>
      </c>
      <c r="S40" s="12">
        <f>1/$A$1*[1]CoreVPAExp!R$113</f>
        <v>0.10217860634545455</v>
      </c>
      <c r="T40" s="12">
        <f>1/$A$1*[1]CoreVPAExp!S$113</f>
        <v>5.4935187566666668E-2</v>
      </c>
      <c r="U40" s="12">
        <f>1/$A$1*[1]CoreVPAExp!T$113</f>
        <v>8.5199679171428594E-2</v>
      </c>
      <c r="V40" s="12">
        <f>1/$A$1*[1]CoreVPAExp!U$113</f>
        <v>5.8173366245000011E-2</v>
      </c>
      <c r="W40" s="12">
        <f>1/$A$1*[1]CoreVPAExp!V$113</f>
        <v>5.8173366245000011E-2</v>
      </c>
      <c r="X40" s="12">
        <f>1/$A$1*[1]CoreVPAExp!W$113</f>
        <v>5.8173366245000011E-2</v>
      </c>
      <c r="Y40" s="12">
        <f>1/$A$1*[1]CoreVPAExp!X$113</f>
        <v>5.8173366245000011E-2</v>
      </c>
      <c r="Z40" s="12">
        <f>1/$A$1*[1]CoreVPAExp!Y$113</f>
        <v>5.8173366245000011E-2</v>
      </c>
      <c r="AA40" s="12">
        <f>1/$A$1*[1]CoreVPAExp!Z$113</f>
        <v>5.8173366245000011E-2</v>
      </c>
      <c r="AB40" s="12">
        <f>1/$A$1*[1]CoreVPAExp!AA$113</f>
        <v>5.8173366245000011E-2</v>
      </c>
      <c r="AC40" s="308"/>
      <c r="AD40" s="20">
        <f>1/1000*[1]CoreVPAExp!$AB$113</f>
        <v>9.3807040665030011E-3</v>
      </c>
      <c r="AE40" s="12">
        <f>1/1000*[1]CoreVPAExp!$AC$113</f>
        <v>7.5603005423999997E-3</v>
      </c>
      <c r="AF40" s="12">
        <f>1/1000*[1]CoreVPAExp!AD$113</f>
        <v>7.8915880128000004E-3</v>
      </c>
      <c r="AG40" s="12">
        <f>1/1000*[1]CoreVPAExp!AE$113</f>
        <v>8.1130037296000008E-3</v>
      </c>
      <c r="AH40" s="12">
        <f>1/1000*[1]CoreVPAExp!AF$113</f>
        <v>7.6076899122000004E-3</v>
      </c>
      <c r="AI40" s="12">
        <f>1/1000*[1]CoreVPAExp!AG$113</f>
        <v>7.8761731620000004E-3</v>
      </c>
      <c r="AJ40" s="12">
        <f>1/1000*[1]CoreVPAExp!AH$113</f>
        <v>9.9007299448000009E-3</v>
      </c>
      <c r="AK40" s="12">
        <f>1/1000*[1]CoreVPAExp!AI$113</f>
        <v>1.3125936340000002E-2</v>
      </c>
      <c r="AL40" s="12">
        <f>1/1000*[1]CoreVPAExp!AJ$113</f>
        <v>2.3198431269600001E-2</v>
      </c>
      <c r="AM40" s="12">
        <f>1/1000*[1]CoreVPAExp!AK$113</f>
        <v>2.0350317508400002E-2</v>
      </c>
      <c r="AN40" s="12">
        <f>1/1000*[1]CoreVPAExp!AL$113</f>
        <v>2.5638088798800002E-2</v>
      </c>
      <c r="AO40" s="12">
        <f>1/1000*[1]CoreVPAExp!AM$113</f>
        <v>1.9245524736E-2</v>
      </c>
      <c r="AP40" s="12">
        <f>1/1000*[1]CoreVPAExp!AN$113</f>
        <v>1.8763771663999999E-2</v>
      </c>
      <c r="AQ40" s="12">
        <f>1/1000*[1]CoreVPAExp!AO$113</f>
        <v>2.1661447794300005E-2</v>
      </c>
      <c r="AR40" s="12">
        <f>1/1000*[1]CoreVPAExp!AP$113</f>
        <v>1.8339312791000002E-2</v>
      </c>
      <c r="AS40" s="12">
        <f>1/1000*[1]CoreVPAExp!AQ$113</f>
        <v>1.62495805605E-2</v>
      </c>
      <c r="AT40" s="10">
        <f>1/1000*[1]CoreVPAExp!AR$113</f>
        <v>1.5738759833699999E-2</v>
      </c>
      <c r="AU40" s="10">
        <f>1/1000*[1]CoreVPAExp!AS$113</f>
        <v>1.0164797714500001E-2</v>
      </c>
      <c r="AV40" s="10">
        <f>1/1000*[1]CoreVPAExp!AT$113</f>
        <v>1.4012547285000001E-2</v>
      </c>
      <c r="AW40" s="10">
        <f>1/1000*[1]CoreVPAExp!AU$113</f>
        <v>9.0161859558333338E-3</v>
      </c>
      <c r="AX40" s="10">
        <f>1/1000*[1]CoreVPAExp!AV$113</f>
        <v>0</v>
      </c>
      <c r="AY40" s="10">
        <f>1/1000*[1]CoreVPAExp!AW$113</f>
        <v>0</v>
      </c>
      <c r="AZ40" s="10">
        <f>1/1000*[1]CoreVPAExp!AX$113</f>
        <v>0</v>
      </c>
      <c r="BA40" s="10">
        <f>1/1000*[1]CoreVPAExp!AY$113</f>
        <v>0</v>
      </c>
      <c r="BB40" s="10">
        <f>1/1000*[1]CoreVPAExp!AZ$113</f>
        <v>0</v>
      </c>
      <c r="BC40" s="36">
        <f>1/1000*[1]CoreVPAExp!BA$113</f>
        <v>0</v>
      </c>
      <c r="BD40" s="279"/>
    </row>
    <row r="41" spans="2:56">
      <c r="B41" s="5" t="s">
        <v>195</v>
      </c>
      <c r="C41" s="20">
        <f>1/$A$1*[1]CoreVPAExp!$B$117</f>
        <v>2.2345999999999998E-4</v>
      </c>
      <c r="D41" s="12">
        <f>1/$A$1*[1]CoreVPAExp!$C$117</f>
        <v>4.49894E-4</v>
      </c>
      <c r="E41" s="12">
        <f>1/$A$1*[1]CoreVPAExp!D$117</f>
        <v>9.8985400000000008E-4</v>
      </c>
      <c r="F41" s="12">
        <f>1/$A$1*[1]CoreVPAExp!E$117</f>
        <v>1.0638188000000001E-3</v>
      </c>
      <c r="G41" s="12">
        <f>1/$A$1*[1]CoreVPAExp!F$117</f>
        <v>9.8088427999999997E-4</v>
      </c>
      <c r="H41" s="12">
        <f>1/$A$1*[1]CoreVPAExp!G$117</f>
        <v>1.3847499999999999E-3</v>
      </c>
      <c r="I41" s="12">
        <f>1/$A$1*[1]CoreVPAExp!H$117</f>
        <v>1.9450544E-3</v>
      </c>
      <c r="J41" s="12">
        <f>1/$A$1*[1]CoreVPAExp!I$117</f>
        <v>1.1795750000000001E-2</v>
      </c>
      <c r="K41" s="12">
        <f>1/$A$1*[1]CoreVPAExp!J$117</f>
        <v>6.6778328000000012E-2</v>
      </c>
      <c r="L41" s="12">
        <f>1/$A$1*[1]CoreVPAExp!K$117</f>
        <v>0.13482979525000002</v>
      </c>
      <c r="M41" s="12">
        <f>1/$A$1*[1]CoreVPAExp!L$117</f>
        <v>8.9416641690000007E-2</v>
      </c>
      <c r="N41" s="12">
        <f>1/$A$1*[1]CoreVPAExp!M$117</f>
        <v>7.5874451406060597E-2</v>
      </c>
      <c r="O41" s="12">
        <f>1/$A$1*[1]CoreVPAExp!N$117</f>
        <v>0.10095602182580647</v>
      </c>
      <c r="P41" s="12">
        <f>1/$A$1*[1]CoreVPAExp!O$117</f>
        <v>9.559961623529413E-2</v>
      </c>
      <c r="Q41" s="12">
        <f>1/$A$1*[1]CoreVPAExp!P$117</f>
        <v>8.8279785999999999E-2</v>
      </c>
      <c r="R41" s="12">
        <f>1/$A$1*[1]CoreVPAExp!Q$117</f>
        <v>7.4822094166666686E-2</v>
      </c>
      <c r="S41" s="12">
        <f>1/$A$1*[1]CoreVPAExp!R$117</f>
        <v>9.766654800000002E-2</v>
      </c>
      <c r="T41" s="12">
        <f>1/$A$1*[1]CoreVPAExp!S$117</f>
        <v>5.7650412039999994E-2</v>
      </c>
      <c r="U41" s="12">
        <f>1/$A$1*[1]CoreVPAExp!T$117</f>
        <v>7.1908180000000016E-2</v>
      </c>
      <c r="V41" s="12">
        <f>1/$A$1*[1]CoreVPAExp!U$117</f>
        <v>3.3274440000000002E-2</v>
      </c>
      <c r="W41" s="12">
        <f>1/$A$1*[1]CoreVPAExp!V$117</f>
        <v>3.3274440000000002E-2</v>
      </c>
      <c r="X41" s="12">
        <f>1/$A$1*[1]CoreVPAExp!W$117</f>
        <v>3.3274440000000002E-2</v>
      </c>
      <c r="Y41" s="12">
        <f>1/$A$1*[1]CoreVPAExp!X$117</f>
        <v>3.3274440000000002E-2</v>
      </c>
      <c r="Z41" s="12">
        <f>1/$A$1*[1]CoreVPAExp!Y$117</f>
        <v>3.3274440000000002E-2</v>
      </c>
      <c r="AA41" s="12">
        <f>1/$A$1*[1]CoreVPAExp!Z$117</f>
        <v>3.3274440000000002E-2</v>
      </c>
      <c r="AB41" s="12">
        <f>1/$A$1*[1]CoreVPAExp!AA$117</f>
        <v>3.3274440000000002E-2</v>
      </c>
      <c r="AC41" s="308"/>
      <c r="AD41" s="20">
        <f>1/1000*[1]CoreVPAExp!$AB$117</f>
        <v>1.2272507737500003E-4</v>
      </c>
      <c r="AE41" s="12">
        <f>1/1000*[1]CoreVPAExp!$AC$117</f>
        <v>2.135791056E-4</v>
      </c>
      <c r="AF41" s="12">
        <f>1/1000*[1]CoreVPAExp!AD$117</f>
        <v>3.9079284000000005E-4</v>
      </c>
      <c r="AG41" s="12">
        <f>1/1000*[1]CoreVPAExp!AE$117</f>
        <v>3.7542604959999999E-4</v>
      </c>
      <c r="AH41" s="12">
        <f>1/1000*[1]CoreVPAExp!AF$117</f>
        <v>4.430809117000001E-4</v>
      </c>
      <c r="AI41" s="12">
        <f>1/1000*[1]CoreVPAExp!AG$117</f>
        <v>7.3155941430000002E-4</v>
      </c>
      <c r="AJ41" s="12">
        <f>1/1000*[1]CoreVPAExp!AH$117</f>
        <v>7.5081615440000002E-4</v>
      </c>
      <c r="AK41" s="12">
        <f>1/1000*[1]CoreVPAExp!AI$117</f>
        <v>2.1398959589999998E-3</v>
      </c>
      <c r="AL41" s="12">
        <f>1/1000*[1]CoreVPAExp!AJ$117</f>
        <v>1.0317737010800002E-2</v>
      </c>
      <c r="AM41" s="12">
        <f>1/1000*[1]CoreVPAExp!AK$117</f>
        <v>1.5023294558800001E-2</v>
      </c>
      <c r="AN41" s="12">
        <f>1/1000*[1]CoreVPAExp!AL$117</f>
        <v>1.2181100325299999E-2</v>
      </c>
      <c r="AO41" s="12">
        <f>1/1000*[1]CoreVPAExp!AM$117</f>
        <v>1.1114170655999999E-2</v>
      </c>
      <c r="AP41" s="12">
        <f>1/1000*[1]CoreVPAExp!AN$117</f>
        <v>1.4355394169600001E-2</v>
      </c>
      <c r="AQ41" s="12">
        <f>1/1000*[1]CoreVPAExp!AO$117</f>
        <v>1.3826993862900001E-2</v>
      </c>
      <c r="AR41" s="12">
        <f>1/1000*[1]CoreVPAExp!AP$117</f>
        <v>1.2938690605500002E-2</v>
      </c>
      <c r="AS41" s="12">
        <f>1/1000*[1]CoreVPAExp!AQ$117</f>
        <v>8.8818592694999993E-3</v>
      </c>
      <c r="AT41" s="10">
        <f>1/1000*[1]CoreVPAExp!AR$117</f>
        <v>1.19942189685E-2</v>
      </c>
      <c r="AU41" s="10">
        <f>1/1000*[1]CoreVPAExp!AS$117</f>
        <v>7.5647976832999998E-3</v>
      </c>
      <c r="AV41" s="10">
        <f>1/1000*[1]CoreVPAExp!AT$117</f>
        <v>9.3085380719999996E-3</v>
      </c>
      <c r="AW41" s="10">
        <f>1/1000*[1]CoreVPAExp!AU$117</f>
        <v>3.9991774170833336E-3</v>
      </c>
      <c r="AX41" s="10">
        <f>1/1000*[1]CoreVPAExp!AV$117</f>
        <v>0</v>
      </c>
      <c r="AY41" s="10">
        <f>1/1000*[1]CoreVPAExp!AW$117</f>
        <v>0</v>
      </c>
      <c r="AZ41" s="10">
        <f>1/1000*[1]CoreVPAExp!AX$117</f>
        <v>0</v>
      </c>
      <c r="BA41" s="10">
        <f>1/1000*[1]CoreVPAExp!AY$117</f>
        <v>0</v>
      </c>
      <c r="BB41" s="10">
        <f>1/1000*[1]CoreVPAExp!AZ$117</f>
        <v>0</v>
      </c>
      <c r="BC41" s="36">
        <f>1/1000*[1]CoreVPAExp!BA$117</f>
        <v>0</v>
      </c>
      <c r="BD41" s="279"/>
    </row>
    <row r="42" spans="2:56">
      <c r="B42" s="5" t="s">
        <v>196</v>
      </c>
      <c r="C42" s="20">
        <f>1/$A$1*[1]CoreVPAExp!$B$200</f>
        <v>5.5586048000000011E-3</v>
      </c>
      <c r="D42" s="12">
        <f>1/$A$1*[1]CoreVPAExp!$C$200</f>
        <v>9.7218500000000006E-3</v>
      </c>
      <c r="E42" s="12">
        <f>1/$A$1*[1]CoreVPAExp!D$200</f>
        <v>7.1771426000000013E-2</v>
      </c>
      <c r="F42" s="12">
        <f>1/$A$1*[1]CoreVPAExp!E$200</f>
        <v>4.4393808E-2</v>
      </c>
      <c r="G42" s="12">
        <f>1/$A$1*[1]CoreVPAExp!F$200</f>
        <v>7.4736179999999999E-2</v>
      </c>
      <c r="H42" s="12">
        <f>1/$A$1*[1]CoreVPAExp!G$200</f>
        <v>5.6534247600000004E-2</v>
      </c>
      <c r="I42" s="12">
        <f>1/$A$1*[1]CoreVPAExp!H$200</f>
        <v>3.5020241599999995E-2</v>
      </c>
      <c r="J42" s="12">
        <f>1/$A$1*[1]CoreVPAExp!I$200</f>
        <v>0.18836670680000001</v>
      </c>
      <c r="K42" s="12">
        <f>1/$A$1*[1]CoreVPAExp!J$200</f>
        <v>0.32049301599999996</v>
      </c>
      <c r="L42" s="12">
        <f>1/$A$1*[1]CoreVPAExp!K$200</f>
        <v>0.40178402382857148</v>
      </c>
      <c r="M42" s="12">
        <f>1/$A$1*[1]CoreVPAExp!L$200</f>
        <v>0.46510926279999998</v>
      </c>
      <c r="N42" s="12">
        <f>1/$A$1*[1]CoreVPAExp!M$200</f>
        <v>0.39341520068181829</v>
      </c>
      <c r="O42" s="12">
        <f>1/$A$1*[1]CoreVPAExp!N$200</f>
        <v>0.34621951400000001</v>
      </c>
      <c r="P42" s="12">
        <f>1/$A$1*[1]CoreVPAExp!O$200</f>
        <v>0.42288820355555556</v>
      </c>
      <c r="Q42" s="12">
        <f>1/$A$1*[1]CoreVPAExp!P$200</f>
        <v>0.34696955249999994</v>
      </c>
      <c r="R42" s="12">
        <f>1/$A$1*[1]CoreVPAExp!Q$200</f>
        <v>0.40866213536363638</v>
      </c>
      <c r="S42" s="12">
        <f>1/$A$1*[1]CoreVPAExp!R$200</f>
        <v>0.31802257290584418</v>
      </c>
      <c r="T42" s="12">
        <f>1/$A$1*[1]CoreVPAExp!S$200</f>
        <v>0.203190704</v>
      </c>
      <c r="U42" s="12">
        <f>1/$A$1*[1]CoreVPAExp!T$200</f>
        <v>0.23808538579310343</v>
      </c>
      <c r="V42" s="12">
        <f>1/$A$1*[1]CoreVPAExp!U$200</f>
        <v>8.6838876666666676E-2</v>
      </c>
      <c r="W42" s="12">
        <f>1/$A$1*[1]CoreVPAExp!V$200</f>
        <v>8.6838876666666676E-2</v>
      </c>
      <c r="X42" s="12">
        <f>1/$A$1*[1]CoreVPAExp!W$200</f>
        <v>8.6838876666666676E-2</v>
      </c>
      <c r="Y42" s="12">
        <f>1/$A$1*[1]CoreVPAExp!X$200</f>
        <v>8.6838876666666676E-2</v>
      </c>
      <c r="Z42" s="12">
        <f>1/$A$1*[1]CoreVPAExp!Y$200</f>
        <v>8.6838876666666676E-2</v>
      </c>
      <c r="AA42" s="12">
        <f>1/$A$1*[1]CoreVPAExp!Z$200</f>
        <v>8.6838876666666676E-2</v>
      </c>
      <c r="AB42" s="12">
        <f>1/$A$1*[1]CoreVPAExp!AA$200</f>
        <v>8.6838876666666676E-2</v>
      </c>
      <c r="AC42" s="13"/>
      <c r="AD42" s="20">
        <f>1/1000*[1]CoreVPAExp!$AB$200</f>
        <v>1.026559828593E-3</v>
      </c>
      <c r="AE42" s="12">
        <f>1/1000*[1]CoreVPAExp!$AC$200</f>
        <v>2.0074614276E-3</v>
      </c>
      <c r="AF42" s="12">
        <f>1/1000*[1]CoreVPAExp!AD$200</f>
        <v>6.7350445104000008E-3</v>
      </c>
      <c r="AG42" s="12">
        <f>1/1000*[1]CoreVPAExp!AE$200</f>
        <v>3.9575507104000008E-3</v>
      </c>
      <c r="AH42" s="12">
        <f>1/1000*[1]CoreVPAExp!AF$200</f>
        <v>8.9861450630000003E-3</v>
      </c>
      <c r="AI42" s="12">
        <f>1/1000*[1]CoreVPAExp!AG$200</f>
        <v>8.1868435935000018E-3</v>
      </c>
      <c r="AJ42" s="12">
        <f>1/1000*[1]CoreVPAExp!AH$200</f>
        <v>5.3451507244E-3</v>
      </c>
      <c r="AK42" s="12">
        <f>1/1000*[1]CoreVPAExp!AI$200</f>
        <v>2.4678715474499999E-2</v>
      </c>
      <c r="AL42" s="12">
        <f>1/1000*[1]CoreVPAExp!AJ$200</f>
        <v>4.40354225408E-2</v>
      </c>
      <c r="AM42" s="12">
        <f>1/1000*[1]CoreVPAExp!AK$200</f>
        <v>4.5421953513200004E-2</v>
      </c>
      <c r="AN42" s="12">
        <f>1/1000*[1]CoreVPAExp!AL$200</f>
        <v>5.7012187192200012E-2</v>
      </c>
      <c r="AO42" s="12">
        <f>1/1000*[1]CoreVPAExp!AM$200</f>
        <v>5.4635171759999997E-2</v>
      </c>
      <c r="AP42" s="12">
        <f>1/1000*[1]CoreVPAExp!AN$200</f>
        <v>4.7077073718400003E-2</v>
      </c>
      <c r="AQ42" s="12">
        <f>1/1000*[1]CoreVPAExp!AO$200</f>
        <v>5.91183514599E-2</v>
      </c>
      <c r="AR42" s="12">
        <f>1/1000*[1]CoreVPAExp!AP$200</f>
        <v>5.2125991819499999E-2</v>
      </c>
      <c r="AS42" s="12">
        <f>1/1000*[1]CoreVPAExp!AQ$200</f>
        <v>5.1968596113000004E-2</v>
      </c>
      <c r="AT42" s="10">
        <f>1/1000*[1]CoreVPAExp!AR$200</f>
        <v>4.1729812319699994E-2</v>
      </c>
      <c r="AU42" s="10">
        <f>1/1000*[1]CoreVPAExp!AS$200</f>
        <v>2.7299364306499999E-2</v>
      </c>
      <c r="AV42" s="10">
        <f>1/1000*[1]CoreVPAExp!AT$200</f>
        <v>3.3455168411000005E-2</v>
      </c>
      <c r="AW42" s="10">
        <f>1/1000*[1]CoreVPAExp!AU$200</f>
        <v>1.3315403869166666E-2</v>
      </c>
      <c r="AX42" s="10">
        <f>1/1000*[1]CoreVPAExp!AV$200</f>
        <v>0</v>
      </c>
      <c r="AY42" s="10">
        <f>1/1000*[1]CoreVPAExp!AW$200</f>
        <v>0</v>
      </c>
      <c r="AZ42" s="10">
        <f>1/1000*[1]CoreVPAExp!AX$200</f>
        <v>0</v>
      </c>
      <c r="BA42" s="10">
        <f>1/1000*[1]CoreVPAExp!AY$200</f>
        <v>0</v>
      </c>
      <c r="BB42" s="10">
        <f>1/1000*[1]CoreVPAExp!AZ$200</f>
        <v>0</v>
      </c>
      <c r="BC42" s="36">
        <f>1/1000*[1]CoreVPAExp!BA$200</f>
        <v>0</v>
      </c>
      <c r="BD42" s="279"/>
    </row>
    <row r="43" spans="2:56">
      <c r="B43" s="5" t="s">
        <v>202</v>
      </c>
      <c r="C43" s="20">
        <f>1/$A$1*[1]CoreVPAExp!$B$245</f>
        <v>1.7254035999999999E-3</v>
      </c>
      <c r="D43" s="12">
        <f>1/$A$1*[1]CoreVPAExp!$C$245</f>
        <v>1.3043943999999999E-3</v>
      </c>
      <c r="E43" s="12">
        <f>1/$A$1*[1]CoreVPAExp!D$245</f>
        <v>3.2426980000000005E-3</v>
      </c>
      <c r="F43" s="12">
        <f>1/$A$1*[1]CoreVPAExp!E$245</f>
        <v>5.5121090250000006E-3</v>
      </c>
      <c r="G43" s="12">
        <f>1/$A$1*[1]CoreVPAExp!F$245</f>
        <v>9.9471468800000004E-3</v>
      </c>
      <c r="H43" s="12">
        <f>1/$A$1*[1]CoreVPAExp!G$245</f>
        <v>1.087779E-2</v>
      </c>
      <c r="I43" s="12">
        <f>1/$A$1*[1]CoreVPAExp!H$245</f>
        <v>2.4693040000000003E-2</v>
      </c>
      <c r="J43" s="12">
        <f>1/$A$1*[1]CoreVPAExp!I$245</f>
        <v>0.126099136</v>
      </c>
      <c r="K43" s="12">
        <f>1/$A$1*[1]CoreVPAExp!J$245</f>
        <v>0.33179964240000004</v>
      </c>
      <c r="L43" s="12">
        <f>1/$A$1*[1]CoreVPAExp!K$245</f>
        <v>0.32738714837142857</v>
      </c>
      <c r="M43" s="12">
        <f>1/$A$1*[1]CoreVPAExp!L$245</f>
        <v>0.23426999640000007</v>
      </c>
      <c r="N43" s="12">
        <f>1/$A$1*[1]CoreVPAExp!M$245</f>
        <v>0.31218491100000012</v>
      </c>
      <c r="O43" s="12">
        <f>1/$A$1*[1]CoreVPAExp!N$245</f>
        <v>0.30268044136250005</v>
      </c>
      <c r="P43" s="12">
        <f>1/$A$1*[1]CoreVPAExp!O$245</f>
        <v>0.23156409629999999</v>
      </c>
      <c r="Q43" s="12">
        <f>1/$A$1*[1]CoreVPAExp!P$245</f>
        <v>0.33838335409656867</v>
      </c>
      <c r="R43" s="12">
        <f>1/$A$1*[1]CoreVPAExp!Q$245</f>
        <v>0.36847953090409091</v>
      </c>
      <c r="S43" s="12">
        <f>1/$A$1*[1]CoreVPAExp!R$245</f>
        <v>0.40119680999090918</v>
      </c>
      <c r="T43" s="12">
        <f>1/$A$1*[1]CoreVPAExp!S$245</f>
        <v>0.38660985368055556</v>
      </c>
      <c r="U43" s="12">
        <f>1/$A$1*[1]CoreVPAExp!T$245</f>
        <v>0.28418177821470425</v>
      </c>
      <c r="V43" s="12">
        <f>1/$A$1*[1]CoreVPAExp!U$245</f>
        <v>0.17969999027079367</v>
      </c>
      <c r="W43" s="12">
        <f>1/$A$1*[1]CoreVPAExp!V$245</f>
        <v>0.17969999027079367</v>
      </c>
      <c r="X43" s="12">
        <f>1/$A$1*[1]CoreVPAExp!W$245</f>
        <v>0.17969999027079367</v>
      </c>
      <c r="Y43" s="12">
        <f>1/$A$1*[1]CoreVPAExp!X$245</f>
        <v>0.17969999027079367</v>
      </c>
      <c r="Z43" s="12">
        <f>1/$A$1*[1]CoreVPAExp!Y$245</f>
        <v>0.17969999027079367</v>
      </c>
      <c r="AA43" s="12">
        <f>1/$A$1*[1]CoreVPAExp!Z$245</f>
        <v>0.17969999027079367</v>
      </c>
      <c r="AB43" s="12">
        <f>1/$A$1*[1]CoreVPAExp!AA$245</f>
        <v>0.17969999027079367</v>
      </c>
      <c r="AC43" s="308"/>
      <c r="AD43" s="20">
        <f>1/1000*[1]CoreVPAExp!$AB$245</f>
        <v>1.152397481778E-3</v>
      </c>
      <c r="AE43" s="12">
        <f>1/1000*[1]CoreVPAExp!$AC$245</f>
        <v>1.5362916411999997E-3</v>
      </c>
      <c r="AF43" s="12">
        <f>1/1000*[1]CoreVPAExp!AD$245</f>
        <v>1.880741664E-3</v>
      </c>
      <c r="AG43" s="12">
        <f>1/1000*[1]CoreVPAExp!AE$245</f>
        <v>1.9150446784000001E-3</v>
      </c>
      <c r="AH43" s="12">
        <f>1/1000*[1]CoreVPAExp!AF$245</f>
        <v>3.7143849120000005E-3</v>
      </c>
      <c r="AI43" s="12">
        <f>1/1000*[1]CoreVPAExp!AG$245</f>
        <v>4.0493439557999994E-3</v>
      </c>
      <c r="AJ43" s="12">
        <f>1/1000*[1]CoreVPAExp!AH$245</f>
        <v>6.8917962931999994E-3</v>
      </c>
      <c r="AK43" s="12">
        <f>1/1000*[1]CoreVPAExp!AI$245</f>
        <v>2.2124729793000005E-2</v>
      </c>
      <c r="AL43" s="12">
        <f>1/1000*[1]CoreVPAExp!AJ$245</f>
        <v>5.1192911894400006E-2</v>
      </c>
      <c r="AM43" s="12">
        <f>1/1000*[1]CoreVPAExp!AK$245</f>
        <v>4.4722161431199996E-2</v>
      </c>
      <c r="AN43" s="12">
        <f>1/1000*[1]CoreVPAExp!AL$245</f>
        <v>3.3834868036199998E-2</v>
      </c>
      <c r="AO43" s="12">
        <f>1/1000*[1]CoreVPAExp!AM$245</f>
        <v>4.8986456640000002E-2</v>
      </c>
      <c r="AP43" s="12">
        <f>1/1000*[1]CoreVPAExp!AN$245</f>
        <v>4.7215898928000002E-2</v>
      </c>
      <c r="AQ43" s="12">
        <f>1/1000*[1]CoreVPAExp!AO$245</f>
        <v>3.7321672539299994E-2</v>
      </c>
      <c r="AR43" s="12">
        <f>1/1000*[1]CoreVPAExp!AP$245</f>
        <v>5.6054544338500011E-2</v>
      </c>
      <c r="AS43" s="12">
        <f>1/1000*[1]CoreVPAExp!AQ$245</f>
        <v>5.0897117568500003E-2</v>
      </c>
      <c r="AT43" s="10">
        <f>1/1000*[1]CoreVPAExp!AR$245</f>
        <v>5.4518181120799994E-2</v>
      </c>
      <c r="AU43" s="10">
        <f>1/1000*[1]CoreVPAExp!AS$245</f>
        <v>5.6693879270600003E-2</v>
      </c>
      <c r="AV43" s="10">
        <f>1/1000*[1]CoreVPAExp!AT$245</f>
        <v>4.7164254203000008E-2</v>
      </c>
      <c r="AW43" s="10">
        <f>1/1000*[1]CoreVPAExp!AU$245</f>
        <v>2.7703526432916663E-2</v>
      </c>
      <c r="AX43" s="10">
        <f>1/1000*[1]CoreVPAExp!AV$245</f>
        <v>0</v>
      </c>
      <c r="AY43" s="10">
        <f>1/1000*[1]CoreVPAExp!AW$245</f>
        <v>0</v>
      </c>
      <c r="AZ43" s="10">
        <f>1/1000*[1]CoreVPAExp!AX$245</f>
        <v>0</v>
      </c>
      <c r="BA43" s="10">
        <f>1/1000*[1]CoreVPAExp!AY$245</f>
        <v>0</v>
      </c>
      <c r="BB43" s="10">
        <f>1/1000*[1]CoreVPAExp!AZ$245</f>
        <v>0</v>
      </c>
      <c r="BC43" s="36">
        <f>1/1000*[1]CoreVPAExp!BA$245</f>
        <v>0</v>
      </c>
      <c r="BD43" s="279"/>
    </row>
    <row r="44" spans="2:56">
      <c r="B44" s="8" t="s">
        <v>19</v>
      </c>
      <c r="C44" s="314">
        <f t="shared" ref="C44:AB44" si="8">SUM(C39:C39)-SUM(C40:C43)</f>
        <v>1.8297458499999981E-3</v>
      </c>
      <c r="D44" s="315">
        <f t="shared" si="8"/>
        <v>2.0122179500000024E-3</v>
      </c>
      <c r="E44" s="315">
        <f t="shared" si="8"/>
        <v>2.61927834999999E-3</v>
      </c>
      <c r="F44" s="315">
        <f t="shared" si="8"/>
        <v>4.0529019999999971E-3</v>
      </c>
      <c r="G44" s="315">
        <f t="shared" si="8"/>
        <v>1.3121867918518521E-2</v>
      </c>
      <c r="H44" s="315">
        <f t="shared" si="8"/>
        <v>1.777456840000001E-2</v>
      </c>
      <c r="I44" s="315">
        <f t="shared" si="8"/>
        <v>1.1931760457142865E-2</v>
      </c>
      <c r="J44" s="315">
        <f t="shared" si="8"/>
        <v>1.417147044E-2</v>
      </c>
      <c r="K44" s="315">
        <f t="shared" si="8"/>
        <v>0.17291560709629628</v>
      </c>
      <c r="L44" s="315">
        <f t="shared" si="8"/>
        <v>0.25610422242507946</v>
      </c>
      <c r="M44" s="315">
        <f t="shared" si="8"/>
        <v>0.27212641118637992</v>
      </c>
      <c r="N44" s="315">
        <f t="shared" si="8"/>
        <v>0.32567850001413046</v>
      </c>
      <c r="O44" s="315">
        <f t="shared" si="8"/>
        <v>0.23376878858808092</v>
      </c>
      <c r="P44" s="315">
        <f t="shared" si="8"/>
        <v>0.27655780781269856</v>
      </c>
      <c r="Q44" s="315">
        <f t="shared" si="8"/>
        <v>0.30233424925079366</v>
      </c>
      <c r="R44" s="315">
        <f t="shared" si="8"/>
        <v>0.43741882568787882</v>
      </c>
      <c r="S44" s="315">
        <f t="shared" si="8"/>
        <v>0.34205782883011371</v>
      </c>
      <c r="T44" s="315">
        <f t="shared" si="8"/>
        <v>0.29704088762708336</v>
      </c>
      <c r="U44" s="315">
        <f t="shared" si="8"/>
        <v>0.32157999077132471</v>
      </c>
      <c r="V44" s="315">
        <f t="shared" si="8"/>
        <v>0.18685399800000002</v>
      </c>
      <c r="W44" s="315">
        <f t="shared" si="8"/>
        <v>0.18685399800000002</v>
      </c>
      <c r="X44" s="315">
        <f t="shared" si="8"/>
        <v>0.18685399800000002</v>
      </c>
      <c r="Y44" s="315">
        <f t="shared" si="8"/>
        <v>0.18685399800000002</v>
      </c>
      <c r="Z44" s="315">
        <f t="shared" si="8"/>
        <v>0.18685399800000002</v>
      </c>
      <c r="AA44" s="315">
        <f t="shared" si="8"/>
        <v>0.18685399800000002</v>
      </c>
      <c r="AB44" s="315">
        <f t="shared" si="8"/>
        <v>0.18685399800000002</v>
      </c>
      <c r="AC44" s="308"/>
      <c r="AD44" s="314">
        <f t="shared" ref="AD44:BC44" si="9">SUM(AD39:AD39)-SUM(AD40:AD43)</f>
        <v>1.3624409321729997E-3</v>
      </c>
      <c r="AE44" s="315">
        <f t="shared" si="9"/>
        <v>1.8703549191999985E-3</v>
      </c>
      <c r="AF44" s="315">
        <f t="shared" si="9"/>
        <v>2.1932378783999992E-3</v>
      </c>
      <c r="AG44" s="315">
        <f t="shared" si="9"/>
        <v>2.7160745471999995E-3</v>
      </c>
      <c r="AH44" s="315">
        <f t="shared" si="9"/>
        <v>3.579235177000005E-3</v>
      </c>
      <c r="AI44" s="315">
        <f t="shared" si="9"/>
        <v>4.9120302660000011E-3</v>
      </c>
      <c r="AJ44" s="315">
        <f t="shared" si="9"/>
        <v>5.1816100800000028E-3</v>
      </c>
      <c r="AK44" s="315">
        <f t="shared" si="9"/>
        <v>5.4912248355000054E-3</v>
      </c>
      <c r="AL44" s="315">
        <f t="shared" si="9"/>
        <v>2.8756437389600015E-2</v>
      </c>
      <c r="AM44" s="315">
        <f t="shared" si="9"/>
        <v>3.2568524208000021E-2</v>
      </c>
      <c r="AN44" s="315">
        <f t="shared" si="9"/>
        <v>3.7362586227299988E-2</v>
      </c>
      <c r="AO44" s="315">
        <f t="shared" si="9"/>
        <v>4.7027613359999998E-2</v>
      </c>
      <c r="AP44" s="315">
        <f t="shared" si="9"/>
        <v>3.4765449452799996E-2</v>
      </c>
      <c r="AQ44" s="315">
        <f t="shared" si="9"/>
        <v>4.2887648000400014E-2</v>
      </c>
      <c r="AR44" s="315">
        <f t="shared" si="9"/>
        <v>4.7915652494000011E-2</v>
      </c>
      <c r="AS44" s="315">
        <f t="shared" si="9"/>
        <v>5.5568984635500029E-2</v>
      </c>
      <c r="AT44" s="315">
        <f t="shared" si="9"/>
        <v>4.4217062002600019E-2</v>
      </c>
      <c r="AU44" s="315">
        <f t="shared" si="9"/>
        <v>4.2894039087899988E-2</v>
      </c>
      <c r="AV44" s="315">
        <f t="shared" si="9"/>
        <v>4.6712472100999991E-2</v>
      </c>
      <c r="AW44" s="315">
        <f t="shared" si="9"/>
        <v>2.4680006552916675E-2</v>
      </c>
      <c r="AX44" s="315">
        <f t="shared" si="9"/>
        <v>0</v>
      </c>
      <c r="AY44" s="315">
        <f t="shared" si="9"/>
        <v>0</v>
      </c>
      <c r="AZ44" s="315">
        <f t="shared" si="9"/>
        <v>0</v>
      </c>
      <c r="BA44" s="315">
        <f t="shared" si="9"/>
        <v>0</v>
      </c>
      <c r="BB44" s="315">
        <f t="shared" si="9"/>
        <v>0</v>
      </c>
      <c r="BC44" s="332">
        <f t="shared" si="9"/>
        <v>0</v>
      </c>
      <c r="BD44" s="331"/>
    </row>
    <row r="45" spans="2:56" ht="17.149999999999999" customHeight="1">
      <c r="B45" s="449" t="s">
        <v>127</v>
      </c>
      <c r="C45" s="339">
        <f>1/$A$1*[1]CoreVPAExp!$B$273</f>
        <v>2.60639025E-3</v>
      </c>
      <c r="D45" s="338">
        <f>1/$A$1*[1]CoreVPAExp!$C$273</f>
        <v>2.89432795E-3</v>
      </c>
      <c r="E45" s="338">
        <f>1/$A$1*[1]CoreVPAExp!D$273</f>
        <v>1.9515455600000002E-3</v>
      </c>
      <c r="F45" s="338">
        <f>1/$A$1*[1]CoreVPAExp!E$273</f>
        <v>4.0159454999999997E-3</v>
      </c>
      <c r="G45" s="338">
        <f>1/$A$1*[1]CoreVPAExp!F$273</f>
        <v>1.5039181200000001E-2</v>
      </c>
      <c r="H45" s="338">
        <f>1/$A$1*[1]CoreVPAExp!G$273</f>
        <v>9.6726160000000019E-3</v>
      </c>
      <c r="I45" s="338">
        <f>1/$A$1*[1]CoreVPAExp!H$273</f>
        <v>1.2259880399999999E-2</v>
      </c>
      <c r="J45" s="338">
        <f>1/$A$1*[1]CoreVPAExp!I$273</f>
        <v>1.52045588E-2</v>
      </c>
      <c r="K45" s="338">
        <f>1/$A$1*[1]CoreVPAExp!J$273</f>
        <v>1.93833102E-2</v>
      </c>
      <c r="L45" s="338">
        <f>1/$A$1*[1]CoreVPAExp!K$273</f>
        <v>1.0847572469682541E-2</v>
      </c>
      <c r="M45" s="338">
        <f>1/$A$1*[1]CoreVPAExp!L$273</f>
        <v>9.7852329184313722E-3</v>
      </c>
      <c r="N45" s="338">
        <f>1/$A$1*[1]CoreVPAExp!M$273</f>
        <v>7.6933456883333329E-3</v>
      </c>
      <c r="O45" s="338">
        <f>1/$A$1*[1]CoreVPAExp!N$273</f>
        <v>1.0184949204761906E-2</v>
      </c>
      <c r="P45" s="338">
        <f>1/$A$1*[1]CoreVPAExp!O$273</f>
        <v>1.36092805885014E-2</v>
      </c>
      <c r="Q45" s="338">
        <f>1/$A$1*[1]CoreVPAExp!P$273</f>
        <v>1.729912323134921E-2</v>
      </c>
      <c r="R45" s="338">
        <f>1/$A$1*[1]CoreVPAExp!Q$273</f>
        <v>1.8500629200627706E-2</v>
      </c>
      <c r="S45" s="338">
        <f>1/$A$1*[1]CoreVPAExp!R$273</f>
        <v>1.2643241914204545E-2</v>
      </c>
      <c r="T45" s="338">
        <f>1/$A$1*[1]CoreVPAExp!S$273</f>
        <v>1.7206601498435992E-2</v>
      </c>
      <c r="U45" s="338">
        <f>1/$A$1*[1]CoreVPAExp!T$273</f>
        <v>1.6068583691831395E-2</v>
      </c>
      <c r="V45" s="338">
        <f>1/$A$1*[1]CoreVPAExp!U$273</f>
        <v>8.9635761783406435E-3</v>
      </c>
      <c r="W45" s="338">
        <f>1/$A$1*[1]CoreVPAExp!V$273</f>
        <v>8.9635761783406435E-3</v>
      </c>
      <c r="X45" s="338">
        <f>1/$A$1*[1]CoreVPAExp!W$273</f>
        <v>8.9635761783406435E-3</v>
      </c>
      <c r="Y45" s="338">
        <f>1/$A$1*[1]CoreVPAExp!X$273</f>
        <v>8.9635761783406435E-3</v>
      </c>
      <c r="Z45" s="338">
        <f>1/$A$1*[1]CoreVPAExp!Y$273</f>
        <v>8.9635761783406435E-3</v>
      </c>
      <c r="AA45" s="338">
        <f>1/$A$1*[1]CoreVPAExp!Z$273</f>
        <v>8.9635761783406435E-3</v>
      </c>
      <c r="AB45" s="338">
        <f>1/$A$1*[1]CoreVPAExp!AA$273</f>
        <v>8.9635761783406435E-3</v>
      </c>
      <c r="AC45" s="195"/>
      <c r="AD45" s="339">
        <f>1/1000*[1]CoreVPAExp!$AB$273</f>
        <v>9.0110178035100004E-4</v>
      </c>
      <c r="AE45" s="338">
        <f>1/1000*[1]CoreVPAExp!$AC$273</f>
        <v>1.0218231771999999E-3</v>
      </c>
      <c r="AF45" s="338">
        <f>1/1000*[1]CoreVPAExp!AD$273</f>
        <v>9.2273160960000002E-4</v>
      </c>
      <c r="AG45" s="338">
        <f>1/1000*[1]CoreVPAExp!AE$273</f>
        <v>1.3086615247999999E-3</v>
      </c>
      <c r="AH45" s="338">
        <f>1/1000*[1]CoreVPAExp!AF$273</f>
        <v>3.3366386039000002E-3</v>
      </c>
      <c r="AI45" s="338">
        <f>1/1000*[1]CoreVPAExp!AG$273</f>
        <v>3.3403786416000003E-3</v>
      </c>
      <c r="AJ45" s="338">
        <f>1/1000*[1]CoreVPAExp!AH$273</f>
        <v>4.3329060940000006E-3</v>
      </c>
      <c r="AK45" s="338">
        <f>1/1000*[1]CoreVPAExp!AI$273</f>
        <v>6.7262796910000002E-3</v>
      </c>
      <c r="AL45" s="338">
        <f>1/1000*[1]CoreVPAExp!AJ$273</f>
        <v>7.3699214100000007E-3</v>
      </c>
      <c r="AM45" s="338">
        <f>1/1000*[1]CoreVPAExp!AK$273</f>
        <v>4.1641572676000002E-3</v>
      </c>
      <c r="AN45" s="338">
        <f>1/1000*[1]CoreVPAExp!AL$273</f>
        <v>4.5062452007999998E-3</v>
      </c>
      <c r="AO45" s="338">
        <f>1/1000*[1]CoreVPAExp!AM$273</f>
        <v>3.8003715840000006E-3</v>
      </c>
      <c r="AP45" s="338">
        <f>1/1000*[1]CoreVPAExp!AN$273</f>
        <v>3.8616552656000002E-3</v>
      </c>
      <c r="AQ45" s="338">
        <f>1/1000*[1]CoreVPAExp!AO$273</f>
        <v>5.2242500186999996E-3</v>
      </c>
      <c r="AR45" s="338">
        <f>1/1000*[1]CoreVPAExp!AP$273</f>
        <v>5.8420986775000001E-3</v>
      </c>
      <c r="AS45" s="338">
        <f>1/1000*[1]CoreVPAExp!AQ$273</f>
        <v>4.8296834564999997E-3</v>
      </c>
      <c r="AT45" s="338">
        <f>1/1000*[1]CoreVPAExp!AR$273</f>
        <v>3.9090749087999999E-3</v>
      </c>
      <c r="AU45" s="338">
        <f>1/1000*[1]CoreVPAExp!AS$273</f>
        <v>5.2414803869999995E-3</v>
      </c>
      <c r="AV45" s="338">
        <f>1/1000*[1]CoreVPAExp!AT$273</f>
        <v>4.4763655579999999E-3</v>
      </c>
      <c r="AW45" s="338">
        <f>1/1000*[1]CoreVPAExp!AU$273</f>
        <v>2.2536148895833333E-3</v>
      </c>
      <c r="AX45" s="338">
        <f>1/1000*[1]CoreVPAExp!AV$273</f>
        <v>0</v>
      </c>
      <c r="AY45" s="338">
        <f>1/1000*[1]CoreVPAExp!AW$273</f>
        <v>0</v>
      </c>
      <c r="AZ45" s="338">
        <f>1/1000*[1]CoreVPAExp!AX$273</f>
        <v>0</v>
      </c>
      <c r="BA45" s="338">
        <f>1/1000*[1]CoreVPAExp!AY$273</f>
        <v>0</v>
      </c>
      <c r="BB45" s="338">
        <f>1/1000*[1]CoreVPAExp!AZ$273</f>
        <v>0</v>
      </c>
      <c r="BC45" s="340">
        <f>1/1000*[1]CoreVPAExp!BA$273</f>
        <v>0</v>
      </c>
      <c r="BD45" s="321"/>
    </row>
    <row r="46" spans="2:56" ht="17.149999999999999" customHeight="1">
      <c r="B46" s="9" t="s">
        <v>117</v>
      </c>
      <c r="C46" s="73">
        <f t="shared" ref="C46:AB46" si="10">C5-SUM(C6,C13,C17,C18,C24,C39,C45)</f>
        <v>0.45446656327333557</v>
      </c>
      <c r="D46" s="74">
        <f t="shared" si="10"/>
        <v>0.45424557181666003</v>
      </c>
      <c r="E46" s="74">
        <f t="shared" si="10"/>
        <v>0.48699062364000589</v>
      </c>
      <c r="F46" s="74">
        <f t="shared" si="10"/>
        <v>0.51604202613999917</v>
      </c>
      <c r="G46" s="74">
        <f t="shared" si="10"/>
        <v>0.62311465566000379</v>
      </c>
      <c r="H46" s="74">
        <f t="shared" si="10"/>
        <v>0.6621025472799964</v>
      </c>
      <c r="I46" s="74">
        <f t="shared" si="10"/>
        <v>0.84650604439153199</v>
      </c>
      <c r="J46" s="74">
        <f t="shared" si="10"/>
        <v>1.084224630880005</v>
      </c>
      <c r="K46" s="74">
        <f t="shared" si="10"/>
        <v>1.1427138636472627</v>
      </c>
      <c r="L46" s="74">
        <f t="shared" si="10"/>
        <v>1.043931937877705</v>
      </c>
      <c r="M46" s="74">
        <f t="shared" si="10"/>
        <v>1.112523295438363</v>
      </c>
      <c r="N46" s="74">
        <f t="shared" si="10"/>
        <v>1.1262161628704668</v>
      </c>
      <c r="O46" s="74">
        <f t="shared" si="10"/>
        <v>1.1624733451154992</v>
      </c>
      <c r="P46" s="74">
        <f t="shared" si="10"/>
        <v>1.2477912672545113</v>
      </c>
      <c r="Q46" s="74">
        <f t="shared" si="10"/>
        <v>1.2806588664317182</v>
      </c>
      <c r="R46" s="74">
        <f t="shared" si="10"/>
        <v>1.4381578584416275</v>
      </c>
      <c r="S46" s="74">
        <f t="shared" si="10"/>
        <v>1.4263790226287654</v>
      </c>
      <c r="T46" s="74">
        <f t="shared" si="10"/>
        <v>1.5197571109866175</v>
      </c>
      <c r="U46" s="74">
        <f t="shared" si="10"/>
        <v>1.7125488269070637</v>
      </c>
      <c r="V46" s="74">
        <f t="shared" si="10"/>
        <v>1.1429972384647087</v>
      </c>
      <c r="W46" s="74">
        <f t="shared" si="10"/>
        <v>1.1429972384647087</v>
      </c>
      <c r="X46" s="74">
        <f t="shared" si="10"/>
        <v>1.1429972384647087</v>
      </c>
      <c r="Y46" s="74">
        <f t="shared" si="10"/>
        <v>1.1429972384647087</v>
      </c>
      <c r="Z46" s="74">
        <f t="shared" si="10"/>
        <v>1.1429972384647087</v>
      </c>
      <c r="AA46" s="74">
        <f t="shared" si="10"/>
        <v>1.1429972384647087</v>
      </c>
      <c r="AB46" s="74">
        <f t="shared" si="10"/>
        <v>1.1429972384647087</v>
      </c>
      <c r="AC46" s="326"/>
      <c r="AD46" s="56">
        <f t="shared" ref="AD46:BC46" si="11">AD5-SUM(AD6,AD13,AD17,AD18,AD24,AD39,AD45)</f>
        <v>8.7386784111296967E-2</v>
      </c>
      <c r="AE46" s="23">
        <f t="shared" si="11"/>
        <v>8.0104126233600192E-2</v>
      </c>
      <c r="AF46" s="23">
        <f t="shared" si="11"/>
        <v>8.5317547684800266E-2</v>
      </c>
      <c r="AG46" s="23">
        <f t="shared" si="11"/>
        <v>0.10647304617599951</v>
      </c>
      <c r="AH46" s="23">
        <f t="shared" si="11"/>
        <v>0.14746595087490011</v>
      </c>
      <c r="AI46" s="23">
        <f t="shared" si="11"/>
        <v>0.16172248113450172</v>
      </c>
      <c r="AJ46" s="23">
        <f t="shared" si="11"/>
        <v>0.20155212256919963</v>
      </c>
      <c r="AK46" s="23">
        <f t="shared" si="11"/>
        <v>0.26604136817650215</v>
      </c>
      <c r="AL46" s="23">
        <f t="shared" si="11"/>
        <v>0.28684277588320128</v>
      </c>
      <c r="AM46" s="23">
        <f t="shared" si="11"/>
        <v>0.2361413374715986</v>
      </c>
      <c r="AN46" s="23">
        <f t="shared" si="11"/>
        <v>0.25640542802070021</v>
      </c>
      <c r="AO46" s="23">
        <f t="shared" si="11"/>
        <v>0.28122558321599955</v>
      </c>
      <c r="AP46" s="23">
        <f t="shared" si="11"/>
        <v>0.25383342892159932</v>
      </c>
      <c r="AQ46" s="23">
        <f t="shared" si="11"/>
        <v>0.26811396196020043</v>
      </c>
      <c r="AR46" s="23">
        <f t="shared" si="11"/>
        <v>0.28340292143600143</v>
      </c>
      <c r="AS46" s="23">
        <f t="shared" si="11"/>
        <v>0.25131747716250041</v>
      </c>
      <c r="AT46" s="23">
        <f t="shared" si="11"/>
        <v>0.24261890276460063</v>
      </c>
      <c r="AU46" s="23">
        <f t="shared" si="11"/>
        <v>0.27514690887970161</v>
      </c>
      <c r="AV46" s="23">
        <f t="shared" si="11"/>
        <v>0.328514888053002</v>
      </c>
      <c r="AW46" s="23">
        <f t="shared" si="11"/>
        <v>0.18983735945874902</v>
      </c>
      <c r="AX46" s="23">
        <f t="shared" si="11"/>
        <v>0</v>
      </c>
      <c r="AY46" s="23">
        <f t="shared" si="11"/>
        <v>0</v>
      </c>
      <c r="AZ46" s="23">
        <f t="shared" si="11"/>
        <v>0</v>
      </c>
      <c r="BA46" s="23">
        <f t="shared" si="11"/>
        <v>0</v>
      </c>
      <c r="BB46" s="23">
        <f t="shared" si="11"/>
        <v>0</v>
      </c>
      <c r="BC46" s="23">
        <f t="shared" si="11"/>
        <v>0</v>
      </c>
      <c r="BD46" s="327"/>
    </row>
    <row r="47" spans="2:56">
      <c r="B47" s="5" t="s">
        <v>24</v>
      </c>
      <c r="C47" s="20">
        <f>1/$A$1*[1]CoreVPAExp!$B$15</f>
        <v>2.6207719999999999E-3</v>
      </c>
      <c r="D47" s="12">
        <f>1/$A$1*[1]CoreVPAExp!$C$15</f>
        <v>1.5780508000000002E-3</v>
      </c>
      <c r="E47" s="12">
        <f>1/$A$1*[1]CoreVPAExp!D$15</f>
        <v>1.8453732E-3</v>
      </c>
      <c r="F47" s="12">
        <f>1/$A$1*[1]CoreVPAExp!E$15</f>
        <v>3.3284960000000002E-3</v>
      </c>
      <c r="G47" s="12">
        <f>1/$A$1*[1]CoreVPAExp!F$15</f>
        <v>2.7051552000000003E-2</v>
      </c>
      <c r="H47" s="12">
        <f>1/$A$1*[1]CoreVPAExp!G$15</f>
        <v>3.0892169200000003E-2</v>
      </c>
      <c r="I47" s="12">
        <f>1/$A$1*[1]CoreVPAExp!H$15</f>
        <v>3.4416130607407405E-2</v>
      </c>
      <c r="J47" s="12">
        <f>1/$A$1*[1]CoreVPAExp!I$15</f>
        <v>5.4901995600000003E-2</v>
      </c>
      <c r="K47" s="12">
        <f>1/$A$1*[1]CoreVPAExp!J$15</f>
        <v>9.8749185500000003E-2</v>
      </c>
      <c r="L47" s="12">
        <f>1/$A$1*[1]CoreVPAExp!K$15</f>
        <v>7.8813636399999998E-2</v>
      </c>
      <c r="M47" s="12">
        <f>1/$A$1*[1]CoreVPAExp!L$15</f>
        <v>0.1406124956</v>
      </c>
      <c r="N47" s="12">
        <f>1/$A$1*[1]CoreVPAExp!M$15</f>
        <v>9.3396332400000018E-2</v>
      </c>
      <c r="O47" s="12">
        <f>1/$A$1*[1]CoreVPAExp!N$15</f>
        <v>9.0982472533333331E-2</v>
      </c>
      <c r="P47" s="12">
        <f>1/$A$1*[1]CoreVPAExp!O$15</f>
        <v>0.10753632472333335</v>
      </c>
      <c r="Q47" s="12">
        <f>1/$A$1*[1]CoreVPAExp!P$15</f>
        <v>0.12353799287747252</v>
      </c>
      <c r="R47" s="12">
        <f>1/$A$1*[1]CoreVPAExp!Q$15</f>
        <v>0.12474788175878788</v>
      </c>
      <c r="S47" s="12">
        <f>1/$A$1*[1]CoreVPAExp!R$15</f>
        <v>5.745875398649352E-2</v>
      </c>
      <c r="T47" s="12">
        <f>1/$A$1*[1]CoreVPAExp!S$15</f>
        <v>6.0990200426666669E-2</v>
      </c>
      <c r="U47" s="12">
        <f>1/$A$1*[1]CoreVPAExp!T$15</f>
        <v>0.24475551932551726</v>
      </c>
      <c r="V47" s="12">
        <f>1/$A$1*[1]CoreVPAExp!U$15</f>
        <v>4.1585437675313808E-2</v>
      </c>
      <c r="W47" s="12">
        <f>1/$A$1*[1]CoreVPAExp!V$15</f>
        <v>4.1585437675313808E-2</v>
      </c>
      <c r="X47" s="12">
        <f>1/$A$1*[1]CoreVPAExp!W$15</f>
        <v>4.1585437675313808E-2</v>
      </c>
      <c r="Y47" s="12">
        <f>1/$A$1*[1]CoreVPAExp!X$15</f>
        <v>4.1585437675313808E-2</v>
      </c>
      <c r="Z47" s="12">
        <f>1/$A$1*[1]CoreVPAExp!Y$15</f>
        <v>4.1585437675313808E-2</v>
      </c>
      <c r="AA47" s="12">
        <f>1/$A$1*[1]CoreVPAExp!Z$15</f>
        <v>4.1585437675313808E-2</v>
      </c>
      <c r="AB47" s="12">
        <f>1/$A$1*[1]CoreVPAExp!AA$15</f>
        <v>4.1585437675313808E-2</v>
      </c>
      <c r="AC47" s="308"/>
      <c r="AD47" s="20">
        <f>1/1000*[1]CoreVPAExp!$AB$15</f>
        <v>2.3541436061460001E-3</v>
      </c>
      <c r="AE47" s="12">
        <f>1/1000*[1]CoreVPAExp!$AC$15</f>
        <v>1.2408905196000001E-3</v>
      </c>
      <c r="AF47" s="12">
        <f>1/1000*[1]CoreVPAExp!AD$15</f>
        <v>1.6634512943999999E-3</v>
      </c>
      <c r="AG47" s="12">
        <f>1/1000*[1]CoreVPAExp!AE$15</f>
        <v>2.0774521936000002E-3</v>
      </c>
      <c r="AH47" s="12">
        <f>1/1000*[1]CoreVPAExp!AF$15</f>
        <v>6.2220450194000005E-3</v>
      </c>
      <c r="AI47" s="12">
        <f>1/1000*[1]CoreVPAExp!AG$15</f>
        <v>5.3774343908999994E-3</v>
      </c>
      <c r="AJ47" s="12">
        <f>1/1000*[1]CoreVPAExp!AH$15</f>
        <v>6.8103367320000007E-3</v>
      </c>
      <c r="AK47" s="12">
        <f>1/1000*[1]CoreVPAExp!AI$15</f>
        <v>1.1758803658499999E-2</v>
      </c>
      <c r="AL47" s="12">
        <f>1/1000*[1]CoreVPAExp!AJ$15</f>
        <v>1.7413482180400001E-2</v>
      </c>
      <c r="AM47" s="12">
        <f>1/1000*[1]CoreVPAExp!AK$15</f>
        <v>1.2137842507999999E-2</v>
      </c>
      <c r="AN47" s="12">
        <f>1/1000*[1]CoreVPAExp!AL$15</f>
        <v>2.4840677597400003E-2</v>
      </c>
      <c r="AO47" s="12">
        <f>1/1000*[1]CoreVPAExp!AM$15</f>
        <v>1.8305412480000002E-2</v>
      </c>
      <c r="AP47" s="12">
        <f>1/1000*[1]CoreVPAExp!AN$15</f>
        <v>1.6175358337599997E-2</v>
      </c>
      <c r="AQ47" s="12">
        <f>1/1000*[1]CoreVPAExp!AO$15</f>
        <v>2.0002073170800005E-2</v>
      </c>
      <c r="AR47" s="12">
        <f>1/1000*[1]CoreVPAExp!AP$15</f>
        <v>2.3184742869999997E-2</v>
      </c>
      <c r="AS47" s="12">
        <f>1/1000*[1]CoreVPAExp!AQ$15</f>
        <v>1.9807284399000001E-2</v>
      </c>
      <c r="AT47" s="10">
        <f>1/1000*[1]CoreVPAExp!AR$15</f>
        <v>1.01834124791E-2</v>
      </c>
      <c r="AU47" s="10">
        <f>1/1000*[1]CoreVPAExp!AS$15</f>
        <v>1.2101021046400002E-2</v>
      </c>
      <c r="AV47" s="10">
        <f>1/1000*[1]CoreVPAExp!AT$15</f>
        <v>4.6298002512999994E-2</v>
      </c>
      <c r="AW47" s="10">
        <f>1/1000*[1]CoreVPAExp!AU$15</f>
        <v>7.1642182283333331E-3</v>
      </c>
      <c r="AX47" s="10">
        <f>1/1000*[1]CoreVPAExp!AV$15</f>
        <v>0</v>
      </c>
      <c r="AY47" s="10">
        <f>1/1000*[1]CoreVPAExp!AW$15</f>
        <v>0</v>
      </c>
      <c r="AZ47" s="10">
        <f>1/1000*[1]CoreVPAExp!AX$15</f>
        <v>0</v>
      </c>
      <c r="BA47" s="10">
        <f>1/1000*[1]CoreVPAExp!AY$15</f>
        <v>0</v>
      </c>
      <c r="BB47" s="10">
        <f>1/1000*[1]CoreVPAExp!AZ$15</f>
        <v>0</v>
      </c>
      <c r="BC47" s="36">
        <f>1/1000*[1]CoreVPAExp!BA$15</f>
        <v>0</v>
      </c>
      <c r="BD47" s="279"/>
    </row>
    <row r="48" spans="2:56">
      <c r="B48" s="5" t="s">
        <v>79</v>
      </c>
      <c r="C48" s="20">
        <f>1/$A$1*[1]CoreVPAExp!$B$108</f>
        <v>5.076728E-3</v>
      </c>
      <c r="D48" s="12">
        <f>1/$A$1*[1]CoreVPAExp!$C$108</f>
        <v>6.1521143999999995E-3</v>
      </c>
      <c r="E48" s="12">
        <f>1/$A$1*[1]CoreVPAExp!D$108</f>
        <v>9.8982500000000008E-3</v>
      </c>
      <c r="F48" s="12">
        <f>1/$A$1*[1]CoreVPAExp!E$108</f>
        <v>1.1239736E-2</v>
      </c>
      <c r="G48" s="12">
        <f>1/$A$1*[1]CoreVPAExp!F$108</f>
        <v>3.6050702000000004E-2</v>
      </c>
      <c r="H48" s="12">
        <f>1/$A$1*[1]CoreVPAExp!G$108</f>
        <v>3.9198847600000003E-2</v>
      </c>
      <c r="I48" s="12">
        <f>1/$A$1*[1]CoreVPAExp!H$108</f>
        <v>4.2745765999999998E-2</v>
      </c>
      <c r="J48" s="12">
        <f>1/$A$1*[1]CoreVPAExp!I$108</f>
        <v>0.10647284720000001</v>
      </c>
      <c r="K48" s="12">
        <f>1/$A$1*[1]CoreVPAExp!J$108</f>
        <v>0.1201300081</v>
      </c>
      <c r="L48" s="12">
        <f>1/$A$1*[1]CoreVPAExp!K$108</f>
        <v>0.15823257959761905</v>
      </c>
      <c r="M48" s="12">
        <f>1/$A$1*[1]CoreVPAExp!L$108</f>
        <v>0.180788450475</v>
      </c>
      <c r="N48" s="12">
        <f>1/$A$1*[1]CoreVPAExp!M$108</f>
        <v>0.27047176363999997</v>
      </c>
      <c r="O48" s="12">
        <f>1/$A$1*[1]CoreVPAExp!N$108</f>
        <v>0.37236901402105266</v>
      </c>
      <c r="P48" s="12">
        <f>1/$A$1*[1]CoreVPAExp!O$108</f>
        <v>0.4372097418560606</v>
      </c>
      <c r="Q48" s="12">
        <f>1/$A$1*[1]CoreVPAExp!P$108</f>
        <v>0.44761567023529414</v>
      </c>
      <c r="R48" s="12">
        <f>1/$A$1*[1]CoreVPAExp!Q$108</f>
        <v>0.53681948649696976</v>
      </c>
      <c r="S48" s="12">
        <f>1/$A$1*[1]CoreVPAExp!R$108</f>
        <v>0.53953069202813853</v>
      </c>
      <c r="T48" s="12">
        <f>1/$A$1*[1]CoreVPAExp!S$108</f>
        <v>0.58102650560000002</v>
      </c>
      <c r="U48" s="12">
        <f>1/$A$1*[1]CoreVPAExp!T$108</f>
        <v>0.56788046947706772</v>
      </c>
      <c r="V48" s="12">
        <f>1/$A$1*[1]CoreVPAExp!U$108</f>
        <v>0.50249932005263143</v>
      </c>
      <c r="W48" s="12">
        <f>1/$A$1*[1]CoreVPAExp!V$108</f>
        <v>0.50249932005263143</v>
      </c>
      <c r="X48" s="12">
        <f>1/$A$1*[1]CoreVPAExp!W$108</f>
        <v>0.50249932005263143</v>
      </c>
      <c r="Y48" s="12">
        <f>1/$A$1*[1]CoreVPAExp!X$108</f>
        <v>0.50249932005263143</v>
      </c>
      <c r="Z48" s="12">
        <f>1/$A$1*[1]CoreVPAExp!Y$108</f>
        <v>0.50249932005263143</v>
      </c>
      <c r="AA48" s="12">
        <f>1/$A$1*[1]CoreVPAExp!Z$108</f>
        <v>0.50249932005263143</v>
      </c>
      <c r="AB48" s="12">
        <f>1/$A$1*[1]CoreVPAExp!AA$108</f>
        <v>0.50249932005263143</v>
      </c>
      <c r="AC48" s="308"/>
      <c r="AD48" s="20">
        <f>1/1000*[1]CoreVPAExp!$AB$108</f>
        <v>2.2275605972700003E-3</v>
      </c>
      <c r="AE48" s="12">
        <f>1/1000*[1]CoreVPAExp!$AC$108</f>
        <v>2.3815813112E-3</v>
      </c>
      <c r="AF48" s="12">
        <f>1/1000*[1]CoreVPAExp!AD$108</f>
        <v>2.6148818639999999E-3</v>
      </c>
      <c r="AG48" s="12">
        <f>1/1000*[1]CoreVPAExp!AE$108</f>
        <v>2.7877598224000004E-3</v>
      </c>
      <c r="AH48" s="12">
        <f>1/1000*[1]CoreVPAExp!AF$108</f>
        <v>7.6193290845000001E-3</v>
      </c>
      <c r="AI48" s="12">
        <f>1/1000*[1]CoreVPAExp!AG$108</f>
        <v>8.6002717085999995E-3</v>
      </c>
      <c r="AJ48" s="12">
        <f>1/1000*[1]CoreVPAExp!AH$108</f>
        <v>8.4141070784000006E-3</v>
      </c>
      <c r="AK48" s="12">
        <f>1/1000*[1]CoreVPAExp!AI$108</f>
        <v>1.8557984356000003E-2</v>
      </c>
      <c r="AL48" s="12">
        <f>1/1000*[1]CoreVPAExp!AJ$108</f>
        <v>2.3126089971600004E-2</v>
      </c>
      <c r="AM48" s="12">
        <f>1/1000*[1]CoreVPAExp!AK$108</f>
        <v>2.08521735224E-2</v>
      </c>
      <c r="AN48" s="12">
        <f>1/1000*[1]CoreVPAExp!AL$108</f>
        <v>2.7000783782999999E-2</v>
      </c>
      <c r="AO48" s="12">
        <f>1/1000*[1]CoreVPAExp!AM$108</f>
        <v>4.3940900688000002E-2</v>
      </c>
      <c r="AP48" s="12">
        <f>1/1000*[1]CoreVPAExp!AN$108</f>
        <v>5.06545659136E-2</v>
      </c>
      <c r="AQ48" s="12">
        <f>1/1000*[1]CoreVPAExp!AO$108</f>
        <v>5.8006313408400005E-2</v>
      </c>
      <c r="AR48" s="12">
        <f>1/1000*[1]CoreVPAExp!AP$108</f>
        <v>6.2096648691000005E-2</v>
      </c>
      <c r="AS48" s="12">
        <f>1/1000*[1]CoreVPAExp!AQ$108</f>
        <v>5.9956130702999995E-2</v>
      </c>
      <c r="AT48" s="10">
        <f>1/1000*[1]CoreVPAExp!AR$108</f>
        <v>5.6713896588600002E-2</v>
      </c>
      <c r="AU48" s="10">
        <f>1/1000*[1]CoreVPAExp!AS$108</f>
        <v>7.1015247717700014E-2</v>
      </c>
      <c r="AV48" s="10">
        <f>1/1000*[1]CoreVPAExp!AT$108</f>
        <v>7.5388714563999995E-2</v>
      </c>
      <c r="AW48" s="10">
        <f>1/1000*[1]CoreVPAExp!AU$108</f>
        <v>5.5993149142916671E-2</v>
      </c>
      <c r="AX48" s="10">
        <f>1/1000*[1]CoreVPAExp!AV$108</f>
        <v>0</v>
      </c>
      <c r="AY48" s="10">
        <f>1/1000*[1]CoreVPAExp!AW$108</f>
        <v>0</v>
      </c>
      <c r="AZ48" s="10">
        <f>1/1000*[1]CoreVPAExp!AX$108</f>
        <v>0</v>
      </c>
      <c r="BA48" s="10">
        <f>1/1000*[1]CoreVPAExp!AY$108</f>
        <v>0</v>
      </c>
      <c r="BB48" s="10">
        <f>1/1000*[1]CoreVPAExp!AZ$108</f>
        <v>0</v>
      </c>
      <c r="BC48" s="36">
        <f>1/1000*[1]CoreVPAExp!BA$108</f>
        <v>0</v>
      </c>
      <c r="BD48" s="279"/>
    </row>
    <row r="49" spans="2:56">
      <c r="B49" s="5" t="s">
        <v>55</v>
      </c>
      <c r="C49" s="126">
        <f>1/$A$1*[1]CoreVPAExp!$B$171</f>
        <v>6.0986410050000009E-2</v>
      </c>
      <c r="D49" s="76">
        <f>1/$A$1*[1]CoreVPAExp!$C$171</f>
        <v>7.6090788199999981E-2</v>
      </c>
      <c r="E49" s="76">
        <f>1/$A$1*[1]CoreVPAExp!D$171</f>
        <v>0.11107916779999999</v>
      </c>
      <c r="F49" s="12">
        <f>1/$A$1*[1]CoreVPAExp!E$171</f>
        <v>0.14003267879999998</v>
      </c>
      <c r="G49" s="12">
        <f>1/$A$1*[1]CoreVPAExp!F$171</f>
        <v>8.4077544310000002E-2</v>
      </c>
      <c r="H49" s="12">
        <f>1/$A$1*[1]CoreVPAExp!G$171</f>
        <v>4.5912258550000001E-2</v>
      </c>
      <c r="I49" s="12">
        <f>1/$A$1*[1]CoreVPAExp!H$171</f>
        <v>2.3675148266666664E-2</v>
      </c>
      <c r="J49" s="12">
        <f>1/$A$1*[1]CoreVPAExp!I$171</f>
        <v>5.8090584799999997E-2</v>
      </c>
      <c r="K49" s="12">
        <f>1/$A$1*[1]CoreVPAExp!J$171</f>
        <v>2.3457407399999998E-2</v>
      </c>
      <c r="L49" s="12">
        <f>1/$A$1*[1]CoreVPAExp!K$171</f>
        <v>2.0473030880769232E-2</v>
      </c>
      <c r="M49" s="12">
        <f>1/$A$1*[1]CoreVPAExp!L$171</f>
        <v>2.5334294895845707E-2</v>
      </c>
      <c r="N49" s="12">
        <f>1/$A$1*[1]CoreVPAExp!M$171</f>
        <v>2.9257130049677421E-2</v>
      </c>
      <c r="O49" s="12">
        <f>1/$A$1*[1]CoreVPAExp!N$171</f>
        <v>2.0647405503968253E-2</v>
      </c>
      <c r="P49" s="12">
        <f>1/$A$1*[1]CoreVPAExp!O$171</f>
        <v>2.0318591981818183E-2</v>
      </c>
      <c r="Q49" s="12">
        <f>1/$A$1*[1]CoreVPAExp!P$171</f>
        <v>3.399056020721055E-2</v>
      </c>
      <c r="R49" s="12">
        <f>1/$A$1*[1]CoreVPAExp!Q$171</f>
        <v>4.0390900932272732E-2</v>
      </c>
      <c r="S49" s="12">
        <f>1/$A$1*[1]CoreVPAExp!R$171</f>
        <v>3.2572340414583338E-2</v>
      </c>
      <c r="T49" s="12">
        <f>1/$A$1*[1]CoreVPAExp!S$171</f>
        <v>2.7766503040984294E-2</v>
      </c>
      <c r="U49" s="12">
        <f>1/$A$1*[1]CoreVPAExp!T$171</f>
        <v>2.6018263337915626E-2</v>
      </c>
      <c r="V49" s="12">
        <f>1/$A$1*[1]CoreVPAExp!U$171</f>
        <v>4.4515363971704261E-2</v>
      </c>
      <c r="W49" s="12">
        <f>1/$A$1*[1]CoreVPAExp!V$171</f>
        <v>4.4515363971704261E-2</v>
      </c>
      <c r="X49" s="12">
        <f>1/$A$1*[1]CoreVPAExp!W$171</f>
        <v>4.4515363971704261E-2</v>
      </c>
      <c r="Y49" s="12">
        <f>1/$A$1*[1]CoreVPAExp!X$171</f>
        <v>4.4515363971704261E-2</v>
      </c>
      <c r="Z49" s="12">
        <f>1/$A$1*[1]CoreVPAExp!Y$171</f>
        <v>4.4515363971704261E-2</v>
      </c>
      <c r="AA49" s="12">
        <f>1/$A$1*[1]CoreVPAExp!Z$171</f>
        <v>4.4515363971704261E-2</v>
      </c>
      <c r="AB49" s="12">
        <f>1/$A$1*[1]CoreVPAExp!AA$171</f>
        <v>4.4515363971704261E-2</v>
      </c>
      <c r="AC49" s="13"/>
      <c r="AD49" s="20">
        <f>1/1000*[1]CoreVPAExp!$AB$171</f>
        <v>8.9224174556459986E-3</v>
      </c>
      <c r="AE49" s="12">
        <f>1/1000*[1]CoreVPAExp!$AC$171</f>
        <v>7.9781758595999994E-3</v>
      </c>
      <c r="AF49" s="12">
        <f>1/1000*[1]CoreVPAExp!AD$171</f>
        <v>9.835538308799999E-3</v>
      </c>
      <c r="AG49" s="12">
        <f>1/1000*[1]CoreVPAExp!AE$171</f>
        <v>1.3522393079999999E-2</v>
      </c>
      <c r="AH49" s="12">
        <f>1/1000*[1]CoreVPAExp!AF$171</f>
        <v>1.4252674614500003E-2</v>
      </c>
      <c r="AI49" s="12">
        <f>1/1000*[1]CoreVPAExp!AG$171</f>
        <v>1.1294612858100002E-2</v>
      </c>
      <c r="AJ49" s="12">
        <f>1/1000*[1]CoreVPAExp!AH$171</f>
        <v>1.12155201844E-2</v>
      </c>
      <c r="AK49" s="12">
        <f>1/1000*[1]CoreVPAExp!AI$171</f>
        <v>1.5325856087500001E-2</v>
      </c>
      <c r="AL49" s="12">
        <f>1/1000*[1]CoreVPAExp!AJ$171</f>
        <v>1.3973872242000003E-2</v>
      </c>
      <c r="AM49" s="12">
        <f>1/1000*[1]CoreVPAExp!AK$171</f>
        <v>9.3757298316000017E-3</v>
      </c>
      <c r="AN49" s="12">
        <f>1/1000*[1]CoreVPAExp!AL$171</f>
        <v>9.1219282623000008E-3</v>
      </c>
      <c r="AO49" s="12">
        <f>1/1000*[1]CoreVPAExp!AM$171</f>
        <v>1.1040700896E-2</v>
      </c>
      <c r="AP49" s="12">
        <f>1/1000*[1]CoreVPAExp!AN$171</f>
        <v>9.1986412319999995E-3</v>
      </c>
      <c r="AQ49" s="12">
        <f>1/1000*[1]CoreVPAExp!AO$171</f>
        <v>9.1643269449000007E-3</v>
      </c>
      <c r="AR49" s="12">
        <f>1/1000*[1]CoreVPAExp!AP$171</f>
        <v>1.1968787296500001E-2</v>
      </c>
      <c r="AS49" s="12">
        <f>1/1000*[1]CoreVPAExp!AQ$171</f>
        <v>1.11757815855E-2</v>
      </c>
      <c r="AT49" s="10">
        <f>1/1000*[1]CoreVPAExp!AR$171</f>
        <v>9.6810193485000022E-3</v>
      </c>
      <c r="AU49" s="10">
        <f>1/1000*[1]CoreVPAExp!AS$171</f>
        <v>9.0176901672000005E-3</v>
      </c>
      <c r="AV49" s="10">
        <f>1/1000*[1]CoreVPAExp!AT$171</f>
        <v>1.1057127853E-2</v>
      </c>
      <c r="AW49" s="10">
        <f>1/1000*[1]CoreVPAExp!AU$171</f>
        <v>7.4390311533333335E-3</v>
      </c>
      <c r="AX49" s="10">
        <f>1/1000*[1]CoreVPAExp!AV$171</f>
        <v>0</v>
      </c>
      <c r="AY49" s="10">
        <f>1/1000*[1]CoreVPAExp!AW$171</f>
        <v>0</v>
      </c>
      <c r="AZ49" s="10">
        <f>1/1000*[1]CoreVPAExp!AX$171</f>
        <v>0</v>
      </c>
      <c r="BA49" s="10">
        <f>1/1000*[1]CoreVPAExp!AY$171</f>
        <v>0</v>
      </c>
      <c r="BB49" s="10">
        <f>1/1000*[1]CoreVPAExp!AZ$171</f>
        <v>0</v>
      </c>
      <c r="BC49" s="36">
        <f>1/1000*[1]CoreVPAExp!BA$171</f>
        <v>0</v>
      </c>
      <c r="BD49" s="279"/>
    </row>
    <row r="50" spans="2:56">
      <c r="B50" s="5" t="s">
        <v>197</v>
      </c>
      <c r="C50" s="20">
        <f>1/$A$1*[1]CoreVPAExp!$B$180</f>
        <v>4.0949799999999998E-3</v>
      </c>
      <c r="D50" s="12">
        <f>1/$A$1*[1]CoreVPAExp!$C$180</f>
        <v>4.2994040000000006E-3</v>
      </c>
      <c r="E50" s="12">
        <f>1/$A$1*[1]CoreVPAExp!D$180</f>
        <v>1.4507858000000002E-2</v>
      </c>
      <c r="F50" s="12">
        <f>1/$A$1*[1]CoreVPAExp!E$180</f>
        <v>1.6711214000000002E-2</v>
      </c>
      <c r="G50" s="12">
        <f>1/$A$1*[1]CoreVPAExp!F$180</f>
        <v>5.7937834000000007E-2</v>
      </c>
      <c r="H50" s="12">
        <f>1/$A$1*[1]CoreVPAExp!G$180</f>
        <v>6.2279378000000003E-2</v>
      </c>
      <c r="I50" s="12">
        <f>1/$A$1*[1]CoreVPAExp!H$180</f>
        <v>5.6065148285714281E-2</v>
      </c>
      <c r="J50" s="12">
        <f>1/$A$1*[1]CoreVPAExp!I$180</f>
        <v>9.4177014000000003E-2</v>
      </c>
      <c r="K50" s="12">
        <f>1/$A$1*[1]CoreVPAExp!J$180</f>
        <v>0.101359852</v>
      </c>
      <c r="L50" s="12">
        <f>1/$A$1*[1]CoreVPAExp!K$180</f>
        <v>0.10224614</v>
      </c>
      <c r="M50" s="12">
        <f>1/$A$1*[1]CoreVPAExp!L$180</f>
        <v>8.1190234000000014E-2</v>
      </c>
      <c r="N50" s="12">
        <f>1/$A$1*[1]CoreVPAExp!M$180</f>
        <v>8.8878750399999998E-2</v>
      </c>
      <c r="O50" s="12">
        <f>1/$A$1*[1]CoreVPAExp!N$180</f>
        <v>7.2658675503636388E-2</v>
      </c>
      <c r="P50" s="12">
        <f>1/$A$1*[1]CoreVPAExp!O$180</f>
        <v>8.3789215150000013E-2</v>
      </c>
      <c r="Q50" s="12">
        <f>1/$A$1*[1]CoreVPAExp!P$180</f>
        <v>0.12158694562500003</v>
      </c>
      <c r="R50" s="12">
        <f>1/$A$1*[1]CoreVPAExp!Q$180</f>
        <v>0.12493188000000001</v>
      </c>
      <c r="S50" s="12">
        <f>1/$A$1*[1]CoreVPAExp!R$180</f>
        <v>0.172586922</v>
      </c>
      <c r="T50" s="12">
        <f>1/$A$1*[1]CoreVPAExp!S$180</f>
        <v>0.20530806000000001</v>
      </c>
      <c r="U50" s="12">
        <f>1/$A$1*[1]CoreVPAExp!T$180</f>
        <v>0.26740338480000003</v>
      </c>
      <c r="V50" s="12">
        <f>1/$A$1*[1]CoreVPAExp!U$180</f>
        <v>0.16345779225000001</v>
      </c>
      <c r="W50" s="12">
        <f>1/$A$1*[1]CoreVPAExp!V$180</f>
        <v>0.16345779225000001</v>
      </c>
      <c r="X50" s="12">
        <f>1/$A$1*[1]CoreVPAExp!W$180</f>
        <v>0.16345779225000001</v>
      </c>
      <c r="Y50" s="12">
        <f>1/$A$1*[1]CoreVPAExp!X$180</f>
        <v>0.16345779225000001</v>
      </c>
      <c r="Z50" s="12">
        <f>1/$A$1*[1]CoreVPAExp!Y$180</f>
        <v>0.16345779225000001</v>
      </c>
      <c r="AA50" s="12">
        <f>1/$A$1*[1]CoreVPAExp!Z$180</f>
        <v>0.16345779225000001</v>
      </c>
      <c r="AB50" s="12">
        <f>1/$A$1*[1]CoreVPAExp!AA$180</f>
        <v>0.16345779225000001</v>
      </c>
      <c r="AC50" s="308"/>
      <c r="AD50" s="20">
        <f>1/1000*[1]CoreVPAExp!$AB$180</f>
        <v>3.2655076505399996E-4</v>
      </c>
      <c r="AE50" s="12">
        <f>1/1000*[1]CoreVPAExp!$AC$180</f>
        <v>2.1500400519999999E-4</v>
      </c>
      <c r="AF50" s="12">
        <f>1/1000*[1]CoreVPAExp!AD$180</f>
        <v>8.8752030239999994E-4</v>
      </c>
      <c r="AG50" s="12">
        <f>1/1000*[1]CoreVPAExp!AE$180</f>
        <v>1.2318507824000001E-3</v>
      </c>
      <c r="AH50" s="12">
        <f>1/1000*[1]CoreVPAExp!AF$180</f>
        <v>4.2653181732000009E-3</v>
      </c>
      <c r="AI50" s="12">
        <f>1/1000*[1]CoreVPAExp!AG$180</f>
        <v>5.0397582806999998E-3</v>
      </c>
      <c r="AJ50" s="12">
        <f>1/1000*[1]CoreVPAExp!AH$180</f>
        <v>4.6236139064000014E-3</v>
      </c>
      <c r="AK50" s="12">
        <f>1/1000*[1]CoreVPAExp!AI$180</f>
        <v>8.8566164125000006E-3</v>
      </c>
      <c r="AL50" s="12">
        <f>1/1000*[1]CoreVPAExp!AJ$180</f>
        <v>9.730375972400002E-3</v>
      </c>
      <c r="AM50" s="12">
        <f>1/1000*[1]CoreVPAExp!AK$180</f>
        <v>9.2580003428000008E-3</v>
      </c>
      <c r="AN50" s="12">
        <f>1/1000*[1]CoreVPAExp!AL$180</f>
        <v>7.5220310799000009E-3</v>
      </c>
      <c r="AO50" s="12">
        <f>1/1000*[1]CoreVPAExp!AM$180</f>
        <v>9.4424788799999972E-3</v>
      </c>
      <c r="AP50" s="12">
        <f>1/1000*[1]CoreVPAExp!AN$180</f>
        <v>7.4178917296000004E-3</v>
      </c>
      <c r="AQ50" s="12">
        <f>1/1000*[1]CoreVPAExp!AO$180</f>
        <v>9.385658794199999E-3</v>
      </c>
      <c r="AR50" s="12">
        <f>1/1000*[1]CoreVPAExp!AP$180</f>
        <v>1.4786296666500002E-2</v>
      </c>
      <c r="AS50" s="12">
        <f>1/1000*[1]CoreVPAExp!AQ$180</f>
        <v>1.3478628719500001E-2</v>
      </c>
      <c r="AT50" s="10">
        <f>1/1000*[1]CoreVPAExp!AR$180</f>
        <v>1.8848430455599998E-2</v>
      </c>
      <c r="AU50" s="10">
        <f>1/1000*[1]CoreVPAExp!AS$180</f>
        <v>2.2791956201299996E-2</v>
      </c>
      <c r="AV50" s="10">
        <f>1/1000*[1]CoreVPAExp!AT$180</f>
        <v>3.3371239464999994E-2</v>
      </c>
      <c r="AW50" s="10">
        <f>1/1000*[1]CoreVPAExp!AU$180</f>
        <v>1.7903814635833334E-2</v>
      </c>
      <c r="AX50" s="10">
        <f>1/1000*[1]CoreVPAExp!AV$180</f>
        <v>0</v>
      </c>
      <c r="AY50" s="10">
        <f>1/1000*[1]CoreVPAExp!AW$180</f>
        <v>0</v>
      </c>
      <c r="AZ50" s="10">
        <f>1/1000*[1]CoreVPAExp!AX$180</f>
        <v>0</v>
      </c>
      <c r="BA50" s="10">
        <f>1/1000*[1]CoreVPAExp!AY$180</f>
        <v>0</v>
      </c>
      <c r="BB50" s="10">
        <f>1/1000*[1]CoreVPAExp!AZ$180</f>
        <v>0</v>
      </c>
      <c r="BC50" s="36">
        <f>1/1000*[1]CoreVPAExp!BA$180</f>
        <v>0</v>
      </c>
      <c r="BD50" s="279"/>
    </row>
    <row r="51" spans="2:56">
      <c r="B51" s="5" t="s">
        <v>85</v>
      </c>
      <c r="C51" s="20">
        <f>1/$A$1*[1]CoreVPAExp!$B$226</f>
        <v>0.34524292600000006</v>
      </c>
      <c r="D51" s="12">
        <f>1/$A$1*[1]CoreVPAExp!$C$226</f>
        <v>0.34756129659999996</v>
      </c>
      <c r="E51" s="12">
        <f>1/$A$1*[1]CoreVPAExp!D$226</f>
        <v>0.33094113775</v>
      </c>
      <c r="F51" s="12">
        <f>1/$A$1*[1]CoreVPAExp!E$226</f>
        <v>0.32178182414000001</v>
      </c>
      <c r="G51" s="12">
        <f>1/$A$1*[1]CoreVPAExp!F$226</f>
        <v>0.38546901764999997</v>
      </c>
      <c r="H51" s="12">
        <f>1/$A$1*[1]CoreVPAExp!G$226</f>
        <v>0.45146466238000016</v>
      </c>
      <c r="I51" s="12">
        <f>1/$A$1*[1]CoreVPAExp!H$226</f>
        <v>0.63578899617222218</v>
      </c>
      <c r="J51" s="12">
        <f>1/$A$1*[1]CoreVPAExp!I$226</f>
        <v>0.62969423540000002</v>
      </c>
      <c r="K51" s="12">
        <f>1/$A$1*[1]CoreVPAExp!J$226</f>
        <v>0.70546810264727278</v>
      </c>
      <c r="L51" s="12">
        <f>1/$A$1*[1]CoreVPAExp!K$226</f>
        <v>0.64040812013757553</v>
      </c>
      <c r="M51" s="12">
        <f>1/$A$1*[1]CoreVPAExp!L$226</f>
        <v>0.63950961343272739</v>
      </c>
      <c r="N51" s="12">
        <f>1/$A$1*[1]CoreVPAExp!M$226</f>
        <v>0.5935037359892309</v>
      </c>
      <c r="O51" s="12">
        <f>1/$A$1*[1]CoreVPAExp!N$226</f>
        <v>0.53925585021047617</v>
      </c>
      <c r="P51" s="12">
        <f>1/$A$1*[1]CoreVPAExp!O$226</f>
        <v>0.54802195907487394</v>
      </c>
      <c r="Q51" s="12">
        <f>1/$A$1*[1]CoreVPAExp!P$226</f>
        <v>0.50603246769576926</v>
      </c>
      <c r="R51" s="12">
        <f>1/$A$1*[1]CoreVPAExp!Q$226</f>
        <v>0.56512448496594014</v>
      </c>
      <c r="S51" s="12">
        <f>1/$A$1*[1]CoreVPAExp!R$226</f>
        <v>0.57418958537668519</v>
      </c>
      <c r="T51" s="12">
        <f>1/$A$1*[1]CoreVPAExp!S$226</f>
        <v>0.59967596975655901</v>
      </c>
      <c r="U51" s="12">
        <f>1/$A$1*[1]CoreVPAExp!T$226</f>
        <v>0.56062768885039682</v>
      </c>
      <c r="V51" s="12">
        <f>1/$A$1*[1]CoreVPAExp!U$226</f>
        <v>0.3616182628046154</v>
      </c>
      <c r="W51" s="12">
        <f>1/$A$1*[1]CoreVPAExp!V$226</f>
        <v>0.3616182628046154</v>
      </c>
      <c r="X51" s="12">
        <f>1/$A$1*[1]CoreVPAExp!W$226</f>
        <v>0.3616182628046154</v>
      </c>
      <c r="Y51" s="12">
        <f>1/$A$1*[1]CoreVPAExp!X$226</f>
        <v>0.3616182628046154</v>
      </c>
      <c r="Z51" s="12">
        <f>1/$A$1*[1]CoreVPAExp!Y$226</f>
        <v>0.3616182628046154</v>
      </c>
      <c r="AA51" s="12">
        <f>1/$A$1*[1]CoreVPAExp!Z$226</f>
        <v>0.3616182628046154</v>
      </c>
      <c r="AB51" s="12">
        <f>1/$A$1*[1]CoreVPAExp!AA$226</f>
        <v>0.3616182628046154</v>
      </c>
      <c r="AC51" s="308"/>
      <c r="AD51" s="20">
        <f>1/1000*[1]CoreVPAExp!$AB$226</f>
        <v>6.4192983976068013E-2</v>
      </c>
      <c r="AE51" s="12">
        <f>1/1000*[1]CoreVPAExp!$AC$226</f>
        <v>6.1983216786400001E-2</v>
      </c>
      <c r="AF51" s="12">
        <f>1/1000*[1]CoreVPAExp!AD$226</f>
        <v>6.292968756480001E-2</v>
      </c>
      <c r="AG51" s="12">
        <f>1/1000*[1]CoreVPAExp!AE$226</f>
        <v>7.4658459063999996E-2</v>
      </c>
      <c r="AH51" s="12">
        <f>1/1000*[1]CoreVPAExp!AF$226</f>
        <v>9.7798838725000017E-2</v>
      </c>
      <c r="AI51" s="12">
        <f>1/1000*[1]CoreVPAExp!AG$226</f>
        <v>0.11088007161659999</v>
      </c>
      <c r="AJ51" s="12">
        <f>1/1000*[1]CoreVPAExp!AH$226</f>
        <v>0.13958099013399999</v>
      </c>
      <c r="AK51" s="12">
        <f>1/1000*[1]CoreVPAExp!AI$226</f>
        <v>0.16190885262399998</v>
      </c>
      <c r="AL51" s="12">
        <f>1/1000*[1]CoreVPAExp!AJ$226</f>
        <v>0.17438116021280003</v>
      </c>
      <c r="AM51" s="12">
        <f>1/1000*[1]CoreVPAExp!AK$226</f>
        <v>0.1624702694164</v>
      </c>
      <c r="AN51" s="12">
        <f>1/1000*[1]CoreVPAExp!AL$226</f>
        <v>0.16462964305170003</v>
      </c>
      <c r="AO51" s="12">
        <f>1/1000*[1]CoreVPAExp!AM$226</f>
        <v>0.173112581904</v>
      </c>
      <c r="AP51" s="12">
        <f>1/1000*[1]CoreVPAExp!AN$226</f>
        <v>0.1464821358</v>
      </c>
      <c r="AQ51" s="12">
        <f>1/1000*[1]CoreVPAExp!AO$226</f>
        <v>0.14952786382049998</v>
      </c>
      <c r="AR51" s="12">
        <f>1/1000*[1]CoreVPAExp!AP$226</f>
        <v>0.15038290399150001</v>
      </c>
      <c r="AS51" s="12">
        <f>1/1000*[1]CoreVPAExp!AQ$226</f>
        <v>0.13202062545000001</v>
      </c>
      <c r="AT51" s="10">
        <f>1/1000*[1]CoreVPAExp!AR$226</f>
        <v>0.13185890905</v>
      </c>
      <c r="AU51" s="10">
        <f>1/1000*[1]CoreVPAExp!AS$226</f>
        <v>0.144639749969</v>
      </c>
      <c r="AV51" s="10">
        <f>1/1000*[1]CoreVPAExp!AT$226</f>
        <v>0.14421594075300001</v>
      </c>
      <c r="AW51" s="10">
        <f>1/1000*[1]CoreVPAExp!AU$226</f>
        <v>9.1503531278750008E-2</v>
      </c>
      <c r="AX51" s="10">
        <f>1/1000*[1]CoreVPAExp!AV$226</f>
        <v>0</v>
      </c>
      <c r="AY51" s="10">
        <f>1/1000*[1]CoreVPAExp!AW$226</f>
        <v>0</v>
      </c>
      <c r="AZ51" s="10">
        <f>1/1000*[1]CoreVPAExp!AX$226</f>
        <v>0</v>
      </c>
      <c r="BA51" s="10">
        <f>1/1000*[1]CoreVPAExp!AY$226</f>
        <v>0</v>
      </c>
      <c r="BB51" s="10">
        <f>1/1000*[1]CoreVPAExp!AZ$226</f>
        <v>0</v>
      </c>
      <c r="BC51" s="36">
        <f>1/1000*[1]CoreVPAExp!BA$226</f>
        <v>0</v>
      </c>
      <c r="BD51" s="279"/>
    </row>
    <row r="52" spans="2:56" ht="13" thickBot="1">
      <c r="B52" s="6" t="s">
        <v>118</v>
      </c>
      <c r="C52" s="179">
        <f t="shared" ref="C52:AB52" si="12">SUM(C46:C46)-SUM(C47:C51)</f>
        <v>3.6444747223335516E-2</v>
      </c>
      <c r="D52" s="180">
        <f t="shared" si="12"/>
        <v>1.8563917816660114E-2</v>
      </c>
      <c r="E52" s="180">
        <f t="shared" si="12"/>
        <v>1.8718836890005863E-2</v>
      </c>
      <c r="F52" s="180">
        <f t="shared" si="12"/>
        <v>2.294807719999914E-2</v>
      </c>
      <c r="G52" s="180">
        <f t="shared" si="12"/>
        <v>3.2528005700003804E-2</v>
      </c>
      <c r="H52" s="180">
        <f t="shared" si="12"/>
        <v>3.23552315499962E-2</v>
      </c>
      <c r="I52" s="180">
        <f t="shared" si="12"/>
        <v>5.3814855059521438E-2</v>
      </c>
      <c r="J52" s="180">
        <f t="shared" si="12"/>
        <v>0.14088795388000497</v>
      </c>
      <c r="K52" s="180">
        <f t="shared" si="12"/>
        <v>9.3549307999989839E-2</v>
      </c>
      <c r="L52" s="180">
        <f t="shared" si="12"/>
        <v>4.3758430861741138E-2</v>
      </c>
      <c r="M52" s="180">
        <f t="shared" si="12"/>
        <v>4.5088207034789995E-2</v>
      </c>
      <c r="N52" s="180">
        <f t="shared" si="12"/>
        <v>5.0708450391558468E-2</v>
      </c>
      <c r="O52" s="180">
        <f t="shared" si="12"/>
        <v>6.6559927343032399E-2</v>
      </c>
      <c r="P52" s="180">
        <f t="shared" si="12"/>
        <v>5.0915434468425058E-2</v>
      </c>
      <c r="Q52" s="180">
        <f t="shared" si="12"/>
        <v>4.7895229790971605E-2</v>
      </c>
      <c r="R52" s="180">
        <f t="shared" si="12"/>
        <v>4.6143224287656937E-2</v>
      </c>
      <c r="S52" s="180">
        <f t="shared" si="12"/>
        <v>5.0040728822864811E-2</v>
      </c>
      <c r="T52" s="180">
        <f t="shared" si="12"/>
        <v>4.4989872162407352E-2</v>
      </c>
      <c r="U52" s="180">
        <f t="shared" si="12"/>
        <v>4.5863501116166105E-2</v>
      </c>
      <c r="V52" s="180">
        <f t="shared" si="12"/>
        <v>2.9321061710443796E-2</v>
      </c>
      <c r="W52" s="180">
        <f t="shared" si="12"/>
        <v>2.9321061710443796E-2</v>
      </c>
      <c r="X52" s="180">
        <f t="shared" si="12"/>
        <v>2.9321061710443796E-2</v>
      </c>
      <c r="Y52" s="180">
        <f t="shared" si="12"/>
        <v>2.9321061710443796E-2</v>
      </c>
      <c r="Z52" s="180">
        <f t="shared" si="12"/>
        <v>2.9321061710443796E-2</v>
      </c>
      <c r="AA52" s="180">
        <f t="shared" si="12"/>
        <v>2.9321061710443796E-2</v>
      </c>
      <c r="AB52" s="180">
        <f t="shared" si="12"/>
        <v>2.9321061710443796E-2</v>
      </c>
      <c r="AC52" s="328"/>
      <c r="AD52" s="67">
        <f t="shared" ref="AD52:BC52" si="13">SUM(AD46:AD46)-SUM(AD47:AD51)</f>
        <v>9.3631277111129591E-3</v>
      </c>
      <c r="AE52" s="181">
        <f t="shared" si="13"/>
        <v>6.3052577516001934E-3</v>
      </c>
      <c r="AF52" s="181">
        <f t="shared" si="13"/>
        <v>7.3864683504002576E-3</v>
      </c>
      <c r="AG52" s="181">
        <f t="shared" si="13"/>
        <v>1.2195131233599513E-2</v>
      </c>
      <c r="AH52" s="181">
        <f t="shared" si="13"/>
        <v>1.7307745258300089E-2</v>
      </c>
      <c r="AI52" s="181">
        <f t="shared" si="13"/>
        <v>2.0530332279601715E-2</v>
      </c>
      <c r="AJ52" s="181">
        <f t="shared" si="13"/>
        <v>3.0907554533999626E-2</v>
      </c>
      <c r="AK52" s="181">
        <f t="shared" si="13"/>
        <v>4.9633255038002144E-2</v>
      </c>
      <c r="AL52" s="181">
        <f t="shared" si="13"/>
        <v>4.8217795304001221E-2</v>
      </c>
      <c r="AM52" s="181">
        <f t="shared" si="13"/>
        <v>2.2047321850398593E-2</v>
      </c>
      <c r="AN52" s="181">
        <f t="shared" si="13"/>
        <v>2.3290364246400186E-2</v>
      </c>
      <c r="AO52" s="181">
        <f t="shared" si="13"/>
        <v>2.5383508367999574E-2</v>
      </c>
      <c r="AP52" s="181">
        <f t="shared" si="13"/>
        <v>2.3904835908799327E-2</v>
      </c>
      <c r="AQ52" s="181">
        <f t="shared" si="13"/>
        <v>2.2027725821400446E-2</v>
      </c>
      <c r="AR52" s="181">
        <f t="shared" si="13"/>
        <v>2.0983541920501447E-2</v>
      </c>
      <c r="AS52" s="181">
        <f t="shared" si="13"/>
        <v>1.4879026305500392E-2</v>
      </c>
      <c r="AT52" s="211">
        <f t="shared" si="13"/>
        <v>1.5333234842800636E-2</v>
      </c>
      <c r="AU52" s="211">
        <f t="shared" si="13"/>
        <v>1.5581243778101606E-2</v>
      </c>
      <c r="AV52" s="211">
        <f t="shared" si="13"/>
        <v>1.8183862905001957E-2</v>
      </c>
      <c r="AW52" s="211">
        <f t="shared" si="13"/>
        <v>9.8336150195823535E-3</v>
      </c>
      <c r="AX52" s="211">
        <f t="shared" si="13"/>
        <v>0</v>
      </c>
      <c r="AY52" s="211">
        <f t="shared" si="13"/>
        <v>0</v>
      </c>
      <c r="AZ52" s="211">
        <f t="shared" si="13"/>
        <v>0</v>
      </c>
      <c r="BA52" s="211">
        <f t="shared" si="13"/>
        <v>0</v>
      </c>
      <c r="BB52" s="211">
        <f t="shared" si="13"/>
        <v>0</v>
      </c>
      <c r="BC52" s="329">
        <f t="shared" si="13"/>
        <v>0</v>
      </c>
      <c r="BD52" s="279"/>
    </row>
    <row r="53" spans="2:56" ht="13" thickTop="1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2:56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2:56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2:56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2:56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2:56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2:56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2:56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2:56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2:56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2:56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2:56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30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30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30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  <row r="80" spans="30:55"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</row>
    <row r="81" spans="30:55"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</row>
    <row r="82" spans="30:55"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</row>
    <row r="83" spans="30:55"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29"/>
      <c r="AS83" s="29"/>
      <c r="AT83" s="29"/>
      <c r="AU83" s="29"/>
      <c r="AV83" s="29"/>
      <c r="AW83" s="29"/>
      <c r="AX83" s="29"/>
      <c r="AY83" s="29"/>
      <c r="AZ83" s="29"/>
      <c r="BA83" s="29"/>
      <c r="BB83" s="29"/>
      <c r="BC83" s="29"/>
    </row>
    <row r="84" spans="30:55"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</row>
    <row r="85" spans="30:55"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</row>
    <row r="86" spans="30:55"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</row>
    <row r="87" spans="30:55"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</row>
    <row r="88" spans="30:55"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</row>
    <row r="89" spans="30:55"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</row>
    <row r="90" spans="30:55"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</row>
    <row r="91" spans="30:55"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</row>
    <row r="92" spans="30:55"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</row>
    <row r="93" spans="30:55"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</row>
    <row r="94" spans="30:55"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</row>
    <row r="95" spans="30:55"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</row>
    <row r="96" spans="30:55"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</row>
    <row r="97" spans="30:55"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</row>
    <row r="98" spans="30:55"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</row>
    <row r="99" spans="30:55"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</row>
    <row r="100" spans="30:55"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</row>
    <row r="101" spans="30:55"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</row>
    <row r="102" spans="30:55"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</row>
    <row r="103" spans="30:55"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</row>
    <row r="104" spans="30:55"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</row>
    <row r="105" spans="30:55"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</row>
    <row r="106" spans="30:55"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</row>
    <row r="107" spans="30:55"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BD48"/>
  <sheetViews>
    <sheetView workbookViewId="0">
      <pane xSplit="2" ySplit="5" topLeftCell="C22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6.7265625" hidden="1" customWidth="1"/>
    <col min="29" max="29" width="1.7265625" customWidth="1"/>
    <col min="30" max="46" width="5.6328125" style="30" customWidth="1"/>
    <col min="47" max="55" width="6.7265625" style="30" hidden="1" customWidth="1"/>
  </cols>
  <sheetData>
    <row r="1" spans="1:56" ht="9" customHeight="1" thickBot="1">
      <c r="A1" s="53"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75" t="s">
        <v>185</v>
      </c>
      <c r="C2" s="478" t="s">
        <v>90</v>
      </c>
      <c r="D2" s="479"/>
      <c r="E2" s="479"/>
      <c r="F2" s="479"/>
      <c r="G2" s="479"/>
      <c r="H2" s="479"/>
      <c r="I2" s="479"/>
      <c r="J2" s="479"/>
      <c r="K2" s="479"/>
      <c r="L2" s="479"/>
      <c r="M2" s="479"/>
      <c r="N2" s="479"/>
      <c r="O2" s="479"/>
      <c r="P2" s="479"/>
      <c r="Q2" s="479"/>
      <c r="R2" s="479"/>
      <c r="S2" s="479"/>
      <c r="T2" s="479"/>
      <c r="U2" s="479"/>
      <c r="V2" s="479"/>
      <c r="W2" s="479"/>
      <c r="X2" s="479"/>
      <c r="Y2" s="479"/>
      <c r="Z2" s="479"/>
      <c r="AA2" s="479"/>
      <c r="AB2" s="480"/>
      <c r="AC2" s="3"/>
      <c r="AD2" s="471" t="s">
        <v>184</v>
      </c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279"/>
    </row>
    <row r="3" spans="1:56">
      <c r="B3" s="476"/>
      <c r="C3" s="487" t="s">
        <v>4</v>
      </c>
      <c r="D3" s="488"/>
      <c r="E3" s="488"/>
      <c r="F3" s="488"/>
      <c r="G3" s="488"/>
      <c r="H3" s="488"/>
      <c r="I3" s="488"/>
      <c r="J3" s="488"/>
      <c r="K3" s="488"/>
      <c r="L3" s="488"/>
      <c r="M3" s="488"/>
      <c r="N3" s="488"/>
      <c r="O3" s="488"/>
      <c r="P3" s="488"/>
      <c r="Q3" s="488"/>
      <c r="R3" s="488"/>
      <c r="S3" s="488"/>
      <c r="T3" s="488"/>
      <c r="U3" s="488"/>
      <c r="V3" s="488"/>
      <c r="W3" s="488"/>
      <c r="X3" s="488"/>
      <c r="Y3" s="488"/>
      <c r="Z3" s="488"/>
      <c r="AA3" s="488"/>
      <c r="AB3" s="489"/>
      <c r="AC3" s="4"/>
      <c r="AD3" s="490" t="s">
        <v>186</v>
      </c>
      <c r="AE3" s="491"/>
      <c r="AF3" s="491"/>
      <c r="AG3" s="491"/>
      <c r="AH3" s="491"/>
      <c r="AI3" s="491"/>
      <c r="AJ3" s="491"/>
      <c r="AK3" s="491"/>
      <c r="AL3" s="491"/>
      <c r="AM3" s="491"/>
      <c r="AN3" s="491"/>
      <c r="AO3" s="491"/>
      <c r="AP3" s="491"/>
      <c r="AQ3" s="491"/>
      <c r="AR3" s="491"/>
      <c r="AS3" s="491"/>
      <c r="AT3" s="491"/>
      <c r="AU3" s="491"/>
      <c r="AV3" s="491"/>
      <c r="AW3" s="491"/>
      <c r="AX3" s="491"/>
      <c r="AY3" s="491"/>
      <c r="AZ3" s="491"/>
      <c r="BA3" s="491"/>
      <c r="BB3" s="491"/>
      <c r="BC3" s="491"/>
      <c r="BD3" s="279"/>
    </row>
    <row r="4" spans="1:56" ht="20" customHeight="1" thickBot="1">
      <c r="B4" s="477"/>
      <c r="C4" s="54">
        <v>2000</v>
      </c>
      <c r="D4" s="304">
        <f>1+C4</f>
        <v>2001</v>
      </c>
      <c r="E4" s="304">
        <f t="shared" ref="E4:AB4" si="0">1+D4</f>
        <v>2002</v>
      </c>
      <c r="F4" s="304">
        <f t="shared" si="0"/>
        <v>2003</v>
      </c>
      <c r="G4" s="304">
        <f t="shared" si="0"/>
        <v>2004</v>
      </c>
      <c r="H4" s="304">
        <f t="shared" si="0"/>
        <v>2005</v>
      </c>
      <c r="I4" s="304">
        <f t="shared" si="0"/>
        <v>2006</v>
      </c>
      <c r="J4" s="304">
        <f t="shared" si="0"/>
        <v>2007</v>
      </c>
      <c r="K4" s="304">
        <f t="shared" si="0"/>
        <v>2008</v>
      </c>
      <c r="L4" s="304">
        <f t="shared" si="0"/>
        <v>2009</v>
      </c>
      <c r="M4" s="304">
        <f t="shared" si="0"/>
        <v>2010</v>
      </c>
      <c r="N4" s="304">
        <f t="shared" si="0"/>
        <v>2011</v>
      </c>
      <c r="O4" s="304">
        <f t="shared" si="0"/>
        <v>2012</v>
      </c>
      <c r="P4" s="304">
        <f t="shared" si="0"/>
        <v>2013</v>
      </c>
      <c r="Q4" s="304">
        <f t="shared" si="0"/>
        <v>2014</v>
      </c>
      <c r="R4" s="304">
        <f t="shared" si="0"/>
        <v>2015</v>
      </c>
      <c r="S4" s="304">
        <f t="shared" si="0"/>
        <v>2016</v>
      </c>
      <c r="T4" s="304">
        <f t="shared" si="0"/>
        <v>2017</v>
      </c>
      <c r="U4" s="304">
        <f t="shared" si="0"/>
        <v>2018</v>
      </c>
      <c r="V4" s="304">
        <f t="shared" si="0"/>
        <v>2019</v>
      </c>
      <c r="W4" s="304">
        <f t="shared" si="0"/>
        <v>2020</v>
      </c>
      <c r="X4" s="304">
        <f t="shared" si="0"/>
        <v>2021</v>
      </c>
      <c r="Y4" s="304">
        <f t="shared" si="0"/>
        <v>2022</v>
      </c>
      <c r="Z4" s="304">
        <f t="shared" si="0"/>
        <v>2023</v>
      </c>
      <c r="AA4" s="304">
        <f t="shared" si="0"/>
        <v>2024</v>
      </c>
      <c r="AB4" s="304">
        <f t="shared" si="0"/>
        <v>2025</v>
      </c>
      <c r="AC4" s="4"/>
      <c r="AD4" s="54">
        <v>2000</v>
      </c>
      <c r="AE4" s="304">
        <f>1+AD4</f>
        <v>2001</v>
      </c>
      <c r="AF4" s="304">
        <f>1+AE4</f>
        <v>2002</v>
      </c>
      <c r="AG4" s="304">
        <f t="shared" ref="AG4:BB4" si="1">1+AF4</f>
        <v>2003</v>
      </c>
      <c r="AH4" s="304">
        <f t="shared" si="1"/>
        <v>2004</v>
      </c>
      <c r="AI4" s="304">
        <f t="shared" si="1"/>
        <v>2005</v>
      </c>
      <c r="AJ4" s="304">
        <f t="shared" si="1"/>
        <v>2006</v>
      </c>
      <c r="AK4" s="304">
        <f t="shared" si="1"/>
        <v>2007</v>
      </c>
      <c r="AL4" s="304">
        <f t="shared" si="1"/>
        <v>2008</v>
      </c>
      <c r="AM4" s="304">
        <f t="shared" si="1"/>
        <v>2009</v>
      </c>
      <c r="AN4" s="304">
        <f t="shared" si="1"/>
        <v>2010</v>
      </c>
      <c r="AO4" s="304">
        <f t="shared" si="1"/>
        <v>2011</v>
      </c>
      <c r="AP4" s="304">
        <f t="shared" si="1"/>
        <v>2012</v>
      </c>
      <c r="AQ4" s="304">
        <f t="shared" si="1"/>
        <v>2013</v>
      </c>
      <c r="AR4" s="304">
        <f t="shared" si="1"/>
        <v>2014</v>
      </c>
      <c r="AS4" s="304">
        <f t="shared" si="1"/>
        <v>2015</v>
      </c>
      <c r="AT4" s="304">
        <f t="shared" si="1"/>
        <v>2016</v>
      </c>
      <c r="AU4" s="304">
        <f t="shared" si="1"/>
        <v>2017</v>
      </c>
      <c r="AV4" s="304">
        <f t="shared" si="1"/>
        <v>2018</v>
      </c>
      <c r="AW4" s="304">
        <f t="shared" si="1"/>
        <v>2019</v>
      </c>
      <c r="AX4" s="304">
        <f t="shared" si="1"/>
        <v>2020</v>
      </c>
      <c r="AY4" s="304">
        <f t="shared" si="1"/>
        <v>2021</v>
      </c>
      <c r="AZ4" s="304">
        <f t="shared" si="1"/>
        <v>2022</v>
      </c>
      <c r="BA4" s="304">
        <f t="shared" si="1"/>
        <v>2023</v>
      </c>
      <c r="BB4" s="304">
        <f t="shared" si="1"/>
        <v>2024</v>
      </c>
      <c r="BC4" s="305">
        <f>1+BB4</f>
        <v>2025</v>
      </c>
      <c r="BD4" s="279"/>
    </row>
    <row r="5" spans="1:56" ht="20" customHeight="1" thickTop="1" thickBot="1">
      <c r="B5" s="440" t="s">
        <v>15</v>
      </c>
      <c r="C5" s="267">
        <f>1/$A$1*[1]TimberSectorMinusCoreVPAExp!$B$263</f>
        <v>11.278999801362232</v>
      </c>
      <c r="D5" s="221">
        <f>1/$A$1*[1]TimberSectorMinusCoreVPAExp!$C$263</f>
        <v>12.065477042114544</v>
      </c>
      <c r="E5" s="221">
        <f>1/$A$1*[1]TimberSectorMinusCoreVPAExp!D$263</f>
        <v>13.546504959459227</v>
      </c>
      <c r="F5" s="221">
        <f>1/$A$1*[1]TimberSectorMinusCoreVPAExp!E$263</f>
        <v>13.853664400882863</v>
      </c>
      <c r="G5" s="221">
        <f>1/$A$1*[1]TimberSectorMinusCoreVPAExp!F$263</f>
        <v>15.826634662297948</v>
      </c>
      <c r="H5" s="221">
        <f>1/$A$1*[1]TimberSectorMinusCoreVPAExp!G$263</f>
        <v>17.218126649380789</v>
      </c>
      <c r="I5" s="221">
        <f>1/$A$1*[1]TimberSectorMinusCoreVPAExp!H$263</f>
        <v>18.029020595801082</v>
      </c>
      <c r="J5" s="221">
        <f>1/$A$1*[1]TimberSectorMinusCoreVPAExp!I$263</f>
        <v>19.349514686663138</v>
      </c>
      <c r="K5" s="221">
        <f>1/$A$1*[1]TimberSectorMinusCoreVPAExp!J$263</f>
        <v>19.331808539615015</v>
      </c>
      <c r="L5" s="221">
        <f>1/$A$1*[1]TimberSectorMinusCoreVPAExp!K$263</f>
        <v>17.323597440660034</v>
      </c>
      <c r="M5" s="221">
        <f>1/$A$1*[1]TimberSectorMinusCoreVPAExp!L$263</f>
        <v>18.30019285263705</v>
      </c>
      <c r="N5" s="221">
        <f>1/$A$1*[1]TimberSectorMinusCoreVPAExp!M$263</f>
        <v>17.273973244063111</v>
      </c>
      <c r="O5" s="221">
        <f>1/$A$1*[1]TimberSectorMinusCoreVPAExp!N$263</f>
        <v>15.561043748043689</v>
      </c>
      <c r="P5" s="221">
        <f>1/$A$1*[1]TimberSectorMinusCoreVPAExp!O$263</f>
        <v>15.667512834513438</v>
      </c>
      <c r="Q5" s="221">
        <f>1/$A$1*[1]TimberSectorMinusCoreVPAExp!P$263</f>
        <v>15.335825622746913</v>
      </c>
      <c r="R5" s="221">
        <f>1/$A$1*[1]TimberSectorMinusCoreVPAExp!Q$263</f>
        <v>16.94323497128698</v>
      </c>
      <c r="S5" s="221">
        <f>1/$A$1*[1]TimberSectorMinusCoreVPAExp!R$263</f>
        <v>17.41767192451691</v>
      </c>
      <c r="T5" s="221">
        <f>1/$A$1*[1]TimberSectorMinusCoreVPAExp!S$263</f>
        <v>20.604439183764946</v>
      </c>
      <c r="U5" s="221">
        <f>1/$A$1*[1]TimberSectorMinusCoreVPAExp!T$263</f>
        <v>20.469678957333084</v>
      </c>
      <c r="V5" s="221">
        <f>1/$A$1*[1]TimberSectorMinusCoreVPAExp!U$263</f>
        <v>14.145044079694866</v>
      </c>
      <c r="W5" s="221">
        <f>1/$A$1*[1]TimberSectorMinusCoreVPAExp!V$263</f>
        <v>14.145044079694866</v>
      </c>
      <c r="X5" s="221">
        <f>1/$A$1*[1]TimberSectorMinusCoreVPAExp!W$263</f>
        <v>14.145044079694866</v>
      </c>
      <c r="Y5" s="221">
        <f>1/$A$1*[1]TimberSectorMinusCoreVPAExp!X$263</f>
        <v>14.145044079694866</v>
      </c>
      <c r="Z5" s="221">
        <f>1/$A$1*[1]TimberSectorMinusCoreVPAExp!Y$263</f>
        <v>14.145044079694866</v>
      </c>
      <c r="AA5" s="221">
        <f>1/$A$1*[1]TimberSectorMinusCoreVPAExp!Z$263</f>
        <v>14.145044079694866</v>
      </c>
      <c r="AB5" s="221">
        <f>1/$A$1*[1]TimberSectorMinusCoreVPAExp!AA$263</f>
        <v>14.145044079694866</v>
      </c>
      <c r="AC5" s="435"/>
      <c r="AD5" s="277">
        <f>1/1000*[1]TimberSectorMinusCoreVPAExp!$AB$263</f>
        <v>4.5129487042202037</v>
      </c>
      <c r="AE5" s="220">
        <f>1/1000*[1]TimberSectorMinusCoreVPAExp!$AC$263</f>
        <v>4.6242257458296008</v>
      </c>
      <c r="AF5" s="220">
        <f>1/1000*[1]TimberSectorMinusCoreVPAExp!AD$263</f>
        <v>5.1444993287088003</v>
      </c>
      <c r="AG5" s="220">
        <f>1/1000*[1]TimberSectorMinusCoreVPAExp!AE$263</f>
        <v>6.1262419745743992</v>
      </c>
      <c r="AH5" s="220">
        <f>1/1000*[1]TimberSectorMinusCoreVPAExp!AF$263</f>
        <v>7.5120857484400032</v>
      </c>
      <c r="AI5" s="220">
        <f>1/1000*[1]TimberSectorMinusCoreVPAExp!AG$263</f>
        <v>8.3058939410303996</v>
      </c>
      <c r="AJ5" s="220">
        <f>1/1000*[1]TimberSectorMinusCoreVPAExp!AH$263</f>
        <v>9.3560478723456004</v>
      </c>
      <c r="AK5" s="220">
        <f>1/1000*[1]TimberSectorMinusCoreVPAExp!AI$263</f>
        <v>11.585308892163004</v>
      </c>
      <c r="AL5" s="220">
        <f>1/1000*[1]TimberSectorMinusCoreVPAExp!AJ$263</f>
        <v>13.025872227594</v>
      </c>
      <c r="AM5" s="220">
        <f>1/1000*[1]TimberSectorMinusCoreVPAExp!AK$263</f>
        <v>11.046232774143599</v>
      </c>
      <c r="AN5" s="220">
        <f>1/1000*[1]TimberSectorMinusCoreVPAExp!AL$263</f>
        <v>9.6694049021024</v>
      </c>
      <c r="AO5" s="220">
        <f>1/1000*[1]TimberSectorMinusCoreVPAExp!AM$263</f>
        <v>11.786027781551992</v>
      </c>
      <c r="AP5" s="220">
        <f>1/1000*[1]TimberSectorMinusCoreVPAExp!AN$263</f>
        <v>10.720542282683205</v>
      </c>
      <c r="AQ5" s="220">
        <f>1/1000*[1]TimberSectorMinusCoreVPAExp!AO$263</f>
        <v>11.097836235308398</v>
      </c>
      <c r="AR5" s="220">
        <f>1/1000*[1]TimberSectorMinusCoreVPAExp!AP$263</f>
        <v>11.089324456033498</v>
      </c>
      <c r="AS5" s="220">
        <f>1/1000*[1]TimberSectorMinusCoreVPAExp!AQ$263</f>
        <v>9.811034380273</v>
      </c>
      <c r="AT5" s="220">
        <f>1/1000*[1]TimberSectorMinusCoreVPAExp!AR$263</f>
        <v>10.424165527024396</v>
      </c>
      <c r="AU5" s="220">
        <f>1/1000*[1]TimberSectorMinusCoreVPAExp!AS$263</f>
        <v>10.8583833625982</v>
      </c>
      <c r="AV5" s="220">
        <f>1/1000*[1]TimberSectorMinusCoreVPAExp!AT$263</f>
        <v>11.427265690110998</v>
      </c>
      <c r="AW5" s="220">
        <f>1/1000*[1]TimberSectorMinusCoreVPAExp!AU$263</f>
        <v>8.7882616443408317</v>
      </c>
      <c r="AX5" s="220">
        <f>1/1000*[1]TimberSectorMinusCoreVPAExp!AV$263</f>
        <v>0</v>
      </c>
      <c r="AY5" s="220">
        <f>1/1000*[1]TimberSectorMinusCoreVPAExp!AW$263</f>
        <v>0</v>
      </c>
      <c r="AZ5" s="220">
        <f>1/1000*[1]TimberSectorMinusCoreVPAExp!AX$263</f>
        <v>0</v>
      </c>
      <c r="BA5" s="220">
        <f>1/1000*[1]TimberSectorMinusCoreVPAExp!AY$263</f>
        <v>0</v>
      </c>
      <c r="BB5" s="220">
        <f>1/1000*[1]TimberSectorMinusCoreVPAExp!AZ$263</f>
        <v>0</v>
      </c>
      <c r="BC5" s="336">
        <f>1/1000*[1]TimberSectorMinusCoreVPAExp!BA$263</f>
        <v>0</v>
      </c>
      <c r="BD5" s="279"/>
    </row>
    <row r="6" spans="1:56" ht="17.149999999999999" customHeight="1" thickTop="1">
      <c r="B6" s="14" t="s">
        <v>20</v>
      </c>
      <c r="C6" s="56">
        <f>1/$A$1*[1]TimberSectorMinusCoreVPAExp!$B$266</f>
        <v>3.1616415061670164E-2</v>
      </c>
      <c r="D6" s="23">
        <f>1/$A$1*[1]TimberSectorMinusCoreVPAExp!$C$266</f>
        <v>3.6041669696841985E-2</v>
      </c>
      <c r="E6" s="23">
        <f>1/$A$1*[1]TimberSectorMinusCoreVPAExp!D$266</f>
        <v>4.160733372557425E-2</v>
      </c>
      <c r="F6" s="23">
        <f>1/$A$1*[1]TimberSectorMinusCoreVPAExp!E$266</f>
        <v>5.789772753020074E-2</v>
      </c>
      <c r="G6" s="23">
        <f>1/$A$1*[1]TimberSectorMinusCoreVPAExp!F$266</f>
        <v>3.9029803235588065E-2</v>
      </c>
      <c r="H6" s="23">
        <f>1/$A$1*[1]TimberSectorMinusCoreVPAExp!G$266</f>
        <v>4.9651080434092866E-2</v>
      </c>
      <c r="I6" s="23">
        <f>1/$A$1*[1]TimberSectorMinusCoreVPAExp!H$266</f>
        <v>7.3175600578297181E-2</v>
      </c>
      <c r="J6" s="23">
        <f>1/$A$1*[1]TimberSectorMinusCoreVPAExp!I$266</f>
        <v>0.10848728866077181</v>
      </c>
      <c r="K6" s="23">
        <f>1/$A$1*[1]TimberSectorMinusCoreVPAExp!J$266</f>
        <v>7.8408818979848874E-2</v>
      </c>
      <c r="L6" s="23">
        <f>1/$A$1*[1]TimberSectorMinusCoreVPAExp!K$266</f>
        <v>0.10261961779983084</v>
      </c>
      <c r="M6" s="23">
        <f>1/$A$1*[1]TimberSectorMinusCoreVPAExp!L$266</f>
        <v>9.9163733793569381E-2</v>
      </c>
      <c r="N6" s="23">
        <f>1/$A$1*[1]TimberSectorMinusCoreVPAExp!M$266</f>
        <v>8.1738854882495729E-2</v>
      </c>
      <c r="O6" s="23">
        <f>1/$A$1*[1]TimberSectorMinusCoreVPAExp!N$266</f>
        <v>9.1159716764007734E-2</v>
      </c>
      <c r="P6" s="23">
        <f>1/$A$1*[1]TimberSectorMinusCoreVPAExp!O$266</f>
        <v>0.11103737305367459</v>
      </c>
      <c r="Q6" s="23">
        <f>1/$A$1*[1]TimberSectorMinusCoreVPAExp!P$266</f>
        <v>0.12010477266976979</v>
      </c>
      <c r="R6" s="23">
        <f>1/$A$1*[1]TimberSectorMinusCoreVPAExp!Q$266</f>
        <v>0.1043999430116008</v>
      </c>
      <c r="S6" s="23">
        <f>1/$A$1*[1]TimberSectorMinusCoreVPAExp!R$266</f>
        <v>8.9863318638955011E-2</v>
      </c>
      <c r="T6" s="23">
        <f>1/$A$1*[1]TimberSectorMinusCoreVPAExp!S$266</f>
        <v>9.5267175325054715E-2</v>
      </c>
      <c r="U6" s="23">
        <f>1/$A$1*[1]TimberSectorMinusCoreVPAExp!T$266</f>
        <v>9.2667203330743686E-2</v>
      </c>
      <c r="V6" s="23">
        <f>1/$A$1*[1]TimberSectorMinusCoreVPAExp!U$266</f>
        <v>7.080299548991037E-2</v>
      </c>
      <c r="W6" s="23">
        <f>1/$A$1*[1]TimberSectorMinusCoreVPAExp!V$266</f>
        <v>7.080299548991037E-2</v>
      </c>
      <c r="X6" s="23">
        <f>1/$A$1*[1]TimberSectorMinusCoreVPAExp!W$266</f>
        <v>7.080299548991037E-2</v>
      </c>
      <c r="Y6" s="23">
        <f>1/$A$1*[1]TimberSectorMinusCoreVPAExp!X$266</f>
        <v>7.080299548991037E-2</v>
      </c>
      <c r="Z6" s="23">
        <f>1/$A$1*[1]TimberSectorMinusCoreVPAExp!Y$266</f>
        <v>7.080299548991037E-2</v>
      </c>
      <c r="AA6" s="23">
        <f>1/$A$1*[1]TimberSectorMinusCoreVPAExp!Z$266</f>
        <v>7.080299548991037E-2</v>
      </c>
      <c r="AB6" s="23">
        <f>1/$A$1*[1]TimberSectorMinusCoreVPAExp!AA$266</f>
        <v>7.080299548991037E-2</v>
      </c>
      <c r="AC6" s="13"/>
      <c r="AD6" s="56">
        <f>1/1000*[1]TimberSectorMinusCoreVPAExp!$AB$266</f>
        <v>1.6713438541907998E-2</v>
      </c>
      <c r="AE6" s="23">
        <f>1/1000*[1]TimberSectorMinusCoreVPAExp!$AC$266</f>
        <v>2.04662798592E-2</v>
      </c>
      <c r="AF6" s="23">
        <f>1/1000*[1]TimberSectorMinusCoreVPAExp!AD$266</f>
        <v>2.13556611264E-2</v>
      </c>
      <c r="AG6" s="23">
        <f>1/1000*[1]TimberSectorMinusCoreVPAExp!AE$266</f>
        <v>2.3271007939200006E-2</v>
      </c>
      <c r="AH6" s="23">
        <f>1/1000*[1]TimberSectorMinusCoreVPAExp!AF$266</f>
        <v>2.4787064690499995E-2</v>
      </c>
      <c r="AI6" s="23">
        <f>1/1000*[1]TimberSectorMinusCoreVPAExp!AG$266</f>
        <v>2.7865828290300002E-2</v>
      </c>
      <c r="AJ6" s="23">
        <f>1/1000*[1]TimberSectorMinusCoreVPAExp!AH$266</f>
        <v>3.8116854399200005E-2</v>
      </c>
      <c r="AK6" s="23">
        <f>1/1000*[1]TimberSectorMinusCoreVPAExp!AI$266</f>
        <v>5.7892813125500008E-2</v>
      </c>
      <c r="AL6" s="23">
        <f>1/1000*[1]TimberSectorMinusCoreVPAExp!AJ$266</f>
        <v>6.6806033389600006E-2</v>
      </c>
      <c r="AM6" s="23">
        <f>1/1000*[1]TimberSectorMinusCoreVPAExp!AK$266</f>
        <v>5.7586969514800003E-2</v>
      </c>
      <c r="AN6" s="23">
        <f>1/1000*[1]TimberSectorMinusCoreVPAExp!AL$266</f>
        <v>5.2274408891600004E-2</v>
      </c>
      <c r="AO6" s="23">
        <f>1/1000*[1]TimberSectorMinusCoreVPAExp!AM$266</f>
        <v>5.5793644272000002E-2</v>
      </c>
      <c r="AP6" s="23">
        <f>1/1000*[1]TimberSectorMinusCoreVPAExp!AN$266</f>
        <v>6.4674423000000023E-2</v>
      </c>
      <c r="AQ6" s="23">
        <f>1/1000*[1]TimberSectorMinusCoreVPAExp!AO$266</f>
        <v>7.8780134864399998E-2</v>
      </c>
      <c r="AR6" s="23">
        <f>1/1000*[1]TimberSectorMinusCoreVPAExp!AP$266</f>
        <v>8.2730995715000005E-2</v>
      </c>
      <c r="AS6" s="23">
        <f>1/1000*[1]TimberSectorMinusCoreVPAExp!AQ$266</f>
        <v>6.606177910149999E-2</v>
      </c>
      <c r="AT6" s="23">
        <f>1/1000*[1]TimberSectorMinusCoreVPAExp!AR$266</f>
        <v>5.8612482461800001E-2</v>
      </c>
      <c r="AU6" s="23">
        <f>1/1000*[1]TimberSectorMinusCoreVPAExp!AS$266</f>
        <v>5.9580938331199998E-2</v>
      </c>
      <c r="AV6" s="23">
        <f>1/1000*[1]TimberSectorMinusCoreVPAExp!AT$266</f>
        <v>5.8445508693000012E-2</v>
      </c>
      <c r="AW6" s="23">
        <f>1/1000*[1]TimberSectorMinusCoreVPAExp!AU$266</f>
        <v>4.4303285109166667E-2</v>
      </c>
      <c r="AX6" s="23">
        <f>1/1000*[1]TimberSectorMinusCoreVPAExp!AV$266</f>
        <v>0</v>
      </c>
      <c r="AY6" s="23">
        <f>1/1000*[1]TimberSectorMinusCoreVPAExp!AW$266</f>
        <v>0</v>
      </c>
      <c r="AZ6" s="23">
        <f>1/1000*[1]TimberSectorMinusCoreVPAExp!AX$266</f>
        <v>0</v>
      </c>
      <c r="BA6" s="23">
        <f>1/1000*[1]TimberSectorMinusCoreVPAExp!AY$266</f>
        <v>0</v>
      </c>
      <c r="BB6" s="23">
        <f>1/1000*[1]TimberSectorMinusCoreVPAExp!AZ$266</f>
        <v>0</v>
      </c>
      <c r="BC6" s="41">
        <f>1/1000*[1]TimberSectorMinusCoreVPAExp!BA$266</f>
        <v>0</v>
      </c>
      <c r="BD6" s="318"/>
    </row>
    <row r="7" spans="1:56">
      <c r="B7" s="5" t="s">
        <v>188</v>
      </c>
      <c r="C7" s="20">
        <f>1/$A$1*[1]TimberSectorMinusCoreVPAExp!$B$75</f>
        <v>1.5190274610067894E-2</v>
      </c>
      <c r="D7" s="12">
        <f>1/$A$1*[1]TimberSectorMinusCoreVPAExp!$C$75</f>
        <v>6.7192768154761716E-3</v>
      </c>
      <c r="E7" s="12">
        <f>1/$A$1*[1]TimberSectorMinusCoreVPAExp!D$75</f>
        <v>6.3265536488988101E-3</v>
      </c>
      <c r="F7" s="12">
        <f>1/$A$1*[1]TimberSectorMinusCoreVPAExp!E$75</f>
        <v>1.6945659657482588E-2</v>
      </c>
      <c r="G7" s="12">
        <f>1/$A$1*[1]TimberSectorMinusCoreVPAExp!F$75</f>
        <v>7.705454659143204E-3</v>
      </c>
      <c r="H7" s="12">
        <f>1/$A$1*[1]TimberSectorMinusCoreVPAExp!G$75</f>
        <v>1.0065085035714284E-2</v>
      </c>
      <c r="I7" s="12">
        <f>1/$A$1*[1]TimberSectorMinusCoreVPAExp!H$75</f>
        <v>7.8070496783512805E-3</v>
      </c>
      <c r="J7" s="12">
        <f>1/$A$1*[1]TimberSectorMinusCoreVPAExp!I$75</f>
        <v>1.0325973403218785E-2</v>
      </c>
      <c r="K7" s="12">
        <f>1/$A$1*[1]TimberSectorMinusCoreVPAExp!J$75</f>
        <v>1.4948821679379453E-2</v>
      </c>
      <c r="L7" s="12">
        <f>1/$A$1*[1]TimberSectorMinusCoreVPAExp!K$75</f>
        <v>1.4654942138404478E-2</v>
      </c>
      <c r="M7" s="12">
        <f>1/$A$1*[1]TimberSectorMinusCoreVPAExp!L$75</f>
        <v>2.1129019117184449E-2</v>
      </c>
      <c r="N7" s="12">
        <f>1/$A$1*[1]TimberSectorMinusCoreVPAExp!M$75</f>
        <v>1.2532001414628556E-2</v>
      </c>
      <c r="O7" s="12">
        <f>1/$A$1*[1]TimberSectorMinusCoreVPAExp!N$75</f>
        <v>1.3568437325687147E-2</v>
      </c>
      <c r="P7" s="12">
        <f>1/$A$1*[1]TimberSectorMinusCoreVPAExp!O$75</f>
        <v>1.5168188842815209E-2</v>
      </c>
      <c r="Q7" s="12">
        <f>1/$A$1*[1]TimberSectorMinusCoreVPAExp!P$75</f>
        <v>1.9048317805702014E-2</v>
      </c>
      <c r="R7" s="12">
        <f>1/$A$1*[1]TimberSectorMinusCoreVPAExp!Q$75</f>
        <v>2.086643362369206E-2</v>
      </c>
      <c r="S7" s="12">
        <f>1/$A$1*[1]TimberSectorMinusCoreVPAExp!R$75</f>
        <v>2.1224841143768113E-2</v>
      </c>
      <c r="T7" s="12">
        <f>1/$A$1*[1]TimberSectorMinusCoreVPAExp!S$75</f>
        <v>2.0299235227411241E-2</v>
      </c>
      <c r="U7" s="12">
        <f>1/$A$1*[1]TimberSectorMinusCoreVPAExp!T$75</f>
        <v>2.3745866952398359E-2</v>
      </c>
      <c r="V7" s="12">
        <f>1/$A$1*[1]TimberSectorMinusCoreVPAExp!U$75</f>
        <v>1.7163569960693268E-2</v>
      </c>
      <c r="W7" s="12">
        <f>1/$A$1*[1]TimberSectorMinusCoreVPAExp!V$75</f>
        <v>1.7163569960693268E-2</v>
      </c>
      <c r="X7" s="12">
        <f>1/$A$1*[1]TimberSectorMinusCoreVPAExp!W$75</f>
        <v>1.7163569960693268E-2</v>
      </c>
      <c r="Y7" s="12">
        <f>1/$A$1*[1]TimberSectorMinusCoreVPAExp!X$75</f>
        <v>1.7163569960693268E-2</v>
      </c>
      <c r="Z7" s="12">
        <f>1/$A$1*[1]TimberSectorMinusCoreVPAExp!Y$75</f>
        <v>1.7163569960693268E-2</v>
      </c>
      <c r="AA7" s="12">
        <f>1/$A$1*[1]TimberSectorMinusCoreVPAExp!Z$75</f>
        <v>1.7163569960693268E-2</v>
      </c>
      <c r="AB7" s="12">
        <f>1/$A$1*[1]TimberSectorMinusCoreVPAExp!AA$75</f>
        <v>1.7163569960693268E-2</v>
      </c>
      <c r="AC7" s="13"/>
      <c r="AD7" s="20">
        <f>1/1000*[1]TimberSectorMinusCoreVPAExp!$AB$75</f>
        <v>4.2633957607739999E-3</v>
      </c>
      <c r="AE7" s="12">
        <f>1/1000*[1]TimberSectorMinusCoreVPAExp!$AC$75</f>
        <v>3.3736840024E-3</v>
      </c>
      <c r="AF7" s="12">
        <f>1/1000*[1]TimberSectorMinusCoreVPAExp!AD$75</f>
        <v>2.9055148608E-3</v>
      </c>
      <c r="AG7" s="12">
        <f>1/1000*[1]TimberSectorMinusCoreVPAExp!AE$75</f>
        <v>3.3608472352000002E-3</v>
      </c>
      <c r="AH7" s="12">
        <f>1/1000*[1]TimberSectorMinusCoreVPAExp!AF$75</f>
        <v>3.3472478270000004E-3</v>
      </c>
      <c r="AI7" s="12">
        <f>1/1000*[1]TimberSectorMinusCoreVPAExp!AG$75</f>
        <v>3.8165666253000001E-3</v>
      </c>
      <c r="AJ7" s="12">
        <f>1/1000*[1]TimberSectorMinusCoreVPAExp!AH$75</f>
        <v>4.1502853520000004E-3</v>
      </c>
      <c r="AK7" s="12">
        <f>1/1000*[1]TimberSectorMinusCoreVPAExp!AI$75</f>
        <v>5.8686331255E-3</v>
      </c>
      <c r="AL7" s="12">
        <f>1/1000*[1]TimberSectorMinusCoreVPAExp!AJ$75</f>
        <v>1.0604304741200004E-2</v>
      </c>
      <c r="AM7" s="12">
        <f>1/1000*[1]TimberSectorMinusCoreVPAExp!AK$75</f>
        <v>8.9870534688000023E-3</v>
      </c>
      <c r="AN7" s="12">
        <f>1/1000*[1]TimberSectorMinusCoreVPAExp!AL$75</f>
        <v>1.0980437224700006E-2</v>
      </c>
      <c r="AO7" s="12">
        <f>1/1000*[1]TimberSectorMinusCoreVPAExp!AM$75</f>
        <v>8.6755871039999998E-3</v>
      </c>
      <c r="AP7" s="12">
        <f>1/1000*[1]TimberSectorMinusCoreVPAExp!AN$75</f>
        <v>8.6739623168000032E-3</v>
      </c>
      <c r="AQ7" s="12">
        <f>1/1000*[1]TimberSectorMinusCoreVPAExp!AO$75</f>
        <v>1.0872413620200003E-2</v>
      </c>
      <c r="AR7" s="12">
        <f>1/1000*[1]TimberSectorMinusCoreVPAExp!AP$75</f>
        <v>1.2964417008000002E-2</v>
      </c>
      <c r="AS7" s="12">
        <f>1/1000*[1]TimberSectorMinusCoreVPAExp!AQ$75</f>
        <v>1.1967876934999998E-2</v>
      </c>
      <c r="AT7" s="10">
        <f>1/1000*[1]TimberSectorMinusCoreVPAExp!AR$75</f>
        <v>1.2212431020699998E-2</v>
      </c>
      <c r="AU7" s="10">
        <f>1/1000*[1]TimberSectorMinusCoreVPAExp!AS$75</f>
        <v>1.0251090978699999E-2</v>
      </c>
      <c r="AV7" s="10">
        <f>1/1000*[1]TimberSectorMinusCoreVPAExp!AT$75</f>
        <v>1.3424849798E-2</v>
      </c>
      <c r="AW7" s="10">
        <f>1/1000*[1]TimberSectorMinusCoreVPAExp!AU$75</f>
        <v>9.4042391370833343E-3</v>
      </c>
      <c r="AX7" s="10">
        <f>1/1000*[1]TimberSectorMinusCoreVPAExp!AV$75</f>
        <v>0</v>
      </c>
      <c r="AY7" s="10">
        <f>1/1000*[1]TimberSectorMinusCoreVPAExp!AW$75</f>
        <v>0</v>
      </c>
      <c r="AZ7" s="10">
        <f>1/1000*[1]TimberSectorMinusCoreVPAExp!AX$75</f>
        <v>0</v>
      </c>
      <c r="BA7" s="10">
        <f>1/1000*[1]TimberSectorMinusCoreVPAExp!AY$75</f>
        <v>0</v>
      </c>
      <c r="BB7" s="10">
        <f>1/1000*[1]TimberSectorMinusCoreVPAExp!AZ$75</f>
        <v>0</v>
      </c>
      <c r="BC7" s="36">
        <f>1/1000*[1]TimberSectorMinusCoreVPAExp!BA$75</f>
        <v>0</v>
      </c>
      <c r="BD7" s="279"/>
    </row>
    <row r="8" spans="1:56">
      <c r="B8" s="5" t="s">
        <v>37</v>
      </c>
      <c r="C8" s="20">
        <f>1/$A$1*[1]TimberSectorMinusCoreVPAExp!$B$211</f>
        <v>5.5718778169423829E-3</v>
      </c>
      <c r="D8" s="12">
        <f>1/$A$1*[1]TimberSectorMinusCoreVPAExp!$C$211</f>
        <v>6.7057100771717275E-3</v>
      </c>
      <c r="E8" s="12">
        <f>1/$A$1*[1]TimberSectorMinusCoreVPAExp!D$211</f>
        <v>9.5933351658202722E-3</v>
      </c>
      <c r="F8" s="12">
        <f>1/$A$1*[1]TimberSectorMinusCoreVPAExp!E$211</f>
        <v>7.5941569585608673E-3</v>
      </c>
      <c r="G8" s="12">
        <f>1/$A$1*[1]TimberSectorMinusCoreVPAExp!F$211</f>
        <v>1.1706808498740538E-2</v>
      </c>
      <c r="H8" s="12">
        <f>1/$A$1*[1]TimberSectorMinusCoreVPAExp!G$211</f>
        <v>2.4383148170686614E-2</v>
      </c>
      <c r="I8" s="12">
        <f>1/$A$1*[1]TimberSectorMinusCoreVPAExp!H$211</f>
        <v>3.0900415083333334E-2</v>
      </c>
      <c r="J8" s="12">
        <f>1/$A$1*[1]TimberSectorMinusCoreVPAExp!I$211</f>
        <v>4.5859788541886548E-2</v>
      </c>
      <c r="K8" s="12">
        <f>1/$A$1*[1]TimberSectorMinusCoreVPAExp!J$211</f>
        <v>2.3888647162620326E-2</v>
      </c>
      <c r="L8" s="12">
        <f>1/$A$1*[1]TimberSectorMinusCoreVPAExp!K$211</f>
        <v>4.8042425894654538E-2</v>
      </c>
      <c r="M8" s="12">
        <f>1/$A$1*[1]TimberSectorMinusCoreVPAExp!L$211</f>
        <v>4.5649525926714778E-2</v>
      </c>
      <c r="N8" s="12">
        <f>1/$A$1*[1]TimberSectorMinusCoreVPAExp!M$211</f>
        <v>3.4572649383543562E-2</v>
      </c>
      <c r="O8" s="12">
        <f>1/$A$1*[1]TimberSectorMinusCoreVPAExp!N$211</f>
        <v>3.454627980572058E-2</v>
      </c>
      <c r="P8" s="12">
        <f>1/$A$1*[1]TimberSectorMinusCoreVPAExp!O$211</f>
        <v>4.4742870269820406E-2</v>
      </c>
      <c r="Q8" s="12">
        <f>1/$A$1*[1]TimberSectorMinusCoreVPAExp!P$211</f>
        <v>4.7308357762983859E-2</v>
      </c>
      <c r="R8" s="12">
        <f>1/$A$1*[1]TimberSectorMinusCoreVPAExp!Q$211</f>
        <v>4.0989957218390077E-2</v>
      </c>
      <c r="S8" s="12">
        <f>1/$A$1*[1]TimberSectorMinusCoreVPAExp!R$211</f>
        <v>2.2068739467845745E-2</v>
      </c>
      <c r="T8" s="12">
        <f>1/$A$1*[1]TimberSectorMinusCoreVPAExp!S$211</f>
        <v>2.3317458743721237E-2</v>
      </c>
      <c r="U8" s="12">
        <f>1/$A$1*[1]TimberSectorMinusCoreVPAExp!T$211</f>
        <v>2.2880711025029529E-2</v>
      </c>
      <c r="V8" s="12">
        <f>1/$A$1*[1]TimberSectorMinusCoreVPAExp!U$211</f>
        <v>1.3157239287747013E-2</v>
      </c>
      <c r="W8" s="12">
        <f>1/$A$1*[1]TimberSectorMinusCoreVPAExp!V$211</f>
        <v>1.3157239287747013E-2</v>
      </c>
      <c r="X8" s="12">
        <f>1/$A$1*[1]TimberSectorMinusCoreVPAExp!W$211</f>
        <v>1.3157239287747013E-2</v>
      </c>
      <c r="Y8" s="12">
        <f>1/$A$1*[1]TimberSectorMinusCoreVPAExp!X$211</f>
        <v>1.3157239287747013E-2</v>
      </c>
      <c r="Z8" s="12">
        <f>1/$A$1*[1]TimberSectorMinusCoreVPAExp!Y$211</f>
        <v>1.3157239287747013E-2</v>
      </c>
      <c r="AA8" s="12">
        <f>1/$A$1*[1]TimberSectorMinusCoreVPAExp!Z$211</f>
        <v>1.3157239287747013E-2</v>
      </c>
      <c r="AB8" s="12">
        <f>1/$A$1*[1]TimberSectorMinusCoreVPAExp!AA$211</f>
        <v>1.3157239287747013E-2</v>
      </c>
      <c r="AC8" s="13"/>
      <c r="AD8" s="20">
        <f>1/1000*[1]TimberSectorMinusCoreVPAExp!$AB$211</f>
        <v>3.7582505679749998E-3</v>
      </c>
      <c r="AE8" s="12">
        <f>1/1000*[1]TimberSectorMinusCoreVPAExp!$AC$211</f>
        <v>3.993361285199999E-3</v>
      </c>
      <c r="AF8" s="12">
        <f>1/1000*[1]TimberSectorMinusCoreVPAExp!AD$211</f>
        <v>4.2526771392000003E-3</v>
      </c>
      <c r="AG8" s="12">
        <f>1/1000*[1]TimberSectorMinusCoreVPAExp!AE$211</f>
        <v>4.5273859232E-3</v>
      </c>
      <c r="AH8" s="12">
        <f>1/1000*[1]TimberSectorMinusCoreVPAExp!AF$211</f>
        <v>6.6935328753999993E-3</v>
      </c>
      <c r="AI8" s="12">
        <f>1/1000*[1]TimberSectorMinusCoreVPAExp!AG$211</f>
        <v>1.1751574520400002E-2</v>
      </c>
      <c r="AJ8" s="12">
        <f>1/1000*[1]TimberSectorMinusCoreVPAExp!AH$211</f>
        <v>1.5260040070400001E-2</v>
      </c>
      <c r="AK8" s="12">
        <f>1/1000*[1]TimberSectorMinusCoreVPAExp!AI$211</f>
        <v>2.4674147597999997E-2</v>
      </c>
      <c r="AL8" s="12">
        <f>1/1000*[1]TimberSectorMinusCoreVPAExp!AJ$211</f>
        <v>1.7811982203200002E-2</v>
      </c>
      <c r="AM8" s="12">
        <f>1/1000*[1]TimberSectorMinusCoreVPAExp!AK$211</f>
        <v>1.68412726944E-2</v>
      </c>
      <c r="AN8" s="12">
        <f>1/1000*[1]TimberSectorMinusCoreVPAExp!AL$211</f>
        <v>1.6203033261300001E-2</v>
      </c>
      <c r="AO8" s="12">
        <f>1/1000*[1]TimberSectorMinusCoreVPAExp!AM$211</f>
        <v>1.7906459712E-2</v>
      </c>
      <c r="AP8" s="12">
        <f>1/1000*[1]TimberSectorMinusCoreVPAExp!AN$211</f>
        <v>2.1785734326400002E-2</v>
      </c>
      <c r="AQ8" s="12">
        <f>1/1000*[1]TimberSectorMinusCoreVPAExp!AO$211</f>
        <v>2.6528262275700001E-2</v>
      </c>
      <c r="AR8" s="12">
        <f>1/1000*[1]TimberSectorMinusCoreVPAExp!AP$211</f>
        <v>2.6955435048E-2</v>
      </c>
      <c r="AS8" s="12">
        <f>1/1000*[1]TimberSectorMinusCoreVPAExp!AQ$211</f>
        <v>2.3322482182999999E-2</v>
      </c>
      <c r="AT8" s="10">
        <f>1/1000*[1]TimberSectorMinusCoreVPAExp!AR$211</f>
        <v>1.5319769404299998E-2</v>
      </c>
      <c r="AU8" s="10">
        <f>1/1000*[1]TimberSectorMinusCoreVPAExp!AS$211</f>
        <v>1.6031568181200002E-2</v>
      </c>
      <c r="AV8" s="10">
        <f>1/1000*[1]TimberSectorMinusCoreVPAExp!AT$211</f>
        <v>1.4945612869000001E-2</v>
      </c>
      <c r="AW8" s="10">
        <f>1/1000*[1]TimberSectorMinusCoreVPAExp!AU$211</f>
        <v>1.0700553177916667E-2</v>
      </c>
      <c r="AX8" s="10">
        <f>1/1000*[1]TimberSectorMinusCoreVPAExp!AV$211</f>
        <v>0</v>
      </c>
      <c r="AY8" s="10">
        <f>1/1000*[1]TimberSectorMinusCoreVPAExp!AW$211</f>
        <v>0</v>
      </c>
      <c r="AZ8" s="10">
        <f>1/1000*[1]TimberSectorMinusCoreVPAExp!AX$211</f>
        <v>0</v>
      </c>
      <c r="BA8" s="10">
        <f>1/1000*[1]TimberSectorMinusCoreVPAExp!AY$211</f>
        <v>0</v>
      </c>
      <c r="BB8" s="10">
        <f>1/1000*[1]TimberSectorMinusCoreVPAExp!AZ$211</f>
        <v>0</v>
      </c>
      <c r="BC8" s="36">
        <f>1/1000*[1]TimberSectorMinusCoreVPAExp!BA$211</f>
        <v>0</v>
      </c>
      <c r="BD8" s="279"/>
    </row>
    <row r="9" spans="1:56">
      <c r="B9" s="8" t="s">
        <v>19</v>
      </c>
      <c r="C9" s="325">
        <f t="shared" ref="C9:AB9" si="2">SUM(C6:C6)-SUM(C7:C8)</f>
        <v>1.0854262634659887E-2</v>
      </c>
      <c r="D9" s="313">
        <f t="shared" si="2"/>
        <v>2.2616682804194085E-2</v>
      </c>
      <c r="E9" s="313">
        <f t="shared" si="2"/>
        <v>2.5687444910855166E-2</v>
      </c>
      <c r="F9" s="313">
        <f t="shared" si="2"/>
        <v>3.3357910914157282E-2</v>
      </c>
      <c r="G9" s="313">
        <f t="shared" si="2"/>
        <v>1.9617540077704325E-2</v>
      </c>
      <c r="H9" s="313">
        <f t="shared" si="2"/>
        <v>1.5202847227691968E-2</v>
      </c>
      <c r="I9" s="313">
        <f t="shared" si="2"/>
        <v>3.4468135816612566E-2</v>
      </c>
      <c r="J9" s="313">
        <f t="shared" si="2"/>
        <v>5.2301526715666478E-2</v>
      </c>
      <c r="K9" s="313">
        <f t="shared" si="2"/>
        <v>3.9571350137849098E-2</v>
      </c>
      <c r="L9" s="313">
        <f t="shared" si="2"/>
        <v>3.992224976677182E-2</v>
      </c>
      <c r="M9" s="313">
        <f t="shared" si="2"/>
        <v>3.2385188749670155E-2</v>
      </c>
      <c r="N9" s="313">
        <f t="shared" si="2"/>
        <v>3.4634204084323612E-2</v>
      </c>
      <c r="O9" s="313">
        <f t="shared" si="2"/>
        <v>4.3044999632600008E-2</v>
      </c>
      <c r="P9" s="313">
        <f t="shared" si="2"/>
        <v>5.1126313941038976E-2</v>
      </c>
      <c r="Q9" s="313">
        <f t="shared" si="2"/>
        <v>5.3748097101083914E-2</v>
      </c>
      <c r="R9" s="313">
        <f t="shared" si="2"/>
        <v>4.2543552169518661E-2</v>
      </c>
      <c r="S9" s="313">
        <f t="shared" si="2"/>
        <v>4.6569738027341157E-2</v>
      </c>
      <c r="T9" s="313">
        <f t="shared" si="2"/>
        <v>5.1650481353922237E-2</v>
      </c>
      <c r="U9" s="313">
        <f t="shared" si="2"/>
        <v>4.6040625353315795E-2</v>
      </c>
      <c r="V9" s="313">
        <f t="shared" si="2"/>
        <v>4.048218624147009E-2</v>
      </c>
      <c r="W9" s="313">
        <f t="shared" si="2"/>
        <v>4.048218624147009E-2</v>
      </c>
      <c r="X9" s="313">
        <f t="shared" si="2"/>
        <v>4.048218624147009E-2</v>
      </c>
      <c r="Y9" s="313">
        <f t="shared" si="2"/>
        <v>4.048218624147009E-2</v>
      </c>
      <c r="Z9" s="313">
        <f t="shared" si="2"/>
        <v>4.048218624147009E-2</v>
      </c>
      <c r="AA9" s="313">
        <f t="shared" si="2"/>
        <v>4.048218624147009E-2</v>
      </c>
      <c r="AB9" s="313">
        <f t="shared" si="2"/>
        <v>4.048218624147009E-2</v>
      </c>
      <c r="AC9" s="308"/>
      <c r="AD9" s="314">
        <f t="shared" ref="AD9:BC9" si="3">SUM(AD6:AD6)-SUM(AD7:AD8)</f>
        <v>8.6917922131589977E-3</v>
      </c>
      <c r="AE9" s="315">
        <f t="shared" si="3"/>
        <v>1.3099234571600001E-2</v>
      </c>
      <c r="AF9" s="315">
        <f t="shared" si="3"/>
        <v>1.4197469126399999E-2</v>
      </c>
      <c r="AG9" s="315">
        <f t="shared" si="3"/>
        <v>1.5382774780800006E-2</v>
      </c>
      <c r="AH9" s="315">
        <f t="shared" si="3"/>
        <v>1.4746283988099995E-2</v>
      </c>
      <c r="AI9" s="315">
        <f t="shared" si="3"/>
        <v>1.22976871446E-2</v>
      </c>
      <c r="AJ9" s="315">
        <f t="shared" si="3"/>
        <v>1.8706528976800002E-2</v>
      </c>
      <c r="AK9" s="315">
        <f t="shared" si="3"/>
        <v>2.7350032402000009E-2</v>
      </c>
      <c r="AL9" s="315">
        <f t="shared" si="3"/>
        <v>3.8389746445199997E-2</v>
      </c>
      <c r="AM9" s="315">
        <f t="shared" si="3"/>
        <v>3.1758643351600002E-2</v>
      </c>
      <c r="AN9" s="315">
        <f t="shared" si="3"/>
        <v>2.5090938405599998E-2</v>
      </c>
      <c r="AO9" s="315">
        <f t="shared" si="3"/>
        <v>2.9211597456000001E-2</v>
      </c>
      <c r="AP9" s="315">
        <f t="shared" si="3"/>
        <v>3.4214726356800021E-2</v>
      </c>
      <c r="AQ9" s="315">
        <f t="shared" si="3"/>
        <v>4.1379458968499996E-2</v>
      </c>
      <c r="AR9" s="315">
        <f t="shared" si="3"/>
        <v>4.2811143659000003E-2</v>
      </c>
      <c r="AS9" s="315">
        <f t="shared" si="3"/>
        <v>3.0771419983499991E-2</v>
      </c>
      <c r="AT9" s="315">
        <f t="shared" si="3"/>
        <v>3.1080282036800005E-2</v>
      </c>
      <c r="AU9" s="315">
        <f t="shared" si="3"/>
        <v>3.3298279171299995E-2</v>
      </c>
      <c r="AV9" s="315">
        <f t="shared" si="3"/>
        <v>3.0075046026000009E-2</v>
      </c>
      <c r="AW9" s="315">
        <f t="shared" si="3"/>
        <v>2.4198492794166665E-2</v>
      </c>
      <c r="AX9" s="315">
        <f t="shared" si="3"/>
        <v>0</v>
      </c>
      <c r="AY9" s="315">
        <f t="shared" si="3"/>
        <v>0</v>
      </c>
      <c r="AZ9" s="315">
        <f t="shared" si="3"/>
        <v>0</v>
      </c>
      <c r="BA9" s="315">
        <f t="shared" si="3"/>
        <v>0</v>
      </c>
      <c r="BB9" s="315">
        <f t="shared" si="3"/>
        <v>0</v>
      </c>
      <c r="BC9" s="332">
        <f t="shared" si="3"/>
        <v>0</v>
      </c>
      <c r="BD9" s="331"/>
    </row>
    <row r="10" spans="1:56" ht="17.149999999999999" customHeight="1">
      <c r="B10" s="14" t="s">
        <v>96</v>
      </c>
      <c r="C10" s="73">
        <f>1/$A$1*[1]TimberSectorMinusCoreVPAExp!$B$268</f>
        <v>0.49625368668559439</v>
      </c>
      <c r="D10" s="74">
        <f>1/$A$1*[1]TimberSectorMinusCoreVPAExp!$C$268</f>
        <v>0.52087226808803244</v>
      </c>
      <c r="E10" s="74">
        <f>1/$A$1*[1]TimberSectorMinusCoreVPAExp!D$268</f>
        <v>0.74269122541476751</v>
      </c>
      <c r="F10" s="74">
        <f>1/$A$1*[1]TimberSectorMinusCoreVPAExp!E$268</f>
        <v>0.68528784856986824</v>
      </c>
      <c r="G10" s="74">
        <f>1/$A$1*[1]TimberSectorMinusCoreVPAExp!F$268</f>
        <v>0.9034943961909716</v>
      </c>
      <c r="H10" s="74">
        <f>1/$A$1*[1]TimberSectorMinusCoreVPAExp!G$268</f>
        <v>1.1321478555162385</v>
      </c>
      <c r="I10" s="74">
        <f>1/$A$1*[1]TimberSectorMinusCoreVPAExp!H$268</f>
        <v>0.97529615737420094</v>
      </c>
      <c r="J10" s="74">
        <f>1/$A$1*[1]TimberSectorMinusCoreVPAExp!I$268</f>
        <v>0.71273263804419906</v>
      </c>
      <c r="K10" s="74">
        <f>1/$A$1*[1]TimberSectorMinusCoreVPAExp!J$268</f>
        <v>0.46306330781088284</v>
      </c>
      <c r="L10" s="74">
        <f>1/$A$1*[1]TimberSectorMinusCoreVPAExp!K$268</f>
        <v>0.61494529880923188</v>
      </c>
      <c r="M10" s="74">
        <f>1/$A$1*[1]TimberSectorMinusCoreVPAExp!L$268</f>
        <v>0.51705302043961643</v>
      </c>
      <c r="N10" s="74">
        <f>1/$A$1*[1]TimberSectorMinusCoreVPAExp!M$268</f>
        <v>0.2860677636353805</v>
      </c>
      <c r="O10" s="74">
        <f>1/$A$1*[1]TimberSectorMinusCoreVPAExp!N$268</f>
        <v>0.27681395921276764</v>
      </c>
      <c r="P10" s="74">
        <f>1/$A$1*[1]TimberSectorMinusCoreVPAExp!O$268</f>
        <v>0.32064448247656124</v>
      </c>
      <c r="Q10" s="74">
        <f>1/$A$1*[1]TimberSectorMinusCoreVPAExp!P$268</f>
        <v>0.41297732912640928</v>
      </c>
      <c r="R10" s="74">
        <f>1/$A$1*[1]TimberSectorMinusCoreVPAExp!Q$268</f>
        <v>0.60193868555594854</v>
      </c>
      <c r="S10" s="74">
        <f>1/$A$1*[1]TimberSectorMinusCoreVPAExp!R$268</f>
        <v>0.73555208853787946</v>
      </c>
      <c r="T10" s="74">
        <f>1/$A$1*[1]TimberSectorMinusCoreVPAExp!S$268</f>
        <v>0.94147719831092624</v>
      </c>
      <c r="U10" s="74">
        <f>1/$A$1*[1]TimberSectorMinusCoreVPAExp!T$268</f>
        <v>0.91427120481587021</v>
      </c>
      <c r="V10" s="74">
        <f>1/$A$1*[1]TimberSectorMinusCoreVPAExp!U$268</f>
        <v>0.63542572494535832</v>
      </c>
      <c r="W10" s="74">
        <f>1/$A$1*[1]TimberSectorMinusCoreVPAExp!V$268</f>
        <v>0.63542572494535832</v>
      </c>
      <c r="X10" s="74">
        <f>1/$A$1*[1]TimberSectorMinusCoreVPAExp!W$268</f>
        <v>0.63542572494535832</v>
      </c>
      <c r="Y10" s="74">
        <f>1/$A$1*[1]TimberSectorMinusCoreVPAExp!X$268</f>
        <v>0.63542572494535832</v>
      </c>
      <c r="Z10" s="74">
        <f>1/$A$1*[1]TimberSectorMinusCoreVPAExp!Y$268</f>
        <v>0.63542572494535832</v>
      </c>
      <c r="AA10" s="74">
        <f>1/$A$1*[1]TimberSectorMinusCoreVPAExp!Z$268</f>
        <v>0.63542572494535832</v>
      </c>
      <c r="AB10" s="74">
        <f>1/$A$1*[1]TimberSectorMinusCoreVPAExp!AA$268</f>
        <v>0.63542572494535832</v>
      </c>
      <c r="AC10" s="169"/>
      <c r="AD10" s="56">
        <f>1/1000*[1]TimberSectorMinusCoreVPAExp!$AB$268</f>
        <v>0.21538491218692501</v>
      </c>
      <c r="AE10" s="23">
        <f>1/1000*[1]TimberSectorMinusCoreVPAExp!$AC$268</f>
        <v>0.25367858267639998</v>
      </c>
      <c r="AF10" s="23">
        <f>1/1000*[1]TimberSectorMinusCoreVPAExp!AD$268</f>
        <v>0.32187868170719997</v>
      </c>
      <c r="AG10" s="23">
        <f>1/1000*[1]TimberSectorMinusCoreVPAExp!AE$268</f>
        <v>0.34167832539679999</v>
      </c>
      <c r="AH10" s="23">
        <f>1/1000*[1]TimberSectorMinusCoreVPAExp!AF$268</f>
        <v>0.47376162932210003</v>
      </c>
      <c r="AI10" s="23">
        <f>1/1000*[1]TimberSectorMinusCoreVPAExp!AG$268</f>
        <v>0.50215974811860009</v>
      </c>
      <c r="AJ10" s="23">
        <f>1/1000*[1]TimberSectorMinusCoreVPAExp!AH$268</f>
        <v>0.46377558673159991</v>
      </c>
      <c r="AK10" s="23">
        <f>1/1000*[1]TimberSectorMinusCoreVPAExp!AI$268</f>
        <v>0.43245624526499993</v>
      </c>
      <c r="AL10" s="23">
        <f>1/1000*[1]TimberSectorMinusCoreVPAExp!AJ$268</f>
        <v>0.35635556075360014</v>
      </c>
      <c r="AM10" s="23">
        <f>1/1000*[1]TimberSectorMinusCoreVPAExp!AK$268</f>
        <v>0.29850849580639999</v>
      </c>
      <c r="AN10" s="23">
        <f>1/1000*[1]TimberSectorMinusCoreVPAExp!AL$268</f>
        <v>0.24476663501419998</v>
      </c>
      <c r="AO10" s="23">
        <f>1/1000*[1]TimberSectorMinusCoreVPAExp!AM$268</f>
        <v>0.23968657156800005</v>
      </c>
      <c r="AP10" s="23">
        <f>1/1000*[1]TimberSectorMinusCoreVPAExp!AN$268</f>
        <v>0.23992498455199995</v>
      </c>
      <c r="AQ10" s="23">
        <f>1/1000*[1]TimberSectorMinusCoreVPAExp!AO$268</f>
        <v>0.28039546311840002</v>
      </c>
      <c r="AR10" s="23">
        <f>1/1000*[1]TimberSectorMinusCoreVPAExp!AP$268</f>
        <v>0.31895892067749998</v>
      </c>
      <c r="AS10" s="23">
        <f>1/1000*[1]TimberSectorMinusCoreVPAExp!AQ$268</f>
        <v>0.39599220640699995</v>
      </c>
      <c r="AT10" s="23">
        <f>1/1000*[1]TimberSectorMinusCoreVPAExp!AR$268</f>
        <v>0.45366539464549999</v>
      </c>
      <c r="AU10" s="23">
        <f>1/1000*[1]TimberSectorMinusCoreVPAExp!AS$268</f>
        <v>0.54091520877679988</v>
      </c>
      <c r="AV10" s="23">
        <f>1/1000*[1]TimberSectorMinusCoreVPAExp!AT$268</f>
        <v>0.53449716423600002</v>
      </c>
      <c r="AW10" s="23">
        <f>1/1000*[1]TimberSectorMinusCoreVPAExp!AU$268</f>
        <v>0.39839452619166671</v>
      </c>
      <c r="AX10" s="23">
        <f>1/1000*[1]TimberSectorMinusCoreVPAExp!AV$268</f>
        <v>0</v>
      </c>
      <c r="AY10" s="23">
        <f>1/1000*[1]TimberSectorMinusCoreVPAExp!AW$268</f>
        <v>0</v>
      </c>
      <c r="AZ10" s="23">
        <f>1/1000*[1]TimberSectorMinusCoreVPAExp!AX$268</f>
        <v>0</v>
      </c>
      <c r="BA10" s="23">
        <f>1/1000*[1]TimberSectorMinusCoreVPAExp!AY$268</f>
        <v>0</v>
      </c>
      <c r="BB10" s="23">
        <f>1/1000*[1]TimberSectorMinusCoreVPAExp!AZ$268</f>
        <v>0</v>
      </c>
      <c r="BC10" s="41">
        <f>1/1000*[1]TimberSectorMinusCoreVPAExp!BA$268</f>
        <v>0</v>
      </c>
      <c r="BD10" s="318"/>
    </row>
    <row r="11" spans="1:56">
      <c r="B11" s="5" t="s">
        <v>97</v>
      </c>
      <c r="C11" s="20">
        <f>1/$A$1*[1]TimberSectorMinusCoreVPAExp!$B$39</f>
        <v>0.18406555344203249</v>
      </c>
      <c r="D11" s="12">
        <f>1/$A$1*[1]TimberSectorMinusCoreVPAExp!$C$39</f>
        <v>7.9823464371809233E-2</v>
      </c>
      <c r="E11" s="12">
        <f>1/$A$1*[1]TimberSectorMinusCoreVPAExp!D$39</f>
        <v>0.22242426700009957</v>
      </c>
      <c r="F11" s="12">
        <f>1/$A$1*[1]TimberSectorMinusCoreVPAExp!E$39</f>
        <v>0.17088698886386394</v>
      </c>
      <c r="G11" s="12">
        <f>1/$A$1*[1]TimberSectorMinusCoreVPAExp!F$39</f>
        <v>0.21149226999203224</v>
      </c>
      <c r="H11" s="12">
        <f>1/$A$1*[1]TimberSectorMinusCoreVPAExp!G$39</f>
        <v>0.20826544363793109</v>
      </c>
      <c r="I11" s="12">
        <f>1/$A$1*[1]TimberSectorMinusCoreVPAExp!H$39</f>
        <v>0.41237410427317162</v>
      </c>
      <c r="J11" s="12">
        <f>1/$A$1*[1]TimberSectorMinusCoreVPAExp!I$39</f>
        <v>0.24182689574999999</v>
      </c>
      <c r="K11" s="12">
        <f>1/$A$1*[1]TimberSectorMinusCoreVPAExp!J$39</f>
        <v>0.15008836567274728</v>
      </c>
      <c r="L11" s="12">
        <f>1/$A$1*[1]TimberSectorMinusCoreVPAExp!K$39</f>
        <v>0.13755744078969812</v>
      </c>
      <c r="M11" s="12">
        <f>1/$A$1*[1]TimberSectorMinusCoreVPAExp!L$39</f>
        <v>0.16535633868759647</v>
      </c>
      <c r="N11" s="12">
        <f>1/$A$1*[1]TimberSectorMinusCoreVPAExp!M$39</f>
        <v>0.11724779368247373</v>
      </c>
      <c r="O11" s="12">
        <f>1/$A$1*[1]TimberSectorMinusCoreVPAExp!N$39</f>
        <v>9.4587318356043046E-2</v>
      </c>
      <c r="P11" s="12">
        <f>1/$A$1*[1]TimberSectorMinusCoreVPAExp!O$39</f>
        <v>9.6373228416217274E-2</v>
      </c>
      <c r="Q11" s="12">
        <f>1/$A$1*[1]TimberSectorMinusCoreVPAExp!P$39</f>
        <v>0.13211061547828701</v>
      </c>
      <c r="R11" s="12">
        <f>1/$A$1*[1]TimberSectorMinusCoreVPAExp!Q$39</f>
        <v>0.18403255932488899</v>
      </c>
      <c r="S11" s="12">
        <f>1/$A$1*[1]TimberSectorMinusCoreVPAExp!R$39</f>
        <v>0.25312903049157598</v>
      </c>
      <c r="T11" s="12">
        <f>1/$A$1*[1]TimberSectorMinusCoreVPAExp!S$39</f>
        <v>0.29608035663592441</v>
      </c>
      <c r="U11" s="12">
        <f>1/$A$1*[1]TimberSectorMinusCoreVPAExp!T$39</f>
        <v>0.22853667670534161</v>
      </c>
      <c r="V11" s="12">
        <f>1/$A$1*[1]TimberSectorMinusCoreVPAExp!U$39</f>
        <v>0.13520645343742854</v>
      </c>
      <c r="W11" s="12">
        <f>1/$A$1*[1]TimberSectorMinusCoreVPAExp!V$39</f>
        <v>0.13520645343742854</v>
      </c>
      <c r="X11" s="12">
        <f>1/$A$1*[1]TimberSectorMinusCoreVPAExp!W$39</f>
        <v>0.13520645343742854</v>
      </c>
      <c r="Y11" s="12">
        <f>1/$A$1*[1]TimberSectorMinusCoreVPAExp!X$39</f>
        <v>0.13520645343742854</v>
      </c>
      <c r="Z11" s="12">
        <f>1/$A$1*[1]TimberSectorMinusCoreVPAExp!Y$39</f>
        <v>0.13520645343742854</v>
      </c>
      <c r="AA11" s="12">
        <f>1/$A$1*[1]TimberSectorMinusCoreVPAExp!Z$39</f>
        <v>0.13520645343742854</v>
      </c>
      <c r="AB11" s="12">
        <f>1/$A$1*[1]TimberSectorMinusCoreVPAExp!AA$39</f>
        <v>0.13520645343742854</v>
      </c>
      <c r="AC11" s="13"/>
      <c r="AD11" s="20">
        <f>1/1000*[1]TimberSectorMinusCoreVPAExp!$AB$39</f>
        <v>3.6518340947862001E-2</v>
      </c>
      <c r="AE11" s="12">
        <f>1/1000*[1]TimberSectorMinusCoreVPAExp!$AC$39</f>
        <v>3.3364752256799995E-2</v>
      </c>
      <c r="AF11" s="12">
        <f>1/1000*[1]TimberSectorMinusCoreVPAExp!AD$39</f>
        <v>6.1982210548800001E-2</v>
      </c>
      <c r="AG11" s="12">
        <f>1/1000*[1]TimberSectorMinusCoreVPAExp!AE$39</f>
        <v>6.3425532206400001E-2</v>
      </c>
      <c r="AH11" s="12">
        <f>1/1000*[1]TimberSectorMinusCoreVPAExp!AF$39</f>
        <v>8.3784101034200018E-2</v>
      </c>
      <c r="AI11" s="12">
        <f>1/1000*[1]TimberSectorMinusCoreVPAExp!AG$39</f>
        <v>8.5152046293600014E-2</v>
      </c>
      <c r="AJ11" s="12">
        <f>1/1000*[1]TimberSectorMinusCoreVPAExp!AH$39</f>
        <v>0.1240640555592</v>
      </c>
      <c r="AK11" s="12">
        <f>1/1000*[1]TimberSectorMinusCoreVPAExp!AI$39</f>
        <v>0.10990407616300001</v>
      </c>
      <c r="AL11" s="12">
        <f>1/1000*[1]TimberSectorMinusCoreVPAExp!AJ$39</f>
        <v>8.3489782562400014E-2</v>
      </c>
      <c r="AM11" s="12">
        <f>1/1000*[1]TimberSectorMinusCoreVPAExp!AK$39</f>
        <v>6.5130363139600009E-2</v>
      </c>
      <c r="AN11" s="12">
        <f>1/1000*[1]TimberSectorMinusCoreVPAExp!AL$39</f>
        <v>6.3670024429300004E-2</v>
      </c>
      <c r="AO11" s="12">
        <f>1/1000*[1]TimberSectorMinusCoreVPAExp!AM$39</f>
        <v>6.48391512E-2</v>
      </c>
      <c r="AP11" s="12">
        <f>1/1000*[1]TimberSectorMinusCoreVPAExp!AN$39</f>
        <v>5.6993130567999997E-2</v>
      </c>
      <c r="AQ11" s="12">
        <f>1/1000*[1]TimberSectorMinusCoreVPAExp!AO$39</f>
        <v>6.1952459751600006E-2</v>
      </c>
      <c r="AR11" s="12">
        <f>1/1000*[1]TimberSectorMinusCoreVPAExp!AP$39</f>
        <v>7.6128515448999998E-2</v>
      </c>
      <c r="AS11" s="12">
        <f>1/1000*[1]TimberSectorMinusCoreVPAExp!AQ$39</f>
        <v>8.7899255447500005E-2</v>
      </c>
      <c r="AT11" s="10">
        <f>1/1000*[1]TimberSectorMinusCoreVPAExp!AR$39</f>
        <v>0.10896116166939999</v>
      </c>
      <c r="AU11" s="10">
        <f>1/1000*[1]TimberSectorMinusCoreVPAExp!AS$39</f>
        <v>0.13581046664899998</v>
      </c>
      <c r="AV11" s="10">
        <f>1/1000*[1]TimberSectorMinusCoreVPAExp!AT$39</f>
        <v>0.113570820122</v>
      </c>
      <c r="AW11" s="10">
        <f>1/1000*[1]TimberSectorMinusCoreVPAExp!AU$39</f>
        <v>6.9521821321666663E-2</v>
      </c>
      <c r="AX11" s="10">
        <f>1/1000*[1]TimberSectorMinusCoreVPAExp!AV$39</f>
        <v>0</v>
      </c>
      <c r="AY11" s="10">
        <f>1/1000*[1]TimberSectorMinusCoreVPAExp!AW$39</f>
        <v>0</v>
      </c>
      <c r="AZ11" s="10">
        <f>1/1000*[1]TimberSectorMinusCoreVPAExp!AX$39</f>
        <v>0</v>
      </c>
      <c r="BA11" s="10">
        <f>1/1000*[1]TimberSectorMinusCoreVPAExp!AY$39</f>
        <v>0</v>
      </c>
      <c r="BB11" s="10">
        <f>1/1000*[1]TimberSectorMinusCoreVPAExp!AZ$39</f>
        <v>0</v>
      </c>
      <c r="BC11" s="36">
        <f>1/1000*[1]TimberSectorMinusCoreVPAExp!BA$39</f>
        <v>0</v>
      </c>
      <c r="BD11" s="318"/>
    </row>
    <row r="12" spans="1:56">
      <c r="B12" s="5" t="s">
        <v>33</v>
      </c>
      <c r="C12" s="20">
        <f>1/$A$1*[1]TimberSectorMinusCoreVPAExp!$B$147</f>
        <v>3.6319001364190319E-3</v>
      </c>
      <c r="D12" s="12">
        <f>1/$A$1*[1]TimberSectorMinusCoreVPAExp!$C$147</f>
        <v>8.9275239989611566E-3</v>
      </c>
      <c r="E12" s="12">
        <f>1/$A$1*[1]TimberSectorMinusCoreVPAExp!D$147</f>
        <v>2.526095556185495E-2</v>
      </c>
      <c r="F12" s="12">
        <f>1/$A$1*[1]TimberSectorMinusCoreVPAExp!E$147</f>
        <v>2.9944818304953359E-2</v>
      </c>
      <c r="G12" s="12">
        <f>1/$A$1*[1]TimberSectorMinusCoreVPAExp!F$147</f>
        <v>3.2641403539415643E-2</v>
      </c>
      <c r="H12" s="12">
        <f>1/$A$1*[1]TimberSectorMinusCoreVPAExp!G$147</f>
        <v>4.2887988848362264E-2</v>
      </c>
      <c r="I12" s="12">
        <f>1/$A$1*[1]TimberSectorMinusCoreVPAExp!H$147</f>
        <v>4.5460537645674731E-2</v>
      </c>
      <c r="J12" s="12">
        <f>1/$A$1*[1]TimberSectorMinusCoreVPAExp!I$147</f>
        <v>4.3008351694198511E-2</v>
      </c>
      <c r="K12" s="12">
        <f>1/$A$1*[1]TimberSectorMinusCoreVPAExp!J$147</f>
        <v>4.223359445608442E-2</v>
      </c>
      <c r="L12" s="12">
        <f>1/$A$1*[1]TimberSectorMinusCoreVPAExp!K$147</f>
        <v>4.1987486408855905E-2</v>
      </c>
      <c r="M12" s="12">
        <f>1/$A$1*[1]TimberSectorMinusCoreVPAExp!L$147</f>
        <v>4.5074576402912896E-2</v>
      </c>
      <c r="N12" s="12">
        <f>1/$A$1*[1]TimberSectorMinusCoreVPAExp!M$147</f>
        <v>3.8827669189772193E-2</v>
      </c>
      <c r="O12" s="12">
        <f>1/$A$1*[1]TimberSectorMinusCoreVPAExp!N$147</f>
        <v>2.6942875281117169E-2</v>
      </c>
      <c r="P12" s="12">
        <f>1/$A$1*[1]TimberSectorMinusCoreVPAExp!O$147</f>
        <v>2.8891382847976366E-2</v>
      </c>
      <c r="Q12" s="12">
        <f>1/$A$1*[1]TimberSectorMinusCoreVPAExp!P$147</f>
        <v>2.8697882600863946E-2</v>
      </c>
      <c r="R12" s="12">
        <f>1/$A$1*[1]TimberSectorMinusCoreVPAExp!Q$147</f>
        <v>3.442099773423403E-2</v>
      </c>
      <c r="S12" s="12">
        <f>1/$A$1*[1]TimberSectorMinusCoreVPAExp!R$147</f>
        <v>3.2667265864431833E-2</v>
      </c>
      <c r="T12" s="12">
        <f>1/$A$1*[1]TimberSectorMinusCoreVPAExp!S$147</f>
        <v>3.7709767351053386E-2</v>
      </c>
      <c r="U12" s="12">
        <f>1/$A$1*[1]TimberSectorMinusCoreVPAExp!T$147</f>
        <v>4.0444094503646069E-2</v>
      </c>
      <c r="V12" s="12">
        <f>1/$A$1*[1]TimberSectorMinusCoreVPAExp!U$147</f>
        <v>2.4762444426568251E-2</v>
      </c>
      <c r="W12" s="12">
        <f>1/$A$1*[1]TimberSectorMinusCoreVPAExp!V$147</f>
        <v>2.4762444426568251E-2</v>
      </c>
      <c r="X12" s="12">
        <f>1/$A$1*[1]TimberSectorMinusCoreVPAExp!W$147</f>
        <v>2.4762444426568251E-2</v>
      </c>
      <c r="Y12" s="12">
        <f>1/$A$1*[1]TimberSectorMinusCoreVPAExp!X$147</f>
        <v>2.4762444426568251E-2</v>
      </c>
      <c r="Z12" s="12">
        <f>1/$A$1*[1]TimberSectorMinusCoreVPAExp!Y$147</f>
        <v>2.4762444426568251E-2</v>
      </c>
      <c r="AA12" s="12">
        <f>1/$A$1*[1]TimberSectorMinusCoreVPAExp!Z$147</f>
        <v>2.4762444426568251E-2</v>
      </c>
      <c r="AB12" s="12">
        <f>1/$A$1*[1]TimberSectorMinusCoreVPAExp!AA$147</f>
        <v>2.4762444426568251E-2</v>
      </c>
      <c r="AC12" s="13"/>
      <c r="AD12" s="20">
        <f>1/1000*[1]TimberSectorMinusCoreVPAExp!$AB$147</f>
        <v>3.3889189723739993E-3</v>
      </c>
      <c r="AE12" s="12">
        <f>1/1000*[1]TimberSectorMinusCoreVPAExp!$AC$147</f>
        <v>4.9942659331999994E-3</v>
      </c>
      <c r="AF12" s="12">
        <f>1/1000*[1]TimberSectorMinusCoreVPAExp!AD$147</f>
        <v>1.00867237104E-2</v>
      </c>
      <c r="AG12" s="12">
        <f>1/1000*[1]TimberSectorMinusCoreVPAExp!AE$147</f>
        <v>1.44235590352E-2</v>
      </c>
      <c r="AH12" s="12">
        <f>1/1000*[1]TimberSectorMinusCoreVPAExp!AF$147</f>
        <v>1.54537794789E-2</v>
      </c>
      <c r="AI12" s="12">
        <f>1/1000*[1]TimberSectorMinusCoreVPAExp!AG$147</f>
        <v>1.8602344289100004E-2</v>
      </c>
      <c r="AJ12" s="12">
        <f>1/1000*[1]TimberSectorMinusCoreVPAExp!AH$147</f>
        <v>2.4254329774400001E-2</v>
      </c>
      <c r="AK12" s="12">
        <f>1/1000*[1]TimberSectorMinusCoreVPAExp!AI$147</f>
        <v>2.3398606802E-2</v>
      </c>
      <c r="AL12" s="12">
        <f>1/1000*[1]TimberSectorMinusCoreVPAExp!AJ$147</f>
        <v>2.6768690901200005E-2</v>
      </c>
      <c r="AM12" s="12">
        <f>1/1000*[1]TimberSectorMinusCoreVPAExp!AK$147</f>
        <v>2.0005481104399998E-2</v>
      </c>
      <c r="AN12" s="12">
        <f>1/1000*[1]TimberSectorMinusCoreVPAExp!AL$147</f>
        <v>1.8910064746900001E-2</v>
      </c>
      <c r="AO12" s="12">
        <f>1/1000*[1]TimberSectorMinusCoreVPAExp!AM$147</f>
        <v>1.9301803295999995E-2</v>
      </c>
      <c r="AP12" s="12">
        <f>1/1000*[1]TimberSectorMinusCoreVPAExp!AN$147</f>
        <v>1.7694688299199998E-2</v>
      </c>
      <c r="AQ12" s="12">
        <f>1/1000*[1]TimberSectorMinusCoreVPAExp!AO$147</f>
        <v>1.9886100822599999E-2</v>
      </c>
      <c r="AR12" s="12">
        <f>1/1000*[1]TimberSectorMinusCoreVPAExp!AP$147</f>
        <v>2.03097506335E-2</v>
      </c>
      <c r="AS12" s="12">
        <f>1/1000*[1]TimberSectorMinusCoreVPAExp!AQ$147</f>
        <v>2.18711019625E-2</v>
      </c>
      <c r="AT12" s="10">
        <f>1/1000*[1]TimberSectorMinusCoreVPAExp!AR$147</f>
        <v>2.1007099087299998E-2</v>
      </c>
      <c r="AU12" s="10">
        <f>1/1000*[1]TimberSectorMinusCoreVPAExp!AS$147</f>
        <v>2.1206861704599997E-2</v>
      </c>
      <c r="AV12" s="10">
        <f>1/1000*[1]TimberSectorMinusCoreVPAExp!AT$147</f>
        <v>2.3346704789999999E-2</v>
      </c>
      <c r="AW12" s="10">
        <f>1/1000*[1]TimberSectorMinusCoreVPAExp!AU$147</f>
        <v>1.4870175961666669E-2</v>
      </c>
      <c r="AX12" s="10">
        <f>1/1000*[1]TimberSectorMinusCoreVPAExp!AV$147</f>
        <v>0</v>
      </c>
      <c r="AY12" s="10">
        <f>1/1000*[1]TimberSectorMinusCoreVPAExp!AW$147</f>
        <v>0</v>
      </c>
      <c r="AZ12" s="10">
        <f>1/1000*[1]TimberSectorMinusCoreVPAExp!AX$147</f>
        <v>0</v>
      </c>
      <c r="BA12" s="10">
        <f>1/1000*[1]TimberSectorMinusCoreVPAExp!AY$147</f>
        <v>0</v>
      </c>
      <c r="BB12" s="10">
        <f>1/1000*[1]TimberSectorMinusCoreVPAExp!AZ$147</f>
        <v>0</v>
      </c>
      <c r="BC12" s="36">
        <f>1/1000*[1]TimberSectorMinusCoreVPAExp!BA$147</f>
        <v>0</v>
      </c>
      <c r="BD12" s="318"/>
    </row>
    <row r="13" spans="1:56">
      <c r="B13" s="5" t="s">
        <v>98</v>
      </c>
      <c r="C13" s="20">
        <f>1/$A$1*[1]TimberSectorMinusCoreVPAExp!$B$247</f>
        <v>0.30855623310714286</v>
      </c>
      <c r="D13" s="12">
        <f>1/$A$1*[1]TimberSectorMinusCoreVPAExp!$C$247</f>
        <v>0.432121279717262</v>
      </c>
      <c r="E13" s="12">
        <f>1/$A$1*[1]TimberSectorMinusCoreVPAExp!D$247</f>
        <v>0.49500600285281304</v>
      </c>
      <c r="F13" s="12">
        <f>1/$A$1*[1]TimberSectorMinusCoreVPAExp!E$247</f>
        <v>0.48445604140105097</v>
      </c>
      <c r="G13" s="12">
        <f>1/$A$1*[1]TimberSectorMinusCoreVPAExp!F$247</f>
        <v>0.65936072265952372</v>
      </c>
      <c r="H13" s="12">
        <f>1/$A$1*[1]TimberSectorMinusCoreVPAExp!G$247</f>
        <v>0.88099442302994524</v>
      </c>
      <c r="I13" s="12">
        <f>1/$A$1*[1]TimberSectorMinusCoreVPAExp!H$247</f>
        <v>0.51746151545535457</v>
      </c>
      <c r="J13" s="12">
        <f>1/$A$1*[1]TimberSectorMinusCoreVPAExp!I$247</f>
        <v>0.42789739060000054</v>
      </c>
      <c r="K13" s="12">
        <f>1/$A$1*[1]TimberSectorMinusCoreVPAExp!J$247</f>
        <v>0.27074134768205116</v>
      </c>
      <c r="L13" s="12">
        <f>1/$A$1*[1]TimberSectorMinusCoreVPAExp!K$247</f>
        <v>0.43540037161067785</v>
      </c>
      <c r="M13" s="12">
        <f>1/$A$1*[1]TimberSectorMinusCoreVPAExp!L$247</f>
        <v>0.30662210534910705</v>
      </c>
      <c r="N13" s="12">
        <f>1/$A$1*[1]TimberSectorMinusCoreVPAExp!M$247</f>
        <v>0.12999230076313456</v>
      </c>
      <c r="O13" s="12">
        <f>1/$A$1*[1]TimberSectorMinusCoreVPAExp!N$247</f>
        <v>0.15528376557560739</v>
      </c>
      <c r="P13" s="12">
        <f>1/$A$1*[1]TimberSectorMinusCoreVPAExp!O$247</f>
        <v>0.19537987121236761</v>
      </c>
      <c r="Q13" s="12">
        <f>1/$A$1*[1]TimberSectorMinusCoreVPAExp!P$247</f>
        <v>0.25216883104725829</v>
      </c>
      <c r="R13" s="12">
        <f>1/$A$1*[1]TimberSectorMinusCoreVPAExp!Q$247</f>
        <v>0.38348512849682553</v>
      </c>
      <c r="S13" s="12">
        <f>1/$A$1*[1]TimberSectorMinusCoreVPAExp!R$247</f>
        <v>0.44975579218187173</v>
      </c>
      <c r="T13" s="12">
        <f>1/$A$1*[1]TimberSectorMinusCoreVPAExp!S$247</f>
        <v>0.60768707432394842</v>
      </c>
      <c r="U13" s="12">
        <f>1/$A$1*[1]TimberSectorMinusCoreVPAExp!T$247</f>
        <v>0.64529043360688254</v>
      </c>
      <c r="V13" s="12">
        <f>1/$A$1*[1]TimberSectorMinusCoreVPAExp!U$247</f>
        <v>0.4754568270813615</v>
      </c>
      <c r="W13" s="12">
        <f>1/$A$1*[1]TimberSectorMinusCoreVPAExp!V$247</f>
        <v>0.4754568270813615</v>
      </c>
      <c r="X13" s="12">
        <f>1/$A$1*[1]TimberSectorMinusCoreVPAExp!W$247</f>
        <v>0.4754568270813615</v>
      </c>
      <c r="Y13" s="12">
        <f>1/$A$1*[1]TimberSectorMinusCoreVPAExp!X$247</f>
        <v>0.4754568270813615</v>
      </c>
      <c r="Z13" s="12">
        <f>1/$A$1*[1]TimberSectorMinusCoreVPAExp!Y$247</f>
        <v>0.4754568270813615</v>
      </c>
      <c r="AA13" s="12">
        <f>1/$A$1*[1]TimberSectorMinusCoreVPAExp!Z$247</f>
        <v>0.4754568270813615</v>
      </c>
      <c r="AB13" s="12">
        <f>1/$A$1*[1]TimberSectorMinusCoreVPAExp!AA$247</f>
        <v>0.4754568270813615</v>
      </c>
      <c r="AC13" s="13"/>
      <c r="AD13" s="20">
        <f>1/1000*[1]TimberSectorMinusCoreVPAExp!$AB$247</f>
        <v>0.17547765226668902</v>
      </c>
      <c r="AE13" s="12">
        <f>1/1000*[1]TimberSectorMinusCoreVPAExp!$AC$247</f>
        <v>0.21531956448639999</v>
      </c>
      <c r="AF13" s="12">
        <f>1/1000*[1]TimberSectorMinusCoreVPAExp!AD$247</f>
        <v>0.24980974744799997</v>
      </c>
      <c r="AG13" s="12">
        <f>1/1000*[1]TimberSectorMinusCoreVPAExp!AE$247</f>
        <v>0.26382923415520004</v>
      </c>
      <c r="AH13" s="12">
        <f>1/1000*[1]TimberSectorMinusCoreVPAExp!AF$247</f>
        <v>0.37452374880899997</v>
      </c>
      <c r="AI13" s="12">
        <f>1/1000*[1]TimberSectorMinusCoreVPAExp!AG$247</f>
        <v>0.39840535753590006</v>
      </c>
      <c r="AJ13" s="12">
        <f>1/1000*[1]TimberSectorMinusCoreVPAExp!AH$247</f>
        <v>0.31545720139799988</v>
      </c>
      <c r="AK13" s="12">
        <f>1/1000*[1]TimberSectorMinusCoreVPAExp!AI$247</f>
        <v>0.2991535622999999</v>
      </c>
      <c r="AL13" s="12">
        <f>1/1000*[1]TimberSectorMinusCoreVPAExp!AJ$247</f>
        <v>0.24609708729000007</v>
      </c>
      <c r="AM13" s="12">
        <f>1/1000*[1]TimberSectorMinusCoreVPAExp!AK$247</f>
        <v>0.21337265156240001</v>
      </c>
      <c r="AN13" s="12">
        <f>1/1000*[1]TimberSectorMinusCoreVPAExp!AL$247</f>
        <v>0.16218654583799996</v>
      </c>
      <c r="AO13" s="12">
        <f>1/1000*[1]TimberSectorMinusCoreVPAExp!AM$247</f>
        <v>0.15554561707200004</v>
      </c>
      <c r="AP13" s="12">
        <f>1/1000*[1]TimberSectorMinusCoreVPAExp!AN$247</f>
        <v>0.16523716568479999</v>
      </c>
      <c r="AQ13" s="12">
        <f>1/1000*[1]TimberSectorMinusCoreVPAExp!AO$247</f>
        <v>0.1985569025442</v>
      </c>
      <c r="AR13" s="12">
        <f>1/1000*[1]TimberSectorMinusCoreVPAExp!AP$247</f>
        <v>0.22252065459500001</v>
      </c>
      <c r="AS13" s="12">
        <f>1/1000*[1]TimberSectorMinusCoreVPAExp!AQ$247</f>
        <v>0.28622184899699993</v>
      </c>
      <c r="AT13" s="10">
        <f>1/1000*[1]TimberSectorMinusCoreVPAExp!AR$247</f>
        <v>0.32369713388879995</v>
      </c>
      <c r="AU13" s="10">
        <f>1/1000*[1]TimberSectorMinusCoreVPAExp!AS$247</f>
        <v>0.38389788042319994</v>
      </c>
      <c r="AV13" s="10">
        <f>1/1000*[1]TimberSectorMinusCoreVPAExp!AT$247</f>
        <v>0.39757963932400003</v>
      </c>
      <c r="AW13" s="10">
        <f>1/1000*[1]TimberSectorMinusCoreVPAExp!AU$247</f>
        <v>0.31400252890833336</v>
      </c>
      <c r="AX13" s="10">
        <f>1/1000*[1]TimberSectorMinusCoreVPAExp!AV$247</f>
        <v>0</v>
      </c>
      <c r="AY13" s="10">
        <f>1/1000*[1]TimberSectorMinusCoreVPAExp!AW$247</f>
        <v>0</v>
      </c>
      <c r="AZ13" s="10">
        <f>1/1000*[1]TimberSectorMinusCoreVPAExp!AX$247</f>
        <v>0</v>
      </c>
      <c r="BA13" s="10">
        <f>1/1000*[1]TimberSectorMinusCoreVPAExp!AY$247</f>
        <v>0</v>
      </c>
      <c r="BB13" s="10">
        <f>1/1000*[1]TimberSectorMinusCoreVPAExp!AZ$247</f>
        <v>0</v>
      </c>
      <c r="BC13" s="36">
        <f>1/1000*[1]TimberSectorMinusCoreVPAExp!BA$247</f>
        <v>0</v>
      </c>
      <c r="BD13" s="318"/>
    </row>
    <row r="14" spans="1:56" ht="17.149999999999999" customHeight="1">
      <c r="B14" s="17" t="s">
        <v>125</v>
      </c>
      <c r="C14" s="319">
        <f>1/$A$1*[1]TimberSectorMinusCoreVPAExp!$B$269</f>
        <v>2.7110664005426371E-2</v>
      </c>
      <c r="D14" s="61">
        <f>1/$A$1*[1]TimberSectorMinusCoreVPAExp!$C$269</f>
        <v>4.7614813578258725E-2</v>
      </c>
      <c r="E14" s="61">
        <f>1/$A$1*[1]TimberSectorMinusCoreVPAExp!D$269</f>
        <v>3.5811070410380966E-2</v>
      </c>
      <c r="F14" s="61">
        <f>1/$A$1*[1]TimberSectorMinusCoreVPAExp!E$269</f>
        <v>3.0263996567899416E-2</v>
      </c>
      <c r="G14" s="61">
        <f>1/$A$1*[1]TimberSectorMinusCoreVPAExp!F$269</f>
        <v>5.6468661319840421E-2</v>
      </c>
      <c r="H14" s="61">
        <f>1/$A$1*[1]TimberSectorMinusCoreVPAExp!G$269</f>
        <v>6.5106295723566188E-2</v>
      </c>
      <c r="I14" s="61">
        <f>1/$A$1*[1]TimberSectorMinusCoreVPAExp!H$269</f>
        <v>8.9424621884748076E-2</v>
      </c>
      <c r="J14" s="61">
        <f>1/$A$1*[1]TimberSectorMinusCoreVPAExp!I$269</f>
        <v>8.5038109064580023E-2</v>
      </c>
      <c r="K14" s="61">
        <f>1/$A$1*[1]TimberSectorMinusCoreVPAExp!J$269</f>
        <v>9.5857320845158078E-2</v>
      </c>
      <c r="L14" s="61">
        <f>1/$A$1*[1]TimberSectorMinusCoreVPAExp!K$269</f>
        <v>9.3795898936715569E-2</v>
      </c>
      <c r="M14" s="61">
        <f>1/$A$1*[1]TimberSectorMinusCoreVPAExp!L$269</f>
        <v>0.14349131520319658</v>
      </c>
      <c r="N14" s="61">
        <f>1/$A$1*[1]TimberSectorMinusCoreVPAExp!M$269</f>
        <v>0.13703549113046271</v>
      </c>
      <c r="O14" s="61">
        <f>1/$A$1*[1]TimberSectorMinusCoreVPAExp!N$269</f>
        <v>0.13431715876557712</v>
      </c>
      <c r="P14" s="61">
        <f>1/$A$1*[1]TimberSectorMinusCoreVPAExp!O$269</f>
        <v>0.13153970542362092</v>
      </c>
      <c r="Q14" s="61">
        <f>1/$A$1*[1]TimberSectorMinusCoreVPAExp!P$269</f>
        <v>0.12653183472649474</v>
      </c>
      <c r="R14" s="61">
        <f>1/$A$1*[1]TimberSectorMinusCoreVPAExp!Q$269</f>
        <v>0.14455694178143785</v>
      </c>
      <c r="S14" s="61">
        <f>1/$A$1*[1]TimberSectorMinusCoreVPAExp!R$269</f>
        <v>0.13156321982780284</v>
      </c>
      <c r="T14" s="61">
        <f>1/$A$1*[1]TimberSectorMinusCoreVPAExp!S$269</f>
        <v>0.15390201944449516</v>
      </c>
      <c r="U14" s="61">
        <f>1/$A$1*[1]TimberSectorMinusCoreVPAExp!T$269</f>
        <v>0.16029510677358139</v>
      </c>
      <c r="V14" s="61">
        <f>1/$A$1*[1]TimberSectorMinusCoreVPAExp!U$269</f>
        <v>8.9462156562728462E-2</v>
      </c>
      <c r="W14" s="61">
        <f>1/$A$1*[1]TimberSectorMinusCoreVPAExp!V$269</f>
        <v>8.9462156562728462E-2</v>
      </c>
      <c r="X14" s="61">
        <f>1/$A$1*[1]TimberSectorMinusCoreVPAExp!W$269</f>
        <v>8.9462156562728462E-2</v>
      </c>
      <c r="Y14" s="61">
        <f>1/$A$1*[1]TimberSectorMinusCoreVPAExp!X$269</f>
        <v>8.9462156562728462E-2</v>
      </c>
      <c r="Z14" s="61">
        <f>1/$A$1*[1]TimberSectorMinusCoreVPAExp!Y$269</f>
        <v>8.9462156562728462E-2</v>
      </c>
      <c r="AA14" s="61">
        <f>1/$A$1*[1]TimberSectorMinusCoreVPAExp!Z$269</f>
        <v>8.9462156562728462E-2</v>
      </c>
      <c r="AB14" s="61">
        <f>1/$A$1*[1]TimberSectorMinusCoreVPAExp!AA$269</f>
        <v>8.9462156562728462E-2</v>
      </c>
      <c r="AC14" s="320"/>
      <c r="AD14" s="319">
        <f>1/1000*[1]TimberSectorMinusCoreVPAExp!$AB$269</f>
        <v>1.4077847887949999E-2</v>
      </c>
      <c r="AE14" s="61">
        <f>1/1000*[1]TimberSectorMinusCoreVPAExp!$AC$269</f>
        <v>1.7948347926000002E-2</v>
      </c>
      <c r="AF14" s="61">
        <f>1/1000*[1]TimberSectorMinusCoreVPAExp!AD$269</f>
        <v>1.6660701335999999E-2</v>
      </c>
      <c r="AG14" s="61">
        <f>1/1000*[1]TimberSectorMinusCoreVPAExp!AE$269</f>
        <v>1.4312032896000006E-2</v>
      </c>
      <c r="AH14" s="61">
        <f>1/1000*[1]TimberSectorMinusCoreVPAExp!AF$269</f>
        <v>2.4820628844200006E-2</v>
      </c>
      <c r="AI14" s="61">
        <f>1/1000*[1]TimberSectorMinusCoreVPAExp!AG$269</f>
        <v>2.9502211681800002E-2</v>
      </c>
      <c r="AJ14" s="61">
        <f>1/1000*[1]TimberSectorMinusCoreVPAExp!AH$269</f>
        <v>4.3613351380799997E-2</v>
      </c>
      <c r="AK14" s="61">
        <f>1/1000*[1]TimberSectorMinusCoreVPAExp!AI$269</f>
        <v>4.5589838736999996E-2</v>
      </c>
      <c r="AL14" s="61">
        <f>1/1000*[1]TimberSectorMinusCoreVPAExp!AJ$269</f>
        <v>5.5334269928800014E-2</v>
      </c>
      <c r="AM14" s="61">
        <f>1/1000*[1]TimberSectorMinusCoreVPAExp!AK$269</f>
        <v>4.2378513861199993E-2</v>
      </c>
      <c r="AN14" s="61">
        <f>1/1000*[1]TimberSectorMinusCoreVPAExp!AL$269</f>
        <v>5.5666674122800006E-2</v>
      </c>
      <c r="AO14" s="61">
        <f>1/1000*[1]TimberSectorMinusCoreVPAExp!AM$269</f>
        <v>6.5031216575999987E-2</v>
      </c>
      <c r="AP14" s="61">
        <f>1/1000*[1]TimberSectorMinusCoreVPAExp!AN$269</f>
        <v>6.9398212470399984E-2</v>
      </c>
      <c r="AQ14" s="61">
        <f>1/1000*[1]TimberSectorMinusCoreVPAExp!AO$269</f>
        <v>7.586427272100002E-2</v>
      </c>
      <c r="AR14" s="61">
        <f>1/1000*[1]TimberSectorMinusCoreVPAExp!AP$269</f>
        <v>7.0759449124000007E-2</v>
      </c>
      <c r="AS14" s="61">
        <f>1/1000*[1]TimberSectorMinusCoreVPAExp!AQ$269</f>
        <v>6.7464087246499993E-2</v>
      </c>
      <c r="AT14" s="61">
        <f>1/1000*[1]TimberSectorMinusCoreVPAExp!AR$269</f>
        <v>6.1905788900600001E-2</v>
      </c>
      <c r="AU14" s="61">
        <f>1/1000*[1]TimberSectorMinusCoreVPAExp!AS$269</f>
        <v>6.7043474440800027E-2</v>
      </c>
      <c r="AV14" s="61">
        <f>1/1000*[1]TimberSectorMinusCoreVPAExp!AT$269</f>
        <v>7.6662229379999988E-2</v>
      </c>
      <c r="AW14" s="61">
        <f>1/1000*[1]TimberSectorMinusCoreVPAExp!AU$269</f>
        <v>4.1630938215833344E-2</v>
      </c>
      <c r="AX14" s="61">
        <f>1/1000*[1]TimberSectorMinusCoreVPAExp!AV$269</f>
        <v>0</v>
      </c>
      <c r="AY14" s="61">
        <f>1/1000*[1]TimberSectorMinusCoreVPAExp!AW$269</f>
        <v>0</v>
      </c>
      <c r="AZ14" s="61">
        <f>1/1000*[1]TimberSectorMinusCoreVPAExp!AX$269</f>
        <v>0</v>
      </c>
      <c r="BA14" s="61">
        <f>1/1000*[1]TimberSectorMinusCoreVPAExp!AY$269</f>
        <v>0</v>
      </c>
      <c r="BB14" s="61">
        <f>1/1000*[1]TimberSectorMinusCoreVPAExp!AZ$269</f>
        <v>0</v>
      </c>
      <c r="BC14" s="62">
        <f>1/1000*[1]TimberSectorMinusCoreVPAExp!BA$269</f>
        <v>0</v>
      </c>
      <c r="BD14" s="367"/>
    </row>
    <row r="15" spans="1:56" ht="17.149999999999999" customHeight="1">
      <c r="B15" s="14" t="s">
        <v>114</v>
      </c>
      <c r="C15" s="56">
        <f>1/$A$1*[1]TimberSectorMinusCoreVPAExp!$B$267</f>
        <v>0.70615009409983598</v>
      </c>
      <c r="D15" s="23">
        <f>1/$A$1*[1]TimberSectorMinusCoreVPAExp!$C$267</f>
        <v>0.60790974134147846</v>
      </c>
      <c r="E15" s="23">
        <f>1/$A$1*[1]TimberSectorMinusCoreVPAExp!D$267</f>
        <v>0.86621917941251914</v>
      </c>
      <c r="F15" s="23">
        <f>1/$A$1*[1]TimberSectorMinusCoreVPAExp!E$267</f>
        <v>0.57045445064065969</v>
      </c>
      <c r="G15" s="23">
        <f>1/$A$1*[1]TimberSectorMinusCoreVPAExp!F$267</f>
        <v>0.52288170383833021</v>
      </c>
      <c r="H15" s="23">
        <f>1/$A$1*[1]TimberSectorMinusCoreVPAExp!G$267</f>
        <v>0.38013630607142318</v>
      </c>
      <c r="I15" s="23">
        <f>1/$A$1*[1]TimberSectorMinusCoreVPAExp!H$267</f>
        <v>0.39292533479721703</v>
      </c>
      <c r="J15" s="23">
        <f>1/$A$1*[1]TimberSectorMinusCoreVPAExp!I$267</f>
        <v>0.30118623964596264</v>
      </c>
      <c r="K15" s="23">
        <f>1/$A$1*[1]TimberSectorMinusCoreVPAExp!J$267</f>
        <v>0.26574775092776237</v>
      </c>
      <c r="L15" s="23">
        <f>1/$A$1*[1]TimberSectorMinusCoreVPAExp!K$267</f>
        <v>0.26683562892762835</v>
      </c>
      <c r="M15" s="23">
        <f>1/$A$1*[1]TimberSectorMinusCoreVPAExp!L$267</f>
        <v>0.31394060770506416</v>
      </c>
      <c r="N15" s="23">
        <f>1/$A$1*[1]TimberSectorMinusCoreVPAExp!M$267</f>
        <v>0.30654722286633418</v>
      </c>
      <c r="O15" s="23">
        <f>1/$A$1*[1]TimberSectorMinusCoreVPAExp!N$267</f>
        <v>0.32018948492850946</v>
      </c>
      <c r="P15" s="23">
        <f>1/$A$1*[1]TimberSectorMinusCoreVPAExp!O$267</f>
        <v>0.3661952926891931</v>
      </c>
      <c r="Q15" s="23">
        <f>1/$A$1*[1]TimberSectorMinusCoreVPAExp!P$267</f>
        <v>0.31771291215955133</v>
      </c>
      <c r="R15" s="23">
        <f>1/$A$1*[1]TimberSectorMinusCoreVPAExp!Q$267</f>
        <v>0.39291891674222418</v>
      </c>
      <c r="S15" s="23">
        <f>1/$A$1*[1]TimberSectorMinusCoreVPAExp!R$267</f>
        <v>0.37171408904014414</v>
      </c>
      <c r="T15" s="23">
        <f>1/$A$1*[1]TimberSectorMinusCoreVPAExp!S$267</f>
        <v>0.42243293973858737</v>
      </c>
      <c r="U15" s="23">
        <f>1/$A$1*[1]TimberSectorMinusCoreVPAExp!T$267</f>
        <v>0.38715983468270954</v>
      </c>
      <c r="V15" s="23">
        <f>1/$A$1*[1]TimberSectorMinusCoreVPAExp!U$267</f>
        <v>0.28028210184375713</v>
      </c>
      <c r="W15" s="23">
        <f>1/$A$1*[1]TimberSectorMinusCoreVPAExp!V$267</f>
        <v>0.28028210184375713</v>
      </c>
      <c r="X15" s="23">
        <f>1/$A$1*[1]TimberSectorMinusCoreVPAExp!W$267</f>
        <v>0.28028210184375713</v>
      </c>
      <c r="Y15" s="23">
        <f>1/$A$1*[1]TimberSectorMinusCoreVPAExp!X$267</f>
        <v>0.28028210184375713</v>
      </c>
      <c r="Z15" s="23">
        <f>1/$A$1*[1]TimberSectorMinusCoreVPAExp!Y$267</f>
        <v>0.28028210184375713</v>
      </c>
      <c r="AA15" s="23">
        <f>1/$A$1*[1]TimberSectorMinusCoreVPAExp!Z$267</f>
        <v>0.28028210184375713</v>
      </c>
      <c r="AB15" s="23">
        <f>1/$A$1*[1]TimberSectorMinusCoreVPAExp!AA$267</f>
        <v>0.28028210184375713</v>
      </c>
      <c r="AC15" s="13"/>
      <c r="AD15" s="56">
        <f>1/1000*[1]TimberSectorMinusCoreVPAExp!$AB$267</f>
        <v>0.23854162648936506</v>
      </c>
      <c r="AE15" s="23">
        <f>1/1000*[1]TimberSectorMinusCoreVPAExp!$AC$267</f>
        <v>0.20502019941480001</v>
      </c>
      <c r="AF15" s="23">
        <f>1/1000*[1]TimberSectorMinusCoreVPAExp!AD$267</f>
        <v>0.22581650532960001</v>
      </c>
      <c r="AG15" s="23">
        <f>1/1000*[1]TimberSectorMinusCoreVPAExp!AE$267</f>
        <v>0.22459423069440004</v>
      </c>
      <c r="AH15" s="23">
        <f>1/1000*[1]TimberSectorMinusCoreVPAExp!AF$267</f>
        <v>0.23624421960440004</v>
      </c>
      <c r="AI15" s="23">
        <f>1/1000*[1]TimberSectorMinusCoreVPAExp!AG$267</f>
        <v>0.20803667021280001</v>
      </c>
      <c r="AJ15" s="23">
        <f>1/1000*[1]TimberSectorMinusCoreVPAExp!AH$267</f>
        <v>0.23532189515040006</v>
      </c>
      <c r="AK15" s="23">
        <f>1/1000*[1]TimberSectorMinusCoreVPAExp!AI$267</f>
        <v>0.280012964689</v>
      </c>
      <c r="AL15" s="23">
        <f>1/1000*[1]TimberSectorMinusCoreVPAExp!AJ$267</f>
        <v>0.28745303286520008</v>
      </c>
      <c r="AM15" s="23">
        <f>1/1000*[1]TimberSectorMinusCoreVPAExp!AK$267</f>
        <v>0.236160827012</v>
      </c>
      <c r="AN15" s="23">
        <f>1/1000*[1]TimberSectorMinusCoreVPAExp!AL$267</f>
        <v>0.24918395544320002</v>
      </c>
      <c r="AO15" s="23">
        <f>1/1000*[1]TimberSectorMinusCoreVPAExp!AM$267</f>
        <v>0.33801459379199994</v>
      </c>
      <c r="AP15" s="23">
        <f>1/1000*[1]TimberSectorMinusCoreVPAExp!AN$267</f>
        <v>0.31241259369759994</v>
      </c>
      <c r="AQ15" s="23">
        <f>1/1000*[1]TimberSectorMinusCoreVPAExp!AO$267</f>
        <v>0.35143744856670006</v>
      </c>
      <c r="AR15" s="23">
        <f>1/1000*[1]TimberSectorMinusCoreVPAExp!AP$267</f>
        <v>0.3259519892429999</v>
      </c>
      <c r="AS15" s="23">
        <f>1/1000*[1]TimberSectorMinusCoreVPAExp!AQ$267</f>
        <v>0.33162936804199994</v>
      </c>
      <c r="AT15" s="23">
        <f>1/1000*[1]TimberSectorMinusCoreVPAExp!AR$267</f>
        <v>0.34966328444550004</v>
      </c>
      <c r="AU15" s="23">
        <f>1/1000*[1]TimberSectorMinusCoreVPAExp!AS$267</f>
        <v>0.39948213259240017</v>
      </c>
      <c r="AV15" s="23">
        <f>1/1000*[1]TimberSectorMinusCoreVPAExp!AT$267</f>
        <v>0.39038059164200001</v>
      </c>
      <c r="AW15" s="23">
        <f>1/1000*[1]TimberSectorMinusCoreVPAExp!AU$267</f>
        <v>0.31782917853374998</v>
      </c>
      <c r="AX15" s="23">
        <f>1/1000*[1]TimberSectorMinusCoreVPAExp!AV$267</f>
        <v>0</v>
      </c>
      <c r="AY15" s="23">
        <f>1/1000*[1]TimberSectorMinusCoreVPAExp!AW$267</f>
        <v>0</v>
      </c>
      <c r="AZ15" s="23">
        <f>1/1000*[1]TimberSectorMinusCoreVPAExp!AX$267</f>
        <v>0</v>
      </c>
      <c r="BA15" s="23">
        <f>1/1000*[1]TimberSectorMinusCoreVPAExp!AY$267</f>
        <v>0</v>
      </c>
      <c r="BB15" s="23">
        <f>1/1000*[1]TimberSectorMinusCoreVPAExp!AZ$267</f>
        <v>0</v>
      </c>
      <c r="BC15" s="41">
        <f>1/1000*[1]TimberSectorMinusCoreVPAExp!BA$267</f>
        <v>0</v>
      </c>
      <c r="BD15" s="318"/>
    </row>
    <row r="16" spans="1:56">
      <c r="B16" s="49" t="s">
        <v>38</v>
      </c>
      <c r="C16" s="58">
        <f>1/$A$1*(SUM([1]TimberSectorMinusCoreVPAExp!$B$47:$B$47)+SUM([1]TimberSectorMinusCoreVPAExp!$B$105:$B$105))</f>
        <v>0.50798268326416351</v>
      </c>
      <c r="D16" s="46">
        <f>1/$A$1*(SUM([1]TimberSectorMinusCoreVPAExp!$C$47:$C$47)+SUM([1]TimberSectorMinusCoreVPAExp!$C$105:$C$105))</f>
        <v>0.35177708258412632</v>
      </c>
      <c r="E16" s="46">
        <f>1/$A$1*(SUM([1]TimberSectorMinusCoreVPAExp!D$47:D$47)+SUM([1]TimberSectorMinusCoreVPAExp!D$105:D$105))</f>
        <v>0.3860849794499116</v>
      </c>
      <c r="F16" s="46">
        <f>1/$A$1*(SUM([1]TimberSectorMinusCoreVPAExp!E$47:E$47)+SUM([1]TimberSectorMinusCoreVPAExp!E$105:E$105))</f>
        <v>0.25729620429155481</v>
      </c>
      <c r="G16" s="46">
        <f>1/$A$1*(SUM([1]TimberSectorMinusCoreVPAExp!F$47:F$47)+SUM([1]TimberSectorMinusCoreVPAExp!F$105:F$105))</f>
        <v>0.15668999719612903</v>
      </c>
      <c r="H16" s="46">
        <f>1/$A$1*(SUM([1]TimberSectorMinusCoreVPAExp!G$47:G$47)+SUM([1]TimberSectorMinusCoreVPAExp!G$105:G$105))</f>
        <v>9.206831482606706E-2</v>
      </c>
      <c r="I16" s="46">
        <f>1/$A$1*(SUM([1]TimberSectorMinusCoreVPAExp!H$47:H$47)+SUM([1]TimberSectorMinusCoreVPAExp!H$105:H$105))</f>
        <v>0.1036865682819445</v>
      </c>
      <c r="J16" s="46">
        <f>1/$A$1*(SUM([1]TimberSectorMinusCoreVPAExp!I$47:I$47)+SUM([1]TimberSectorMinusCoreVPAExp!I$105:I$105))</f>
        <v>0.11574730942333043</v>
      </c>
      <c r="K16" s="46">
        <f>1/$A$1*(SUM([1]TimberSectorMinusCoreVPAExp!J$47:J$47)+SUM([1]TimberSectorMinusCoreVPAExp!J$105:J$105))</f>
        <v>0.10109834163042328</v>
      </c>
      <c r="L16" s="46">
        <f>1/$A$1*(SUM([1]TimberSectorMinusCoreVPAExp!K$47:K$47)+SUM([1]TimberSectorMinusCoreVPAExp!K$105:K$105))</f>
        <v>9.9936275755636586E-2</v>
      </c>
      <c r="M16" s="46">
        <f>1/$A$1*(SUM([1]TimberSectorMinusCoreVPAExp!L$47:L$47)+SUM([1]TimberSectorMinusCoreVPAExp!L$105:L$105))</f>
        <v>0.11367743268713604</v>
      </c>
      <c r="N16" s="46">
        <f>1/$A$1*(SUM([1]TimberSectorMinusCoreVPAExp!M$47:M$47)+SUM([1]TimberSectorMinusCoreVPAExp!M$105:M$105))</f>
        <v>0.10964824098523482</v>
      </c>
      <c r="O16" s="46">
        <f>1/$A$1*(SUM([1]TimberSectorMinusCoreVPAExp!N$47:N$47)+SUM([1]TimberSectorMinusCoreVPAExp!N$105:N$105))</f>
        <v>0.14488333885334995</v>
      </c>
      <c r="P16" s="46">
        <f>1/$A$1*(SUM([1]TimberSectorMinusCoreVPAExp!O$47:O$47)+SUM([1]TimberSectorMinusCoreVPAExp!O$105:O$105))</f>
        <v>0.17861113379902932</v>
      </c>
      <c r="Q16" s="46">
        <f>1/$A$1*(SUM([1]TimberSectorMinusCoreVPAExp!P$47:P$47)+SUM([1]TimberSectorMinusCoreVPAExp!P$105:P$105))</f>
        <v>0.1496575097214807</v>
      </c>
      <c r="R16" s="46">
        <f>1/$A$1*(SUM([1]TimberSectorMinusCoreVPAExp!Q$47:Q$47)+SUM([1]TimberSectorMinusCoreVPAExp!Q$105:Q$105))</f>
        <v>0.18850713632195082</v>
      </c>
      <c r="S16" s="46">
        <f>1/$A$1*(SUM([1]TimberSectorMinusCoreVPAExp!R$47:R$47)+SUM([1]TimberSectorMinusCoreVPAExp!R$105:R$105))</f>
        <v>0.21835501886819839</v>
      </c>
      <c r="T16" s="46">
        <f>1/$A$1*(SUM([1]TimberSectorMinusCoreVPAExp!S$47:S$47)+SUM([1]TimberSectorMinusCoreVPAExp!S$105:S$105))</f>
        <v>0.24400030468535391</v>
      </c>
      <c r="U16" s="46">
        <f>1/$A$1*(SUM([1]TimberSectorMinusCoreVPAExp!T$47:T$47)+SUM([1]TimberSectorMinusCoreVPAExp!T$105:T$105))</f>
        <v>0.24135868279405748</v>
      </c>
      <c r="V16" s="46">
        <f>1/$A$1*(SUM([1]TimberSectorMinusCoreVPAExp!U$47:U$47)+SUM([1]TimberSectorMinusCoreVPAExp!U$105:U$105))</f>
        <v>0.18383480246129674</v>
      </c>
      <c r="W16" s="46">
        <f>1/$A$1*(SUM([1]TimberSectorMinusCoreVPAExp!V$47:V$47)+SUM([1]TimberSectorMinusCoreVPAExp!V$105:V$105))</f>
        <v>0.18383480246129674</v>
      </c>
      <c r="X16" s="46">
        <f>1/$A$1*(SUM([1]TimberSectorMinusCoreVPAExp!W$47:W$47)+SUM([1]TimberSectorMinusCoreVPAExp!W$105:W$105))</f>
        <v>0.18383480246129674</v>
      </c>
      <c r="Y16" s="46">
        <f>1/$A$1*(SUM([1]TimberSectorMinusCoreVPAExp!X$47:X$47)+SUM([1]TimberSectorMinusCoreVPAExp!X$105:X$105))</f>
        <v>0.18383480246129674</v>
      </c>
      <c r="Z16" s="46">
        <f>1/$A$1*(SUM([1]TimberSectorMinusCoreVPAExp!Y$47:Y$47)+SUM([1]TimberSectorMinusCoreVPAExp!Y$105:Y$105))</f>
        <v>0.18383480246129674</v>
      </c>
      <c r="AA16" s="46">
        <f>1/$A$1*(SUM([1]TimberSectorMinusCoreVPAExp!Z$47:Z$47)+SUM([1]TimberSectorMinusCoreVPAExp!Z$105:Z$105))</f>
        <v>0.18383480246129674</v>
      </c>
      <c r="AB16" s="46">
        <f>1/$A$1*(SUM([1]TimberSectorMinusCoreVPAExp!AA$47:AA$47)+SUM([1]TimberSectorMinusCoreVPAExp!AA$105:AA$105))</f>
        <v>0.18383480246129674</v>
      </c>
      <c r="AC16" s="333"/>
      <c r="AD16" s="46">
        <f>1/1000*(SUM([1]TimberSectorMinusCoreVPAExp!$AB$47:$AB$47)+SUM([1]TimberSectorMinusCoreVPAExp!$AB$105:$AB$105))</f>
        <v>0.14329992020278801</v>
      </c>
      <c r="AE16" s="46">
        <f>1/1000*(SUM([1]TimberSectorMinusCoreVPAExp!$AC$47:$AC$47)+SUM([1]TimberSectorMinusCoreVPAExp!$AC$105:$AC$105))</f>
        <v>0.10653408827359999</v>
      </c>
      <c r="AF16" s="46">
        <f>1/1000*(SUM([1]TimberSectorMinusCoreVPAExp!AD$47:AD$47)+SUM([1]TimberSectorMinusCoreVPAExp!AD$105:AD$105))</f>
        <v>8.427154765920003E-2</v>
      </c>
      <c r="AG16" s="46">
        <f>1/1000*(SUM([1]TimberSectorMinusCoreVPAExp!AE$47:AE$47)+SUM([1]TimberSectorMinusCoreVPAExp!AE$105:AE$105))</f>
        <v>7.2546605947200013E-2</v>
      </c>
      <c r="AH16" s="46">
        <f>1/1000*(SUM([1]TimberSectorMinusCoreVPAExp!AF$47:AF$47)+SUM([1]TimberSectorMinusCoreVPAExp!AF$105:AF$105))</f>
        <v>5.8203663240800015E-2</v>
      </c>
      <c r="AI16" s="46">
        <f>1/1000*(SUM([1]TimberSectorMinusCoreVPAExp!AG$47:AG$47)+SUM([1]TimberSectorMinusCoreVPAExp!AG$105:AG$105))</f>
        <v>5.3717706256500013E-2</v>
      </c>
      <c r="AJ16" s="46">
        <f>1/1000*(SUM([1]TimberSectorMinusCoreVPAExp!AH$47:AH$47)+SUM([1]TimberSectorMinusCoreVPAExp!AH$105:AH$105))</f>
        <v>7.4965736116000006E-2</v>
      </c>
      <c r="AK16" s="46">
        <f>1/1000*(SUM([1]TimberSectorMinusCoreVPAExp!AI$47:AI$47)+SUM([1]TimberSectorMinusCoreVPAExp!AI$105:AI$105))</f>
        <v>0.114766168862</v>
      </c>
      <c r="AL16" s="46">
        <f>1/1000*(SUM([1]TimberSectorMinusCoreVPAExp!AJ$47:AJ$47)+SUM([1]TimberSectorMinusCoreVPAExp!AJ$105:AJ$105))</f>
        <v>0.12950522400840001</v>
      </c>
      <c r="AM16" s="46">
        <f>1/1000*(SUM([1]TimberSectorMinusCoreVPAExp!AK$47:AK$47)+SUM([1]TimberSectorMinusCoreVPAExp!AK$105:AK$105))</f>
        <v>9.7991152344800006E-2</v>
      </c>
      <c r="AN16" s="46">
        <f>1/1000*(SUM([1]TimberSectorMinusCoreVPAExp!AL$47:AL$47)+SUM([1]TimberSectorMinusCoreVPAExp!AL$105:AL$105))</f>
        <v>0.1032958689008</v>
      </c>
      <c r="AO16" s="46">
        <f>1/1000*(SUM([1]TimberSectorMinusCoreVPAExp!AM$47:AM$47)+SUM([1]TimberSectorMinusCoreVPAExp!AM$105:AM$105))</f>
        <v>0.18143240164799998</v>
      </c>
      <c r="AP16" s="46">
        <f>1/1000*(SUM([1]TimberSectorMinusCoreVPAExp!AN$47:AN$47)+SUM([1]TimberSectorMinusCoreVPAExp!AN$105:AN$105))</f>
        <v>0.17185699104639998</v>
      </c>
      <c r="AQ16" s="46">
        <f>1/1000*(SUM([1]TimberSectorMinusCoreVPAExp!AO$47:AO$47)+SUM([1]TimberSectorMinusCoreVPAExp!AO$105:AO$105))</f>
        <v>0.1967642411328</v>
      </c>
      <c r="AR16" s="46">
        <f>1/1000*(SUM([1]TimberSectorMinusCoreVPAExp!AP$47:AP$47)+SUM([1]TimberSectorMinusCoreVPAExp!AP$105:AP$105))</f>
        <v>0.1802543779405</v>
      </c>
      <c r="AS16" s="46">
        <f>1/1000*(SUM([1]TimberSectorMinusCoreVPAExp!AQ$47:AQ$47)+SUM([1]TimberSectorMinusCoreVPAExp!AQ$105:AQ$105))</f>
        <v>0.17415672716050007</v>
      </c>
      <c r="AT16" s="46">
        <f>1/1000*(SUM([1]TimberSectorMinusCoreVPAExp!AR$47:AR$47)+SUM([1]TimberSectorMinusCoreVPAExp!AR$105:AR$105))</f>
        <v>0.20652927172239999</v>
      </c>
      <c r="AU16" s="46">
        <f>1/1000*(SUM([1]TimberSectorMinusCoreVPAExp!AS$47:AS$47)+SUM([1]TimberSectorMinusCoreVPAExp!AS$105:AS$105))</f>
        <v>0.2489219096078</v>
      </c>
      <c r="AV16" s="46">
        <f>1/1000*(SUM([1]TimberSectorMinusCoreVPAExp!AT$47:AT$47)+SUM([1]TimberSectorMinusCoreVPAExp!AT$105:AT$105))</f>
        <v>0.23940065171999997</v>
      </c>
      <c r="AW16" s="46">
        <f>1/1000*(SUM([1]TimberSectorMinusCoreVPAExp!AU$47:AU$47)+SUM([1]TimberSectorMinusCoreVPAExp!AU$105:AU$105))</f>
        <v>0.19752310423458336</v>
      </c>
      <c r="AX16" s="46">
        <f>1/1000*(SUM([1]TimberSectorMinusCoreVPAExp!AV$47:AV$47)+SUM([1]TimberSectorMinusCoreVPAExp!AV$105:AV$105))</f>
        <v>0</v>
      </c>
      <c r="AY16" s="46">
        <f>1/1000*(SUM([1]TimberSectorMinusCoreVPAExp!AW$47:AW$47)+SUM([1]TimberSectorMinusCoreVPAExp!AW$105:AW$105))</f>
        <v>0</v>
      </c>
      <c r="AZ16" s="46">
        <f>1/1000*(SUM([1]TimberSectorMinusCoreVPAExp!AX$47:AX$47)+SUM([1]TimberSectorMinusCoreVPAExp!AX$105:AX$105))</f>
        <v>0</v>
      </c>
      <c r="BA16" s="46">
        <f>1/1000*(SUM([1]TimberSectorMinusCoreVPAExp!AY$47:AY$47)+SUM([1]TimberSectorMinusCoreVPAExp!AY$105:AY$105))</f>
        <v>0</v>
      </c>
      <c r="BB16" s="46">
        <f>1/1000*(SUM([1]TimberSectorMinusCoreVPAExp!AZ$47:AZ$47)+SUM([1]TimberSectorMinusCoreVPAExp!AZ$105:AZ$105))</f>
        <v>0</v>
      </c>
      <c r="BC16" s="79">
        <f>1/1000*(SUM([1]TimberSectorMinusCoreVPAExp!BA$47:BA$47)+SUM([1]TimberSectorMinusCoreVPAExp!BA$105:BA$105))</f>
        <v>0</v>
      </c>
      <c r="BD16" s="318"/>
    </row>
    <row r="17" spans="2:56">
      <c r="B17" s="5" t="s">
        <v>82</v>
      </c>
      <c r="C17" s="20">
        <f>1/$A$1*[1]TimberSectorMinusCoreVPAExp!$B$116</f>
        <v>0.10015421098393379</v>
      </c>
      <c r="D17" s="12">
        <f>1/$A$1*[1]TimberSectorMinusCoreVPAExp!$C$116</f>
        <v>0.11689135303853745</v>
      </c>
      <c r="E17" s="12">
        <f>1/$A$1*[1]TimberSectorMinusCoreVPAExp!D$116</f>
        <v>0.1683818105094384</v>
      </c>
      <c r="F17" s="12">
        <f>1/$A$1*[1]TimberSectorMinusCoreVPAExp!E$116</f>
        <v>0.1864948520533786</v>
      </c>
      <c r="G17" s="12">
        <f>1/$A$1*[1]TimberSectorMinusCoreVPAExp!F$116</f>
        <v>0.24110156812262637</v>
      </c>
      <c r="H17" s="12">
        <f>1/$A$1*[1]TimberSectorMinusCoreVPAExp!G$116</f>
        <v>0.15211069292825699</v>
      </c>
      <c r="I17" s="12">
        <f>1/$A$1*[1]TimberSectorMinusCoreVPAExp!H$116</f>
        <v>0.17240993950157207</v>
      </c>
      <c r="J17" s="12">
        <f>1/$A$1*[1]TimberSectorMinusCoreVPAExp!I$116</f>
        <v>9.2541389076641112E-2</v>
      </c>
      <c r="K17" s="12">
        <f>1/$A$1*[1]TimberSectorMinusCoreVPAExp!J$116</f>
        <v>7.6779444140185754E-2</v>
      </c>
      <c r="L17" s="12">
        <f>1/$A$1*[1]TimberSectorMinusCoreVPAExp!K$116</f>
        <v>7.1920313953386911E-2</v>
      </c>
      <c r="M17" s="12">
        <f>1/$A$1*[1]TimberSectorMinusCoreVPAExp!L$116</f>
        <v>7.3728990936471672E-2</v>
      </c>
      <c r="N17" s="12">
        <f>1/$A$1*[1]TimberSectorMinusCoreVPAExp!M$116</f>
        <v>0.12146439529346324</v>
      </c>
      <c r="O17" s="12">
        <f>1/$A$1*[1]TimberSectorMinusCoreVPAExp!N$116</f>
        <v>8.3616439348213056E-2</v>
      </c>
      <c r="P17" s="12">
        <f>1/$A$1*[1]TimberSectorMinusCoreVPAExp!O$116</f>
        <v>8.4165470411707979E-2</v>
      </c>
      <c r="Q17" s="12">
        <f>1/$A$1*[1]TimberSectorMinusCoreVPAExp!P$116</f>
        <v>7.9949709276856101E-2</v>
      </c>
      <c r="R17" s="12">
        <f>1/$A$1*[1]TimberSectorMinusCoreVPAExp!Q$116</f>
        <v>9.3664364366756861E-2</v>
      </c>
      <c r="S17" s="12">
        <f>1/$A$1*[1]TimberSectorMinusCoreVPAExp!R$116</f>
        <v>5.6867244416298104E-2</v>
      </c>
      <c r="T17" s="12">
        <f>1/$A$1*[1]TimberSectorMinusCoreVPAExp!S$116</f>
        <v>7.7394725170616074E-2</v>
      </c>
      <c r="U17" s="12">
        <f>1/$A$1*[1]TimberSectorMinusCoreVPAExp!T$116</f>
        <v>5.5948589441415869E-2</v>
      </c>
      <c r="V17" s="12">
        <f>1/$A$1*[1]TimberSectorMinusCoreVPAExp!U$116</f>
        <v>3.297547839965384E-2</v>
      </c>
      <c r="W17" s="12">
        <f>1/$A$1*[1]TimberSectorMinusCoreVPAExp!V$116</f>
        <v>3.297547839965384E-2</v>
      </c>
      <c r="X17" s="12">
        <f>1/$A$1*[1]TimberSectorMinusCoreVPAExp!W$116</f>
        <v>3.297547839965384E-2</v>
      </c>
      <c r="Y17" s="12">
        <f>1/$A$1*[1]TimberSectorMinusCoreVPAExp!X$116</f>
        <v>3.297547839965384E-2</v>
      </c>
      <c r="Z17" s="12">
        <f>1/$A$1*[1]TimberSectorMinusCoreVPAExp!Y$116</f>
        <v>3.297547839965384E-2</v>
      </c>
      <c r="AA17" s="12">
        <f>1/$A$1*[1]TimberSectorMinusCoreVPAExp!Z$116</f>
        <v>3.297547839965384E-2</v>
      </c>
      <c r="AB17" s="12">
        <f>1/$A$1*[1]TimberSectorMinusCoreVPAExp!AA$116</f>
        <v>3.297547839965384E-2</v>
      </c>
      <c r="AC17" s="13"/>
      <c r="AD17" s="20">
        <f>1/1000*[1]TimberSectorMinusCoreVPAExp!$AB$116</f>
        <v>5.0062654550231997E-2</v>
      </c>
      <c r="AE17" s="12">
        <f>1/1000*[1]TimberSectorMinusCoreVPAExp!$AC$116</f>
        <v>5.6082839195999996E-2</v>
      </c>
      <c r="AF17" s="12">
        <f>1/1000*[1]TimberSectorMinusCoreVPAExp!AD$116</f>
        <v>6.2018039332799986E-2</v>
      </c>
      <c r="AG17" s="12">
        <f>1/1000*[1]TimberSectorMinusCoreVPAExp!AE$116</f>
        <v>7.643097932960001E-2</v>
      </c>
      <c r="AH17" s="12">
        <f>1/1000*[1]TimberSectorMinusCoreVPAExp!AF$116</f>
        <v>0.10473898223880002</v>
      </c>
      <c r="AI17" s="12">
        <f>1/1000*[1]TimberSectorMinusCoreVPAExp!AG$116</f>
        <v>7.3890742968899997E-2</v>
      </c>
      <c r="AJ17" s="12">
        <f>1/1000*[1]TimberSectorMinusCoreVPAExp!AH$116</f>
        <v>8.1121725697200026E-2</v>
      </c>
      <c r="AK17" s="12">
        <f>1/1000*[1]TimberSectorMinusCoreVPAExp!AI$116</f>
        <v>6.5377397319000011E-2</v>
      </c>
      <c r="AL17" s="12">
        <f>1/1000*[1]TimberSectorMinusCoreVPAExp!AJ$116</f>
        <v>4.7204915646800003E-2</v>
      </c>
      <c r="AM17" s="12">
        <f>1/1000*[1]TimberSectorMinusCoreVPAExp!AK$116</f>
        <v>3.8384760704399994E-2</v>
      </c>
      <c r="AN17" s="12">
        <f>1/1000*[1]TimberSectorMinusCoreVPAExp!AL$116</f>
        <v>3.4658226319700003E-2</v>
      </c>
      <c r="AO17" s="12">
        <f>1/1000*[1]TimberSectorMinusCoreVPAExp!AM$116</f>
        <v>6.0177968208000011E-2</v>
      </c>
      <c r="AP17" s="12">
        <f>1/1000*[1]TimberSectorMinusCoreVPAExp!AN$116</f>
        <v>4.9608413659199997E-2</v>
      </c>
      <c r="AQ17" s="12">
        <f>1/1000*[1]TimberSectorMinusCoreVPAExp!AO$116</f>
        <v>5.6664405152700013E-2</v>
      </c>
      <c r="AR17" s="12">
        <f>1/1000*[1]TimberSectorMinusCoreVPAExp!AP$116</f>
        <v>4.7569151795499989E-2</v>
      </c>
      <c r="AS17" s="12">
        <f>1/1000*[1]TimberSectorMinusCoreVPAExp!AQ$116</f>
        <v>4.7100344217499993E-2</v>
      </c>
      <c r="AT17" s="10">
        <f>1/1000*[1]TimberSectorMinusCoreVPAExp!AR$116</f>
        <v>4.0287920103700005E-2</v>
      </c>
      <c r="AU17" s="10">
        <f>1/1000*[1]TimberSectorMinusCoreVPAExp!AS$116</f>
        <v>4.4950787853400002E-2</v>
      </c>
      <c r="AV17" s="10">
        <f>1/1000*[1]TimberSectorMinusCoreVPAExp!AT$116</f>
        <v>3.9309143306000008E-2</v>
      </c>
      <c r="AW17" s="10">
        <f>1/1000*[1]TimberSectorMinusCoreVPAExp!AU$116</f>
        <v>2.9947247564583335E-2</v>
      </c>
      <c r="AX17" s="10">
        <f>1/1000*[1]TimberSectorMinusCoreVPAExp!AV$116</f>
        <v>0</v>
      </c>
      <c r="AY17" s="10">
        <f>1/1000*[1]TimberSectorMinusCoreVPAExp!AW$116</f>
        <v>0</v>
      </c>
      <c r="AZ17" s="10">
        <f>1/1000*[1]TimberSectorMinusCoreVPAExp!AX$116</f>
        <v>0</v>
      </c>
      <c r="BA17" s="10">
        <f>1/1000*[1]TimberSectorMinusCoreVPAExp!AY$116</f>
        <v>0</v>
      </c>
      <c r="BB17" s="10">
        <f>1/1000*[1]TimberSectorMinusCoreVPAExp!AZ$116</f>
        <v>0</v>
      </c>
      <c r="BC17" s="36">
        <f>1/1000*[1]TimberSectorMinusCoreVPAExp!BA$116</f>
        <v>0</v>
      </c>
      <c r="BD17" s="279"/>
    </row>
    <row r="18" spans="2:56">
      <c r="B18" s="5" t="s">
        <v>102</v>
      </c>
      <c r="C18" s="20">
        <f>1/$A$1*[1]TimberSectorMinusCoreVPAExp!$B$138</f>
        <v>7.2141173438592257E-3</v>
      </c>
      <c r="D18" s="12">
        <f>1/$A$1*[1]TimberSectorMinusCoreVPAExp!$C$138</f>
        <v>9.0777381614949651E-3</v>
      </c>
      <c r="E18" s="12">
        <f>1/$A$1*[1]TimberSectorMinusCoreVPAExp!D$138</f>
        <v>2.0098279549390165E-2</v>
      </c>
      <c r="F18" s="12">
        <f>1/$A$1*[1]TimberSectorMinusCoreVPAExp!E$138</f>
        <v>1.3381577831366946E-2</v>
      </c>
      <c r="G18" s="12">
        <f>1/$A$1*[1]TimberSectorMinusCoreVPAExp!F$138</f>
        <v>2.4028721684506687E-2</v>
      </c>
      <c r="H18" s="12">
        <f>1/$A$1*[1]TimberSectorMinusCoreVPAExp!G$138</f>
        <v>2.160666209916761E-2</v>
      </c>
      <c r="I18" s="12">
        <f>1/$A$1*[1]TimberSectorMinusCoreVPAExp!H$138</f>
        <v>2.4660606777680408E-2</v>
      </c>
      <c r="J18" s="12">
        <f>1/$A$1*[1]TimberSectorMinusCoreVPAExp!I$138</f>
        <v>1.921962144705678E-2</v>
      </c>
      <c r="K18" s="12">
        <f>1/$A$1*[1]TimberSectorMinusCoreVPAExp!J$138</f>
        <v>1.7482840542586142E-3</v>
      </c>
      <c r="L18" s="12">
        <f>1/$A$1*[1]TimberSectorMinusCoreVPAExp!K$138</f>
        <v>1.8903409647788873E-3</v>
      </c>
      <c r="M18" s="12">
        <f>1/$A$1*[1]TimberSectorMinusCoreVPAExp!L$138</f>
        <v>3.2551098790985535E-3</v>
      </c>
      <c r="N18" s="12">
        <f>1/$A$1*[1]TimberSectorMinusCoreVPAExp!M$138</f>
        <v>3.2114203624414236E-3</v>
      </c>
      <c r="O18" s="12">
        <f>1/$A$1*[1]TimberSectorMinusCoreVPAExp!N$138</f>
        <v>3.2865198657301446E-3</v>
      </c>
      <c r="P18" s="12">
        <f>1/$A$1*[1]TimberSectorMinusCoreVPAExp!O$138</f>
        <v>6.1108625470131794E-3</v>
      </c>
      <c r="Q18" s="12">
        <f>1/$A$1*[1]TimberSectorMinusCoreVPAExp!P$138</f>
        <v>6.3020687466125106E-3</v>
      </c>
      <c r="R18" s="12">
        <f>1/$A$1*[1]TimberSectorMinusCoreVPAExp!Q$138</f>
        <v>1.0949163672071861E-2</v>
      </c>
      <c r="S18" s="12">
        <f>1/$A$1*[1]TimberSectorMinusCoreVPAExp!R$138</f>
        <v>4.1587417249023687E-3</v>
      </c>
      <c r="T18" s="12">
        <f>1/$A$1*[1]TimberSectorMinusCoreVPAExp!S$138</f>
        <v>9.2492271517598847E-3</v>
      </c>
      <c r="U18" s="12">
        <f>1/$A$1*[1]TimberSectorMinusCoreVPAExp!T$138</f>
        <v>8.8802665407263452E-3</v>
      </c>
      <c r="V18" s="12">
        <f>1/$A$1*[1]TimberSectorMinusCoreVPAExp!U$138</f>
        <v>2.5894210376607432E-3</v>
      </c>
      <c r="W18" s="12">
        <f>1/$A$1*[1]TimberSectorMinusCoreVPAExp!V$138</f>
        <v>2.5894210376607432E-3</v>
      </c>
      <c r="X18" s="12">
        <f>1/$A$1*[1]TimberSectorMinusCoreVPAExp!W$138</f>
        <v>2.5894210376607432E-3</v>
      </c>
      <c r="Y18" s="12">
        <f>1/$A$1*[1]TimberSectorMinusCoreVPAExp!X$138</f>
        <v>2.5894210376607432E-3</v>
      </c>
      <c r="Z18" s="12">
        <f>1/$A$1*[1]TimberSectorMinusCoreVPAExp!Y$138</f>
        <v>2.5894210376607432E-3</v>
      </c>
      <c r="AA18" s="12">
        <f>1/$A$1*[1]TimberSectorMinusCoreVPAExp!Z$138</f>
        <v>2.5894210376607432E-3</v>
      </c>
      <c r="AB18" s="12">
        <f>1/$A$1*[1]TimberSectorMinusCoreVPAExp!AA$138</f>
        <v>2.5894210376607432E-3</v>
      </c>
      <c r="AC18" s="308"/>
      <c r="AD18" s="20">
        <f>1/1000*[1]TimberSectorMinusCoreVPAExp!$AB$138</f>
        <v>3.1623779465729997E-3</v>
      </c>
      <c r="AE18" s="12">
        <f>1/1000*[1]TimberSectorMinusCoreVPAExp!$AC$138</f>
        <v>3.9382809895999989E-3</v>
      </c>
      <c r="AF18" s="12">
        <f>1/1000*[1]TimberSectorMinusCoreVPAExp!AD$138</f>
        <v>6.1470515183999997E-3</v>
      </c>
      <c r="AG18" s="12">
        <f>1/1000*[1]TimberSectorMinusCoreVPAExp!AE$138</f>
        <v>5.8792660751999983E-3</v>
      </c>
      <c r="AH18" s="12">
        <f>1/1000*[1]TimberSectorMinusCoreVPAExp!AF$138</f>
        <v>1.0209253274500001E-2</v>
      </c>
      <c r="AI18" s="12">
        <f>1/1000*[1]TimberSectorMinusCoreVPAExp!AG$138</f>
        <v>1.04820438723E-2</v>
      </c>
      <c r="AJ18" s="12">
        <f>1/1000*[1]TimberSectorMinusCoreVPAExp!AH$138</f>
        <v>1.17927358272E-2</v>
      </c>
      <c r="AK18" s="12">
        <f>1/1000*[1]TimberSectorMinusCoreVPAExp!AI$138</f>
        <v>1.2638176760499999E-2</v>
      </c>
      <c r="AL18" s="12">
        <f>1/1000*[1]TimberSectorMinusCoreVPAExp!AJ$138</f>
        <v>3.3013400304000001E-3</v>
      </c>
      <c r="AM18" s="12">
        <f>1/1000*[1]TimberSectorMinusCoreVPAExp!AK$138</f>
        <v>3.231556328E-3</v>
      </c>
      <c r="AN18" s="12">
        <f>1/1000*[1]TimberSectorMinusCoreVPAExp!AL$138</f>
        <v>4.7036724287999997E-3</v>
      </c>
      <c r="AO18" s="12">
        <f>1/1000*[1]TimberSectorMinusCoreVPAExp!AM$138</f>
        <v>5.6924712479999983E-3</v>
      </c>
      <c r="AP18" s="12">
        <f>1/1000*[1]TimberSectorMinusCoreVPAExp!AN$138</f>
        <v>3.9879639535999999E-3</v>
      </c>
      <c r="AQ18" s="12">
        <f>1/1000*[1]TimberSectorMinusCoreVPAExp!AO$138</f>
        <v>6.9652151376000011E-3</v>
      </c>
      <c r="AR18" s="12">
        <f>1/1000*[1]TimberSectorMinusCoreVPAExp!AP$138</f>
        <v>6.6800912359999999E-3</v>
      </c>
      <c r="AS18" s="12">
        <f>1/1000*[1]TimberSectorMinusCoreVPAExp!AQ$138</f>
        <v>1.1570142265499999E-2</v>
      </c>
      <c r="AT18" s="10">
        <f>1/1000*[1]TimberSectorMinusCoreVPAExp!AR$138</f>
        <v>4.3405677736999982E-3</v>
      </c>
      <c r="AU18" s="10">
        <f>1/1000*[1]TimberSectorMinusCoreVPAExp!AS$138</f>
        <v>6.6518532222999997E-3</v>
      </c>
      <c r="AV18" s="10">
        <f>1/1000*[1]TimberSectorMinusCoreVPAExp!AT$138</f>
        <v>1.1691792529000001E-2</v>
      </c>
      <c r="AW18" s="10">
        <f>1/1000*[1]TimberSectorMinusCoreVPAExp!AU$138</f>
        <v>8.1999861945833332E-3</v>
      </c>
      <c r="AX18" s="10">
        <f>1/1000*[1]TimberSectorMinusCoreVPAExp!AV$138</f>
        <v>0</v>
      </c>
      <c r="AY18" s="10">
        <f>1/1000*[1]TimberSectorMinusCoreVPAExp!AW$138</f>
        <v>0</v>
      </c>
      <c r="AZ18" s="10">
        <f>1/1000*[1]TimberSectorMinusCoreVPAExp!AX$138</f>
        <v>0</v>
      </c>
      <c r="BA18" s="10">
        <f>1/1000*[1]TimberSectorMinusCoreVPAExp!AY$138</f>
        <v>0</v>
      </c>
      <c r="BB18" s="10">
        <f>1/1000*[1]TimberSectorMinusCoreVPAExp!AZ$138</f>
        <v>0</v>
      </c>
      <c r="BC18" s="36">
        <f>1/1000*[1]TimberSectorMinusCoreVPAExp!BA$138</f>
        <v>0</v>
      </c>
      <c r="BD18" s="279"/>
    </row>
    <row r="19" spans="2:56">
      <c r="B19" s="8" t="s">
        <v>19</v>
      </c>
      <c r="C19" s="325">
        <f t="shared" ref="C19:AB19" si="4">SUM(C15:C15)-SUM(C16:C18)</f>
        <v>9.0799082507879381E-2</v>
      </c>
      <c r="D19" s="313">
        <f t="shared" si="4"/>
        <v>0.13016356755731967</v>
      </c>
      <c r="E19" s="313">
        <f t="shared" si="4"/>
        <v>0.29165410990377894</v>
      </c>
      <c r="F19" s="313">
        <f t="shared" si="4"/>
        <v>0.11328181646435931</v>
      </c>
      <c r="G19" s="313">
        <f t="shared" si="4"/>
        <v>0.10106141683506814</v>
      </c>
      <c r="H19" s="313">
        <f t="shared" si="4"/>
        <v>0.11435063621793151</v>
      </c>
      <c r="I19" s="313">
        <f t="shared" si="4"/>
        <v>9.216822023602006E-2</v>
      </c>
      <c r="J19" s="313">
        <f t="shared" si="4"/>
        <v>7.3677919698934308E-2</v>
      </c>
      <c r="K19" s="313">
        <f t="shared" si="4"/>
        <v>8.6121681102894726E-2</v>
      </c>
      <c r="L19" s="313">
        <f t="shared" si="4"/>
        <v>9.3088698253825958E-2</v>
      </c>
      <c r="M19" s="313">
        <f t="shared" si="4"/>
        <v>0.1232790742023579</v>
      </c>
      <c r="N19" s="313">
        <f t="shared" si="4"/>
        <v>7.2223166225194702E-2</v>
      </c>
      <c r="O19" s="313">
        <f t="shared" si="4"/>
        <v>8.8403186861216315E-2</v>
      </c>
      <c r="P19" s="313">
        <f t="shared" si="4"/>
        <v>9.730782593144266E-2</v>
      </c>
      <c r="Q19" s="313">
        <f t="shared" si="4"/>
        <v>8.1803624414602011E-2</v>
      </c>
      <c r="R19" s="313">
        <f t="shared" si="4"/>
        <v>9.979825238144463E-2</v>
      </c>
      <c r="S19" s="313">
        <f t="shared" si="4"/>
        <v>9.2333084030745249E-2</v>
      </c>
      <c r="T19" s="313">
        <f t="shared" si="4"/>
        <v>9.178868273085744E-2</v>
      </c>
      <c r="U19" s="313">
        <f t="shared" si="4"/>
        <v>8.0972295906509839E-2</v>
      </c>
      <c r="V19" s="313">
        <f t="shared" si="4"/>
        <v>6.0882399945145799E-2</v>
      </c>
      <c r="W19" s="313">
        <f t="shared" si="4"/>
        <v>6.0882399945145799E-2</v>
      </c>
      <c r="X19" s="313">
        <f t="shared" si="4"/>
        <v>6.0882399945145799E-2</v>
      </c>
      <c r="Y19" s="313">
        <f t="shared" si="4"/>
        <v>6.0882399945145799E-2</v>
      </c>
      <c r="Z19" s="313">
        <f t="shared" si="4"/>
        <v>6.0882399945145799E-2</v>
      </c>
      <c r="AA19" s="313">
        <f t="shared" si="4"/>
        <v>6.0882399945145799E-2</v>
      </c>
      <c r="AB19" s="313">
        <f t="shared" si="4"/>
        <v>6.0882399945145799E-2</v>
      </c>
      <c r="AC19" s="308"/>
      <c r="AD19" s="314">
        <f t="shared" ref="AD19:BC19" si="5">SUM(AD15:AD15)-SUM(AD16:AD18)</f>
        <v>4.2016673789772058E-2</v>
      </c>
      <c r="AE19" s="315">
        <f t="shared" si="5"/>
        <v>3.846499095560002E-2</v>
      </c>
      <c r="AF19" s="315">
        <f t="shared" si="5"/>
        <v>7.3379866819200001E-2</v>
      </c>
      <c r="AG19" s="315">
        <f t="shared" si="5"/>
        <v>6.9737379342400013E-2</v>
      </c>
      <c r="AH19" s="315">
        <f t="shared" si="5"/>
        <v>6.3092320850300004E-2</v>
      </c>
      <c r="AI19" s="315">
        <f t="shared" si="5"/>
        <v>6.9946177115099983E-2</v>
      </c>
      <c r="AJ19" s="315">
        <f t="shared" si="5"/>
        <v>6.7441697510000009E-2</v>
      </c>
      <c r="AK19" s="315">
        <f t="shared" si="5"/>
        <v>8.7231221747499976E-2</v>
      </c>
      <c r="AL19" s="315">
        <f t="shared" si="5"/>
        <v>0.10744155317960008</v>
      </c>
      <c r="AM19" s="315">
        <f t="shared" si="5"/>
        <v>9.6553357634799997E-2</v>
      </c>
      <c r="AN19" s="315">
        <f t="shared" si="5"/>
        <v>0.10652618779390002</v>
      </c>
      <c r="AO19" s="315">
        <f t="shared" si="5"/>
        <v>9.0711752687999969E-2</v>
      </c>
      <c r="AP19" s="315">
        <f t="shared" si="5"/>
        <v>8.6959225038399979E-2</v>
      </c>
      <c r="AQ19" s="315">
        <f t="shared" si="5"/>
        <v>9.1043587143600058E-2</v>
      </c>
      <c r="AR19" s="315">
        <f t="shared" si="5"/>
        <v>9.1448368270999891E-2</v>
      </c>
      <c r="AS19" s="315">
        <f t="shared" si="5"/>
        <v>9.8802154398499903E-2</v>
      </c>
      <c r="AT19" s="315">
        <f t="shared" si="5"/>
        <v>9.8505524845700076E-2</v>
      </c>
      <c r="AU19" s="315">
        <f t="shared" si="5"/>
        <v>9.8957581908900194E-2</v>
      </c>
      <c r="AV19" s="315">
        <f t="shared" si="5"/>
        <v>9.9979004087000056E-2</v>
      </c>
      <c r="AW19" s="315">
        <f t="shared" si="5"/>
        <v>8.2158840539999944E-2</v>
      </c>
      <c r="AX19" s="315">
        <f t="shared" si="5"/>
        <v>0</v>
      </c>
      <c r="AY19" s="315">
        <f t="shared" si="5"/>
        <v>0</v>
      </c>
      <c r="AZ19" s="315">
        <f t="shared" si="5"/>
        <v>0</v>
      </c>
      <c r="BA19" s="315">
        <f t="shared" si="5"/>
        <v>0</v>
      </c>
      <c r="BB19" s="315">
        <f t="shared" si="5"/>
        <v>0</v>
      </c>
      <c r="BC19" s="332">
        <f t="shared" si="5"/>
        <v>0</v>
      </c>
      <c r="BD19" s="331"/>
    </row>
    <row r="20" spans="2:56" ht="17.149999999999999" customHeight="1">
      <c r="B20" s="14" t="s">
        <v>183</v>
      </c>
      <c r="C20" s="69">
        <f>1/$A$1*[1]TimberSectorMinusCoreVPAExp!$B$264</f>
        <v>8.7138453106570797</v>
      </c>
      <c r="D20" s="70">
        <f>1/$A$1*[1]TimberSectorMinusCoreVPAExp!$C$264</f>
        <v>9.4754445132001983</v>
      </c>
      <c r="E20" s="70">
        <f>1/$A$1*[1]TimberSectorMinusCoreVPAExp!D$264</f>
        <v>10.337161716894672</v>
      </c>
      <c r="F20" s="70">
        <f>1/$A$1*[1]TimberSectorMinusCoreVPAExp!E$264</f>
        <v>10.802885455638554</v>
      </c>
      <c r="G20" s="70">
        <f>1/$A$1*[1]TimberSectorMinusCoreVPAExp!F$264</f>
        <v>12.248081161063057</v>
      </c>
      <c r="H20" s="70">
        <f>1/$A$1*[1]TimberSectorMinusCoreVPAExp!G$264</f>
        <v>13.267580818846271</v>
      </c>
      <c r="I20" s="70">
        <f>1/$A$1*[1]TimberSectorMinusCoreVPAExp!H$264</f>
        <v>13.975010273921153</v>
      </c>
      <c r="J20" s="70">
        <f>1/$A$1*[1]TimberSectorMinusCoreVPAExp!I$264</f>
        <v>15.220014742544148</v>
      </c>
      <c r="K20" s="70">
        <f>1/$A$1*[1]TimberSectorMinusCoreVPAExp!J$264</f>
        <v>15.273826441508351</v>
      </c>
      <c r="L20" s="70">
        <f>1/$A$1*[1]TimberSectorMinusCoreVPAExp!K$264</f>
        <v>13.365619855847028</v>
      </c>
      <c r="M20" s="70">
        <f>1/$A$1*[1]TimberSectorMinusCoreVPAExp!L$264</f>
        <v>13.957942788583933</v>
      </c>
      <c r="N20" s="70">
        <f>1/$A$1*[1]TimberSectorMinusCoreVPAExp!M$264</f>
        <v>13.10095658413829</v>
      </c>
      <c r="O20" s="70">
        <f>1/$A$1*[1]TimberSectorMinusCoreVPAExp!N$264</f>
        <v>11.541153220126894</v>
      </c>
      <c r="P20" s="70">
        <f>1/$A$1*[1]TimberSectorMinusCoreVPAExp!O$264</f>
        <v>11.662506447404446</v>
      </c>
      <c r="Q20" s="70">
        <f>1/$A$1*[1]TimberSectorMinusCoreVPAExp!P$264</f>
        <v>11.637250471095765</v>
      </c>
      <c r="R20" s="70">
        <f>1/$A$1*[1]TimberSectorMinusCoreVPAExp!Q$264</f>
        <v>12.855408709853869</v>
      </c>
      <c r="S20" s="70">
        <f>1/$A$1*[1]TimberSectorMinusCoreVPAExp!R$264</f>
        <v>13.460949607727722</v>
      </c>
      <c r="T20" s="70">
        <f>1/$A$1*[1]TimberSectorMinusCoreVPAExp!S$264</f>
        <v>16.417299078444302</v>
      </c>
      <c r="U20" s="70">
        <f>1/$A$1*[1]TimberSectorMinusCoreVPAExp!T$264</f>
        <v>16.377920021859495</v>
      </c>
      <c r="V20" s="70">
        <f>1/$A$1*[1]TimberSectorMinusCoreVPAExp!U$264</f>
        <v>11.295977003236844</v>
      </c>
      <c r="W20" s="70">
        <f>1/$A$1*[1]TimberSectorMinusCoreVPAExp!V$264</f>
        <v>11.295977003236844</v>
      </c>
      <c r="X20" s="70">
        <f>1/$A$1*[1]TimberSectorMinusCoreVPAExp!W$264</f>
        <v>11.295977003236844</v>
      </c>
      <c r="Y20" s="70">
        <f>1/$A$1*[1]TimberSectorMinusCoreVPAExp!X$264</f>
        <v>11.295977003236844</v>
      </c>
      <c r="Z20" s="70">
        <f>1/$A$1*[1]TimberSectorMinusCoreVPAExp!Y$264</f>
        <v>11.295977003236844</v>
      </c>
      <c r="AA20" s="70">
        <f>1/$A$1*[1]TimberSectorMinusCoreVPAExp!Z$264</f>
        <v>11.295977003236844</v>
      </c>
      <c r="AB20" s="70">
        <f>1/$A$1*[1]TimberSectorMinusCoreVPAExp!AA$264</f>
        <v>11.295977003236844</v>
      </c>
      <c r="AC20" s="16"/>
      <c r="AD20" s="73">
        <f>1/1000*[1]TimberSectorMinusCoreVPAExp!$AB$264</f>
        <v>3.291334741532816</v>
      </c>
      <c r="AE20" s="74">
        <f>1/1000*[1]TimberSectorMinusCoreVPAExp!$AC$264</f>
        <v>3.3735773964451998</v>
      </c>
      <c r="AF20" s="74">
        <f>1/1000*[1]TimberSectorMinusCoreVPAExp!AD$264</f>
        <v>3.7403877409152</v>
      </c>
      <c r="AG20" s="74">
        <f>1/1000*[1]TimberSectorMinusCoreVPAExp!AE$264</f>
        <v>4.4842416328079997</v>
      </c>
      <c r="AH20" s="74">
        <f>1/1000*[1]TimberSectorMinusCoreVPAExp!AF$264</f>
        <v>5.4136920405309015</v>
      </c>
      <c r="AI20" s="74">
        <f>1/1000*[1]TimberSectorMinusCoreVPAExp!AG$264</f>
        <v>6.0668516619282009</v>
      </c>
      <c r="AJ20" s="74">
        <f>1/1000*[1]TimberSectorMinusCoreVPAExp!AH$264</f>
        <v>6.8579472784472006</v>
      </c>
      <c r="AK20" s="74">
        <f>1/1000*[1]TimberSectorMinusCoreVPAExp!AI$264</f>
        <v>8.6252543887510011</v>
      </c>
      <c r="AL20" s="74">
        <f>1/1000*[1]TimberSectorMinusCoreVPAExp!AJ$264</f>
        <v>9.7539401828048007</v>
      </c>
      <c r="AM20" s="74">
        <f>1/1000*[1]TimberSectorMinusCoreVPAExp!AK$264</f>
        <v>8.3811660108660018</v>
      </c>
      <c r="AN20" s="74">
        <f>1/1000*[1]TimberSectorMinusCoreVPAExp!AL$264</f>
        <v>7.1747639255393008</v>
      </c>
      <c r="AO20" s="74">
        <f>1/1000*[1]TimberSectorMinusCoreVPAExp!AM$264</f>
        <v>8.5028018453279977</v>
      </c>
      <c r="AP20" s="74">
        <f>1/1000*[1]TimberSectorMinusCoreVPAExp!AN$264</f>
        <v>7.4976077391776013</v>
      </c>
      <c r="AQ20" s="74">
        <f>1/1000*[1]TimberSectorMinusCoreVPAExp!AO$264</f>
        <v>7.6861945013589006</v>
      </c>
      <c r="AR20" s="74">
        <f>1/1000*[1]TimberSectorMinusCoreVPAExp!AP$264</f>
        <v>7.8632464636695003</v>
      </c>
      <c r="AS20" s="74">
        <f>1/1000*[1]TimberSectorMinusCoreVPAExp!AQ$264</f>
        <v>6.8431807170580017</v>
      </c>
      <c r="AT20" s="74">
        <f>1/1000*[1]TimberSectorMinusCoreVPAExp!AR$264</f>
        <v>7.5005518377529992</v>
      </c>
      <c r="AU20" s="74">
        <f>1/1000*[1]TimberSectorMinusCoreVPAExp!AS$264</f>
        <v>7.8301524418259998</v>
      </c>
      <c r="AV20" s="74">
        <f>1/1000*[1]TimberSectorMinusCoreVPAExp!AT$264</f>
        <v>8.3770768434320004</v>
      </c>
      <c r="AW20" s="74">
        <f>1/1000*[1]TimberSectorMinusCoreVPAExp!AU$264</f>
        <v>6.4138127734054153</v>
      </c>
      <c r="AX20" s="74">
        <f>1/1000*[1]TimberSectorMinusCoreVPAExp!AV$264</f>
        <v>0</v>
      </c>
      <c r="AY20" s="74">
        <f>1/1000*[1]TimberSectorMinusCoreVPAExp!AW$264</f>
        <v>0</v>
      </c>
      <c r="AZ20" s="74">
        <f>1/1000*[1]TimberSectorMinusCoreVPAExp!AX$264</f>
        <v>0</v>
      </c>
      <c r="BA20" s="74">
        <f>1/1000*[1]TimberSectorMinusCoreVPAExp!AY$264</f>
        <v>0</v>
      </c>
      <c r="BB20" s="74">
        <f>1/1000*[1]TimberSectorMinusCoreVPAExp!AZ$264</f>
        <v>0</v>
      </c>
      <c r="BC20" s="83">
        <f>1/1000*[1]TimberSectorMinusCoreVPAExp!BA$264</f>
        <v>0</v>
      </c>
      <c r="BD20" s="279"/>
    </row>
    <row r="21" spans="2:56">
      <c r="B21" s="5" t="s">
        <v>56</v>
      </c>
      <c r="C21" s="99">
        <f>1/$A$1*[1]TimberSectorMinusCoreVPAExp!$B$16</f>
        <v>1.2389558817249997</v>
      </c>
      <c r="D21" s="89">
        <f>1/$A$1*[1]TimberSectorMinusCoreVPAExp!$C$16</f>
        <v>1.3588325767749994</v>
      </c>
      <c r="E21" s="89">
        <f>1/$A$1*[1]TimberSectorMinusCoreVPAExp!D$16</f>
        <v>1.1022837869374986</v>
      </c>
      <c r="F21" s="89">
        <f>1/$A$1*[1]TimberSectorMinusCoreVPAExp!E$16</f>
        <v>1.0489298512500005</v>
      </c>
      <c r="G21" s="89">
        <f>1/$A$1*[1]TimberSectorMinusCoreVPAExp!F$16</f>
        <v>1.2815944736071412</v>
      </c>
      <c r="H21" s="89">
        <f>1/$A$1*[1]TimberSectorMinusCoreVPAExp!G$16</f>
        <v>1.2579227512916644</v>
      </c>
      <c r="I21" s="89">
        <f>1/$A$1*[1]TimberSectorMinusCoreVPAExp!H$16</f>
        <v>1.1407262166666663</v>
      </c>
      <c r="J21" s="89">
        <f>1/$A$1*[1]TimberSectorMinusCoreVPAExp!I$16</f>
        <v>1.1019486051999992</v>
      </c>
      <c r="K21" s="89">
        <f>1/$A$1*[1]TimberSectorMinusCoreVPAExp!J$16</f>
        <v>1.3109964129166671</v>
      </c>
      <c r="L21" s="89">
        <f>1/$A$1*[1]TimberSectorMinusCoreVPAExp!K$16</f>
        <v>1.3687292964083326</v>
      </c>
      <c r="M21" s="89">
        <f>1/$A$1*[1]TimberSectorMinusCoreVPAExp!L$16</f>
        <v>1.4635841375895828</v>
      </c>
      <c r="N21" s="89">
        <f>1/$A$1*[1]TimberSectorMinusCoreVPAExp!M$16</f>
        <v>1.3074439813523804</v>
      </c>
      <c r="O21" s="89">
        <f>1/$A$1*[1]TimberSectorMinusCoreVPAExp!N$16</f>
        <v>1.2457548463099144</v>
      </c>
      <c r="P21" s="89">
        <f>1/$A$1*[1]TimberSectorMinusCoreVPAExp!O$16</f>
        <v>1.3101733257809522</v>
      </c>
      <c r="Q21" s="89">
        <f>1/$A$1*[1]TimberSectorMinusCoreVPAExp!P$16</f>
        <v>1.3750155085292328</v>
      </c>
      <c r="R21" s="89">
        <f>1/$A$1*[1]TimberSectorMinusCoreVPAExp!Q$16</f>
        <v>1.3498588175300006</v>
      </c>
      <c r="S21" s="89">
        <f>1/$A$1*[1]TimberSectorMinusCoreVPAExp!R$16</f>
        <v>1.4666211736095227</v>
      </c>
      <c r="T21" s="89">
        <f>1/$A$1*[1]TimberSectorMinusCoreVPAExp!S$16</f>
        <v>2.5763798509419176</v>
      </c>
      <c r="U21" s="89">
        <f>1/$A$1*[1]TimberSectorMinusCoreVPAExp!T$16</f>
        <v>2.174309936760408</v>
      </c>
      <c r="V21" s="89">
        <f>1/$A$1*[1]TimberSectorMinusCoreVPAExp!U$16</f>
        <v>1.5886541908392826</v>
      </c>
      <c r="W21" s="89">
        <f>1/$A$1*[1]TimberSectorMinusCoreVPAExp!V$16</f>
        <v>1.5886541908392826</v>
      </c>
      <c r="X21" s="89">
        <f>1/$A$1*[1]TimberSectorMinusCoreVPAExp!W$16</f>
        <v>1.5886541908392826</v>
      </c>
      <c r="Y21" s="89">
        <f>1/$A$1*[1]TimberSectorMinusCoreVPAExp!X$16</f>
        <v>1.5886541908392826</v>
      </c>
      <c r="Z21" s="89">
        <f>1/$A$1*[1]TimberSectorMinusCoreVPAExp!Y$16</f>
        <v>1.5886541908392826</v>
      </c>
      <c r="AA21" s="89">
        <f>1/$A$1*[1]TimberSectorMinusCoreVPAExp!Z$16</f>
        <v>1.5886541908392826</v>
      </c>
      <c r="AB21" s="89">
        <f>1/$A$1*[1]TimberSectorMinusCoreVPAExp!AA$16</f>
        <v>1.5886541908392826</v>
      </c>
      <c r="AC21" s="196"/>
      <c r="AD21" s="126">
        <f>1/1000*[1]TimberSectorMinusCoreVPAExp!$AB$16</f>
        <v>0.63402523828935609</v>
      </c>
      <c r="AE21" s="76">
        <f>1/1000*[1]TimberSectorMinusCoreVPAExp!$AC$16</f>
        <v>0.63044603183159997</v>
      </c>
      <c r="AF21" s="76">
        <f>1/1000*[1]TimberSectorMinusCoreVPAExp!AD$16</f>
        <v>0.59503347760320002</v>
      </c>
      <c r="AG21" s="76">
        <f>1/1000*[1]TimberSectorMinusCoreVPAExp!AE$16</f>
        <v>0.66806133587200001</v>
      </c>
      <c r="AH21" s="76">
        <f>1/1000*[1]TimberSectorMinusCoreVPAExp!AF$16</f>
        <v>0.81394329559059986</v>
      </c>
      <c r="AI21" s="76">
        <f>1/1000*[1]TimberSectorMinusCoreVPAExp!AG$16</f>
        <v>0.88734566979630014</v>
      </c>
      <c r="AJ21" s="76">
        <f>1/1000*[1]TimberSectorMinusCoreVPAExp!AH$16</f>
        <v>0.95502145268360006</v>
      </c>
      <c r="AK21" s="76">
        <f>1/1000*[1]TimberSectorMinusCoreVPAExp!AI$16</f>
        <v>1.1102458202455001</v>
      </c>
      <c r="AL21" s="76">
        <f>1/1000*[1]TimberSectorMinusCoreVPAExp!AJ$16</f>
        <v>1.3266787509988001</v>
      </c>
      <c r="AM21" s="76">
        <f>1/1000*[1]TimberSectorMinusCoreVPAExp!AK$16</f>
        <v>1.3103008903248001</v>
      </c>
      <c r="AN21" s="76">
        <f>1/1000*[1]TimberSectorMinusCoreVPAExp!AL$16</f>
        <v>1.1237555338467</v>
      </c>
      <c r="AO21" s="76">
        <f>1/1000*[1]TimberSectorMinusCoreVPAExp!AM$16</f>
        <v>1.3762958053919998</v>
      </c>
      <c r="AP21" s="76">
        <f>1/1000*[1]TimberSectorMinusCoreVPAExp!AN$16</f>
        <v>1.2564732101151999</v>
      </c>
      <c r="AQ21" s="76">
        <f>1/1000*[1]TimberSectorMinusCoreVPAExp!AO$16</f>
        <v>1.3060007878680004</v>
      </c>
      <c r="AR21" s="76">
        <f>1/1000*[1]TimberSectorMinusCoreVPAExp!AP$16</f>
        <v>1.2981261803460002</v>
      </c>
      <c r="AS21" s="76">
        <f>1/1000*[1]TimberSectorMinusCoreVPAExp!AQ$16</f>
        <v>1.1040498297779999</v>
      </c>
      <c r="AT21" s="10">
        <f>1/1000*[1]TimberSectorMinusCoreVPAExp!AR$16</f>
        <v>1.2397425479867001</v>
      </c>
      <c r="AU21" s="10">
        <f>1/1000*[1]TimberSectorMinusCoreVPAExp!AS$16</f>
        <v>1.2613894487050998</v>
      </c>
      <c r="AV21" s="10">
        <f>1/1000*[1]TimberSectorMinusCoreVPAExp!AT$16</f>
        <v>1.2962264900039999</v>
      </c>
      <c r="AW21" s="10">
        <f>1/1000*[1]TimberSectorMinusCoreVPAExp!AU$16</f>
        <v>1.0006575384662502</v>
      </c>
      <c r="AX21" s="10">
        <f>1/1000*[1]TimberSectorMinusCoreVPAExp!AV$16</f>
        <v>0</v>
      </c>
      <c r="AY21" s="10">
        <f>1/1000*[1]TimberSectorMinusCoreVPAExp!AW$16</f>
        <v>0</v>
      </c>
      <c r="AZ21" s="10">
        <f>1/1000*[1]TimberSectorMinusCoreVPAExp!AX$16</f>
        <v>0</v>
      </c>
      <c r="BA21" s="10">
        <f>1/1000*[1]TimberSectorMinusCoreVPAExp!AY$16</f>
        <v>0</v>
      </c>
      <c r="BB21" s="10">
        <f>1/1000*[1]TimberSectorMinusCoreVPAExp!AZ$16</f>
        <v>0</v>
      </c>
      <c r="BC21" s="36">
        <f>1/1000*[1]TimberSectorMinusCoreVPAExp!BA$16</f>
        <v>0</v>
      </c>
      <c r="BD21" s="279"/>
    </row>
    <row r="22" spans="2:56">
      <c r="B22" s="5" t="s">
        <v>34</v>
      </c>
      <c r="C22" s="99">
        <f>1/$A$1*[1]TimberSectorMinusCoreVPAExp!$B$23</f>
        <v>0.92489246004107162</v>
      </c>
      <c r="D22" s="89">
        <f>1/$A$1*[1]TimberSectorMinusCoreVPAExp!$C$23</f>
        <v>0.92429284708613491</v>
      </c>
      <c r="E22" s="89">
        <f>1/$A$1*[1]TimberSectorMinusCoreVPAExp!D$23</f>
        <v>1.1901019663823527</v>
      </c>
      <c r="F22" s="89">
        <f>1/$A$1*[1]TimberSectorMinusCoreVPAExp!E$23</f>
        <v>1.07473467485</v>
      </c>
      <c r="G22" s="89">
        <f>1/$A$1*[1]TimberSectorMinusCoreVPAExp!F$23</f>
        <v>1.1348509521249994</v>
      </c>
      <c r="H22" s="89">
        <f>1/$A$1*[1]TimberSectorMinusCoreVPAExp!G$23</f>
        <v>1.1461916462499995</v>
      </c>
      <c r="I22" s="89">
        <f>1/$A$1*[1]TimberSectorMinusCoreVPAExp!H$23</f>
        <v>1.0731480542095237</v>
      </c>
      <c r="J22" s="89">
        <f>1/$A$1*[1]TimberSectorMinusCoreVPAExp!I$23</f>
        <v>0.99941338769999932</v>
      </c>
      <c r="K22" s="89">
        <f>1/$A$1*[1]TimberSectorMinusCoreVPAExp!J$23</f>
        <v>1.0855623460357153</v>
      </c>
      <c r="L22" s="89">
        <f>1/$A$1*[1]TimberSectorMinusCoreVPAExp!K$23</f>
        <v>1.001118721622817</v>
      </c>
      <c r="M22" s="89">
        <f>1/$A$1*[1]TimberSectorMinusCoreVPAExp!L$23</f>
        <v>0.95197427588363093</v>
      </c>
      <c r="N22" s="89">
        <f>1/$A$1*[1]TimberSectorMinusCoreVPAExp!M$23</f>
        <v>0.95331443469433275</v>
      </c>
      <c r="O22" s="89">
        <f>1/$A$1*[1]TimberSectorMinusCoreVPAExp!N$23</f>
        <v>0.95207726834497852</v>
      </c>
      <c r="P22" s="89">
        <f>1/$A$1*[1]TimberSectorMinusCoreVPAExp!O$23</f>
        <v>0.86916188919647919</v>
      </c>
      <c r="Q22" s="89">
        <f>1/$A$1*[1]TimberSectorMinusCoreVPAExp!P$23</f>
        <v>0.80393346256000076</v>
      </c>
      <c r="R22" s="89">
        <f>1/$A$1*[1]TimberSectorMinusCoreVPAExp!Q$23</f>
        <v>0.96775571950187422</v>
      </c>
      <c r="S22" s="89">
        <f>1/$A$1*[1]TimberSectorMinusCoreVPAExp!R$23</f>
        <v>0.9606825187479614</v>
      </c>
      <c r="T22" s="89">
        <f>1/$A$1*[1]TimberSectorMinusCoreVPAExp!S$23</f>
        <v>1.271067921382387</v>
      </c>
      <c r="U22" s="89">
        <f>1/$A$1*[1]TimberSectorMinusCoreVPAExp!T$23</f>
        <v>1.3440076090706687</v>
      </c>
      <c r="V22" s="89">
        <f>1/$A$1*[1]TimberSectorMinusCoreVPAExp!U$23</f>
        <v>1.0374705633566956</v>
      </c>
      <c r="W22" s="89">
        <f>1/$A$1*[1]TimberSectorMinusCoreVPAExp!V$23</f>
        <v>1.0374705633566956</v>
      </c>
      <c r="X22" s="89">
        <f>1/$A$1*[1]TimberSectorMinusCoreVPAExp!W$23</f>
        <v>1.0374705633566956</v>
      </c>
      <c r="Y22" s="89">
        <f>1/$A$1*[1]TimberSectorMinusCoreVPAExp!X$23</f>
        <v>1.0374705633566956</v>
      </c>
      <c r="Z22" s="89">
        <f>1/$A$1*[1]TimberSectorMinusCoreVPAExp!Y$23</f>
        <v>1.0374705633566956</v>
      </c>
      <c r="AA22" s="89">
        <f>1/$A$1*[1]TimberSectorMinusCoreVPAExp!Z$23</f>
        <v>1.0374705633566956</v>
      </c>
      <c r="AB22" s="89">
        <f>1/$A$1*[1]TimberSectorMinusCoreVPAExp!AA$23</f>
        <v>1.0374705633566956</v>
      </c>
      <c r="AC22" s="196"/>
      <c r="AD22" s="126">
        <f>1/1000*[1]TimberSectorMinusCoreVPAExp!$AB$23</f>
        <v>0.313521779477754</v>
      </c>
      <c r="AE22" s="76">
        <f>1/1000*[1]TimberSectorMinusCoreVPAExp!$AC$23</f>
        <v>0.3132510395036</v>
      </c>
      <c r="AF22" s="76">
        <f>1/1000*[1]TimberSectorMinusCoreVPAExp!AD$23</f>
        <v>0.3624088064064</v>
      </c>
      <c r="AG22" s="76">
        <f>1/1000*[1]TimberSectorMinusCoreVPAExp!AE$23</f>
        <v>0.41040139276640003</v>
      </c>
      <c r="AH22" s="76">
        <f>1/1000*[1]TimberSectorMinusCoreVPAExp!AF$23</f>
        <v>0.48066159859759999</v>
      </c>
      <c r="AI22" s="76">
        <f>1/1000*[1]TimberSectorMinusCoreVPAExp!AG$23</f>
        <v>0.52514800771289993</v>
      </c>
      <c r="AJ22" s="76">
        <f>1/1000*[1]TimberSectorMinusCoreVPAExp!AH$23</f>
        <v>0.53916241718640001</v>
      </c>
      <c r="AK22" s="76">
        <f>1/1000*[1]TimberSectorMinusCoreVPAExp!AI$23</f>
        <v>0.67127728790050012</v>
      </c>
      <c r="AL22" s="76">
        <f>1/1000*[1]TimberSectorMinusCoreVPAExp!AJ$23</f>
        <v>0.72677068696960012</v>
      </c>
      <c r="AM22" s="76">
        <f>1/1000*[1]TimberSectorMinusCoreVPAExp!AK$23</f>
        <v>0.67273684512320009</v>
      </c>
      <c r="AN22" s="76">
        <f>1/1000*[1]TimberSectorMinusCoreVPAExp!AL$23</f>
        <v>0.56663344121219994</v>
      </c>
      <c r="AO22" s="76">
        <f>1/1000*[1]TimberSectorMinusCoreVPAExp!AM$23</f>
        <v>0.71178282590399999</v>
      </c>
      <c r="AP22" s="76">
        <f>1/1000*[1]TimberSectorMinusCoreVPAExp!AN$23</f>
        <v>0.68620228168800013</v>
      </c>
      <c r="AQ22" s="76">
        <f>1/1000*[1]TimberSectorMinusCoreVPAExp!AO$23</f>
        <v>0.67955378253359999</v>
      </c>
      <c r="AR22" s="76">
        <f>1/1000*[1]TimberSectorMinusCoreVPAExp!AP$23</f>
        <v>0.69081338274149995</v>
      </c>
      <c r="AS22" s="76">
        <f>1/1000*[1]TimberSectorMinusCoreVPAExp!AQ$23</f>
        <v>0.568717868292</v>
      </c>
      <c r="AT22" s="10">
        <f>1/1000*[1]TimberSectorMinusCoreVPAExp!AR$23</f>
        <v>0.59186983486</v>
      </c>
      <c r="AU22" s="10">
        <f>1/1000*[1]TimberSectorMinusCoreVPAExp!AS$23</f>
        <v>0.59901759800740007</v>
      </c>
      <c r="AV22" s="10">
        <f>1/1000*[1]TimberSectorMinusCoreVPAExp!AT$23</f>
        <v>0.63874820907100005</v>
      </c>
      <c r="AW22" s="10">
        <f>1/1000*[1]TimberSectorMinusCoreVPAExp!AU$23</f>
        <v>0.51789007813666665</v>
      </c>
      <c r="AX22" s="10">
        <f>1/1000*[1]TimberSectorMinusCoreVPAExp!AV$23</f>
        <v>0</v>
      </c>
      <c r="AY22" s="10">
        <f>1/1000*[1]TimberSectorMinusCoreVPAExp!AW$23</f>
        <v>0</v>
      </c>
      <c r="AZ22" s="10">
        <f>1/1000*[1]TimberSectorMinusCoreVPAExp!AX$23</f>
        <v>0</v>
      </c>
      <c r="BA22" s="10">
        <f>1/1000*[1]TimberSectorMinusCoreVPAExp!AY$23</f>
        <v>0</v>
      </c>
      <c r="BB22" s="10">
        <f>1/1000*[1]TimberSectorMinusCoreVPAExp!AZ$23</f>
        <v>0</v>
      </c>
      <c r="BC22" s="36">
        <f>1/1000*[1]TimberSectorMinusCoreVPAExp!BA$23</f>
        <v>0</v>
      </c>
      <c r="BD22" s="279"/>
    </row>
    <row r="23" spans="2:56">
      <c r="B23" s="5" t="s">
        <v>60</v>
      </c>
      <c r="C23" s="20">
        <f>1/$A$1*[1]TimberSectorMinusCoreVPAExp!$B$67</f>
        <v>0.28417307849999968</v>
      </c>
      <c r="D23" s="12">
        <f>1/$A$1*[1]TimberSectorMinusCoreVPAExp!$C$67</f>
        <v>0.32516347099999993</v>
      </c>
      <c r="E23" s="12">
        <f>1/$A$1*[1]TimberSectorMinusCoreVPAExp!D$67</f>
        <v>0.30969894699999972</v>
      </c>
      <c r="F23" s="12">
        <f>1/$A$1*[1]TimberSectorMinusCoreVPAExp!E$67</f>
        <v>0.34673000525000003</v>
      </c>
      <c r="G23" s="12">
        <f>1/$A$1*[1]TimberSectorMinusCoreVPAExp!F$67</f>
        <v>0.40883922243848281</v>
      </c>
      <c r="H23" s="12">
        <f>1/$A$1*[1]TimberSectorMinusCoreVPAExp!G$67</f>
        <v>0.40241843216369055</v>
      </c>
      <c r="I23" s="12">
        <f>1/$A$1*[1]TimberSectorMinusCoreVPAExp!H$67</f>
        <v>0.41218137450476211</v>
      </c>
      <c r="J23" s="12">
        <f>1/$A$1*[1]TimberSectorMinusCoreVPAExp!I$67</f>
        <v>0.48966917900000012</v>
      </c>
      <c r="K23" s="12">
        <f>1/$A$1*[1]TimberSectorMinusCoreVPAExp!J$67</f>
        <v>0.61858274894444476</v>
      </c>
      <c r="L23" s="12">
        <f>1/$A$1*[1]TimberSectorMinusCoreVPAExp!K$67</f>
        <v>0.47677781299280542</v>
      </c>
      <c r="M23" s="12">
        <f>1/$A$1*[1]TimberSectorMinusCoreVPAExp!L$67</f>
        <v>0.45565175835174054</v>
      </c>
      <c r="N23" s="12">
        <f>1/$A$1*[1]TimberSectorMinusCoreVPAExp!M$67</f>
        <v>0.32019556782943914</v>
      </c>
      <c r="O23" s="12">
        <f>1/$A$1*[1]TimberSectorMinusCoreVPAExp!N$67</f>
        <v>0.25206778163621157</v>
      </c>
      <c r="P23" s="12">
        <f>1/$A$1*[1]TimberSectorMinusCoreVPAExp!O$67</f>
        <v>0.34819744619761883</v>
      </c>
      <c r="Q23" s="12">
        <f>1/$A$1*[1]TimberSectorMinusCoreVPAExp!P$67</f>
        <v>0.32172013930696047</v>
      </c>
      <c r="R23" s="12">
        <f>1/$A$1*[1]TimberSectorMinusCoreVPAExp!Q$67</f>
        <v>0.37920604019724641</v>
      </c>
      <c r="S23" s="12">
        <f>1/$A$1*[1]TimberSectorMinusCoreVPAExp!R$67</f>
        <v>0.37890842898278843</v>
      </c>
      <c r="T23" s="12">
        <f>1/$A$1*[1]TimberSectorMinusCoreVPAExp!S$67</f>
        <v>0.50724846763539677</v>
      </c>
      <c r="U23" s="12">
        <f>1/$A$1*[1]TimberSectorMinusCoreVPAExp!T$67</f>
        <v>0.57364633063728077</v>
      </c>
      <c r="V23" s="12">
        <f>1/$A$1*[1]TimberSectorMinusCoreVPAExp!U$67</f>
        <v>0.37419693497743683</v>
      </c>
      <c r="W23" s="12">
        <f>1/$A$1*[1]TimberSectorMinusCoreVPAExp!V$67</f>
        <v>0.37419693497743683</v>
      </c>
      <c r="X23" s="12">
        <f>1/$A$1*[1]TimberSectorMinusCoreVPAExp!W$67</f>
        <v>0.37419693497743683</v>
      </c>
      <c r="Y23" s="12">
        <f>1/$A$1*[1]TimberSectorMinusCoreVPAExp!X$67</f>
        <v>0.37419693497743683</v>
      </c>
      <c r="Z23" s="12">
        <f>1/$A$1*[1]TimberSectorMinusCoreVPAExp!Y$67</f>
        <v>0.37419693497743683</v>
      </c>
      <c r="AA23" s="12">
        <f>1/$A$1*[1]TimberSectorMinusCoreVPAExp!Z$67</f>
        <v>0.37419693497743683</v>
      </c>
      <c r="AB23" s="12">
        <f>1/$A$1*[1]TimberSectorMinusCoreVPAExp!AA$67</f>
        <v>0.37419693497743683</v>
      </c>
      <c r="AC23" s="308"/>
      <c r="AD23" s="20">
        <f>1/1000*[1]TimberSectorMinusCoreVPAExp!$AB$67</f>
        <v>8.0775940015014008E-2</v>
      </c>
      <c r="AE23" s="12">
        <f>1/1000*[1]TimberSectorMinusCoreVPAExp!$AC$67</f>
        <v>8.2294693976800004E-2</v>
      </c>
      <c r="AF23" s="12">
        <f>1/1000*[1]TimberSectorMinusCoreVPAExp!AD$67</f>
        <v>9.0356164046399998E-2</v>
      </c>
      <c r="AG23" s="12">
        <f>1/1000*[1]TimberSectorMinusCoreVPAExp!AE$67</f>
        <v>0.11234623770719999</v>
      </c>
      <c r="AH23" s="12">
        <f>1/1000*[1]TimberSectorMinusCoreVPAExp!AF$67</f>
        <v>0.1324727328344</v>
      </c>
      <c r="AI23" s="12">
        <f>1/1000*[1]TimberSectorMinusCoreVPAExp!AG$67</f>
        <v>0.14487835494990001</v>
      </c>
      <c r="AJ23" s="12">
        <f>1/1000*[1]TimberSectorMinusCoreVPAExp!AH$67</f>
        <v>0.1632730170268</v>
      </c>
      <c r="AK23" s="12">
        <f>1/1000*[1]TimberSectorMinusCoreVPAExp!AI$67</f>
        <v>0.22205488835350001</v>
      </c>
      <c r="AL23" s="12">
        <f>1/1000*[1]TimberSectorMinusCoreVPAExp!AJ$67</f>
        <v>0.29042310167000007</v>
      </c>
      <c r="AM23" s="12">
        <f>1/1000*[1]TimberSectorMinusCoreVPAExp!AK$67</f>
        <v>0.24282248386880004</v>
      </c>
      <c r="AN23" s="12">
        <f>1/1000*[1]TimberSectorMinusCoreVPAExp!AL$67</f>
        <v>0.20932405592069997</v>
      </c>
      <c r="AO23" s="12">
        <f>1/1000*[1]TimberSectorMinusCoreVPAExp!AM$67</f>
        <v>0.22327954224000002</v>
      </c>
      <c r="AP23" s="12">
        <f>1/1000*[1]TimberSectorMinusCoreVPAExp!AN$67</f>
        <v>0.19436196926079999</v>
      </c>
      <c r="AQ23" s="12">
        <f>1/1000*[1]TimberSectorMinusCoreVPAExp!AO$67</f>
        <v>0.20553294966540001</v>
      </c>
      <c r="AR23" s="12">
        <f>1/1000*[1]TimberSectorMinusCoreVPAExp!AP$67</f>
        <v>0.19602480349400003</v>
      </c>
      <c r="AS23" s="12">
        <f>1/1000*[1]TimberSectorMinusCoreVPAExp!AQ$67</f>
        <v>0.17309633030199995</v>
      </c>
      <c r="AT23" s="10">
        <f>1/1000*[1]TimberSectorMinusCoreVPAExp!AR$67</f>
        <v>0.1937623203294</v>
      </c>
      <c r="AU23" s="10">
        <f>1/1000*[1]TimberSectorMinusCoreVPAExp!AS$67</f>
        <v>0.20817142430369995</v>
      </c>
      <c r="AV23" s="10">
        <f>1/1000*[1]TimberSectorMinusCoreVPAExp!AT$67</f>
        <v>0.24619799878600004</v>
      </c>
      <c r="AW23" s="10">
        <f>1/1000*[1]TimberSectorMinusCoreVPAExp!AU$67</f>
        <v>0.17537094779125001</v>
      </c>
      <c r="AX23" s="10">
        <f>1/1000*[1]TimberSectorMinusCoreVPAExp!AV$67</f>
        <v>0</v>
      </c>
      <c r="AY23" s="10">
        <f>1/1000*[1]TimberSectorMinusCoreVPAExp!AW$67</f>
        <v>0</v>
      </c>
      <c r="AZ23" s="10">
        <f>1/1000*[1]TimberSectorMinusCoreVPAExp!AX$67</f>
        <v>0</v>
      </c>
      <c r="BA23" s="10">
        <f>1/1000*[1]TimberSectorMinusCoreVPAExp!AY$67</f>
        <v>0</v>
      </c>
      <c r="BB23" s="10">
        <f>1/1000*[1]TimberSectorMinusCoreVPAExp!AZ$67</f>
        <v>0</v>
      </c>
      <c r="BC23" s="36">
        <f>1/1000*[1]TimberSectorMinusCoreVPAExp!BA$67</f>
        <v>0</v>
      </c>
      <c r="BD23" s="279"/>
    </row>
    <row r="24" spans="2:56">
      <c r="B24" s="5" t="s">
        <v>44</v>
      </c>
      <c r="C24" s="99">
        <f>1/$A$1*[1]TimberSectorMinusCoreVPAExp!$B$69</f>
        <v>0.53673878214718607</v>
      </c>
      <c r="D24" s="89">
        <f>1/$A$1*[1]TimberSectorMinusCoreVPAExp!$C$69</f>
        <v>0.64413086128796282</v>
      </c>
      <c r="E24" s="89">
        <f>1/$A$1*[1]TimberSectorMinusCoreVPAExp!D$69</f>
        <v>0.70799548927272704</v>
      </c>
      <c r="F24" s="89">
        <f>1/$A$1*[1]TimberSectorMinusCoreVPAExp!E$69</f>
        <v>0.8666007461360542</v>
      </c>
      <c r="G24" s="89">
        <f>1/$A$1*[1]TimberSectorMinusCoreVPAExp!F$69</f>
        <v>1.0850855358138534</v>
      </c>
      <c r="H24" s="89">
        <f>1/$A$1*[1]TimberSectorMinusCoreVPAExp!G$69</f>
        <v>1.2093051716333336</v>
      </c>
      <c r="I24" s="89">
        <f>1/$A$1*[1]TimberSectorMinusCoreVPAExp!H$69</f>
        <v>1.2925384087142855</v>
      </c>
      <c r="J24" s="89">
        <f>1/$A$1*[1]TimberSectorMinusCoreVPAExp!I$69</f>
        <v>1.156619447367482</v>
      </c>
      <c r="K24" s="89">
        <f>1/$A$1*[1]TimberSectorMinusCoreVPAExp!J$69</f>
        <v>0.92753439728851439</v>
      </c>
      <c r="L24" s="89">
        <f>1/$A$1*[1]TimberSectorMinusCoreVPAExp!K$69</f>
        <v>0.79303541315602677</v>
      </c>
      <c r="M24" s="89">
        <f>1/$A$1*[1]TimberSectorMinusCoreVPAExp!L$69</f>
        <v>0.70332283544028318</v>
      </c>
      <c r="N24" s="89">
        <f>1/$A$1*[1]TimberSectorMinusCoreVPAExp!M$69</f>
        <v>0.67145634570273494</v>
      </c>
      <c r="O24" s="89">
        <f>1/$A$1*[1]TimberSectorMinusCoreVPAExp!N$69</f>
        <v>0.64684312411488087</v>
      </c>
      <c r="P24" s="89">
        <f>1/$A$1*[1]TimberSectorMinusCoreVPAExp!O$69</f>
        <v>0.59192120188962394</v>
      </c>
      <c r="Q24" s="89">
        <f>1/$A$1*[1]TimberSectorMinusCoreVPAExp!P$69</f>
        <v>0.60114448016162836</v>
      </c>
      <c r="R24" s="89">
        <f>1/$A$1*[1]TimberSectorMinusCoreVPAExp!Q$69</f>
        <v>0.64518610380477848</v>
      </c>
      <c r="S24" s="89">
        <f>1/$A$1*[1]TimberSectorMinusCoreVPAExp!R$69</f>
        <v>0.60665785958940521</v>
      </c>
      <c r="T24" s="89">
        <f>1/$A$1*[1]TimberSectorMinusCoreVPAExp!S$69</f>
        <v>0.72628045973223421</v>
      </c>
      <c r="U24" s="89">
        <f>1/$A$1*[1]TimberSectorMinusCoreVPAExp!T$69</f>
        <v>0.66423196251040717</v>
      </c>
      <c r="V24" s="89">
        <f>1/$A$1*[1]TimberSectorMinusCoreVPAExp!U$69</f>
        <v>0.44302435210532193</v>
      </c>
      <c r="W24" s="89">
        <f>1/$A$1*[1]TimberSectorMinusCoreVPAExp!V$69</f>
        <v>0.44302435210532193</v>
      </c>
      <c r="X24" s="89">
        <f>1/$A$1*[1]TimberSectorMinusCoreVPAExp!W$69</f>
        <v>0.44302435210532193</v>
      </c>
      <c r="Y24" s="89">
        <f>1/$A$1*[1]TimberSectorMinusCoreVPAExp!X$69</f>
        <v>0.44302435210532193</v>
      </c>
      <c r="Z24" s="89">
        <f>1/$A$1*[1]TimberSectorMinusCoreVPAExp!Y$69</f>
        <v>0.44302435210532193</v>
      </c>
      <c r="AA24" s="89">
        <f>1/$A$1*[1]TimberSectorMinusCoreVPAExp!Z$69</f>
        <v>0.44302435210532193</v>
      </c>
      <c r="AB24" s="89">
        <f>1/$A$1*[1]TimberSectorMinusCoreVPAExp!AA$69</f>
        <v>0.44302435210532193</v>
      </c>
      <c r="AC24" s="196"/>
      <c r="AD24" s="20">
        <f>1/1000*[1]TimberSectorMinusCoreVPAExp!$AB$69</f>
        <v>9.5084233040916011E-2</v>
      </c>
      <c r="AE24" s="12">
        <f>1/1000*[1]TimberSectorMinusCoreVPAExp!$AC$69</f>
        <v>0.10261317655040002</v>
      </c>
      <c r="AF24" s="12">
        <f>1/1000*[1]TimberSectorMinusCoreVPAExp!AD$69</f>
        <v>0.12052591028639999</v>
      </c>
      <c r="AG24" s="12">
        <f>1/1000*[1]TimberSectorMinusCoreVPAExp!AE$69</f>
        <v>0.1578208657088</v>
      </c>
      <c r="AH24" s="12">
        <f>1/1000*[1]TimberSectorMinusCoreVPAExp!AF$69</f>
        <v>0.21838326972350003</v>
      </c>
      <c r="AI24" s="12">
        <f>1/1000*[1]TimberSectorMinusCoreVPAExp!AG$69</f>
        <v>0.25128163597680003</v>
      </c>
      <c r="AJ24" s="12">
        <f>1/1000*[1]TimberSectorMinusCoreVPAExp!AH$69</f>
        <v>0.29466917766480005</v>
      </c>
      <c r="AK24" s="12">
        <f>1/1000*[1]TimberSectorMinusCoreVPAExp!AI$69</f>
        <v>0.31889676876100004</v>
      </c>
      <c r="AL24" s="12">
        <f>1/1000*[1]TimberSectorMinusCoreVPAExp!AJ$69</f>
        <v>0.30759165888040002</v>
      </c>
      <c r="AM24" s="12">
        <f>1/1000*[1]TimberSectorMinusCoreVPAExp!AK$69</f>
        <v>0.25299695428919999</v>
      </c>
      <c r="AN24" s="12">
        <f>1/1000*[1]TimberSectorMinusCoreVPAExp!AL$69</f>
        <v>0.22172974876060006</v>
      </c>
      <c r="AO24" s="12">
        <f>1/1000*[1]TimberSectorMinusCoreVPAExp!AM$69</f>
        <v>0.259955217696</v>
      </c>
      <c r="AP24" s="12">
        <f>1/1000*[1]TimberSectorMinusCoreVPAExp!AN$69</f>
        <v>0.22684029227199998</v>
      </c>
      <c r="AQ24" s="12">
        <f>1/1000*[1]TimberSectorMinusCoreVPAExp!AO$69</f>
        <v>0.24935675012190001</v>
      </c>
      <c r="AR24" s="12">
        <f>1/1000*[1]TimberSectorMinusCoreVPAExp!AP$69</f>
        <v>0.37861922126199998</v>
      </c>
      <c r="AS24" s="12">
        <f>1/1000*[1]TimberSectorMinusCoreVPAExp!AQ$69</f>
        <v>0.32631402980750002</v>
      </c>
      <c r="AT24" s="10">
        <f>1/1000*[1]TimberSectorMinusCoreVPAExp!AR$69</f>
        <v>0.33031635382660002</v>
      </c>
      <c r="AU24" s="10">
        <f>1/1000*[1]TimberSectorMinusCoreVPAExp!AS$69</f>
        <v>0.36616926221589996</v>
      </c>
      <c r="AV24" s="10">
        <f>1/1000*[1]TimberSectorMinusCoreVPAExp!AT$69</f>
        <v>0.38616104516300004</v>
      </c>
      <c r="AW24" s="10">
        <f>1/1000*[1]TimberSectorMinusCoreVPAExp!AU$69</f>
        <v>0.31437213247583334</v>
      </c>
      <c r="AX24" s="10">
        <f>1/1000*[1]TimberSectorMinusCoreVPAExp!AV$69</f>
        <v>0</v>
      </c>
      <c r="AY24" s="10">
        <f>1/1000*[1]TimberSectorMinusCoreVPAExp!AW$69</f>
        <v>0</v>
      </c>
      <c r="AZ24" s="10">
        <f>1/1000*[1]TimberSectorMinusCoreVPAExp!AX$69</f>
        <v>0</v>
      </c>
      <c r="BA24" s="10">
        <f>1/1000*[1]TimberSectorMinusCoreVPAExp!AY$69</f>
        <v>0</v>
      </c>
      <c r="BB24" s="10">
        <f>1/1000*[1]TimberSectorMinusCoreVPAExp!AZ$69</f>
        <v>0</v>
      </c>
      <c r="BC24" s="36">
        <f>1/1000*[1]TimberSectorMinusCoreVPAExp!BA$69</f>
        <v>0</v>
      </c>
      <c r="BD24" s="279"/>
    </row>
    <row r="25" spans="2:56">
      <c r="B25" s="5" t="s">
        <v>57</v>
      </c>
      <c r="C25" s="20">
        <f>1/$A$1*[1]TimberSectorMinusCoreVPAExp!$B$84</f>
        <v>7.1157345921615142E-2</v>
      </c>
      <c r="D25" s="12">
        <f>1/$A$1*[1]TimberSectorMinusCoreVPAExp!$C$84</f>
        <v>8.3661339993283429E-2</v>
      </c>
      <c r="E25" s="12">
        <f>1/$A$1*[1]TimberSectorMinusCoreVPAExp!D$84</f>
        <v>8.9420011392352852E-2</v>
      </c>
      <c r="F25" s="12">
        <f>1/$A$1*[1]TimberSectorMinusCoreVPAExp!E$84</f>
        <v>0.11554526110958858</v>
      </c>
      <c r="G25" s="12">
        <f>1/$A$1*[1]TimberSectorMinusCoreVPAExp!F$84</f>
        <v>0.15618144936929848</v>
      </c>
      <c r="H25" s="12">
        <f>1/$A$1*[1]TimberSectorMinusCoreVPAExp!G$84</f>
        <v>0.14476957168305465</v>
      </c>
      <c r="I25" s="12">
        <f>1/$A$1*[1]TimberSectorMinusCoreVPAExp!H$84</f>
        <v>0.16365334670159565</v>
      </c>
      <c r="J25" s="12">
        <f>1/$A$1*[1]TimberSectorMinusCoreVPAExp!I$84</f>
        <v>7.1114000929668478E-2</v>
      </c>
      <c r="K25" s="12">
        <f>1/$A$1*[1]TimberSectorMinusCoreVPAExp!J$84</f>
        <v>7.7620339356770179E-2</v>
      </c>
      <c r="L25" s="12">
        <f>1/$A$1*[1]TimberSectorMinusCoreVPAExp!K$84</f>
        <v>0.15396963289143056</v>
      </c>
      <c r="M25" s="12">
        <f>1/$A$1*[1]TimberSectorMinusCoreVPAExp!L$84</f>
        <v>0.17962494131611034</v>
      </c>
      <c r="N25" s="12">
        <f>1/$A$1*[1]TimberSectorMinusCoreVPAExp!M$84</f>
        <v>0.19144788411819375</v>
      </c>
      <c r="O25" s="12">
        <f>1/$A$1*[1]TimberSectorMinusCoreVPAExp!N$84</f>
        <v>0.15747981972810637</v>
      </c>
      <c r="P25" s="12">
        <f>1/$A$1*[1]TimberSectorMinusCoreVPAExp!O$84</f>
        <v>0.15347641173178742</v>
      </c>
      <c r="Q25" s="12">
        <f>1/$A$1*[1]TimberSectorMinusCoreVPAExp!P$84</f>
        <v>0.14478890816795745</v>
      </c>
      <c r="R25" s="12">
        <f>1/$A$1*[1]TimberSectorMinusCoreVPAExp!Q$84</f>
        <v>0.15157614287057239</v>
      </c>
      <c r="S25" s="12">
        <f>1/$A$1*[1]TimberSectorMinusCoreVPAExp!R$84</f>
        <v>0.14193610884400462</v>
      </c>
      <c r="T25" s="12">
        <f>1/$A$1*[1]TimberSectorMinusCoreVPAExp!S$84</f>
        <v>0.13843861712816199</v>
      </c>
      <c r="U25" s="12">
        <f>1/$A$1*[1]TimberSectorMinusCoreVPAExp!T$84</f>
        <v>0.13864220307721845</v>
      </c>
      <c r="V25" s="12">
        <f>1/$A$1*[1]TimberSectorMinusCoreVPAExp!U$84</f>
        <v>8.2995596533859947E-2</v>
      </c>
      <c r="W25" s="12">
        <f>1/$A$1*[1]TimberSectorMinusCoreVPAExp!V$84</f>
        <v>8.2995596533859947E-2</v>
      </c>
      <c r="X25" s="12">
        <f>1/$A$1*[1]TimberSectorMinusCoreVPAExp!W$84</f>
        <v>8.2995596533859947E-2</v>
      </c>
      <c r="Y25" s="12">
        <f>1/$A$1*[1]TimberSectorMinusCoreVPAExp!X$84</f>
        <v>8.2995596533859947E-2</v>
      </c>
      <c r="Z25" s="12">
        <f>1/$A$1*[1]TimberSectorMinusCoreVPAExp!Y$84</f>
        <v>8.2995596533859947E-2</v>
      </c>
      <c r="AA25" s="12">
        <f>1/$A$1*[1]TimberSectorMinusCoreVPAExp!Z$84</f>
        <v>8.2995596533859947E-2</v>
      </c>
      <c r="AB25" s="12">
        <f>1/$A$1*[1]TimberSectorMinusCoreVPAExp!AA$84</f>
        <v>8.2995596533859947E-2</v>
      </c>
      <c r="AC25" s="308"/>
      <c r="AD25" s="20">
        <f>1/1000*[1]TimberSectorMinusCoreVPAExp!$AB$84</f>
        <v>1.9150894811492996E-2</v>
      </c>
      <c r="AE25" s="12">
        <f>1/1000*[1]TimberSectorMinusCoreVPAExp!$AC$84</f>
        <v>1.9104213763999997E-2</v>
      </c>
      <c r="AF25" s="12">
        <f>1/1000*[1]TimberSectorMinusCoreVPAExp!AD$84</f>
        <v>2.1649205625599997E-2</v>
      </c>
      <c r="AG25" s="12">
        <f>1/1000*[1]TimberSectorMinusCoreVPAExp!AE$84</f>
        <v>3.3531745318400009E-2</v>
      </c>
      <c r="AH25" s="12">
        <f>1/1000*[1]TimberSectorMinusCoreVPAExp!AF$84</f>
        <v>4.6162851801500003E-2</v>
      </c>
      <c r="AI25" s="12">
        <f>1/1000*[1]TimberSectorMinusCoreVPAExp!AG$84</f>
        <v>4.5274100328599999E-2</v>
      </c>
      <c r="AJ25" s="12">
        <f>1/1000*[1]TimberSectorMinusCoreVPAExp!AH$84</f>
        <v>5.1229660264000006E-2</v>
      </c>
      <c r="AK25" s="12">
        <f>1/1000*[1]TimberSectorMinusCoreVPAExp!AI$84</f>
        <v>6.0816304793999999E-2</v>
      </c>
      <c r="AL25" s="12">
        <f>1/1000*[1]TimberSectorMinusCoreVPAExp!AJ$84</f>
        <v>7.2820468461200022E-2</v>
      </c>
      <c r="AM25" s="12">
        <f>1/1000*[1]TimberSectorMinusCoreVPAExp!AK$84</f>
        <v>6.445212350719999E-2</v>
      </c>
      <c r="AN25" s="12">
        <f>1/1000*[1]TimberSectorMinusCoreVPAExp!AL$84</f>
        <v>6.3727560480000001E-2</v>
      </c>
      <c r="AO25" s="12">
        <f>1/1000*[1]TimberSectorMinusCoreVPAExp!AM$84</f>
        <v>8.7571931039999995E-2</v>
      </c>
      <c r="AP25" s="12">
        <f>1/1000*[1]TimberSectorMinusCoreVPAExp!AN$84</f>
        <v>7.2584115612799996E-2</v>
      </c>
      <c r="AQ25" s="12">
        <f>1/1000*[1]TimberSectorMinusCoreVPAExp!AO$84</f>
        <v>7.7737772923199999E-2</v>
      </c>
      <c r="AR25" s="12">
        <f>1/1000*[1]TimberSectorMinusCoreVPAExp!AP$84</f>
        <v>7.4697479162000008E-2</v>
      </c>
      <c r="AS25" s="12">
        <f>1/1000*[1]TimberSectorMinusCoreVPAExp!AQ$84</f>
        <v>6.4762184028500008E-2</v>
      </c>
      <c r="AT25" s="10">
        <f>1/1000*[1]TimberSectorMinusCoreVPAExp!AR$84</f>
        <v>7.0477776359699984E-2</v>
      </c>
      <c r="AU25" s="10">
        <f>1/1000*[1]TimberSectorMinusCoreVPAExp!AS$84</f>
        <v>7.1655993223099998E-2</v>
      </c>
      <c r="AV25" s="10">
        <f>1/1000*[1]TimberSectorMinusCoreVPAExp!AT$84</f>
        <v>7.7455600378999998E-2</v>
      </c>
      <c r="AW25" s="10">
        <f>1/1000*[1]TimberSectorMinusCoreVPAExp!AU$84</f>
        <v>5.3968696167916663E-2</v>
      </c>
      <c r="AX25" s="10">
        <f>1/1000*[1]TimberSectorMinusCoreVPAExp!AV$84</f>
        <v>0</v>
      </c>
      <c r="AY25" s="10">
        <f>1/1000*[1]TimberSectorMinusCoreVPAExp!AW$84</f>
        <v>0</v>
      </c>
      <c r="AZ25" s="10">
        <f>1/1000*[1]TimberSectorMinusCoreVPAExp!AX$84</f>
        <v>0</v>
      </c>
      <c r="BA25" s="10">
        <f>1/1000*[1]TimberSectorMinusCoreVPAExp!AY$84</f>
        <v>0</v>
      </c>
      <c r="BB25" s="10">
        <f>1/1000*[1]TimberSectorMinusCoreVPAExp!AZ$84</f>
        <v>0</v>
      </c>
      <c r="BC25" s="36">
        <f>1/1000*[1]TimberSectorMinusCoreVPAExp!BA$84</f>
        <v>0</v>
      </c>
      <c r="BD25" s="279"/>
    </row>
    <row r="26" spans="2:56">
      <c r="B26" s="5" t="s">
        <v>35</v>
      </c>
      <c r="C26" s="99">
        <f>1/$A$1*[1]TimberSectorMinusCoreVPAExp!$B$85</f>
        <v>1.1621888065875012</v>
      </c>
      <c r="D26" s="89">
        <f>1/$A$1*[1]TimberSectorMinusCoreVPAExp!$C$85</f>
        <v>1.1858168779166671</v>
      </c>
      <c r="E26" s="89">
        <f>1/$A$1*[1]TimberSectorMinusCoreVPAExp!D$85</f>
        <v>1.2465886652500002</v>
      </c>
      <c r="F26" s="89">
        <f>1/$A$1*[1]TimberSectorMinusCoreVPAExp!E$85</f>
        <v>1.3395403191249997</v>
      </c>
      <c r="G26" s="89">
        <f>1/$A$1*[1]TimberSectorMinusCoreVPAExp!F$85</f>
        <v>1.413632253142858</v>
      </c>
      <c r="H26" s="89">
        <f>1/$A$1*[1]TimberSectorMinusCoreVPAExp!G$85</f>
        <v>1.6876133011904759</v>
      </c>
      <c r="I26" s="89">
        <f>1/$A$1*[1]TimberSectorMinusCoreVPAExp!H$85</f>
        <v>1.8213264917500003</v>
      </c>
      <c r="J26" s="89">
        <f>1/$A$1*[1]TimberSectorMinusCoreVPAExp!I$85</f>
        <v>2.0117832323999987</v>
      </c>
      <c r="K26" s="89">
        <f>1/$A$1*[1]TimberSectorMinusCoreVPAExp!J$85</f>
        <v>2.1499846426874996</v>
      </c>
      <c r="L26" s="89">
        <f>1/$A$1*[1]TimberSectorMinusCoreVPAExp!K$85</f>
        <v>2.1228851874736101</v>
      </c>
      <c r="M26" s="89">
        <f>1/$A$1*[1]TimberSectorMinusCoreVPAExp!L$85</f>
        <v>2.256505590393751</v>
      </c>
      <c r="N26" s="89">
        <f>1/$A$1*[1]TimberSectorMinusCoreVPAExp!M$85</f>
        <v>2.2402095847181904</v>
      </c>
      <c r="O26" s="89">
        <f>1/$A$1*[1]TimberSectorMinusCoreVPAExp!N$85</f>
        <v>2.0889207246877572</v>
      </c>
      <c r="P26" s="89">
        <f>1/$A$1*[1]TimberSectorMinusCoreVPAExp!O$85</f>
        <v>2.0610160777833348</v>
      </c>
      <c r="Q26" s="89">
        <f>1/$A$1*[1]TimberSectorMinusCoreVPAExp!P$85</f>
        <v>1.8899400082478461</v>
      </c>
      <c r="R26" s="89">
        <f>1/$A$1*[1]TimberSectorMinusCoreVPAExp!Q$85</f>
        <v>1.9375974883435054</v>
      </c>
      <c r="S26" s="89">
        <f>1/$A$1*[1]TimberSectorMinusCoreVPAExp!R$85</f>
        <v>2.0498454180722665</v>
      </c>
      <c r="T26" s="89">
        <f>1/$A$1*[1]TimberSectorMinusCoreVPAExp!S$85</f>
        <v>2.4540333687758467</v>
      </c>
      <c r="U26" s="89">
        <f>1/$A$1*[1]TimberSectorMinusCoreVPAExp!T$85</f>
        <v>2.5052253999057701</v>
      </c>
      <c r="V26" s="89">
        <f>1/$A$1*[1]TimberSectorMinusCoreVPAExp!U$85</f>
        <v>1.8770056552586367</v>
      </c>
      <c r="W26" s="89">
        <f>1/$A$1*[1]TimberSectorMinusCoreVPAExp!V$85</f>
        <v>1.8770056552586367</v>
      </c>
      <c r="X26" s="89">
        <f>1/$A$1*[1]TimberSectorMinusCoreVPAExp!W$85</f>
        <v>1.8770056552586367</v>
      </c>
      <c r="Y26" s="89">
        <f>1/$A$1*[1]TimberSectorMinusCoreVPAExp!X$85</f>
        <v>1.8770056552586367</v>
      </c>
      <c r="Z26" s="89">
        <f>1/$A$1*[1]TimberSectorMinusCoreVPAExp!Y$85</f>
        <v>1.8770056552586367</v>
      </c>
      <c r="AA26" s="89">
        <f>1/$A$1*[1]TimberSectorMinusCoreVPAExp!Z$85</f>
        <v>1.8770056552586367</v>
      </c>
      <c r="AB26" s="89">
        <f>1/$A$1*[1]TimberSectorMinusCoreVPAExp!AA$85</f>
        <v>1.8770056552586367</v>
      </c>
      <c r="AC26" s="196"/>
      <c r="AD26" s="126">
        <f>1/1000*[1]TimberSectorMinusCoreVPAExp!$AB$85</f>
        <v>0.39352337528414993</v>
      </c>
      <c r="AE26" s="76">
        <f>1/1000*[1]TimberSectorMinusCoreVPAExp!$AC$85</f>
        <v>0.39755188912319994</v>
      </c>
      <c r="AF26" s="76">
        <f>1/1000*[1]TimberSectorMinusCoreVPAExp!AD$85</f>
        <v>0.43148561735520002</v>
      </c>
      <c r="AG26" s="76">
        <f>1/1000*[1]TimberSectorMinusCoreVPAExp!AE$85</f>
        <v>0.51178321995359999</v>
      </c>
      <c r="AH26" s="76">
        <f>1/1000*[1]TimberSectorMinusCoreVPAExp!AF$85</f>
        <v>0.62213253237380006</v>
      </c>
      <c r="AI26" s="76">
        <f>1/1000*[1]TimberSectorMinusCoreVPAExp!AG$85</f>
        <v>0.75728760882059998</v>
      </c>
      <c r="AJ26" s="76">
        <f>1/1000*[1]TimberSectorMinusCoreVPAExp!AH$85</f>
        <v>0.93725372327079981</v>
      </c>
      <c r="AK26" s="76">
        <f>1/1000*[1]TimberSectorMinusCoreVPAExp!AI$85</f>
        <v>1.2248451033225001</v>
      </c>
      <c r="AL26" s="76">
        <f>1/1000*[1]TimberSectorMinusCoreVPAExp!AJ$85</f>
        <v>1.5147422370652002</v>
      </c>
      <c r="AM26" s="76">
        <f>1/1000*[1]TimberSectorMinusCoreVPAExp!AK$85</f>
        <v>1.4037641899072</v>
      </c>
      <c r="AN26" s="76">
        <f>1/1000*[1]TimberSectorMinusCoreVPAExp!AL$85</f>
        <v>1.2261785628124</v>
      </c>
      <c r="AO26" s="76">
        <f>1/1000*[1]TimberSectorMinusCoreVPAExp!AM$85</f>
        <v>1.576582142688</v>
      </c>
      <c r="AP26" s="76">
        <f>1/1000*[1]TimberSectorMinusCoreVPAExp!AN$85</f>
        <v>1.4607789352288001</v>
      </c>
      <c r="AQ26" s="76">
        <f>1/1000*[1]TimberSectorMinusCoreVPAExp!AO$85</f>
        <v>1.4802193614447001</v>
      </c>
      <c r="AR26" s="76">
        <f>1/1000*[1]TimberSectorMinusCoreVPAExp!AP$85</f>
        <v>1.3996934448324998</v>
      </c>
      <c r="AS26" s="76">
        <f>1/1000*[1]TimberSectorMinusCoreVPAExp!AQ$85</f>
        <v>1.1599950824769998</v>
      </c>
      <c r="AT26" s="10">
        <f>1/1000*[1]TimberSectorMinusCoreVPAExp!AR$85</f>
        <v>1.3160144477414002</v>
      </c>
      <c r="AU26" s="10">
        <f>1/1000*[1]TimberSectorMinusCoreVPAExp!AS$85</f>
        <v>1.4457452662653001</v>
      </c>
      <c r="AV26" s="10">
        <f>1/1000*[1]TimberSectorMinusCoreVPAExp!AT$85</f>
        <v>1.5942436781130001</v>
      </c>
      <c r="AW26" s="10">
        <f>1/1000*[1]TimberSectorMinusCoreVPAExp!AU$85</f>
        <v>1.2958915929324999</v>
      </c>
      <c r="AX26" s="10">
        <f>1/1000*[1]TimberSectorMinusCoreVPAExp!AV$85</f>
        <v>0</v>
      </c>
      <c r="AY26" s="10">
        <f>1/1000*[1]TimberSectorMinusCoreVPAExp!AW$85</f>
        <v>0</v>
      </c>
      <c r="AZ26" s="10">
        <f>1/1000*[1]TimberSectorMinusCoreVPAExp!AX$85</f>
        <v>0</v>
      </c>
      <c r="BA26" s="10">
        <f>1/1000*[1]TimberSectorMinusCoreVPAExp!AY$85</f>
        <v>0</v>
      </c>
      <c r="BB26" s="10">
        <f>1/1000*[1]TimberSectorMinusCoreVPAExp!AZ$85</f>
        <v>0</v>
      </c>
      <c r="BC26" s="36">
        <f>1/1000*[1]TimberSectorMinusCoreVPAExp!BA$85</f>
        <v>0</v>
      </c>
      <c r="BD26" s="279"/>
    </row>
    <row r="27" spans="2:56">
      <c r="B27" s="5" t="s">
        <v>42</v>
      </c>
      <c r="C27" s="99">
        <f>1/$A$1*[1]TimberSectorMinusCoreVPAExp!$B$114</f>
        <v>0.60250564624107006</v>
      </c>
      <c r="D27" s="89">
        <f>1/$A$1*[1]TimberSectorMinusCoreVPAExp!$C$114</f>
        <v>0.61376434054999984</v>
      </c>
      <c r="E27" s="89">
        <f>1/$A$1*[1]TimberSectorMinusCoreVPAExp!D$114</f>
        <v>0.53298531560074802</v>
      </c>
      <c r="F27" s="89">
        <f>1/$A$1*[1]TimberSectorMinusCoreVPAExp!E$114</f>
        <v>0.50616379613333284</v>
      </c>
      <c r="G27" s="89">
        <f>1/$A$1*[1]TimberSectorMinusCoreVPAExp!F$114</f>
        <v>0.66544268294155862</v>
      </c>
      <c r="H27" s="89">
        <f>1/$A$1*[1]TimberSectorMinusCoreVPAExp!G$114</f>
        <v>0.73818853676288454</v>
      </c>
      <c r="I27" s="89">
        <f>1/$A$1*[1]TimberSectorMinusCoreVPAExp!H$114</f>
        <v>0.8318474748934519</v>
      </c>
      <c r="J27" s="89">
        <f>1/$A$1*[1]TimberSectorMinusCoreVPAExp!I$114</f>
        <v>1.1355326142999993</v>
      </c>
      <c r="K27" s="89">
        <f>1/$A$1*[1]TimberSectorMinusCoreVPAExp!J$114</f>
        <v>1.048577140067005</v>
      </c>
      <c r="L27" s="89">
        <f>1/$A$1*[1]TimberSectorMinusCoreVPAExp!K$114</f>
        <v>0.95491169900797102</v>
      </c>
      <c r="M27" s="89">
        <f>1/$A$1*[1]TimberSectorMinusCoreVPAExp!L$114</f>
        <v>1.0885564487689123</v>
      </c>
      <c r="N27" s="89">
        <f>1/$A$1*[1]TimberSectorMinusCoreVPAExp!M$114</f>
        <v>1.0133672565078451</v>
      </c>
      <c r="O27" s="89">
        <f>1/$A$1*[1]TimberSectorMinusCoreVPAExp!N$114</f>
        <v>0.79672456684371129</v>
      </c>
      <c r="P27" s="89">
        <f>1/$A$1*[1]TimberSectorMinusCoreVPAExp!O$114</f>
        <v>0.79727606830857178</v>
      </c>
      <c r="Q27" s="89">
        <f>1/$A$1*[1]TimberSectorMinusCoreVPAExp!P$114</f>
        <v>0.69656511778974373</v>
      </c>
      <c r="R27" s="89">
        <f>1/$A$1*[1]TimberSectorMinusCoreVPAExp!Q$114</f>
        <v>0.94521748904545488</v>
      </c>
      <c r="S27" s="89">
        <f>1/$A$1*[1]TimberSectorMinusCoreVPAExp!R$114</f>
        <v>0.92858119839561537</v>
      </c>
      <c r="T27" s="89">
        <f>1/$A$1*[1]TimberSectorMinusCoreVPAExp!S$114</f>
        <v>1.1950494803890357</v>
      </c>
      <c r="U27" s="89">
        <f>1/$A$1*[1]TimberSectorMinusCoreVPAExp!T$114</f>
        <v>1.2798359927082787</v>
      </c>
      <c r="V27" s="89">
        <f>1/$A$1*[1]TimberSectorMinusCoreVPAExp!U$114</f>
        <v>0.75706536315782058</v>
      </c>
      <c r="W27" s="89">
        <f>1/$A$1*[1]TimberSectorMinusCoreVPAExp!V$114</f>
        <v>0.75706536315782058</v>
      </c>
      <c r="X27" s="89">
        <f>1/$A$1*[1]TimberSectorMinusCoreVPAExp!W$114</f>
        <v>0.75706536315782058</v>
      </c>
      <c r="Y27" s="89">
        <f>1/$A$1*[1]TimberSectorMinusCoreVPAExp!X$114</f>
        <v>0.75706536315782058</v>
      </c>
      <c r="Z27" s="89">
        <f>1/$A$1*[1]TimberSectorMinusCoreVPAExp!Y$114</f>
        <v>0.75706536315782058</v>
      </c>
      <c r="AA27" s="89">
        <f>1/$A$1*[1]TimberSectorMinusCoreVPAExp!Z$114</f>
        <v>0.75706536315782058</v>
      </c>
      <c r="AB27" s="89">
        <f>1/$A$1*[1]TimberSectorMinusCoreVPAExp!AA$114</f>
        <v>0.75706536315782058</v>
      </c>
      <c r="AC27" s="196"/>
      <c r="AD27" s="20">
        <f>1/1000*[1]TimberSectorMinusCoreVPAExp!$AB$114</f>
        <v>0.14185943212488902</v>
      </c>
      <c r="AE27" s="12">
        <f>1/1000*[1]TimberSectorMinusCoreVPAExp!$AC$114</f>
        <v>0.14946381360199998</v>
      </c>
      <c r="AF27" s="12">
        <f>1/1000*[1]TimberSectorMinusCoreVPAExp!AD$114</f>
        <v>0.16388834905919999</v>
      </c>
      <c r="AG27" s="12">
        <f>1/1000*[1]TimberSectorMinusCoreVPAExp!AE$114</f>
        <v>0.21934693325439997</v>
      </c>
      <c r="AH27" s="12">
        <f>1/1000*[1]TimberSectorMinusCoreVPAExp!AF$114</f>
        <v>0.30023088962790001</v>
      </c>
      <c r="AI27" s="12">
        <f>1/1000*[1]TimberSectorMinusCoreVPAExp!AG$114</f>
        <v>0.37869797874480005</v>
      </c>
      <c r="AJ27" s="12">
        <f>1/1000*[1]TimberSectorMinusCoreVPAExp!AH$114</f>
        <v>0.45417224313560006</v>
      </c>
      <c r="AK27" s="12">
        <f>1/1000*[1]TimberSectorMinusCoreVPAExp!AI$114</f>
        <v>0.57589453772799992</v>
      </c>
      <c r="AL27" s="12">
        <f>1/1000*[1]TimberSectorMinusCoreVPAExp!AJ$114</f>
        <v>0.62080671123640008</v>
      </c>
      <c r="AM27" s="12">
        <f>1/1000*[1]TimberSectorMinusCoreVPAExp!AK$114</f>
        <v>0.55454565939080003</v>
      </c>
      <c r="AN27" s="12">
        <f>1/1000*[1]TimberSectorMinusCoreVPAExp!AL$114</f>
        <v>0.47333335135850002</v>
      </c>
      <c r="AO27" s="12">
        <f>1/1000*[1]TimberSectorMinusCoreVPAExp!AM$114</f>
        <v>0.52579320835199994</v>
      </c>
      <c r="AP27" s="12">
        <f>1/1000*[1]TimberSectorMinusCoreVPAExp!AN$114</f>
        <v>0.39877236317600001</v>
      </c>
      <c r="AQ27" s="12">
        <f>1/1000*[1]TimberSectorMinusCoreVPAExp!AO$114</f>
        <v>0.41879979617070001</v>
      </c>
      <c r="AR27" s="12">
        <f>1/1000*[1]TimberSectorMinusCoreVPAExp!AP$114</f>
        <v>0.41153584039900004</v>
      </c>
      <c r="AS27" s="12">
        <f>1/1000*[1]TimberSectorMinusCoreVPAExp!AQ$114</f>
        <v>0.37263657680199991</v>
      </c>
      <c r="AT27" s="10">
        <f>1/1000*[1]TimberSectorMinusCoreVPAExp!AR$114</f>
        <v>0.38959385516700001</v>
      </c>
      <c r="AU27" s="10">
        <f>1/1000*[1]TimberSectorMinusCoreVPAExp!AS$114</f>
        <v>0.37430540906329995</v>
      </c>
      <c r="AV27" s="10">
        <f>1/1000*[1]TimberSectorMinusCoreVPAExp!AT$114</f>
        <v>0.41504944719000003</v>
      </c>
      <c r="AW27" s="10">
        <f>1/1000*[1]TimberSectorMinusCoreVPAExp!AU$114</f>
        <v>0.2762078082770833</v>
      </c>
      <c r="AX27" s="10">
        <f>1/1000*[1]TimberSectorMinusCoreVPAExp!AV$114</f>
        <v>0</v>
      </c>
      <c r="AY27" s="10">
        <f>1/1000*[1]TimberSectorMinusCoreVPAExp!AW$114</f>
        <v>0</v>
      </c>
      <c r="AZ27" s="10">
        <f>1/1000*[1]TimberSectorMinusCoreVPAExp!AX$114</f>
        <v>0</v>
      </c>
      <c r="BA27" s="10">
        <f>1/1000*[1]TimberSectorMinusCoreVPAExp!AY$114</f>
        <v>0</v>
      </c>
      <c r="BB27" s="10">
        <f>1/1000*[1]TimberSectorMinusCoreVPAExp!AZ$114</f>
        <v>0</v>
      </c>
      <c r="BC27" s="36">
        <f>1/1000*[1]TimberSectorMinusCoreVPAExp!BA$114</f>
        <v>0</v>
      </c>
      <c r="BD27" s="279"/>
    </row>
    <row r="28" spans="2:56">
      <c r="B28" s="5" t="s">
        <v>66</v>
      </c>
      <c r="C28" s="99">
        <f>1/$A$1*[1]TimberSectorMinusCoreVPAExp!$B$160</f>
        <v>1.4438989035249998</v>
      </c>
      <c r="D28" s="89">
        <f>1/$A$1*[1]TimberSectorMinusCoreVPAExp!$C$160</f>
        <v>1.4695413886595232</v>
      </c>
      <c r="E28" s="89">
        <f>1/$A$1*[1]TimberSectorMinusCoreVPAExp!D$160</f>
        <v>1.5361390245625006</v>
      </c>
      <c r="F28" s="89">
        <f>1/$A$1*[1]TimberSectorMinusCoreVPAExp!E$160</f>
        <v>1.5119168238</v>
      </c>
      <c r="G28" s="89">
        <f>1/$A$1*[1]TimberSectorMinusCoreVPAExp!F$160</f>
        <v>1.5866019061999999</v>
      </c>
      <c r="H28" s="89">
        <f>1/$A$1*[1]TimberSectorMinusCoreVPAExp!G$160</f>
        <v>1.772916255958334</v>
      </c>
      <c r="I28" s="89">
        <f>1/$A$1*[1]TimberSectorMinusCoreVPAExp!H$160</f>
        <v>1.9229106267529759</v>
      </c>
      <c r="J28" s="89">
        <f>1/$A$1*[1]TimberSectorMinusCoreVPAExp!I$160</f>
        <v>1.9655681431000021</v>
      </c>
      <c r="K28" s="89">
        <f>1/$A$1*[1]TimberSectorMinusCoreVPAExp!J$160</f>
        <v>1.9325240680992066</v>
      </c>
      <c r="L28" s="89">
        <f>1/$A$1*[1]TimberSectorMinusCoreVPAExp!K$160</f>
        <v>1.7149624276349205</v>
      </c>
      <c r="M28" s="89">
        <f>1/$A$1*[1]TimberSectorMinusCoreVPAExp!L$160</f>
        <v>1.7504953682041655</v>
      </c>
      <c r="N28" s="89">
        <f>1/$A$1*[1]TimberSectorMinusCoreVPAExp!M$160</f>
        <v>1.6122933140847142</v>
      </c>
      <c r="O28" s="89">
        <f>1/$A$1*[1]TimberSectorMinusCoreVPAExp!N$160</f>
        <v>1.4304400118151264</v>
      </c>
      <c r="P28" s="89">
        <f>1/$A$1*[1]TimberSectorMinusCoreVPAExp!O$160</f>
        <v>1.4226338712809516</v>
      </c>
      <c r="Q28" s="89">
        <f>1/$A$1*[1]TimberSectorMinusCoreVPAExp!P$160</f>
        <v>1.5209664853717939</v>
      </c>
      <c r="R28" s="89">
        <f>1/$A$1*[1]TimberSectorMinusCoreVPAExp!Q$160</f>
        <v>1.8267655433888885</v>
      </c>
      <c r="S28" s="89">
        <f>1/$A$1*[1]TimberSectorMinusCoreVPAExp!R$160</f>
        <v>2.0754203234072244</v>
      </c>
      <c r="T28" s="89">
        <f>1/$A$1*[1]TimberSectorMinusCoreVPAExp!S$160</f>
        <v>2.2801948971835575</v>
      </c>
      <c r="U28" s="89">
        <f>1/$A$1*[1]TimberSectorMinusCoreVPAExp!T$160</f>
        <v>2.1970537388156903</v>
      </c>
      <c r="V28" s="89">
        <f>1/$A$1*[1]TimberSectorMinusCoreVPAExp!U$160</f>
        <v>1.4423593868599998</v>
      </c>
      <c r="W28" s="89">
        <f>1/$A$1*[1]TimberSectorMinusCoreVPAExp!V$160</f>
        <v>1.4423593868599998</v>
      </c>
      <c r="X28" s="89">
        <f>1/$A$1*[1]TimberSectorMinusCoreVPAExp!W$160</f>
        <v>1.4423593868599998</v>
      </c>
      <c r="Y28" s="89">
        <f>1/$A$1*[1]TimberSectorMinusCoreVPAExp!X$160</f>
        <v>1.4423593868599998</v>
      </c>
      <c r="Z28" s="89">
        <f>1/$A$1*[1]TimberSectorMinusCoreVPAExp!Y$160</f>
        <v>1.4423593868599998</v>
      </c>
      <c r="AA28" s="89">
        <f>1/$A$1*[1]TimberSectorMinusCoreVPAExp!Z$160</f>
        <v>1.4423593868599998</v>
      </c>
      <c r="AB28" s="89">
        <f>1/$A$1*[1]TimberSectorMinusCoreVPAExp!AA$160</f>
        <v>1.4423593868599998</v>
      </c>
      <c r="AC28" s="196"/>
      <c r="AD28" s="126">
        <f>1/1000*[1]TimberSectorMinusCoreVPAExp!$AB$160</f>
        <v>0.78298349805017398</v>
      </c>
      <c r="AE28" s="76">
        <f>1/1000*[1]TimberSectorMinusCoreVPAExp!$AC$160</f>
        <v>0.76678151550479978</v>
      </c>
      <c r="AF28" s="76">
        <f>1/1000*[1]TimberSectorMinusCoreVPAExp!AD$160</f>
        <v>0.81463926132960018</v>
      </c>
      <c r="AG28" s="76">
        <f>1/1000*[1]TimberSectorMinusCoreVPAExp!AE$160</f>
        <v>0.92830682888159999</v>
      </c>
      <c r="AH28" s="76">
        <f>1/1000*[1]TimberSectorMinusCoreVPAExp!AF$160</f>
        <v>1.0167462513516001</v>
      </c>
      <c r="AI28" s="76">
        <f>1/1000*[1]TimberSectorMinusCoreVPAExp!AG$160</f>
        <v>1.0739042125383</v>
      </c>
      <c r="AJ28" s="76">
        <f>1/1000*[1]TimberSectorMinusCoreVPAExp!AH$160</f>
        <v>1.1970679308528003</v>
      </c>
      <c r="AK28" s="76">
        <f>1/1000*[1]TimberSectorMinusCoreVPAExp!AI$160</f>
        <v>1.3988958239485001</v>
      </c>
      <c r="AL28" s="76">
        <f>1/1000*[1]TimberSectorMinusCoreVPAExp!AJ$160</f>
        <v>1.5569590359972003</v>
      </c>
      <c r="AM28" s="76">
        <f>1/1000*[1]TimberSectorMinusCoreVPAExp!AK$160</f>
        <v>1.2972448328444002</v>
      </c>
      <c r="AN28" s="76">
        <f>1/1000*[1]TimberSectorMinusCoreVPAExp!AL$160</f>
        <v>0.97163752252669999</v>
      </c>
      <c r="AO28" s="76">
        <f>1/1000*[1]TimberSectorMinusCoreVPAExp!AM$160</f>
        <v>1.1333998608959996</v>
      </c>
      <c r="AP28" s="76">
        <f>1/1000*[1]TimberSectorMinusCoreVPAExp!AN$160</f>
        <v>0.94471949012319989</v>
      </c>
      <c r="AQ28" s="76">
        <f>1/1000*[1]TimberSectorMinusCoreVPAExp!AO$160</f>
        <v>0.92738082840359992</v>
      </c>
      <c r="AR28" s="76">
        <f>1/1000*[1]TimberSectorMinusCoreVPAExp!AP$160</f>
        <v>0.94110180230850005</v>
      </c>
      <c r="AS28" s="76">
        <f>1/1000*[1]TimberSectorMinusCoreVPAExp!AQ$160</f>
        <v>0.85044782554549991</v>
      </c>
      <c r="AT28" s="142">
        <f>1/1000*[1]TimberSectorMinusCoreVPAExp!AR$160</f>
        <v>0.96666721755980012</v>
      </c>
      <c r="AU28" s="142">
        <f>1/1000*[1]TimberSectorMinusCoreVPAExp!AS$160</f>
        <v>1.0602774202878</v>
      </c>
      <c r="AV28" s="142">
        <f>1/1000*[1]TimberSectorMinusCoreVPAExp!AT$160</f>
        <v>1.0890475939150002</v>
      </c>
      <c r="AW28" s="142">
        <f>1/1000*[1]TimberSectorMinusCoreVPAExp!AU$160</f>
        <v>0.83475791748458328</v>
      </c>
      <c r="AX28" s="142">
        <f>1/1000*[1]TimberSectorMinusCoreVPAExp!AV$160</f>
        <v>0</v>
      </c>
      <c r="AY28" s="142">
        <f>1/1000*[1]TimberSectorMinusCoreVPAExp!AW$160</f>
        <v>0</v>
      </c>
      <c r="AZ28" s="142">
        <f>1/1000*[1]TimberSectorMinusCoreVPAExp!AX$160</f>
        <v>0</v>
      </c>
      <c r="BA28" s="142">
        <f>1/1000*[1]TimberSectorMinusCoreVPAExp!AY$160</f>
        <v>0</v>
      </c>
      <c r="BB28" s="142">
        <f>1/1000*[1]TimberSectorMinusCoreVPAExp!AZ$160</f>
        <v>0</v>
      </c>
      <c r="BC28" s="143">
        <f>1/1000*[1]TimberSectorMinusCoreVPAExp!BA$160</f>
        <v>0</v>
      </c>
      <c r="BD28" s="324"/>
    </row>
    <row r="29" spans="2:56">
      <c r="B29" s="5" t="s">
        <v>41</v>
      </c>
      <c r="C29" s="99">
        <f>1/$A$1*[1]TimberSectorMinusCoreVPAExp!$B$188</f>
        <v>0.481464655761905</v>
      </c>
      <c r="D29" s="89">
        <f>1/$A$1*[1]TimberSectorMinusCoreVPAExp!$C$188</f>
        <v>0.60442208221250016</v>
      </c>
      <c r="E29" s="89">
        <f>1/$A$1*[1]TimberSectorMinusCoreVPAExp!D$188</f>
        <v>0.74489475179999998</v>
      </c>
      <c r="F29" s="89">
        <f>1/$A$1*[1]TimberSectorMinusCoreVPAExp!E$188</f>
        <v>0.87680845240896355</v>
      </c>
      <c r="G29" s="89">
        <f>1/$A$1*[1]TimberSectorMinusCoreVPAExp!F$188</f>
        <v>1.0126977046899144</v>
      </c>
      <c r="H29" s="89">
        <f>1/$A$1*[1]TimberSectorMinusCoreVPAExp!G$188</f>
        <v>1.16710450702381</v>
      </c>
      <c r="I29" s="89">
        <f>1/$A$1*[1]TimberSectorMinusCoreVPAExp!H$188</f>
        <v>1.2355334749166669</v>
      </c>
      <c r="J29" s="89">
        <f>1/$A$1*[1]TimberSectorMinusCoreVPAExp!I$188</f>
        <v>1.5179207699000004</v>
      </c>
      <c r="K29" s="89">
        <f>1/$A$1*[1]TimberSectorMinusCoreVPAExp!J$188</f>
        <v>1.8341028583089711</v>
      </c>
      <c r="L29" s="89">
        <f>1/$A$1*[1]TimberSectorMinusCoreVPAExp!K$188</f>
        <v>1.167753354463849</v>
      </c>
      <c r="M29" s="89">
        <f>1/$A$1*[1]TimberSectorMinusCoreVPAExp!L$188</f>
        <v>1.3409151980692644</v>
      </c>
      <c r="N29" s="89">
        <f>1/$A$1*[1]TimberSectorMinusCoreVPAExp!M$188</f>
        <v>1.3391512002096213</v>
      </c>
      <c r="O29" s="89">
        <f>1/$A$1*[1]TimberSectorMinusCoreVPAExp!N$188</f>
        <v>0.95175159860399194</v>
      </c>
      <c r="P29" s="89">
        <f>1/$A$1*[1]TimberSectorMinusCoreVPAExp!O$188</f>
        <v>1.0136657741291508</v>
      </c>
      <c r="Q29" s="89">
        <f>1/$A$1*[1]TimberSectorMinusCoreVPAExp!P$188</f>
        <v>1.1722648688867092</v>
      </c>
      <c r="R29" s="89">
        <f>1/$A$1*[1]TimberSectorMinusCoreVPAExp!Q$188</f>
        <v>1.2027352259655795</v>
      </c>
      <c r="S29" s="89">
        <f>1/$A$1*[1]TimberSectorMinusCoreVPAExp!R$188</f>
        <v>1.131989774317876</v>
      </c>
      <c r="T29" s="89">
        <f>1/$A$1*[1]TimberSectorMinusCoreVPAExp!S$188</f>
        <v>1.3346277824767818</v>
      </c>
      <c r="U29" s="89">
        <f>1/$A$1*[1]TimberSectorMinusCoreVPAExp!T$188</f>
        <v>1.3994732122041234</v>
      </c>
      <c r="V29" s="89">
        <f>1/$A$1*[1]TimberSectorMinusCoreVPAExp!U$188</f>
        <v>0.92637121860246063</v>
      </c>
      <c r="W29" s="89">
        <f>1/$A$1*[1]TimberSectorMinusCoreVPAExp!V$188</f>
        <v>0.92637121860246063</v>
      </c>
      <c r="X29" s="89">
        <f>1/$A$1*[1]TimberSectorMinusCoreVPAExp!W$188</f>
        <v>0.92637121860246063</v>
      </c>
      <c r="Y29" s="89">
        <f>1/$A$1*[1]TimberSectorMinusCoreVPAExp!X$188</f>
        <v>0.92637121860246063</v>
      </c>
      <c r="Z29" s="89">
        <f>1/$A$1*[1]TimberSectorMinusCoreVPAExp!Y$188</f>
        <v>0.92637121860246063</v>
      </c>
      <c r="AA29" s="89">
        <f>1/$A$1*[1]TimberSectorMinusCoreVPAExp!Z$188</f>
        <v>0.92637121860246063</v>
      </c>
      <c r="AB29" s="89">
        <f>1/$A$1*[1]TimberSectorMinusCoreVPAExp!AA$188</f>
        <v>0.92637121860246063</v>
      </c>
      <c r="AC29" s="196"/>
      <c r="AD29" s="20">
        <f>1/1000*[1]TimberSectorMinusCoreVPAExp!$AB$188</f>
        <v>0.111751468766112</v>
      </c>
      <c r="AE29" s="12">
        <f>1/1000*[1]TimberSectorMinusCoreVPAExp!$AC$188</f>
        <v>0.12339905933</v>
      </c>
      <c r="AF29" s="12">
        <f>1/1000*[1]TimberSectorMinusCoreVPAExp!AD$188</f>
        <v>0.1439390967792</v>
      </c>
      <c r="AG29" s="12">
        <f>1/1000*[1]TimberSectorMinusCoreVPAExp!AE$188</f>
        <v>0.17926607386239998</v>
      </c>
      <c r="AH29" s="12">
        <f>1/1000*[1]TimberSectorMinusCoreVPAExp!AF$188</f>
        <v>0.24899674708720002</v>
      </c>
      <c r="AI29" s="12">
        <f>1/1000*[1]TimberSectorMinusCoreVPAExp!AG$188</f>
        <v>0.2738502892554</v>
      </c>
      <c r="AJ29" s="12">
        <f>1/1000*[1]TimberSectorMinusCoreVPAExp!AH$188</f>
        <v>0.285543441708</v>
      </c>
      <c r="AK29" s="12">
        <f>1/1000*[1]TimberSectorMinusCoreVPAExp!AI$188</f>
        <v>0.44217182118200005</v>
      </c>
      <c r="AL29" s="12">
        <f>1/1000*[1]TimberSectorMinusCoreVPAExp!AJ$188</f>
        <v>0.59677409368480006</v>
      </c>
      <c r="AM29" s="12">
        <f>1/1000*[1]TimberSectorMinusCoreVPAExp!AK$188</f>
        <v>0.41515202122239997</v>
      </c>
      <c r="AN29" s="12">
        <f>1/1000*[1]TimberSectorMinusCoreVPAExp!AL$188</f>
        <v>0.41596184831090005</v>
      </c>
      <c r="AO29" s="12">
        <f>1/1000*[1]TimberSectorMinusCoreVPAExp!AM$188</f>
        <v>0.45105098356800005</v>
      </c>
      <c r="AP29" s="12">
        <f>1/1000*[1]TimberSectorMinusCoreVPAExp!AN$188</f>
        <v>0.34306737051839997</v>
      </c>
      <c r="AQ29" s="12">
        <f>1/1000*[1]TimberSectorMinusCoreVPAExp!AO$188</f>
        <v>0.37256072899140003</v>
      </c>
      <c r="AR29" s="12">
        <f>1/1000*[1]TimberSectorMinusCoreVPAExp!AP$188</f>
        <v>0.41527413577599998</v>
      </c>
      <c r="AS29" s="12">
        <f>1/1000*[1]TimberSectorMinusCoreVPAExp!AQ$188</f>
        <v>0.35614439962849997</v>
      </c>
      <c r="AT29" s="10">
        <f>1/1000*[1]TimberSectorMinusCoreVPAExp!AR$188</f>
        <v>0.3554488802829</v>
      </c>
      <c r="AU29" s="10">
        <f>1/1000*[1]TimberSectorMinusCoreVPAExp!AS$188</f>
        <v>0.3803844772728</v>
      </c>
      <c r="AV29" s="10">
        <f>1/1000*[1]TimberSectorMinusCoreVPAExp!AT$188</f>
        <v>0.406736196868</v>
      </c>
      <c r="AW29" s="10">
        <f>1/1000*[1]TimberSectorMinusCoreVPAExp!AU$188</f>
        <v>0.27638314734249997</v>
      </c>
      <c r="AX29" s="10">
        <f>1/1000*[1]TimberSectorMinusCoreVPAExp!AV$188</f>
        <v>0</v>
      </c>
      <c r="AY29" s="10">
        <f>1/1000*[1]TimberSectorMinusCoreVPAExp!AW$188</f>
        <v>0</v>
      </c>
      <c r="AZ29" s="10">
        <f>1/1000*[1]TimberSectorMinusCoreVPAExp!AX$188</f>
        <v>0</v>
      </c>
      <c r="BA29" s="10">
        <f>1/1000*[1]TimberSectorMinusCoreVPAExp!AY$188</f>
        <v>0</v>
      </c>
      <c r="BB29" s="10">
        <f>1/1000*[1]TimberSectorMinusCoreVPAExp!AZ$188</f>
        <v>0</v>
      </c>
      <c r="BC29" s="36">
        <f>1/1000*[1]TimberSectorMinusCoreVPAExp!BA$188</f>
        <v>0</v>
      </c>
      <c r="BD29" s="279"/>
    </row>
    <row r="30" spans="2:56">
      <c r="B30" s="5" t="s">
        <v>77</v>
      </c>
      <c r="C30" s="20">
        <f>1/$A$1*[1]TimberSectorMinusCoreVPAExp!$B$212</f>
        <v>0.19950942785076595</v>
      </c>
      <c r="D30" s="12">
        <f>1/$A$1*[1]TimberSectorMinusCoreVPAExp!$C$212</f>
        <v>0.19164708866748686</v>
      </c>
      <c r="E30" s="12">
        <f>1/$A$1*[1]TimberSectorMinusCoreVPAExp!D$212</f>
        <v>0.28332505912500017</v>
      </c>
      <c r="F30" s="12">
        <f>1/$A$1*[1]TimberSectorMinusCoreVPAExp!E$212</f>
        <v>0.34065585820095912</v>
      </c>
      <c r="G30" s="12">
        <f>1/$A$1*[1]TimberSectorMinusCoreVPAExp!F$212</f>
        <v>0.42497463229428822</v>
      </c>
      <c r="H30" s="12">
        <f>1/$A$1*[1]TimberSectorMinusCoreVPAExp!G$212</f>
        <v>0.47493569583145057</v>
      </c>
      <c r="I30" s="12">
        <f>1/$A$1*[1]TimberSectorMinusCoreVPAExp!H$212</f>
        <v>0.5807787530499996</v>
      </c>
      <c r="J30" s="12">
        <f>1/$A$1*[1]TimberSectorMinusCoreVPAExp!I$212</f>
        <v>0.72069105999999983</v>
      </c>
      <c r="K30" s="12">
        <f>1/$A$1*[1]TimberSectorMinusCoreVPAExp!J$212</f>
        <v>0.58125005439999999</v>
      </c>
      <c r="L30" s="12">
        <f>1/$A$1*[1]TimberSectorMinusCoreVPAExp!K$212</f>
        <v>0.51594458322886216</v>
      </c>
      <c r="M30" s="12">
        <f>1/$A$1*[1]TimberSectorMinusCoreVPAExp!L$212</f>
        <v>0.59124137018170597</v>
      </c>
      <c r="N30" s="12">
        <f>1/$A$1*[1]TimberSectorMinusCoreVPAExp!M$212</f>
        <v>0.53981155591108521</v>
      </c>
      <c r="O30" s="12">
        <f>1/$A$1*[1]TimberSectorMinusCoreVPAExp!N$212</f>
        <v>0.37826556740812317</v>
      </c>
      <c r="P30" s="12">
        <f>1/$A$1*[1]TimberSectorMinusCoreVPAExp!O$212</f>
        <v>0.33824525654377868</v>
      </c>
      <c r="Q30" s="12">
        <f>1/$A$1*[1]TimberSectorMinusCoreVPAExp!P$212</f>
        <v>0.37642308538948421</v>
      </c>
      <c r="R30" s="12">
        <f>1/$A$1*[1]TimberSectorMinusCoreVPAExp!Q$212</f>
        <v>0.48016821898495465</v>
      </c>
      <c r="S30" s="12">
        <f>1/$A$1*[1]TimberSectorMinusCoreVPAExp!R$212</f>
        <v>0.48773621209880291</v>
      </c>
      <c r="T30" s="12">
        <f>1/$A$1*[1]TimberSectorMinusCoreVPAExp!S$212</f>
        <v>0.51892708002499133</v>
      </c>
      <c r="U30" s="12">
        <f>1/$A$1*[1]TimberSectorMinusCoreVPAExp!T$212</f>
        <v>0.56194613678157013</v>
      </c>
      <c r="V30" s="12">
        <f>1/$A$1*[1]TimberSectorMinusCoreVPAExp!U$212</f>
        <v>0.39748781024563828</v>
      </c>
      <c r="W30" s="12">
        <f>1/$A$1*[1]TimberSectorMinusCoreVPAExp!V$212</f>
        <v>0.39748781024563828</v>
      </c>
      <c r="X30" s="12">
        <f>1/$A$1*[1]TimberSectorMinusCoreVPAExp!W$212</f>
        <v>0.39748781024563828</v>
      </c>
      <c r="Y30" s="12">
        <f>1/$A$1*[1]TimberSectorMinusCoreVPAExp!X$212</f>
        <v>0.39748781024563828</v>
      </c>
      <c r="Z30" s="12">
        <f>1/$A$1*[1]TimberSectorMinusCoreVPAExp!Y$212</f>
        <v>0.39748781024563828</v>
      </c>
      <c r="AA30" s="12">
        <f>1/$A$1*[1]TimberSectorMinusCoreVPAExp!Z$212</f>
        <v>0.39748781024563828</v>
      </c>
      <c r="AB30" s="12">
        <f>1/$A$1*[1]TimberSectorMinusCoreVPAExp!AA$212</f>
        <v>0.39748781024563828</v>
      </c>
      <c r="AC30" s="308"/>
      <c r="AD30" s="20">
        <f>1/1000*[1]TimberSectorMinusCoreVPAExp!$AB$212</f>
        <v>7.9840682102310004E-2</v>
      </c>
      <c r="AE30" s="12">
        <f>1/1000*[1]TimberSectorMinusCoreVPAExp!$AC$212</f>
        <v>7.7779290138399987E-2</v>
      </c>
      <c r="AF30" s="12">
        <f>1/1000*[1]TimberSectorMinusCoreVPAExp!AD$212</f>
        <v>0.11957869047359998</v>
      </c>
      <c r="AG30" s="12">
        <f>1/1000*[1]TimberSectorMinusCoreVPAExp!AE$212</f>
        <v>0.15543850760480002</v>
      </c>
      <c r="AH30" s="12">
        <f>1/1000*[1]TimberSectorMinusCoreVPAExp!AF$212</f>
        <v>0.19778890432420002</v>
      </c>
      <c r="AI30" s="12">
        <f>1/1000*[1]TimberSectorMinusCoreVPAExp!AG$212</f>
        <v>0.25710654949980005</v>
      </c>
      <c r="AJ30" s="12">
        <f>1/1000*[1]TimberSectorMinusCoreVPAExp!AH$212</f>
        <v>0.3143353529324</v>
      </c>
      <c r="AK30" s="12">
        <f>1/1000*[1]TimberSectorMinusCoreVPAExp!AI$212</f>
        <v>0.41898477024200009</v>
      </c>
      <c r="AL30" s="12">
        <f>1/1000*[1]TimberSectorMinusCoreVPAExp!AJ$212</f>
        <v>0.4052781619468</v>
      </c>
      <c r="AM30" s="12">
        <f>1/1000*[1]TimberSectorMinusCoreVPAExp!AK$212</f>
        <v>0.32851865274800002</v>
      </c>
      <c r="AN30" s="12">
        <f>1/1000*[1]TimberSectorMinusCoreVPAExp!AL$212</f>
        <v>0.29811578552140006</v>
      </c>
      <c r="AO30" s="12">
        <f>1/1000*[1]TimberSectorMinusCoreVPAExp!AM$212</f>
        <v>0.33635070835199998</v>
      </c>
      <c r="AP30" s="12">
        <f>1/1000*[1]TimberSectorMinusCoreVPAExp!AN$212</f>
        <v>0.247102204976</v>
      </c>
      <c r="AQ30" s="12">
        <f>1/1000*[1]TimberSectorMinusCoreVPAExp!AO$212</f>
        <v>0.21947486534940003</v>
      </c>
      <c r="AR30" s="12">
        <f>1/1000*[1]TimberSectorMinusCoreVPAExp!AP$212</f>
        <v>0.25867217521749997</v>
      </c>
      <c r="AS30" s="12">
        <f>1/1000*[1]TimberSectorMinusCoreVPAExp!AQ$212</f>
        <v>0.24938226729150001</v>
      </c>
      <c r="AT30" s="10">
        <f>1/1000*[1]TimberSectorMinusCoreVPAExp!AR$212</f>
        <v>0.27092850673210001</v>
      </c>
      <c r="AU30" s="10">
        <f>1/1000*[1]TimberSectorMinusCoreVPAExp!AS$212</f>
        <v>0.28417139193300001</v>
      </c>
      <c r="AV30" s="10">
        <f>1/1000*[1]TimberSectorMinusCoreVPAExp!AT$212</f>
        <v>0.32168222082000003</v>
      </c>
      <c r="AW30" s="10">
        <f>1/1000*[1]TimberSectorMinusCoreVPAExp!AU$212</f>
        <v>0.24782444397416667</v>
      </c>
      <c r="AX30" s="10">
        <f>1/1000*[1]TimberSectorMinusCoreVPAExp!AV$212</f>
        <v>0</v>
      </c>
      <c r="AY30" s="10">
        <f>1/1000*[1]TimberSectorMinusCoreVPAExp!AW$212</f>
        <v>0</v>
      </c>
      <c r="AZ30" s="10">
        <f>1/1000*[1]TimberSectorMinusCoreVPAExp!AX$212</f>
        <v>0</v>
      </c>
      <c r="BA30" s="10">
        <f>1/1000*[1]TimberSectorMinusCoreVPAExp!AY$212</f>
        <v>0</v>
      </c>
      <c r="BB30" s="10">
        <f>1/1000*[1]TimberSectorMinusCoreVPAExp!AZ$212</f>
        <v>0</v>
      </c>
      <c r="BC30" s="36">
        <f>1/1000*[1]TimberSectorMinusCoreVPAExp!BA$212</f>
        <v>0</v>
      </c>
      <c r="BD30" s="279"/>
    </row>
    <row r="31" spans="2:56">
      <c r="B31" s="5" t="s">
        <v>43</v>
      </c>
      <c r="C31" s="99">
        <f>1/$A$1*[1]TimberSectorMinusCoreVPAExp!$B$225</f>
        <v>0.27788073920510536</v>
      </c>
      <c r="D31" s="89">
        <f>1/$A$1*[1]TimberSectorMinusCoreVPAExp!$C$225</f>
        <v>0.35791189572727228</v>
      </c>
      <c r="E31" s="89">
        <f>1/$A$1*[1]TimberSectorMinusCoreVPAExp!D$225</f>
        <v>0.38265730964326322</v>
      </c>
      <c r="F31" s="89">
        <f>1/$A$1*[1]TimberSectorMinusCoreVPAExp!E$225</f>
        <v>0.37845511542267624</v>
      </c>
      <c r="G31" s="89">
        <f>1/$A$1*[1]TimberSectorMinusCoreVPAExp!F$225</f>
        <v>0.50681375641666682</v>
      </c>
      <c r="H31" s="89">
        <f>1/$A$1*[1]TimberSectorMinusCoreVPAExp!G$225</f>
        <v>0.5281362731614736</v>
      </c>
      <c r="I31" s="89">
        <f>1/$A$1*[1]TimberSectorMinusCoreVPAExp!H$225</f>
        <v>0.5443776363160383</v>
      </c>
      <c r="J31" s="89">
        <f>1/$A$1*[1]TimberSectorMinusCoreVPAExp!I$225</f>
        <v>0.70381407708569144</v>
      </c>
      <c r="K31" s="89">
        <f>1/$A$1*[1]TimberSectorMinusCoreVPAExp!J$225</f>
        <v>0.67342289620756846</v>
      </c>
      <c r="L31" s="89">
        <f>1/$A$1*[1]TimberSectorMinusCoreVPAExp!K$225</f>
        <v>0.6177051705226535</v>
      </c>
      <c r="M31" s="89">
        <f>1/$A$1*[1]TimberSectorMinusCoreVPAExp!L$225</f>
        <v>0.70115382916901925</v>
      </c>
      <c r="N31" s="89">
        <f>1/$A$1*[1]TimberSectorMinusCoreVPAExp!M$225</f>
        <v>0.67724679016406797</v>
      </c>
      <c r="O31" s="89">
        <f>1/$A$1*[1]TimberSectorMinusCoreVPAExp!N$225</f>
        <v>0.69194397902862226</v>
      </c>
      <c r="P31" s="89">
        <f>1/$A$1*[1]TimberSectorMinusCoreVPAExp!O$225</f>
        <v>0.70234317608427699</v>
      </c>
      <c r="Q31" s="89">
        <f>1/$A$1*[1]TimberSectorMinusCoreVPAExp!P$225</f>
        <v>0.64062059950977435</v>
      </c>
      <c r="R31" s="89">
        <f>1/$A$1*[1]TimberSectorMinusCoreVPAExp!Q$225</f>
        <v>0.6642229885339288</v>
      </c>
      <c r="S31" s="89">
        <f>1/$A$1*[1]TimberSectorMinusCoreVPAExp!R$225</f>
        <v>0.63869775312422949</v>
      </c>
      <c r="T31" s="89">
        <f>1/$A$1*[1]TimberSectorMinusCoreVPAExp!S$225</f>
        <v>0.60276689753763713</v>
      </c>
      <c r="U31" s="89">
        <f>1/$A$1*[1]TimberSectorMinusCoreVPAExp!T$225</f>
        <v>0.59234612813958409</v>
      </c>
      <c r="V31" s="89">
        <f>1/$A$1*[1]TimberSectorMinusCoreVPAExp!U$225</f>
        <v>0.41053684298283277</v>
      </c>
      <c r="W31" s="89">
        <f>1/$A$1*[1]TimberSectorMinusCoreVPAExp!V$225</f>
        <v>0.41053684298283277</v>
      </c>
      <c r="X31" s="89">
        <f>1/$A$1*[1]TimberSectorMinusCoreVPAExp!W$225</f>
        <v>0.41053684298283277</v>
      </c>
      <c r="Y31" s="89">
        <f>1/$A$1*[1]TimberSectorMinusCoreVPAExp!X$225</f>
        <v>0.41053684298283277</v>
      </c>
      <c r="Z31" s="89">
        <f>1/$A$1*[1]TimberSectorMinusCoreVPAExp!Y$225</f>
        <v>0.41053684298283277</v>
      </c>
      <c r="AA31" s="89">
        <f>1/$A$1*[1]TimberSectorMinusCoreVPAExp!Z$225</f>
        <v>0.41053684298283277</v>
      </c>
      <c r="AB31" s="89">
        <f>1/$A$1*[1]TimberSectorMinusCoreVPAExp!AA$225</f>
        <v>0.41053684298283277</v>
      </c>
      <c r="AC31" s="196"/>
      <c r="AD31" s="20">
        <f>1/1000*[1]TimberSectorMinusCoreVPAExp!$AB$225</f>
        <v>7.7091438097862994E-2</v>
      </c>
      <c r="AE31" s="12">
        <f>1/1000*[1]TimberSectorMinusCoreVPAExp!$AC$225</f>
        <v>8.2999187266399987E-2</v>
      </c>
      <c r="AF31" s="12">
        <f>1/1000*[1]TimberSectorMinusCoreVPAExp!AD$225</f>
        <v>0.10073410702559998</v>
      </c>
      <c r="AG31" s="12">
        <f>1/1000*[1]TimberSectorMinusCoreVPAExp!AE$225</f>
        <v>0.11516762244960001</v>
      </c>
      <c r="AH31" s="12">
        <f>1/1000*[1]TimberSectorMinusCoreVPAExp!AF$225</f>
        <v>0.15306295729060002</v>
      </c>
      <c r="AI31" s="12">
        <f>1/1000*[1]TimberSectorMinusCoreVPAExp!AG$225</f>
        <v>0.17414122169730001</v>
      </c>
      <c r="AJ31" s="12">
        <f>1/1000*[1]TimberSectorMinusCoreVPAExp!AH$225</f>
        <v>0.18906309752880004</v>
      </c>
      <c r="AK31" s="12">
        <f>1/1000*[1]TimberSectorMinusCoreVPAExp!AI$225</f>
        <v>0.26036998563399999</v>
      </c>
      <c r="AL31" s="12">
        <f>1/1000*[1]TimberSectorMinusCoreVPAExp!AJ$225</f>
        <v>0.29419879970400009</v>
      </c>
      <c r="AM31" s="12">
        <f>1/1000*[1]TimberSectorMinusCoreVPAExp!AK$225</f>
        <v>0.25691032233239997</v>
      </c>
      <c r="AN31" s="12">
        <f>1/1000*[1]TimberSectorMinusCoreVPAExp!AL$225</f>
        <v>0.25632974673260006</v>
      </c>
      <c r="AO31" s="12">
        <f>1/1000*[1]TimberSectorMinusCoreVPAExp!AM$225</f>
        <v>0.29394515582399999</v>
      </c>
      <c r="AP31" s="12">
        <f>1/1000*[1]TimberSectorMinusCoreVPAExp!AN$225</f>
        <v>0.28804162720960003</v>
      </c>
      <c r="AQ31" s="12">
        <f>1/1000*[1]TimberSectorMinusCoreVPAExp!AO$225</f>
        <v>0.31096448956560002</v>
      </c>
      <c r="AR31" s="12">
        <f>1/1000*[1]TimberSectorMinusCoreVPAExp!AP$225</f>
        <v>0.28574545352950004</v>
      </c>
      <c r="AS31" s="12">
        <f>1/1000*[1]TimberSectorMinusCoreVPAExp!AQ$225</f>
        <v>0.24914708768599997</v>
      </c>
      <c r="AT31" s="10">
        <f>1/1000*[1]TimberSectorMinusCoreVPAExp!AR$225</f>
        <v>0.22578475469090001</v>
      </c>
      <c r="AU31" s="10">
        <f>1/1000*[1]TimberSectorMinusCoreVPAExp!AS$225</f>
        <v>0.2249105574859</v>
      </c>
      <c r="AV31" s="10">
        <f>1/1000*[1]TimberSectorMinusCoreVPAExp!AT$225</f>
        <v>0.23175920498100003</v>
      </c>
      <c r="AW31" s="10">
        <f>1/1000*[1]TimberSectorMinusCoreVPAExp!AU$225</f>
        <v>0.16382666989583333</v>
      </c>
      <c r="AX31" s="10">
        <f>1/1000*[1]TimberSectorMinusCoreVPAExp!AV$225</f>
        <v>0</v>
      </c>
      <c r="AY31" s="10">
        <f>1/1000*[1]TimberSectorMinusCoreVPAExp!AW$225</f>
        <v>0</v>
      </c>
      <c r="AZ31" s="10">
        <f>1/1000*[1]TimberSectorMinusCoreVPAExp!AX$225</f>
        <v>0</v>
      </c>
      <c r="BA31" s="10">
        <f>1/1000*[1]TimberSectorMinusCoreVPAExp!AY$225</f>
        <v>0</v>
      </c>
      <c r="BB31" s="10">
        <f>1/1000*[1]TimberSectorMinusCoreVPAExp!AZ$225</f>
        <v>0</v>
      </c>
      <c r="BC31" s="36">
        <f>1/1000*[1]TimberSectorMinusCoreVPAExp!BA$225</f>
        <v>0</v>
      </c>
      <c r="BD31" s="279"/>
    </row>
    <row r="32" spans="2:56">
      <c r="B32" s="5" t="s">
        <v>78</v>
      </c>
      <c r="C32" s="99">
        <f>1/$A$1*[1]TimberSectorMinusCoreVPAExp!$B$246</f>
        <v>0.74747935716785707</v>
      </c>
      <c r="D32" s="89">
        <f>1/$A$1*[1]TimberSectorMinusCoreVPAExp!$C$246</f>
        <v>0.90083294058928576</v>
      </c>
      <c r="E32" s="89">
        <f>1/$A$1*[1]TimberSectorMinusCoreVPAExp!D$246</f>
        <v>1.239690629333333</v>
      </c>
      <c r="F32" s="89">
        <f>1/$A$1*[1]TimberSectorMinusCoreVPAExp!E$246</f>
        <v>1.2769701478999997</v>
      </c>
      <c r="G32" s="89">
        <f>1/$A$1*[1]TimberSectorMinusCoreVPAExp!F$246</f>
        <v>1.3140596687285715</v>
      </c>
      <c r="H32" s="89">
        <f>1/$A$1*[1]TimberSectorMinusCoreVPAExp!G$246</f>
        <v>1.2000384640238095</v>
      </c>
      <c r="I32" s="89">
        <f>1/$A$1*[1]TimberSectorMinusCoreVPAExp!H$246</f>
        <v>1.2563723615576918</v>
      </c>
      <c r="J32" s="89">
        <f>1/$A$1*[1]TimberSectorMinusCoreVPAExp!I$246</f>
        <v>1.3183022986000001</v>
      </c>
      <c r="K32" s="89">
        <f>1/$A$1*[1]TimberSectorMinusCoreVPAExp!J$246</f>
        <v>1.1268102051874993</v>
      </c>
      <c r="L32" s="89">
        <f>1/$A$1*[1]TimberSectorMinusCoreVPAExp!K$246</f>
        <v>0.95318301553806739</v>
      </c>
      <c r="M32" s="89">
        <f>1/$A$1*[1]TimberSectorMinusCoreVPAExp!L$246</f>
        <v>0.94232176727022754</v>
      </c>
      <c r="N32" s="89">
        <f>1/$A$1*[1]TimberSectorMinusCoreVPAExp!M$246</f>
        <v>0.92632511682684737</v>
      </c>
      <c r="O32" s="89">
        <f>1/$A$1*[1]TimberSectorMinusCoreVPAExp!N$246</f>
        <v>0.84078472525457904</v>
      </c>
      <c r="P32" s="89">
        <f>1/$A$1*[1]TimberSectorMinusCoreVPAExp!O$246</f>
        <v>0.90490897831279971</v>
      </c>
      <c r="Q32" s="89">
        <f>1/$A$1*[1]TimberSectorMinusCoreVPAExp!P$246</f>
        <v>0.95538089590343822</v>
      </c>
      <c r="R32" s="89">
        <f>1/$A$1*[1]TimberSectorMinusCoreVPAExp!Q$246</f>
        <v>1.0272156186266506</v>
      </c>
      <c r="S32" s="89">
        <f>1/$A$1*[1]TimberSectorMinusCoreVPAExp!R$246</f>
        <v>1.2015085404456829</v>
      </c>
      <c r="T32" s="89">
        <f>1/$A$1*[1]TimberSectorMinusCoreVPAExp!S$246</f>
        <v>1.2422743143041419</v>
      </c>
      <c r="U32" s="89">
        <f>1/$A$1*[1]TimberSectorMinusCoreVPAExp!T$246</f>
        <v>1.2311220712633417</v>
      </c>
      <c r="V32" s="89">
        <f>1/$A$1*[1]TimberSectorMinusCoreVPAExp!U$246</f>
        <v>0.84442838700942568</v>
      </c>
      <c r="W32" s="89">
        <f>1/$A$1*[1]TimberSectorMinusCoreVPAExp!V$246</f>
        <v>0.84442838700942568</v>
      </c>
      <c r="X32" s="89">
        <f>1/$A$1*[1]TimberSectorMinusCoreVPAExp!W$246</f>
        <v>0.84442838700942568</v>
      </c>
      <c r="Y32" s="89">
        <f>1/$A$1*[1]TimberSectorMinusCoreVPAExp!X$246</f>
        <v>0.84442838700942568</v>
      </c>
      <c r="Z32" s="89">
        <f>1/$A$1*[1]TimberSectorMinusCoreVPAExp!Y$246</f>
        <v>0.84442838700942568</v>
      </c>
      <c r="AA32" s="89">
        <f>1/$A$1*[1]TimberSectorMinusCoreVPAExp!Z$246</f>
        <v>0.84442838700942568</v>
      </c>
      <c r="AB32" s="89">
        <f>1/$A$1*[1]TimberSectorMinusCoreVPAExp!AA$246</f>
        <v>0.84442838700942568</v>
      </c>
      <c r="AC32" s="196"/>
      <c r="AD32" s="126">
        <f>1/1000*[1]TimberSectorMinusCoreVPAExp!$AB$246</f>
        <v>0.285824507007435</v>
      </c>
      <c r="AE32" s="76">
        <f>1/1000*[1]TimberSectorMinusCoreVPAExp!$AC$246</f>
        <v>0.33331342883960002</v>
      </c>
      <c r="AF32" s="76">
        <f>1/1000*[1]TimberSectorMinusCoreVPAExp!AD$246</f>
        <v>0.41806792308480006</v>
      </c>
      <c r="AG32" s="76">
        <f>1/1000*[1]TimberSectorMinusCoreVPAExp!AE$246</f>
        <v>0.52502427454400002</v>
      </c>
      <c r="AH32" s="76">
        <f>1/1000*[1]TimberSectorMinusCoreVPAExp!AF$246</f>
        <v>0.64387632729979993</v>
      </c>
      <c r="AI32" s="76">
        <f>1/1000*[1]TimberSectorMinusCoreVPAExp!AG$246</f>
        <v>0.63310345029360016</v>
      </c>
      <c r="AJ32" s="76">
        <f>1/1000*[1]TimberSectorMinusCoreVPAExp!AH$246</f>
        <v>0.70208491212800006</v>
      </c>
      <c r="AK32" s="76">
        <f>1/1000*[1]TimberSectorMinusCoreVPAExp!AI$246</f>
        <v>0.86058118151699992</v>
      </c>
      <c r="AL32" s="76">
        <f>1/1000*[1]TimberSectorMinusCoreVPAExp!AJ$246</f>
        <v>0.84547193631200002</v>
      </c>
      <c r="AM32" s="76">
        <f>1/1000*[1]TimberSectorMinusCoreVPAExp!AK$246</f>
        <v>0.65293352912039992</v>
      </c>
      <c r="AN32" s="76">
        <f>1/1000*[1]TimberSectorMinusCoreVPAExp!AL$246</f>
        <v>0.55004776961549995</v>
      </c>
      <c r="AO32" s="76">
        <f>1/1000*[1]TimberSectorMinusCoreVPAExp!AM$246</f>
        <v>0.65852094009600004</v>
      </c>
      <c r="AP32" s="76">
        <f>1/1000*[1]TimberSectorMinusCoreVPAExp!AN$246</f>
        <v>0.62201532465599996</v>
      </c>
      <c r="AQ32" s="76">
        <f>1/1000*[1]TimberSectorMinusCoreVPAExp!AO$246</f>
        <v>0.667982650191</v>
      </c>
      <c r="AR32" s="76">
        <f>1/1000*[1]TimberSectorMinusCoreVPAExp!AP$246</f>
        <v>0.71486500241699991</v>
      </c>
      <c r="AS32" s="76">
        <f>1/1000*[1]TimberSectorMinusCoreVPAExp!AQ$246</f>
        <v>0.65033396421699996</v>
      </c>
      <c r="AT32" s="142">
        <f>1/1000*[1]TimberSectorMinusCoreVPAExp!AR$246</f>
        <v>0.74259287131449991</v>
      </c>
      <c r="AU32" s="142">
        <f>1/1000*[1]TimberSectorMinusCoreVPAExp!AS$246</f>
        <v>0.72450769030639994</v>
      </c>
      <c r="AV32" s="142">
        <f>1/1000*[1]TimberSectorMinusCoreVPAExp!AT$246</f>
        <v>0.75495661908599998</v>
      </c>
      <c r="AW32" s="142">
        <f>1/1000*[1]TimberSectorMinusCoreVPAExp!AU$246</f>
        <v>0.59346699350083332</v>
      </c>
      <c r="AX32" s="142">
        <f>1/1000*[1]TimberSectorMinusCoreVPAExp!AV$246</f>
        <v>0</v>
      </c>
      <c r="AY32" s="142">
        <f>1/1000*[1]TimberSectorMinusCoreVPAExp!AW$246</f>
        <v>0</v>
      </c>
      <c r="AZ32" s="142">
        <f>1/1000*[1]TimberSectorMinusCoreVPAExp!AX$246</f>
        <v>0</v>
      </c>
      <c r="BA32" s="142">
        <f>1/1000*[1]TimberSectorMinusCoreVPAExp!AY$246</f>
        <v>0</v>
      </c>
      <c r="BB32" s="142">
        <f>1/1000*[1]TimberSectorMinusCoreVPAExp!AZ$246</f>
        <v>0</v>
      </c>
      <c r="BC32" s="143">
        <f>1/1000*[1]TimberSectorMinusCoreVPAExp!BA$246</f>
        <v>0</v>
      </c>
      <c r="BD32" s="324"/>
    </row>
    <row r="33" spans="2:56">
      <c r="B33" s="5" t="s">
        <v>19</v>
      </c>
      <c r="C33" s="99">
        <f t="shared" ref="C33:AB33" si="6">SUM(C20:C20)-SUM(C21:C32)</f>
        <v>0.74300022598300153</v>
      </c>
      <c r="D33" s="89">
        <f t="shared" si="6"/>
        <v>0.81542680273508239</v>
      </c>
      <c r="E33" s="89">
        <f t="shared" si="6"/>
        <v>0.97138076059489364</v>
      </c>
      <c r="F33" s="89">
        <f t="shared" si="6"/>
        <v>1.1198344040519803</v>
      </c>
      <c r="G33" s="89">
        <f t="shared" si="6"/>
        <v>1.2573069232954239</v>
      </c>
      <c r="H33" s="89">
        <f t="shared" si="6"/>
        <v>1.5380402118722927</v>
      </c>
      <c r="I33" s="89">
        <f t="shared" si="6"/>
        <v>1.6996160538874943</v>
      </c>
      <c r="J33" s="89">
        <f t="shared" si="6"/>
        <v>2.0276379269613063</v>
      </c>
      <c r="K33" s="89">
        <f t="shared" si="6"/>
        <v>1.906858332008488</v>
      </c>
      <c r="L33" s="89">
        <f t="shared" si="6"/>
        <v>1.5246435409056822</v>
      </c>
      <c r="M33" s="89">
        <f t="shared" si="6"/>
        <v>1.5325952679455401</v>
      </c>
      <c r="N33" s="89">
        <f t="shared" si="6"/>
        <v>1.3086935520188394</v>
      </c>
      <c r="O33" s="89">
        <f t="shared" si="6"/>
        <v>1.1080992063508912</v>
      </c>
      <c r="P33" s="89">
        <f t="shared" si="6"/>
        <v>1.1494869701651211</v>
      </c>
      <c r="Q33" s="89">
        <f t="shared" si="6"/>
        <v>1.1384869112711957</v>
      </c>
      <c r="R33" s="89">
        <f t="shared" si="6"/>
        <v>1.2779033130604347</v>
      </c>
      <c r="S33" s="89">
        <f t="shared" si="6"/>
        <v>1.3923642980923407</v>
      </c>
      <c r="T33" s="89">
        <f t="shared" si="6"/>
        <v>1.570009940932211</v>
      </c>
      <c r="U33" s="89">
        <f t="shared" si="6"/>
        <v>1.7160792999851555</v>
      </c>
      <c r="V33" s="89">
        <f t="shared" si="6"/>
        <v>1.1143807013074341</v>
      </c>
      <c r="W33" s="89">
        <f t="shared" si="6"/>
        <v>1.1143807013074341</v>
      </c>
      <c r="X33" s="89">
        <f t="shared" si="6"/>
        <v>1.1143807013074341</v>
      </c>
      <c r="Y33" s="89">
        <f t="shared" si="6"/>
        <v>1.1143807013074341</v>
      </c>
      <c r="Z33" s="89">
        <f t="shared" si="6"/>
        <v>1.1143807013074341</v>
      </c>
      <c r="AA33" s="89">
        <f t="shared" si="6"/>
        <v>1.1143807013074341</v>
      </c>
      <c r="AB33" s="89">
        <f t="shared" si="6"/>
        <v>1.1143807013074341</v>
      </c>
      <c r="AC33" s="196"/>
      <c r="AD33" s="126">
        <f t="shared" ref="AD33:BC33" si="7">SUM(AD20:AD20)-SUM(AD21:AD32)</f>
        <v>0.27590225446534955</v>
      </c>
      <c r="AE33" s="76">
        <f t="shared" si="7"/>
        <v>0.2945800570144006</v>
      </c>
      <c r="AF33" s="76">
        <f t="shared" si="7"/>
        <v>0.35808113184000057</v>
      </c>
      <c r="AG33" s="76">
        <f t="shared" si="7"/>
        <v>0.46774659488480008</v>
      </c>
      <c r="AH33" s="76">
        <f t="shared" si="7"/>
        <v>0.53923368262820137</v>
      </c>
      <c r="AI33" s="76">
        <f t="shared" si="7"/>
        <v>0.66483258231390074</v>
      </c>
      <c r="AJ33" s="76">
        <f t="shared" si="7"/>
        <v>0.77507085206520099</v>
      </c>
      <c r="AK33" s="76">
        <f t="shared" si="7"/>
        <v>1.0602200951225011</v>
      </c>
      <c r="AL33" s="76">
        <f t="shared" si="7"/>
        <v>1.1954245398783989</v>
      </c>
      <c r="AM33" s="76">
        <f t="shared" si="7"/>
        <v>0.92878750618720129</v>
      </c>
      <c r="AN33" s="76">
        <f t="shared" si="7"/>
        <v>0.79798899844110061</v>
      </c>
      <c r="AO33" s="76">
        <f t="shared" si="7"/>
        <v>0.86827352327999829</v>
      </c>
      <c r="AP33" s="76">
        <f t="shared" si="7"/>
        <v>0.75664855434080192</v>
      </c>
      <c r="AQ33" s="76">
        <f t="shared" si="7"/>
        <v>0.77062973813039992</v>
      </c>
      <c r="AR33" s="76">
        <f t="shared" si="7"/>
        <v>0.79807754218400095</v>
      </c>
      <c r="AS33" s="76">
        <f t="shared" si="7"/>
        <v>0.71815327120250316</v>
      </c>
      <c r="AT33" s="76">
        <f t="shared" si="7"/>
        <v>0.80735247090199813</v>
      </c>
      <c r="AU33" s="76">
        <f t="shared" si="7"/>
        <v>0.8294465027563005</v>
      </c>
      <c r="AV33" s="76">
        <f t="shared" si="7"/>
        <v>0.9188125390559998</v>
      </c>
      <c r="AW33" s="76">
        <f t="shared" si="7"/>
        <v>0.66319480695999911</v>
      </c>
      <c r="AX33" s="76">
        <f t="shared" si="7"/>
        <v>0</v>
      </c>
      <c r="AY33" s="76">
        <f t="shared" si="7"/>
        <v>0</v>
      </c>
      <c r="AZ33" s="76">
        <f t="shared" si="7"/>
        <v>0</v>
      </c>
      <c r="BA33" s="76">
        <f t="shared" si="7"/>
        <v>0</v>
      </c>
      <c r="BB33" s="76">
        <f t="shared" si="7"/>
        <v>0</v>
      </c>
      <c r="BC33" s="81">
        <f t="shared" si="7"/>
        <v>0</v>
      </c>
      <c r="BD33" s="370"/>
    </row>
    <row r="34" spans="2:56" ht="17.149999999999999" customHeight="1">
      <c r="B34" s="9" t="s">
        <v>194</v>
      </c>
      <c r="C34" s="56">
        <f>1/$A$1*[1]TimberSectorMinusCoreVPAExp!$B$265</f>
        <v>8.3556539232376853E-2</v>
      </c>
      <c r="D34" s="23">
        <f>1/$A$1*[1]TimberSectorMinusCoreVPAExp!$C$265</f>
        <v>8.2900225520874504E-2</v>
      </c>
      <c r="E34" s="23">
        <f>1/$A$1*[1]TimberSectorMinusCoreVPAExp!D$265</f>
        <v>0.14455482629187422</v>
      </c>
      <c r="F34" s="23">
        <f>1/$A$1*[1]TimberSectorMinusCoreVPAExp!E$265</f>
        <v>0.15516641425186023</v>
      </c>
      <c r="G34" s="23">
        <f>1/$A$1*[1]TimberSectorMinusCoreVPAExp!F$265</f>
        <v>0.15592086260497431</v>
      </c>
      <c r="H34" s="23">
        <f>1/$A$1*[1]TimberSectorMinusCoreVPAExp!G$265</f>
        <v>0.15538375453143044</v>
      </c>
      <c r="I34" s="23">
        <f>1/$A$1*[1]TimberSectorMinusCoreVPAExp!H$265</f>
        <v>0.1906985604645583</v>
      </c>
      <c r="J34" s="23">
        <f>1/$A$1*[1]TimberSectorMinusCoreVPAExp!I$265</f>
        <v>0.37745880333601001</v>
      </c>
      <c r="K34" s="23">
        <f>1/$A$1*[1]TimberSectorMinusCoreVPAExp!J$265</f>
        <v>0.43451191795520722</v>
      </c>
      <c r="L34" s="23">
        <f>1/$A$1*[1]TimberSectorMinusCoreVPAExp!K$265</f>
        <v>0.49163957253890617</v>
      </c>
      <c r="M34" s="23">
        <f>1/$A$1*[1]TimberSectorMinusCoreVPAExp!L$265</f>
        <v>0.43779471658268804</v>
      </c>
      <c r="N34" s="23">
        <f>1/$A$1*[1]TimberSectorMinusCoreVPAExp!M$265</f>
        <v>0.32323519845434023</v>
      </c>
      <c r="O34" s="23">
        <f>1/$A$1*[1]TimberSectorMinusCoreVPAExp!N$265</f>
        <v>0.30106138132650612</v>
      </c>
      <c r="P34" s="23">
        <f>1/$A$1*[1]TimberSectorMinusCoreVPAExp!O$265</f>
        <v>0.24255494279614018</v>
      </c>
      <c r="Q34" s="23">
        <f>1/$A$1*[1]TimberSectorMinusCoreVPAExp!P$265</f>
        <v>0.24092272774199236</v>
      </c>
      <c r="R34" s="23">
        <f>1/$A$1*[1]TimberSectorMinusCoreVPAExp!Q$265</f>
        <v>0.29060061334046178</v>
      </c>
      <c r="S34" s="23">
        <f>1/$A$1*[1]TimberSectorMinusCoreVPAExp!R$265</f>
        <v>0.29538938708925211</v>
      </c>
      <c r="T34" s="23">
        <f>1/$A$1*[1]TimberSectorMinusCoreVPAExp!S$265</f>
        <v>0.30959996477292723</v>
      </c>
      <c r="U34" s="23">
        <f>1/$A$1*[1]TimberSectorMinusCoreVPAExp!T$265</f>
        <v>0.24558088964737182</v>
      </c>
      <c r="V34" s="23">
        <f>1/$A$1*[1]TimberSectorMinusCoreVPAExp!U$265</f>
        <v>0.18059954016215121</v>
      </c>
      <c r="W34" s="23">
        <f>1/$A$1*[1]TimberSectorMinusCoreVPAExp!V$265</f>
        <v>0.18059954016215121</v>
      </c>
      <c r="X34" s="23">
        <f>1/$A$1*[1]TimberSectorMinusCoreVPAExp!W$265</f>
        <v>0.18059954016215121</v>
      </c>
      <c r="Y34" s="23">
        <f>1/$A$1*[1]TimberSectorMinusCoreVPAExp!X$265</f>
        <v>0.18059954016215121</v>
      </c>
      <c r="Z34" s="23">
        <f>1/$A$1*[1]TimberSectorMinusCoreVPAExp!Y$265</f>
        <v>0.18059954016215121</v>
      </c>
      <c r="AA34" s="23">
        <f>1/$A$1*[1]TimberSectorMinusCoreVPAExp!Z$265</f>
        <v>0.18059954016215121</v>
      </c>
      <c r="AB34" s="23">
        <f>1/$A$1*[1]TimberSectorMinusCoreVPAExp!AA$265</f>
        <v>0.18059954016215121</v>
      </c>
      <c r="AC34" s="13"/>
      <c r="AD34" s="56">
        <f>1/1000*[1]TimberSectorMinusCoreVPAExp!$AB$265</f>
        <v>3.5747913781976996E-2</v>
      </c>
      <c r="AE34" s="23">
        <f>1/1000*[1]TimberSectorMinusCoreVPAExp!$AC$265</f>
        <v>4.0058651150399999E-2</v>
      </c>
      <c r="AF34" s="23">
        <f>1/1000*[1]TimberSectorMinusCoreVPAExp!AD$265</f>
        <v>4.3854259516799991E-2</v>
      </c>
      <c r="AG34" s="23">
        <f>1/1000*[1]TimberSectorMinusCoreVPAExp!AE$265</f>
        <v>5.1077546441600008E-2</v>
      </c>
      <c r="AH34" s="23">
        <f>1/1000*[1]TimberSectorMinusCoreVPAExp!AF$265</f>
        <v>7.1276635534299998E-2</v>
      </c>
      <c r="AI34" s="23">
        <f>1/1000*[1]TimberSectorMinusCoreVPAExp!AG$265</f>
        <v>7.5101083071300007E-2</v>
      </c>
      <c r="AJ34" s="23">
        <f>1/1000*[1]TimberSectorMinusCoreVPAExp!AH$265</f>
        <v>9.4984565477600008E-2</v>
      </c>
      <c r="AK34" s="23">
        <f>1/1000*[1]TimberSectorMinusCoreVPAExp!AI$265</f>
        <v>0.15868534068900006</v>
      </c>
      <c r="AL34" s="23">
        <f>1/1000*[1]TimberSectorMinusCoreVPAExp!AJ$265</f>
        <v>0.22800335422640003</v>
      </c>
      <c r="AM34" s="23">
        <f>1/1000*[1]TimberSectorMinusCoreVPAExp!AK$265</f>
        <v>0.2048154363992</v>
      </c>
      <c r="AN34" s="23">
        <f>1/1000*[1]TimberSectorMinusCoreVPAExp!AL$265</f>
        <v>0.164636242781</v>
      </c>
      <c r="AO34" s="23">
        <f>1/1000*[1]TimberSectorMinusCoreVPAExp!AM$265</f>
        <v>0.18771094665599997</v>
      </c>
      <c r="AP34" s="23">
        <f>1/1000*[1]TimberSectorMinusCoreVPAExp!AN$265</f>
        <v>0.18903909168320002</v>
      </c>
      <c r="AQ34" s="23">
        <f>1/1000*[1]TimberSectorMinusCoreVPAExp!AO$265</f>
        <v>0.19965741800010001</v>
      </c>
      <c r="AR34" s="23">
        <f>1/1000*[1]TimberSectorMinusCoreVPAExp!AP$265</f>
        <v>0.218480773776</v>
      </c>
      <c r="AS34" s="23">
        <f>1/1000*[1]TimberSectorMinusCoreVPAExp!AQ$265</f>
        <v>0.19992561801099995</v>
      </c>
      <c r="AT34" s="74">
        <f>1/1000*[1]TimberSectorMinusCoreVPAExp!AR$265</f>
        <v>0.19425620471969998</v>
      </c>
      <c r="AU34" s="74">
        <f>1/1000*[1]TimberSectorMinusCoreVPAExp!AS$265</f>
        <v>0.20357401412919998</v>
      </c>
      <c r="AV34" s="74">
        <f>1/1000*[1]TimberSectorMinusCoreVPAExp!AT$265</f>
        <v>0.17516820405399999</v>
      </c>
      <c r="AW34" s="74">
        <f>1/1000*[1]TimberSectorMinusCoreVPAExp!AU$265</f>
        <v>0.13966036960083333</v>
      </c>
      <c r="AX34" s="74">
        <f>1/1000*[1]TimberSectorMinusCoreVPAExp!AV$265</f>
        <v>0</v>
      </c>
      <c r="AY34" s="74">
        <f>1/1000*[1]TimberSectorMinusCoreVPAExp!AW$265</f>
        <v>0</v>
      </c>
      <c r="AZ34" s="74">
        <f>1/1000*[1]TimberSectorMinusCoreVPAExp!AX$265</f>
        <v>0</v>
      </c>
      <c r="BA34" s="74">
        <f>1/1000*[1]TimberSectorMinusCoreVPAExp!AY$265</f>
        <v>0</v>
      </c>
      <c r="BB34" s="74">
        <f>1/1000*[1]TimberSectorMinusCoreVPAExp!AZ$265</f>
        <v>0</v>
      </c>
      <c r="BC34" s="83">
        <f>1/1000*[1]TimberSectorMinusCoreVPAExp!BA$265</f>
        <v>0</v>
      </c>
      <c r="BD34" s="279"/>
    </row>
    <row r="35" spans="2:56">
      <c r="B35" s="5" t="s">
        <v>81</v>
      </c>
      <c r="C35" s="20">
        <f>1/$A$1*[1]TimberSectorMinusCoreVPAExp!$B$113</f>
        <v>3.6429591107043816E-2</v>
      </c>
      <c r="D35" s="12">
        <f>1/$A$1*[1]TimberSectorMinusCoreVPAExp!$C$113</f>
        <v>1.9526886531093551E-2</v>
      </c>
      <c r="E35" s="12">
        <f>1/$A$1*[1]TimberSectorMinusCoreVPAExp!D$113</f>
        <v>4.1339618086326878E-2</v>
      </c>
      <c r="F35" s="12">
        <f>1/$A$1*[1]TimberSectorMinusCoreVPAExp!E$113</f>
        <v>1.5035205083834047E-2</v>
      </c>
      <c r="G35" s="12">
        <f>1/$A$1*[1]TimberSectorMinusCoreVPAExp!F$113</f>
        <v>2.0593659777950295E-2</v>
      </c>
      <c r="H35" s="12">
        <f>1/$A$1*[1]TimberSectorMinusCoreVPAExp!G$113</f>
        <v>1.9394560314655175E-2</v>
      </c>
      <c r="I35" s="12">
        <f>1/$A$1*[1]TimberSectorMinusCoreVPAExp!H$113</f>
        <v>2.0086722737110603E-2</v>
      </c>
      <c r="J35" s="12">
        <f>1/$A$1*[1]TimberSectorMinusCoreVPAExp!I$113</f>
        <v>5.0960767712851324E-2</v>
      </c>
      <c r="K35" s="12">
        <f>1/$A$1*[1]TimberSectorMinusCoreVPAExp!J$113</f>
        <v>1.8213951630851721E-2</v>
      </c>
      <c r="L35" s="12">
        <f>1/$A$1*[1]TimberSectorMinusCoreVPAExp!K$113</f>
        <v>4.8698923746132591E-2</v>
      </c>
      <c r="M35" s="12">
        <f>1/$A$1*[1]TimberSectorMinusCoreVPAExp!L$113</f>
        <v>4.4321911364543942E-2</v>
      </c>
      <c r="N35" s="12">
        <f>1/$A$1*[1]TimberSectorMinusCoreVPAExp!M$113</f>
        <v>3.8461516619892916E-2</v>
      </c>
      <c r="O35" s="12">
        <f>1/$A$1*[1]TimberSectorMinusCoreVPAExp!N$113</f>
        <v>3.2860797974088932E-2</v>
      </c>
      <c r="P35" s="12">
        <f>1/$A$1*[1]TimberSectorMinusCoreVPAExp!O$113</f>
        <v>3.9280904601768432E-2</v>
      </c>
      <c r="Q35" s="12">
        <f>1/$A$1*[1]TimberSectorMinusCoreVPAExp!P$113</f>
        <v>4.0891248562414349E-2</v>
      </c>
      <c r="R35" s="12">
        <f>1/$A$1*[1]TimberSectorMinusCoreVPAExp!Q$113</f>
        <v>4.6999915792738357E-2</v>
      </c>
      <c r="S35" s="12">
        <f>1/$A$1*[1]TimberSectorMinusCoreVPAExp!R$113</f>
        <v>4.3186146198752877E-2</v>
      </c>
      <c r="T35" s="12">
        <f>1/$A$1*[1]TimberSectorMinusCoreVPAExp!S$113</f>
        <v>4.6077330641660835E-2</v>
      </c>
      <c r="U35" s="12">
        <f>1/$A$1*[1]TimberSectorMinusCoreVPAExp!T$113</f>
        <v>5.1839569083711706E-2</v>
      </c>
      <c r="V35" s="12">
        <f>1/$A$1*[1]TimberSectorMinusCoreVPAExp!U$113</f>
        <v>3.7063623824501554E-2</v>
      </c>
      <c r="W35" s="12">
        <f>1/$A$1*[1]TimberSectorMinusCoreVPAExp!V$113</f>
        <v>3.7063623824501554E-2</v>
      </c>
      <c r="X35" s="12">
        <f>1/$A$1*[1]TimberSectorMinusCoreVPAExp!W$113</f>
        <v>3.7063623824501554E-2</v>
      </c>
      <c r="Y35" s="12">
        <f>1/$A$1*[1]TimberSectorMinusCoreVPAExp!X$113</f>
        <v>3.7063623824501554E-2</v>
      </c>
      <c r="Z35" s="12">
        <f>1/$A$1*[1]TimberSectorMinusCoreVPAExp!Y$113</f>
        <v>3.7063623824501554E-2</v>
      </c>
      <c r="AA35" s="12">
        <f>1/$A$1*[1]TimberSectorMinusCoreVPAExp!Z$113</f>
        <v>3.7063623824501554E-2</v>
      </c>
      <c r="AB35" s="12">
        <f>1/$A$1*[1]TimberSectorMinusCoreVPAExp!AA$113</f>
        <v>3.7063623824501554E-2</v>
      </c>
      <c r="AC35" s="308"/>
      <c r="AD35" s="20">
        <f>1/1000*[1]TimberSectorMinusCoreVPAExp!$AB$113</f>
        <v>1.4657099169803999E-2</v>
      </c>
      <c r="AE35" s="12">
        <f>1/1000*[1]TimberSectorMinusCoreVPAExp!$AC$113</f>
        <v>1.26667600788E-2</v>
      </c>
      <c r="AF35" s="12">
        <f>1/1000*[1]TimberSectorMinusCoreVPAExp!AD$113</f>
        <v>1.2678394876799998E-2</v>
      </c>
      <c r="AG35" s="12">
        <f>1/1000*[1]TimberSectorMinusCoreVPAExp!AE$113</f>
        <v>9.4823100176000003E-3</v>
      </c>
      <c r="AH35" s="12">
        <f>1/1000*[1]TimberSectorMinusCoreVPAExp!AF$113</f>
        <v>1.22472105224E-2</v>
      </c>
      <c r="AI35" s="12">
        <f>1/1000*[1]TimberSectorMinusCoreVPAExp!AG$113</f>
        <v>1.1842372670699998E-2</v>
      </c>
      <c r="AJ35" s="12">
        <f>1/1000*[1]TimberSectorMinusCoreVPAExp!AH$113</f>
        <v>1.3285503600000002E-2</v>
      </c>
      <c r="AK35" s="12">
        <f>1/1000*[1]TimberSectorMinusCoreVPAExp!AI$113</f>
        <v>2.1306493325500001E-2</v>
      </c>
      <c r="AL35" s="12">
        <f>1/1000*[1]TimberSectorMinusCoreVPAExp!AJ$113</f>
        <v>1.8878762268000008E-2</v>
      </c>
      <c r="AM35" s="12">
        <f>1/1000*[1]TimberSectorMinusCoreVPAExp!AK$113</f>
        <v>2.2963321880399998E-2</v>
      </c>
      <c r="AN35" s="12">
        <f>1/1000*[1]TimberSectorMinusCoreVPAExp!AL$113</f>
        <v>2.1738438638600002E-2</v>
      </c>
      <c r="AO35" s="12">
        <f>1/1000*[1]TimberSectorMinusCoreVPAExp!AM$113</f>
        <v>2.7646553760000005E-2</v>
      </c>
      <c r="AP35" s="12">
        <f>1/1000*[1]TimberSectorMinusCoreVPAExp!AN$113</f>
        <v>2.4005866156799997E-2</v>
      </c>
      <c r="AQ35" s="12">
        <f>1/1000*[1]TimberSectorMinusCoreVPAExp!AO$113</f>
        <v>2.7858974648400002E-2</v>
      </c>
      <c r="AR35" s="12">
        <f>1/1000*[1]TimberSectorMinusCoreVPAExp!AP$113</f>
        <v>3.0978105149500001E-2</v>
      </c>
      <c r="AS35" s="12">
        <f>1/1000*[1]TimberSectorMinusCoreVPAExp!AQ$113</f>
        <v>2.9342261938499994E-2</v>
      </c>
      <c r="AT35" s="10">
        <f>1/1000*[1]TimberSectorMinusCoreVPAExp!AR$113</f>
        <v>2.89513757323E-2</v>
      </c>
      <c r="AU35" s="10">
        <f>1/1000*[1]TimberSectorMinusCoreVPAExp!AS$113</f>
        <v>2.9025414861299999E-2</v>
      </c>
      <c r="AV35" s="10">
        <f>1/1000*[1]TimberSectorMinusCoreVPAExp!AT$113</f>
        <v>3.0511879030000001E-2</v>
      </c>
      <c r="AW35" s="10">
        <f>1/1000*[1]TimberSectorMinusCoreVPAExp!AU$113</f>
        <v>2.3094766119583336E-2</v>
      </c>
      <c r="AX35" s="10">
        <f>1/1000*[1]TimberSectorMinusCoreVPAExp!AV$113</f>
        <v>0</v>
      </c>
      <c r="AY35" s="10">
        <f>1/1000*[1]TimberSectorMinusCoreVPAExp!AW$113</f>
        <v>0</v>
      </c>
      <c r="AZ35" s="10">
        <f>1/1000*[1]TimberSectorMinusCoreVPAExp!AX$113</f>
        <v>0</v>
      </c>
      <c r="BA35" s="10">
        <f>1/1000*[1]TimberSectorMinusCoreVPAExp!AY$113</f>
        <v>0</v>
      </c>
      <c r="BB35" s="10">
        <f>1/1000*[1]TimberSectorMinusCoreVPAExp!AZ$113</f>
        <v>0</v>
      </c>
      <c r="BC35" s="36">
        <f>1/1000*[1]TimberSectorMinusCoreVPAExp!BA$113</f>
        <v>0</v>
      </c>
      <c r="BD35" s="279"/>
    </row>
    <row r="36" spans="2:56">
      <c r="B36" s="5" t="s">
        <v>196</v>
      </c>
      <c r="C36" s="20">
        <f>1/$A$1*[1]TimberSectorMinusCoreVPAExp!$B$200</f>
        <v>1.4670203190935833E-2</v>
      </c>
      <c r="D36" s="12">
        <f>1/$A$1*[1]TimberSectorMinusCoreVPAExp!$C$200</f>
        <v>1.2843124274326522E-2</v>
      </c>
      <c r="E36" s="12">
        <f>1/$A$1*[1]TimberSectorMinusCoreVPAExp!D$200</f>
        <v>2.1473675457299786E-2</v>
      </c>
      <c r="F36" s="12">
        <f>1/$A$1*[1]TimberSectorMinusCoreVPAExp!E$200</f>
        <v>5.8241312023671957E-2</v>
      </c>
      <c r="G36" s="12">
        <f>1/$A$1*[1]TimberSectorMinusCoreVPAExp!F$200</f>
        <v>5.0738451738662364E-2</v>
      </c>
      <c r="H36" s="12">
        <f>1/$A$1*[1]TimberSectorMinusCoreVPAExp!G$200</f>
        <v>2.4604373591738633E-2</v>
      </c>
      <c r="I36" s="12">
        <f>1/$A$1*[1]TimberSectorMinusCoreVPAExp!H$200</f>
        <v>2.7448811795403438E-2</v>
      </c>
      <c r="J36" s="12">
        <f>1/$A$1*[1]TimberSectorMinusCoreVPAExp!I$200</f>
        <v>4.8939539341028002E-2</v>
      </c>
      <c r="K36" s="12">
        <f>1/$A$1*[1]TimberSectorMinusCoreVPAExp!J$200</f>
        <v>0.12100929381984779</v>
      </c>
      <c r="L36" s="12">
        <f>1/$A$1*[1]TimberSectorMinusCoreVPAExp!K$200</f>
        <v>7.1861389316718913E-2</v>
      </c>
      <c r="M36" s="12">
        <f>1/$A$1*[1]TimberSectorMinusCoreVPAExp!L$200</f>
        <v>0.11554043922967794</v>
      </c>
      <c r="N36" s="12">
        <f>1/$A$1*[1]TimberSectorMinusCoreVPAExp!M$200</f>
        <v>8.1319075902037116E-2</v>
      </c>
      <c r="O36" s="12">
        <f>1/$A$1*[1]TimberSectorMinusCoreVPAExp!N$200</f>
        <v>8.0543598595365237E-2</v>
      </c>
      <c r="P36" s="12">
        <f>1/$A$1*[1]TimberSectorMinusCoreVPAExp!O$200</f>
        <v>6.9943655205494074E-2</v>
      </c>
      <c r="Q36" s="12">
        <f>1/$A$1*[1]TimberSectorMinusCoreVPAExp!P$200</f>
        <v>7.5298556354356644E-2</v>
      </c>
      <c r="R36" s="12">
        <f>1/$A$1*[1]TimberSectorMinusCoreVPAExp!Q$200</f>
        <v>8.2251082470653603E-2</v>
      </c>
      <c r="S36" s="12">
        <f>1/$A$1*[1]TimberSectorMinusCoreVPAExp!R$200</f>
        <v>8.2370040646353657E-2</v>
      </c>
      <c r="T36" s="12">
        <f>1/$A$1*[1]TimberSectorMinusCoreVPAExp!S$200</f>
        <v>7.5238217912765235E-2</v>
      </c>
      <c r="U36" s="12">
        <f>1/$A$1*[1]TimberSectorMinusCoreVPAExp!T$200</f>
        <v>7.2352759715912041E-2</v>
      </c>
      <c r="V36" s="12">
        <f>1/$A$1*[1]TimberSectorMinusCoreVPAExp!U$200</f>
        <v>4.3862403841304652E-2</v>
      </c>
      <c r="W36" s="12">
        <f>1/$A$1*[1]TimberSectorMinusCoreVPAExp!V$200</f>
        <v>4.3862403841304652E-2</v>
      </c>
      <c r="X36" s="12">
        <f>1/$A$1*[1]TimberSectorMinusCoreVPAExp!W$200</f>
        <v>4.3862403841304652E-2</v>
      </c>
      <c r="Y36" s="12">
        <f>1/$A$1*[1]TimberSectorMinusCoreVPAExp!X$200</f>
        <v>4.3862403841304652E-2</v>
      </c>
      <c r="Z36" s="12">
        <f>1/$A$1*[1]TimberSectorMinusCoreVPAExp!Y$200</f>
        <v>4.3862403841304652E-2</v>
      </c>
      <c r="AA36" s="12">
        <f>1/$A$1*[1]TimberSectorMinusCoreVPAExp!Z$200</f>
        <v>4.3862403841304652E-2</v>
      </c>
      <c r="AB36" s="12">
        <f>1/$A$1*[1]TimberSectorMinusCoreVPAExp!AA$200</f>
        <v>4.3862403841304652E-2</v>
      </c>
      <c r="AC36" s="308"/>
      <c r="AD36" s="20">
        <f>1/1000*[1]TimberSectorMinusCoreVPAExp!$AB$200</f>
        <v>5.6930433928920002E-3</v>
      </c>
      <c r="AE36" s="12">
        <f>1/1000*[1]TimberSectorMinusCoreVPAExp!$AC$200</f>
        <v>6.2407736559999989E-3</v>
      </c>
      <c r="AF36" s="12">
        <f>1/1000*[1]TimberSectorMinusCoreVPAExp!AD$200</f>
        <v>7.3720252559999989E-3</v>
      </c>
      <c r="AG36" s="12">
        <f>1/1000*[1]TimberSectorMinusCoreVPAExp!AE$200</f>
        <v>9.6979732976000006E-3</v>
      </c>
      <c r="AH36" s="12">
        <f>1/1000*[1]TimberSectorMinusCoreVPAExp!AF$200</f>
        <v>1.1245022682600003E-2</v>
      </c>
      <c r="AI36" s="12">
        <f>1/1000*[1]TimberSectorMinusCoreVPAExp!AG$200</f>
        <v>9.1571744121000023E-3</v>
      </c>
      <c r="AJ36" s="12">
        <f>1/1000*[1]TimberSectorMinusCoreVPAExp!AH$200</f>
        <v>1.26015079664E-2</v>
      </c>
      <c r="AK36" s="12">
        <f>1/1000*[1]TimberSectorMinusCoreVPAExp!AI$200</f>
        <v>2.1132117757999998E-2</v>
      </c>
      <c r="AL36" s="12">
        <f>1/1000*[1]TimberSectorMinusCoreVPAExp!AJ$200</f>
        <v>3.9658346744400004E-2</v>
      </c>
      <c r="AM36" s="12">
        <f>1/1000*[1]TimberSectorMinusCoreVPAExp!AK$200</f>
        <v>3.3180367175999995E-2</v>
      </c>
      <c r="AN36" s="12">
        <f>1/1000*[1]TimberSectorMinusCoreVPAExp!AL$200</f>
        <v>3.3570759371399986E-2</v>
      </c>
      <c r="AO36" s="12">
        <f>1/1000*[1]TimberSectorMinusCoreVPAExp!AM$200</f>
        <v>3.6621709007999992E-2</v>
      </c>
      <c r="AP36" s="12">
        <f>1/1000*[1]TimberSectorMinusCoreVPAExp!AN$200</f>
        <v>4.46876938992E-2</v>
      </c>
      <c r="AQ36" s="12">
        <f>1/1000*[1]TimberSectorMinusCoreVPAExp!AO$200</f>
        <v>5.9301861677399995E-2</v>
      </c>
      <c r="AR36" s="12">
        <f>1/1000*[1]TimberSectorMinusCoreVPAExp!AP$200</f>
        <v>6.5589733523500005E-2</v>
      </c>
      <c r="AS36" s="12">
        <f>1/1000*[1]TimberSectorMinusCoreVPAExp!AQ$200</f>
        <v>5.2171536976999992E-2</v>
      </c>
      <c r="AT36" s="12">
        <f>1/1000*[1]TimberSectorMinusCoreVPAExp!AR$200</f>
        <v>4.7476573677500002E-2</v>
      </c>
      <c r="AU36" s="12">
        <f>1/1000*[1]TimberSectorMinusCoreVPAExp!AS$200</f>
        <v>4.8102122153799998E-2</v>
      </c>
      <c r="AV36" s="12">
        <f>1/1000*[1]TimberSectorMinusCoreVPAExp!AT$200</f>
        <v>4.7152618991000005E-2</v>
      </c>
      <c r="AW36" s="12">
        <f>1/1000*[1]TimberSectorMinusCoreVPAExp!AU$200</f>
        <v>3.5130309344583339E-2</v>
      </c>
      <c r="AX36" s="12">
        <f>1/1000*[1]TimberSectorMinusCoreVPAExp!AV$200</f>
        <v>0</v>
      </c>
      <c r="AY36" s="12">
        <f>1/1000*[1]TimberSectorMinusCoreVPAExp!AW$200</f>
        <v>0</v>
      </c>
      <c r="AZ36" s="12">
        <f>1/1000*[1]TimberSectorMinusCoreVPAExp!AX$200</f>
        <v>0</v>
      </c>
      <c r="BA36" s="12">
        <f>1/1000*[1]TimberSectorMinusCoreVPAExp!AY$200</f>
        <v>0</v>
      </c>
      <c r="BB36" s="12">
        <f>1/1000*[1]TimberSectorMinusCoreVPAExp!AZ$200</f>
        <v>0</v>
      </c>
      <c r="BC36" s="82">
        <f>1/1000*[1]TimberSectorMinusCoreVPAExp!BA$200</f>
        <v>0</v>
      </c>
      <c r="BD36" s="331"/>
    </row>
    <row r="37" spans="2:56">
      <c r="B37" s="5" t="s">
        <v>202</v>
      </c>
      <c r="C37" s="20">
        <f>1/$A$1*[1]TimberSectorMinusCoreVPAExp!$B$245</f>
        <v>1.6175428686896191E-2</v>
      </c>
      <c r="D37" s="12">
        <f>1/$A$1*[1]TimberSectorMinusCoreVPAExp!$C$245</f>
        <v>1.2341282081141153E-2</v>
      </c>
      <c r="E37" s="12">
        <f>1/$A$1*[1]TimberSectorMinusCoreVPAExp!D$245</f>
        <v>3.393075758287091E-2</v>
      </c>
      <c r="F37" s="12">
        <f>1/$A$1*[1]TimberSectorMinusCoreVPAExp!E$245</f>
        <v>2.873047083188893E-2</v>
      </c>
      <c r="G37" s="12">
        <f>1/$A$1*[1]TimberSectorMinusCoreVPAExp!F$245</f>
        <v>3.9742536511559991E-2</v>
      </c>
      <c r="H37" s="12">
        <f>1/$A$1*[1]TimberSectorMinusCoreVPAExp!G$245</f>
        <v>4.5221380550680146E-2</v>
      </c>
      <c r="I37" s="12">
        <f>1/$A$1*[1]TimberSectorMinusCoreVPAExp!H$245</f>
        <v>7.4689567722222253E-2</v>
      </c>
      <c r="J37" s="12">
        <f>1/$A$1*[1]TimberSectorMinusCoreVPAExp!I$245</f>
        <v>0.11057009210000002</v>
      </c>
      <c r="K37" s="12">
        <f>1/$A$1*[1]TimberSectorMinusCoreVPAExp!J$245</f>
        <v>0.14466438887499997</v>
      </c>
      <c r="L37" s="12">
        <f>1/$A$1*[1]TimberSectorMinusCoreVPAExp!K$245</f>
        <v>0.14221642930438216</v>
      </c>
      <c r="M37" s="12">
        <f>1/$A$1*[1]TimberSectorMinusCoreVPAExp!L$245</f>
        <v>9.254223588667046E-2</v>
      </c>
      <c r="N37" s="12">
        <f>1/$A$1*[1]TimberSectorMinusCoreVPAExp!M$245</f>
        <v>7.1513522419923065E-2</v>
      </c>
      <c r="O37" s="12">
        <f>1/$A$1*[1]TimberSectorMinusCoreVPAExp!N$245</f>
        <v>7.9394361487797632E-2</v>
      </c>
      <c r="P37" s="12">
        <f>1/$A$1*[1]TimberSectorMinusCoreVPAExp!O$245</f>
        <v>6.7916935586689611E-2</v>
      </c>
      <c r="Q37" s="12">
        <f>1/$A$1*[1]TimberSectorMinusCoreVPAExp!P$245</f>
        <v>6.5940543928113632E-2</v>
      </c>
      <c r="R37" s="12">
        <f>1/$A$1*[1]TimberSectorMinusCoreVPAExp!Q$245</f>
        <v>7.3358820010561862E-2</v>
      </c>
      <c r="S37" s="12">
        <f>1/$A$1*[1]TimberSectorMinusCoreVPAExp!R$245</f>
        <v>8.6904805515378741E-2</v>
      </c>
      <c r="T37" s="12">
        <f>1/$A$1*[1]TimberSectorMinusCoreVPAExp!S$245</f>
        <v>0.10763014690432625</v>
      </c>
      <c r="U37" s="12">
        <f>1/$A$1*[1]TimberSectorMinusCoreVPAExp!T$245</f>
        <v>7.1744620200153486E-2</v>
      </c>
      <c r="V37" s="12">
        <f>1/$A$1*[1]TimberSectorMinusCoreVPAExp!U$245</f>
        <v>6.161263695675958E-2</v>
      </c>
      <c r="W37" s="12">
        <f>1/$A$1*[1]TimberSectorMinusCoreVPAExp!V$245</f>
        <v>6.161263695675958E-2</v>
      </c>
      <c r="X37" s="12">
        <f>1/$A$1*[1]TimberSectorMinusCoreVPAExp!W$245</f>
        <v>6.161263695675958E-2</v>
      </c>
      <c r="Y37" s="12">
        <f>1/$A$1*[1]TimberSectorMinusCoreVPAExp!X$245</f>
        <v>6.161263695675958E-2</v>
      </c>
      <c r="Z37" s="12">
        <f>1/$A$1*[1]TimberSectorMinusCoreVPAExp!Y$245</f>
        <v>6.161263695675958E-2</v>
      </c>
      <c r="AA37" s="12">
        <f>1/$A$1*[1]TimberSectorMinusCoreVPAExp!Z$245</f>
        <v>6.161263695675958E-2</v>
      </c>
      <c r="AB37" s="12">
        <f>1/$A$1*[1]TimberSectorMinusCoreVPAExp!AA$245</f>
        <v>6.161263695675958E-2</v>
      </c>
      <c r="AC37" s="308"/>
      <c r="AD37" s="20">
        <f>1/1000*[1]TimberSectorMinusCoreVPAExp!$AB$245</f>
        <v>7.302016954251E-3</v>
      </c>
      <c r="AE37" s="12">
        <f>1/1000*[1]TimberSectorMinusCoreVPAExp!$AC$245</f>
        <v>6.6760683931999997E-3</v>
      </c>
      <c r="AF37" s="12">
        <f>1/1000*[1]TimberSectorMinusCoreVPAExp!AD$245</f>
        <v>8.9077694879999992E-3</v>
      </c>
      <c r="AG37" s="12">
        <f>1/1000*[1]TimberSectorMinusCoreVPAExp!AE$245</f>
        <v>9.8449444576000009E-3</v>
      </c>
      <c r="AH37" s="12">
        <f>1/1000*[1]TimberSectorMinusCoreVPAExp!AF$245</f>
        <v>1.9990761680399999E-2</v>
      </c>
      <c r="AI37" s="12">
        <f>1/1000*[1]TimberSectorMinusCoreVPAExp!AG$245</f>
        <v>2.4539354954400003E-2</v>
      </c>
      <c r="AJ37" s="12">
        <f>1/1000*[1]TimberSectorMinusCoreVPAExp!AH$245</f>
        <v>3.3850120936400004E-2</v>
      </c>
      <c r="AK37" s="12">
        <f>1/1000*[1]TimberSectorMinusCoreVPAExp!AI$245</f>
        <v>5.3323525010500007E-2</v>
      </c>
      <c r="AL37" s="12">
        <f>1/1000*[1]TimberSectorMinusCoreVPAExp!AJ$245</f>
        <v>9.041689462880001E-2</v>
      </c>
      <c r="AM37" s="12">
        <f>1/1000*[1]TimberSectorMinusCoreVPAExp!AK$245</f>
        <v>6.4358574271200009E-2</v>
      </c>
      <c r="AN37" s="12">
        <f>1/1000*[1]TimberSectorMinusCoreVPAExp!AL$245</f>
        <v>4.0855345423500007E-2</v>
      </c>
      <c r="AO37" s="12">
        <f>1/1000*[1]TimberSectorMinusCoreVPAExp!AM$245</f>
        <v>4.4426513807999994E-2</v>
      </c>
      <c r="AP37" s="12">
        <f>1/1000*[1]TimberSectorMinusCoreVPAExp!AN$245</f>
        <v>5.7390484518400002E-2</v>
      </c>
      <c r="AQ37" s="12">
        <f>1/1000*[1]TimberSectorMinusCoreVPAExp!AO$245</f>
        <v>5.1849456960600011E-2</v>
      </c>
      <c r="AR37" s="12">
        <f>1/1000*[1]TimberSectorMinusCoreVPAExp!AP$245</f>
        <v>6.0891336510500001E-2</v>
      </c>
      <c r="AS37" s="12">
        <f>1/1000*[1]TimberSectorMinusCoreVPAExp!AQ$245</f>
        <v>5.5337094697499985E-2</v>
      </c>
      <c r="AT37" s="12">
        <f>1/1000*[1]TimberSectorMinusCoreVPAExp!AR$245</f>
        <v>5.6659097290299998E-2</v>
      </c>
      <c r="AU37" s="12">
        <f>1/1000*[1]TimberSectorMinusCoreVPAExp!AS$245</f>
        <v>7.0392087122499988E-2</v>
      </c>
      <c r="AV37" s="12">
        <f>1/1000*[1]TimberSectorMinusCoreVPAExp!AT$245</f>
        <v>5.1727112657999987E-2</v>
      </c>
      <c r="AW37" s="12">
        <f>1/1000*[1]TimberSectorMinusCoreVPAExp!AU$245</f>
        <v>4.377334825166667E-2</v>
      </c>
      <c r="AX37" s="12">
        <f>1/1000*[1]TimberSectorMinusCoreVPAExp!AV$245</f>
        <v>0</v>
      </c>
      <c r="AY37" s="12">
        <f>1/1000*[1]TimberSectorMinusCoreVPAExp!AW$245</f>
        <v>0</v>
      </c>
      <c r="AZ37" s="12">
        <f>1/1000*[1]TimberSectorMinusCoreVPAExp!AX$245</f>
        <v>0</v>
      </c>
      <c r="BA37" s="12">
        <f>1/1000*[1]TimberSectorMinusCoreVPAExp!AY$245</f>
        <v>0</v>
      </c>
      <c r="BB37" s="12">
        <f>1/1000*[1]TimberSectorMinusCoreVPAExp!AZ$245</f>
        <v>0</v>
      </c>
      <c r="BC37" s="82">
        <f>1/1000*[1]TimberSectorMinusCoreVPAExp!BA$245</f>
        <v>0</v>
      </c>
      <c r="BD37" s="331"/>
    </row>
    <row r="38" spans="2:56">
      <c r="B38" s="8" t="s">
        <v>19</v>
      </c>
      <c r="C38" s="314">
        <f t="shared" ref="C38:AB38" si="8">SUM(C34:C34)-SUM(C35:C37)</f>
        <v>1.628131624750101E-2</v>
      </c>
      <c r="D38" s="315">
        <f t="shared" si="8"/>
        <v>3.8188932634313277E-2</v>
      </c>
      <c r="E38" s="315">
        <f t="shared" si="8"/>
        <v>4.7810775165376643E-2</v>
      </c>
      <c r="F38" s="315">
        <f t="shared" si="8"/>
        <v>5.3159426312465299E-2</v>
      </c>
      <c r="G38" s="315">
        <f t="shared" si="8"/>
        <v>4.4846214576801657E-2</v>
      </c>
      <c r="H38" s="315">
        <f t="shared" si="8"/>
        <v>6.6163440074356483E-2</v>
      </c>
      <c r="I38" s="315">
        <f t="shared" si="8"/>
        <v>6.8473458209822008E-2</v>
      </c>
      <c r="J38" s="315">
        <f t="shared" si="8"/>
        <v>0.16698840418213068</v>
      </c>
      <c r="K38" s="315">
        <f t="shared" si="8"/>
        <v>0.15062428362950775</v>
      </c>
      <c r="L38" s="315">
        <f t="shared" si="8"/>
        <v>0.22886283017167247</v>
      </c>
      <c r="M38" s="315">
        <f t="shared" si="8"/>
        <v>0.18539013010179567</v>
      </c>
      <c r="N38" s="315">
        <f t="shared" si="8"/>
        <v>0.13194108351248712</v>
      </c>
      <c r="O38" s="315">
        <f t="shared" si="8"/>
        <v>0.10826262326925432</v>
      </c>
      <c r="P38" s="315">
        <f t="shared" si="8"/>
        <v>6.5413447402188046E-2</v>
      </c>
      <c r="Q38" s="315">
        <f t="shared" si="8"/>
        <v>5.8792378897107728E-2</v>
      </c>
      <c r="R38" s="315">
        <f t="shared" si="8"/>
        <v>8.7990795066507976E-2</v>
      </c>
      <c r="S38" s="315">
        <f t="shared" si="8"/>
        <v>8.2928394728766841E-2</v>
      </c>
      <c r="T38" s="315">
        <f t="shared" si="8"/>
        <v>8.0654269314174909E-2</v>
      </c>
      <c r="U38" s="315">
        <f t="shared" si="8"/>
        <v>4.9643940647594587E-2</v>
      </c>
      <c r="V38" s="315">
        <f t="shared" si="8"/>
        <v>3.8060875539585426E-2</v>
      </c>
      <c r="W38" s="315">
        <f t="shared" si="8"/>
        <v>3.8060875539585426E-2</v>
      </c>
      <c r="X38" s="315">
        <f t="shared" si="8"/>
        <v>3.8060875539585426E-2</v>
      </c>
      <c r="Y38" s="315">
        <f t="shared" si="8"/>
        <v>3.8060875539585426E-2</v>
      </c>
      <c r="Z38" s="315">
        <f t="shared" si="8"/>
        <v>3.8060875539585426E-2</v>
      </c>
      <c r="AA38" s="315">
        <f t="shared" si="8"/>
        <v>3.8060875539585426E-2</v>
      </c>
      <c r="AB38" s="315">
        <f t="shared" si="8"/>
        <v>3.8060875539585426E-2</v>
      </c>
      <c r="AC38" s="308"/>
      <c r="AD38" s="314">
        <f t="shared" ref="AD38:BC38" si="9">SUM(AD34:AD34)-SUM(AD35:AD37)</f>
        <v>8.0957542650299981E-3</v>
      </c>
      <c r="AE38" s="315">
        <f t="shared" si="9"/>
        <v>1.4475049022399999E-2</v>
      </c>
      <c r="AF38" s="315">
        <f t="shared" si="9"/>
        <v>1.4896069895999994E-2</v>
      </c>
      <c r="AG38" s="315">
        <f t="shared" si="9"/>
        <v>2.2052318668800006E-2</v>
      </c>
      <c r="AH38" s="315">
        <f t="shared" si="9"/>
        <v>2.7793640648899998E-2</v>
      </c>
      <c r="AI38" s="315">
        <f t="shared" si="9"/>
        <v>2.9562181034100007E-2</v>
      </c>
      <c r="AJ38" s="315">
        <f t="shared" si="9"/>
        <v>3.52474329748E-2</v>
      </c>
      <c r="AK38" s="315">
        <f t="shared" si="9"/>
        <v>6.292320459500006E-2</v>
      </c>
      <c r="AL38" s="315">
        <f t="shared" si="9"/>
        <v>7.904935058519999E-2</v>
      </c>
      <c r="AM38" s="315">
        <f t="shared" si="9"/>
        <v>8.4313173071599995E-2</v>
      </c>
      <c r="AN38" s="315">
        <f t="shared" si="9"/>
        <v>6.8471699347499998E-2</v>
      </c>
      <c r="AO38" s="315">
        <f t="shared" si="9"/>
        <v>7.9016170079999976E-2</v>
      </c>
      <c r="AP38" s="315">
        <f t="shared" si="9"/>
        <v>6.2955047108800011E-2</v>
      </c>
      <c r="AQ38" s="315">
        <f t="shared" si="9"/>
        <v>6.0647124713700012E-2</v>
      </c>
      <c r="AR38" s="315">
        <f t="shared" si="9"/>
        <v>6.1021598592500004E-2</v>
      </c>
      <c r="AS38" s="315">
        <f t="shared" si="9"/>
        <v>6.3074724397999993E-2</v>
      </c>
      <c r="AT38" s="315">
        <f t="shared" si="9"/>
        <v>6.116915801959999E-2</v>
      </c>
      <c r="AU38" s="315">
        <f t="shared" si="9"/>
        <v>5.6054389991599979E-2</v>
      </c>
      <c r="AV38" s="315">
        <f t="shared" si="9"/>
        <v>4.5776593375000008E-2</v>
      </c>
      <c r="AW38" s="315">
        <f t="shared" si="9"/>
        <v>3.7661945884999992E-2</v>
      </c>
      <c r="AX38" s="315">
        <f t="shared" si="9"/>
        <v>0</v>
      </c>
      <c r="AY38" s="315">
        <f t="shared" si="9"/>
        <v>0</v>
      </c>
      <c r="AZ38" s="315">
        <f t="shared" si="9"/>
        <v>0</v>
      </c>
      <c r="BA38" s="315">
        <f t="shared" si="9"/>
        <v>0</v>
      </c>
      <c r="BB38" s="315">
        <f t="shared" si="9"/>
        <v>0</v>
      </c>
      <c r="BC38" s="332">
        <f t="shared" si="9"/>
        <v>0</v>
      </c>
      <c r="BD38" s="331"/>
    </row>
    <row r="39" spans="2:56" ht="17.149999999999999" customHeight="1">
      <c r="B39" s="9" t="s">
        <v>115</v>
      </c>
      <c r="C39" s="56">
        <f>1/$A$1*[1]TimberSectorMinusCoreVPAExp!$B$273</f>
        <v>3.6426247889878062E-2</v>
      </c>
      <c r="D39" s="23">
        <f>1/$A$1*[1]TimberSectorMinusCoreVPAExp!$C$273</f>
        <v>4.925721019897835E-2</v>
      </c>
      <c r="E39" s="23">
        <f>1/$A$1*[1]TimberSectorMinusCoreVPAExp!D$273</f>
        <v>5.7758699443024961E-2</v>
      </c>
      <c r="F39" s="23">
        <f>1/$A$1*[1]TimberSectorMinusCoreVPAExp!E$273</f>
        <v>6.5228706240165982E-2</v>
      </c>
      <c r="G39" s="23">
        <f>1/$A$1*[1]TimberSectorMinusCoreVPAExp!F$273</f>
        <v>0.12828020448322125</v>
      </c>
      <c r="H39" s="23">
        <f>1/$A$1*[1]TimberSectorMinusCoreVPAExp!G$273</f>
        <v>0.15410218602629405</v>
      </c>
      <c r="I39" s="23">
        <f>1/$A$1*[1]TimberSectorMinusCoreVPAExp!H$273</f>
        <v>0.28614503480000314</v>
      </c>
      <c r="J39" s="23">
        <f>1/$A$1*[1]TimberSectorMinusCoreVPAExp!I$273</f>
        <v>0.23740706323030852</v>
      </c>
      <c r="K39" s="23">
        <f>1/$A$1*[1]TimberSectorMinusCoreVPAExp!J$273</f>
        <v>0.25383145456275036</v>
      </c>
      <c r="L39" s="23">
        <f>1/$A$1*[1]TimberSectorMinusCoreVPAExp!K$273</f>
        <v>0.22765908357489156</v>
      </c>
      <c r="M39" s="23">
        <f>1/$A$1*[1]TimberSectorMinusCoreVPAExp!L$273</f>
        <v>0.25482829293462594</v>
      </c>
      <c r="N39" s="23">
        <f>1/$A$1*[1]TimberSectorMinusCoreVPAExp!M$273</f>
        <v>0.27284504896011585</v>
      </c>
      <c r="O39" s="23">
        <f>1/$A$1*[1]TimberSectorMinusCoreVPAExp!N$273</f>
        <v>0.19422738063255907</v>
      </c>
      <c r="P39" s="23">
        <f>1/$A$1*[1]TimberSectorMinusCoreVPAExp!O$273</f>
        <v>0.20254139463035392</v>
      </c>
      <c r="Q39" s="23">
        <f>1/$A$1*[1]TimberSectorMinusCoreVPAExp!P$273</f>
        <v>0.19393001701420226</v>
      </c>
      <c r="R39" s="23">
        <f>1/$A$1*[1]TimberSectorMinusCoreVPAExp!Q$273</f>
        <v>0.17682426074241991</v>
      </c>
      <c r="S39" s="23">
        <f>1/$A$1*[1]TimberSectorMinusCoreVPAExp!R$273</f>
        <v>0.16315910264615874</v>
      </c>
      <c r="T39" s="23">
        <f>1/$A$1*[1]TimberSectorMinusCoreVPAExp!S$273</f>
        <v>0.16987826310533666</v>
      </c>
      <c r="U39" s="23">
        <f>1/$A$1*[1]TimberSectorMinusCoreVPAExp!T$273</f>
        <v>0.16631914083515087</v>
      </c>
      <c r="V39" s="23">
        <f>1/$A$1*[1]TimberSectorMinusCoreVPAExp!U$273</f>
        <v>0.12035719142800486</v>
      </c>
      <c r="W39" s="23">
        <f>1/$A$1*[1]TimberSectorMinusCoreVPAExp!V$273</f>
        <v>0.12035719142800486</v>
      </c>
      <c r="X39" s="23">
        <f>1/$A$1*[1]TimberSectorMinusCoreVPAExp!W$273</f>
        <v>0.12035719142800486</v>
      </c>
      <c r="Y39" s="23">
        <f>1/$A$1*[1]TimberSectorMinusCoreVPAExp!X$273</f>
        <v>0.12035719142800486</v>
      </c>
      <c r="Z39" s="23">
        <f>1/$A$1*[1]TimberSectorMinusCoreVPAExp!Y$273</f>
        <v>0.12035719142800486</v>
      </c>
      <c r="AA39" s="23">
        <f>1/$A$1*[1]TimberSectorMinusCoreVPAExp!Z$273</f>
        <v>0.12035719142800486</v>
      </c>
      <c r="AB39" s="23">
        <f>1/$A$1*[1]TimberSectorMinusCoreVPAExp!AA$273</f>
        <v>0.12035719142800486</v>
      </c>
      <c r="AC39" s="13"/>
      <c r="AD39" s="56">
        <f>1/1000*[1]TimberSectorMinusCoreVPAExp!$AB$273</f>
        <v>1.6719481741767E-2</v>
      </c>
      <c r="AE39" s="23">
        <f>1/1000*[1]TimberSectorMinusCoreVPAExp!$AC$273</f>
        <v>2.1817271860399993E-2</v>
      </c>
      <c r="AF39" s="23">
        <f>1/1000*[1]TimberSectorMinusCoreVPAExp!AD$273</f>
        <v>2.5166602171200002E-2</v>
      </c>
      <c r="AG39" s="23">
        <f>1/1000*[1]TimberSectorMinusCoreVPAExp!AE$273</f>
        <v>3.2167583728000007E-2</v>
      </c>
      <c r="AH39" s="23">
        <f>1/1000*[1]TimberSectorMinusCoreVPAExp!AF$273</f>
        <v>6.1748113998199995E-2</v>
      </c>
      <c r="AI39" s="23">
        <f>1/1000*[1]TimberSectorMinusCoreVPAExp!AG$273</f>
        <v>6.6758756836200014E-2</v>
      </c>
      <c r="AJ39" s="23">
        <f>1/1000*[1]TimberSectorMinusCoreVPAExp!AH$273</f>
        <v>0.11762082362160001</v>
      </c>
      <c r="AK39" s="23">
        <f>1/1000*[1]TimberSectorMinusCoreVPAExp!AI$273</f>
        <v>0.12389845312650001</v>
      </c>
      <c r="AL39" s="23">
        <f>1/1000*[1]TimberSectorMinusCoreVPAExp!AJ$273</f>
        <v>0.15239601833760003</v>
      </c>
      <c r="AM39" s="23">
        <f>1/1000*[1]TimberSectorMinusCoreVPAExp!AK$273</f>
        <v>0.11158635860680001</v>
      </c>
      <c r="AN39" s="23">
        <f>1/1000*[1]TimberSectorMinusCoreVPAExp!AL$273</f>
        <v>0.11702502055920001</v>
      </c>
      <c r="AO39" s="23">
        <f>1/1000*[1]TimberSectorMinusCoreVPAExp!AM$273</f>
        <v>0.12837806303999996</v>
      </c>
      <c r="AP39" s="23">
        <f>1/1000*[1]TimberSectorMinusCoreVPAExp!AN$273</f>
        <v>0.1028527098192</v>
      </c>
      <c r="AQ39" s="23">
        <f>1/1000*[1]TimberSectorMinusCoreVPAExp!AO$273</f>
        <v>0.11055189132780001</v>
      </c>
      <c r="AR39" s="23">
        <f>1/1000*[1]TimberSectorMinusCoreVPAExp!AP$273</f>
        <v>9.5528705900499999E-2</v>
      </c>
      <c r="AS39" s="23">
        <f>1/1000*[1]TimberSectorMinusCoreVPAExp!AQ$273</f>
        <v>6.9135348176999997E-2</v>
      </c>
      <c r="AT39" s="74">
        <f>1/1000*[1]TimberSectorMinusCoreVPAExp!AR$273</f>
        <v>6.4561519832499997E-2</v>
      </c>
      <c r="AU39" s="74">
        <f>1/1000*[1]TimberSectorMinusCoreVPAExp!AS$273</f>
        <v>6.7029679674100007E-2</v>
      </c>
      <c r="AV39" s="74">
        <f>1/1000*[1]TimberSectorMinusCoreVPAExp!AT$273</f>
        <v>7.0117094312000014E-2</v>
      </c>
      <c r="AW39" s="74">
        <f>1/1000*[1]TimberSectorMinusCoreVPAExp!AU$273</f>
        <v>4.9836639883333332E-2</v>
      </c>
      <c r="AX39" s="74">
        <f>1/1000*[1]TimberSectorMinusCoreVPAExp!AV$273</f>
        <v>0</v>
      </c>
      <c r="AY39" s="74">
        <f>1/1000*[1]TimberSectorMinusCoreVPAExp!AW$273</f>
        <v>0</v>
      </c>
      <c r="AZ39" s="74">
        <f>1/1000*[1]TimberSectorMinusCoreVPAExp!AX$273</f>
        <v>0</v>
      </c>
      <c r="BA39" s="74">
        <f>1/1000*[1]TimberSectorMinusCoreVPAExp!AY$273</f>
        <v>0</v>
      </c>
      <c r="BB39" s="74">
        <f>1/1000*[1]TimberSectorMinusCoreVPAExp!AZ$273</f>
        <v>0</v>
      </c>
      <c r="BC39" s="83">
        <f>1/1000*[1]TimberSectorMinusCoreVPAExp!BA$273</f>
        <v>0</v>
      </c>
      <c r="BD39" s="279"/>
    </row>
    <row r="40" spans="2:56">
      <c r="B40" s="5" t="s">
        <v>84</v>
      </c>
      <c r="C40" s="20">
        <f>1/$A$1*[1]TimberSectorMinusCoreVPAExp!$B$244</f>
        <v>1.9914335253105583E-2</v>
      </c>
      <c r="D40" s="12">
        <f>1/$A$1*[1]TimberSectorMinusCoreVPAExp!$C$244</f>
        <v>2.4663364077879939E-2</v>
      </c>
      <c r="E40" s="12">
        <f>1/$A$1*[1]TimberSectorMinusCoreVPAExp!D$244</f>
        <v>2.7540379371402551E-2</v>
      </c>
      <c r="F40" s="12">
        <f>1/$A$1*[1]TimberSectorMinusCoreVPAExp!E$244</f>
        <v>3.3087205342247183E-2</v>
      </c>
      <c r="G40" s="12">
        <f>1/$A$1*[1]TimberSectorMinusCoreVPAExp!F$244</f>
        <v>4.3167650527074636E-2</v>
      </c>
      <c r="H40" s="12">
        <f>1/$A$1*[1]TimberSectorMinusCoreVPAExp!G$244</f>
        <v>5.0966912186925083E-2</v>
      </c>
      <c r="I40" s="12">
        <f>1/$A$1*[1]TimberSectorMinusCoreVPAExp!H$244</f>
        <v>6.8973915595131829E-2</v>
      </c>
      <c r="J40" s="12">
        <f>1/$A$1*[1]TimberSectorMinusCoreVPAExp!I$244</f>
        <v>8.8347587030862443E-2</v>
      </c>
      <c r="K40" s="12">
        <f>1/$A$1*[1]TimberSectorMinusCoreVPAExp!J$244</f>
        <v>0.1110715569688446</v>
      </c>
      <c r="L40" s="12">
        <f>1/$A$1*[1]TimberSectorMinusCoreVPAExp!K$244</f>
        <v>7.3608226970727872E-2</v>
      </c>
      <c r="M40" s="12">
        <f>1/$A$1*[1]TimberSectorMinusCoreVPAExp!L$244</f>
        <v>8.8241044773872887E-2</v>
      </c>
      <c r="N40" s="12">
        <f>1/$A$1*[1]TimberSectorMinusCoreVPAExp!M$244</f>
        <v>0.11287531606669339</v>
      </c>
      <c r="O40" s="12">
        <f>1/$A$1*[1]TimberSectorMinusCoreVPAExp!N$244</f>
        <v>6.5728693599298962E-2</v>
      </c>
      <c r="P40" s="12">
        <f>1/$A$1*[1]TimberSectorMinusCoreVPAExp!O$244</f>
        <v>7.5160021356514353E-2</v>
      </c>
      <c r="Q40" s="12">
        <f>1/$A$1*[1]TimberSectorMinusCoreVPAExp!P$244</f>
        <v>6.275043596472972E-2</v>
      </c>
      <c r="R40" s="12">
        <f>1/$A$1*[1]TimberSectorMinusCoreVPAExp!Q$244</f>
        <v>4.8306942261493381E-2</v>
      </c>
      <c r="S40" s="12">
        <f>1/$A$1*[1]TimberSectorMinusCoreVPAExp!R$244</f>
        <v>5.4785052506791609E-2</v>
      </c>
      <c r="T40" s="12">
        <f>1/$A$1*[1]TimberSectorMinusCoreVPAExp!S$244</f>
        <v>5.5785168995710566E-2</v>
      </c>
      <c r="U40" s="12">
        <f>1/$A$1*[1]TimberSectorMinusCoreVPAExp!T$244</f>
        <v>5.2916585785390907E-2</v>
      </c>
      <c r="V40" s="12">
        <f>1/$A$1*[1]TimberSectorMinusCoreVPAExp!U$244</f>
        <v>4.0209538349775031E-2</v>
      </c>
      <c r="W40" s="12">
        <f>1/$A$1*[1]TimberSectorMinusCoreVPAExp!V$244</f>
        <v>4.0209538349775031E-2</v>
      </c>
      <c r="X40" s="12">
        <f>1/$A$1*[1]TimberSectorMinusCoreVPAExp!W$244</f>
        <v>4.0209538349775031E-2</v>
      </c>
      <c r="Y40" s="12">
        <f>1/$A$1*[1]TimberSectorMinusCoreVPAExp!X$244</f>
        <v>4.0209538349775031E-2</v>
      </c>
      <c r="Z40" s="12">
        <f>1/$A$1*[1]TimberSectorMinusCoreVPAExp!Y$244</f>
        <v>4.0209538349775031E-2</v>
      </c>
      <c r="AA40" s="12">
        <f>1/$A$1*[1]TimberSectorMinusCoreVPAExp!Z$244</f>
        <v>4.0209538349775031E-2</v>
      </c>
      <c r="AB40" s="12">
        <f>1/$A$1*[1]TimberSectorMinusCoreVPAExp!AA$244</f>
        <v>4.0209538349775031E-2</v>
      </c>
      <c r="AC40" s="308"/>
      <c r="AD40" s="20">
        <f>1/1000*[1]TimberSectorMinusCoreVPAExp!$AB$244</f>
        <v>9.8892259884299991E-3</v>
      </c>
      <c r="AE40" s="12">
        <f>1/1000*[1]TimberSectorMinusCoreVPAExp!$AC$244</f>
        <v>1.3091947074399998E-2</v>
      </c>
      <c r="AF40" s="12">
        <f>1/1000*[1]TimberSectorMinusCoreVPAExp!AD$244</f>
        <v>1.4412453177599999E-2</v>
      </c>
      <c r="AG40" s="12">
        <f>1/1000*[1]TimberSectorMinusCoreVPAExp!AE$244</f>
        <v>1.9655283244800002E-2</v>
      </c>
      <c r="AH40" s="12">
        <f>1/1000*[1]TimberSectorMinusCoreVPAExp!AF$244</f>
        <v>2.8192656403100005E-2</v>
      </c>
      <c r="AI40" s="12">
        <f>1/1000*[1]TimberSectorMinusCoreVPAExp!AG$244</f>
        <v>3.0570882384900001E-2</v>
      </c>
      <c r="AJ40" s="12">
        <f>1/1000*[1]TimberSectorMinusCoreVPAExp!AH$244</f>
        <v>4.1723270333200009E-2</v>
      </c>
      <c r="AK40" s="12">
        <f>1/1000*[1]TimberSectorMinusCoreVPAExp!AI$244</f>
        <v>6.6123407066000006E-2</v>
      </c>
      <c r="AL40" s="12">
        <f>1/1000*[1]TimberSectorMinusCoreVPAExp!AJ$244</f>
        <v>8.6781396192399995E-2</v>
      </c>
      <c r="AM40" s="12">
        <f>1/1000*[1]TimberSectorMinusCoreVPAExp!AK$244</f>
        <v>5.4107010465200008E-2</v>
      </c>
      <c r="AN40" s="12">
        <f>1/1000*[1]TimberSectorMinusCoreVPAExp!AL$244</f>
        <v>6.2055952002400001E-2</v>
      </c>
      <c r="AO40" s="12">
        <f>1/1000*[1]TimberSectorMinusCoreVPAExp!AM$244</f>
        <v>6.5227470479999994E-2</v>
      </c>
      <c r="AP40" s="12">
        <f>1/1000*[1]TimberSectorMinusCoreVPAExp!AN$244</f>
        <v>4.7718400910400006E-2</v>
      </c>
      <c r="AQ40" s="12">
        <f>1/1000*[1]TimberSectorMinusCoreVPAExp!AO$244</f>
        <v>5.3570553703499994E-2</v>
      </c>
      <c r="AR40" s="12">
        <f>1/1000*[1]TimberSectorMinusCoreVPAExp!AP$244</f>
        <v>3.9122152902499999E-2</v>
      </c>
      <c r="AS40" s="12">
        <f>1/1000*[1]TimberSectorMinusCoreVPAExp!AQ$244</f>
        <v>2.4021729025000001E-2</v>
      </c>
      <c r="AT40" s="12">
        <f>1/1000*[1]TimberSectorMinusCoreVPAExp!AR$244</f>
        <v>2.7246963363999999E-2</v>
      </c>
      <c r="AU40" s="12">
        <f>1/1000*[1]TimberSectorMinusCoreVPAExp!AS$244</f>
        <v>2.67634865927E-2</v>
      </c>
      <c r="AV40" s="12">
        <f>1/1000*[1]TimberSectorMinusCoreVPAExp!AT$244</f>
        <v>2.8149370019000003E-2</v>
      </c>
      <c r="AW40" s="12">
        <f>1/1000*[1]TimberSectorMinusCoreVPAExp!AU$244</f>
        <v>1.9531062955416664E-2</v>
      </c>
      <c r="AX40" s="12">
        <f>1/1000*[1]TimberSectorMinusCoreVPAExp!AV$244</f>
        <v>0</v>
      </c>
      <c r="AY40" s="12">
        <f>1/1000*[1]TimberSectorMinusCoreVPAExp!AW$244</f>
        <v>0</v>
      </c>
      <c r="AZ40" s="12">
        <f>1/1000*[1]TimberSectorMinusCoreVPAExp!AX$244</f>
        <v>0</v>
      </c>
      <c r="BA40" s="12">
        <f>1/1000*[1]TimberSectorMinusCoreVPAExp!AY$244</f>
        <v>0</v>
      </c>
      <c r="BB40" s="12">
        <f>1/1000*[1]TimberSectorMinusCoreVPAExp!AZ$244</f>
        <v>0</v>
      </c>
      <c r="BC40" s="82">
        <f>1/1000*[1]TimberSectorMinusCoreVPAExp!BA$244</f>
        <v>0</v>
      </c>
      <c r="BD40" s="331"/>
    </row>
    <row r="41" spans="2:56">
      <c r="B41" s="8" t="s">
        <v>19</v>
      </c>
      <c r="C41" s="314">
        <f t="shared" ref="C41:AB41" si="10">SUM(C39:C39)-SUM(C40:C40)</f>
        <v>1.6511912636772479E-2</v>
      </c>
      <c r="D41" s="315">
        <f t="shared" si="10"/>
        <v>2.4593846121098412E-2</v>
      </c>
      <c r="E41" s="315">
        <f t="shared" si="10"/>
        <v>3.0218320071622409E-2</v>
      </c>
      <c r="F41" s="315">
        <f t="shared" si="10"/>
        <v>3.2141500897918798E-2</v>
      </c>
      <c r="G41" s="315">
        <f t="shared" si="10"/>
        <v>8.5112553956146614E-2</v>
      </c>
      <c r="H41" s="315">
        <f t="shared" si="10"/>
        <v>0.10313527383936896</v>
      </c>
      <c r="I41" s="315">
        <f t="shared" si="10"/>
        <v>0.21717111920487131</v>
      </c>
      <c r="J41" s="315">
        <f t="shared" si="10"/>
        <v>0.14905947619944609</v>
      </c>
      <c r="K41" s="315">
        <f t="shared" si="10"/>
        <v>0.14275989759390575</v>
      </c>
      <c r="L41" s="315">
        <f t="shared" si="10"/>
        <v>0.15405085660416368</v>
      </c>
      <c r="M41" s="315">
        <f t="shared" si="10"/>
        <v>0.16658724816075304</v>
      </c>
      <c r="N41" s="315">
        <f t="shared" si="10"/>
        <v>0.15996973289342248</v>
      </c>
      <c r="O41" s="315">
        <f t="shared" si="10"/>
        <v>0.12849868703326012</v>
      </c>
      <c r="P41" s="315">
        <f t="shared" si="10"/>
        <v>0.12738137327383958</v>
      </c>
      <c r="Q41" s="315">
        <f t="shared" si="10"/>
        <v>0.13117958104947253</v>
      </c>
      <c r="R41" s="315">
        <f t="shared" si="10"/>
        <v>0.12851731848092654</v>
      </c>
      <c r="S41" s="315">
        <f t="shared" si="10"/>
        <v>0.10837405013936713</v>
      </c>
      <c r="T41" s="315">
        <f t="shared" si="10"/>
        <v>0.11409309410962609</v>
      </c>
      <c r="U41" s="315">
        <f t="shared" si="10"/>
        <v>0.11340255504975996</v>
      </c>
      <c r="V41" s="315">
        <f t="shared" si="10"/>
        <v>8.0147653078229825E-2</v>
      </c>
      <c r="W41" s="315">
        <f t="shared" si="10"/>
        <v>8.0147653078229825E-2</v>
      </c>
      <c r="X41" s="315">
        <f t="shared" si="10"/>
        <v>8.0147653078229825E-2</v>
      </c>
      <c r="Y41" s="315">
        <f t="shared" si="10"/>
        <v>8.0147653078229825E-2</v>
      </c>
      <c r="Z41" s="315">
        <f t="shared" si="10"/>
        <v>8.0147653078229825E-2</v>
      </c>
      <c r="AA41" s="315">
        <f t="shared" si="10"/>
        <v>8.0147653078229825E-2</v>
      </c>
      <c r="AB41" s="315">
        <f t="shared" si="10"/>
        <v>8.0147653078229825E-2</v>
      </c>
      <c r="AC41" s="308"/>
      <c r="AD41" s="314">
        <f t="shared" ref="AD41:BC41" si="11">SUM(AD39:AD39)-SUM(AD40:AD40)</f>
        <v>6.8302557533370008E-3</v>
      </c>
      <c r="AE41" s="315">
        <f t="shared" si="11"/>
        <v>8.7253247859999956E-3</v>
      </c>
      <c r="AF41" s="315">
        <f t="shared" si="11"/>
        <v>1.0754148993600002E-2</v>
      </c>
      <c r="AG41" s="315">
        <f t="shared" si="11"/>
        <v>1.2512300483200005E-2</v>
      </c>
      <c r="AH41" s="315">
        <f t="shared" si="11"/>
        <v>3.3555457595099994E-2</v>
      </c>
      <c r="AI41" s="315">
        <f t="shared" si="11"/>
        <v>3.6187874451300013E-2</v>
      </c>
      <c r="AJ41" s="315">
        <f t="shared" si="11"/>
        <v>7.5897553288400005E-2</v>
      </c>
      <c r="AK41" s="315">
        <f t="shared" si="11"/>
        <v>5.7775046060500004E-2</v>
      </c>
      <c r="AL41" s="315">
        <f t="shared" si="11"/>
        <v>6.561462214520003E-2</v>
      </c>
      <c r="AM41" s="315">
        <f t="shared" si="11"/>
        <v>5.7479348141600002E-2</v>
      </c>
      <c r="AN41" s="315">
        <f t="shared" si="11"/>
        <v>5.4969068556800012E-2</v>
      </c>
      <c r="AO41" s="315">
        <f t="shared" si="11"/>
        <v>6.3150592559999968E-2</v>
      </c>
      <c r="AP41" s="315">
        <f t="shared" si="11"/>
        <v>5.5134308908799994E-2</v>
      </c>
      <c r="AQ41" s="315">
        <f t="shared" si="11"/>
        <v>5.6981337624300014E-2</v>
      </c>
      <c r="AR41" s="315">
        <f t="shared" si="11"/>
        <v>5.6406552998000001E-2</v>
      </c>
      <c r="AS41" s="315">
        <f t="shared" si="11"/>
        <v>4.5113619151999997E-2</v>
      </c>
      <c r="AT41" s="315">
        <f t="shared" si="11"/>
        <v>3.7314556468500001E-2</v>
      </c>
      <c r="AU41" s="315">
        <f t="shared" si="11"/>
        <v>4.0266193081400004E-2</v>
      </c>
      <c r="AV41" s="315">
        <f t="shared" si="11"/>
        <v>4.1967724293000011E-2</v>
      </c>
      <c r="AW41" s="315">
        <f t="shared" si="11"/>
        <v>3.0305576927916668E-2</v>
      </c>
      <c r="AX41" s="315">
        <f t="shared" si="11"/>
        <v>0</v>
      </c>
      <c r="AY41" s="315">
        <f t="shared" si="11"/>
        <v>0</v>
      </c>
      <c r="AZ41" s="315">
        <f t="shared" si="11"/>
        <v>0</v>
      </c>
      <c r="BA41" s="315">
        <f t="shared" si="11"/>
        <v>0</v>
      </c>
      <c r="BB41" s="315">
        <f t="shared" si="11"/>
        <v>0</v>
      </c>
      <c r="BC41" s="332">
        <f t="shared" si="11"/>
        <v>0</v>
      </c>
      <c r="BD41" s="331"/>
    </row>
    <row r="42" spans="2:56" ht="17.149999999999999" customHeight="1">
      <c r="B42" s="9" t="s">
        <v>132</v>
      </c>
      <c r="C42" s="153">
        <f t="shared" ref="C42:AB42" si="12">C5-SUM(C6,C10,C14,C15,C20,C34,C39)</f>
        <v>1.1840408437303704</v>
      </c>
      <c r="D42" s="154">
        <f t="shared" si="12"/>
        <v>1.2454366004898798</v>
      </c>
      <c r="E42" s="154">
        <f t="shared" si="12"/>
        <v>1.3207009078664171</v>
      </c>
      <c r="F42" s="154">
        <f t="shared" si="12"/>
        <v>1.4864798014436538</v>
      </c>
      <c r="G42" s="154">
        <f t="shared" si="12"/>
        <v>1.7724778695619658</v>
      </c>
      <c r="H42" s="154">
        <f t="shared" si="12"/>
        <v>2.0140183522314725</v>
      </c>
      <c r="I42" s="154">
        <f t="shared" si="12"/>
        <v>2.0463450119809057</v>
      </c>
      <c r="J42" s="154">
        <f t="shared" si="12"/>
        <v>2.307189802137156</v>
      </c>
      <c r="K42" s="154">
        <f t="shared" si="12"/>
        <v>2.4665615270250569</v>
      </c>
      <c r="L42" s="154">
        <f t="shared" si="12"/>
        <v>2.1604824842258008</v>
      </c>
      <c r="M42" s="154">
        <f t="shared" si="12"/>
        <v>2.575978377394355</v>
      </c>
      <c r="N42" s="154">
        <f t="shared" si="12"/>
        <v>2.7655470799956916</v>
      </c>
      <c r="O42" s="154">
        <f t="shared" si="12"/>
        <v>2.702121446286867</v>
      </c>
      <c r="P42" s="154">
        <f t="shared" si="12"/>
        <v>2.6304931960394491</v>
      </c>
      <c r="Q42" s="154">
        <f t="shared" si="12"/>
        <v>2.28639555821273</v>
      </c>
      <c r="R42" s="154">
        <f t="shared" si="12"/>
        <v>2.376586900259019</v>
      </c>
      <c r="S42" s="154">
        <f t="shared" si="12"/>
        <v>2.1694811110089969</v>
      </c>
      <c r="T42" s="154">
        <f t="shared" si="12"/>
        <v>2.0945825446233179</v>
      </c>
      <c r="U42" s="154">
        <f t="shared" si="12"/>
        <v>2.1254655553881641</v>
      </c>
      <c r="V42" s="154">
        <f t="shared" si="12"/>
        <v>1.4721373660261126</v>
      </c>
      <c r="W42" s="154">
        <f t="shared" si="12"/>
        <v>1.4721373660261126</v>
      </c>
      <c r="X42" s="154">
        <f t="shared" si="12"/>
        <v>1.4721373660261126</v>
      </c>
      <c r="Y42" s="154">
        <f t="shared" si="12"/>
        <v>1.4721373660261126</v>
      </c>
      <c r="Z42" s="154">
        <f t="shared" si="12"/>
        <v>1.4721373660261126</v>
      </c>
      <c r="AA42" s="154">
        <f t="shared" si="12"/>
        <v>1.4721373660261126</v>
      </c>
      <c r="AB42" s="154">
        <f t="shared" si="12"/>
        <v>1.4721373660261126</v>
      </c>
      <c r="AC42" s="308"/>
      <c r="AD42" s="153">
        <f t="shared" ref="AD42:BC42" si="13">AD5-SUM(AD6,AD10,AD14,AD15,AD20,AD34,AD39)</f>
        <v>0.68442874205749549</v>
      </c>
      <c r="AE42" s="154">
        <f t="shared" si="13"/>
        <v>0.69165901649720096</v>
      </c>
      <c r="AF42" s="154">
        <f t="shared" si="13"/>
        <v>0.74937917660640085</v>
      </c>
      <c r="AG42" s="154">
        <f t="shared" si="13"/>
        <v>0.95489961467039919</v>
      </c>
      <c r="AH42" s="154">
        <f t="shared" si="13"/>
        <v>1.2057554159154016</v>
      </c>
      <c r="AI42" s="154">
        <f t="shared" si="13"/>
        <v>1.3296179808911983</v>
      </c>
      <c r="AJ42" s="154">
        <f t="shared" si="13"/>
        <v>1.5046675171372002</v>
      </c>
      <c r="AK42" s="154">
        <f t="shared" si="13"/>
        <v>1.8615188477800029</v>
      </c>
      <c r="AL42" s="154">
        <f t="shared" si="13"/>
        <v>2.1255837752879998</v>
      </c>
      <c r="AM42" s="154">
        <f t="shared" si="13"/>
        <v>1.7140301620771972</v>
      </c>
      <c r="AN42" s="154">
        <f t="shared" si="13"/>
        <v>1.6110880397510989</v>
      </c>
      <c r="AO42" s="154">
        <f t="shared" si="13"/>
        <v>2.2686109003199935</v>
      </c>
      <c r="AP42" s="154">
        <f t="shared" si="13"/>
        <v>2.2446325282832031</v>
      </c>
      <c r="AQ42" s="154">
        <f t="shared" si="13"/>
        <v>2.3149551053510962</v>
      </c>
      <c r="AR42" s="154">
        <f t="shared" si="13"/>
        <v>2.1136671579279991</v>
      </c>
      <c r="AS42" s="154">
        <f t="shared" si="13"/>
        <v>1.8376452562299983</v>
      </c>
      <c r="AT42" s="154">
        <f t="shared" si="13"/>
        <v>1.7409490142657962</v>
      </c>
      <c r="AU42" s="154">
        <f t="shared" si="13"/>
        <v>1.6906054728277002</v>
      </c>
      <c r="AV42" s="154">
        <f t="shared" si="13"/>
        <v>1.7449180543619978</v>
      </c>
      <c r="AW42" s="154">
        <f t="shared" si="13"/>
        <v>1.3827939334008326</v>
      </c>
      <c r="AX42" s="154">
        <f t="shared" si="13"/>
        <v>0</v>
      </c>
      <c r="AY42" s="154">
        <f t="shared" si="13"/>
        <v>0</v>
      </c>
      <c r="AZ42" s="154">
        <f t="shared" si="13"/>
        <v>0</v>
      </c>
      <c r="BA42" s="154">
        <f t="shared" si="13"/>
        <v>0</v>
      </c>
      <c r="BB42" s="154">
        <f t="shared" si="13"/>
        <v>0</v>
      </c>
      <c r="BC42" s="154">
        <f t="shared" si="13"/>
        <v>0</v>
      </c>
      <c r="BD42" s="331"/>
    </row>
    <row r="43" spans="2:56">
      <c r="B43" s="5" t="s">
        <v>55</v>
      </c>
      <c r="C43" s="20">
        <f>1/$A$1*[1]TimberSectorMinusCoreVPAExp!$B$171</f>
        <v>0.10365529455424408</v>
      </c>
      <c r="D43" s="12">
        <f>1/$A$1*[1]TimberSectorMinusCoreVPAExp!$C$171</f>
        <v>9.1537054580504082E-2</v>
      </c>
      <c r="E43" s="12">
        <f>1/$A$1*[1]TimberSectorMinusCoreVPAExp!D$171</f>
        <v>1.1992583062500013E-2</v>
      </c>
      <c r="F43" s="12">
        <f>1/$A$1*[1]TimberSectorMinusCoreVPAExp!E$171</f>
        <v>1.055906267934786E-2</v>
      </c>
      <c r="G43" s="12">
        <f>1/$A$1*[1]TimberSectorMinusCoreVPAExp!F$171</f>
        <v>6.4910360809236817E-2</v>
      </c>
      <c r="H43" s="12">
        <f>1/$A$1*[1]TimberSectorMinusCoreVPAExp!G$171</f>
        <v>0.11362379800000003</v>
      </c>
      <c r="I43" s="12">
        <f>1/$A$1*[1]TimberSectorMinusCoreVPAExp!H$171</f>
        <v>0.17000877393749994</v>
      </c>
      <c r="J43" s="12">
        <f>1/$A$1*[1]TimberSectorMinusCoreVPAExp!I$171</f>
        <v>0.17276238877762032</v>
      </c>
      <c r="K43" s="12">
        <f>1/$A$1*[1]TimberSectorMinusCoreVPAExp!J$171</f>
        <v>0.13929753909843906</v>
      </c>
      <c r="L43" s="12">
        <f>1/$A$1*[1]TimberSectorMinusCoreVPAExp!K$171</f>
        <v>0.12687000044235341</v>
      </c>
      <c r="M43" s="12">
        <f>1/$A$1*[1]TimberSectorMinusCoreVPAExp!L$171</f>
        <v>0.14433029636030198</v>
      </c>
      <c r="N43" s="12">
        <f>1/$A$1*[1]TimberSectorMinusCoreVPAExp!M$171</f>
        <v>0.13826462893462035</v>
      </c>
      <c r="O43" s="12">
        <f>1/$A$1*[1]TimberSectorMinusCoreVPAExp!N$171</f>
        <v>0.13532499762167283</v>
      </c>
      <c r="P43" s="12">
        <f>1/$A$1*[1]TimberSectorMinusCoreVPAExp!O$171</f>
        <v>0.15344522448218825</v>
      </c>
      <c r="Q43" s="12">
        <f>1/$A$1*[1]TimberSectorMinusCoreVPAExp!P$171</f>
        <v>0.12621151088239263</v>
      </c>
      <c r="R43" s="12">
        <f>1/$A$1*[1]TimberSectorMinusCoreVPAExp!Q$171</f>
        <v>0.157808961644541</v>
      </c>
      <c r="S43" s="12">
        <f>1/$A$1*[1]TimberSectorMinusCoreVPAExp!R$171</f>
        <v>0.19043708875423929</v>
      </c>
      <c r="T43" s="12">
        <f>1/$A$1*[1]TimberSectorMinusCoreVPAExp!S$171</f>
        <v>0.17040364853916784</v>
      </c>
      <c r="U43" s="12">
        <f>1/$A$1*[1]TimberSectorMinusCoreVPAExp!T$171</f>
        <v>0.20448403063755199</v>
      </c>
      <c r="V43" s="12">
        <f>1/$A$1*[1]TimberSectorMinusCoreVPAExp!U$171</f>
        <v>0.11729431752220032</v>
      </c>
      <c r="W43" s="12">
        <f>1/$A$1*[1]TimberSectorMinusCoreVPAExp!V$171</f>
        <v>0.11729431752220032</v>
      </c>
      <c r="X43" s="12">
        <f>1/$A$1*[1]TimberSectorMinusCoreVPAExp!W$171</f>
        <v>0.11729431752220032</v>
      </c>
      <c r="Y43" s="12">
        <f>1/$A$1*[1]TimberSectorMinusCoreVPAExp!X$171</f>
        <v>0.11729431752220032</v>
      </c>
      <c r="Z43" s="12">
        <f>1/$A$1*[1]TimberSectorMinusCoreVPAExp!Y$171</f>
        <v>0.11729431752220032</v>
      </c>
      <c r="AA43" s="12">
        <f>1/$A$1*[1]TimberSectorMinusCoreVPAExp!Z$171</f>
        <v>0.11729431752220032</v>
      </c>
      <c r="AB43" s="12">
        <f>1/$A$1*[1]TimberSectorMinusCoreVPAExp!AA$171</f>
        <v>0.11729431752220032</v>
      </c>
      <c r="AC43" s="13"/>
      <c r="AD43" s="20">
        <f>1/1000*[1]TimberSectorMinusCoreVPAExp!$AB$171</f>
        <v>3.4975078757001003E-2</v>
      </c>
      <c r="AE43" s="12">
        <f>1/1000*[1]TimberSectorMinusCoreVPAExp!$AC$171</f>
        <v>3.1148418101599996E-2</v>
      </c>
      <c r="AF43" s="12">
        <f>1/1000*[1]TimberSectorMinusCoreVPAExp!AD$171</f>
        <v>3.2491181947200007E-2</v>
      </c>
      <c r="AG43" s="12">
        <f>1/1000*[1]TimberSectorMinusCoreVPAExp!AE$171</f>
        <v>4.5282850009600008E-2</v>
      </c>
      <c r="AH43" s="12">
        <f>1/1000*[1]TimberSectorMinusCoreVPAExp!AF$171</f>
        <v>5.4398339287600003E-2</v>
      </c>
      <c r="AI43" s="12">
        <f>1/1000*[1]TimberSectorMinusCoreVPAExp!AG$171</f>
        <v>6.4149173731500003E-2</v>
      </c>
      <c r="AJ43" s="12">
        <f>1/1000*[1]TimberSectorMinusCoreVPAExp!AH$171</f>
        <v>7.867248579040001E-2</v>
      </c>
      <c r="AK43" s="12">
        <f>1/1000*[1]TimberSectorMinusCoreVPAExp!AI$171</f>
        <v>0.12159382032650001</v>
      </c>
      <c r="AL43" s="12">
        <f>1/1000*[1]TimberSectorMinusCoreVPAExp!AJ$171</f>
        <v>0.10103197150920003</v>
      </c>
      <c r="AM43" s="12">
        <f>1/1000*[1]TimberSectorMinusCoreVPAExp!AK$171</f>
        <v>8.2764514078400006E-2</v>
      </c>
      <c r="AN43" s="12">
        <f>1/1000*[1]TimberSectorMinusCoreVPAExp!AL$171</f>
        <v>7.6205358886499999E-2</v>
      </c>
      <c r="AO43" s="12">
        <f>1/1000*[1]TimberSectorMinusCoreVPAExp!AM$171</f>
        <v>9.2291459711999993E-2</v>
      </c>
      <c r="AP43" s="12">
        <f>1/1000*[1]TimberSectorMinusCoreVPAExp!AN$171</f>
        <v>9.3405858075199993E-2</v>
      </c>
      <c r="AQ43" s="12">
        <f>1/1000*[1]TimberSectorMinusCoreVPAExp!AO$171</f>
        <v>0.1071674223804</v>
      </c>
      <c r="AR43" s="12">
        <f>1/1000*[1]TimberSectorMinusCoreVPAExp!AP$171</f>
        <v>9.4992778372500003E-2</v>
      </c>
      <c r="AS43" s="12">
        <f>1/1000*[1]TimberSectorMinusCoreVPAExp!AQ$171</f>
        <v>8.1702969774999981E-2</v>
      </c>
      <c r="AT43" s="12">
        <f>1/1000*[1]TimberSectorMinusCoreVPAExp!AR$171</f>
        <v>8.7719626696599995E-2</v>
      </c>
      <c r="AU43" s="12">
        <f>1/1000*[1]TimberSectorMinusCoreVPAExp!AS$171</f>
        <v>8.7905212795399992E-2</v>
      </c>
      <c r="AV43" s="12">
        <f>1/1000*[1]TimberSectorMinusCoreVPAExp!AT$171</f>
        <v>9.6433553512000003E-2</v>
      </c>
      <c r="AW43" s="12">
        <f>1/1000*[1]TimberSectorMinusCoreVPAExp!AU$171</f>
        <v>7.0257430115833325E-2</v>
      </c>
      <c r="AX43" s="12">
        <f>1/1000*[1]TimberSectorMinusCoreVPAExp!AV$171</f>
        <v>0</v>
      </c>
      <c r="AY43" s="12">
        <f>1/1000*[1]TimberSectorMinusCoreVPAExp!AW$171</f>
        <v>0</v>
      </c>
      <c r="AZ43" s="12">
        <f>1/1000*[1]TimberSectorMinusCoreVPAExp!AX$171</f>
        <v>0</v>
      </c>
      <c r="BA43" s="12">
        <f>1/1000*[1]TimberSectorMinusCoreVPAExp!AY$171</f>
        <v>0</v>
      </c>
      <c r="BB43" s="12">
        <f>1/1000*[1]TimberSectorMinusCoreVPAExp!AZ$171</f>
        <v>0</v>
      </c>
      <c r="BC43" s="82">
        <f>1/1000*[1]TimberSectorMinusCoreVPAExp!BA$171</f>
        <v>0</v>
      </c>
      <c r="BD43" s="341"/>
    </row>
    <row r="44" spans="2:56">
      <c r="B44" s="5" t="s">
        <v>133</v>
      </c>
      <c r="C44" s="20">
        <f>1/$A$1*[1]TimberSectorMinusCoreVPAExp!$B$194</f>
        <v>0.10408537010010785</v>
      </c>
      <c r="D44" s="12">
        <f>1/$A$1*[1]TimberSectorMinusCoreVPAExp!$C$194</f>
        <v>0.13504921997529415</v>
      </c>
      <c r="E44" s="12">
        <f>1/$A$1*[1]TimberSectorMinusCoreVPAExp!D$194</f>
        <v>0.16695734742857141</v>
      </c>
      <c r="F44" s="12">
        <f>1/$A$1*[1]TimberSectorMinusCoreVPAExp!E$194</f>
        <v>0.24509190514285709</v>
      </c>
      <c r="G44" s="12">
        <f>1/$A$1*[1]TimberSectorMinusCoreVPAExp!F$194</f>
        <v>0.3384092620000001</v>
      </c>
      <c r="H44" s="12">
        <f>1/$A$1*[1]TimberSectorMinusCoreVPAExp!G$194</f>
        <v>0.36348733480555556</v>
      </c>
      <c r="I44" s="12">
        <f>1/$A$1*[1]TimberSectorMinusCoreVPAExp!H$194</f>
        <v>0.36165803063586355</v>
      </c>
      <c r="J44" s="12">
        <f>1/$A$1*[1]TimberSectorMinusCoreVPAExp!I$194</f>
        <v>0.5234723905659282</v>
      </c>
      <c r="K44" s="12">
        <f>1/$A$1*[1]TimberSectorMinusCoreVPAExp!J$194</f>
        <v>0.71166031854861134</v>
      </c>
      <c r="L44" s="12">
        <f>1/$A$1*[1]TimberSectorMinusCoreVPAExp!K$194</f>
        <v>0.40355657758221758</v>
      </c>
      <c r="M44" s="12">
        <f>1/$A$1*[1]TimberSectorMinusCoreVPAExp!L$194</f>
        <v>0.42086551596081073</v>
      </c>
      <c r="N44" s="12">
        <f>1/$A$1*[1]TimberSectorMinusCoreVPAExp!M$194</f>
        <v>0.49446056769906971</v>
      </c>
      <c r="O44" s="12">
        <f>1/$A$1*[1]TimberSectorMinusCoreVPAExp!N$194</f>
        <v>0.47261598645934999</v>
      </c>
      <c r="P44" s="12">
        <f>1/$A$1*[1]TimberSectorMinusCoreVPAExp!O$194</f>
        <v>0.40539357878981724</v>
      </c>
      <c r="Q44" s="12">
        <f>1/$A$1*[1]TimberSectorMinusCoreVPAExp!P$194</f>
        <v>0.35929582301450369</v>
      </c>
      <c r="R44" s="12">
        <f>1/$A$1*[1]TimberSectorMinusCoreVPAExp!Q$194</f>
        <v>0.2552938079349269</v>
      </c>
      <c r="S44" s="12">
        <f>1/$A$1*[1]TimberSectorMinusCoreVPAExp!R$194</f>
        <v>0.14369820384215001</v>
      </c>
      <c r="T44" s="12">
        <f>1/$A$1*[1]TimberSectorMinusCoreVPAExp!S$194</f>
        <v>0.15622699730008069</v>
      </c>
      <c r="U44" s="12">
        <f>1/$A$1*[1]TimberSectorMinusCoreVPAExp!T$194</f>
        <v>0.1591213024228755</v>
      </c>
      <c r="V44" s="12">
        <f>1/$A$1*[1]TimberSectorMinusCoreVPAExp!U$194</f>
        <v>9.8263245679953093E-2</v>
      </c>
      <c r="W44" s="12">
        <f>1/$A$1*[1]TimberSectorMinusCoreVPAExp!V$194</f>
        <v>9.8263245679953093E-2</v>
      </c>
      <c r="X44" s="12">
        <f>1/$A$1*[1]TimberSectorMinusCoreVPAExp!W$194</f>
        <v>9.8263245679953093E-2</v>
      </c>
      <c r="Y44" s="12">
        <f>1/$A$1*[1]TimberSectorMinusCoreVPAExp!X$194</f>
        <v>9.8263245679953093E-2</v>
      </c>
      <c r="Z44" s="12">
        <f>1/$A$1*[1]TimberSectorMinusCoreVPAExp!Y$194</f>
        <v>9.8263245679953093E-2</v>
      </c>
      <c r="AA44" s="12">
        <f>1/$A$1*[1]TimberSectorMinusCoreVPAExp!Z$194</f>
        <v>9.8263245679953093E-2</v>
      </c>
      <c r="AB44" s="12">
        <f>1/$A$1*[1]TimberSectorMinusCoreVPAExp!AA$194</f>
        <v>9.8263245679953093E-2</v>
      </c>
      <c r="AC44" s="13"/>
      <c r="AD44" s="20">
        <f>1/1000*[1]TimberSectorMinusCoreVPAExp!$AB$194</f>
        <v>7.5440767104006004E-2</v>
      </c>
      <c r="AE44" s="12">
        <f>1/1000*[1]TimberSectorMinusCoreVPAExp!$AC$194</f>
        <v>9.0464909761999987E-2</v>
      </c>
      <c r="AF44" s="12">
        <f>1/1000*[1]TimberSectorMinusCoreVPAExp!AD$194</f>
        <v>9.4717785652800007E-2</v>
      </c>
      <c r="AG44" s="12">
        <f>1/1000*[1]TimberSectorMinusCoreVPAExp!AE$194</f>
        <v>0.13664604602880001</v>
      </c>
      <c r="AH44" s="12">
        <f>1/1000*[1]TimberSectorMinusCoreVPAExp!AF$194</f>
        <v>0.1933157130464</v>
      </c>
      <c r="AI44" s="12">
        <f>1/1000*[1]TimberSectorMinusCoreVPAExp!AG$194</f>
        <v>0.21751950894959998</v>
      </c>
      <c r="AJ44" s="12">
        <f>1/1000*[1]TimberSectorMinusCoreVPAExp!AH$194</f>
        <v>0.25557060478240001</v>
      </c>
      <c r="AK44" s="12">
        <f>1/1000*[1]TimberSectorMinusCoreVPAExp!AI$194</f>
        <v>0.36458803546200003</v>
      </c>
      <c r="AL44" s="12">
        <f>1/1000*[1]TimberSectorMinusCoreVPAExp!AJ$194</f>
        <v>0.50657815292760011</v>
      </c>
      <c r="AM44" s="12">
        <f>1/1000*[1]TimberSectorMinusCoreVPAExp!AK$194</f>
        <v>0.27568018219720003</v>
      </c>
      <c r="AN44" s="12">
        <f>1/1000*[1]TimberSectorMinusCoreVPAExp!AL$194</f>
        <v>0.22755721919790001</v>
      </c>
      <c r="AO44" s="12">
        <f>1/1000*[1]TimberSectorMinusCoreVPAExp!AM$194</f>
        <v>0.31599376905600002</v>
      </c>
      <c r="AP44" s="12">
        <f>1/1000*[1]TimberSectorMinusCoreVPAExp!AN$194</f>
        <v>0.33626434295520002</v>
      </c>
      <c r="AQ44" s="12">
        <f>1/1000*[1]TimberSectorMinusCoreVPAExp!AO$194</f>
        <v>0.31684568292120002</v>
      </c>
      <c r="AR44" s="12">
        <f>1/1000*[1]TimberSectorMinusCoreVPAExp!AP$194</f>
        <v>0.28692547904100002</v>
      </c>
      <c r="AS44" s="12">
        <f>1/1000*[1]TimberSectorMinusCoreVPAExp!AQ$194</f>
        <v>0.17191922180999999</v>
      </c>
      <c r="AT44" s="12">
        <f>1/1000*[1]TimberSectorMinusCoreVPAExp!AR$194</f>
        <v>0.11037626690540001</v>
      </c>
      <c r="AU44" s="12">
        <f>1/1000*[1]TimberSectorMinusCoreVPAExp!AS$194</f>
        <v>0.11737320909599998</v>
      </c>
      <c r="AV44" s="12">
        <f>1/1000*[1]TimberSectorMinusCoreVPAExp!AT$194</f>
        <v>0.115562888406</v>
      </c>
      <c r="AW44" s="12">
        <f>1/1000*[1]TimberSectorMinusCoreVPAExp!AU$194</f>
        <v>8.428701395416667E-2</v>
      </c>
      <c r="AX44" s="12">
        <f>1/1000*[1]TimberSectorMinusCoreVPAExp!AV$194</f>
        <v>0</v>
      </c>
      <c r="AY44" s="12">
        <f>1/1000*[1]TimberSectorMinusCoreVPAExp!AW$194</f>
        <v>0</v>
      </c>
      <c r="AZ44" s="12">
        <f>1/1000*[1]TimberSectorMinusCoreVPAExp!AX$194</f>
        <v>0</v>
      </c>
      <c r="BA44" s="12">
        <f>1/1000*[1]TimberSectorMinusCoreVPAExp!AY$194</f>
        <v>0</v>
      </c>
      <c r="BB44" s="12">
        <f>1/1000*[1]TimberSectorMinusCoreVPAExp!AZ$194</f>
        <v>0</v>
      </c>
      <c r="BC44" s="82">
        <f>1/1000*[1]TimberSectorMinusCoreVPAExp!BA$194</f>
        <v>0</v>
      </c>
      <c r="BD44" s="341"/>
    </row>
    <row r="45" spans="2:56">
      <c r="B45" s="5" t="s">
        <v>85</v>
      </c>
      <c r="C45" s="99">
        <f>1/$A$1*[1]TimberSectorMinusCoreVPAExp!$B$226</f>
        <v>0.8009004839999998</v>
      </c>
      <c r="D45" s="89">
        <f>1/$A$1*[1]TimberSectorMinusCoreVPAExp!$C$226</f>
        <v>0.88645607174999985</v>
      </c>
      <c r="E45" s="89">
        <f>1/$A$1*[1]TimberSectorMinusCoreVPAExp!D$226</f>
        <v>0.95607192240714245</v>
      </c>
      <c r="F45" s="89">
        <f>1/$A$1*[1]TimberSectorMinusCoreVPAExp!E$226</f>
        <v>1.0047246292500001</v>
      </c>
      <c r="G45" s="89">
        <f>1/$A$1*[1]TimberSectorMinusCoreVPAExp!F$226</f>
        <v>1.0947277687499999</v>
      </c>
      <c r="H45" s="89">
        <f>1/$A$1*[1]TimberSectorMinusCoreVPAExp!G$226</f>
        <v>1.1428306518958333</v>
      </c>
      <c r="I45" s="89">
        <f>1/$A$1*[1]TimberSectorMinusCoreVPAExp!H$226</f>
        <v>1.2116179119910711</v>
      </c>
      <c r="J45" s="89">
        <f>1/$A$1*[1]TimberSectorMinusCoreVPAExp!I$226</f>
        <v>1.2796259850999998</v>
      </c>
      <c r="K45" s="89">
        <f>1/$A$1*[1]TimberSectorMinusCoreVPAExp!J$226</f>
        <v>1.2511609673333328</v>
      </c>
      <c r="L45" s="89">
        <f>1/$A$1*[1]TimberSectorMinusCoreVPAExp!K$226</f>
        <v>1.2697839122930559</v>
      </c>
      <c r="M45" s="89">
        <f>1/$A$1*[1]TimberSectorMinusCoreVPAExp!L$226</f>
        <v>1.4410918795249996</v>
      </c>
      <c r="N45" s="89">
        <f>1/$A$1*[1]TimberSectorMinusCoreVPAExp!M$226</f>
        <v>1.5316130781979247</v>
      </c>
      <c r="O45" s="89">
        <f>1/$A$1*[1]TimberSectorMinusCoreVPAExp!N$226</f>
        <v>1.541917764325798</v>
      </c>
      <c r="P45" s="89">
        <f>1/$A$1*[1]TimberSectorMinusCoreVPAExp!O$226</f>
        <v>1.5275190393696423</v>
      </c>
      <c r="Q45" s="89">
        <f>1/$A$1*[1]TimberSectorMinusCoreVPAExp!P$226</f>
        <v>1.4773386115680767</v>
      </c>
      <c r="R45" s="89">
        <f>1/$A$1*[1]TimberSectorMinusCoreVPAExp!Q$226</f>
        <v>1.6243439184854547</v>
      </c>
      <c r="S45" s="89">
        <f>1/$A$1*[1]TimberSectorMinusCoreVPAExp!R$226</f>
        <v>1.6127301595859718</v>
      </c>
      <c r="T45" s="89">
        <f>1/$A$1*[1]TimberSectorMinusCoreVPAExp!S$226</f>
        <v>1.5507211956220559</v>
      </c>
      <c r="U45" s="89">
        <f>1/$A$1*[1]TimberSectorMinusCoreVPAExp!T$226</f>
        <v>1.5594658500231953</v>
      </c>
      <c r="V45" s="89">
        <f>1/$A$1*[1]TimberSectorMinusCoreVPAExp!U$226</f>
        <v>1.1265152341990476</v>
      </c>
      <c r="W45" s="89">
        <f>1/$A$1*[1]TimberSectorMinusCoreVPAExp!V$226</f>
        <v>1.1265152341990476</v>
      </c>
      <c r="X45" s="89">
        <f>1/$A$1*[1]TimberSectorMinusCoreVPAExp!W$226</f>
        <v>1.1265152341990476</v>
      </c>
      <c r="Y45" s="89">
        <f>1/$A$1*[1]TimberSectorMinusCoreVPAExp!X$226</f>
        <v>1.1265152341990476</v>
      </c>
      <c r="Z45" s="89">
        <f>1/$A$1*[1]TimberSectorMinusCoreVPAExp!Y$226</f>
        <v>1.1265152341990476</v>
      </c>
      <c r="AA45" s="89">
        <f>1/$A$1*[1]TimberSectorMinusCoreVPAExp!Z$226</f>
        <v>1.1265152341990476</v>
      </c>
      <c r="AB45" s="89">
        <f>1/$A$1*[1]TimberSectorMinusCoreVPAExp!AA$226</f>
        <v>1.1265152341990476</v>
      </c>
      <c r="AC45" s="196"/>
      <c r="AD45" s="99">
        <f>1/1000*[1]TimberSectorMinusCoreVPAExp!$AB$226</f>
        <v>0.50030295676415693</v>
      </c>
      <c r="AE45" s="89">
        <f>1/1000*[1]TimberSectorMinusCoreVPAExp!$AC$226</f>
        <v>0.51359234150880007</v>
      </c>
      <c r="AF45" s="89">
        <f>1/1000*[1]TimberSectorMinusCoreVPAExp!AD$226</f>
        <v>0.55550084364959984</v>
      </c>
      <c r="AG45" s="89">
        <f>1/1000*[1]TimberSectorMinusCoreVPAExp!AE$226</f>
        <v>0.68436808159999996</v>
      </c>
      <c r="AH45" s="89">
        <f>1/1000*[1]TimberSectorMinusCoreVPAExp!AF$226</f>
        <v>0.83275154249210004</v>
      </c>
      <c r="AI45" s="89">
        <f>1/1000*[1]TimberSectorMinusCoreVPAExp!AG$226</f>
        <v>0.88546185979679992</v>
      </c>
      <c r="AJ45" s="89">
        <f>1/1000*[1]TimberSectorMinusCoreVPAExp!AH$226</f>
        <v>1.0014853337312002</v>
      </c>
      <c r="AK45" s="89">
        <f>1/1000*[1]TimberSectorMinusCoreVPAExp!AI$226</f>
        <v>1.1576270806475</v>
      </c>
      <c r="AL45" s="89">
        <f>1/1000*[1]TimberSectorMinusCoreVPAExp!AJ$226</f>
        <v>1.2611109694212002</v>
      </c>
      <c r="AM45" s="89">
        <f>1/1000*[1]TimberSectorMinusCoreVPAExp!AK$226</f>
        <v>1.1661873186964</v>
      </c>
      <c r="AN45" s="89">
        <f>1/1000*[1]TimberSectorMinusCoreVPAExp!AL$226</f>
        <v>1.0735259473481</v>
      </c>
      <c r="AO45" s="89">
        <f>1/1000*[1]TimberSectorMinusCoreVPAExp!AM$226</f>
        <v>1.5613782245279999</v>
      </c>
      <c r="AP45" s="89">
        <f>1/1000*[1]TimberSectorMinusCoreVPAExp!AN$226</f>
        <v>1.5169248391264001</v>
      </c>
      <c r="AQ45" s="89">
        <f>1/1000*[1]TimberSectorMinusCoreVPAExp!AO$226</f>
        <v>1.5636363197291998</v>
      </c>
      <c r="AR45" s="89">
        <f>1/1000*[1]TimberSectorMinusCoreVPAExp!AP$226</f>
        <v>1.4901420185444998</v>
      </c>
      <c r="AS45" s="89">
        <f>1/1000*[1]TimberSectorMinusCoreVPAExp!AQ$226</f>
        <v>1.3833054023214999</v>
      </c>
      <c r="AT45" s="89">
        <f>1/1000*[1]TimberSectorMinusCoreVPAExp!AR$226</f>
        <v>1.3695417054166001</v>
      </c>
      <c r="AU45" s="89">
        <f>1/1000*[1]TimberSectorMinusCoreVPAExp!AS$226</f>
        <v>1.3169449462312</v>
      </c>
      <c r="AV45" s="89">
        <f>1/1000*[1]TimberSectorMinusCoreVPAExp!AT$226</f>
        <v>1.3680822312579999</v>
      </c>
      <c r="AW45" s="89">
        <f>1/1000*[1]TimberSectorMinusCoreVPAExp!AU$226</f>
        <v>1.1065170949741667</v>
      </c>
      <c r="AX45" s="89">
        <f>1/1000*[1]TimberSectorMinusCoreVPAExp!AV$226</f>
        <v>0</v>
      </c>
      <c r="AY45" s="89">
        <f>1/1000*[1]TimberSectorMinusCoreVPAExp!AW$226</f>
        <v>0</v>
      </c>
      <c r="AZ45" s="89">
        <f>1/1000*[1]TimberSectorMinusCoreVPAExp!AX$226</f>
        <v>0</v>
      </c>
      <c r="BA45" s="89">
        <f>1/1000*[1]TimberSectorMinusCoreVPAExp!AY$226</f>
        <v>0</v>
      </c>
      <c r="BB45" s="89">
        <f>1/1000*[1]TimberSectorMinusCoreVPAExp!AZ$226</f>
        <v>0</v>
      </c>
      <c r="BC45" s="90">
        <f>1/1000*[1]TimberSectorMinusCoreVPAExp!BA$226</f>
        <v>0</v>
      </c>
      <c r="BD45" s="436"/>
    </row>
    <row r="46" spans="2:56">
      <c r="B46" s="5" t="s">
        <v>83</v>
      </c>
      <c r="C46" s="20">
        <f>1/$A$1*[1]TimberSectorMinusCoreVPAExp!$B$238</f>
        <v>0.10044498044969435</v>
      </c>
      <c r="D46" s="12">
        <f>1/$A$1*[1]TimberSectorMinusCoreVPAExp!$C$238</f>
        <v>5.8962892300551857E-2</v>
      </c>
      <c r="E46" s="12">
        <f>1/$A$1*[1]TimberSectorMinusCoreVPAExp!D$238</f>
        <v>8.509337799999997E-2</v>
      </c>
      <c r="F46" s="12">
        <f>1/$A$1*[1]TimberSectorMinusCoreVPAExp!E$238</f>
        <v>0.10626915988755763</v>
      </c>
      <c r="G46" s="12">
        <f>1/$A$1*[1]TimberSectorMinusCoreVPAExp!F$238</f>
        <v>0.14879566198916436</v>
      </c>
      <c r="H46" s="12">
        <f>1/$A$1*[1]TimberSectorMinusCoreVPAExp!G$238</f>
        <v>0.27458788675000001</v>
      </c>
      <c r="I46" s="12">
        <f>1/$A$1*[1]TimberSectorMinusCoreVPAExp!H$238</f>
        <v>0.18465876272615211</v>
      </c>
      <c r="J46" s="12">
        <f>1/$A$1*[1]TimberSectorMinusCoreVPAExp!I$238</f>
        <v>0.20978616544557757</v>
      </c>
      <c r="K46" s="12">
        <f>1/$A$1*[1]TimberSectorMinusCoreVPAExp!J$238</f>
        <v>0.20758530491045069</v>
      </c>
      <c r="L46" s="12">
        <f>1/$A$1*[1]TimberSectorMinusCoreVPAExp!K$238</f>
        <v>0.23922102070964177</v>
      </c>
      <c r="M46" s="12">
        <f>1/$A$1*[1]TimberSectorMinusCoreVPAExp!L$238</f>
        <v>0.40458274313653997</v>
      </c>
      <c r="N46" s="12">
        <f>1/$A$1*[1]TimberSectorMinusCoreVPAExp!M$238</f>
        <v>0.43323401197502642</v>
      </c>
      <c r="O46" s="12">
        <f>1/$A$1*[1]TimberSectorMinusCoreVPAExp!N$238</f>
        <v>0.40835961979842755</v>
      </c>
      <c r="P46" s="12">
        <f>1/$A$1*[1]TimberSectorMinusCoreVPAExp!O$238</f>
        <v>0.40027141397455623</v>
      </c>
      <c r="Q46" s="12">
        <f>1/$A$1*[1]TimberSectorMinusCoreVPAExp!P$238</f>
        <v>0.19289257984092475</v>
      </c>
      <c r="R46" s="12">
        <f>1/$A$1*[1]TimberSectorMinusCoreVPAExp!Q$238</f>
        <v>0.19740061606093859</v>
      </c>
      <c r="S46" s="12">
        <f>1/$A$1*[1]TimberSectorMinusCoreVPAExp!R$238</f>
        <v>0.10372101180671388</v>
      </c>
      <c r="T46" s="12">
        <f>1/$A$1*[1]TimberSectorMinusCoreVPAExp!S$238</f>
        <v>7.8047389268154063E-2</v>
      </c>
      <c r="U46" s="12">
        <f>1/$A$1*[1]TimberSectorMinusCoreVPAExp!T$238</f>
        <v>5.3694388973812249E-2</v>
      </c>
      <c r="V46" s="12">
        <f>1/$A$1*[1]TimberSectorMinusCoreVPAExp!U$238</f>
        <v>2.7524526085314163E-2</v>
      </c>
      <c r="W46" s="12">
        <f>1/$A$1*[1]TimberSectorMinusCoreVPAExp!V$238</f>
        <v>2.7524526085314163E-2</v>
      </c>
      <c r="X46" s="12">
        <f>1/$A$1*[1]TimberSectorMinusCoreVPAExp!W$238</f>
        <v>2.7524526085314163E-2</v>
      </c>
      <c r="Y46" s="12">
        <f>1/$A$1*[1]TimberSectorMinusCoreVPAExp!X$238</f>
        <v>2.7524526085314163E-2</v>
      </c>
      <c r="Z46" s="12">
        <f>1/$A$1*[1]TimberSectorMinusCoreVPAExp!Y$238</f>
        <v>2.7524526085314163E-2</v>
      </c>
      <c r="AA46" s="12">
        <f>1/$A$1*[1]TimberSectorMinusCoreVPAExp!Z$238</f>
        <v>2.7524526085314163E-2</v>
      </c>
      <c r="AB46" s="12">
        <f>1/$A$1*[1]TimberSectorMinusCoreVPAExp!AA$238</f>
        <v>2.7524526085314163E-2</v>
      </c>
      <c r="AC46" s="308"/>
      <c r="AD46" s="20">
        <f>1/1000*[1]TimberSectorMinusCoreVPAExp!$AB$238</f>
        <v>3.9236679937716006E-2</v>
      </c>
      <c r="AE46" s="12">
        <f>1/1000*[1]TimberSectorMinusCoreVPAExp!$AC$238</f>
        <v>2.4151370250800001E-2</v>
      </c>
      <c r="AF46" s="12">
        <f>1/1000*[1]TimberSectorMinusCoreVPAExp!AD$238</f>
        <v>2.8316388206399999E-2</v>
      </c>
      <c r="AG46" s="12">
        <f>1/1000*[1]TimberSectorMinusCoreVPAExp!AE$238</f>
        <v>3.6727700923200005E-2</v>
      </c>
      <c r="AH46" s="12">
        <f>1/1000*[1]TimberSectorMinusCoreVPAExp!AF$238</f>
        <v>5.9617680248700004E-2</v>
      </c>
      <c r="AI46" s="12">
        <f>1/1000*[1]TimberSectorMinusCoreVPAExp!AG$238</f>
        <v>8.314098352560001E-2</v>
      </c>
      <c r="AJ46" s="12">
        <f>1/1000*[1]TimberSectorMinusCoreVPAExp!AH$238</f>
        <v>7.3387189518000009E-2</v>
      </c>
      <c r="AK46" s="12">
        <f>1/1000*[1]TimberSectorMinusCoreVPAExp!AI$238</f>
        <v>0.10353225025750001</v>
      </c>
      <c r="AL46" s="12">
        <f>1/1000*[1]TimberSectorMinusCoreVPAExp!AJ$238</f>
        <v>0.12135505643560002</v>
      </c>
      <c r="AM46" s="12">
        <f>1/1000*[1]TimberSectorMinusCoreVPAExp!AK$238</f>
        <v>8.8260479388399996E-2</v>
      </c>
      <c r="AN46" s="12">
        <f>1/1000*[1]TimberSectorMinusCoreVPAExp!AL$238</f>
        <v>0.13732372035750001</v>
      </c>
      <c r="AO46" s="12">
        <f>1/1000*[1]TimberSectorMinusCoreVPAExp!AM$238</f>
        <v>0.16573750977599996</v>
      </c>
      <c r="AP46" s="12">
        <f>1/1000*[1]TimberSectorMinusCoreVPAExp!AN$238</f>
        <v>0.17435131846879998</v>
      </c>
      <c r="AQ46" s="12">
        <f>1/1000*[1]TimberSectorMinusCoreVPAExp!AO$238</f>
        <v>0.19264025688719999</v>
      </c>
      <c r="AR46" s="12">
        <f>1/1000*[1]TimberSectorMinusCoreVPAExp!AP$238</f>
        <v>0.103712163606</v>
      </c>
      <c r="AS46" s="12">
        <f>1/1000*[1]TimberSectorMinusCoreVPAExp!AQ$238</f>
        <v>9.0660528010499994E-2</v>
      </c>
      <c r="AT46" s="12">
        <f>1/1000*[1]TimberSectorMinusCoreVPAExp!AR$238</f>
        <v>5.0861906675399991E-2</v>
      </c>
      <c r="AU46" s="12">
        <f>1/1000*[1]TimberSectorMinusCoreVPAExp!AS$238</f>
        <v>4.0944242410499994E-2</v>
      </c>
      <c r="AV46" s="12">
        <f>1/1000*[1]TimberSectorMinusCoreVPAExp!AT$238</f>
        <v>3.2260604626E-2</v>
      </c>
      <c r="AW46" s="12">
        <f>1/1000*[1]TimberSectorMinusCoreVPAExp!AU$238</f>
        <v>2.1466511294583334E-2</v>
      </c>
      <c r="AX46" s="12">
        <f>1/1000*[1]TimberSectorMinusCoreVPAExp!AV$238</f>
        <v>0</v>
      </c>
      <c r="AY46" s="12">
        <f>1/1000*[1]TimberSectorMinusCoreVPAExp!AW$238</f>
        <v>0</v>
      </c>
      <c r="AZ46" s="12">
        <f>1/1000*[1]TimberSectorMinusCoreVPAExp!AX$238</f>
        <v>0</v>
      </c>
      <c r="BA46" s="12">
        <f>1/1000*[1]TimberSectorMinusCoreVPAExp!AY$238</f>
        <v>0</v>
      </c>
      <c r="BB46" s="12">
        <f>1/1000*[1]TimberSectorMinusCoreVPAExp!AZ$238</f>
        <v>0</v>
      </c>
      <c r="BC46" s="82">
        <f>1/1000*[1]TimberSectorMinusCoreVPAExp!BA$238</f>
        <v>0</v>
      </c>
      <c r="BD46" s="331"/>
    </row>
    <row r="47" spans="2:56" ht="13" thickBot="1">
      <c r="B47" s="6" t="s">
        <v>118</v>
      </c>
      <c r="C47" s="179">
        <f t="shared" ref="C47:AB47" si="14">SUM(C42:C42)-SUM(C43:C46)</f>
        <v>7.4954714626324304E-2</v>
      </c>
      <c r="D47" s="180">
        <f t="shared" si="14"/>
        <v>7.3431361883529833E-2</v>
      </c>
      <c r="E47" s="180">
        <f t="shared" si="14"/>
        <v>0.1005856769682032</v>
      </c>
      <c r="F47" s="180">
        <f t="shared" si="14"/>
        <v>0.11983504448389115</v>
      </c>
      <c r="G47" s="180">
        <f t="shared" si="14"/>
        <v>0.12563481601356474</v>
      </c>
      <c r="H47" s="180">
        <f t="shared" si="14"/>
        <v>0.11948868078008346</v>
      </c>
      <c r="I47" s="180">
        <f t="shared" si="14"/>
        <v>0.11840153269031894</v>
      </c>
      <c r="J47" s="180">
        <f t="shared" si="14"/>
        <v>0.12154287224803006</v>
      </c>
      <c r="K47" s="180">
        <f t="shared" si="14"/>
        <v>0.15685739713422286</v>
      </c>
      <c r="L47" s="180">
        <f t="shared" si="14"/>
        <v>0.12105097319853231</v>
      </c>
      <c r="M47" s="180">
        <f t="shared" si="14"/>
        <v>0.16510794241170279</v>
      </c>
      <c r="N47" s="180">
        <f t="shared" si="14"/>
        <v>0.16797479318905051</v>
      </c>
      <c r="O47" s="180">
        <f t="shared" si="14"/>
        <v>0.1439030780816184</v>
      </c>
      <c r="P47" s="180">
        <f t="shared" si="14"/>
        <v>0.14386393942324549</v>
      </c>
      <c r="Q47" s="180">
        <f t="shared" si="14"/>
        <v>0.13065703290683217</v>
      </c>
      <c r="R47" s="180">
        <f t="shared" si="14"/>
        <v>0.14173959613315779</v>
      </c>
      <c r="S47" s="180">
        <f t="shared" si="14"/>
        <v>0.1188946470199217</v>
      </c>
      <c r="T47" s="180">
        <f t="shared" si="14"/>
        <v>0.13918331389385941</v>
      </c>
      <c r="U47" s="180">
        <f t="shared" si="14"/>
        <v>0.1486999833307292</v>
      </c>
      <c r="V47" s="180">
        <f t="shared" si="14"/>
        <v>0.10254004253959748</v>
      </c>
      <c r="W47" s="180">
        <f t="shared" si="14"/>
        <v>0.10254004253959748</v>
      </c>
      <c r="X47" s="180">
        <f t="shared" si="14"/>
        <v>0.10254004253959748</v>
      </c>
      <c r="Y47" s="180">
        <f t="shared" si="14"/>
        <v>0.10254004253959748</v>
      </c>
      <c r="Z47" s="180">
        <f t="shared" si="14"/>
        <v>0.10254004253959748</v>
      </c>
      <c r="AA47" s="180">
        <f t="shared" si="14"/>
        <v>0.10254004253959748</v>
      </c>
      <c r="AB47" s="180">
        <f t="shared" si="14"/>
        <v>0.10254004253959748</v>
      </c>
      <c r="AC47" s="328"/>
      <c r="AD47" s="67">
        <f t="shared" ref="AD47:BC47" si="15">SUM(AD42:AD42)-SUM(AD43:AD46)</f>
        <v>3.4473259494615549E-2</v>
      </c>
      <c r="AE47" s="181">
        <f t="shared" si="15"/>
        <v>3.2301976874000826E-2</v>
      </c>
      <c r="AF47" s="181">
        <f t="shared" si="15"/>
        <v>3.835297715040098E-2</v>
      </c>
      <c r="AG47" s="181">
        <f t="shared" si="15"/>
        <v>5.187493610879923E-2</v>
      </c>
      <c r="AH47" s="181">
        <f t="shared" si="15"/>
        <v>6.5672140840601356E-2</v>
      </c>
      <c r="AI47" s="181">
        <f t="shared" si="15"/>
        <v>7.9346454887698314E-2</v>
      </c>
      <c r="AJ47" s="181">
        <f t="shared" si="15"/>
        <v>9.5551903315199915E-2</v>
      </c>
      <c r="AK47" s="181">
        <f t="shared" si="15"/>
        <v>0.11417766108650285</v>
      </c>
      <c r="AL47" s="181">
        <f t="shared" si="15"/>
        <v>0.13550762499439939</v>
      </c>
      <c r="AM47" s="181">
        <f t="shared" si="15"/>
        <v>0.101137667716797</v>
      </c>
      <c r="AN47" s="181">
        <f t="shared" si="15"/>
        <v>9.6475793961098955E-2</v>
      </c>
      <c r="AO47" s="181">
        <f t="shared" si="15"/>
        <v>0.13320993724799335</v>
      </c>
      <c r="AP47" s="181">
        <f t="shared" si="15"/>
        <v>0.12368616965760326</v>
      </c>
      <c r="AQ47" s="181">
        <f t="shared" si="15"/>
        <v>0.13466542343309618</v>
      </c>
      <c r="AR47" s="181">
        <f t="shared" si="15"/>
        <v>0.13789471836399914</v>
      </c>
      <c r="AS47" s="181">
        <f t="shared" si="15"/>
        <v>0.11005713431299835</v>
      </c>
      <c r="AT47" s="181">
        <f t="shared" si="15"/>
        <v>0.12244950857179604</v>
      </c>
      <c r="AU47" s="181">
        <f t="shared" si="15"/>
        <v>0.12743786229460041</v>
      </c>
      <c r="AV47" s="181">
        <f t="shared" si="15"/>
        <v>0.13257877655999772</v>
      </c>
      <c r="AW47" s="181">
        <f t="shared" si="15"/>
        <v>0.10026588306208239</v>
      </c>
      <c r="AX47" s="181">
        <f t="shared" si="15"/>
        <v>0</v>
      </c>
      <c r="AY47" s="181">
        <f t="shared" si="15"/>
        <v>0</v>
      </c>
      <c r="AZ47" s="181">
        <f t="shared" si="15"/>
        <v>0</v>
      </c>
      <c r="BA47" s="181">
        <f t="shared" si="15"/>
        <v>0</v>
      </c>
      <c r="BB47" s="181">
        <f t="shared" si="15"/>
        <v>0</v>
      </c>
      <c r="BC47" s="181">
        <f t="shared" si="15"/>
        <v>0</v>
      </c>
      <c r="BD47" s="331"/>
    </row>
    <row r="48" spans="2:56" ht="13" thickTop="1">
      <c r="B48" s="371"/>
      <c r="C48" s="372"/>
      <c r="D48" s="372"/>
      <c r="E48" s="372"/>
      <c r="F48" s="372"/>
      <c r="G48" s="372"/>
      <c r="H48" s="372"/>
      <c r="I48" s="372"/>
      <c r="J48" s="372"/>
      <c r="K48" s="372"/>
      <c r="L48" s="372"/>
      <c r="M48" s="372"/>
      <c r="N48" s="372"/>
      <c r="O48" s="372"/>
      <c r="P48" s="372"/>
      <c r="Q48" s="372"/>
      <c r="R48" s="372"/>
      <c r="S48" s="372"/>
      <c r="T48" s="372"/>
      <c r="U48" s="372"/>
      <c r="V48" s="372"/>
      <c r="W48" s="372"/>
      <c r="X48" s="372"/>
      <c r="Y48" s="372"/>
      <c r="Z48" s="372"/>
      <c r="AA48" s="372"/>
      <c r="AB48" s="372"/>
      <c r="AC48" s="371"/>
      <c r="AD48" s="372"/>
      <c r="AE48" s="372"/>
      <c r="AF48" s="372"/>
      <c r="AG48" s="372"/>
      <c r="AH48" s="372"/>
      <c r="AI48" s="372"/>
      <c r="AJ48" s="372"/>
      <c r="AK48" s="372"/>
      <c r="AL48" s="372"/>
      <c r="AM48" s="372"/>
      <c r="AN48" s="372"/>
      <c r="AO48" s="372"/>
      <c r="AP48" s="372"/>
      <c r="AQ48" s="372"/>
      <c r="AR48" s="372"/>
      <c r="AS48" s="372"/>
      <c r="AT48" s="372"/>
      <c r="AU48" s="372"/>
      <c r="AV48" s="372"/>
      <c r="AW48" s="372"/>
      <c r="AX48" s="372"/>
      <c r="AY48" s="372"/>
      <c r="AZ48" s="372"/>
      <c r="BA48" s="372"/>
      <c r="BB48" s="372"/>
      <c r="BC48" s="372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IV158"/>
  <sheetViews>
    <sheetView workbookViewId="0">
      <pane xSplit="2" ySplit="5" topLeftCell="C29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6.7265625" hidden="1" customWidth="1"/>
    <col min="29" max="29" width="1.7265625" customWidth="1"/>
    <col min="30" max="46" width="5.6328125" style="30" customWidth="1"/>
    <col min="47" max="55" width="6.7265625" style="30" hidden="1" customWidth="1"/>
  </cols>
  <sheetData>
    <row r="1" spans="1:56" ht="9" customHeight="1" thickBot="1">
      <c r="A1" s="53"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75" t="s">
        <v>185</v>
      </c>
      <c r="C2" s="478" t="s">
        <v>90</v>
      </c>
      <c r="D2" s="479"/>
      <c r="E2" s="479"/>
      <c r="F2" s="479"/>
      <c r="G2" s="479"/>
      <c r="H2" s="479"/>
      <c r="I2" s="479"/>
      <c r="J2" s="479"/>
      <c r="K2" s="479"/>
      <c r="L2" s="479"/>
      <c r="M2" s="479"/>
      <c r="N2" s="479"/>
      <c r="O2" s="479"/>
      <c r="P2" s="479"/>
      <c r="Q2" s="479"/>
      <c r="R2" s="479"/>
      <c r="S2" s="479"/>
      <c r="T2" s="479"/>
      <c r="U2" s="479"/>
      <c r="V2" s="479"/>
      <c r="W2" s="479"/>
      <c r="X2" s="479"/>
      <c r="Y2" s="479"/>
      <c r="Z2" s="479"/>
      <c r="AA2" s="479"/>
      <c r="AB2" s="480"/>
      <c r="AC2" s="3"/>
      <c r="AD2" s="471" t="s">
        <v>184</v>
      </c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279"/>
    </row>
    <row r="3" spans="1:56">
      <c r="B3" s="476"/>
      <c r="C3" s="487" t="s">
        <v>4</v>
      </c>
      <c r="D3" s="488"/>
      <c r="E3" s="488"/>
      <c r="F3" s="488"/>
      <c r="G3" s="488"/>
      <c r="H3" s="488"/>
      <c r="I3" s="488"/>
      <c r="J3" s="488"/>
      <c r="K3" s="488"/>
      <c r="L3" s="488"/>
      <c r="M3" s="488"/>
      <c r="N3" s="488"/>
      <c r="O3" s="488"/>
      <c r="P3" s="488"/>
      <c r="Q3" s="488"/>
      <c r="R3" s="488"/>
      <c r="S3" s="488"/>
      <c r="T3" s="488"/>
      <c r="U3" s="488"/>
      <c r="V3" s="488"/>
      <c r="W3" s="488"/>
      <c r="X3" s="488"/>
      <c r="Y3" s="488"/>
      <c r="Z3" s="488"/>
      <c r="AA3" s="488"/>
      <c r="AB3" s="489"/>
      <c r="AC3" s="4"/>
      <c r="AD3" s="490" t="s">
        <v>186</v>
      </c>
      <c r="AE3" s="491"/>
      <c r="AF3" s="491"/>
      <c r="AG3" s="491"/>
      <c r="AH3" s="491"/>
      <c r="AI3" s="491"/>
      <c r="AJ3" s="491"/>
      <c r="AK3" s="491"/>
      <c r="AL3" s="491"/>
      <c r="AM3" s="491"/>
      <c r="AN3" s="491"/>
      <c r="AO3" s="491"/>
      <c r="AP3" s="491"/>
      <c r="AQ3" s="491"/>
      <c r="AR3" s="491"/>
      <c r="AS3" s="491"/>
      <c r="AT3" s="491"/>
      <c r="AU3" s="491"/>
      <c r="AV3" s="491"/>
      <c r="AW3" s="491"/>
      <c r="AX3" s="491"/>
      <c r="AY3" s="491"/>
      <c r="AZ3" s="491"/>
      <c r="BA3" s="491"/>
      <c r="BB3" s="491"/>
      <c r="BC3" s="491"/>
      <c r="BD3" s="279"/>
    </row>
    <row r="4" spans="1:56" ht="20" customHeight="1" thickBot="1">
      <c r="B4" s="477"/>
      <c r="C4" s="54">
        <v>2000</v>
      </c>
      <c r="D4" s="304">
        <f>1+C4</f>
        <v>2001</v>
      </c>
      <c r="E4" s="304">
        <f t="shared" ref="E4:AB4" si="0">1+D4</f>
        <v>2002</v>
      </c>
      <c r="F4" s="304">
        <f t="shared" si="0"/>
        <v>2003</v>
      </c>
      <c r="G4" s="304">
        <f t="shared" si="0"/>
        <v>2004</v>
      </c>
      <c r="H4" s="304">
        <f t="shared" si="0"/>
        <v>2005</v>
      </c>
      <c r="I4" s="304">
        <f t="shared" si="0"/>
        <v>2006</v>
      </c>
      <c r="J4" s="304">
        <f t="shared" si="0"/>
        <v>2007</v>
      </c>
      <c r="K4" s="304">
        <f t="shared" si="0"/>
        <v>2008</v>
      </c>
      <c r="L4" s="304">
        <f t="shared" si="0"/>
        <v>2009</v>
      </c>
      <c r="M4" s="304">
        <f t="shared" si="0"/>
        <v>2010</v>
      </c>
      <c r="N4" s="304">
        <f t="shared" si="0"/>
        <v>2011</v>
      </c>
      <c r="O4" s="304">
        <f t="shared" si="0"/>
        <v>2012</v>
      </c>
      <c r="P4" s="304">
        <f t="shared" si="0"/>
        <v>2013</v>
      </c>
      <c r="Q4" s="304">
        <f t="shared" si="0"/>
        <v>2014</v>
      </c>
      <c r="R4" s="304">
        <f t="shared" si="0"/>
        <v>2015</v>
      </c>
      <c r="S4" s="304">
        <f t="shared" si="0"/>
        <v>2016</v>
      </c>
      <c r="T4" s="304">
        <f t="shared" si="0"/>
        <v>2017</v>
      </c>
      <c r="U4" s="304">
        <f t="shared" si="0"/>
        <v>2018</v>
      </c>
      <c r="V4" s="304">
        <f t="shared" si="0"/>
        <v>2019</v>
      </c>
      <c r="W4" s="304">
        <f t="shared" si="0"/>
        <v>2020</v>
      </c>
      <c r="X4" s="304">
        <f t="shared" si="0"/>
        <v>2021</v>
      </c>
      <c r="Y4" s="304">
        <f t="shared" si="0"/>
        <v>2022</v>
      </c>
      <c r="Z4" s="304">
        <f t="shared" si="0"/>
        <v>2023</v>
      </c>
      <c r="AA4" s="304">
        <f t="shared" si="0"/>
        <v>2024</v>
      </c>
      <c r="AB4" s="304">
        <f t="shared" si="0"/>
        <v>2025</v>
      </c>
      <c r="AC4" s="4"/>
      <c r="AD4" s="54">
        <v>2000</v>
      </c>
      <c r="AE4" s="304">
        <f>1+AD4</f>
        <v>2001</v>
      </c>
      <c r="AF4" s="304">
        <f>1+AE4</f>
        <v>2002</v>
      </c>
      <c r="AG4" s="304">
        <f t="shared" ref="AG4:BB4" si="1">1+AF4</f>
        <v>2003</v>
      </c>
      <c r="AH4" s="304">
        <f t="shared" si="1"/>
        <v>2004</v>
      </c>
      <c r="AI4" s="304">
        <f t="shared" si="1"/>
        <v>2005</v>
      </c>
      <c r="AJ4" s="304">
        <f t="shared" si="1"/>
        <v>2006</v>
      </c>
      <c r="AK4" s="304">
        <f t="shared" si="1"/>
        <v>2007</v>
      </c>
      <c r="AL4" s="304">
        <f t="shared" si="1"/>
        <v>2008</v>
      </c>
      <c r="AM4" s="304">
        <f t="shared" si="1"/>
        <v>2009</v>
      </c>
      <c r="AN4" s="304">
        <f t="shared" si="1"/>
        <v>2010</v>
      </c>
      <c r="AO4" s="304">
        <f t="shared" si="1"/>
        <v>2011</v>
      </c>
      <c r="AP4" s="304">
        <f t="shared" si="1"/>
        <v>2012</v>
      </c>
      <c r="AQ4" s="304">
        <f t="shared" si="1"/>
        <v>2013</v>
      </c>
      <c r="AR4" s="304">
        <f t="shared" si="1"/>
        <v>2014</v>
      </c>
      <c r="AS4" s="304">
        <f t="shared" si="1"/>
        <v>2015</v>
      </c>
      <c r="AT4" s="304">
        <f t="shared" si="1"/>
        <v>2016</v>
      </c>
      <c r="AU4" s="304">
        <f t="shared" si="1"/>
        <v>2017</v>
      </c>
      <c r="AV4" s="304">
        <f t="shared" si="1"/>
        <v>2018</v>
      </c>
      <c r="AW4" s="304">
        <f t="shared" si="1"/>
        <v>2019</v>
      </c>
      <c r="AX4" s="304">
        <f t="shared" si="1"/>
        <v>2020</v>
      </c>
      <c r="AY4" s="304">
        <f t="shared" si="1"/>
        <v>2021</v>
      </c>
      <c r="AZ4" s="304">
        <f t="shared" si="1"/>
        <v>2022</v>
      </c>
      <c r="BA4" s="304">
        <f t="shared" si="1"/>
        <v>2023</v>
      </c>
      <c r="BB4" s="304">
        <f t="shared" si="1"/>
        <v>2024</v>
      </c>
      <c r="BC4" s="305">
        <f>1+BB4</f>
        <v>2025</v>
      </c>
      <c r="BD4" s="279"/>
    </row>
    <row r="5" spans="1:56" ht="20" customHeight="1" thickTop="1" thickBot="1">
      <c r="B5" s="25" t="s">
        <v>15</v>
      </c>
      <c r="C5" s="267">
        <f>1/$A$1*[1]PaperSectorExp!$B$263</f>
        <v>43.805558586137508</v>
      </c>
      <c r="D5" s="221">
        <f>1/$A$1*[1]PaperSectorExp!$C$263</f>
        <v>39.939576802194942</v>
      </c>
      <c r="E5" s="221">
        <f>1/$A$1*[1]PaperSectorExp!D$263</f>
        <v>49.093528782474785</v>
      </c>
      <c r="F5" s="221">
        <f>1/$A$1*[1]PaperSectorExp!E$263</f>
        <v>51.013572426474845</v>
      </c>
      <c r="G5" s="221">
        <f>1/$A$1*[1]PaperSectorExp!F$263</f>
        <v>55.318267160735637</v>
      </c>
      <c r="H5" s="221">
        <f>1/$A$1*[1]PaperSectorExp!G$263</f>
        <v>62.84172936817761</v>
      </c>
      <c r="I5" s="221">
        <f>1/$A$1*[1]PaperSectorExp!H$263</f>
        <v>67.968815638111039</v>
      </c>
      <c r="J5" s="221">
        <f>1/$A$1*[1]PaperSectorExp!I$263</f>
        <v>75.163165632567839</v>
      </c>
      <c r="K5" s="221">
        <f>1/$A$1*[1]PaperSectorExp!J$263</f>
        <v>69.181548646007087</v>
      </c>
      <c r="L5" s="221">
        <f>1/$A$1*[1]PaperSectorExp!K$263</f>
        <v>62.685420199198965</v>
      </c>
      <c r="M5" s="221">
        <f>1/$A$1*[1]PaperSectorExp!L$263</f>
        <v>68.842326154893556</v>
      </c>
      <c r="N5" s="221">
        <f>1/$A$1*[1]PaperSectorExp!M$263</f>
        <v>66.613900544845336</v>
      </c>
      <c r="O5" s="221">
        <f>1/$A$1*[1]PaperSectorExp!N$263</f>
        <v>64.568181453215416</v>
      </c>
      <c r="P5" s="221">
        <f>1/$A$1*[1]PaperSectorExp!O$263</f>
        <v>63.585874911974372</v>
      </c>
      <c r="Q5" s="221">
        <f>1/$A$1*[1]PaperSectorExp!P$263</f>
        <v>65.223306436513624</v>
      </c>
      <c r="R5" s="221">
        <f>1/$A$1*[1]PaperSectorExp!Q$263</f>
        <v>65.477407015354785</v>
      </c>
      <c r="S5" s="221">
        <f>1/$A$1*[1]PaperSectorExp!R$263</f>
        <v>64.499192082809628</v>
      </c>
      <c r="T5" s="221">
        <f>1/$A$1*[1]PaperSectorExp!S$263</f>
        <v>1.7894081452698416</v>
      </c>
      <c r="U5" s="221">
        <f>1/$A$1*[1]PaperSectorExp!T$263</f>
        <v>1.9537889176111112</v>
      </c>
      <c r="V5" s="221">
        <f>1/$A$1*[1]PaperSectorExp!U$263</f>
        <v>1.104899917166666</v>
      </c>
      <c r="W5" s="221">
        <f>1/$A$1*[1]PaperSectorExp!V$263</f>
        <v>1.104899917166666</v>
      </c>
      <c r="X5" s="221">
        <f>1/$A$1*[1]PaperSectorExp!W$263</f>
        <v>1.104899917166666</v>
      </c>
      <c r="Y5" s="221">
        <f>1/$A$1*[1]PaperSectorExp!X$263</f>
        <v>1.104899917166666</v>
      </c>
      <c r="Z5" s="221">
        <f>1/$A$1*[1]PaperSectorExp!Y$263</f>
        <v>1.104899917166666</v>
      </c>
      <c r="AA5" s="221">
        <f>1/$A$1*[1]PaperSectorExp!Z$263</f>
        <v>1.104899917166666</v>
      </c>
      <c r="AB5" s="221">
        <f>1/$A$1*[1]PaperSectorExp!AA$263</f>
        <v>1.104899917166666</v>
      </c>
      <c r="AC5" s="4"/>
      <c r="AD5" s="267">
        <f>1/1000*[1]PaperSectorExp!$AB$263</f>
        <v>12.968622012761234</v>
      </c>
      <c r="AE5" s="221">
        <f>1/1000*[1]PaperSectorExp!$AC$263</f>
        <v>12.4133177804804</v>
      </c>
      <c r="AF5" s="221">
        <f>1/1000*[1]PaperSectorExp!AD$263</f>
        <v>13.741374179212791</v>
      </c>
      <c r="AG5" s="221">
        <f>1/1000*[1]PaperSectorExp!AE$263</f>
        <v>16.291551857963185</v>
      </c>
      <c r="AH5" s="221">
        <f>1/1000*[1]PaperSectorExp!AF$263</f>
        <v>18.777661109618599</v>
      </c>
      <c r="AI5" s="221">
        <f>1/1000*[1]PaperSectorExp!AG$263</f>
        <v>20.467224665144393</v>
      </c>
      <c r="AJ5" s="221">
        <f>1/1000*[1]PaperSectorExp!AH$263</f>
        <v>22.535415923268001</v>
      </c>
      <c r="AK5" s="221">
        <f>1/1000*[1]PaperSectorExp!AI$263</f>
        <v>26.416540139437501</v>
      </c>
      <c r="AL5" s="221">
        <f>1/1000*[1]PaperSectorExp!AJ$263</f>
        <v>27.469270958438397</v>
      </c>
      <c r="AM5" s="221">
        <f>1/1000*[1]PaperSectorExp!AK$263</f>
        <v>23.010757561070388</v>
      </c>
      <c r="AN5" s="221">
        <f>1/1000*[1]PaperSectorExp!AL$263</f>
        <v>24.911953973235896</v>
      </c>
      <c r="AO5" s="221">
        <f>1/1000*[1]PaperSectorExp!AM$263</f>
        <v>26.817243771360001</v>
      </c>
      <c r="AP5" s="221">
        <f>1/1000*[1]PaperSectorExp!AN$263</f>
        <v>22.544190095838406</v>
      </c>
      <c r="AQ5" s="221">
        <f>1/1000*[1]PaperSectorExp!AO$263</f>
        <v>23.214076220927996</v>
      </c>
      <c r="AR5" s="221">
        <f>1/1000*[1]PaperSectorExp!AP$263</f>
        <v>23.425279819253483</v>
      </c>
      <c r="AS5" s="221">
        <f>1/1000*[1]PaperSectorExp!AQ$263</f>
        <v>19.92575425715</v>
      </c>
      <c r="AT5" s="221">
        <f>1/1000*[1]PaperSectorExp!AR$263</f>
        <v>19.653508696403403</v>
      </c>
      <c r="AU5" s="221">
        <f>1/1000*[1]PaperSectorExp!AS$263</f>
        <v>20.462119401781202</v>
      </c>
      <c r="AV5" s="221">
        <f>1/1000*[1]PaperSectorExp!AT$263</f>
        <v>22.461342709526999</v>
      </c>
      <c r="AW5" s="221">
        <f>1/1000*[1]PaperSectorExp!AU$263</f>
        <v>5.4477824449583323E-2</v>
      </c>
      <c r="AX5" s="221">
        <f>1/1000*[1]PaperSectorExp!AV$263</f>
        <v>0</v>
      </c>
      <c r="AY5" s="221">
        <f>1/1000*[1]PaperSectorExp!AW$263</f>
        <v>0</v>
      </c>
      <c r="AZ5" s="221">
        <f>1/1000*[1]PaperSectorExp!AX$263</f>
        <v>0</v>
      </c>
      <c r="BA5" s="221">
        <f>1/1000*[1]PaperSectorExp!AY$263</f>
        <v>0</v>
      </c>
      <c r="BB5" s="221">
        <f>1/1000*[1]PaperSectorExp!AZ$263</f>
        <v>0</v>
      </c>
      <c r="BC5" s="330">
        <f>1/1000*[1]PaperSectorExp!BA$263</f>
        <v>0</v>
      </c>
      <c r="BD5" s="279"/>
    </row>
    <row r="6" spans="1:56" ht="17.149999999999999" customHeight="1" thickTop="1">
      <c r="B6" s="48" t="s">
        <v>20</v>
      </c>
      <c r="C6" s="392">
        <f>1/$A$1*[1]PaperSectorExp!$B$266</f>
        <v>0.42383018216325752</v>
      </c>
      <c r="D6" s="145">
        <f>1/$A$1*[1]PaperSectorExp!$C$266</f>
        <v>0.55050304752070711</v>
      </c>
      <c r="E6" s="145">
        <f>1/$A$1*[1]PaperSectorExp!D$266</f>
        <v>0.70861398007499987</v>
      </c>
      <c r="F6" s="145">
        <f>1/$A$1*[1]PaperSectorExp!E$266</f>
        <v>0.72385344662499973</v>
      </c>
      <c r="G6" s="145">
        <f>1/$A$1*[1]PaperSectorExp!F$266</f>
        <v>0.83988766106666657</v>
      </c>
      <c r="H6" s="145">
        <f>1/$A$1*[1]PaperSectorExp!G$266</f>
        <v>0.97843962684393948</v>
      </c>
      <c r="I6" s="145">
        <f>1/$A$1*[1]PaperSectorExp!H$266</f>
        <v>1.1080961837944443</v>
      </c>
      <c r="J6" s="145">
        <f>1/$A$1*[1]PaperSectorExp!I$266</f>
        <v>1.06317740390101</v>
      </c>
      <c r="K6" s="145">
        <f>1/$A$1*[1]PaperSectorExp!J$266</f>
        <v>1.1654726032388889</v>
      </c>
      <c r="L6" s="145">
        <f>1/$A$1*[1]PaperSectorExp!K$266</f>
        <v>0.83701794995273426</v>
      </c>
      <c r="M6" s="145">
        <f>1/$A$1*[1]PaperSectorExp!L$266</f>
        <v>0.96471458020000012</v>
      </c>
      <c r="N6" s="145">
        <f>1/$A$1*[1]PaperSectorExp!M$266</f>
        <v>0.75457345883750004</v>
      </c>
      <c r="O6" s="145">
        <f>1/$A$1*[1]PaperSectorExp!N$266</f>
        <v>1.0493083247150252</v>
      </c>
      <c r="P6" s="145">
        <f>1/$A$1*[1]PaperSectorExp!O$266</f>
        <v>0.87163793999636729</v>
      </c>
      <c r="Q6" s="145">
        <f>1/$A$1*[1]PaperSectorExp!P$266</f>
        <v>0.97573449817007896</v>
      </c>
      <c r="R6" s="145">
        <f>1/$A$1*[1]PaperSectorExp!Q$266</f>
        <v>0.97775678560522872</v>
      </c>
      <c r="S6" s="145">
        <f>1/$A$1*[1]PaperSectorExp!R$266</f>
        <v>0.91213887039191199</v>
      </c>
      <c r="T6" s="145">
        <f>1/$A$1*[1]PaperSectorExp!S$266</f>
        <v>7.9791599999999975E-4</v>
      </c>
      <c r="U6" s="145">
        <f>1/$A$1*[1]PaperSectorExp!T$266</f>
        <v>1.3132769999999998E-3</v>
      </c>
      <c r="V6" s="145">
        <f>1/$A$1*[1]PaperSectorExp!U$266</f>
        <v>1.1373039999999998E-3</v>
      </c>
      <c r="W6" s="145">
        <f>1/$A$1*[1]PaperSectorExp!V$266</f>
        <v>1.1373039999999998E-3</v>
      </c>
      <c r="X6" s="145">
        <f>1/$A$1*[1]PaperSectorExp!W$266</f>
        <v>1.1373039999999998E-3</v>
      </c>
      <c r="Y6" s="145">
        <f>1/$A$1*[1]PaperSectorExp!X$266</f>
        <v>1.1373039999999998E-3</v>
      </c>
      <c r="Z6" s="145">
        <f>1/$A$1*[1]PaperSectorExp!Y$266</f>
        <v>1.1373039999999998E-3</v>
      </c>
      <c r="AA6" s="145">
        <f>1/$A$1*[1]PaperSectorExp!Z$266</f>
        <v>1.1373039999999998E-3</v>
      </c>
      <c r="AB6" s="145">
        <f>1/$A$1*[1]PaperSectorExp!AA$266</f>
        <v>1.1373039999999998E-3</v>
      </c>
      <c r="AC6" s="4"/>
      <c r="AD6" s="207">
        <f>1/1000*[1]PaperSectorExp!$AB$266</f>
        <v>0.16109239272227097</v>
      </c>
      <c r="AE6" s="28">
        <f>1/1000*[1]PaperSectorExp!$AC$266</f>
        <v>0.17103446319480001</v>
      </c>
      <c r="AF6" s="28">
        <f>1/1000*[1]PaperSectorExp!AD$266</f>
        <v>0.20417375720640002</v>
      </c>
      <c r="AG6" s="28">
        <f>1/1000*[1]PaperSectorExp!AE$266</f>
        <v>0.22103609652319997</v>
      </c>
      <c r="AH6" s="28">
        <f>1/1000*[1]PaperSectorExp!AF$266</f>
        <v>0.27135473380890007</v>
      </c>
      <c r="AI6" s="28">
        <f>1/1000*[1]PaperSectorExp!AG$266</f>
        <v>0.3088272936177</v>
      </c>
      <c r="AJ6" s="28">
        <f>1/1000*[1]PaperSectorExp!AH$266</f>
        <v>0.38106736899960003</v>
      </c>
      <c r="AK6" s="28">
        <f>1/1000*[1]PaperSectorExp!AI$266</f>
        <v>0.42075237946949995</v>
      </c>
      <c r="AL6" s="28">
        <f>1/1000*[1]PaperSectorExp!AJ$266</f>
        <v>0.46628845057519996</v>
      </c>
      <c r="AM6" s="28">
        <f>1/1000*[1]PaperSectorExp!AK$266</f>
        <v>0.37789269813679999</v>
      </c>
      <c r="AN6" s="28">
        <f>1/1000*[1]PaperSectorExp!AL$266</f>
        <v>0.40862294233380003</v>
      </c>
      <c r="AO6" s="28">
        <f>1/1000*[1]PaperSectorExp!AM$266</f>
        <v>0.42692478667200001</v>
      </c>
      <c r="AP6" s="28">
        <f>1/1000*[1]PaperSectorExp!AN$266</f>
        <v>0.44504194780319994</v>
      </c>
      <c r="AQ6" s="28">
        <f>1/1000*[1]PaperSectorExp!AO$266</f>
        <v>0.41511747025200002</v>
      </c>
      <c r="AR6" s="28">
        <f>1/1000*[1]PaperSectorExp!AP$266</f>
        <v>0.39786922478850001</v>
      </c>
      <c r="AS6" s="28">
        <f>1/1000*[1]PaperSectorExp!AQ$266</f>
        <v>0.35233474498249995</v>
      </c>
      <c r="AT6" s="28">
        <f>1/1000*[1]PaperSectorExp!AR$266</f>
        <v>0.32766483796989998</v>
      </c>
      <c r="AU6" s="28">
        <f>1/1000*[1]PaperSectorExp!AS$266</f>
        <v>0.35735736497889992</v>
      </c>
      <c r="AV6" s="28">
        <f>1/1000*[1]PaperSectorExp!AT$266</f>
        <v>0.43667575621200005</v>
      </c>
      <c r="AW6" s="28">
        <f>1/1000*[1]PaperSectorExp!AU$266</f>
        <v>3.1328964541666669E-4</v>
      </c>
      <c r="AX6" s="28">
        <f>1/1000*[1]PaperSectorExp!AV$266</f>
        <v>0</v>
      </c>
      <c r="AY6" s="28">
        <f>1/1000*[1]PaperSectorExp!AW$266</f>
        <v>0</v>
      </c>
      <c r="AZ6" s="28">
        <f>1/1000*[1]PaperSectorExp!AX$266</f>
        <v>0</v>
      </c>
      <c r="BA6" s="28">
        <f>1/1000*[1]PaperSectorExp!AY$266</f>
        <v>0</v>
      </c>
      <c r="BB6" s="28">
        <f>1/1000*[1]PaperSectorExp!AZ$266</f>
        <v>0</v>
      </c>
      <c r="BC6" s="33">
        <f>1/1000*[1]PaperSectorExp!BA$266</f>
        <v>0</v>
      </c>
      <c r="BD6" s="279"/>
    </row>
    <row r="7" spans="1:56">
      <c r="B7" s="5" t="s">
        <v>187</v>
      </c>
      <c r="C7" s="20">
        <f>1/$A$1*[1]PaperSectorExp!$B$6</f>
        <v>2.9870955999999997E-2</v>
      </c>
      <c r="D7" s="12">
        <f>1/$A$1*[1]PaperSectorExp!$C$6</f>
        <v>5.0746012319444436E-2</v>
      </c>
      <c r="E7" s="12">
        <f>1/$A$1*[1]PaperSectorExp!D$6</f>
        <v>9.3888449999999998E-2</v>
      </c>
      <c r="F7" s="12">
        <f>1/$A$1*[1]PaperSectorExp!E$6</f>
        <v>7.0389371399999998E-2</v>
      </c>
      <c r="G7" s="12">
        <f>1/$A$1*[1]PaperSectorExp!F$6</f>
        <v>6.5317943300000014E-2</v>
      </c>
      <c r="H7" s="12">
        <f>1/$A$1*[1]PaperSectorExp!G$6</f>
        <v>5.3591289833333333E-2</v>
      </c>
      <c r="I7" s="12">
        <f>1/$A$1*[1]PaperSectorExp!H$6</f>
        <v>8.9948684977777763E-2</v>
      </c>
      <c r="J7" s="12">
        <f>1/$A$1*[1]PaperSectorExp!I$6</f>
        <v>0.10148678295833331</v>
      </c>
      <c r="K7" s="12">
        <f>1/$A$1*[1]PaperSectorExp!J$6</f>
        <v>9.0181726833333323E-2</v>
      </c>
      <c r="L7" s="12">
        <f>1/$A$1*[1]PaperSectorExp!K$6</f>
        <v>4.6560878537373757E-2</v>
      </c>
      <c r="M7" s="12">
        <f>1/$A$1*[1]PaperSectorExp!L$6</f>
        <v>6.3385163725000027E-2</v>
      </c>
      <c r="N7" s="12">
        <f>1/$A$1*[1]PaperSectorExp!M$6</f>
        <v>7.8661582937499988E-2</v>
      </c>
      <c r="O7" s="12">
        <f>1/$A$1*[1]PaperSectorExp!N$6</f>
        <v>8.5819245943055525E-2</v>
      </c>
      <c r="P7" s="12">
        <f>1/$A$1*[1]PaperSectorExp!O$6</f>
        <v>6.5607965138888891E-2</v>
      </c>
      <c r="Q7" s="12">
        <f>1/$A$1*[1]PaperSectorExp!P$6</f>
        <v>7.5904380964646453E-2</v>
      </c>
      <c r="R7" s="12">
        <f>1/$A$1*[1]PaperSectorExp!Q$6</f>
        <v>6.7882187799019611E-2</v>
      </c>
      <c r="S7" s="12">
        <f>1/$A$1*[1]PaperSectorExp!R$6</f>
        <v>0.11194294715555556</v>
      </c>
      <c r="T7" s="12">
        <f>1/$A$1*[1]PaperSectorExp!S$6</f>
        <v>0</v>
      </c>
      <c r="U7" s="12">
        <f>1/$A$1*[1]PaperSectorExp!T$6</f>
        <v>4.2503999999999991E-5</v>
      </c>
      <c r="V7" s="12">
        <f>1/$A$1*[1]PaperSectorExp!U$6</f>
        <v>2.1734999999999994E-4</v>
      </c>
      <c r="W7" s="12">
        <f>1/$A$1*[1]PaperSectorExp!V$6</f>
        <v>2.1734999999999994E-4</v>
      </c>
      <c r="X7" s="12">
        <f>1/$A$1*[1]PaperSectorExp!W$6</f>
        <v>2.1734999999999994E-4</v>
      </c>
      <c r="Y7" s="12">
        <f>1/$A$1*[1]PaperSectorExp!X$6</f>
        <v>2.1734999999999994E-4</v>
      </c>
      <c r="Z7" s="12">
        <f>1/$A$1*[1]PaperSectorExp!Y$6</f>
        <v>2.1734999999999994E-4</v>
      </c>
      <c r="AA7" s="12">
        <f>1/$A$1*[1]PaperSectorExp!Z$6</f>
        <v>2.1734999999999994E-4</v>
      </c>
      <c r="AB7" s="12">
        <f>1/$A$1*[1]PaperSectorExp!AA$6</f>
        <v>2.1734999999999994E-4</v>
      </c>
      <c r="AC7" s="4"/>
      <c r="AD7" s="20">
        <f>1/1000*[1]PaperSectorExp!$AB$6</f>
        <v>1.0146120631862999E-2</v>
      </c>
      <c r="AE7" s="12">
        <f>1/1000*[1]PaperSectorExp!$AC$6</f>
        <v>1.2673805763999998E-2</v>
      </c>
      <c r="AF7" s="12">
        <f>1/1000*[1]PaperSectorExp!AD$6</f>
        <v>2.0142420393600001E-2</v>
      </c>
      <c r="AG7" s="12">
        <f>1/1000*[1]PaperSectorExp!AE$6</f>
        <v>1.5181581811200001E-2</v>
      </c>
      <c r="AH7" s="12">
        <f>1/1000*[1]PaperSectorExp!AF$6</f>
        <v>1.9159505602999997E-2</v>
      </c>
      <c r="AI7" s="12">
        <f>1/1000*[1]PaperSectorExp!AG$6</f>
        <v>2.0339917798199998E-2</v>
      </c>
      <c r="AJ7" s="12">
        <f>1/1000*[1]PaperSectorExp!AH$6</f>
        <v>2.51355337108E-2</v>
      </c>
      <c r="AK7" s="12">
        <f>1/1000*[1]PaperSectorExp!AI$6</f>
        <v>3.6845231919E-2</v>
      </c>
      <c r="AL7" s="12">
        <f>1/1000*[1]PaperSectorExp!AJ$6</f>
        <v>3.4688370876800004E-2</v>
      </c>
      <c r="AM7" s="12">
        <f>1/1000*[1]PaperSectorExp!AK$6</f>
        <v>2.5630464019600001E-2</v>
      </c>
      <c r="AN7" s="12">
        <f>1/1000*[1]PaperSectorExp!AL$6</f>
        <v>2.9908323605700001E-2</v>
      </c>
      <c r="AO7" s="12">
        <f>1/1000*[1]PaperSectorExp!AM$6</f>
        <v>6.9126064368000006E-2</v>
      </c>
      <c r="AP7" s="12">
        <f>1/1000*[1]PaperSectorExp!AN$6</f>
        <v>4.9651355529599997E-2</v>
      </c>
      <c r="AQ7" s="12">
        <f>1/1000*[1]PaperSectorExp!AO$6</f>
        <v>3.9431376654600003E-2</v>
      </c>
      <c r="AR7" s="12">
        <f>1/1000*[1]PaperSectorExp!AP$6</f>
        <v>3.54386873775E-2</v>
      </c>
      <c r="AS7" s="12">
        <f>1/1000*[1]PaperSectorExp!AQ$6</f>
        <v>3.5324257671499992E-2</v>
      </c>
      <c r="AT7" s="12">
        <f>1/1000*[1]PaperSectorExp!AR$6</f>
        <v>4.0647676993400002E-2</v>
      </c>
      <c r="AU7" s="12">
        <f>1/1000*[1]PaperSectorExp!AS$6</f>
        <v>3.1800952197300003E-2</v>
      </c>
      <c r="AV7" s="12">
        <f>1/1000*[1]PaperSectorExp!AT$6</f>
        <v>3.0092046521000001E-2</v>
      </c>
      <c r="AW7" s="12">
        <f>1/1000*[1]PaperSectorExp!AU$6</f>
        <v>4.8869812500000002E-5</v>
      </c>
      <c r="AX7" s="12">
        <f>1/1000*[1]PaperSectorExp!AV$6</f>
        <v>0</v>
      </c>
      <c r="AY7" s="12">
        <f>1/1000*[1]PaperSectorExp!AW$6</f>
        <v>0</v>
      </c>
      <c r="AZ7" s="12">
        <f>1/1000*[1]PaperSectorExp!AX$6</f>
        <v>0</v>
      </c>
      <c r="BA7" s="12">
        <f>1/1000*[1]PaperSectorExp!AY$6</f>
        <v>0</v>
      </c>
      <c r="BB7" s="12">
        <f>1/1000*[1]PaperSectorExp!AZ$6</f>
        <v>0</v>
      </c>
      <c r="BC7" s="82">
        <f>1/1000*[1]PaperSectorExp!BA$6</f>
        <v>0</v>
      </c>
      <c r="BD7" s="331"/>
    </row>
    <row r="8" spans="1:56">
      <c r="B8" s="5" t="s">
        <v>188</v>
      </c>
      <c r="C8" s="20">
        <f>1/$A$1*[1]PaperSectorExp!$B$75</f>
        <v>5.338006947916666E-2</v>
      </c>
      <c r="D8" s="12">
        <f>1/$A$1*[1]PaperSectorExp!$C$75</f>
        <v>0.13039491397222225</v>
      </c>
      <c r="E8" s="12">
        <f>1/$A$1*[1]PaperSectorExp!D$75</f>
        <v>0.16195749014999999</v>
      </c>
      <c r="F8" s="12">
        <f>1/$A$1*[1]PaperSectorExp!E$75</f>
        <v>0.13126285982499997</v>
      </c>
      <c r="G8" s="12">
        <f>1/$A$1*[1]PaperSectorExp!F$75</f>
        <v>0.18188976346666663</v>
      </c>
      <c r="H8" s="12">
        <f>1/$A$1*[1]PaperSectorExp!G$75</f>
        <v>0.22521712081944445</v>
      </c>
      <c r="I8" s="12">
        <f>1/$A$1*[1]PaperSectorExp!H$75</f>
        <v>0.15603401992222221</v>
      </c>
      <c r="J8" s="12">
        <f>1/$A$1*[1]PaperSectorExp!I$75</f>
        <v>0.13722199739141416</v>
      </c>
      <c r="K8" s="12">
        <f>1/$A$1*[1]PaperSectorExp!J$75</f>
        <v>0.13161089629166664</v>
      </c>
      <c r="L8" s="12">
        <f>1/$A$1*[1]PaperSectorExp!K$75</f>
        <v>0.15116526384509807</v>
      </c>
      <c r="M8" s="12">
        <f>1/$A$1*[1]PaperSectorExp!L$75</f>
        <v>0.20504697178888889</v>
      </c>
      <c r="N8" s="12">
        <f>1/$A$1*[1]PaperSectorExp!M$75</f>
        <v>0.11305273348611115</v>
      </c>
      <c r="O8" s="12">
        <f>1/$A$1*[1]PaperSectorExp!N$75</f>
        <v>0.30760450527196975</v>
      </c>
      <c r="P8" s="12">
        <f>1/$A$1*[1]PaperSectorExp!O$75</f>
        <v>0.23047091556666652</v>
      </c>
      <c r="Q8" s="12">
        <f>1/$A$1*[1]PaperSectorExp!P$75</f>
        <v>0.23810834796186869</v>
      </c>
      <c r="R8" s="12">
        <f>1/$A$1*[1]PaperSectorExp!Q$75</f>
        <v>0.20191935050555551</v>
      </c>
      <c r="S8" s="12">
        <f>1/$A$1*[1]PaperSectorExp!R$75</f>
        <v>0.21353308603333332</v>
      </c>
      <c r="T8" s="12">
        <f>1/$A$1*[1]PaperSectorExp!S$75</f>
        <v>0</v>
      </c>
      <c r="U8" s="12">
        <f>1/$A$1*[1]PaperSectorExp!T$75</f>
        <v>1.0239599999999999E-4</v>
      </c>
      <c r="V8" s="12">
        <f>1/$A$1*[1]PaperSectorExp!U$75</f>
        <v>1.2171599999999998E-4</v>
      </c>
      <c r="W8" s="12">
        <f>1/$A$1*[1]PaperSectorExp!V$75</f>
        <v>1.2171599999999998E-4</v>
      </c>
      <c r="X8" s="12">
        <f>1/$A$1*[1]PaperSectorExp!W$75</f>
        <v>1.2171599999999998E-4</v>
      </c>
      <c r="Y8" s="12">
        <f>1/$A$1*[1]PaperSectorExp!X$75</f>
        <v>1.2171599999999998E-4</v>
      </c>
      <c r="Z8" s="12">
        <f>1/$A$1*[1]PaperSectorExp!Y$75</f>
        <v>1.2171599999999998E-4</v>
      </c>
      <c r="AA8" s="12">
        <f>1/$A$1*[1]PaperSectorExp!Z$75</f>
        <v>1.2171599999999998E-4</v>
      </c>
      <c r="AB8" s="12">
        <f>1/$A$1*[1]PaperSectorExp!AA$75</f>
        <v>1.2171599999999998E-4</v>
      </c>
      <c r="AC8" s="308"/>
      <c r="AD8" s="20">
        <f>1/1000*[1]PaperSectorExp!$AB$75</f>
        <v>1.5458268794394001E-2</v>
      </c>
      <c r="AE8" s="12">
        <f>1/1000*[1]PaperSectorExp!$AC$75</f>
        <v>2.0899570243600001E-2</v>
      </c>
      <c r="AF8" s="12">
        <f>1/1000*[1]PaperSectorExp!AD$75</f>
        <v>2.8320449558400001E-2</v>
      </c>
      <c r="AG8" s="12">
        <f>1/1000*[1]PaperSectorExp!AE$75</f>
        <v>2.7528870756799998E-2</v>
      </c>
      <c r="AH8" s="12">
        <f>1/1000*[1]PaperSectorExp!AF$75</f>
        <v>4.0927170970000003E-2</v>
      </c>
      <c r="AI8" s="12">
        <f>1/1000*[1]PaperSectorExp!AG$75</f>
        <v>4.5132916128299998E-2</v>
      </c>
      <c r="AJ8" s="12">
        <f>1/1000*[1]PaperSectorExp!AH$75</f>
        <v>3.7674535398000003E-2</v>
      </c>
      <c r="AK8" s="12">
        <f>1/1000*[1]PaperSectorExp!AI$75</f>
        <v>4.1047311004999996E-2</v>
      </c>
      <c r="AL8" s="12">
        <f>1/1000*[1]PaperSectorExp!AJ$75</f>
        <v>4.4241978751199999E-2</v>
      </c>
      <c r="AM8" s="12">
        <f>1/1000*[1]PaperSectorExp!AK$75</f>
        <v>4.1731641886000002E-2</v>
      </c>
      <c r="AN8" s="12">
        <f>1/1000*[1]PaperSectorExp!AL$75</f>
        <v>6.4642001659200005E-2</v>
      </c>
      <c r="AO8" s="12">
        <f>1/1000*[1]PaperSectorExp!AM$75</f>
        <v>4.6860001247999987E-2</v>
      </c>
      <c r="AP8" s="12">
        <f>1/1000*[1]PaperSectorExp!AN$75</f>
        <v>7.6238293665600004E-2</v>
      </c>
      <c r="AQ8" s="12">
        <f>1/1000*[1]PaperSectorExp!AO$75</f>
        <v>7.1359458456600008E-2</v>
      </c>
      <c r="AR8" s="12">
        <f>1/1000*[1]PaperSectorExp!AP$75</f>
        <v>6.1156447984999994E-2</v>
      </c>
      <c r="AS8" s="12">
        <f>1/1000*[1]PaperSectorExp!AQ$75</f>
        <v>5.0166547322499998E-2</v>
      </c>
      <c r="AT8" s="12">
        <f>1/1000*[1]PaperSectorExp!AR$75</f>
        <v>5.3203160675899995E-2</v>
      </c>
      <c r="AU8" s="12">
        <f>1/1000*[1]PaperSectorExp!AS$75</f>
        <v>7.0806215937600003E-2</v>
      </c>
      <c r="AV8" s="12">
        <f>1/1000*[1]PaperSectorExp!AT$75</f>
        <v>6.9840244291999989E-2</v>
      </c>
      <c r="AW8" s="12">
        <f>1/1000*[1]PaperSectorExp!AU$75</f>
        <v>2.3399291666666666E-5</v>
      </c>
      <c r="AX8" s="12">
        <f>1/1000*[1]PaperSectorExp!AV$75</f>
        <v>0</v>
      </c>
      <c r="AY8" s="12">
        <f>1/1000*[1]PaperSectorExp!AW$75</f>
        <v>0</v>
      </c>
      <c r="AZ8" s="12">
        <f>1/1000*[1]PaperSectorExp!AX$75</f>
        <v>0</v>
      </c>
      <c r="BA8" s="12">
        <f>1/1000*[1]PaperSectorExp!AY$75</f>
        <v>0</v>
      </c>
      <c r="BB8" s="12">
        <f>1/1000*[1]PaperSectorExp!AZ$75</f>
        <v>0</v>
      </c>
      <c r="BC8" s="82">
        <f>1/1000*[1]PaperSectorExp!BA$75</f>
        <v>0</v>
      </c>
      <c r="BD8" s="331"/>
    </row>
    <row r="9" spans="1:56">
      <c r="B9" s="5" t="s">
        <v>198</v>
      </c>
      <c r="C9" s="20">
        <f>1/$A$1*[1]PaperSectorExp!$B$119</f>
        <v>1.5669120224999999E-2</v>
      </c>
      <c r="D9" s="12">
        <f>1/$A$1*[1]PaperSectorExp!$C$119</f>
        <v>1.5526822041666668E-2</v>
      </c>
      <c r="E9" s="12">
        <f>1/$A$1*[1]PaperSectorExp!D$119</f>
        <v>2.1894940499999998E-2</v>
      </c>
      <c r="F9" s="12">
        <f>1/$A$1*[1]PaperSectorExp!E$119</f>
        <v>3.6962724799999999E-2</v>
      </c>
      <c r="G9" s="12">
        <f>1/$A$1*[1]PaperSectorExp!F$119</f>
        <v>5.4857874833333327E-2</v>
      </c>
      <c r="H9" s="12">
        <f>1/$A$1*[1]PaperSectorExp!G$119</f>
        <v>2.3662600911111109E-2</v>
      </c>
      <c r="I9" s="12">
        <f>1/$A$1*[1]PaperSectorExp!H$119</f>
        <v>2.5860684099999996E-2</v>
      </c>
      <c r="J9" s="12">
        <f>1/$A$1*[1]PaperSectorExp!I$119</f>
        <v>1.9253598749999996E-2</v>
      </c>
      <c r="K9" s="12">
        <f>1/$A$1*[1]PaperSectorExp!J$119</f>
        <v>2.4160933874999999E-2</v>
      </c>
      <c r="L9" s="12">
        <f>1/$A$1*[1]PaperSectorExp!K$119</f>
        <v>2.6154482034313729E-2</v>
      </c>
      <c r="M9" s="12">
        <f>1/$A$1*[1]PaperSectorExp!L$119</f>
        <v>2.5919539000000005E-2</v>
      </c>
      <c r="N9" s="12">
        <f>1/$A$1*[1]PaperSectorExp!M$119</f>
        <v>1.6652757236111107E-2</v>
      </c>
      <c r="O9" s="12">
        <f>1/$A$1*[1]PaperSectorExp!N$119</f>
        <v>4.2106263518939389E-2</v>
      </c>
      <c r="P9" s="12">
        <f>1/$A$1*[1]PaperSectorExp!O$119</f>
        <v>2.789984270833332E-2</v>
      </c>
      <c r="Q9" s="12">
        <f>1/$A$1*[1]PaperSectorExp!P$119</f>
        <v>4.4416138743686863E-2</v>
      </c>
      <c r="R9" s="12">
        <f>1/$A$1*[1]PaperSectorExp!Q$119</f>
        <v>2.137498797777778E-2</v>
      </c>
      <c r="S9" s="12">
        <f>1/$A$1*[1]PaperSectorExp!R$119</f>
        <v>2.616272263333334E-2</v>
      </c>
      <c r="T9" s="12">
        <f>1/$A$1*[1]PaperSectorExp!S$119</f>
        <v>0</v>
      </c>
      <c r="U9" s="12">
        <f>1/$A$1*[1]PaperSectorExp!T$119</f>
        <v>1.2879999999999998E-6</v>
      </c>
      <c r="V9" s="12">
        <f>1/$A$1*[1]PaperSectorExp!U$119</f>
        <v>3.2682999999999999E-5</v>
      </c>
      <c r="W9" s="12">
        <f>1/$A$1*[1]PaperSectorExp!V$119</f>
        <v>3.2682999999999999E-5</v>
      </c>
      <c r="X9" s="12">
        <f>1/$A$1*[1]PaperSectorExp!W$119</f>
        <v>3.2682999999999999E-5</v>
      </c>
      <c r="Y9" s="12">
        <f>1/$A$1*[1]PaperSectorExp!X$119</f>
        <v>3.2682999999999999E-5</v>
      </c>
      <c r="Z9" s="12">
        <f>1/$A$1*[1]PaperSectorExp!Y$119</f>
        <v>3.2682999999999999E-5</v>
      </c>
      <c r="AA9" s="12">
        <f>1/$A$1*[1]PaperSectorExp!Z$119</f>
        <v>3.2682999999999999E-5</v>
      </c>
      <c r="AB9" s="12">
        <f>1/$A$1*[1]PaperSectorExp!AA$119</f>
        <v>3.2682999999999999E-5</v>
      </c>
      <c r="AC9" s="308"/>
      <c r="AD9" s="20">
        <f>1/1000*[1]PaperSectorExp!$AB$119</f>
        <v>3.3664160652419998E-3</v>
      </c>
      <c r="AE9" s="12">
        <f>1/1000*[1]PaperSectorExp!$AC$119</f>
        <v>3.8012273216E-3</v>
      </c>
      <c r="AF9" s="12">
        <f>1/1000*[1]PaperSectorExp!AD$119</f>
        <v>4.4975062175999989E-3</v>
      </c>
      <c r="AG9" s="12">
        <f>1/1000*[1]PaperSectorExp!AE$119</f>
        <v>6.1464951071999998E-3</v>
      </c>
      <c r="AH9" s="12">
        <f>1/1000*[1]PaperSectorExp!AF$119</f>
        <v>9.7417782398999987E-3</v>
      </c>
      <c r="AI9" s="12">
        <f>1/1000*[1]PaperSectorExp!AG$119</f>
        <v>5.9464745339999989E-3</v>
      </c>
      <c r="AJ9" s="12">
        <f>1/1000*[1]PaperSectorExp!AH$119</f>
        <v>6.5232174244000008E-3</v>
      </c>
      <c r="AK9" s="12">
        <f>1/1000*[1]PaperSectorExp!AI$119</f>
        <v>5.7955827345000013E-3</v>
      </c>
      <c r="AL9" s="12">
        <f>1/1000*[1]PaperSectorExp!AJ$119</f>
        <v>6.9089829856000011E-3</v>
      </c>
      <c r="AM9" s="12">
        <f>1/1000*[1]PaperSectorExp!AK$119</f>
        <v>7.0954410515999995E-3</v>
      </c>
      <c r="AN9" s="12">
        <f>1/1000*[1]PaperSectorExp!AL$119</f>
        <v>6.5567451618000006E-3</v>
      </c>
      <c r="AO9" s="12">
        <f>1/1000*[1]PaperSectorExp!AM$119</f>
        <v>4.9086012480000002E-3</v>
      </c>
      <c r="AP9" s="12">
        <f>1/1000*[1]PaperSectorExp!AN$119</f>
        <v>8.6429652319999998E-3</v>
      </c>
      <c r="AQ9" s="12">
        <f>1/1000*[1]PaperSectorExp!AO$119</f>
        <v>6.492302633400001E-3</v>
      </c>
      <c r="AR9" s="12">
        <f>1/1000*[1]PaperSectorExp!AP$119</f>
        <v>1.3011184193500001E-2</v>
      </c>
      <c r="AS9" s="12">
        <f>1/1000*[1]PaperSectorExp!AQ$119</f>
        <v>5.3652357779999998E-3</v>
      </c>
      <c r="AT9" s="12">
        <f>1/1000*[1]PaperSectorExp!AR$119</f>
        <v>6.2434882673E-3</v>
      </c>
      <c r="AU9" s="12">
        <f>1/1000*[1]PaperSectorExp!AS$119</f>
        <v>4.9677201859999994E-3</v>
      </c>
      <c r="AV9" s="12">
        <f>1/1000*[1]PaperSectorExp!AT$119</f>
        <v>7.4501932370000011E-3</v>
      </c>
      <c r="AW9" s="12">
        <f>1/1000*[1]PaperSectorExp!AU$119</f>
        <v>2.0369699166666668E-5</v>
      </c>
      <c r="AX9" s="12">
        <f>1/1000*[1]PaperSectorExp!AV$119</f>
        <v>0</v>
      </c>
      <c r="AY9" s="12">
        <f>1/1000*[1]PaperSectorExp!AW$119</f>
        <v>0</v>
      </c>
      <c r="AZ9" s="12">
        <f>1/1000*[1]PaperSectorExp!AX$119</f>
        <v>0</v>
      </c>
      <c r="BA9" s="12">
        <f>1/1000*[1]PaperSectorExp!AY$119</f>
        <v>0</v>
      </c>
      <c r="BB9" s="12">
        <f>1/1000*[1]PaperSectorExp!AZ$119</f>
        <v>0</v>
      </c>
      <c r="BC9" s="82">
        <f>1/1000*[1]PaperSectorExp!BA$119</f>
        <v>0</v>
      </c>
      <c r="BD9" s="331"/>
    </row>
    <row r="10" spans="1:56">
      <c r="B10" s="5" t="s">
        <v>109</v>
      </c>
      <c r="C10" s="20">
        <f>1/$A$1*[1]PaperSectorExp!$B$154</f>
        <v>3.6173690487499986E-2</v>
      </c>
      <c r="D10" s="12">
        <f>1/$A$1*[1]PaperSectorExp!$C$154</f>
        <v>3.6012619347222219E-2</v>
      </c>
      <c r="E10" s="12">
        <f>1/$A$1*[1]PaperSectorExp!D$154</f>
        <v>4.3378218666666669E-2</v>
      </c>
      <c r="F10" s="12">
        <f>1/$A$1*[1]PaperSectorExp!E$154</f>
        <v>5.4260761099999985E-2</v>
      </c>
      <c r="G10" s="12">
        <f>1/$A$1*[1]PaperSectorExp!F$154</f>
        <v>4.5194917000000001E-2</v>
      </c>
      <c r="H10" s="12">
        <f>1/$A$1*[1]PaperSectorExp!G$154</f>
        <v>4.6199723124999995E-2</v>
      </c>
      <c r="I10" s="12">
        <f>1/$A$1*[1]PaperSectorExp!H$154</f>
        <v>4.5387835766666662E-2</v>
      </c>
      <c r="J10" s="12">
        <f>1/$A$1*[1]PaperSectorExp!I$154</f>
        <v>4.440440905833333E-2</v>
      </c>
      <c r="K10" s="12">
        <f>1/$A$1*[1]PaperSectorExp!J$154</f>
        <v>4.4857831537499997E-2</v>
      </c>
      <c r="L10" s="12">
        <f>1/$A$1*[1]PaperSectorExp!K$154</f>
        <v>5.7148401131818218E-2</v>
      </c>
      <c r="M10" s="12">
        <f>1/$A$1*[1]PaperSectorExp!L$154</f>
        <v>7.0567021566666679E-2</v>
      </c>
      <c r="N10" s="12">
        <f>1/$A$1*[1]PaperSectorExp!M$154</f>
        <v>7.4778914912499994E-2</v>
      </c>
      <c r="O10" s="12">
        <f>1/$A$1*[1]PaperSectorExp!N$154</f>
        <v>7.5937375808964674E-2</v>
      </c>
      <c r="P10" s="12">
        <f>1/$A$1*[1]PaperSectorExp!O$154</f>
        <v>7.6268753332051256E-2</v>
      </c>
      <c r="Q10" s="12">
        <f>1/$A$1*[1]PaperSectorExp!P$154</f>
        <v>0.10596199890007771</v>
      </c>
      <c r="R10" s="12">
        <f>1/$A$1*[1]PaperSectorExp!Q$154</f>
        <v>0.11095094934444444</v>
      </c>
      <c r="S10" s="12">
        <f>1/$A$1*[1]PaperSectorExp!R$154</f>
        <v>8.4404280304166704E-2</v>
      </c>
      <c r="T10" s="12">
        <f>1/$A$1*[1]PaperSectorExp!S$154</f>
        <v>1.4167999999999999E-5</v>
      </c>
      <c r="U10" s="12">
        <f>1/$A$1*[1]PaperSectorExp!T$154</f>
        <v>2.6403999999999997E-5</v>
      </c>
      <c r="V10" s="12">
        <f>1/$A$1*[1]PaperSectorExp!U$154</f>
        <v>2.4471999999999995E-5</v>
      </c>
      <c r="W10" s="12">
        <f>1/$A$1*[1]PaperSectorExp!V$154</f>
        <v>2.4471999999999995E-5</v>
      </c>
      <c r="X10" s="12">
        <f>1/$A$1*[1]PaperSectorExp!W$154</f>
        <v>2.4471999999999995E-5</v>
      </c>
      <c r="Y10" s="12">
        <f>1/$A$1*[1]PaperSectorExp!X$154</f>
        <v>2.4471999999999995E-5</v>
      </c>
      <c r="Z10" s="12">
        <f>1/$A$1*[1]PaperSectorExp!Y$154</f>
        <v>2.4471999999999995E-5</v>
      </c>
      <c r="AA10" s="12">
        <f>1/$A$1*[1]PaperSectorExp!Z$154</f>
        <v>2.4471999999999995E-5</v>
      </c>
      <c r="AB10" s="12">
        <f>1/$A$1*[1]PaperSectorExp!AA$154</f>
        <v>2.4471999999999995E-5</v>
      </c>
      <c r="AC10" s="308"/>
      <c r="AD10" s="20">
        <f>1/1000*[1]PaperSectorExp!$AB$154</f>
        <v>1.0928045855985001E-2</v>
      </c>
      <c r="AE10" s="12">
        <f>1/1000*[1]PaperSectorExp!$AC$154</f>
        <v>1.1504381437599999E-2</v>
      </c>
      <c r="AF10" s="12">
        <f>1/1000*[1]PaperSectorExp!AD$154</f>
        <v>1.54498113648E-2</v>
      </c>
      <c r="AG10" s="12">
        <f>1/1000*[1]PaperSectorExp!AE$154</f>
        <v>1.5618610750400001E-2</v>
      </c>
      <c r="AH10" s="12">
        <f>1/1000*[1]PaperSectorExp!AF$154</f>
        <v>1.6361626211000003E-2</v>
      </c>
      <c r="AI10" s="12">
        <f>1/1000*[1]PaperSectorExp!AG$154</f>
        <v>1.9641281002200001E-2</v>
      </c>
      <c r="AJ10" s="12">
        <f>1/1000*[1]PaperSectorExp!AH$154</f>
        <v>2.0368804005199997E-2</v>
      </c>
      <c r="AK10" s="12">
        <f>1/1000*[1]PaperSectorExp!AI$154</f>
        <v>2.250903718E-2</v>
      </c>
      <c r="AL10" s="12">
        <f>1/1000*[1]PaperSectorExp!AJ$154</f>
        <v>2.1287513490000003E-2</v>
      </c>
      <c r="AM10" s="12">
        <f>1/1000*[1]PaperSectorExp!AK$154</f>
        <v>2.18370348284E-2</v>
      </c>
      <c r="AN10" s="12">
        <f>1/1000*[1]PaperSectorExp!AL$154</f>
        <v>2.5609741355699999E-2</v>
      </c>
      <c r="AO10" s="12">
        <f>1/1000*[1]PaperSectorExp!AM$154</f>
        <v>2.9406984144E-2</v>
      </c>
      <c r="AP10" s="12">
        <f>1/1000*[1]PaperSectorExp!AN$154</f>
        <v>2.4474067833599997E-2</v>
      </c>
      <c r="AQ10" s="12">
        <f>1/1000*[1]PaperSectorExp!AO$154</f>
        <v>2.5583570136600002E-2</v>
      </c>
      <c r="AR10" s="12">
        <f>1/1000*[1]PaperSectorExp!AP$154</f>
        <v>3.2347904228999996E-2</v>
      </c>
      <c r="AS10" s="12">
        <f>1/1000*[1]PaperSectorExp!AQ$154</f>
        <v>2.8908212224499998E-2</v>
      </c>
      <c r="AT10" s="12">
        <f>1/1000*[1]PaperSectorExp!AR$154</f>
        <v>2.5462689267599998E-2</v>
      </c>
      <c r="AU10" s="12">
        <f>1/1000*[1]PaperSectorExp!AS$154</f>
        <v>2.4500531426800001E-2</v>
      </c>
      <c r="AV10" s="12">
        <f>1/1000*[1]PaperSectorExp!AT$154</f>
        <v>4.670747292800001E-2</v>
      </c>
      <c r="AW10" s="12">
        <f>1/1000*[1]PaperSectorExp!AU$154</f>
        <v>1.2181066666666668E-5</v>
      </c>
      <c r="AX10" s="12">
        <f>1/1000*[1]PaperSectorExp!AV$154</f>
        <v>0</v>
      </c>
      <c r="AY10" s="12">
        <f>1/1000*[1]PaperSectorExp!AW$154</f>
        <v>0</v>
      </c>
      <c r="AZ10" s="12">
        <f>1/1000*[1]PaperSectorExp!AX$154</f>
        <v>0</v>
      </c>
      <c r="BA10" s="12">
        <f>1/1000*[1]PaperSectorExp!AY$154</f>
        <v>0</v>
      </c>
      <c r="BB10" s="12">
        <f>1/1000*[1]PaperSectorExp!AZ$154</f>
        <v>0</v>
      </c>
      <c r="BC10" s="82">
        <f>1/1000*[1]PaperSectorExp!BA$154</f>
        <v>0</v>
      </c>
      <c r="BD10" s="331"/>
    </row>
    <row r="11" spans="1:56">
      <c r="B11" s="5" t="s">
        <v>199</v>
      </c>
      <c r="C11" s="20">
        <f>1/$A$1*[1]PaperSectorExp!$B$166</f>
        <v>6.8838441583333326E-2</v>
      </c>
      <c r="D11" s="12">
        <f>1/$A$1*[1]PaperSectorExp!$C$166</f>
        <v>9.0438592250000005E-2</v>
      </c>
      <c r="E11" s="12">
        <f>1/$A$1*[1]PaperSectorExp!D$166</f>
        <v>0.11248861459999997</v>
      </c>
      <c r="F11" s="12">
        <f>1/$A$1*[1]PaperSectorExp!E$166</f>
        <v>0.12874366774999998</v>
      </c>
      <c r="G11" s="12">
        <f>1/$A$1*[1]PaperSectorExp!F$166</f>
        <v>0.16041103330000001</v>
      </c>
      <c r="H11" s="12">
        <f>1/$A$1*[1]PaperSectorExp!G$166</f>
        <v>0.19684391502777779</v>
      </c>
      <c r="I11" s="12">
        <f>1/$A$1*[1]PaperSectorExp!H$166</f>
        <v>0.15591981199999999</v>
      </c>
      <c r="J11" s="12">
        <f>1/$A$1*[1]PaperSectorExp!I$166</f>
        <v>0.11893809225</v>
      </c>
      <c r="K11" s="12">
        <f>1/$A$1*[1]PaperSectorExp!J$166</f>
        <v>0.21562430000000005</v>
      </c>
      <c r="L11" s="12">
        <f>1/$A$1*[1]PaperSectorExp!K$166</f>
        <v>0.11300317530396825</v>
      </c>
      <c r="M11" s="12">
        <f>1/$A$1*[1]PaperSectorExp!L$166</f>
        <v>9.535353240833333E-2</v>
      </c>
      <c r="N11" s="12">
        <f>1/$A$1*[1]PaperSectorExp!M$166</f>
        <v>5.0900728426388889E-2</v>
      </c>
      <c r="O11" s="12">
        <f>1/$A$1*[1]PaperSectorExp!N$166</f>
        <v>6.2927926449999949E-2</v>
      </c>
      <c r="P11" s="12">
        <f>1/$A$1*[1]PaperSectorExp!O$166</f>
        <v>5.5919881470833349E-2</v>
      </c>
      <c r="Q11" s="12">
        <f>1/$A$1*[1]PaperSectorExp!P$166</f>
        <v>3.766299622222221E-2</v>
      </c>
      <c r="R11" s="12">
        <f>1/$A$1*[1]PaperSectorExp!Q$166</f>
        <v>2.5869701072222237E-2</v>
      </c>
      <c r="S11" s="12">
        <f>1/$A$1*[1]PaperSectorExp!R$166</f>
        <v>2.0950694906372549E-2</v>
      </c>
      <c r="T11" s="12">
        <f>1/$A$1*[1]PaperSectorExp!S$166</f>
        <v>0</v>
      </c>
      <c r="U11" s="12">
        <f>1/$A$1*[1]PaperSectorExp!T$166</f>
        <v>8.2109999999999981E-6</v>
      </c>
      <c r="V11" s="12">
        <f>1/$A$1*[1]PaperSectorExp!U$166</f>
        <v>0</v>
      </c>
      <c r="W11" s="12">
        <f>1/$A$1*[1]PaperSectorExp!V$166</f>
        <v>0</v>
      </c>
      <c r="X11" s="12">
        <f>1/$A$1*[1]PaperSectorExp!W$166</f>
        <v>0</v>
      </c>
      <c r="Y11" s="12">
        <f>1/$A$1*[1]PaperSectorExp!X$166</f>
        <v>0</v>
      </c>
      <c r="Z11" s="12">
        <f>1/$A$1*[1]PaperSectorExp!Y$166</f>
        <v>0</v>
      </c>
      <c r="AA11" s="12">
        <f>1/$A$1*[1]PaperSectorExp!Z$166</f>
        <v>0</v>
      </c>
      <c r="AB11" s="12">
        <f>1/$A$1*[1]PaperSectorExp!AA$166</f>
        <v>0</v>
      </c>
      <c r="AC11" s="308"/>
      <c r="AD11" s="20">
        <f>1/1000*[1]PaperSectorExp!$AB$166</f>
        <v>1.8331438573116001E-2</v>
      </c>
      <c r="AE11" s="12">
        <f>1/1000*[1]PaperSectorExp!$AC$166</f>
        <v>2.0166045184399999E-2</v>
      </c>
      <c r="AF11" s="12">
        <f>1/1000*[1]PaperSectorExp!AD$166</f>
        <v>2.0699801476800003E-2</v>
      </c>
      <c r="AG11" s="12">
        <f>1/1000*[1]PaperSectorExp!AE$166</f>
        <v>2.3865213724799998E-2</v>
      </c>
      <c r="AH11" s="12">
        <f>1/1000*[1]PaperSectorExp!AF$166</f>
        <v>3.1562162576699998E-2</v>
      </c>
      <c r="AI11" s="12">
        <f>1/1000*[1]PaperSectorExp!AG$166</f>
        <v>3.6860553100799998E-2</v>
      </c>
      <c r="AJ11" s="12">
        <f>1/1000*[1]PaperSectorExp!AH$166</f>
        <v>3.5988480561199999E-2</v>
      </c>
      <c r="AK11" s="12">
        <f>1/1000*[1]PaperSectorExp!AI$166</f>
        <v>3.3966476111499999E-2</v>
      </c>
      <c r="AL11" s="12">
        <f>1/1000*[1]PaperSectorExp!AJ$166</f>
        <v>7.0547716231999985E-2</v>
      </c>
      <c r="AM11" s="12">
        <f>1/1000*[1]PaperSectorExp!AK$166</f>
        <v>5.5117890370400005E-2</v>
      </c>
      <c r="AN11" s="12">
        <f>1/1000*[1]PaperSectorExp!AL$166</f>
        <v>4.5605913443099999E-2</v>
      </c>
      <c r="AO11" s="12">
        <f>1/1000*[1]PaperSectorExp!AM$166</f>
        <v>3.7368585215999992E-2</v>
      </c>
      <c r="AP11" s="12">
        <f>1/1000*[1]PaperSectorExp!AN$166</f>
        <v>4.1651620278399998E-2</v>
      </c>
      <c r="AQ11" s="12">
        <f>1/1000*[1]PaperSectorExp!AO$166</f>
        <v>2.9581225510199999E-2</v>
      </c>
      <c r="AR11" s="12">
        <f>1/1000*[1]PaperSectorExp!AP$166</f>
        <v>2.18717026245E-2</v>
      </c>
      <c r="AS11" s="12">
        <f>1/1000*[1]PaperSectorExp!AQ$166</f>
        <v>1.0377885769999999E-2</v>
      </c>
      <c r="AT11" s="12">
        <f>1/1000*[1]PaperSectorExp!AR$166</f>
        <v>1.02506953956E-2</v>
      </c>
      <c r="AU11" s="12">
        <f>1/1000*[1]PaperSectorExp!AS$166</f>
        <v>2.1910658026399996E-2</v>
      </c>
      <c r="AV11" s="12">
        <f>1/1000*[1]PaperSectorExp!AT$166</f>
        <v>1.6277428930999999E-2</v>
      </c>
      <c r="AW11" s="12">
        <f>1/1000*[1]PaperSectorExp!AU$166</f>
        <v>0</v>
      </c>
      <c r="AX11" s="12">
        <f>1/1000*[1]PaperSectorExp!AV$166</f>
        <v>0</v>
      </c>
      <c r="AY11" s="12">
        <f>1/1000*[1]PaperSectorExp!AW$166</f>
        <v>0</v>
      </c>
      <c r="AZ11" s="12">
        <f>1/1000*[1]PaperSectorExp!AX$166</f>
        <v>0</v>
      </c>
      <c r="BA11" s="12">
        <f>1/1000*[1]PaperSectorExp!AY$166</f>
        <v>0</v>
      </c>
      <c r="BB11" s="12">
        <f>1/1000*[1]PaperSectorExp!AZ$166</f>
        <v>0</v>
      </c>
      <c r="BC11" s="82">
        <f>1/1000*[1]PaperSectorExp!BA$166</f>
        <v>0</v>
      </c>
      <c r="BD11" s="331"/>
    </row>
    <row r="12" spans="1:56">
      <c r="B12" s="5" t="s">
        <v>37</v>
      </c>
      <c r="C12" s="20">
        <f>1/$A$1*[1]PaperSectorExp!$B$211</f>
        <v>0.13653013870530301</v>
      </c>
      <c r="D12" s="12">
        <f>1/$A$1*[1]PaperSectorExp!$C$211</f>
        <v>0.10841137376388886</v>
      </c>
      <c r="E12" s="12">
        <f>1/$A$1*[1]PaperSectorExp!D$211</f>
        <v>0.13695359046666666</v>
      </c>
      <c r="F12" s="12">
        <f>1/$A$1*[1]PaperSectorExp!E$211</f>
        <v>0.15360152599166668</v>
      </c>
      <c r="G12" s="12">
        <f>1/$A$1*[1]PaperSectorExp!F$211</f>
        <v>0.17656166324999994</v>
      </c>
      <c r="H12" s="12">
        <f>1/$A$1*[1]PaperSectorExp!G$211</f>
        <v>0.24964803821060608</v>
      </c>
      <c r="I12" s="12">
        <f>1/$A$1*[1]PaperSectorExp!H$211</f>
        <v>0.4428611639194443</v>
      </c>
      <c r="J12" s="12">
        <f>1/$A$1*[1]PaperSectorExp!I$211</f>
        <v>0.48594673220000001</v>
      </c>
      <c r="K12" s="12">
        <f>1/$A$1*[1]PaperSectorExp!J$211</f>
        <v>0.48279079059722219</v>
      </c>
      <c r="L12" s="12">
        <f>1/$A$1*[1]PaperSectorExp!K$211</f>
        <v>0.27932749921331707</v>
      </c>
      <c r="M12" s="12">
        <f>1/$A$1*[1]PaperSectorExp!L$211</f>
        <v>0.33999729893333336</v>
      </c>
      <c r="N12" s="12">
        <f>1/$A$1*[1]PaperSectorExp!M$211</f>
        <v>0.29180626551527772</v>
      </c>
      <c r="O12" s="12">
        <f>1/$A$1*[1]PaperSectorExp!N$211</f>
        <v>0.31046299298737373</v>
      </c>
      <c r="P12" s="12">
        <f>1/$A$1*[1]PaperSectorExp!O$211</f>
        <v>0.27094568252115386</v>
      </c>
      <c r="Q12" s="12">
        <f>1/$A$1*[1]PaperSectorExp!P$211</f>
        <v>0.32373935768497464</v>
      </c>
      <c r="R12" s="12">
        <f>1/$A$1*[1]PaperSectorExp!Q$211</f>
        <v>0.40168189334411764</v>
      </c>
      <c r="S12" s="12">
        <f>1/$A$1*[1]PaperSectorExp!R$211</f>
        <v>0.343980107075817</v>
      </c>
      <c r="T12" s="12">
        <f>1/$A$1*[1]PaperSectorExp!S$211</f>
        <v>7.317449999999999E-4</v>
      </c>
      <c r="U12" s="12">
        <f>1/$A$1*[1]PaperSectorExp!T$211</f>
        <v>1.0859449999999998E-3</v>
      </c>
      <c r="V12" s="12">
        <f>1/$A$1*[1]PaperSectorExp!U$211</f>
        <v>7.0228199999999993E-4</v>
      </c>
      <c r="W12" s="12">
        <f>1/$A$1*[1]PaperSectorExp!V$211</f>
        <v>7.0228199999999993E-4</v>
      </c>
      <c r="X12" s="12">
        <f>1/$A$1*[1]PaperSectorExp!W$211</f>
        <v>7.0228199999999993E-4</v>
      </c>
      <c r="Y12" s="12">
        <f>1/$A$1*[1]PaperSectorExp!X$211</f>
        <v>7.0228199999999993E-4</v>
      </c>
      <c r="Z12" s="12">
        <f>1/$A$1*[1]PaperSectorExp!Y$211</f>
        <v>7.0228199999999993E-4</v>
      </c>
      <c r="AA12" s="12">
        <f>1/$A$1*[1]PaperSectorExp!Z$211</f>
        <v>7.0228199999999993E-4</v>
      </c>
      <c r="AB12" s="12">
        <f>1/$A$1*[1]PaperSectorExp!AA$211</f>
        <v>7.0228199999999993E-4</v>
      </c>
      <c r="AC12" s="308"/>
      <c r="AD12" s="20">
        <f>1/1000*[1]PaperSectorExp!$AB$211</f>
        <v>6.3271680932180996E-2</v>
      </c>
      <c r="AE12" s="12">
        <f>1/1000*[1]PaperSectorExp!$AC$211</f>
        <v>5.9117070199599997E-2</v>
      </c>
      <c r="AF12" s="12">
        <f>1/1000*[1]PaperSectorExp!AD$211</f>
        <v>6.6459265329600004E-2</v>
      </c>
      <c r="AG12" s="12">
        <f>1/1000*[1]PaperSectorExp!AE$211</f>
        <v>7.2895790419199996E-2</v>
      </c>
      <c r="AH12" s="12">
        <f>1/1000*[1]PaperSectorExp!AF$211</f>
        <v>8.5770363042000003E-2</v>
      </c>
      <c r="AI12" s="12">
        <f>1/1000*[1]PaperSectorExp!AG$211</f>
        <v>0.10738774730969998</v>
      </c>
      <c r="AJ12" s="12">
        <f>1/1000*[1]PaperSectorExp!AH$211</f>
        <v>0.15646202738280002</v>
      </c>
      <c r="AK12" s="12">
        <f>1/1000*[1]PaperSectorExp!AI$211</f>
        <v>0.18912126215699998</v>
      </c>
      <c r="AL12" s="12">
        <f>1/1000*[1]PaperSectorExp!AJ$211</f>
        <v>0.18090498627320001</v>
      </c>
      <c r="AM12" s="12">
        <f>1/1000*[1]PaperSectorExp!AK$211</f>
        <v>0.1464329050448</v>
      </c>
      <c r="AN12" s="12">
        <f>1/1000*[1]PaperSectorExp!AL$211</f>
        <v>0.14459565802320001</v>
      </c>
      <c r="AO12" s="12">
        <f>1/1000*[1]PaperSectorExp!AM$211</f>
        <v>0.14247347591999998</v>
      </c>
      <c r="AP12" s="12">
        <f>1/1000*[1]PaperSectorExp!AN$211</f>
        <v>0.14762162748959998</v>
      </c>
      <c r="AQ12" s="12">
        <f>1/1000*[1]PaperSectorExp!AO$211</f>
        <v>0.15111930612899999</v>
      </c>
      <c r="AR12" s="12">
        <f>1/1000*[1]PaperSectorExp!AP$211</f>
        <v>0.15716943199049999</v>
      </c>
      <c r="AS12" s="12">
        <f>1/1000*[1]PaperSectorExp!AQ$211</f>
        <v>0.15140661938499997</v>
      </c>
      <c r="AT12" s="12">
        <f>1/1000*[1]PaperSectorExp!AR$211</f>
        <v>0.13616332768350001</v>
      </c>
      <c r="AU12" s="12">
        <f>1/1000*[1]PaperSectorExp!AS$211</f>
        <v>0.13508822232619996</v>
      </c>
      <c r="AV12" s="12">
        <f>1/1000*[1]PaperSectorExp!AT$211</f>
        <v>0.16073213009200002</v>
      </c>
      <c r="AW12" s="12">
        <f>1/1000*[1]PaperSectorExp!AU$211</f>
        <v>2.0018373916666669E-4</v>
      </c>
      <c r="AX12" s="12">
        <f>1/1000*[1]PaperSectorExp!AV$211</f>
        <v>0</v>
      </c>
      <c r="AY12" s="12">
        <f>1/1000*[1]PaperSectorExp!AW$211</f>
        <v>0</v>
      </c>
      <c r="AZ12" s="12">
        <f>1/1000*[1]PaperSectorExp!AX$211</f>
        <v>0</v>
      </c>
      <c r="BA12" s="12">
        <f>1/1000*[1]PaperSectorExp!AY$211</f>
        <v>0</v>
      </c>
      <c r="BB12" s="12">
        <f>1/1000*[1]PaperSectorExp!AZ$211</f>
        <v>0</v>
      </c>
      <c r="BC12" s="82">
        <f>1/1000*[1]PaperSectorExp!BA$211</f>
        <v>0</v>
      </c>
      <c r="BD12" s="331"/>
    </row>
    <row r="13" spans="1:56">
      <c r="B13" s="5" t="s">
        <v>190</v>
      </c>
      <c r="C13" s="20">
        <f>1/$A$1*[1]PaperSectorExp!$B$237</f>
        <v>2.8171579220833336E-2</v>
      </c>
      <c r="D13" s="12">
        <f>1/$A$1*[1]PaperSectorExp!$C$237</f>
        <v>4.8795854215151507E-2</v>
      </c>
      <c r="E13" s="12">
        <f>1/$A$1*[1]PaperSectorExp!D$237</f>
        <v>4.5072005499999984E-2</v>
      </c>
      <c r="F13" s="12">
        <f>1/$A$1*[1]PaperSectorExp!E$237</f>
        <v>5.9598696749999978E-2</v>
      </c>
      <c r="G13" s="12">
        <f>1/$A$1*[1]PaperSectorExp!F$237</f>
        <v>4.5379767283333337E-2</v>
      </c>
      <c r="H13" s="12">
        <f>1/$A$1*[1]PaperSectorExp!G$237</f>
        <v>5.6008529125000005E-2</v>
      </c>
      <c r="I13" s="12">
        <f>1/$A$1*[1]PaperSectorExp!H$237</f>
        <v>6.5886628444444442E-2</v>
      </c>
      <c r="J13" s="12">
        <f>1/$A$1*[1]PaperSectorExp!I$237</f>
        <v>4.9568898622222218E-2</v>
      </c>
      <c r="K13" s="12">
        <f>1/$A$1*[1]PaperSectorExp!J$237</f>
        <v>6.1653679037500006E-2</v>
      </c>
      <c r="L13" s="12">
        <f>1/$A$1*[1]PaperSectorExp!K$237</f>
        <v>6.0233526909978949E-2</v>
      </c>
      <c r="M13" s="12">
        <f>1/$A$1*[1]PaperSectorExp!L$237</f>
        <v>5.5761077077777763E-2</v>
      </c>
      <c r="N13" s="12">
        <f>1/$A$1*[1]PaperSectorExp!M$237</f>
        <v>5.6858483216666665E-2</v>
      </c>
      <c r="O13" s="12">
        <f>1/$A$1*[1]PaperSectorExp!N$237</f>
        <v>6.4861462382828305E-2</v>
      </c>
      <c r="P13" s="12">
        <f>1/$A$1*[1]PaperSectorExp!O$237</f>
        <v>6.0838487541666646E-2</v>
      </c>
      <c r="Q13" s="12">
        <f>1/$A$1*[1]PaperSectorExp!P$237</f>
        <v>6.1349389448410584E-2</v>
      </c>
      <c r="R13" s="12">
        <f>1/$A$1*[1]PaperSectorExp!Q$237</f>
        <v>5.731575543888888E-2</v>
      </c>
      <c r="S13" s="12">
        <f>1/$A$1*[1]PaperSectorExp!R$237</f>
        <v>4.7026500024999987E-2</v>
      </c>
      <c r="T13" s="12">
        <f>1/$A$1*[1]PaperSectorExp!S$237</f>
        <v>1.9319999999999998E-5</v>
      </c>
      <c r="U13" s="12">
        <f>1/$A$1*[1]PaperSectorExp!T$237</f>
        <v>2.2217999999999996E-5</v>
      </c>
      <c r="V13" s="12">
        <f>1/$A$1*[1]PaperSectorExp!U$237</f>
        <v>3.4614999999999993E-5</v>
      </c>
      <c r="W13" s="12">
        <f>1/$A$1*[1]PaperSectorExp!V$237</f>
        <v>3.4614999999999993E-5</v>
      </c>
      <c r="X13" s="12">
        <f>1/$A$1*[1]PaperSectorExp!W$237</f>
        <v>3.4614999999999993E-5</v>
      </c>
      <c r="Y13" s="12">
        <f>1/$A$1*[1]PaperSectorExp!X$237</f>
        <v>3.4614999999999993E-5</v>
      </c>
      <c r="Z13" s="12">
        <f>1/$A$1*[1]PaperSectorExp!Y$237</f>
        <v>3.4614999999999993E-5</v>
      </c>
      <c r="AA13" s="12">
        <f>1/$A$1*[1]PaperSectorExp!Z$237</f>
        <v>3.4614999999999993E-5</v>
      </c>
      <c r="AB13" s="12">
        <f>1/$A$1*[1]PaperSectorExp!AA$237</f>
        <v>3.4614999999999993E-5</v>
      </c>
      <c r="AC13" s="308"/>
      <c r="AD13" s="20">
        <f>1/1000*[1]PaperSectorExp!$AB$237</f>
        <v>1.1394711483978E-2</v>
      </c>
      <c r="AE13" s="12">
        <f>1/1000*[1]PaperSectorExp!$AC$237</f>
        <v>1.4655580487999998E-2</v>
      </c>
      <c r="AF13" s="12">
        <f>1/1000*[1]PaperSectorExp!AD$237</f>
        <v>1.4850427675199999E-2</v>
      </c>
      <c r="AG13" s="12">
        <f>1/1000*[1]PaperSectorExp!AE$237</f>
        <v>1.8998996071999997E-2</v>
      </c>
      <c r="AH13" s="12">
        <f>1/1000*[1]PaperSectorExp!AF$237</f>
        <v>2.0230734868400001E-2</v>
      </c>
      <c r="AI13" s="12">
        <f>1/1000*[1]PaperSectorExp!AG$237</f>
        <v>2.1102184088699995E-2</v>
      </c>
      <c r="AJ13" s="12">
        <f>1/1000*[1]PaperSectorExp!AH$237</f>
        <v>2.5966840103200002E-2</v>
      </c>
      <c r="AK13" s="12">
        <f>1/1000*[1]PaperSectorExp!AI$237</f>
        <v>2.6591115285999996E-2</v>
      </c>
      <c r="AL13" s="12">
        <f>1/1000*[1]PaperSectorExp!AJ$237</f>
        <v>3.69513893516E-2</v>
      </c>
      <c r="AM13" s="12">
        <f>1/1000*[1]PaperSectorExp!AK$237</f>
        <v>2.6103560652399996E-2</v>
      </c>
      <c r="AN13" s="12">
        <f>1/1000*[1]PaperSectorExp!AL$237</f>
        <v>3.0029622504300003E-2</v>
      </c>
      <c r="AO13" s="12">
        <f>1/1000*[1]PaperSectorExp!AM$237</f>
        <v>3.0655520447999997E-2</v>
      </c>
      <c r="AP13" s="12">
        <f>1/1000*[1]PaperSectorExp!AN$237</f>
        <v>3.0129862787199996E-2</v>
      </c>
      <c r="AQ13" s="12">
        <f>1/1000*[1]PaperSectorExp!AO$237</f>
        <v>3.0522589430699999E-2</v>
      </c>
      <c r="AR13" s="12">
        <f>1/1000*[1]PaperSectorExp!AP$237</f>
        <v>3.3269832745999997E-2</v>
      </c>
      <c r="AS13" s="12">
        <f>1/1000*[1]PaperSectorExp!AQ$237</f>
        <v>2.5048407068999995E-2</v>
      </c>
      <c r="AT13" s="12">
        <f>1/1000*[1]PaperSectorExp!AR$237</f>
        <v>2.4263669728899994E-2</v>
      </c>
      <c r="AU13" s="12">
        <f>1/1000*[1]PaperSectorExp!AS$237</f>
        <v>2.79904390766E-2</v>
      </c>
      <c r="AV13" s="12">
        <f>1/1000*[1]PaperSectorExp!AT$237</f>
        <v>3.6196735906000005E-2</v>
      </c>
      <c r="AW13" s="12">
        <f>1/1000*[1]PaperSectorExp!AU$237</f>
        <v>5.6348629166666672E-6</v>
      </c>
      <c r="AX13" s="12">
        <f>1/1000*[1]PaperSectorExp!AV$237</f>
        <v>0</v>
      </c>
      <c r="AY13" s="12">
        <f>1/1000*[1]PaperSectorExp!AW$237</f>
        <v>0</v>
      </c>
      <c r="AZ13" s="12">
        <f>1/1000*[1]PaperSectorExp!AX$237</f>
        <v>0</v>
      </c>
      <c r="BA13" s="12">
        <f>1/1000*[1]PaperSectorExp!AY$237</f>
        <v>0</v>
      </c>
      <c r="BB13" s="12">
        <f>1/1000*[1]PaperSectorExp!AZ$237</f>
        <v>0</v>
      </c>
      <c r="BC13" s="82">
        <f>1/1000*[1]PaperSectorExp!BA$237</f>
        <v>0</v>
      </c>
      <c r="BD13" s="331"/>
    </row>
    <row r="14" spans="1:56">
      <c r="B14" s="8" t="s">
        <v>19</v>
      </c>
      <c r="C14" s="325">
        <f t="shared" ref="C14:AB14" si="2">SUM(C6:C6)-SUM(C7:C13)</f>
        <v>5.5196186462121211E-2</v>
      </c>
      <c r="D14" s="313">
        <f t="shared" si="2"/>
        <v>7.0176859611111198E-2</v>
      </c>
      <c r="E14" s="313">
        <f t="shared" si="2"/>
        <v>9.2980670191666559E-2</v>
      </c>
      <c r="F14" s="313">
        <f t="shared" si="2"/>
        <v>8.9033839008333171E-2</v>
      </c>
      <c r="G14" s="313">
        <f t="shared" si="2"/>
        <v>0.11027469863333317</v>
      </c>
      <c r="H14" s="313">
        <f t="shared" si="2"/>
        <v>0.12726840979166676</v>
      </c>
      <c r="I14" s="313">
        <f t="shared" si="2"/>
        <v>0.12619735466388893</v>
      </c>
      <c r="J14" s="313">
        <f t="shared" si="2"/>
        <v>0.10635689267070703</v>
      </c>
      <c r="K14" s="313">
        <f t="shared" si="2"/>
        <v>0.11459244506666666</v>
      </c>
      <c r="L14" s="313">
        <f t="shared" si="2"/>
        <v>0.10342472297686622</v>
      </c>
      <c r="M14" s="313">
        <f t="shared" si="2"/>
        <v>0.1086839757000001</v>
      </c>
      <c r="N14" s="313">
        <f t="shared" si="2"/>
        <v>7.1861993106944633E-2</v>
      </c>
      <c r="O14" s="313">
        <f t="shared" si="2"/>
        <v>9.9588552351894011E-2</v>
      </c>
      <c r="P14" s="313">
        <f t="shared" si="2"/>
        <v>8.368641171677349E-2</v>
      </c>
      <c r="Q14" s="313">
        <f t="shared" si="2"/>
        <v>8.859188824419173E-2</v>
      </c>
      <c r="R14" s="313">
        <f t="shared" si="2"/>
        <v>9.0761960123202701E-2</v>
      </c>
      <c r="S14" s="313">
        <f t="shared" si="2"/>
        <v>6.4138532258333547E-2</v>
      </c>
      <c r="T14" s="313">
        <f t="shared" si="2"/>
        <v>3.2682999999999931E-5</v>
      </c>
      <c r="U14" s="313">
        <f t="shared" si="2"/>
        <v>2.4310999999999951E-5</v>
      </c>
      <c r="V14" s="313">
        <f t="shared" si="2"/>
        <v>4.1859999999999901E-6</v>
      </c>
      <c r="W14" s="313">
        <f t="shared" si="2"/>
        <v>4.1859999999999901E-6</v>
      </c>
      <c r="X14" s="313">
        <f t="shared" si="2"/>
        <v>4.1859999999999901E-6</v>
      </c>
      <c r="Y14" s="313">
        <f t="shared" si="2"/>
        <v>4.1859999999999901E-6</v>
      </c>
      <c r="Z14" s="313">
        <f t="shared" si="2"/>
        <v>4.1859999999999901E-6</v>
      </c>
      <c r="AA14" s="313">
        <f t="shared" si="2"/>
        <v>4.1859999999999901E-6</v>
      </c>
      <c r="AB14" s="313">
        <f t="shared" si="2"/>
        <v>4.1859999999999901E-6</v>
      </c>
      <c r="AC14" s="308"/>
      <c r="AD14" s="314">
        <f t="shared" ref="AD14:BC14" si="3">SUM(AD6:AD6)-SUM(AD7:AD13)</f>
        <v>2.8195710385511968E-2</v>
      </c>
      <c r="AE14" s="315">
        <f t="shared" si="3"/>
        <v>2.821678255600002E-2</v>
      </c>
      <c r="AF14" s="315">
        <f t="shared" si="3"/>
        <v>3.3754075190400024E-2</v>
      </c>
      <c r="AG14" s="315">
        <f t="shared" si="3"/>
        <v>4.0800537881599958E-2</v>
      </c>
      <c r="AH14" s="315">
        <f t="shared" si="3"/>
        <v>4.7601392297900086E-2</v>
      </c>
      <c r="AI14" s="315">
        <f t="shared" si="3"/>
        <v>5.2416219655800012E-2</v>
      </c>
      <c r="AJ14" s="315">
        <f t="shared" si="3"/>
        <v>7.2947930413999995E-2</v>
      </c>
      <c r="AK14" s="315">
        <f t="shared" si="3"/>
        <v>6.4876363076499965E-2</v>
      </c>
      <c r="AL14" s="315">
        <f t="shared" si="3"/>
        <v>7.0757512614800011E-2</v>
      </c>
      <c r="AM14" s="315">
        <f t="shared" si="3"/>
        <v>5.3943760283599984E-2</v>
      </c>
      <c r="AN14" s="315">
        <f t="shared" si="3"/>
        <v>6.1674936580799977E-2</v>
      </c>
      <c r="AO14" s="315">
        <f t="shared" si="3"/>
        <v>6.6125554080000037E-2</v>
      </c>
      <c r="AP14" s="315">
        <f t="shared" si="3"/>
        <v>6.6632154987199987E-2</v>
      </c>
      <c r="AQ14" s="315">
        <f t="shared" si="3"/>
        <v>6.1027641300899993E-2</v>
      </c>
      <c r="AR14" s="315">
        <f t="shared" si="3"/>
        <v>4.360403364250004E-2</v>
      </c>
      <c r="AS14" s="315">
        <f t="shared" si="3"/>
        <v>4.5737579761999991E-2</v>
      </c>
      <c r="AT14" s="315">
        <f t="shared" si="3"/>
        <v>3.1430129957699948E-2</v>
      </c>
      <c r="AU14" s="315">
        <f t="shared" si="3"/>
        <v>4.0292625801999937E-2</v>
      </c>
      <c r="AV14" s="315">
        <f t="shared" si="3"/>
        <v>6.9379504305000061E-2</v>
      </c>
      <c r="AW14" s="315">
        <f t="shared" si="3"/>
        <v>2.6511733333333082E-6</v>
      </c>
      <c r="AX14" s="315">
        <f t="shared" si="3"/>
        <v>0</v>
      </c>
      <c r="AY14" s="315">
        <f t="shared" si="3"/>
        <v>0</v>
      </c>
      <c r="AZ14" s="315">
        <f t="shared" si="3"/>
        <v>0</v>
      </c>
      <c r="BA14" s="315">
        <f t="shared" si="3"/>
        <v>0</v>
      </c>
      <c r="BB14" s="315">
        <f t="shared" si="3"/>
        <v>0</v>
      </c>
      <c r="BC14" s="332">
        <f t="shared" si="3"/>
        <v>0</v>
      </c>
      <c r="BD14" s="331"/>
    </row>
    <row r="15" spans="1:56" ht="17.149999999999999" customHeight="1">
      <c r="B15" s="14" t="s">
        <v>96</v>
      </c>
      <c r="C15" s="73">
        <f>1/$A$1*[1]PaperSectorExp!$B$268</f>
        <v>1.8670492437999999</v>
      </c>
      <c r="D15" s="74">
        <f>1/$A$1*[1]PaperSectorExp!$C$268</f>
        <v>1.6372393479210932</v>
      </c>
      <c r="E15" s="74">
        <f>1/$A$1*[1]PaperSectorExp!D$268</f>
        <v>2.0221467248166665</v>
      </c>
      <c r="F15" s="74">
        <f>1/$A$1*[1]PaperSectorExp!E$268</f>
        <v>2.2359785090583335</v>
      </c>
      <c r="G15" s="74">
        <f>1/$A$1*[1]PaperSectorExp!F$268</f>
        <v>2.6220568980166661</v>
      </c>
      <c r="H15" s="74">
        <f>1/$A$1*[1]PaperSectorExp!G$268</f>
        <v>2.5154022212406559</v>
      </c>
      <c r="I15" s="74">
        <f>1/$A$1*[1]PaperSectorExp!H$268</f>
        <v>2.8891255035277781</v>
      </c>
      <c r="J15" s="74">
        <f>1/$A$1*[1]PaperSectorExp!I$268</f>
        <v>2.4161854403674239</v>
      </c>
      <c r="K15" s="74">
        <f>1/$A$1*[1]PaperSectorExp!J$268</f>
        <v>2.2179633629791669</v>
      </c>
      <c r="L15" s="74">
        <f>1/$A$1*[1]PaperSectorExp!K$268</f>
        <v>1.9236504356997994</v>
      </c>
      <c r="M15" s="74">
        <f>1/$A$1*[1]PaperSectorExp!L$268</f>
        <v>2.2434249817277783</v>
      </c>
      <c r="N15" s="74">
        <f>1/$A$1*[1]PaperSectorExp!M$268</f>
        <v>2.197883906384722</v>
      </c>
      <c r="O15" s="74">
        <f>1/$A$1*[1]PaperSectorExp!N$268</f>
        <v>2.2488315730112376</v>
      </c>
      <c r="P15" s="74">
        <f>1/$A$1*[1]PaperSectorExp!O$268</f>
        <v>2.0629563857308764</v>
      </c>
      <c r="Q15" s="74">
        <f>1/$A$1*[1]PaperSectorExp!P$268</f>
        <v>1.955001529671754</v>
      </c>
      <c r="R15" s="74">
        <f>1/$A$1*[1]PaperSectorExp!Q$268</f>
        <v>2.1275753790005139</v>
      </c>
      <c r="S15" s="74">
        <f>1/$A$1*[1]PaperSectorExp!R$268</f>
        <v>1.5432262317772056</v>
      </c>
      <c r="T15" s="74">
        <f>1/$A$1*[1]PaperSectorExp!S$268</f>
        <v>5.1304218181818172E-4</v>
      </c>
      <c r="U15" s="74">
        <f>1/$A$1*[1]PaperSectorExp!T$268</f>
        <v>2.9890288888888885E-4</v>
      </c>
      <c r="V15" s="74">
        <f>1/$A$1*[1]PaperSectorExp!U$268</f>
        <v>2.3522099999999998E-4</v>
      </c>
      <c r="W15" s="74">
        <f>1/$A$1*[1]PaperSectorExp!V$268</f>
        <v>2.3522099999999998E-4</v>
      </c>
      <c r="X15" s="74">
        <f>1/$A$1*[1]PaperSectorExp!W$268</f>
        <v>2.3522099999999998E-4</v>
      </c>
      <c r="Y15" s="74">
        <f>1/$A$1*[1]PaperSectorExp!X$268</f>
        <v>2.3522099999999998E-4</v>
      </c>
      <c r="Z15" s="74">
        <f>1/$A$1*[1]PaperSectorExp!Y$268</f>
        <v>2.3522099999999998E-4</v>
      </c>
      <c r="AA15" s="74">
        <f>1/$A$1*[1]PaperSectorExp!Z$268</f>
        <v>2.3522099999999998E-4</v>
      </c>
      <c r="AB15" s="74">
        <f>1/$A$1*[1]PaperSectorExp!AA$268</f>
        <v>2.3522099999999998E-4</v>
      </c>
      <c r="AC15" s="161"/>
      <c r="AD15" s="56">
        <f>1/1000*[1]PaperSectorExp!$AB$268</f>
        <v>0.68763486693381315</v>
      </c>
      <c r="AE15" s="23">
        <f>1/1000*[1]PaperSectorExp!$AC$268</f>
        <v>0.64494836799479993</v>
      </c>
      <c r="AF15" s="23">
        <f>1/1000*[1]PaperSectorExp!AD$268</f>
        <v>0.68431247843039988</v>
      </c>
      <c r="AG15" s="23">
        <f>1/1000*[1]PaperSectorExp!AE$268</f>
        <v>0.80909592999199986</v>
      </c>
      <c r="AH15" s="23">
        <f>1/1000*[1]PaperSectorExp!AF$268</f>
        <v>0.96942647676979998</v>
      </c>
      <c r="AI15" s="23">
        <f>1/1000*[1]PaperSectorExp!AG$268</f>
        <v>0.97471377667949999</v>
      </c>
      <c r="AJ15" s="23">
        <f>1/1000*[1]PaperSectorExp!AH$268</f>
        <v>1.1613344111720001</v>
      </c>
      <c r="AK15" s="23">
        <f>1/1000*[1]PaperSectorExp!AI$268</f>
        <v>1.1429906395095002</v>
      </c>
      <c r="AL15" s="23">
        <f>1/1000*[1]PaperSectorExp!AJ$268</f>
        <v>1.1631010712632002</v>
      </c>
      <c r="AM15" s="23">
        <f>1/1000*[1]PaperSectorExp!AK$268</f>
        <v>0.97534264822279992</v>
      </c>
      <c r="AN15" s="23">
        <f>1/1000*[1]PaperSectorExp!AL$268</f>
        <v>1.068489197298</v>
      </c>
      <c r="AO15" s="23">
        <f>1/1000*[1]PaperSectorExp!AM$268</f>
        <v>1.0978104563039999</v>
      </c>
      <c r="AP15" s="23">
        <f>1/1000*[1]PaperSectorExp!AN$268</f>
        <v>1.0470182147391998</v>
      </c>
      <c r="AQ15" s="23">
        <f>1/1000*[1]PaperSectorExp!AO$268</f>
        <v>0.94936570839090018</v>
      </c>
      <c r="AR15" s="23">
        <f>1/1000*[1]PaperSectorExp!AP$268</f>
        <v>0.93052519134549982</v>
      </c>
      <c r="AS15" s="23">
        <f>1/1000*[1]PaperSectorExp!AQ$268</f>
        <v>0.94193229599349992</v>
      </c>
      <c r="AT15" s="23">
        <f>1/1000*[1]PaperSectorExp!AR$268</f>
        <v>0.82153821461490006</v>
      </c>
      <c r="AU15" s="23">
        <f>1/1000*[1]PaperSectorExp!AS$268</f>
        <v>0.83969435375539991</v>
      </c>
      <c r="AV15" s="23">
        <f>1/1000*[1]PaperSectorExp!AT$268</f>
        <v>1.0052494235880001</v>
      </c>
      <c r="AW15" s="23">
        <f>1/1000*[1]PaperSectorExp!AU$268</f>
        <v>6.2939616249999992E-5</v>
      </c>
      <c r="AX15" s="23">
        <f>1/1000*[1]PaperSectorExp!AV$268</f>
        <v>0</v>
      </c>
      <c r="AY15" s="23">
        <f>1/1000*[1]PaperSectorExp!AW$268</f>
        <v>0</v>
      </c>
      <c r="AZ15" s="23">
        <f>1/1000*[1]PaperSectorExp!AX$268</f>
        <v>0</v>
      </c>
      <c r="BA15" s="23">
        <f>1/1000*[1]PaperSectorExp!AY$268</f>
        <v>0</v>
      </c>
      <c r="BB15" s="23">
        <f>1/1000*[1]PaperSectorExp!AZ$268</f>
        <v>0</v>
      </c>
      <c r="BC15" s="41">
        <f>1/1000*[1]PaperSectorExp!BA$268</f>
        <v>0</v>
      </c>
      <c r="BD15" s="318"/>
    </row>
    <row r="16" spans="1:56">
      <c r="B16" s="5" t="s">
        <v>97</v>
      </c>
      <c r="C16" s="20">
        <f>1/$A$1*[1]PaperSectorExp!$B$39</f>
        <v>0.19498145273749998</v>
      </c>
      <c r="D16" s="12">
        <f>1/$A$1*[1]PaperSectorExp!$C$39</f>
        <v>0.17842036014722223</v>
      </c>
      <c r="E16" s="12">
        <f>1/$A$1*[1]PaperSectorExp!D$39</f>
        <v>0.21906988285000001</v>
      </c>
      <c r="F16" s="12">
        <f>1/$A$1*[1]PaperSectorExp!E$39</f>
        <v>0.21480133450833336</v>
      </c>
      <c r="G16" s="12">
        <f>1/$A$1*[1]PaperSectorExp!F$39</f>
        <v>0.27917514873333332</v>
      </c>
      <c r="H16" s="12">
        <f>1/$A$1*[1]PaperSectorExp!G$39</f>
        <v>0.24876326010555552</v>
      </c>
      <c r="I16" s="12">
        <f>1/$A$1*[1]PaperSectorExp!H$39</f>
        <v>0.27949183991111115</v>
      </c>
      <c r="J16" s="12">
        <f>1/$A$1*[1]PaperSectorExp!I$39</f>
        <v>0.16234287716792931</v>
      </c>
      <c r="K16" s="12">
        <f>1/$A$1*[1]PaperSectorExp!J$39</f>
        <v>0.17602714153749999</v>
      </c>
      <c r="L16" s="12">
        <f>1/$A$1*[1]PaperSectorExp!K$39</f>
        <v>0.16178906958203362</v>
      </c>
      <c r="M16" s="12">
        <f>1/$A$1*[1]PaperSectorExp!L$39</f>
        <v>0.18505378395833325</v>
      </c>
      <c r="N16" s="12">
        <f>1/$A$1*[1]PaperSectorExp!M$39</f>
        <v>0.15479880564999995</v>
      </c>
      <c r="O16" s="12">
        <f>1/$A$1*[1]PaperSectorExp!N$39</f>
        <v>0.19292073127828285</v>
      </c>
      <c r="P16" s="12">
        <f>1/$A$1*[1]PaperSectorExp!O$39</f>
        <v>0.15913133769027774</v>
      </c>
      <c r="Q16" s="12">
        <f>1/$A$1*[1]PaperSectorExp!P$39</f>
        <v>0.16038625000227272</v>
      </c>
      <c r="R16" s="12">
        <f>1/$A$1*[1]PaperSectorExp!Q$39</f>
        <v>0.1804274910179739</v>
      </c>
      <c r="S16" s="12">
        <f>1/$A$1*[1]PaperSectorExp!R$39</f>
        <v>0.18247968475285944</v>
      </c>
      <c r="T16" s="12">
        <f>1/$A$1*[1]PaperSectorExp!S$39</f>
        <v>6.4671818181818186E-6</v>
      </c>
      <c r="U16" s="12">
        <f>1/$A$1*[1]PaperSectorExp!T$39</f>
        <v>8.0499999999999992E-7</v>
      </c>
      <c r="V16" s="12">
        <f>1/$A$1*[1]PaperSectorExp!U$39</f>
        <v>6.037499999999999E-5</v>
      </c>
      <c r="W16" s="12">
        <f>1/$A$1*[1]PaperSectorExp!V$39</f>
        <v>6.037499999999999E-5</v>
      </c>
      <c r="X16" s="12">
        <f>1/$A$1*[1]PaperSectorExp!W$39</f>
        <v>6.037499999999999E-5</v>
      </c>
      <c r="Y16" s="12">
        <f>1/$A$1*[1]PaperSectorExp!X$39</f>
        <v>6.037499999999999E-5</v>
      </c>
      <c r="Z16" s="12">
        <f>1/$A$1*[1]PaperSectorExp!Y$39</f>
        <v>6.037499999999999E-5</v>
      </c>
      <c r="AA16" s="12">
        <f>1/$A$1*[1]PaperSectorExp!Z$39</f>
        <v>6.037499999999999E-5</v>
      </c>
      <c r="AB16" s="12">
        <f>1/$A$1*[1]PaperSectorExp!AA$39</f>
        <v>6.037499999999999E-5</v>
      </c>
      <c r="AC16" s="13"/>
      <c r="AD16" s="20">
        <f>1/1000*[1]PaperSectorExp!$AB$39</f>
        <v>7.3680694150298987E-2</v>
      </c>
      <c r="AE16" s="12">
        <f>1/1000*[1]PaperSectorExp!$AC$39</f>
        <v>7.2728549460399999E-2</v>
      </c>
      <c r="AF16" s="12">
        <f>1/1000*[1]PaperSectorExp!AD$39</f>
        <v>7.6943688542399996E-2</v>
      </c>
      <c r="AG16" s="12">
        <f>1/1000*[1]PaperSectorExp!AE$39</f>
        <v>9.2514560790400005E-2</v>
      </c>
      <c r="AH16" s="12">
        <f>1/1000*[1]PaperSectorExp!AF$39</f>
        <v>9.9284611348299995E-2</v>
      </c>
      <c r="AI16" s="12">
        <f>1/1000*[1]PaperSectorExp!AG$39</f>
        <v>9.9181676150700004E-2</v>
      </c>
      <c r="AJ16" s="12">
        <f>1/1000*[1]PaperSectorExp!AH$39</f>
        <v>0.1152528725144</v>
      </c>
      <c r="AK16" s="12">
        <f>1/1000*[1]PaperSectorExp!AI$39</f>
        <v>9.1339866995999983E-2</v>
      </c>
      <c r="AL16" s="12">
        <f>1/1000*[1]PaperSectorExp!AJ$39</f>
        <v>0.10450646441120001</v>
      </c>
      <c r="AM16" s="12">
        <f>1/1000*[1]PaperSectorExp!AK$39</f>
        <v>8.9338754634799983E-2</v>
      </c>
      <c r="AN16" s="12">
        <f>1/1000*[1]PaperSectorExp!AL$39</f>
        <v>9.0638846089200018E-2</v>
      </c>
      <c r="AO16" s="12">
        <f>1/1000*[1]PaperSectorExp!AM$39</f>
        <v>8.5786766207999993E-2</v>
      </c>
      <c r="AP16" s="12">
        <f>1/1000*[1]PaperSectorExp!AN$39</f>
        <v>7.1725183129599981E-2</v>
      </c>
      <c r="AQ16" s="12">
        <f>1/1000*[1]PaperSectorExp!AO$39</f>
        <v>7.6990010124000016E-2</v>
      </c>
      <c r="AR16" s="12">
        <f>1/1000*[1]PaperSectorExp!AP$39</f>
        <v>7.8526835242999998E-2</v>
      </c>
      <c r="AS16" s="12">
        <f>1/1000*[1]PaperSectorExp!AQ$39</f>
        <v>6.9709707479999994E-2</v>
      </c>
      <c r="AT16" s="10">
        <f>1/1000*[1]PaperSectorExp!AR$39</f>
        <v>7.3185081083300005E-2</v>
      </c>
      <c r="AU16" s="10">
        <f>1/1000*[1]PaperSectorExp!AS$39</f>
        <v>7.5095452989699996E-2</v>
      </c>
      <c r="AV16" s="10">
        <f>1/1000*[1]PaperSectorExp!AT$39</f>
        <v>8.7137669855000002E-2</v>
      </c>
      <c r="AW16" s="10">
        <f>1/1000*[1]PaperSectorExp!AU$39</f>
        <v>2.0680943333333335E-5</v>
      </c>
      <c r="AX16" s="10">
        <f>1/1000*[1]PaperSectorExp!AV$39</f>
        <v>0</v>
      </c>
      <c r="AY16" s="10">
        <f>1/1000*[1]PaperSectorExp!AW$39</f>
        <v>0</v>
      </c>
      <c r="AZ16" s="10">
        <f>1/1000*[1]PaperSectorExp!AX$39</f>
        <v>0</v>
      </c>
      <c r="BA16" s="10">
        <f>1/1000*[1]PaperSectorExp!AY$39</f>
        <v>0</v>
      </c>
      <c r="BB16" s="10">
        <f>1/1000*[1]PaperSectorExp!AZ$39</f>
        <v>0</v>
      </c>
      <c r="BC16" s="36">
        <f>1/1000*[1]PaperSectorExp!BA$39</f>
        <v>0</v>
      </c>
      <c r="BD16" s="318"/>
    </row>
    <row r="17" spans="2:56">
      <c r="B17" s="5" t="s">
        <v>33</v>
      </c>
      <c r="C17" s="20">
        <f>1/$A$1*[1]PaperSectorExp!$B$147</f>
        <v>7.1247162624999985E-2</v>
      </c>
      <c r="D17" s="12">
        <f>1/$A$1*[1]PaperSectorExp!$C$147</f>
        <v>0.10179503769217173</v>
      </c>
      <c r="E17" s="12">
        <f>1/$A$1*[1]PaperSectorExp!D$147</f>
        <v>0.17559448493333335</v>
      </c>
      <c r="F17" s="12">
        <f>1/$A$1*[1]PaperSectorExp!E$147</f>
        <v>0.24626445630000005</v>
      </c>
      <c r="G17" s="12">
        <f>1/$A$1*[1]PaperSectorExp!F$147</f>
        <v>0.24586354635000002</v>
      </c>
      <c r="H17" s="12">
        <f>1/$A$1*[1]PaperSectorExp!G$147</f>
        <v>0.32814583938888886</v>
      </c>
      <c r="I17" s="12">
        <f>1/$A$1*[1]PaperSectorExp!H$147</f>
        <v>0.31093771517222218</v>
      </c>
      <c r="J17" s="12">
        <f>1/$A$1*[1]PaperSectorExp!I$147</f>
        <v>0.30883488541666665</v>
      </c>
      <c r="K17" s="12">
        <f>1/$A$1*[1]PaperSectorExp!J$147</f>
        <v>0.36738468981666667</v>
      </c>
      <c r="L17" s="12">
        <f>1/$A$1*[1]PaperSectorExp!K$147</f>
        <v>0.33419852914775694</v>
      </c>
      <c r="M17" s="12">
        <f>1/$A$1*[1]PaperSectorExp!L$147</f>
        <v>0.26555023084999996</v>
      </c>
      <c r="N17" s="12">
        <f>1/$A$1*[1]PaperSectorExp!M$147</f>
        <v>0.22228318155694446</v>
      </c>
      <c r="O17" s="12">
        <f>1/$A$1*[1]PaperSectorExp!N$147</f>
        <v>0.24804406177866159</v>
      </c>
      <c r="P17" s="12">
        <f>1/$A$1*[1]PaperSectorExp!O$147</f>
        <v>0.26998451950352564</v>
      </c>
      <c r="Q17" s="12">
        <f>1/$A$1*[1]PaperSectorExp!P$147</f>
        <v>0.3143373415930556</v>
      </c>
      <c r="R17" s="12">
        <f>1/$A$1*[1]PaperSectorExp!Q$147</f>
        <v>0.31714588196746035</v>
      </c>
      <c r="S17" s="12">
        <f>1/$A$1*[1]PaperSectorExp!R$147</f>
        <v>0.29560862700490198</v>
      </c>
      <c r="T17" s="12">
        <f>1/$A$1*[1]PaperSectorExp!S$147</f>
        <v>4.1215999999999993E-5</v>
      </c>
      <c r="U17" s="12">
        <f>1/$A$1*[1]PaperSectorExp!T$147</f>
        <v>1.34435E-4</v>
      </c>
      <c r="V17" s="12">
        <f>1/$A$1*[1]PaperSectorExp!U$147</f>
        <v>1.0625999999999999E-4</v>
      </c>
      <c r="W17" s="12">
        <f>1/$A$1*[1]PaperSectorExp!V$147</f>
        <v>1.0625999999999999E-4</v>
      </c>
      <c r="X17" s="12">
        <f>1/$A$1*[1]PaperSectorExp!W$147</f>
        <v>1.0625999999999999E-4</v>
      </c>
      <c r="Y17" s="12">
        <f>1/$A$1*[1]PaperSectorExp!X$147</f>
        <v>1.0625999999999999E-4</v>
      </c>
      <c r="Z17" s="12">
        <f>1/$A$1*[1]PaperSectorExp!Y$147</f>
        <v>1.0625999999999999E-4</v>
      </c>
      <c r="AA17" s="12">
        <f>1/$A$1*[1]PaperSectorExp!Z$147</f>
        <v>1.0625999999999999E-4</v>
      </c>
      <c r="AB17" s="12">
        <f>1/$A$1*[1]PaperSectorExp!AA$147</f>
        <v>1.0625999999999999E-4</v>
      </c>
      <c r="AC17" s="13"/>
      <c r="AD17" s="20">
        <f>1/1000*[1]PaperSectorExp!$AB$147</f>
        <v>2.7771804344966997E-2</v>
      </c>
      <c r="AE17" s="12">
        <f>1/1000*[1]PaperSectorExp!$AC$147</f>
        <v>3.2660710349599997E-2</v>
      </c>
      <c r="AF17" s="12">
        <f>1/1000*[1]PaperSectorExp!AD$147</f>
        <v>5.5161502243199996E-2</v>
      </c>
      <c r="AG17" s="12">
        <f>1/1000*[1]PaperSectorExp!AE$147</f>
        <v>7.2279253614399991E-2</v>
      </c>
      <c r="AH17" s="12">
        <f>1/1000*[1]PaperSectorExp!AF$147</f>
        <v>7.96195897609E-2</v>
      </c>
      <c r="AI17" s="12">
        <f>1/1000*[1]PaperSectorExp!AG$147</f>
        <v>9.8450526045299996E-2</v>
      </c>
      <c r="AJ17" s="12">
        <f>1/1000*[1]PaperSectorExp!AH$147</f>
        <v>0.10014669241239998</v>
      </c>
      <c r="AK17" s="12">
        <f>1/1000*[1]PaperSectorExp!AI$147</f>
        <v>0.10273669830599999</v>
      </c>
      <c r="AL17" s="12">
        <f>1/1000*[1]PaperSectorExp!AJ$147</f>
        <v>0.13742533492840001</v>
      </c>
      <c r="AM17" s="12">
        <f>1/1000*[1]PaperSectorExp!AK$147</f>
        <v>0.12394024447639999</v>
      </c>
      <c r="AN17" s="12">
        <f>1/1000*[1]PaperSectorExp!AL$147</f>
        <v>0.11068779959640002</v>
      </c>
      <c r="AO17" s="12">
        <f>1/1000*[1]PaperSectorExp!AM$147</f>
        <v>0.10471388347199999</v>
      </c>
      <c r="AP17" s="12">
        <f>1/1000*[1]PaperSectorExp!AN$147</f>
        <v>0.11642077597919998</v>
      </c>
      <c r="AQ17" s="12">
        <f>1/1000*[1]PaperSectorExp!AO$147</f>
        <v>0.13632068360280003</v>
      </c>
      <c r="AR17" s="12">
        <f>1/1000*[1]PaperSectorExp!AP$147</f>
        <v>0.13717587764199998</v>
      </c>
      <c r="AS17" s="12">
        <f>1/1000*[1]PaperSectorExp!AQ$147</f>
        <v>0.12755229171999999</v>
      </c>
      <c r="AT17" s="10">
        <f>1/1000*[1]PaperSectorExp!AR$147</f>
        <v>0.12610968705350001</v>
      </c>
      <c r="AU17" s="10">
        <f>1/1000*[1]PaperSectorExp!AS$147</f>
        <v>0.1353035646105</v>
      </c>
      <c r="AV17" s="10">
        <f>1/1000*[1]PaperSectorExp!AT$147</f>
        <v>0.191020532035</v>
      </c>
      <c r="AW17" s="10">
        <f>1/1000*[1]PaperSectorExp!AU$147</f>
        <v>2.7539510833333335E-5</v>
      </c>
      <c r="AX17" s="10">
        <f>1/1000*[1]PaperSectorExp!AV$147</f>
        <v>0</v>
      </c>
      <c r="AY17" s="10">
        <f>1/1000*[1]PaperSectorExp!AW$147</f>
        <v>0</v>
      </c>
      <c r="AZ17" s="10">
        <f>1/1000*[1]PaperSectorExp!AX$147</f>
        <v>0</v>
      </c>
      <c r="BA17" s="10">
        <f>1/1000*[1]PaperSectorExp!AY$147</f>
        <v>0</v>
      </c>
      <c r="BB17" s="10">
        <f>1/1000*[1]PaperSectorExp!AZ$147</f>
        <v>0</v>
      </c>
      <c r="BC17" s="36">
        <f>1/1000*[1]PaperSectorExp!BA$147</f>
        <v>0</v>
      </c>
      <c r="BD17" s="318"/>
    </row>
    <row r="18" spans="2:56">
      <c r="B18" s="5" t="s">
        <v>98</v>
      </c>
      <c r="C18" s="126">
        <f>1/$A$1*[1]PaperSectorExp!$B$247</f>
        <v>1.6008206284374999</v>
      </c>
      <c r="D18" s="76">
        <f>1/$A$1*[1]PaperSectorExp!$C$247</f>
        <v>1.3570239500816992</v>
      </c>
      <c r="E18" s="76">
        <f>1/$A$1*[1]PaperSectorExp!D$247</f>
        <v>1.627482357033333</v>
      </c>
      <c r="F18" s="76">
        <f>1/$A$1*[1]PaperSectorExp!E$247</f>
        <v>1.77491271825</v>
      </c>
      <c r="G18" s="76">
        <f>1/$A$1*[1]PaperSectorExp!F$247</f>
        <v>2.0970182029333326</v>
      </c>
      <c r="H18" s="76">
        <f>1/$A$1*[1]PaperSectorExp!G$247</f>
        <v>1.9384931217462116</v>
      </c>
      <c r="I18" s="76">
        <f>1/$A$1*[1]PaperSectorExp!H$247</f>
        <v>2.2986959484444447</v>
      </c>
      <c r="J18" s="76">
        <f>1/$A$1*[1]PaperSectorExp!I$247</f>
        <v>1.945007677782828</v>
      </c>
      <c r="K18" s="76">
        <f>1/$A$1*[1]PaperSectorExp!J$247</f>
        <v>1.6745515316249999</v>
      </c>
      <c r="L18" s="76">
        <f>1/$A$1*[1]PaperSectorExp!K$247</f>
        <v>1.4276628369700088</v>
      </c>
      <c r="M18" s="76">
        <f>1/$A$1*[1]PaperSectorExp!L$247</f>
        <v>1.792820966919445</v>
      </c>
      <c r="N18" s="76">
        <f>1/$A$1*[1]PaperSectorExp!M$247</f>
        <v>1.8208019191777778</v>
      </c>
      <c r="O18" s="76">
        <f>1/$A$1*[1]PaperSectorExp!N$247</f>
        <v>1.8078667799542931</v>
      </c>
      <c r="P18" s="76">
        <f>1/$A$1*[1]PaperSectorExp!O$247</f>
        <v>1.6338405285370727</v>
      </c>
      <c r="Q18" s="76">
        <f>1/$A$1*[1]PaperSectorExp!P$247</f>
        <v>1.4802779380764257</v>
      </c>
      <c r="R18" s="76">
        <f>1/$A$1*[1]PaperSectorExp!Q$247</f>
        <v>1.6300020060150795</v>
      </c>
      <c r="S18" s="76">
        <f>1/$A$1*[1]PaperSectorExp!R$247</f>
        <v>1.0651379200194442</v>
      </c>
      <c r="T18" s="76">
        <f>1/$A$1*[1]PaperSectorExp!S$247</f>
        <v>4.6535899999999993E-4</v>
      </c>
      <c r="U18" s="76">
        <f>1/$A$1*[1]PaperSectorExp!T$247</f>
        <v>1.6366288888888887E-4</v>
      </c>
      <c r="V18" s="76">
        <f>1/$A$1*[1]PaperSectorExp!U$247</f>
        <v>6.8585999999999983E-5</v>
      </c>
      <c r="W18" s="76">
        <f>1/$A$1*[1]PaperSectorExp!V$247</f>
        <v>6.8585999999999983E-5</v>
      </c>
      <c r="X18" s="76">
        <f>1/$A$1*[1]PaperSectorExp!W$247</f>
        <v>6.8585999999999983E-5</v>
      </c>
      <c r="Y18" s="76">
        <f>1/$A$1*[1]PaperSectorExp!X$247</f>
        <v>6.8585999999999983E-5</v>
      </c>
      <c r="Z18" s="76">
        <f>1/$A$1*[1]PaperSectorExp!Y$247</f>
        <v>6.8585999999999983E-5</v>
      </c>
      <c r="AA18" s="76">
        <f>1/$A$1*[1]PaperSectorExp!Z$247</f>
        <v>6.8585999999999983E-5</v>
      </c>
      <c r="AB18" s="76">
        <f>1/$A$1*[1]PaperSectorExp!AA$247</f>
        <v>6.8585999999999983E-5</v>
      </c>
      <c r="AC18" s="161"/>
      <c r="AD18" s="20">
        <f>1/1000*[1]PaperSectorExp!$AB$247</f>
        <v>0.5861823684385471</v>
      </c>
      <c r="AE18" s="12">
        <f>1/1000*[1]PaperSectorExp!$AC$247</f>
        <v>0.53955910818479991</v>
      </c>
      <c r="AF18" s="12">
        <f>1/1000*[1]PaperSectorExp!AD$247</f>
        <v>0.55220728764479987</v>
      </c>
      <c r="AG18" s="12">
        <f>1/1000*[1]PaperSectorExp!AE$247</f>
        <v>0.64430211558719985</v>
      </c>
      <c r="AH18" s="12">
        <f>1/1000*[1]PaperSectorExp!AF$247</f>
        <v>0.79052227566059996</v>
      </c>
      <c r="AI18" s="12">
        <f>1/1000*[1]PaperSectorExp!AG$247</f>
        <v>0.7770815744834999</v>
      </c>
      <c r="AJ18" s="12">
        <f>1/1000*[1]PaperSectorExp!AH$247</f>
        <v>0.94593484624519997</v>
      </c>
      <c r="AK18" s="12">
        <f>1/1000*[1]PaperSectorExp!AI$247</f>
        <v>0.94891407420750018</v>
      </c>
      <c r="AL18" s="12">
        <f>1/1000*[1]PaperSectorExp!AJ$247</f>
        <v>0.9211692719236001</v>
      </c>
      <c r="AM18" s="12">
        <f>1/1000*[1]PaperSectorExp!AK$247</f>
        <v>0.76206364911159996</v>
      </c>
      <c r="AN18" s="12">
        <f>1/1000*[1]PaperSectorExp!AL$247</f>
        <v>0.86716255161239997</v>
      </c>
      <c r="AO18" s="12">
        <f>1/1000*[1]PaperSectorExp!AM$247</f>
        <v>0.90730980662399985</v>
      </c>
      <c r="AP18" s="12">
        <f>1/1000*[1]PaperSectorExp!AN$247</f>
        <v>0.85887225563039982</v>
      </c>
      <c r="AQ18" s="12">
        <f>1/1000*[1]PaperSectorExp!AO$247</f>
        <v>0.73605501466410006</v>
      </c>
      <c r="AR18" s="12">
        <f>1/1000*[1]PaperSectorExp!AP$247</f>
        <v>0.71482247846049984</v>
      </c>
      <c r="AS18" s="12">
        <f>1/1000*[1]PaperSectorExp!AQ$247</f>
        <v>0.74467029679349994</v>
      </c>
      <c r="AT18" s="10">
        <f>1/1000*[1]PaperSectorExp!AR$247</f>
        <v>0.62224344647810004</v>
      </c>
      <c r="AU18" s="10">
        <f>1/1000*[1]PaperSectorExp!AS$247</f>
        <v>0.62929533615519995</v>
      </c>
      <c r="AV18" s="10">
        <f>1/1000*[1]PaperSectorExp!AT$247</f>
        <v>0.727091221698</v>
      </c>
      <c r="AW18" s="10">
        <f>1/1000*[1]PaperSectorExp!AU$247</f>
        <v>1.4719162083333335E-5</v>
      </c>
      <c r="AX18" s="10">
        <f>1/1000*[1]PaperSectorExp!AV$247</f>
        <v>0</v>
      </c>
      <c r="AY18" s="10">
        <f>1/1000*[1]PaperSectorExp!AW$247</f>
        <v>0</v>
      </c>
      <c r="AZ18" s="10">
        <f>1/1000*[1]PaperSectorExp!AX$247</f>
        <v>0</v>
      </c>
      <c r="BA18" s="10">
        <f>1/1000*[1]PaperSectorExp!AY$247</f>
        <v>0</v>
      </c>
      <c r="BB18" s="10">
        <f>1/1000*[1]PaperSectorExp!AZ$247</f>
        <v>0</v>
      </c>
      <c r="BC18" s="36">
        <f>1/1000*[1]PaperSectorExp!BA$247</f>
        <v>0</v>
      </c>
      <c r="BD18" s="318"/>
    </row>
    <row r="19" spans="2:56" ht="17.149999999999999" customHeight="1">
      <c r="B19" s="9" t="s">
        <v>95</v>
      </c>
      <c r="C19" s="73">
        <f>1/$A$1*[1]PaperSectorExp!$B$269</f>
        <v>0.57064218562007574</v>
      </c>
      <c r="D19" s="74">
        <f>1/$A$1*[1]PaperSectorExp!$C$269</f>
        <v>0.44048574551388886</v>
      </c>
      <c r="E19" s="74">
        <f>1/$A$1*[1]PaperSectorExp!D$269</f>
        <v>0.45479490831666652</v>
      </c>
      <c r="F19" s="74">
        <f>1/$A$1*[1]PaperSectorExp!E$269</f>
        <v>0.4948226414080128</v>
      </c>
      <c r="G19" s="74">
        <f>1/$A$1*[1]PaperSectorExp!F$269</f>
        <v>0.58173621701212108</v>
      </c>
      <c r="H19" s="74">
        <f>1/$A$1*[1]PaperSectorExp!G$269</f>
        <v>0.75207027515972225</v>
      </c>
      <c r="I19" s="74">
        <f>1/$A$1*[1]PaperSectorExp!H$269</f>
        <v>0.84635726342222228</v>
      </c>
      <c r="J19" s="74">
        <f>1/$A$1*[1]PaperSectorExp!I$269</f>
        <v>0.95701430187146452</v>
      </c>
      <c r="K19" s="74">
        <f>1/$A$1*[1]PaperSectorExp!J$269</f>
        <v>1.0159643873833333</v>
      </c>
      <c r="L19" s="74">
        <f>1/$A$1*[1]PaperSectorExp!K$269</f>
        <v>0.80499570492636996</v>
      </c>
      <c r="M19" s="74">
        <f>1/$A$1*[1]PaperSectorExp!L$269</f>
        <v>1.2634547224500003</v>
      </c>
      <c r="N19" s="74">
        <f>1/$A$1*[1]PaperSectorExp!M$269</f>
        <v>1.1808921643541663</v>
      </c>
      <c r="O19" s="74">
        <f>1/$A$1*[1]PaperSectorExp!N$269</f>
        <v>1.1071463079478538</v>
      </c>
      <c r="P19" s="74">
        <f>1/$A$1*[1]PaperSectorExp!O$269</f>
        <v>1.1050113584467951</v>
      </c>
      <c r="Q19" s="74">
        <f>1/$A$1*[1]PaperSectorExp!P$269</f>
        <v>0.89200413120673105</v>
      </c>
      <c r="R19" s="74">
        <f>1/$A$1*[1]PaperSectorExp!Q$269</f>
        <v>0.83527285928506034</v>
      </c>
      <c r="S19" s="74">
        <f>1/$A$1*[1]PaperSectorExp!R$269</f>
        <v>0.71540803897777794</v>
      </c>
      <c r="T19" s="74">
        <f>1/$A$1*[1]PaperSectorExp!S$269</f>
        <v>6.6138799999999995E-4</v>
      </c>
      <c r="U19" s="74">
        <f>1/$A$1*[1]PaperSectorExp!T$269</f>
        <v>8.6618000000000003E-4</v>
      </c>
      <c r="V19" s="74">
        <f>1/$A$1*[1]PaperSectorExp!U$269</f>
        <v>7.1046616666666656E-4</v>
      </c>
      <c r="W19" s="74">
        <f>1/$A$1*[1]PaperSectorExp!V$269</f>
        <v>7.1046616666666656E-4</v>
      </c>
      <c r="X19" s="74">
        <f>1/$A$1*[1]PaperSectorExp!W$269</f>
        <v>7.1046616666666656E-4</v>
      </c>
      <c r="Y19" s="74">
        <f>1/$A$1*[1]PaperSectorExp!X$269</f>
        <v>7.1046616666666656E-4</v>
      </c>
      <c r="Z19" s="74">
        <f>1/$A$1*[1]PaperSectorExp!Y$269</f>
        <v>7.1046616666666656E-4</v>
      </c>
      <c r="AA19" s="74">
        <f>1/$A$1*[1]PaperSectorExp!Z$269</f>
        <v>7.1046616666666656E-4</v>
      </c>
      <c r="AB19" s="74">
        <f>1/$A$1*[1]PaperSectorExp!AA$269</f>
        <v>7.1046616666666656E-4</v>
      </c>
      <c r="AC19" s="161"/>
      <c r="AD19" s="56">
        <f>1/1000*[1]PaperSectorExp!$AB$269</f>
        <v>0.19858376181285903</v>
      </c>
      <c r="AE19" s="23">
        <f>1/1000*[1]PaperSectorExp!$AC$269</f>
        <v>0.16310986033600003</v>
      </c>
      <c r="AF19" s="23">
        <f>1/1000*[1]PaperSectorExp!AD$269</f>
        <v>0.15074074178880004</v>
      </c>
      <c r="AG19" s="23">
        <f>1/1000*[1]PaperSectorExp!AE$269</f>
        <v>0.17108865281759991</v>
      </c>
      <c r="AH19" s="23">
        <f>1/1000*[1]PaperSectorExp!AF$269</f>
        <v>0.20839804035119999</v>
      </c>
      <c r="AI19" s="23">
        <f>1/1000*[1]PaperSectorExp!AG$269</f>
        <v>0.23865851217780001</v>
      </c>
      <c r="AJ19" s="23">
        <f>1/1000*[1]PaperSectorExp!AH$269</f>
        <v>0.26993163776399998</v>
      </c>
      <c r="AK19" s="23">
        <f>1/1000*[1]PaperSectorExp!AI$269</f>
        <v>0.34075954118400015</v>
      </c>
      <c r="AL19" s="23">
        <f>1/1000*[1]PaperSectorExp!AJ$269</f>
        <v>0.41080057176519991</v>
      </c>
      <c r="AM19" s="23">
        <f>1/1000*[1]PaperSectorExp!AK$269</f>
        <v>0.30420694702200002</v>
      </c>
      <c r="AN19" s="23">
        <f>1/1000*[1]PaperSectorExp!AL$269</f>
        <v>0.4625770803309</v>
      </c>
      <c r="AO19" s="23">
        <f>1/1000*[1]PaperSectorExp!AM$269</f>
        <v>0.49600234679999983</v>
      </c>
      <c r="AP19" s="23">
        <f>1/1000*[1]PaperSectorExp!AN$269</f>
        <v>0.44808898847680012</v>
      </c>
      <c r="AQ19" s="23">
        <f>1/1000*[1]PaperSectorExp!AO$269</f>
        <v>0.48003145355310001</v>
      </c>
      <c r="AR19" s="23">
        <f>1/1000*[1]PaperSectorExp!AP$269</f>
        <v>0.39369736945100003</v>
      </c>
      <c r="AS19" s="23">
        <f>1/1000*[1]PaperSectorExp!AQ$269</f>
        <v>0.29518540407999982</v>
      </c>
      <c r="AT19" s="23">
        <f>1/1000*[1]PaperSectorExp!AR$269</f>
        <v>0.24920098177979996</v>
      </c>
      <c r="AU19" s="23">
        <f>1/1000*[1]PaperSectorExp!AS$269</f>
        <v>0.27771177524089996</v>
      </c>
      <c r="AV19" s="23">
        <f>1/1000*[1]PaperSectorExp!AT$269</f>
        <v>0.30697646905100001</v>
      </c>
      <c r="AW19" s="23">
        <f>1/1000*[1]PaperSectorExp!AU$269</f>
        <v>2.4102054125E-4</v>
      </c>
      <c r="AX19" s="23">
        <f>1/1000*[1]PaperSectorExp!AV$269</f>
        <v>0</v>
      </c>
      <c r="AY19" s="23">
        <f>1/1000*[1]PaperSectorExp!AW$269</f>
        <v>0</v>
      </c>
      <c r="AZ19" s="23">
        <f>1/1000*[1]PaperSectorExp!AX$269</f>
        <v>0</v>
      </c>
      <c r="BA19" s="23">
        <f>1/1000*[1]PaperSectorExp!AY$269</f>
        <v>0</v>
      </c>
      <c r="BB19" s="23">
        <f>1/1000*[1]PaperSectorExp!AZ$269</f>
        <v>0</v>
      </c>
      <c r="BC19" s="41">
        <f>1/1000*[1]PaperSectorExp!BA$269</f>
        <v>0</v>
      </c>
      <c r="BD19" s="318"/>
    </row>
    <row r="20" spans="2:56">
      <c r="B20" s="5" t="s">
        <v>74</v>
      </c>
      <c r="C20" s="20">
        <f>1/$A$1*[1]PaperSectorExp!$B$12</f>
        <v>0.11775230849999994</v>
      </c>
      <c r="D20" s="12">
        <f>1/$A$1*[1]PaperSectorExp!$C$12</f>
        <v>7.304712663888889E-2</v>
      </c>
      <c r="E20" s="12">
        <f>1/$A$1*[1]PaperSectorExp!D$12</f>
        <v>3.3340462766666662E-2</v>
      </c>
      <c r="F20" s="12">
        <f>1/$A$1*[1]PaperSectorExp!E$12</f>
        <v>7.93456201E-2</v>
      </c>
      <c r="G20" s="12">
        <f>1/$A$1*[1]PaperSectorExp!F$12</f>
        <v>8.7187837599999984E-2</v>
      </c>
      <c r="H20" s="12">
        <f>1/$A$1*[1]PaperSectorExp!G$12</f>
        <v>0.11907306801388892</v>
      </c>
      <c r="I20" s="12">
        <f>1/$A$1*[1]PaperSectorExp!H$12</f>
        <v>0.1316547803</v>
      </c>
      <c r="J20" s="12">
        <f>1/$A$1*[1]PaperSectorExp!I$12</f>
        <v>0.14359709195833334</v>
      </c>
      <c r="K20" s="12">
        <f>1/$A$1*[1]PaperSectorExp!J$12</f>
        <v>0.15141634729166667</v>
      </c>
      <c r="L20" s="12">
        <f>1/$A$1*[1]PaperSectorExp!K$12</f>
        <v>0.10268147033876263</v>
      </c>
      <c r="M20" s="12">
        <f>1/$A$1*[1]PaperSectorExp!L$12</f>
        <v>0.14780437425000004</v>
      </c>
      <c r="N20" s="12">
        <f>1/$A$1*[1]PaperSectorExp!M$12</f>
        <v>0.17730786590277775</v>
      </c>
      <c r="O20" s="12">
        <f>1/$A$1*[1]PaperSectorExp!N$12</f>
        <v>0.13215493860833333</v>
      </c>
      <c r="P20" s="12">
        <f>1/$A$1*[1]PaperSectorExp!O$12</f>
        <v>0.11721973627916674</v>
      </c>
      <c r="Q20" s="12">
        <f>1/$A$1*[1]PaperSectorExp!P$12</f>
        <v>0.10803740021657923</v>
      </c>
      <c r="R20" s="12">
        <f>1/$A$1*[1]PaperSectorExp!Q$12</f>
        <v>0.14700902871666668</v>
      </c>
      <c r="S20" s="12">
        <f>1/$A$1*[1]PaperSectorExp!R$12</f>
        <v>0.10287425471388889</v>
      </c>
      <c r="T20" s="12">
        <f>1/$A$1*[1]PaperSectorExp!S$12</f>
        <v>8.6939999999999984E-6</v>
      </c>
      <c r="U20" s="12">
        <f>1/$A$1*[1]PaperSectorExp!T$12</f>
        <v>0</v>
      </c>
      <c r="V20" s="12">
        <f>1/$A$1*[1]PaperSectorExp!U$12</f>
        <v>3.5419999999999997E-6</v>
      </c>
      <c r="W20" s="12">
        <f>1/$A$1*[1]PaperSectorExp!V$12</f>
        <v>3.5419999999999997E-6</v>
      </c>
      <c r="X20" s="12">
        <f>1/$A$1*[1]PaperSectorExp!W$12</f>
        <v>3.5419999999999997E-6</v>
      </c>
      <c r="Y20" s="12">
        <f>1/$A$1*[1]PaperSectorExp!X$12</f>
        <v>3.5419999999999997E-6</v>
      </c>
      <c r="Z20" s="12">
        <f>1/$A$1*[1]PaperSectorExp!Y$12</f>
        <v>3.5419999999999997E-6</v>
      </c>
      <c r="AA20" s="12">
        <f>1/$A$1*[1]PaperSectorExp!Z$12</f>
        <v>3.5419999999999997E-6</v>
      </c>
      <c r="AB20" s="12">
        <f>1/$A$1*[1]PaperSectorExp!AA$12</f>
        <v>3.5419999999999997E-6</v>
      </c>
      <c r="AC20" s="13"/>
      <c r="AD20" s="20">
        <f>1/1000*[1]PaperSectorExp!$AB$12</f>
        <v>4.1340279663417002E-2</v>
      </c>
      <c r="AE20" s="12">
        <f>1/1000*[1]PaperSectorExp!$AC$12</f>
        <v>2.8712288481199996E-2</v>
      </c>
      <c r="AF20" s="12">
        <f>1/1000*[1]PaperSectorExp!AD$12</f>
        <v>1.12987966272E-2</v>
      </c>
      <c r="AG20" s="12">
        <f>1/1000*[1]PaperSectorExp!AE$12</f>
        <v>2.1675279527999997E-2</v>
      </c>
      <c r="AH20" s="12">
        <f>1/1000*[1]PaperSectorExp!AF$12</f>
        <v>2.8456180349800003E-2</v>
      </c>
      <c r="AI20" s="12">
        <f>1/1000*[1]PaperSectorExp!AG$12</f>
        <v>3.3577583453699995E-2</v>
      </c>
      <c r="AJ20" s="12">
        <f>1/1000*[1]PaperSectorExp!AH$12</f>
        <v>3.9477651078400004E-2</v>
      </c>
      <c r="AK20" s="12">
        <f>1/1000*[1]PaperSectorExp!AI$12</f>
        <v>4.46782821835E-2</v>
      </c>
      <c r="AL20" s="12">
        <f>1/1000*[1]PaperSectorExp!AJ$12</f>
        <v>5.2726173828799995E-2</v>
      </c>
      <c r="AM20" s="12">
        <f>1/1000*[1]PaperSectorExp!AK$12</f>
        <v>3.6882529024000001E-2</v>
      </c>
      <c r="AN20" s="12">
        <f>1/1000*[1]PaperSectorExp!AL$12</f>
        <v>4.9151252838600001E-2</v>
      </c>
      <c r="AO20" s="12">
        <f>1/1000*[1]PaperSectorExp!AM$12</f>
        <v>6.4093647503999984E-2</v>
      </c>
      <c r="AP20" s="12">
        <f>1/1000*[1]PaperSectorExp!AN$12</f>
        <v>5.2218919121599996E-2</v>
      </c>
      <c r="AQ20" s="12">
        <f>1/1000*[1]PaperSectorExp!AO$12</f>
        <v>5.2316873787E-2</v>
      </c>
      <c r="AR20" s="12">
        <f>1/1000*[1]PaperSectorExp!AP$12</f>
        <v>4.8831260007999998E-2</v>
      </c>
      <c r="AS20" s="12">
        <f>1/1000*[1]PaperSectorExp!AQ$12</f>
        <v>5.0556727406500003E-2</v>
      </c>
      <c r="AT20" s="10">
        <f>1/1000*[1]PaperSectorExp!AR$12</f>
        <v>3.8963127945600001E-2</v>
      </c>
      <c r="AU20" s="10">
        <f>1/1000*[1]PaperSectorExp!AS$12</f>
        <v>4.4006732584099997E-2</v>
      </c>
      <c r="AV20" s="10">
        <f>1/1000*[1]PaperSectorExp!AT$12</f>
        <v>4.0746136865999996E-2</v>
      </c>
      <c r="AW20" s="10">
        <f>1/1000*[1]PaperSectorExp!AU$12</f>
        <v>2.8594158333333336E-6</v>
      </c>
      <c r="AX20" s="10">
        <f>1/1000*[1]PaperSectorExp!AV$12</f>
        <v>0</v>
      </c>
      <c r="AY20" s="10">
        <f>1/1000*[1]PaperSectorExp!AW$12</f>
        <v>0</v>
      </c>
      <c r="AZ20" s="10">
        <f>1/1000*[1]PaperSectorExp!AX$12</f>
        <v>0</v>
      </c>
      <c r="BA20" s="10">
        <f>1/1000*[1]PaperSectorExp!AY$12</f>
        <v>0</v>
      </c>
      <c r="BB20" s="10">
        <f>1/1000*[1]PaperSectorExp!AZ$12</f>
        <v>0</v>
      </c>
      <c r="BC20" s="36">
        <f>1/1000*[1]PaperSectorExp!BA$12</f>
        <v>0</v>
      </c>
      <c r="BD20" s="318"/>
    </row>
    <row r="21" spans="2:56">
      <c r="B21" s="5" t="s">
        <v>28</v>
      </c>
      <c r="C21" s="20">
        <f>1/$A$1*[1]PaperSectorExp!$B$31</f>
        <v>0.18963293783749993</v>
      </c>
      <c r="D21" s="12">
        <f>1/$A$1*[1]PaperSectorExp!$C$31</f>
        <v>0.13022726647222221</v>
      </c>
      <c r="E21" s="12">
        <f>1/$A$1*[1]PaperSectorExp!D$31</f>
        <v>0.14527708119999996</v>
      </c>
      <c r="F21" s="12">
        <f>1/$A$1*[1]PaperSectorExp!E$31</f>
        <v>0.13525572439999997</v>
      </c>
      <c r="G21" s="12">
        <f>1/$A$1*[1]PaperSectorExp!F$31</f>
        <v>0.16955898484545456</v>
      </c>
      <c r="H21" s="12">
        <f>1/$A$1*[1]PaperSectorExp!G$31</f>
        <v>0.18175011426388887</v>
      </c>
      <c r="I21" s="12">
        <f>1/$A$1*[1]PaperSectorExp!H$31</f>
        <v>0.26724551533333329</v>
      </c>
      <c r="J21" s="12">
        <f>1/$A$1*[1]PaperSectorExp!I$31</f>
        <v>0.28119100115277784</v>
      </c>
      <c r="K21" s="12">
        <f>1/$A$1*[1]PaperSectorExp!J$31</f>
        <v>0.32341396774999992</v>
      </c>
      <c r="L21" s="12">
        <f>1/$A$1*[1]PaperSectorExp!K$31</f>
        <v>0.29381979240534767</v>
      </c>
      <c r="M21" s="12">
        <f>1/$A$1*[1]PaperSectorExp!L$31</f>
        <v>0.54221374394999999</v>
      </c>
      <c r="N21" s="12">
        <f>1/$A$1*[1]PaperSectorExp!M$31</f>
        <v>0.4647483626124998</v>
      </c>
      <c r="O21" s="12">
        <f>1/$A$1*[1]PaperSectorExp!N$31</f>
        <v>0.43945450848371226</v>
      </c>
      <c r="P21" s="12">
        <f>1/$A$1*[1]PaperSectorExp!O$31</f>
        <v>0.44473941852852567</v>
      </c>
      <c r="Q21" s="12">
        <f>1/$A$1*[1]PaperSectorExp!P$31</f>
        <v>0.36742636737765161</v>
      </c>
      <c r="R21" s="12">
        <f>1/$A$1*[1]PaperSectorExp!Q$31</f>
        <v>0.24038686124999994</v>
      </c>
      <c r="S21" s="12">
        <f>1/$A$1*[1]PaperSectorExp!R$31</f>
        <v>0.2060556178097222</v>
      </c>
      <c r="T21" s="12">
        <f>1/$A$1*[1]PaperSectorExp!S$31</f>
        <v>2.1815499999999999E-4</v>
      </c>
      <c r="U21" s="12">
        <f>1/$A$1*[1]PaperSectorExp!T$31</f>
        <v>4.5257099999999997E-4</v>
      </c>
      <c r="V21" s="12">
        <f>1/$A$1*[1]PaperSectorExp!U$31</f>
        <v>3.6659699999999997E-4</v>
      </c>
      <c r="W21" s="12">
        <f>1/$A$1*[1]PaperSectorExp!V$31</f>
        <v>3.6659699999999997E-4</v>
      </c>
      <c r="X21" s="12">
        <f>1/$A$1*[1]PaperSectorExp!W$31</f>
        <v>3.6659699999999997E-4</v>
      </c>
      <c r="Y21" s="12">
        <f>1/$A$1*[1]PaperSectorExp!X$31</f>
        <v>3.6659699999999997E-4</v>
      </c>
      <c r="Z21" s="12">
        <f>1/$A$1*[1]PaperSectorExp!Y$31</f>
        <v>3.6659699999999997E-4</v>
      </c>
      <c r="AA21" s="12">
        <f>1/$A$1*[1]PaperSectorExp!Z$31</f>
        <v>3.6659699999999997E-4</v>
      </c>
      <c r="AB21" s="12">
        <f>1/$A$1*[1]PaperSectorExp!AA$31</f>
        <v>3.6659699999999997E-4</v>
      </c>
      <c r="AC21" s="13"/>
      <c r="AD21" s="20">
        <f>1/1000*[1]PaperSectorExp!$AB$31</f>
        <v>6.5327783859356989E-2</v>
      </c>
      <c r="AE21" s="12">
        <f>1/1000*[1]PaperSectorExp!$AC$31</f>
        <v>5.1331334598799995E-2</v>
      </c>
      <c r="AF21" s="12">
        <f>1/1000*[1]PaperSectorExp!AD$31</f>
        <v>5.3465775729600006E-2</v>
      </c>
      <c r="AG21" s="12">
        <f>1/1000*[1]PaperSectorExp!AE$31</f>
        <v>5.8101142355199996E-2</v>
      </c>
      <c r="AH21" s="12">
        <f>1/1000*[1]PaperSectorExp!AF$31</f>
        <v>7.4460646364299998E-2</v>
      </c>
      <c r="AI21" s="12">
        <f>1/1000*[1]PaperSectorExp!AG$31</f>
        <v>7.3604377275000007E-2</v>
      </c>
      <c r="AJ21" s="12">
        <f>1/1000*[1]PaperSectorExp!AH$31</f>
        <v>8.8766938492399999E-2</v>
      </c>
      <c r="AK21" s="12">
        <f>1/1000*[1]PaperSectorExp!AI$31</f>
        <v>0.10878789162500001</v>
      </c>
      <c r="AL21" s="12">
        <f>1/1000*[1]PaperSectorExp!AJ$31</f>
        <v>0.14279094864199998</v>
      </c>
      <c r="AM21" s="12">
        <f>1/1000*[1]PaperSectorExp!AK$31</f>
        <v>0.11221173392440001</v>
      </c>
      <c r="AN21" s="12">
        <f>1/1000*[1]PaperSectorExp!AL$31</f>
        <v>0.21488488582230003</v>
      </c>
      <c r="AO21" s="12">
        <f>1/1000*[1]PaperSectorExp!AM$31</f>
        <v>0.228990780432</v>
      </c>
      <c r="AP21" s="12">
        <f>1/1000*[1]PaperSectorExp!AN$31</f>
        <v>0.20979430206239999</v>
      </c>
      <c r="AQ21" s="12">
        <f>1/1000*[1]PaperSectorExp!AO$31</f>
        <v>0.23971402960410002</v>
      </c>
      <c r="AR21" s="12">
        <f>1/1000*[1]PaperSectorExp!AP$31</f>
        <v>0.18745980988800001</v>
      </c>
      <c r="AS21" s="12">
        <f>1/1000*[1]PaperSectorExp!AQ$31</f>
        <v>0.1034194895405</v>
      </c>
      <c r="AT21" s="10">
        <f>1/1000*[1]PaperSectorExp!AR$31</f>
        <v>8.6319486748599988E-2</v>
      </c>
      <c r="AU21" s="10">
        <f>1/1000*[1]PaperSectorExp!AS$31</f>
        <v>9.119651918519997E-2</v>
      </c>
      <c r="AV21" s="10">
        <f>1/1000*[1]PaperSectorExp!AT$31</f>
        <v>0.100703901887</v>
      </c>
      <c r="AW21" s="10">
        <f>1/1000*[1]PaperSectorExp!AU$31</f>
        <v>8.9155779583333336E-5</v>
      </c>
      <c r="AX21" s="10">
        <f>1/1000*[1]PaperSectorExp!AV$31</f>
        <v>0</v>
      </c>
      <c r="AY21" s="10">
        <f>1/1000*[1]PaperSectorExp!AW$31</f>
        <v>0</v>
      </c>
      <c r="AZ21" s="10">
        <f>1/1000*[1]PaperSectorExp!AX$31</f>
        <v>0</v>
      </c>
      <c r="BA21" s="10">
        <f>1/1000*[1]PaperSectorExp!AY$31</f>
        <v>0</v>
      </c>
      <c r="BB21" s="10">
        <f>1/1000*[1]PaperSectorExp!AZ$31</f>
        <v>0</v>
      </c>
      <c r="BC21" s="36">
        <f>1/1000*[1]PaperSectorExp!BA$31</f>
        <v>0</v>
      </c>
      <c r="BD21" s="318"/>
    </row>
    <row r="22" spans="2:56">
      <c r="B22" s="5" t="s">
        <v>30</v>
      </c>
      <c r="C22" s="20">
        <f>1/$A$1*[1]PaperSectorExp!$B$46</f>
        <v>0.1016190678875</v>
      </c>
      <c r="D22" s="12">
        <f>1/$A$1*[1]PaperSectorExp!$C$46</f>
        <v>9.1030625888888883E-2</v>
      </c>
      <c r="E22" s="12">
        <f>1/$A$1*[1]PaperSectorExp!D$46</f>
        <v>9.0534554666666656E-2</v>
      </c>
      <c r="F22" s="12">
        <f>1/$A$1*[1]PaperSectorExp!E$46</f>
        <v>0.10686346440384616</v>
      </c>
      <c r="G22" s="12">
        <f>1/$A$1*[1]PaperSectorExp!F$46</f>
        <v>0.10879975966666666</v>
      </c>
      <c r="H22" s="12">
        <f>1/$A$1*[1]PaperSectorExp!G$46</f>
        <v>0.12257729209722223</v>
      </c>
      <c r="I22" s="12">
        <f>1/$A$1*[1]PaperSectorExp!H$46</f>
        <v>0.11033312228888889</v>
      </c>
      <c r="J22" s="12">
        <f>1/$A$1*[1]PaperSectorExp!I$46</f>
        <v>0.13875416341944444</v>
      </c>
      <c r="K22" s="12">
        <f>1/$A$1*[1]PaperSectorExp!J$46</f>
        <v>0.13966735655000004</v>
      </c>
      <c r="L22" s="12">
        <f>1/$A$1*[1]PaperSectorExp!K$46</f>
        <v>0.12512072272222222</v>
      </c>
      <c r="M22" s="12">
        <f>1/$A$1*[1]PaperSectorExp!L$46</f>
        <v>0.2160860374416666</v>
      </c>
      <c r="N22" s="12">
        <f>1/$A$1*[1]PaperSectorExp!M$46</f>
        <v>0.20580973313055556</v>
      </c>
      <c r="O22" s="12">
        <f>1/$A$1*[1]PaperSectorExp!N$46</f>
        <v>0.1812431060381314</v>
      </c>
      <c r="P22" s="12">
        <f>1/$A$1*[1]PaperSectorExp!O$46</f>
        <v>0.18386557500587605</v>
      </c>
      <c r="Q22" s="12">
        <f>1/$A$1*[1]PaperSectorExp!P$46</f>
        <v>0.12607701726679293</v>
      </c>
      <c r="R22" s="12">
        <f>1/$A$1*[1]PaperSectorExp!Q$46</f>
        <v>0.13233070497222219</v>
      </c>
      <c r="S22" s="12">
        <f>1/$A$1*[1]PaperSectorExp!R$46</f>
        <v>0.10529240506666665</v>
      </c>
      <c r="T22" s="12">
        <f>1/$A$1*[1]PaperSectorExp!S$46</f>
        <v>3.9605999999999993E-5</v>
      </c>
      <c r="U22" s="12">
        <f>1/$A$1*[1]PaperSectorExp!T$46</f>
        <v>5.9891999999999995E-5</v>
      </c>
      <c r="V22" s="12">
        <f>1/$A$1*[1]PaperSectorExp!U$46</f>
        <v>3.3487999999999995E-5</v>
      </c>
      <c r="W22" s="12">
        <f>1/$A$1*[1]PaperSectorExp!V$46</f>
        <v>3.3487999999999995E-5</v>
      </c>
      <c r="X22" s="12">
        <f>1/$A$1*[1]PaperSectorExp!W$46</f>
        <v>3.3487999999999995E-5</v>
      </c>
      <c r="Y22" s="12">
        <f>1/$A$1*[1]PaperSectorExp!X$46</f>
        <v>3.3487999999999995E-5</v>
      </c>
      <c r="Z22" s="12">
        <f>1/$A$1*[1]PaperSectorExp!Y$46</f>
        <v>3.3487999999999995E-5</v>
      </c>
      <c r="AA22" s="12">
        <f>1/$A$1*[1]PaperSectorExp!Z$46</f>
        <v>3.3487999999999995E-5</v>
      </c>
      <c r="AB22" s="12">
        <f>1/$A$1*[1]PaperSectorExp!AA$46</f>
        <v>3.3487999999999995E-5</v>
      </c>
      <c r="AC22" s="13"/>
      <c r="AD22" s="20">
        <f>1/1000*[1]PaperSectorExp!$AB$46</f>
        <v>3.5601631031424004E-2</v>
      </c>
      <c r="AE22" s="12">
        <f>1/1000*[1]PaperSectorExp!$AC$46</f>
        <v>2.9850948052E-2</v>
      </c>
      <c r="AF22" s="12">
        <f>1/1000*[1]PaperSectorExp!AD$46</f>
        <v>3.0179304364799996E-2</v>
      </c>
      <c r="AG22" s="12">
        <f>1/1000*[1]PaperSectorExp!AE$46</f>
        <v>3.5431409070399995E-2</v>
      </c>
      <c r="AH22" s="12">
        <f>1/1000*[1]PaperSectorExp!AF$46</f>
        <v>3.6946551653199995E-2</v>
      </c>
      <c r="AI22" s="12">
        <f>1/1000*[1]PaperSectorExp!AG$46</f>
        <v>4.11797796696E-2</v>
      </c>
      <c r="AJ22" s="12">
        <f>1/1000*[1]PaperSectorExp!AH$46</f>
        <v>3.7287823154000005E-2</v>
      </c>
      <c r="AK22" s="12">
        <f>1/1000*[1]PaperSectorExp!AI$46</f>
        <v>4.8065087823000001E-2</v>
      </c>
      <c r="AL22" s="12">
        <f>1/1000*[1]PaperSectorExp!AJ$46</f>
        <v>5.5016715383999999E-2</v>
      </c>
      <c r="AM22" s="12">
        <f>1/1000*[1]PaperSectorExp!AK$46</f>
        <v>4.5274712846000008E-2</v>
      </c>
      <c r="AN22" s="12">
        <f>1/1000*[1]PaperSectorExp!AL$46</f>
        <v>6.9846905342699994E-2</v>
      </c>
      <c r="AO22" s="12">
        <f>1/1000*[1]PaperSectorExp!AM$46</f>
        <v>7.1156911631999997E-2</v>
      </c>
      <c r="AP22" s="12">
        <f>1/1000*[1]PaperSectorExp!AN$46</f>
        <v>5.7891049022399992E-2</v>
      </c>
      <c r="AQ22" s="12">
        <f>1/1000*[1]PaperSectorExp!AO$46</f>
        <v>6.3025116981900012E-2</v>
      </c>
      <c r="AR22" s="12">
        <f>1/1000*[1]PaperSectorExp!AP$46</f>
        <v>4.6328292940499997E-2</v>
      </c>
      <c r="AS22" s="12">
        <f>1/1000*[1]PaperSectorExp!AQ$46</f>
        <v>4.3129030983500002E-2</v>
      </c>
      <c r="AT22" s="10">
        <f>1/1000*[1]PaperSectorExp!AR$46</f>
        <v>3.3650779454899998E-2</v>
      </c>
      <c r="AU22" s="10">
        <f>1/1000*[1]PaperSectorExp!AS$46</f>
        <v>4.2636929535199999E-2</v>
      </c>
      <c r="AV22" s="10">
        <f>1/1000*[1]PaperSectorExp!AT$46</f>
        <v>4.3079657050999996E-2</v>
      </c>
      <c r="AW22" s="10">
        <f>1/1000*[1]PaperSectorExp!AU$46</f>
        <v>6.3670704166666664E-6</v>
      </c>
      <c r="AX22" s="10">
        <f>1/1000*[1]PaperSectorExp!AV$46</f>
        <v>0</v>
      </c>
      <c r="AY22" s="10">
        <f>1/1000*[1]PaperSectorExp!AW$46</f>
        <v>0</v>
      </c>
      <c r="AZ22" s="10">
        <f>1/1000*[1]PaperSectorExp!AX$46</f>
        <v>0</v>
      </c>
      <c r="BA22" s="10">
        <f>1/1000*[1]PaperSectorExp!AY$46</f>
        <v>0</v>
      </c>
      <c r="BB22" s="10">
        <f>1/1000*[1]PaperSectorExp!AZ$46</f>
        <v>0</v>
      </c>
      <c r="BC22" s="36">
        <f>1/1000*[1]PaperSectorExp!BA$46</f>
        <v>0</v>
      </c>
      <c r="BD22" s="318"/>
    </row>
    <row r="23" spans="2:56">
      <c r="B23" s="5" t="s">
        <v>213</v>
      </c>
      <c r="C23" s="20">
        <f>1/$A$1*[1]PaperSectorExp!$B$50</f>
        <v>4.6913111316666659E-2</v>
      </c>
      <c r="D23" s="12">
        <f>1/$A$1*[1]PaperSectorExp!$C$50</f>
        <v>4.8919669986111108E-2</v>
      </c>
      <c r="E23" s="12">
        <f>1/$A$1*[1]PaperSectorExp!D$50</f>
        <v>4.985555206666667E-2</v>
      </c>
      <c r="F23" s="12">
        <f>1/$A$1*[1]PaperSectorExp!E$50</f>
        <v>5.2649502799999998E-2</v>
      </c>
      <c r="G23" s="12">
        <f>1/$A$1*[1]PaperSectorExp!F$50</f>
        <v>6.9306640183333351E-2</v>
      </c>
      <c r="H23" s="12">
        <f>1/$A$1*[1]PaperSectorExp!G$50</f>
        <v>8.6361074930555559E-2</v>
      </c>
      <c r="I23" s="12">
        <f>1/$A$1*[1]PaperSectorExp!H$50</f>
        <v>0.10761920369444444</v>
      </c>
      <c r="J23" s="12">
        <f>1/$A$1*[1]PaperSectorExp!I$50</f>
        <v>0.12878266048611114</v>
      </c>
      <c r="K23" s="12">
        <f>1/$A$1*[1]PaperSectorExp!J$50</f>
        <v>0.11384847403333331</v>
      </c>
      <c r="L23" s="12">
        <f>1/$A$1*[1]PaperSectorExp!K$50</f>
        <v>0.10205530475915033</v>
      </c>
      <c r="M23" s="12">
        <f>1/$A$1*[1]PaperSectorExp!L$50</f>
        <v>0.14851794737500001</v>
      </c>
      <c r="N23" s="12">
        <f>1/$A$1*[1]PaperSectorExp!M$50</f>
        <v>0.13970114534027778</v>
      </c>
      <c r="O23" s="12">
        <f>1/$A$1*[1]PaperSectorExp!N$50</f>
        <v>0.12930291121452023</v>
      </c>
      <c r="P23" s="12">
        <f>1/$A$1*[1]PaperSectorExp!O$50</f>
        <v>0.12420438441666669</v>
      </c>
      <c r="Q23" s="12">
        <f>1/$A$1*[1]PaperSectorExp!P$50</f>
        <v>9.8602598885479828E-2</v>
      </c>
      <c r="R23" s="12">
        <f>1/$A$1*[1]PaperSectorExp!Q$50</f>
        <v>0.10314329729640519</v>
      </c>
      <c r="S23" s="12">
        <f>1/$A$1*[1]PaperSectorExp!R$50</f>
        <v>0.10940860307500005</v>
      </c>
      <c r="T23" s="12">
        <f>1/$A$1*[1]PaperSectorExp!S$50</f>
        <v>6.2629E-5</v>
      </c>
      <c r="U23" s="12">
        <f>1/$A$1*[1]PaperSectorExp!T$50</f>
        <v>2.9784999999999994E-5</v>
      </c>
      <c r="V23" s="12">
        <f>1/$A$1*[1]PaperSectorExp!U$50</f>
        <v>1.9051666666666666E-6</v>
      </c>
      <c r="W23" s="12">
        <f>1/$A$1*[1]PaperSectorExp!V$50</f>
        <v>1.9051666666666666E-6</v>
      </c>
      <c r="X23" s="12">
        <f>1/$A$1*[1]PaperSectorExp!W$50</f>
        <v>1.9051666666666666E-6</v>
      </c>
      <c r="Y23" s="12">
        <f>1/$A$1*[1]PaperSectorExp!X$50</f>
        <v>1.9051666666666666E-6</v>
      </c>
      <c r="Z23" s="12">
        <f>1/$A$1*[1]PaperSectorExp!Y$50</f>
        <v>1.9051666666666666E-6</v>
      </c>
      <c r="AA23" s="12">
        <f>1/$A$1*[1]PaperSectorExp!Z$50</f>
        <v>1.9051666666666666E-6</v>
      </c>
      <c r="AB23" s="12">
        <f>1/$A$1*[1]PaperSectorExp!AA$50</f>
        <v>1.9051666666666666E-6</v>
      </c>
      <c r="AC23" s="13"/>
      <c r="AD23" s="20">
        <f>1/1000*[1]PaperSectorExp!$AB$50</f>
        <v>1.9173220384929E-2</v>
      </c>
      <c r="AE23" s="12">
        <f>1/1000*[1]PaperSectorExp!$AC$50</f>
        <v>1.9367272978399994E-2</v>
      </c>
      <c r="AF23" s="12">
        <f>1/1000*[1]PaperSectorExp!AD$50</f>
        <v>1.8975570796800002E-2</v>
      </c>
      <c r="AG23" s="12">
        <f>1/1000*[1]PaperSectorExp!AE$50</f>
        <v>2.1305859019199996E-2</v>
      </c>
      <c r="AH23" s="12">
        <f>1/1000*[1]PaperSectorExp!AF$50</f>
        <v>2.5946309832099997E-2</v>
      </c>
      <c r="AI23" s="12">
        <f>1/1000*[1]PaperSectorExp!AG$50</f>
        <v>2.9386259073599999E-2</v>
      </c>
      <c r="AJ23" s="12">
        <f>1/1000*[1]PaperSectorExp!AH$50</f>
        <v>3.5945110881599997E-2</v>
      </c>
      <c r="AK23" s="12">
        <f>1/1000*[1]PaperSectorExp!AI$50</f>
        <v>4.4169987032000001E-2</v>
      </c>
      <c r="AL23" s="12">
        <f>1/1000*[1]PaperSectorExp!AJ$50</f>
        <v>4.4310113561200001E-2</v>
      </c>
      <c r="AM23" s="12">
        <f>1/1000*[1]PaperSectorExp!AK$50</f>
        <v>3.5474768542400004E-2</v>
      </c>
      <c r="AN23" s="12">
        <f>1/1000*[1]PaperSectorExp!AL$50</f>
        <v>5.3958520761300012E-2</v>
      </c>
      <c r="AO23" s="12">
        <f>1/1000*[1]PaperSectorExp!AM$50</f>
        <v>5.1196741055999993E-2</v>
      </c>
      <c r="AP23" s="12">
        <f>1/1000*[1]PaperSectorExp!AN$50</f>
        <v>4.8968028225599994E-2</v>
      </c>
      <c r="AQ23" s="12">
        <f>1/1000*[1]PaperSectorExp!AO$50</f>
        <v>4.9326861164400007E-2</v>
      </c>
      <c r="AR23" s="12">
        <f>1/1000*[1]PaperSectorExp!AP$50</f>
        <v>3.8786516677000005E-2</v>
      </c>
      <c r="AS23" s="12">
        <f>1/1000*[1]PaperSectorExp!AQ$50</f>
        <v>3.9137841056999995E-2</v>
      </c>
      <c r="AT23" s="10">
        <f>1/1000*[1]PaperSectorExp!AR$50</f>
        <v>3.8633861723300002E-2</v>
      </c>
      <c r="AU23" s="10">
        <f>1/1000*[1]PaperSectorExp!AS$50</f>
        <v>4.8171425859699989E-2</v>
      </c>
      <c r="AV23" s="10">
        <f>1/1000*[1]PaperSectorExp!AT$50</f>
        <v>4.9499263629000007E-2</v>
      </c>
      <c r="AW23" s="10">
        <f>1/1000*[1]PaperSectorExp!AU$50</f>
        <v>7.4340333333333337E-6</v>
      </c>
      <c r="AX23" s="10">
        <f>1/1000*[1]PaperSectorExp!AV$50</f>
        <v>0</v>
      </c>
      <c r="AY23" s="10">
        <f>1/1000*[1]PaperSectorExp!AW$50</f>
        <v>0</v>
      </c>
      <c r="AZ23" s="10">
        <f>1/1000*[1]PaperSectorExp!AX$50</f>
        <v>0</v>
      </c>
      <c r="BA23" s="10">
        <f>1/1000*[1]PaperSectorExp!AY$50</f>
        <v>0</v>
      </c>
      <c r="BB23" s="10">
        <f>1/1000*[1]PaperSectorExp!AZ$50</f>
        <v>0</v>
      </c>
      <c r="BC23" s="36">
        <f>1/1000*[1]PaperSectorExp!BA$50</f>
        <v>0</v>
      </c>
      <c r="BD23" s="318"/>
    </row>
    <row r="24" spans="2:56">
      <c r="B24" s="5" t="s">
        <v>214</v>
      </c>
      <c r="C24" s="20">
        <f>1/$A$1*[1]PaperSectorExp!$B$74</f>
        <v>6.2149732666666674E-3</v>
      </c>
      <c r="D24" s="12">
        <f>1/$A$1*[1]PaperSectorExp!$C$74</f>
        <v>6.8567386527777774E-3</v>
      </c>
      <c r="E24" s="12">
        <f>1/$A$1*[1]PaperSectorExp!D$74</f>
        <v>8.3116786999999984E-3</v>
      </c>
      <c r="F24" s="12">
        <f>1/$A$1*[1]PaperSectorExp!E$74</f>
        <v>1.1331912699999998E-2</v>
      </c>
      <c r="G24" s="12">
        <f>1/$A$1*[1]PaperSectorExp!F$74</f>
        <v>1.2530092E-2</v>
      </c>
      <c r="H24" s="12">
        <f>1/$A$1*[1]PaperSectorExp!G$74</f>
        <v>2.3863223208333333E-2</v>
      </c>
      <c r="I24" s="12">
        <f>1/$A$1*[1]PaperSectorExp!H$74</f>
        <v>1.844836368333333E-2</v>
      </c>
      <c r="J24" s="12">
        <f>1/$A$1*[1]PaperSectorExp!I$74</f>
        <v>2.391854254166666E-2</v>
      </c>
      <c r="K24" s="12">
        <f>1/$A$1*[1]PaperSectorExp!J$74</f>
        <v>2.3129786333333336E-2</v>
      </c>
      <c r="L24" s="12">
        <f>1/$A$1*[1]PaperSectorExp!K$74</f>
        <v>1.7814943511111118E-2</v>
      </c>
      <c r="M24" s="12">
        <f>1/$A$1*[1]PaperSectorExp!L$74</f>
        <v>2.5415324466666667E-2</v>
      </c>
      <c r="N24" s="12">
        <f>1/$A$1*[1]PaperSectorExp!M$74</f>
        <v>2.5126824312500008E-2</v>
      </c>
      <c r="O24" s="12">
        <f>1/$A$1*[1]PaperSectorExp!N$74</f>
        <v>3.6805475962499987E-2</v>
      </c>
      <c r="P24" s="12">
        <f>1/$A$1*[1]PaperSectorExp!O$74</f>
        <v>4.0730903116666654E-2</v>
      </c>
      <c r="Q24" s="12">
        <f>1/$A$1*[1]PaperSectorExp!P$74</f>
        <v>2.2847360638762623E-2</v>
      </c>
      <c r="R24" s="12">
        <f>1/$A$1*[1]PaperSectorExp!Q$74</f>
        <v>2.968953496633988E-2</v>
      </c>
      <c r="S24" s="12">
        <f>1/$A$1*[1]PaperSectorExp!R$74</f>
        <v>2.9741046966666664E-2</v>
      </c>
      <c r="T24" s="12">
        <f>1/$A$1*[1]PaperSectorExp!S$74</f>
        <v>0</v>
      </c>
      <c r="U24" s="12">
        <f>1/$A$1*[1]PaperSectorExp!T$74</f>
        <v>0</v>
      </c>
      <c r="V24" s="12">
        <f>1/$A$1*[1]PaperSectorExp!U$74</f>
        <v>0</v>
      </c>
      <c r="W24" s="12">
        <f>1/$A$1*[1]PaperSectorExp!V$74</f>
        <v>0</v>
      </c>
      <c r="X24" s="12">
        <f>1/$A$1*[1]PaperSectorExp!W$74</f>
        <v>0</v>
      </c>
      <c r="Y24" s="12">
        <f>1/$A$1*[1]PaperSectorExp!X$74</f>
        <v>0</v>
      </c>
      <c r="Z24" s="12">
        <f>1/$A$1*[1]PaperSectorExp!Y$74</f>
        <v>0</v>
      </c>
      <c r="AA24" s="12">
        <f>1/$A$1*[1]PaperSectorExp!Z$74</f>
        <v>0</v>
      </c>
      <c r="AB24" s="12">
        <f>1/$A$1*[1]PaperSectorExp!AA$74</f>
        <v>0</v>
      </c>
      <c r="AC24" s="13"/>
      <c r="AD24" s="20">
        <f>1/1000*[1]PaperSectorExp!$AB$74</f>
        <v>2.2821396602789997E-3</v>
      </c>
      <c r="AE24" s="12">
        <f>1/1000*[1]PaperSectorExp!$AC$74</f>
        <v>2.3177313004E-3</v>
      </c>
      <c r="AF24" s="12">
        <f>1/1000*[1]PaperSectorExp!AD$74</f>
        <v>2.7993740976E-3</v>
      </c>
      <c r="AG24" s="12">
        <f>1/1000*[1]PaperSectorExp!AE$74</f>
        <v>3.0177972607999997E-3</v>
      </c>
      <c r="AH24" s="12">
        <f>1/1000*[1]PaperSectorExp!AF$74</f>
        <v>3.6052127845999996E-3</v>
      </c>
      <c r="AI24" s="12">
        <f>1/1000*[1]PaperSectorExp!AG$74</f>
        <v>5.9898998445000002E-3</v>
      </c>
      <c r="AJ24" s="12">
        <f>1/1000*[1]PaperSectorExp!AH$74</f>
        <v>7.1119368744000004E-3</v>
      </c>
      <c r="AK24" s="12">
        <f>1/1000*[1]PaperSectorExp!AI$74</f>
        <v>8.2112383689999999E-3</v>
      </c>
      <c r="AL24" s="12">
        <f>1/1000*[1]PaperSectorExp!AJ$74</f>
        <v>9.1610028180000008E-3</v>
      </c>
      <c r="AM24" s="12">
        <f>1/1000*[1]PaperSectorExp!AK$74</f>
        <v>6.4703042448000002E-3</v>
      </c>
      <c r="AN24" s="12">
        <f>1/1000*[1]PaperSectorExp!AL$74</f>
        <v>1.0974350083500001E-2</v>
      </c>
      <c r="AO24" s="12">
        <f>1/1000*[1]PaperSectorExp!AM$74</f>
        <v>1.0525481328E-2</v>
      </c>
      <c r="AP24" s="12">
        <f>1/1000*[1]PaperSectorExp!AN$74</f>
        <v>1.2325918950399998E-2</v>
      </c>
      <c r="AQ24" s="12">
        <f>1/1000*[1]PaperSectorExp!AO$74</f>
        <v>1.2263581104900001E-2</v>
      </c>
      <c r="AR24" s="12">
        <f>1/1000*[1]PaperSectorExp!AP$74</f>
        <v>9.3396725115000006E-3</v>
      </c>
      <c r="AS24" s="12">
        <f>1/1000*[1]PaperSectorExp!AQ$74</f>
        <v>9.1143372424999976E-3</v>
      </c>
      <c r="AT24" s="10">
        <f>1/1000*[1]PaperSectorExp!AR$74</f>
        <v>6.9409913402000006E-3</v>
      </c>
      <c r="AU24" s="10">
        <f>1/1000*[1]PaperSectorExp!AS$74</f>
        <v>8.1234309441999986E-3</v>
      </c>
      <c r="AV24" s="10">
        <f>1/1000*[1]PaperSectorExp!AT$74</f>
        <v>1.2685382001000001E-2</v>
      </c>
      <c r="AW24" s="10">
        <f>1/1000*[1]PaperSectorExp!AU$74</f>
        <v>0</v>
      </c>
      <c r="AX24" s="10">
        <f>1/1000*[1]PaperSectorExp!AV$74</f>
        <v>0</v>
      </c>
      <c r="AY24" s="10">
        <f>1/1000*[1]PaperSectorExp!AW$74</f>
        <v>0</v>
      </c>
      <c r="AZ24" s="10">
        <f>1/1000*[1]PaperSectorExp!AX$74</f>
        <v>0</v>
      </c>
      <c r="BA24" s="10">
        <f>1/1000*[1]PaperSectorExp!AY$74</f>
        <v>0</v>
      </c>
      <c r="BB24" s="10">
        <f>1/1000*[1]PaperSectorExp!AZ$74</f>
        <v>0</v>
      </c>
      <c r="BC24" s="36">
        <f>1/1000*[1]PaperSectorExp!BA$74</f>
        <v>0</v>
      </c>
      <c r="BD24" s="318"/>
    </row>
    <row r="25" spans="2:56">
      <c r="B25" s="5" t="s">
        <v>200</v>
      </c>
      <c r="C25" s="20">
        <f>1/$A$1*[1]PaperSectorExp!$B$186</f>
        <v>4.4675843354166661E-2</v>
      </c>
      <c r="D25" s="12">
        <f>1/$A$1*[1]PaperSectorExp!$C$186</f>
        <v>2.9401868708333338E-2</v>
      </c>
      <c r="E25" s="12">
        <f>1/$A$1*[1]PaperSectorExp!D$186</f>
        <v>3.9776081633333328E-2</v>
      </c>
      <c r="F25" s="12">
        <f>1/$A$1*[1]PaperSectorExp!E$186</f>
        <v>4.2050945329166672E-2</v>
      </c>
      <c r="G25" s="12">
        <f>1/$A$1*[1]PaperSectorExp!F$186</f>
        <v>4.2637969799999995E-2</v>
      </c>
      <c r="H25" s="12">
        <f>1/$A$1*[1]PaperSectorExp!G$186</f>
        <v>6.0414331902777771E-2</v>
      </c>
      <c r="I25" s="12">
        <f>1/$A$1*[1]PaperSectorExp!H$186</f>
        <v>5.1363846536111105E-2</v>
      </c>
      <c r="J25" s="12">
        <f>1/$A$1*[1]PaperSectorExp!I$186</f>
        <v>6.9331029944444428E-2</v>
      </c>
      <c r="K25" s="12">
        <f>1/$A$1*[1]PaperSectorExp!J$186</f>
        <v>9.8448720674999976E-2</v>
      </c>
      <c r="L25" s="12">
        <f>1/$A$1*[1]PaperSectorExp!K$186</f>
        <v>4.4362214972222209E-2</v>
      </c>
      <c r="M25" s="12">
        <f>1/$A$1*[1]PaperSectorExp!L$186</f>
        <v>5.3978981600000017E-2</v>
      </c>
      <c r="N25" s="12">
        <f>1/$A$1*[1]PaperSectorExp!M$186</f>
        <v>6.2388237138888886E-2</v>
      </c>
      <c r="O25" s="12">
        <f>1/$A$1*[1]PaperSectorExp!N$186</f>
        <v>3.2883363117045469E-2</v>
      </c>
      <c r="P25" s="12">
        <f>1/$A$1*[1]PaperSectorExp!O$186</f>
        <v>3.1994995095833326E-2</v>
      </c>
      <c r="Q25" s="12">
        <f>1/$A$1*[1]PaperSectorExp!P$186</f>
        <v>3.1358220325378793E-2</v>
      </c>
      <c r="R25" s="12">
        <f>1/$A$1*[1]PaperSectorExp!Q$186</f>
        <v>4.0536263100000018E-2</v>
      </c>
      <c r="S25" s="12">
        <f>1/$A$1*[1]PaperSectorExp!R$186</f>
        <v>3.3941060316666639E-2</v>
      </c>
      <c r="T25" s="12">
        <f>1/$A$1*[1]PaperSectorExp!S$186</f>
        <v>1.6309300000000001E-4</v>
      </c>
      <c r="U25" s="12">
        <f>1/$A$1*[1]PaperSectorExp!T$186</f>
        <v>1.4634899999999999E-4</v>
      </c>
      <c r="V25" s="12">
        <f>1/$A$1*[1]PaperSectorExp!U$186</f>
        <v>8.339799999999999E-5</v>
      </c>
      <c r="W25" s="12">
        <f>1/$A$1*[1]PaperSectorExp!V$186</f>
        <v>8.339799999999999E-5</v>
      </c>
      <c r="X25" s="12">
        <f>1/$A$1*[1]PaperSectorExp!W$186</f>
        <v>8.339799999999999E-5</v>
      </c>
      <c r="Y25" s="12">
        <f>1/$A$1*[1]PaperSectorExp!X$186</f>
        <v>8.339799999999999E-5</v>
      </c>
      <c r="Z25" s="12">
        <f>1/$A$1*[1]PaperSectorExp!Y$186</f>
        <v>8.339799999999999E-5</v>
      </c>
      <c r="AA25" s="12">
        <f>1/$A$1*[1]PaperSectorExp!Z$186</f>
        <v>8.339799999999999E-5</v>
      </c>
      <c r="AB25" s="12">
        <f>1/$A$1*[1]PaperSectorExp!AA$186</f>
        <v>8.339799999999999E-5</v>
      </c>
      <c r="AC25" s="13"/>
      <c r="AD25" s="20">
        <f>1/1000*[1]PaperSectorExp!$AB$186</f>
        <v>1.407230620995E-2</v>
      </c>
      <c r="AE25" s="12">
        <f>1/1000*[1]PaperSectorExp!$AC$186</f>
        <v>9.6962017571999969E-3</v>
      </c>
      <c r="AF25" s="12">
        <f>1/1000*[1]PaperSectorExp!AD$186</f>
        <v>1.1181079828799997E-2</v>
      </c>
      <c r="AG25" s="12">
        <f>1/1000*[1]PaperSectorExp!AE$186</f>
        <v>1.1742343547200001E-2</v>
      </c>
      <c r="AH25" s="12">
        <f>1/1000*[1]PaperSectorExp!AF$186</f>
        <v>1.21171707286E-2</v>
      </c>
      <c r="AI25" s="12">
        <f>1/1000*[1]PaperSectorExp!AG$186</f>
        <v>1.6574947732199998E-2</v>
      </c>
      <c r="AJ25" s="12">
        <f>1/1000*[1]PaperSectorExp!AH$186</f>
        <v>1.6205177903199999E-2</v>
      </c>
      <c r="AK25" s="12">
        <f>1/1000*[1]PaperSectorExp!AI$186</f>
        <v>2.2827487930500004E-2</v>
      </c>
      <c r="AL25" s="12">
        <f>1/1000*[1]PaperSectorExp!AJ$186</f>
        <v>3.3673886576800004E-2</v>
      </c>
      <c r="AM25" s="12">
        <f>1/1000*[1]PaperSectorExp!AK$186</f>
        <v>1.3306928998000001E-2</v>
      </c>
      <c r="AN25" s="12">
        <f>1/1000*[1]PaperSectorExp!AL$186</f>
        <v>1.7906467200300001E-2</v>
      </c>
      <c r="AO25" s="12">
        <f>1/1000*[1]PaperSectorExp!AM$186</f>
        <v>2.0125813007999996E-2</v>
      </c>
      <c r="AP25" s="12">
        <f>1/1000*[1]PaperSectorExp!AN$186</f>
        <v>1.1510124912E-2</v>
      </c>
      <c r="AQ25" s="12">
        <f>1/1000*[1]PaperSectorExp!AO$186</f>
        <v>1.08705609207E-2</v>
      </c>
      <c r="AR25" s="12">
        <f>1/1000*[1]PaperSectorExp!AP$186</f>
        <v>1.0995941360000001E-2</v>
      </c>
      <c r="AS25" s="12">
        <f>1/1000*[1]PaperSectorExp!AQ$186</f>
        <v>1.2653728783499999E-2</v>
      </c>
      <c r="AT25" s="10">
        <f>1/1000*[1]PaperSectorExp!AR$186</f>
        <v>9.9873506027999982E-3</v>
      </c>
      <c r="AU25" s="10">
        <f>1/1000*[1]PaperSectorExp!AS$186</f>
        <v>1.1310403890499999E-2</v>
      </c>
      <c r="AV25" s="10">
        <f>1/1000*[1]PaperSectorExp!AT$186</f>
        <v>1.2013317417E-2</v>
      </c>
      <c r="AW25" s="10">
        <f>1/1000*[1]PaperSectorExp!AU$186</f>
        <v>5.6087766250000001E-5</v>
      </c>
      <c r="AX25" s="10">
        <f>1/1000*[1]PaperSectorExp!AV$186</f>
        <v>0</v>
      </c>
      <c r="AY25" s="10">
        <f>1/1000*[1]PaperSectorExp!AW$186</f>
        <v>0</v>
      </c>
      <c r="AZ25" s="10">
        <f>1/1000*[1]PaperSectorExp!AX$186</f>
        <v>0</v>
      </c>
      <c r="BA25" s="10">
        <f>1/1000*[1]PaperSectorExp!AY$186</f>
        <v>0</v>
      </c>
      <c r="BB25" s="10">
        <f>1/1000*[1]PaperSectorExp!AZ$186</f>
        <v>0</v>
      </c>
      <c r="BC25" s="36">
        <f>1/1000*[1]PaperSectorExp!BA$186</f>
        <v>0</v>
      </c>
      <c r="BD25" s="318"/>
    </row>
    <row r="26" spans="2:56">
      <c r="B26" s="8" t="s">
        <v>19</v>
      </c>
      <c r="C26" s="325">
        <f t="shared" ref="C26:AB26" si="4">SUM(C19:C19)-SUM(C20:C25)</f>
        <v>6.3833943457575981E-2</v>
      </c>
      <c r="D26" s="313">
        <f t="shared" si="4"/>
        <v>6.1002449166666584E-2</v>
      </c>
      <c r="E26" s="313">
        <f t="shared" si="4"/>
        <v>8.7699497283333261E-2</v>
      </c>
      <c r="F26" s="313">
        <f t="shared" si="4"/>
        <v>6.7325471675000026E-2</v>
      </c>
      <c r="G26" s="313">
        <f t="shared" si="4"/>
        <v>9.1714932916666547E-2</v>
      </c>
      <c r="H26" s="313">
        <f t="shared" si="4"/>
        <v>0.1580311707430555</v>
      </c>
      <c r="I26" s="313">
        <f t="shared" si="4"/>
        <v>0.15969243158611113</v>
      </c>
      <c r="J26" s="313">
        <f t="shared" si="4"/>
        <v>0.17143981236868666</v>
      </c>
      <c r="K26" s="313">
        <f t="shared" si="4"/>
        <v>0.16603973475</v>
      </c>
      <c r="L26" s="313">
        <f t="shared" si="4"/>
        <v>0.11914125621755367</v>
      </c>
      <c r="M26" s="313">
        <f t="shared" si="4"/>
        <v>0.129438313366667</v>
      </c>
      <c r="N26" s="313">
        <f t="shared" si="4"/>
        <v>0.10580999591666673</v>
      </c>
      <c r="O26" s="313">
        <f t="shared" si="4"/>
        <v>0.1553020045236112</v>
      </c>
      <c r="P26" s="313">
        <f t="shared" si="4"/>
        <v>0.16225634600405991</v>
      </c>
      <c r="Q26" s="313">
        <f t="shared" si="4"/>
        <v>0.13765516649608611</v>
      </c>
      <c r="R26" s="313">
        <f t="shared" si="4"/>
        <v>0.14217716898342647</v>
      </c>
      <c r="S26" s="313">
        <f t="shared" si="4"/>
        <v>0.12809505102916674</v>
      </c>
      <c r="T26" s="313">
        <f t="shared" si="4"/>
        <v>1.6921099999999995E-4</v>
      </c>
      <c r="U26" s="313">
        <f t="shared" si="4"/>
        <v>1.7758300000000004E-4</v>
      </c>
      <c r="V26" s="313">
        <f t="shared" si="4"/>
        <v>2.2153599999999993E-4</v>
      </c>
      <c r="W26" s="313">
        <f t="shared" si="4"/>
        <v>2.2153599999999993E-4</v>
      </c>
      <c r="X26" s="313">
        <f t="shared" si="4"/>
        <v>2.2153599999999993E-4</v>
      </c>
      <c r="Y26" s="313">
        <f t="shared" si="4"/>
        <v>2.2153599999999993E-4</v>
      </c>
      <c r="Z26" s="313">
        <f t="shared" si="4"/>
        <v>2.2153599999999993E-4</v>
      </c>
      <c r="AA26" s="313">
        <f t="shared" si="4"/>
        <v>2.2153599999999993E-4</v>
      </c>
      <c r="AB26" s="313">
        <f t="shared" si="4"/>
        <v>2.2153599999999993E-4</v>
      </c>
      <c r="AC26" s="308"/>
      <c r="AD26" s="314">
        <f t="shared" ref="AD26:BC26" si="5">SUM(AD19:AD19)-SUM(AD20:AD25)</f>
        <v>2.0786401003503041E-2</v>
      </c>
      <c r="AE26" s="315">
        <f t="shared" si="5"/>
        <v>2.1834083168000062E-2</v>
      </c>
      <c r="AF26" s="315">
        <f t="shared" si="5"/>
        <v>2.2840840344000024E-2</v>
      </c>
      <c r="AG26" s="315">
        <f t="shared" si="5"/>
        <v>1.9814822036799934E-2</v>
      </c>
      <c r="AH26" s="315">
        <f t="shared" si="5"/>
        <v>2.6865968638599996E-2</v>
      </c>
      <c r="AI26" s="315">
        <f t="shared" si="5"/>
        <v>3.8345665129200013E-2</v>
      </c>
      <c r="AJ26" s="315">
        <f t="shared" si="5"/>
        <v>4.5136999379999959E-2</v>
      </c>
      <c r="AK26" s="315">
        <f t="shared" si="5"/>
        <v>6.4019566221000135E-2</v>
      </c>
      <c r="AL26" s="315">
        <f t="shared" si="5"/>
        <v>7.3121730954399944E-2</v>
      </c>
      <c r="AM26" s="315">
        <f t="shared" si="5"/>
        <v>5.458596944239999E-2</v>
      </c>
      <c r="AN26" s="315">
        <f t="shared" si="5"/>
        <v>4.5854698282199957E-2</v>
      </c>
      <c r="AO26" s="315">
        <f t="shared" si="5"/>
        <v>4.9912971839999876E-2</v>
      </c>
      <c r="AP26" s="315">
        <f t="shared" si="5"/>
        <v>5.5380646182400184E-2</v>
      </c>
      <c r="AQ26" s="315">
        <f t="shared" si="5"/>
        <v>5.2514429990100031E-2</v>
      </c>
      <c r="AR26" s="315">
        <f t="shared" si="5"/>
        <v>5.1955876066000051E-2</v>
      </c>
      <c r="AS26" s="315">
        <f t="shared" si="5"/>
        <v>3.7174249066499854E-2</v>
      </c>
      <c r="AT26" s="315">
        <f t="shared" si="5"/>
        <v>3.4705383964399983E-2</v>
      </c>
      <c r="AU26" s="315">
        <f t="shared" si="5"/>
        <v>3.2266333241999984E-2</v>
      </c>
      <c r="AV26" s="315">
        <f t="shared" si="5"/>
        <v>4.8248810199999992E-2</v>
      </c>
      <c r="AW26" s="315">
        <f t="shared" si="5"/>
        <v>7.9116475833333327E-5</v>
      </c>
      <c r="AX26" s="315">
        <f t="shared" si="5"/>
        <v>0</v>
      </c>
      <c r="AY26" s="315">
        <f t="shared" si="5"/>
        <v>0</v>
      </c>
      <c r="AZ26" s="315">
        <f t="shared" si="5"/>
        <v>0</v>
      </c>
      <c r="BA26" s="315">
        <f t="shared" si="5"/>
        <v>0</v>
      </c>
      <c r="BB26" s="315">
        <f t="shared" si="5"/>
        <v>0</v>
      </c>
      <c r="BC26" s="332">
        <f t="shared" si="5"/>
        <v>0</v>
      </c>
      <c r="BD26" s="331"/>
    </row>
    <row r="27" spans="2:56" ht="17.149999999999999" customHeight="1">
      <c r="B27" s="14" t="s">
        <v>114</v>
      </c>
      <c r="C27" s="73">
        <f>1/$A$1*[1]PaperSectorExp!$B$267</f>
        <v>0.9793895509749998</v>
      </c>
      <c r="D27" s="74">
        <f>1/$A$1*[1]PaperSectorExp!$C$267</f>
        <v>1.0135176458575756</v>
      </c>
      <c r="E27" s="74">
        <f>1/$A$1*[1]PaperSectorExp!D$267</f>
        <v>1.5142229737000001</v>
      </c>
      <c r="F27" s="74">
        <f>1/$A$1*[1]PaperSectorExp!E$267</f>
        <v>1.7223609531624997</v>
      </c>
      <c r="G27" s="74">
        <f>1/$A$1*[1]PaperSectorExp!F$267</f>
        <v>1.9732769652833333</v>
      </c>
      <c r="H27" s="74">
        <f>1/$A$1*[1]PaperSectorExp!G$267</f>
        <v>1.8926398384722221</v>
      </c>
      <c r="I27" s="74">
        <f>1/$A$1*[1]PaperSectorExp!H$267</f>
        <v>1.7153162640736113</v>
      </c>
      <c r="J27" s="74">
        <f>1/$A$1*[1]PaperSectorExp!I$267</f>
        <v>1.5173315921906565</v>
      </c>
      <c r="K27" s="74">
        <f>1/$A$1*[1]PaperSectorExp!J$267</f>
        <v>1.3209676234055552</v>
      </c>
      <c r="L27" s="74">
        <f>1/$A$1*[1]PaperSectorExp!K$267</f>
        <v>2.1435225139250078</v>
      </c>
      <c r="M27" s="74">
        <f>1/$A$1*[1]PaperSectorExp!L$267</f>
        <v>1.8342079455805553</v>
      </c>
      <c r="N27" s="74">
        <f>1/$A$1*[1]PaperSectorExp!M$267</f>
        <v>2.0654486467361113</v>
      </c>
      <c r="O27" s="74">
        <f>1/$A$1*[1]PaperSectorExp!N$267</f>
        <v>2.3052428414170447</v>
      </c>
      <c r="P27" s="74">
        <f>1/$A$1*[1]PaperSectorExp!O$267</f>
        <v>3.1623199933803421</v>
      </c>
      <c r="Q27" s="74">
        <f>1/$A$1*[1]PaperSectorExp!P$267</f>
        <v>2.6843987506168561</v>
      </c>
      <c r="R27" s="74">
        <f>1/$A$1*[1]PaperSectorExp!Q$267</f>
        <v>1.9063649220477128</v>
      </c>
      <c r="S27" s="74">
        <f>1/$A$1*[1]PaperSectorExp!R$267</f>
        <v>1.4276013107616252</v>
      </c>
      <c r="T27" s="74">
        <f>1/$A$1*[1]PaperSectorExp!S$267</f>
        <v>2.6598809999999998E-3</v>
      </c>
      <c r="U27" s="74">
        <f>1/$A$1*[1]PaperSectorExp!T$267</f>
        <v>4.0971224999999997E-3</v>
      </c>
      <c r="V27" s="74">
        <f>1/$A$1*[1]PaperSectorExp!U$267</f>
        <v>2.829575E-3</v>
      </c>
      <c r="W27" s="74">
        <f>1/$A$1*[1]PaperSectorExp!V$267</f>
        <v>2.829575E-3</v>
      </c>
      <c r="X27" s="74">
        <f>1/$A$1*[1]PaperSectorExp!W$267</f>
        <v>2.829575E-3</v>
      </c>
      <c r="Y27" s="74">
        <f>1/$A$1*[1]PaperSectorExp!X$267</f>
        <v>2.829575E-3</v>
      </c>
      <c r="Z27" s="74">
        <f>1/$A$1*[1]PaperSectorExp!Y$267</f>
        <v>2.829575E-3</v>
      </c>
      <c r="AA27" s="74">
        <f>1/$A$1*[1]PaperSectorExp!Z$267</f>
        <v>2.829575E-3</v>
      </c>
      <c r="AB27" s="74">
        <f>1/$A$1*[1]PaperSectorExp!AA$267</f>
        <v>2.829575E-3</v>
      </c>
      <c r="AC27" s="161"/>
      <c r="AD27" s="56">
        <f>1/1000*[1]PaperSectorExp!$AB$267</f>
        <v>0.345564957752589</v>
      </c>
      <c r="AE27" s="23">
        <f>1/1000*[1]PaperSectorExp!$AC$267</f>
        <v>0.34425387334719998</v>
      </c>
      <c r="AF27" s="23">
        <f>1/1000*[1]PaperSectorExp!AD$267</f>
        <v>0.4332470715792</v>
      </c>
      <c r="AG27" s="23">
        <f>1/1000*[1]PaperSectorExp!AE$267</f>
        <v>0.55974402759519992</v>
      </c>
      <c r="AH27" s="23">
        <f>1/1000*[1]PaperSectorExp!AF$267</f>
        <v>0.67585590042390009</v>
      </c>
      <c r="AI27" s="23">
        <f>1/1000*[1]PaperSectorExp!AG$267</f>
        <v>0.68474880195150001</v>
      </c>
      <c r="AJ27" s="23">
        <f>1/1000*[1]PaperSectorExp!AH$267</f>
        <v>0.75928048171160001</v>
      </c>
      <c r="AK27" s="23">
        <f>1/1000*[1]PaperSectorExp!AI$267</f>
        <v>0.72991703174899991</v>
      </c>
      <c r="AL27" s="23">
        <f>1/1000*[1]PaperSectorExp!AJ$267</f>
        <v>0.7251765692144001</v>
      </c>
      <c r="AM27" s="23">
        <f>1/1000*[1]PaperSectorExp!AK$267</f>
        <v>0.74413353835040008</v>
      </c>
      <c r="AN27" s="23">
        <f>1/1000*[1]PaperSectorExp!AL$267</f>
        <v>0.8433322761555001</v>
      </c>
      <c r="AO27" s="23">
        <f>1/1000*[1]PaperSectorExp!AM$267</f>
        <v>0.99164855735999979</v>
      </c>
      <c r="AP27" s="23">
        <f>1/1000*[1]PaperSectorExp!AN$267</f>
        <v>0.9088862035616001</v>
      </c>
      <c r="AQ27" s="23">
        <f>1/1000*[1]PaperSectorExp!AO$267</f>
        <v>1.0632444118607998</v>
      </c>
      <c r="AR27" s="23">
        <f>1/1000*[1]PaperSectorExp!AP$267</f>
        <v>1.0178533231465001</v>
      </c>
      <c r="AS27" s="23">
        <f>1/1000*[1]PaperSectorExp!AQ$267</f>
        <v>0.77073942500100001</v>
      </c>
      <c r="AT27" s="23">
        <f>1/1000*[1]PaperSectorExp!AR$267</f>
        <v>0.67764606062310007</v>
      </c>
      <c r="AU27" s="23">
        <f>1/1000*[1]PaperSectorExp!AS$267</f>
        <v>0.714031618443</v>
      </c>
      <c r="AV27" s="23">
        <f>1/1000*[1]PaperSectorExp!AT$267</f>
        <v>0.75177209037800008</v>
      </c>
      <c r="AW27" s="23">
        <f>1/1000*[1]PaperSectorExp!AU$267</f>
        <v>8.2864169083333354E-4</v>
      </c>
      <c r="AX27" s="23">
        <f>1/1000*[1]PaperSectorExp!AV$267</f>
        <v>0</v>
      </c>
      <c r="AY27" s="23">
        <f>1/1000*[1]PaperSectorExp!AW$267</f>
        <v>0</v>
      </c>
      <c r="AZ27" s="23">
        <f>1/1000*[1]PaperSectorExp!AX$267</f>
        <v>0</v>
      </c>
      <c r="BA27" s="23">
        <f>1/1000*[1]PaperSectorExp!AY$267</f>
        <v>0</v>
      </c>
      <c r="BB27" s="23">
        <f>1/1000*[1]PaperSectorExp!AZ$267</f>
        <v>0</v>
      </c>
      <c r="BC27" s="41">
        <f>1/1000*[1]PaperSectorExp!BA$267</f>
        <v>0</v>
      </c>
      <c r="BD27" s="318"/>
    </row>
    <row r="28" spans="2:56">
      <c r="B28" s="49" t="s">
        <v>38</v>
      </c>
      <c r="C28" s="322">
        <f>1/$A$1*(SUM([1]PaperSectorExp!$B$47:$B$47)+SUM([1]PaperSectorExp!$B$105:$B$105))</f>
        <v>0.46389702668749999</v>
      </c>
      <c r="D28" s="323">
        <f>1/$A$1*(SUM([1]PaperSectorExp!$C$47:$C$47)+SUM([1]PaperSectorExp!$C$105:$C$105))</f>
        <v>0.55873780055328282</v>
      </c>
      <c r="E28" s="323">
        <f>1/$A$1*(SUM([1]PaperSectorExp!D$47:D$47)+SUM([1]PaperSectorExp!D$105:D$105))</f>
        <v>0.88462485385</v>
      </c>
      <c r="F28" s="323">
        <f>1/$A$1*(SUM([1]PaperSectorExp!E$47:E$47)+SUM([1]PaperSectorExp!E$105:E$105))</f>
        <v>0.83521716572916671</v>
      </c>
      <c r="G28" s="323">
        <f>1/$A$1*(SUM([1]PaperSectorExp!F$47:F$47)+SUM([1]PaperSectorExp!F$105:F$105))</f>
        <v>0.83665580004999995</v>
      </c>
      <c r="H28" s="323">
        <f>1/$A$1*(SUM([1]PaperSectorExp!G$47:G$47)+SUM([1]PaperSectorExp!G$105:G$105))</f>
        <v>0.81504453483333328</v>
      </c>
      <c r="I28" s="323">
        <f>1/$A$1*(SUM([1]PaperSectorExp!H$47:H$47)+SUM([1]PaperSectorExp!H$105:H$105))</f>
        <v>0.82220334430972219</v>
      </c>
      <c r="J28" s="323">
        <f>1/$A$1*(SUM([1]PaperSectorExp!I$47:I$47)+SUM([1]PaperSectorExp!I$105:I$105))</f>
        <v>0.80752300550808076</v>
      </c>
      <c r="K28" s="323">
        <f>1/$A$1*(SUM([1]PaperSectorExp!J$47:J$47)+SUM([1]PaperSectorExp!J$105:J$105))</f>
        <v>0.64609556265416668</v>
      </c>
      <c r="L28" s="323">
        <f>1/$A$1*(SUM([1]PaperSectorExp!K$47:K$47)+SUM([1]PaperSectorExp!K$105:K$105))</f>
        <v>1.0915358509747621</v>
      </c>
      <c r="M28" s="323">
        <f>1/$A$1*(SUM([1]PaperSectorExp!L$47:L$47)+SUM([1]PaperSectorExp!L$105:L$105))</f>
        <v>0.66640960215555545</v>
      </c>
      <c r="N28" s="323">
        <f>1/$A$1*(SUM([1]PaperSectorExp!M$47:M$47)+SUM([1]PaperSectorExp!M$105:M$105))</f>
        <v>0.9380070663972222</v>
      </c>
      <c r="O28" s="323">
        <f>1/$A$1*(SUM([1]PaperSectorExp!N$47:N$47)+SUM([1]PaperSectorExp!N$105:N$105))</f>
        <v>1.2474168544982325</v>
      </c>
      <c r="P28" s="323">
        <f>1/$A$1*(SUM([1]PaperSectorExp!O$47:O$47)+SUM([1]PaperSectorExp!O$105:O$105))</f>
        <v>1.7882581420763886</v>
      </c>
      <c r="Q28" s="323">
        <f>1/$A$1*(SUM([1]PaperSectorExp!P$47:P$47)+SUM([1]PaperSectorExp!P$105:P$105))</f>
        <v>1.5949024919497889</v>
      </c>
      <c r="R28" s="323">
        <f>1/$A$1*(SUM([1]PaperSectorExp!Q$47:Q$47)+SUM([1]PaperSectorExp!Q$105:Q$105))</f>
        <v>0.96443782931750688</v>
      </c>
      <c r="S28" s="323">
        <f>1/$A$1*(SUM([1]PaperSectorExp!R$47:R$47)+SUM([1]PaperSectorExp!R$105:R$105))</f>
        <v>0.86883737353995116</v>
      </c>
      <c r="T28" s="323">
        <f>1/$A$1*(SUM([1]PaperSectorExp!S$47:S$47)+SUM([1]PaperSectorExp!S$105:S$105))</f>
        <v>2.8577499999999994E-4</v>
      </c>
      <c r="U28" s="323">
        <f>1/$A$1*(SUM([1]PaperSectorExp!T$47:T$47)+SUM([1]PaperSectorExp!T$105:T$105))</f>
        <v>4.9582099999999991E-4</v>
      </c>
      <c r="V28" s="323">
        <f>1/$A$1*(SUM([1]PaperSectorExp!U$47:U$47)+SUM([1]PaperSectorExp!U$105:U$105))</f>
        <v>3.2119499999999992E-4</v>
      </c>
      <c r="W28" s="323">
        <f>1/$A$1*(SUM([1]PaperSectorExp!V$47:V$47)+SUM([1]PaperSectorExp!V$105:V$105))</f>
        <v>3.2119499999999992E-4</v>
      </c>
      <c r="X28" s="323">
        <f>1/$A$1*(SUM([1]PaperSectorExp!W$47:W$47)+SUM([1]PaperSectorExp!W$105:W$105))</f>
        <v>3.2119499999999992E-4</v>
      </c>
      <c r="Y28" s="323">
        <f>1/$A$1*(SUM([1]PaperSectorExp!X$47:X$47)+SUM([1]PaperSectorExp!X$105:X$105))</f>
        <v>3.2119499999999992E-4</v>
      </c>
      <c r="Z28" s="323">
        <f>1/$A$1*(SUM([1]PaperSectorExp!Y$47:Y$47)+SUM([1]PaperSectorExp!Y$105:Y$105))</f>
        <v>3.2119499999999992E-4</v>
      </c>
      <c r="AA28" s="323">
        <f>1/$A$1*(SUM([1]PaperSectorExp!Z$47:Z$47)+SUM([1]PaperSectorExp!Z$105:Z$105))</f>
        <v>3.2119499999999992E-4</v>
      </c>
      <c r="AB28" s="323">
        <f>1/$A$1*(SUM([1]PaperSectorExp!AA$47:AA$47)+SUM([1]PaperSectorExp!AA$105:AA$105))</f>
        <v>3.2119499999999992E-4</v>
      </c>
      <c r="AC28" s="169"/>
      <c r="AD28" s="46">
        <f>1/1000*(SUM([1]PaperSectorExp!$AB$47:$AB$47)+SUM([1]PaperSectorExp!$AB$105:$AB$105))</f>
        <v>0.143509448277129</v>
      </c>
      <c r="AE28" s="46">
        <f>1/1000*(SUM([1]PaperSectorExp!$AC$47:$AC$47)+SUM([1]PaperSectorExp!$AC$105:$AC$105))</f>
        <v>0.1440199519908</v>
      </c>
      <c r="AF28" s="46">
        <f>1/1000*(SUM([1]PaperSectorExp!AD$47:AD$47)+SUM([1]PaperSectorExp!AD$105:AD$105))</f>
        <v>0.19628914393920002</v>
      </c>
      <c r="AG28" s="46">
        <f>1/1000*(SUM([1]PaperSectorExp!AE$47:AE$47)+SUM([1]PaperSectorExp!AE$105:AE$105))</f>
        <v>0.21659520780800001</v>
      </c>
      <c r="AH28" s="46">
        <f>1/1000*(SUM([1]PaperSectorExp!AF$47:AF$47)+SUM([1]PaperSectorExp!AF$105:AF$105))</f>
        <v>0.25218986326520004</v>
      </c>
      <c r="AI28" s="46">
        <f>1/1000*(SUM([1]PaperSectorExp!AG$47:AG$47)+SUM([1]PaperSectorExp!AG$105:AG$105))</f>
        <v>0.2366168856051</v>
      </c>
      <c r="AJ28" s="46">
        <f>1/1000*(SUM([1]PaperSectorExp!AH$47:AH$47)+SUM([1]PaperSectorExp!AH$105:AH$105))</f>
        <v>0.30360636895880005</v>
      </c>
      <c r="AK28" s="46">
        <f>1/1000*(SUM([1]PaperSectorExp!AI$47:AI$47)+SUM([1]PaperSectorExp!AI$105:AI$105))</f>
        <v>0.30062581233149999</v>
      </c>
      <c r="AL28" s="46">
        <f>1/1000*(SUM([1]PaperSectorExp!AJ$47:AJ$47)+SUM([1]PaperSectorExp!AJ$105:AJ$105))</f>
        <v>0.25963022548719999</v>
      </c>
      <c r="AM28" s="46">
        <f>1/1000*(SUM([1]PaperSectorExp!AK$47:AK$47)+SUM([1]PaperSectorExp!AK$105:AK$105))</f>
        <v>0.28422593907839999</v>
      </c>
      <c r="AN28" s="46">
        <f>1/1000*(SUM([1]PaperSectorExp!AL$47:AL$47)+SUM([1]PaperSectorExp!AL$105:AL$105))</f>
        <v>0.30533824792170006</v>
      </c>
      <c r="AO28" s="46">
        <f>1/1000*(SUM([1]PaperSectorExp!AM$47:AM$47)+SUM([1]PaperSectorExp!AM$105:AM$105))</f>
        <v>0.37932426230399996</v>
      </c>
      <c r="AP28" s="46">
        <f>1/1000*(SUM([1]PaperSectorExp!AN$47:AN$47)+SUM([1]PaperSectorExp!AN$105:AN$105))</f>
        <v>0.37755202307680003</v>
      </c>
      <c r="AQ28" s="46">
        <f>1/1000*(SUM([1]PaperSectorExp!AO$47:AO$47)+SUM([1]PaperSectorExp!AO$105:AO$105))</f>
        <v>0.47720372811000006</v>
      </c>
      <c r="AR28" s="46">
        <f>1/1000*(SUM([1]PaperSectorExp!AP$47:AP$47)+SUM([1]PaperSectorExp!AP$105:AP$105))</f>
        <v>0.44608972552050002</v>
      </c>
      <c r="AS28" s="46">
        <f>1/1000*(SUM([1]PaperSectorExp!AQ$47:AQ$47)+SUM([1]PaperSectorExp!AQ$105:AQ$105))</f>
        <v>0.29963220352449998</v>
      </c>
      <c r="AT28" s="46">
        <f>1/1000*(SUM([1]PaperSectorExp!AR$47:AR$47)+SUM([1]PaperSectorExp!AR$105:AR$105))</f>
        <v>0.30390284077969998</v>
      </c>
      <c r="AU28" s="46">
        <f>1/1000*(SUM([1]PaperSectorExp!AS$47:AS$47)+SUM([1]PaperSectorExp!AS$105:AS$105))</f>
        <v>0.31354214704669997</v>
      </c>
      <c r="AV28" s="46">
        <f>1/1000*(SUM([1]PaperSectorExp!AT$47:AT$47)+SUM([1]PaperSectorExp!AT$105:AT$105))</f>
        <v>0.30192153041199998</v>
      </c>
      <c r="AW28" s="46">
        <f>1/1000*(SUM([1]PaperSectorExp!AU$47:AU$47)+SUM([1]PaperSectorExp!AU$105:AU$105))</f>
        <v>8.8683315416666667E-5</v>
      </c>
      <c r="AX28" s="46">
        <f>1/1000*(SUM([1]PaperSectorExp!AV$47:AV$47)+SUM([1]PaperSectorExp!AV$105:AV$105))</f>
        <v>0</v>
      </c>
      <c r="AY28" s="46">
        <f>1/1000*(SUM([1]PaperSectorExp!AW$47:AW$47)+SUM([1]PaperSectorExp!AW$105:AW$105))</f>
        <v>0</v>
      </c>
      <c r="AZ28" s="46">
        <f>1/1000*(SUM([1]PaperSectorExp!AX$47:AX$47)+SUM([1]PaperSectorExp!AX$105:AX$105))</f>
        <v>0</v>
      </c>
      <c r="BA28" s="46">
        <f>1/1000*(SUM([1]PaperSectorExp!AY$47:AY$47)+SUM([1]PaperSectorExp!AY$105:AY$105))</f>
        <v>0</v>
      </c>
      <c r="BB28" s="46">
        <f>1/1000*(SUM([1]PaperSectorExp!AZ$47:AZ$47)+SUM([1]PaperSectorExp!AZ$105:AZ$105))</f>
        <v>0</v>
      </c>
      <c r="BC28" s="79">
        <f>1/1000*(SUM([1]PaperSectorExp!BA$47:BA$47)+SUM([1]PaperSectorExp!BA$105:BA$105))</f>
        <v>0</v>
      </c>
      <c r="BD28" s="318"/>
    </row>
    <row r="29" spans="2:56">
      <c r="B29" s="5" t="s">
        <v>23</v>
      </c>
      <c r="C29" s="126">
        <f>1/$A$1*[1]PaperSectorExp!$B$109</f>
        <v>2.1968821891666667E-2</v>
      </c>
      <c r="D29" s="76">
        <f>1/$A$1*[1]PaperSectorExp!$C$109</f>
        <v>1.0486001666666666E-2</v>
      </c>
      <c r="E29" s="76">
        <f>1/$A$1*[1]PaperSectorExp!D$109</f>
        <v>2.4014117349999999E-2</v>
      </c>
      <c r="F29" s="76">
        <f>1/$A$1*[1]PaperSectorExp!E$109</f>
        <v>3.9132674100000001E-2</v>
      </c>
      <c r="G29" s="76">
        <f>1/$A$1*[1]PaperSectorExp!F$109</f>
        <v>4.4579293650000004E-2</v>
      </c>
      <c r="H29" s="76">
        <f>1/$A$1*[1]PaperSectorExp!G$109</f>
        <v>0.11324447462499998</v>
      </c>
      <c r="I29" s="76">
        <f>1/$A$1*[1]PaperSectorExp!H$109</f>
        <v>6.140434114444443E-2</v>
      </c>
      <c r="J29" s="76">
        <f>1/$A$1*[1]PaperSectorExp!I$109</f>
        <v>3.8883348583333324E-2</v>
      </c>
      <c r="K29" s="76">
        <f>1/$A$1*[1]PaperSectorExp!J$109</f>
        <v>3.8527502833333324E-2</v>
      </c>
      <c r="L29" s="76">
        <f>1/$A$1*[1]PaperSectorExp!K$109</f>
        <v>0.2144750761904709</v>
      </c>
      <c r="M29" s="76">
        <f>1/$A$1*[1]PaperSectorExp!L$109</f>
        <v>0.13309268616944445</v>
      </c>
      <c r="N29" s="76">
        <f>1/$A$1*[1]PaperSectorExp!M$109</f>
        <v>7.3561123444444459E-2</v>
      </c>
      <c r="O29" s="76">
        <f>1/$A$1*[1]PaperSectorExp!N$109</f>
        <v>0.14492410449305554</v>
      </c>
      <c r="P29" s="76">
        <f>1/$A$1*[1]PaperSectorExp!O$109</f>
        <v>0.23313392918611114</v>
      </c>
      <c r="Q29" s="76">
        <f>1/$A$1*[1]PaperSectorExp!P$109</f>
        <v>0.15514067510557786</v>
      </c>
      <c r="R29" s="76">
        <f>1/$A$1*[1]PaperSectorExp!Q$109</f>
        <v>6.4719878955555546E-2</v>
      </c>
      <c r="S29" s="76">
        <f>1/$A$1*[1]PaperSectorExp!R$109</f>
        <v>6.0833239148015861E-2</v>
      </c>
      <c r="T29" s="76">
        <f>1/$A$1*[1]PaperSectorExp!S$109</f>
        <v>1.1028499999999998E-4</v>
      </c>
      <c r="U29" s="76">
        <f>1/$A$1*[1]PaperSectorExp!T$109</f>
        <v>1.08997E-4</v>
      </c>
      <c r="V29" s="76">
        <f>1/$A$1*[1]PaperSectorExp!U$109</f>
        <v>5.5705999999999998E-5</v>
      </c>
      <c r="W29" s="76">
        <f>1/$A$1*[1]PaperSectorExp!V$109</f>
        <v>5.5705999999999998E-5</v>
      </c>
      <c r="X29" s="76">
        <f>1/$A$1*[1]PaperSectorExp!W$109</f>
        <v>5.5705999999999998E-5</v>
      </c>
      <c r="Y29" s="76">
        <f>1/$A$1*[1]PaperSectorExp!X$109</f>
        <v>5.5705999999999998E-5</v>
      </c>
      <c r="Z29" s="76">
        <f>1/$A$1*[1]PaperSectorExp!Y$109</f>
        <v>5.5705999999999998E-5</v>
      </c>
      <c r="AA29" s="76">
        <f>1/$A$1*[1]PaperSectorExp!Z$109</f>
        <v>5.5705999999999998E-5</v>
      </c>
      <c r="AB29" s="76">
        <f>1/$A$1*[1]PaperSectorExp!AA$109</f>
        <v>5.5705999999999998E-5</v>
      </c>
      <c r="AC29" s="161"/>
      <c r="AD29" s="20">
        <f>1/1000*[1]PaperSectorExp!$AB$109</f>
        <v>9.0813740237849997E-3</v>
      </c>
      <c r="AE29" s="12">
        <f>1/1000*[1]PaperSectorExp!$AC$109</f>
        <v>6.8739709163999994E-3</v>
      </c>
      <c r="AF29" s="12">
        <f>1/1000*[1]PaperSectorExp!AD$109</f>
        <v>1.1545483809599999E-2</v>
      </c>
      <c r="AG29" s="12">
        <f>1/1000*[1]PaperSectorExp!AE$109</f>
        <v>1.8907118876799998E-2</v>
      </c>
      <c r="AH29" s="12">
        <f>1/1000*[1]PaperSectorExp!AF$109</f>
        <v>1.4776163709999998E-2</v>
      </c>
      <c r="AI29" s="12">
        <f>1/1000*[1]PaperSectorExp!AG$109</f>
        <v>2.7951133739099999E-2</v>
      </c>
      <c r="AJ29" s="12">
        <f>1/1000*[1]PaperSectorExp!AH$109</f>
        <v>2.8667176153600003E-2</v>
      </c>
      <c r="AK29" s="12">
        <f>1/1000*[1]PaperSectorExp!AI$109</f>
        <v>2.5207292655500001E-2</v>
      </c>
      <c r="AL29" s="12">
        <f>1/1000*[1]PaperSectorExp!AJ$109</f>
        <v>2.97299775592E-2</v>
      </c>
      <c r="AM29" s="12">
        <f>1/1000*[1]PaperSectorExp!AK$109</f>
        <v>5.8316013342399997E-2</v>
      </c>
      <c r="AN29" s="12">
        <f>1/1000*[1]PaperSectorExp!AL$109</f>
        <v>6.1837987075200003E-2</v>
      </c>
      <c r="AO29" s="12">
        <f>1/1000*[1]PaperSectorExp!AM$109</f>
        <v>4.0668990767999999E-2</v>
      </c>
      <c r="AP29" s="12">
        <f>1/1000*[1]PaperSectorExp!AN$109</f>
        <v>6.2275087265599993E-2</v>
      </c>
      <c r="AQ29" s="12">
        <f>1/1000*[1]PaperSectorExp!AO$109</f>
        <v>7.6675571824200012E-2</v>
      </c>
      <c r="AR29" s="12">
        <f>1/1000*[1]PaperSectorExp!AP$109</f>
        <v>6.8179177970000004E-2</v>
      </c>
      <c r="AS29" s="12">
        <f>1/1000*[1]PaperSectorExp!AQ$109</f>
        <v>4.4626127042000002E-2</v>
      </c>
      <c r="AT29" s="10">
        <f>1/1000*[1]PaperSectorExp!AR$109</f>
        <v>4.0049907824299999E-2</v>
      </c>
      <c r="AU29" s="10">
        <f>1/1000*[1]PaperSectorExp!AS$109</f>
        <v>4.5944863979299998E-2</v>
      </c>
      <c r="AV29" s="10">
        <f>1/1000*[1]PaperSectorExp!AT$109</f>
        <v>6.3240114777999998E-2</v>
      </c>
      <c r="AW29" s="10">
        <f>1/1000*[1]PaperSectorExp!AU$109</f>
        <v>2.1559816249999999E-5</v>
      </c>
      <c r="AX29" s="10">
        <f>1/1000*[1]PaperSectorExp!AV$109</f>
        <v>0</v>
      </c>
      <c r="AY29" s="10">
        <f>1/1000*[1]PaperSectorExp!AW$109</f>
        <v>0</v>
      </c>
      <c r="AZ29" s="10">
        <f>1/1000*[1]PaperSectorExp!AX$109</f>
        <v>0</v>
      </c>
      <c r="BA29" s="10">
        <f>1/1000*[1]PaperSectorExp!AY$109</f>
        <v>0</v>
      </c>
      <c r="BB29" s="10">
        <f>1/1000*[1]PaperSectorExp!AZ$109</f>
        <v>0</v>
      </c>
      <c r="BC29" s="36">
        <f>1/1000*[1]PaperSectorExp!BA$109</f>
        <v>0</v>
      </c>
      <c r="BD29" s="279"/>
    </row>
    <row r="30" spans="2:56">
      <c r="B30" s="5" t="s">
        <v>82</v>
      </c>
      <c r="C30" s="20">
        <f>1/$A$1*[1]PaperSectorExp!$B$116</f>
        <v>9.8309832441666661E-2</v>
      </c>
      <c r="D30" s="12">
        <f>1/$A$1*[1]PaperSectorExp!$C$116</f>
        <v>0.10426877270277779</v>
      </c>
      <c r="E30" s="12">
        <f>1/$A$1*[1]PaperSectorExp!D$116</f>
        <v>0.13800319948333331</v>
      </c>
      <c r="F30" s="12">
        <f>1/$A$1*[1]PaperSectorExp!E$116</f>
        <v>0.30330550291249997</v>
      </c>
      <c r="G30" s="12">
        <f>1/$A$1*[1]PaperSectorExp!F$116</f>
        <v>0.35459672239999995</v>
      </c>
      <c r="H30" s="12">
        <f>1/$A$1*[1]PaperSectorExp!G$116</f>
        <v>0.3023261910208333</v>
      </c>
      <c r="I30" s="12">
        <f>1/$A$1*[1]PaperSectorExp!H$116</f>
        <v>0.27703971713611103</v>
      </c>
      <c r="J30" s="12">
        <f>1/$A$1*[1]PaperSectorExp!I$116</f>
        <v>0.11435100915555554</v>
      </c>
      <c r="K30" s="12">
        <f>1/$A$1*[1]PaperSectorExp!J$116</f>
        <v>8.7519087151388897E-2</v>
      </c>
      <c r="L30" s="12">
        <f>1/$A$1*[1]PaperSectorExp!K$116</f>
        <v>0.17256873907175432</v>
      </c>
      <c r="M30" s="12">
        <f>1/$A$1*[1]PaperSectorExp!L$116</f>
        <v>0.32746439154166673</v>
      </c>
      <c r="N30" s="12">
        <f>1/$A$1*[1]PaperSectorExp!M$116</f>
        <v>0.44678967950972193</v>
      </c>
      <c r="O30" s="12">
        <f>1/$A$1*[1]PaperSectorExp!N$116</f>
        <v>0.31863915682108584</v>
      </c>
      <c r="P30" s="12">
        <f>1/$A$1*[1]PaperSectorExp!O$116</f>
        <v>0.46952417276794894</v>
      </c>
      <c r="Q30" s="12">
        <f>1/$A$1*[1]PaperSectorExp!P$116</f>
        <v>0.3673931694700055</v>
      </c>
      <c r="R30" s="12">
        <f>1/$A$1*[1]PaperSectorExp!Q$116</f>
        <v>0.3447050967477126</v>
      </c>
      <c r="S30" s="12">
        <f>1/$A$1*[1]PaperSectorExp!R$116</f>
        <v>8.1813988093055554E-2</v>
      </c>
      <c r="T30" s="12">
        <f>1/$A$1*[1]PaperSectorExp!S$116</f>
        <v>1.9593699999999998E-4</v>
      </c>
      <c r="U30" s="12">
        <f>1/$A$1*[1]PaperSectorExp!T$116</f>
        <v>2.7691999999999994E-4</v>
      </c>
      <c r="V30" s="12">
        <f>1/$A$1*[1]PaperSectorExp!U$116</f>
        <v>1.94327E-4</v>
      </c>
      <c r="W30" s="12">
        <f>1/$A$1*[1]PaperSectorExp!V$116</f>
        <v>1.94327E-4</v>
      </c>
      <c r="X30" s="12">
        <f>1/$A$1*[1]PaperSectorExp!W$116</f>
        <v>1.94327E-4</v>
      </c>
      <c r="Y30" s="12">
        <f>1/$A$1*[1]PaperSectorExp!X$116</f>
        <v>1.94327E-4</v>
      </c>
      <c r="Z30" s="12">
        <f>1/$A$1*[1]PaperSectorExp!Y$116</f>
        <v>1.94327E-4</v>
      </c>
      <c r="AA30" s="12">
        <f>1/$A$1*[1]PaperSectorExp!Z$116</f>
        <v>1.94327E-4</v>
      </c>
      <c r="AB30" s="12">
        <f>1/$A$1*[1]PaperSectorExp!AA$116</f>
        <v>1.94327E-4</v>
      </c>
      <c r="AC30" s="13"/>
      <c r="AD30" s="20">
        <f>1/1000*[1]PaperSectorExp!$AB$116</f>
        <v>4.3964433217595994E-2</v>
      </c>
      <c r="AE30" s="12">
        <f>1/1000*[1]PaperSectorExp!$AC$116</f>
        <v>4.7314673383999993E-2</v>
      </c>
      <c r="AF30" s="12">
        <f>1/1000*[1]PaperSectorExp!AD$116</f>
        <v>5.5050367766399995E-2</v>
      </c>
      <c r="AG30" s="12">
        <f>1/1000*[1]PaperSectorExp!AE$116</f>
        <v>0.1102437577136</v>
      </c>
      <c r="AH30" s="12">
        <f>1/1000*[1]PaperSectorExp!AF$116</f>
        <v>0.1381184242522</v>
      </c>
      <c r="AI30" s="12">
        <f>1/1000*[1]PaperSectorExp!AG$116</f>
        <v>0.10738599686099998</v>
      </c>
      <c r="AJ30" s="12">
        <f>1/1000*[1]PaperSectorExp!AH$116</f>
        <v>9.9966852824400002E-2</v>
      </c>
      <c r="AK30" s="12">
        <f>1/1000*[1]PaperSectorExp!AI$116</f>
        <v>6.6789217893999997E-2</v>
      </c>
      <c r="AL30" s="12">
        <f>1/1000*[1]PaperSectorExp!AJ$116</f>
        <v>6.2368235615199996E-2</v>
      </c>
      <c r="AM30" s="12">
        <f>1/1000*[1]PaperSectorExp!AK$116</f>
        <v>7.8304003654800003E-2</v>
      </c>
      <c r="AN30" s="12">
        <f>1/1000*[1]PaperSectorExp!AL$116</f>
        <v>0.12092648958450002</v>
      </c>
      <c r="AO30" s="12">
        <f>1/1000*[1]PaperSectorExp!AM$116</f>
        <v>0.16902796670399997</v>
      </c>
      <c r="AP30" s="12">
        <f>1/1000*[1]PaperSectorExp!AN$116</f>
        <v>0.1277512473072</v>
      </c>
      <c r="AQ30" s="12">
        <f>1/1000*[1]PaperSectorExp!AO$116</f>
        <v>0.1332547501437</v>
      </c>
      <c r="AR30" s="12">
        <f>1/1000*[1]PaperSectorExp!AP$116</f>
        <v>0.11624561654249999</v>
      </c>
      <c r="AS30" s="12">
        <f>1/1000*[1]PaperSectorExp!AQ$116</f>
        <v>9.6893971947499991E-2</v>
      </c>
      <c r="AT30" s="10">
        <f>1/1000*[1]PaperSectorExp!AR$116</f>
        <v>5.1146713152299995E-2</v>
      </c>
      <c r="AU30" s="10">
        <f>1/1000*[1]PaperSectorExp!AS$116</f>
        <v>4.7344761106499995E-2</v>
      </c>
      <c r="AV30" s="10">
        <f>1/1000*[1]PaperSectorExp!AT$116</f>
        <v>5.3305514434000001E-2</v>
      </c>
      <c r="AW30" s="10">
        <f>1/1000*[1]PaperSectorExp!AU$116</f>
        <v>6.9758998333333338E-5</v>
      </c>
      <c r="AX30" s="10">
        <f>1/1000*[1]PaperSectorExp!AV$116</f>
        <v>0</v>
      </c>
      <c r="AY30" s="10">
        <f>1/1000*[1]PaperSectorExp!AW$116</f>
        <v>0</v>
      </c>
      <c r="AZ30" s="10">
        <f>1/1000*[1]PaperSectorExp!AX$116</f>
        <v>0</v>
      </c>
      <c r="BA30" s="10">
        <f>1/1000*[1]PaperSectorExp!AY$116</f>
        <v>0</v>
      </c>
      <c r="BB30" s="10">
        <f>1/1000*[1]PaperSectorExp!AZ$116</f>
        <v>0</v>
      </c>
      <c r="BC30" s="36">
        <f>1/1000*[1]PaperSectorExp!BA$116</f>
        <v>0</v>
      </c>
      <c r="BD30" s="279"/>
    </row>
    <row r="31" spans="2:56">
      <c r="B31" s="5" t="s">
        <v>102</v>
      </c>
      <c r="C31" s="20">
        <f>1/$A$1*[1]PaperSectorExp!$B$138</f>
        <v>5.3371155875000006E-2</v>
      </c>
      <c r="D31" s="12">
        <f>1/$A$1*[1]PaperSectorExp!$C$138</f>
        <v>5.2498277880555555E-2</v>
      </c>
      <c r="E31" s="12">
        <f>1/$A$1*[1]PaperSectorExp!D$138</f>
        <v>8.7300888149999992E-2</v>
      </c>
      <c r="F31" s="12">
        <f>1/$A$1*[1]PaperSectorExp!E$138</f>
        <v>0.12275296164583333</v>
      </c>
      <c r="G31" s="12">
        <f>1/$A$1*[1]PaperSectorExp!F$138</f>
        <v>0.19381367194999999</v>
      </c>
      <c r="H31" s="12">
        <f>1/$A$1*[1]PaperSectorExp!G$138</f>
        <v>0.10862504036111111</v>
      </c>
      <c r="I31" s="12">
        <f>1/$A$1*[1]PaperSectorExp!H$138</f>
        <v>0.10005502259444445</v>
      </c>
      <c r="J31" s="12">
        <f>1/$A$1*[1]PaperSectorExp!I$138</f>
        <v>9.4701435680555557E-2</v>
      </c>
      <c r="K31" s="12">
        <f>1/$A$1*[1]PaperSectorExp!J$138</f>
        <v>0.14354706133333331</v>
      </c>
      <c r="L31" s="12">
        <f>1/$A$1*[1]PaperSectorExp!K$138</f>
        <v>0.16493005397810456</v>
      </c>
      <c r="M31" s="12">
        <f>1/$A$1*[1]PaperSectorExp!L$138</f>
        <v>0.15743046135277777</v>
      </c>
      <c r="N31" s="12">
        <f>1/$A$1*[1]PaperSectorExp!M$138</f>
        <v>0.11895893945833338</v>
      </c>
      <c r="O31" s="12">
        <f>1/$A$1*[1]PaperSectorExp!N$138</f>
        <v>0.13161783743207076</v>
      </c>
      <c r="P31" s="12">
        <f>1/$A$1*[1]PaperSectorExp!O$138</f>
        <v>0.11019446832553409</v>
      </c>
      <c r="Q31" s="12">
        <f>1/$A$1*[1]PaperSectorExp!P$138</f>
        <v>0.11514464078611109</v>
      </c>
      <c r="R31" s="12">
        <f>1/$A$1*[1]PaperSectorExp!Q$138</f>
        <v>0.12755440488888886</v>
      </c>
      <c r="S31" s="12">
        <f>1/$A$1*[1]PaperSectorExp!R$138</f>
        <v>7.6074791462301602E-2</v>
      </c>
      <c r="T31" s="12">
        <f>1/$A$1*[1]PaperSectorExp!S$138</f>
        <v>4.3952999999999991E-5</v>
      </c>
      <c r="U31" s="12">
        <f>1/$A$1*[1]PaperSectorExp!T$138</f>
        <v>1.8396549999999997E-4</v>
      </c>
      <c r="V31" s="12">
        <f>1/$A$1*[1]PaperSectorExp!U$138</f>
        <v>8.5812999999999986E-5</v>
      </c>
      <c r="W31" s="12">
        <f>1/$A$1*[1]PaperSectorExp!V$138</f>
        <v>8.5812999999999986E-5</v>
      </c>
      <c r="X31" s="12">
        <f>1/$A$1*[1]PaperSectorExp!W$138</f>
        <v>8.5812999999999986E-5</v>
      </c>
      <c r="Y31" s="12">
        <f>1/$A$1*[1]PaperSectorExp!X$138</f>
        <v>8.5812999999999986E-5</v>
      </c>
      <c r="Z31" s="12">
        <f>1/$A$1*[1]PaperSectorExp!Y$138</f>
        <v>8.5812999999999986E-5</v>
      </c>
      <c r="AA31" s="12">
        <f>1/$A$1*[1]PaperSectorExp!Z$138</f>
        <v>8.5812999999999986E-5</v>
      </c>
      <c r="AB31" s="12">
        <f>1/$A$1*[1]PaperSectorExp!AA$138</f>
        <v>8.5812999999999986E-5</v>
      </c>
      <c r="AC31" s="13"/>
      <c r="AD31" s="20">
        <f>1/1000*[1]PaperSectorExp!$AB$138</f>
        <v>2.3249988132083999E-2</v>
      </c>
      <c r="AE31" s="12">
        <f>1/1000*[1]PaperSectorExp!$AC$138</f>
        <v>2.4008391293199999E-2</v>
      </c>
      <c r="AF31" s="12">
        <f>1/1000*[1]PaperSectorExp!AD$138</f>
        <v>2.93599287264E-2</v>
      </c>
      <c r="AG31" s="12">
        <f>1/1000*[1]PaperSectorExp!AE$138</f>
        <v>4.2031778947199998E-2</v>
      </c>
      <c r="AH31" s="12">
        <f>1/1000*[1]PaperSectorExp!AF$138</f>
        <v>6.0677357414800001E-2</v>
      </c>
      <c r="AI31" s="12">
        <f>1/1000*[1]PaperSectorExp!AG$138</f>
        <v>5.0238017029199999E-2</v>
      </c>
      <c r="AJ31" s="12">
        <f>1/1000*[1]PaperSectorExp!AH$138</f>
        <v>5.8628932409200009E-2</v>
      </c>
      <c r="AK31" s="12">
        <f>1/1000*[1]PaperSectorExp!AI$138</f>
        <v>5.8466461940000006E-2</v>
      </c>
      <c r="AL31" s="12">
        <f>1/1000*[1]PaperSectorExp!AJ$138</f>
        <v>8.7026830059200005E-2</v>
      </c>
      <c r="AM31" s="12">
        <f>1/1000*[1]PaperSectorExp!AK$138</f>
        <v>6.1977247574E-2</v>
      </c>
      <c r="AN31" s="12">
        <f>1/1000*[1]PaperSectorExp!AL$138</f>
        <v>7.0024158061199993E-2</v>
      </c>
      <c r="AO31" s="12">
        <f>1/1000*[1]PaperSectorExp!AM$138</f>
        <v>8.3523541247999988E-2</v>
      </c>
      <c r="AP31" s="12">
        <f>1/1000*[1]PaperSectorExp!AN$138</f>
        <v>6.9741422379199988E-2</v>
      </c>
      <c r="AQ31" s="12">
        <f>1/1000*[1]PaperSectorExp!AO$138</f>
        <v>6.2483296009200003E-2</v>
      </c>
      <c r="AR31" s="12">
        <f>1/1000*[1]PaperSectorExp!AP$138</f>
        <v>8.3276375520500004E-2</v>
      </c>
      <c r="AS31" s="12">
        <f>1/1000*[1]PaperSectorExp!AQ$138</f>
        <v>8.3890224760999985E-2</v>
      </c>
      <c r="AT31" s="10">
        <f>1/1000*[1]PaperSectorExp!AR$138</f>
        <v>6.3536671008800005E-2</v>
      </c>
      <c r="AU31" s="10">
        <f>1/1000*[1]PaperSectorExp!AS$138</f>
        <v>7.6614929991599995E-2</v>
      </c>
      <c r="AV31" s="10">
        <f>1/1000*[1]PaperSectorExp!AT$138</f>
        <v>7.9469060116000009E-2</v>
      </c>
      <c r="AW31" s="10">
        <f>1/1000*[1]PaperSectorExp!AU$138</f>
        <v>2.7342464166666668E-5</v>
      </c>
      <c r="AX31" s="10">
        <f>1/1000*[1]PaperSectorExp!AV$138</f>
        <v>0</v>
      </c>
      <c r="AY31" s="10">
        <f>1/1000*[1]PaperSectorExp!AW$138</f>
        <v>0</v>
      </c>
      <c r="AZ31" s="10">
        <f>1/1000*[1]PaperSectorExp!AX$138</f>
        <v>0</v>
      </c>
      <c r="BA31" s="10">
        <f>1/1000*[1]PaperSectorExp!AY$138</f>
        <v>0</v>
      </c>
      <c r="BB31" s="10">
        <f>1/1000*[1]PaperSectorExp!AZ$138</f>
        <v>0</v>
      </c>
      <c r="BC31" s="36">
        <f>1/1000*[1]PaperSectorExp!BA$138</f>
        <v>0</v>
      </c>
      <c r="BD31" s="279"/>
    </row>
    <row r="32" spans="2:56">
      <c r="B32" s="5" t="s">
        <v>201</v>
      </c>
      <c r="C32" s="20">
        <f>1/$A$1*[1]PaperSectorExp!$B$187</f>
        <v>3.3484604058333332E-2</v>
      </c>
      <c r="D32" s="12">
        <f>1/$A$1*[1]PaperSectorExp!$C$187</f>
        <v>2.4572514447222221E-2</v>
      </c>
      <c r="E32" s="12">
        <f>1/$A$1*[1]PaperSectorExp!D$187</f>
        <v>3.5926166699999998E-2</v>
      </c>
      <c r="F32" s="12">
        <f>1/$A$1*[1]PaperSectorExp!E$187</f>
        <v>5.6989400137499979E-2</v>
      </c>
      <c r="G32" s="12">
        <f>1/$A$1*[1]PaperSectorExp!F$187</f>
        <v>4.5908362700000004E-2</v>
      </c>
      <c r="H32" s="12">
        <f>1/$A$1*[1]PaperSectorExp!G$187</f>
        <v>6.3492116388888895E-2</v>
      </c>
      <c r="I32" s="12">
        <f>1/$A$1*[1]PaperSectorExp!H$187</f>
        <v>7.3649518863888888E-2</v>
      </c>
      <c r="J32" s="12">
        <f>1/$A$1*[1]PaperSectorExp!I$187</f>
        <v>9.667715580555554E-2</v>
      </c>
      <c r="K32" s="12">
        <f>1/$A$1*[1]PaperSectorExp!J$187</f>
        <v>6.8649845458333345E-2</v>
      </c>
      <c r="L32" s="12">
        <f>1/$A$1*[1]PaperSectorExp!K$187</f>
        <v>8.6814113982761384E-2</v>
      </c>
      <c r="M32" s="12">
        <f>1/$A$1*[1]PaperSectorExp!L$187</f>
        <v>6.3510683341666624E-2</v>
      </c>
      <c r="N32" s="12">
        <f>1/$A$1*[1]PaperSectorExp!M$187</f>
        <v>4.5805452923611101E-2</v>
      </c>
      <c r="O32" s="12">
        <f>1/$A$1*[1]PaperSectorExp!N$187</f>
        <v>3.7184788867803034E-2</v>
      </c>
      <c r="P32" s="12">
        <f>1/$A$1*[1]PaperSectorExp!O$187</f>
        <v>6.2627264066666688E-2</v>
      </c>
      <c r="Q32" s="12">
        <f>1/$A$1*[1]PaperSectorExp!P$187</f>
        <v>4.1906387694415306E-2</v>
      </c>
      <c r="R32" s="12">
        <f>1/$A$1*[1]PaperSectorExp!Q$187</f>
        <v>3.5503658688888891E-2</v>
      </c>
      <c r="S32" s="12">
        <f>1/$A$1*[1]PaperSectorExp!R$187</f>
        <v>4.721514456944445E-2</v>
      </c>
      <c r="T32" s="12">
        <f>1/$A$1*[1]PaperSectorExp!S$187</f>
        <v>2.0479199999999997E-4</v>
      </c>
      <c r="U32" s="12">
        <f>1/$A$1*[1]PaperSectorExp!T$187</f>
        <v>1.6615199999999998E-4</v>
      </c>
      <c r="V32" s="12">
        <f>1/$A$1*[1]PaperSectorExp!U$187</f>
        <v>2.1477399999999999E-4</v>
      </c>
      <c r="W32" s="12">
        <f>1/$A$1*[1]PaperSectorExp!V$187</f>
        <v>2.1477399999999999E-4</v>
      </c>
      <c r="X32" s="12">
        <f>1/$A$1*[1]PaperSectorExp!W$187</f>
        <v>2.1477399999999999E-4</v>
      </c>
      <c r="Y32" s="12">
        <f>1/$A$1*[1]PaperSectorExp!X$187</f>
        <v>2.1477399999999999E-4</v>
      </c>
      <c r="Z32" s="12">
        <f>1/$A$1*[1]PaperSectorExp!Y$187</f>
        <v>2.1477399999999999E-4</v>
      </c>
      <c r="AA32" s="12">
        <f>1/$A$1*[1]PaperSectorExp!Z$187</f>
        <v>2.1477399999999999E-4</v>
      </c>
      <c r="AB32" s="12">
        <f>1/$A$1*[1]PaperSectorExp!AA$187</f>
        <v>2.1477399999999999E-4</v>
      </c>
      <c r="AC32" s="13"/>
      <c r="AD32" s="20">
        <f>1/1000*[1]PaperSectorExp!$AB$187</f>
        <v>1.0918902087285002E-2</v>
      </c>
      <c r="AE32" s="12">
        <f>1/1000*[1]PaperSectorExp!$AC$187</f>
        <v>1.0616909007600001E-2</v>
      </c>
      <c r="AF32" s="12">
        <f>1/1000*[1]PaperSectorExp!AD$187</f>
        <v>1.0355283566399998E-2</v>
      </c>
      <c r="AG32" s="12">
        <f>1/1000*[1]PaperSectorExp!AE$187</f>
        <v>1.3852092631999999E-2</v>
      </c>
      <c r="AH32" s="12">
        <f>1/1000*[1]PaperSectorExp!AF$187</f>
        <v>1.6528130933300002E-2</v>
      </c>
      <c r="AI32" s="12">
        <f>1/1000*[1]PaperSectorExp!AG$187</f>
        <v>2.33608488828E-2</v>
      </c>
      <c r="AJ32" s="12">
        <f>1/1000*[1]PaperSectorExp!AH$187</f>
        <v>2.1233019673600001E-2</v>
      </c>
      <c r="AK32" s="12">
        <f>1/1000*[1]PaperSectorExp!AI$187</f>
        <v>2.5649775026499996E-2</v>
      </c>
      <c r="AL32" s="12">
        <f>1/1000*[1]PaperSectorExp!AJ$187</f>
        <v>2.2382688819600004E-2</v>
      </c>
      <c r="AM32" s="12">
        <f>1/1000*[1]PaperSectorExp!AK$187</f>
        <v>3.6258845598799994E-2</v>
      </c>
      <c r="AN32" s="12">
        <f>1/1000*[1]PaperSectorExp!AL$187</f>
        <v>2.2307620184999998E-2</v>
      </c>
      <c r="AO32" s="12">
        <f>1/1000*[1]PaperSectorExp!AM$187</f>
        <v>2.0604329711999998E-2</v>
      </c>
      <c r="AP32" s="12">
        <f>1/1000*[1]PaperSectorExp!AN$187</f>
        <v>1.7464251710399999E-2</v>
      </c>
      <c r="AQ32" s="12">
        <f>1/1000*[1]PaperSectorExp!AO$187</f>
        <v>3.19385817606E-2</v>
      </c>
      <c r="AR32" s="12">
        <f>1/1000*[1]PaperSectorExp!AP$187</f>
        <v>1.6231761792000001E-2</v>
      </c>
      <c r="AS32" s="12">
        <f>1/1000*[1]PaperSectorExp!AQ$187</f>
        <v>1.1048375481499999E-2</v>
      </c>
      <c r="AT32" s="10">
        <f>1/1000*[1]PaperSectorExp!AR$187</f>
        <v>2.7582072911399996E-2</v>
      </c>
      <c r="AU32" s="10">
        <f>1/1000*[1]PaperSectorExp!AS$187</f>
        <v>1.9245890034799994E-2</v>
      </c>
      <c r="AV32" s="10">
        <f>1/1000*[1]PaperSectorExp!AT$187</f>
        <v>2.2155813914999999E-2</v>
      </c>
      <c r="AW32" s="10">
        <f>1/1000*[1]PaperSectorExp!AU$187</f>
        <v>8.304397416666667E-5</v>
      </c>
      <c r="AX32" s="10">
        <f>1/1000*[1]PaperSectorExp!AV$187</f>
        <v>0</v>
      </c>
      <c r="AY32" s="10">
        <f>1/1000*[1]PaperSectorExp!AW$187</f>
        <v>0</v>
      </c>
      <c r="AZ32" s="10">
        <f>1/1000*[1]PaperSectorExp!AX$187</f>
        <v>0</v>
      </c>
      <c r="BA32" s="10">
        <f>1/1000*[1]PaperSectorExp!AY$187</f>
        <v>0</v>
      </c>
      <c r="BB32" s="10">
        <f>1/1000*[1]PaperSectorExp!AZ$187</f>
        <v>0</v>
      </c>
      <c r="BC32" s="36">
        <f>1/1000*[1]PaperSectorExp!BA$187</f>
        <v>0</v>
      </c>
      <c r="BD32" s="279"/>
    </row>
    <row r="33" spans="2:56">
      <c r="B33" s="5" t="s">
        <v>32</v>
      </c>
      <c r="C33" s="20">
        <f>1/$A$1*[1]PaperSectorExp!$B$206</f>
        <v>7.9473838099999999E-2</v>
      </c>
      <c r="D33" s="12">
        <f>1/$A$1*[1]PaperSectorExp!$C$206</f>
        <v>6.296958178207071E-2</v>
      </c>
      <c r="E33" s="12">
        <f>1/$A$1*[1]PaperSectorExp!D$206</f>
        <v>8.1737938066666654E-2</v>
      </c>
      <c r="F33" s="12">
        <f>1/$A$1*[1]PaperSectorExp!E$206</f>
        <v>8.320611289999999E-2</v>
      </c>
      <c r="G33" s="12">
        <f>1/$A$1*[1]PaperSectorExp!F$206</f>
        <v>7.9133751599999982E-2</v>
      </c>
      <c r="H33" s="12">
        <f>1/$A$1*[1]PaperSectorExp!G$206</f>
        <v>8.8387962770833328E-2</v>
      </c>
      <c r="I33" s="12">
        <f>1/$A$1*[1]PaperSectorExp!H$206</f>
        <v>8.6565029283333331E-2</v>
      </c>
      <c r="J33" s="12">
        <f>1/$A$1*[1]PaperSectorExp!I$206</f>
        <v>0.10375485641035351</v>
      </c>
      <c r="K33" s="12">
        <f>1/$A$1*[1]PaperSectorExp!J$206</f>
        <v>9.7517990604166646E-2</v>
      </c>
      <c r="L33" s="12">
        <f>1/$A$1*[1]PaperSectorExp!K$206</f>
        <v>8.7606113250401033E-2</v>
      </c>
      <c r="M33" s="12">
        <f>1/$A$1*[1]PaperSectorExp!L$206</f>
        <v>8.3702890883333311E-2</v>
      </c>
      <c r="N33" s="12">
        <f>1/$A$1*[1]PaperSectorExp!M$206</f>
        <v>7.5483109323611075E-2</v>
      </c>
      <c r="O33" s="12">
        <f>1/$A$1*[1]PaperSectorExp!N$206</f>
        <v>5.6962236165530304E-2</v>
      </c>
      <c r="P33" s="12">
        <f>1/$A$1*[1]PaperSectorExp!O$206</f>
        <v>5.67096910361111E-2</v>
      </c>
      <c r="Q33" s="12">
        <f>1/$A$1*[1]PaperSectorExp!P$206</f>
        <v>4.7338347070454541E-2</v>
      </c>
      <c r="R33" s="12">
        <f>1/$A$1*[1]PaperSectorExp!Q$206</f>
        <v>4.5031613314379083E-2</v>
      </c>
      <c r="S33" s="12">
        <f>1/$A$1*[1]PaperSectorExp!R$206</f>
        <v>4.0228536209722235E-2</v>
      </c>
      <c r="T33" s="12">
        <f>1/$A$1*[1]PaperSectorExp!S$206</f>
        <v>4.6528999999999994E-5</v>
      </c>
      <c r="U33" s="12">
        <f>1/$A$1*[1]PaperSectorExp!T$206</f>
        <v>7.1952999999999994E-5</v>
      </c>
      <c r="V33" s="12">
        <f>1/$A$1*[1]PaperSectorExp!U$206</f>
        <v>4.3952999999999997E-5</v>
      </c>
      <c r="W33" s="12">
        <f>1/$A$1*[1]PaperSectorExp!V$206</f>
        <v>4.3952999999999997E-5</v>
      </c>
      <c r="X33" s="12">
        <f>1/$A$1*[1]PaperSectorExp!W$206</f>
        <v>4.3952999999999997E-5</v>
      </c>
      <c r="Y33" s="12">
        <f>1/$A$1*[1]PaperSectorExp!X$206</f>
        <v>4.3952999999999997E-5</v>
      </c>
      <c r="Z33" s="12">
        <f>1/$A$1*[1]PaperSectorExp!Y$206</f>
        <v>4.3952999999999997E-5</v>
      </c>
      <c r="AA33" s="12">
        <f>1/$A$1*[1]PaperSectorExp!Z$206</f>
        <v>4.3952999999999997E-5</v>
      </c>
      <c r="AB33" s="12">
        <f>1/$A$1*[1]PaperSectorExp!AA$206</f>
        <v>4.3952999999999997E-5</v>
      </c>
      <c r="AC33" s="13"/>
      <c r="AD33" s="20">
        <f>1/1000*[1]PaperSectorExp!$AB$206</f>
        <v>2.7788610407115E-2</v>
      </c>
      <c r="AE33" s="12">
        <f>1/1000*[1]PaperSectorExp!$AC$206</f>
        <v>2.2009612707600001E-2</v>
      </c>
      <c r="AF33" s="12">
        <f>1/1000*[1]PaperSectorExp!AD$206</f>
        <v>2.3737380724799997E-2</v>
      </c>
      <c r="AG33" s="12">
        <f>1/1000*[1]PaperSectorExp!AE$206</f>
        <v>2.4537773209600003E-2</v>
      </c>
      <c r="AH33" s="12">
        <f>1/1000*[1]PaperSectorExp!AF$206</f>
        <v>2.6236260434299996E-2</v>
      </c>
      <c r="AI33" s="12">
        <f>1/1000*[1]PaperSectorExp!AG$206</f>
        <v>3.4057597044900002E-2</v>
      </c>
      <c r="AJ33" s="12">
        <f>1/1000*[1]PaperSectorExp!AH$206</f>
        <v>5.5201190866399998E-2</v>
      </c>
      <c r="AK33" s="12">
        <f>1/1000*[1]PaperSectorExp!AI$206</f>
        <v>4.47256932605E-2</v>
      </c>
      <c r="AL33" s="12">
        <f>1/1000*[1]PaperSectorExp!AJ$206</f>
        <v>4.7936646000799998E-2</v>
      </c>
      <c r="AM33" s="12">
        <f>1/1000*[1]PaperSectorExp!AK$206</f>
        <v>4.2828451234800002E-2</v>
      </c>
      <c r="AN33" s="12">
        <f>1/1000*[1]PaperSectorExp!AL$206</f>
        <v>4.66326654417E-2</v>
      </c>
      <c r="AO33" s="12">
        <f>1/1000*[1]PaperSectorExp!AM$206</f>
        <v>4.7758185071999991E-2</v>
      </c>
      <c r="AP33" s="12">
        <f>1/1000*[1]PaperSectorExp!AN$206</f>
        <v>3.8748576134399998E-2</v>
      </c>
      <c r="AQ33" s="12">
        <f>1/1000*[1]PaperSectorExp!AO$206</f>
        <v>4.0323499939500004E-2</v>
      </c>
      <c r="AR33" s="12">
        <f>1/1000*[1]PaperSectorExp!AP$206</f>
        <v>3.1293487064000002E-2</v>
      </c>
      <c r="AS33" s="12">
        <f>1/1000*[1]PaperSectorExp!AQ$206</f>
        <v>2.5603081622999995E-2</v>
      </c>
      <c r="AT33" s="10">
        <f>1/1000*[1]PaperSectorExp!AR$206</f>
        <v>2.3184018286200002E-2</v>
      </c>
      <c r="AU33" s="10">
        <f>1/1000*[1]PaperSectorExp!AS$206</f>
        <v>2.3643900251399994E-2</v>
      </c>
      <c r="AV33" s="10">
        <f>1/1000*[1]PaperSectorExp!AT$206</f>
        <v>2.4730049062999998E-2</v>
      </c>
      <c r="AW33" s="10">
        <f>1/1000*[1]PaperSectorExp!AU$206</f>
        <v>1.9528892083333334E-5</v>
      </c>
      <c r="AX33" s="10">
        <f>1/1000*[1]PaperSectorExp!AV$206</f>
        <v>0</v>
      </c>
      <c r="AY33" s="10">
        <f>1/1000*[1]PaperSectorExp!AW$206</f>
        <v>0</v>
      </c>
      <c r="AZ33" s="10">
        <f>1/1000*[1]PaperSectorExp!AX$206</f>
        <v>0</v>
      </c>
      <c r="BA33" s="10">
        <f>1/1000*[1]PaperSectorExp!AY$206</f>
        <v>0</v>
      </c>
      <c r="BB33" s="10">
        <f>1/1000*[1]PaperSectorExp!AZ$206</f>
        <v>0</v>
      </c>
      <c r="BC33" s="36">
        <f>1/1000*[1]PaperSectorExp!BA$206</f>
        <v>0</v>
      </c>
      <c r="BD33" s="279"/>
    </row>
    <row r="34" spans="2:56">
      <c r="B34" s="5" t="s">
        <v>36</v>
      </c>
      <c r="C34" s="20">
        <f>1/$A$1*[1]PaperSectorExp!$B$121</f>
        <v>0.10870278718333336</v>
      </c>
      <c r="D34" s="12">
        <f>1/$A$1*[1]PaperSectorExp!$C$121</f>
        <v>0.10235118544444445</v>
      </c>
      <c r="E34" s="12">
        <f>1/$A$1*[1]PaperSectorExp!D$121</f>
        <v>0.1165901442</v>
      </c>
      <c r="F34" s="12">
        <f>1/$A$1*[1]PaperSectorExp!E$121</f>
        <v>0.11626760015416665</v>
      </c>
      <c r="G34" s="12">
        <f>1/$A$1*[1]PaperSectorExp!F$121</f>
        <v>0.18011589888333335</v>
      </c>
      <c r="H34" s="12">
        <f>1/$A$1*[1]PaperSectorExp!G$121</f>
        <v>0.14073816575694445</v>
      </c>
      <c r="I34" s="12">
        <f>1/$A$1*[1]PaperSectorExp!H$121</f>
        <v>7.415832633333333E-2</v>
      </c>
      <c r="J34" s="12">
        <f>1/$A$1*[1]PaperSectorExp!I$121</f>
        <v>6.4224665736111103E-2</v>
      </c>
      <c r="K34" s="12">
        <f>1/$A$1*[1]PaperSectorExp!J$121</f>
        <v>5.974837253333333E-2</v>
      </c>
      <c r="L34" s="12">
        <f>1/$A$1*[1]PaperSectorExp!K$121</f>
        <v>0.10045889945669935</v>
      </c>
      <c r="M34" s="12">
        <f>1/$A$1*[1]PaperSectorExp!L$121</f>
        <v>0.15665712801111115</v>
      </c>
      <c r="N34" s="12">
        <f>1/$A$1*[1]PaperSectorExp!M$121</f>
        <v>0.10749791108333337</v>
      </c>
      <c r="O34" s="12">
        <f>1/$A$1*[1]PaperSectorExp!N$121</f>
        <v>8.9847715184090932E-2</v>
      </c>
      <c r="P34" s="12">
        <f>1/$A$1*[1]PaperSectorExp!O$121</f>
        <v>0.12800348249679483</v>
      </c>
      <c r="Q34" s="12">
        <f>1/$A$1*[1]PaperSectorExp!P$121</f>
        <v>0.12203325275109356</v>
      </c>
      <c r="R34" s="12">
        <f>1/$A$1*[1]PaperSectorExp!Q$121</f>
        <v>0.11767266556190484</v>
      </c>
      <c r="S34" s="12">
        <f>1/$A$1*[1]PaperSectorExp!R$121</f>
        <v>6.8460295519444506E-2</v>
      </c>
      <c r="T34" s="12">
        <f>1/$A$1*[1]PaperSectorExp!S$121</f>
        <v>2.3763599999999997E-4</v>
      </c>
      <c r="U34" s="12">
        <f>1/$A$1*[1]PaperSectorExp!T$121</f>
        <v>5.1841999999999991E-4</v>
      </c>
      <c r="V34" s="12">
        <f>1/$A$1*[1]PaperSectorExp!U$121</f>
        <v>4.5917199999999999E-4</v>
      </c>
      <c r="W34" s="12">
        <f>1/$A$1*[1]PaperSectorExp!V$121</f>
        <v>4.5917199999999999E-4</v>
      </c>
      <c r="X34" s="12">
        <f>1/$A$1*[1]PaperSectorExp!W$121</f>
        <v>4.5917199999999999E-4</v>
      </c>
      <c r="Y34" s="12">
        <f>1/$A$1*[1]PaperSectorExp!X$121</f>
        <v>4.5917199999999999E-4</v>
      </c>
      <c r="Z34" s="12">
        <f>1/$A$1*[1]PaperSectorExp!Y$121</f>
        <v>4.5917199999999999E-4</v>
      </c>
      <c r="AA34" s="12">
        <f>1/$A$1*[1]PaperSectorExp!Z$121</f>
        <v>4.5917199999999999E-4</v>
      </c>
      <c r="AB34" s="12">
        <f>1/$A$1*[1]PaperSectorExp!AA$121</f>
        <v>4.5917199999999999E-4</v>
      </c>
      <c r="AC34" s="13"/>
      <c r="AD34" s="20">
        <f>1/1000*[1]PaperSectorExp!$AB$121</f>
        <v>4.1150249059506004E-2</v>
      </c>
      <c r="AE34" s="12">
        <f>1/1000*[1]PaperSectorExp!$AC$121</f>
        <v>3.7971452663599997E-2</v>
      </c>
      <c r="AF34" s="12">
        <f>1/1000*[1]PaperSectorExp!AD$121</f>
        <v>4.0141387593600003E-2</v>
      </c>
      <c r="AG34" s="12">
        <f>1/1000*[1]PaperSectorExp!AE$121</f>
        <v>5.6413677017599993E-2</v>
      </c>
      <c r="AH34" s="12">
        <f>1/1000*[1]PaperSectorExp!AF$121</f>
        <v>6.994020181329999E-2</v>
      </c>
      <c r="AI34" s="12">
        <f>1/1000*[1]PaperSectorExp!AG$121</f>
        <v>6.2851160658000005E-2</v>
      </c>
      <c r="AJ34" s="12">
        <f>1/1000*[1]PaperSectorExp!AH$121</f>
        <v>4.7278892263199999E-2</v>
      </c>
      <c r="AK34" s="12">
        <f>1/1000*[1]PaperSectorExp!AI$121</f>
        <v>5.3721286596000006E-2</v>
      </c>
      <c r="AL34" s="12">
        <f>1/1000*[1]PaperSectorExp!AJ$121</f>
        <v>5.1761682020799997E-2</v>
      </c>
      <c r="AM34" s="12">
        <f>1/1000*[1]PaperSectorExp!AK$121</f>
        <v>5.4469569198000001E-2</v>
      </c>
      <c r="AN34" s="12">
        <f>1/1000*[1]PaperSectorExp!AL$121</f>
        <v>7.126929262080002E-2</v>
      </c>
      <c r="AO34" s="12">
        <f>1/1000*[1]PaperSectorExp!AM$121</f>
        <v>6.6961853759999995E-2</v>
      </c>
      <c r="AP34" s="12">
        <f>1/1000*[1]PaperSectorExp!AN$121</f>
        <v>5.2767143281599996E-2</v>
      </c>
      <c r="AQ34" s="12">
        <f>1/1000*[1]PaperSectorExp!AO$121</f>
        <v>6.2537576784299997E-2</v>
      </c>
      <c r="AR34" s="12">
        <f>1/1000*[1]PaperSectorExp!AP$121</f>
        <v>6.7774494285500003E-2</v>
      </c>
      <c r="AS34" s="12">
        <f>1/1000*[1]PaperSectorExp!AQ$121</f>
        <v>6.1775173704999992E-2</v>
      </c>
      <c r="AT34" s="10">
        <f>1/1000*[1]PaperSectorExp!AR$121</f>
        <v>4.9004040332499998E-2</v>
      </c>
      <c r="AU34" s="10">
        <f>1/1000*[1]PaperSectorExp!AS$121</f>
        <v>6.0152755191099992E-2</v>
      </c>
      <c r="AV34" s="10">
        <f>1/1000*[1]PaperSectorExp!AT$121</f>
        <v>6.8073167136999999E-2</v>
      </c>
      <c r="AW34" s="10">
        <f>1/1000*[1]PaperSectorExp!AU$121</f>
        <v>1.3414287708333333E-4</v>
      </c>
      <c r="AX34" s="10">
        <f>1/1000*[1]PaperSectorExp!AV$121</f>
        <v>0</v>
      </c>
      <c r="AY34" s="10">
        <f>1/1000*[1]PaperSectorExp!AW$121</f>
        <v>0</v>
      </c>
      <c r="AZ34" s="10">
        <f>1/1000*[1]PaperSectorExp!AX$121</f>
        <v>0</v>
      </c>
      <c r="BA34" s="10">
        <f>1/1000*[1]PaperSectorExp!AY$121</f>
        <v>0</v>
      </c>
      <c r="BB34" s="10">
        <f>1/1000*[1]PaperSectorExp!AZ$121</f>
        <v>0</v>
      </c>
      <c r="BC34" s="36">
        <f>1/1000*[1]PaperSectorExp!BA$121</f>
        <v>0</v>
      </c>
      <c r="BD34" s="279"/>
    </row>
    <row r="35" spans="2:56">
      <c r="B35" s="5" t="s">
        <v>29</v>
      </c>
      <c r="C35" s="20">
        <f>1/$A$1*[1]PaperSectorExp!$B$228</f>
        <v>7.3448518629166681E-2</v>
      </c>
      <c r="D35" s="12">
        <f>1/$A$1*[1]PaperSectorExp!$C$228</f>
        <v>6.4914736041666643E-2</v>
      </c>
      <c r="E35" s="12">
        <f>1/$A$1*[1]PaperSectorExp!D$228</f>
        <v>9.5596110041666668E-2</v>
      </c>
      <c r="F35" s="12">
        <f>1/$A$1*[1]PaperSectorExp!E$228</f>
        <v>0.10212403519999999</v>
      </c>
      <c r="G35" s="12">
        <f>1/$A$1*[1]PaperSectorExp!F$228</f>
        <v>0.13218588805000001</v>
      </c>
      <c r="H35" s="12">
        <f>1/$A$1*[1]PaperSectorExp!G$228</f>
        <v>0.1290732301875</v>
      </c>
      <c r="I35" s="12">
        <f>1/$A$1*[1]PaperSectorExp!H$228</f>
        <v>0.10316341294166664</v>
      </c>
      <c r="J35" s="12">
        <f>1/$A$1*[1]PaperSectorExp!I$228</f>
        <v>8.4408961666666671E-2</v>
      </c>
      <c r="K35" s="12">
        <f>1/$A$1*[1]PaperSectorExp!J$228</f>
        <v>7.4070046725000019E-2</v>
      </c>
      <c r="L35" s="12">
        <f>1/$A$1*[1]PaperSectorExp!K$228</f>
        <v>0.10670226388232321</v>
      </c>
      <c r="M35" s="12">
        <f>1/$A$1*[1]PaperSectorExp!L$228</f>
        <v>0.10503969642499998</v>
      </c>
      <c r="N35" s="12">
        <f>1/$A$1*[1]PaperSectorExp!M$228</f>
        <v>0.12038065692499997</v>
      </c>
      <c r="O35" s="12">
        <f>1/$A$1*[1]PaperSectorExp!N$228</f>
        <v>0.14504193213169184</v>
      </c>
      <c r="P35" s="12">
        <f>1/$A$1*[1]PaperSectorExp!O$228</f>
        <v>0.14378124769027775</v>
      </c>
      <c r="Q35" s="12">
        <f>1/$A$1*[1]PaperSectorExp!P$228</f>
        <v>8.0771321069191895E-2</v>
      </c>
      <c r="R35" s="12">
        <f>1/$A$1*[1]PaperSectorExp!Q$228</f>
        <v>6.697928310947715E-2</v>
      </c>
      <c r="S35" s="12">
        <f>1/$A$1*[1]PaperSectorExp!R$228</f>
        <v>5.7501949563888884E-2</v>
      </c>
      <c r="T35" s="12">
        <f>1/$A$1*[1]PaperSectorExp!S$228</f>
        <v>3.9992399999999996E-4</v>
      </c>
      <c r="U35" s="12">
        <f>1/$A$1*[1]PaperSectorExp!T$228</f>
        <v>5.3477099999999997E-4</v>
      </c>
      <c r="V35" s="12">
        <f>1/$A$1*[1]PaperSectorExp!U$228</f>
        <v>3.2071200000000002E-4</v>
      </c>
      <c r="W35" s="12">
        <f>1/$A$1*[1]PaperSectorExp!V$228</f>
        <v>3.2071200000000002E-4</v>
      </c>
      <c r="X35" s="12">
        <f>1/$A$1*[1]PaperSectorExp!W$228</f>
        <v>3.2071200000000002E-4</v>
      </c>
      <c r="Y35" s="12">
        <f>1/$A$1*[1]PaperSectorExp!X$228</f>
        <v>3.2071200000000002E-4</v>
      </c>
      <c r="Z35" s="12">
        <f>1/$A$1*[1]PaperSectorExp!Y$228</f>
        <v>3.2071200000000002E-4</v>
      </c>
      <c r="AA35" s="12">
        <f>1/$A$1*[1]PaperSectorExp!Z$228</f>
        <v>3.2071200000000002E-4</v>
      </c>
      <c r="AB35" s="12">
        <f>1/$A$1*[1]PaperSectorExp!AA$228</f>
        <v>3.2071200000000002E-4</v>
      </c>
      <c r="AC35" s="13"/>
      <c r="AD35" s="20">
        <f>1/1000*[1]PaperSectorExp!$AB$228</f>
        <v>2.6440759789502999E-2</v>
      </c>
      <c r="AE35" s="12">
        <f>1/1000*[1]PaperSectorExp!$AC$228</f>
        <v>2.7831176602399997E-2</v>
      </c>
      <c r="AF35" s="12">
        <f>1/1000*[1]PaperSectorExp!AD$228</f>
        <v>3.3571501579200004E-2</v>
      </c>
      <c r="AG35" s="12">
        <f>1/1000*[1]PaperSectorExp!AE$228</f>
        <v>3.9436202086399995E-2</v>
      </c>
      <c r="AH35" s="12">
        <f>1/1000*[1]PaperSectorExp!AF$228</f>
        <v>4.83096950798E-2</v>
      </c>
      <c r="AI35" s="12">
        <f>1/1000*[1]PaperSectorExp!AG$228</f>
        <v>9.2780624894100008E-2</v>
      </c>
      <c r="AJ35" s="12">
        <f>1/1000*[1]PaperSectorExp!AH$228</f>
        <v>9.0535944543200006E-2</v>
      </c>
      <c r="AK35" s="12">
        <f>1/1000*[1]PaperSectorExp!AI$228</f>
        <v>8.6478488327499992E-2</v>
      </c>
      <c r="AL35" s="12">
        <f>1/1000*[1]PaperSectorExp!AJ$228</f>
        <v>8.2708455361599986E-2</v>
      </c>
      <c r="AM35" s="12">
        <f>1/1000*[1]PaperSectorExp!AK$228</f>
        <v>6.7304439294399998E-2</v>
      </c>
      <c r="AN35" s="12">
        <f>1/1000*[1]PaperSectorExp!AL$228</f>
        <v>7.7909798160000016E-2</v>
      </c>
      <c r="AO35" s="12">
        <f>1/1000*[1]PaperSectorExp!AM$228</f>
        <v>9.1090028687999994E-2</v>
      </c>
      <c r="AP35" s="12">
        <f>1/1000*[1]PaperSectorExp!AN$228</f>
        <v>8.9943738350399996E-2</v>
      </c>
      <c r="AQ35" s="12">
        <f>1/1000*[1]PaperSectorExp!AO$228</f>
        <v>7.919821808819999E-2</v>
      </c>
      <c r="AR35" s="12">
        <f>1/1000*[1]PaperSectorExp!AP$228</f>
        <v>7.6729159525999999E-2</v>
      </c>
      <c r="AS35" s="12">
        <f>1/1000*[1]PaperSectorExp!AQ$228</f>
        <v>5.031906363049999E-2</v>
      </c>
      <c r="AT35" s="10">
        <f>1/1000*[1]PaperSectorExp!AR$228</f>
        <v>4.2557422632399998E-2</v>
      </c>
      <c r="AU35" s="10">
        <f>1/1000*[1]PaperSectorExp!AS$228</f>
        <v>4.8239378444399988E-2</v>
      </c>
      <c r="AV35" s="10">
        <f>1/1000*[1]PaperSectorExp!AT$228</f>
        <v>3.6206681107000004E-2</v>
      </c>
      <c r="AW35" s="10">
        <f>1/1000*[1]PaperSectorExp!AU$228</f>
        <v>1.113291275E-4</v>
      </c>
      <c r="AX35" s="10">
        <f>1/1000*[1]PaperSectorExp!AV$228</f>
        <v>0</v>
      </c>
      <c r="AY35" s="10">
        <f>1/1000*[1]PaperSectorExp!AW$228</f>
        <v>0</v>
      </c>
      <c r="AZ35" s="10">
        <f>1/1000*[1]PaperSectorExp!AX$228</f>
        <v>0</v>
      </c>
      <c r="BA35" s="10">
        <f>1/1000*[1]PaperSectorExp!AY$228</f>
        <v>0</v>
      </c>
      <c r="BB35" s="10">
        <f>1/1000*[1]PaperSectorExp!AZ$228</f>
        <v>0</v>
      </c>
      <c r="BC35" s="36">
        <f>1/1000*[1]PaperSectorExp!BA$228</f>
        <v>0</v>
      </c>
      <c r="BD35" s="279"/>
    </row>
    <row r="36" spans="2:56">
      <c r="B36" s="5" t="s">
        <v>25</v>
      </c>
      <c r="C36" s="20">
        <f>1/$A$1*[1]PaperSectorExp!$B$231</f>
        <v>4.104787918749999E-2</v>
      </c>
      <c r="D36" s="12">
        <f>1/$A$1*[1]PaperSectorExp!$C$231</f>
        <v>2.7998721408333333E-2</v>
      </c>
      <c r="E36" s="12">
        <f>1/$A$1*[1]PaperSectorExp!D$231</f>
        <v>3.3887575675000003E-2</v>
      </c>
      <c r="F36" s="12">
        <f>1/$A$1*[1]PaperSectorExp!E$231</f>
        <v>4.3510230370833333E-2</v>
      </c>
      <c r="G36" s="12">
        <f>1/$A$1*[1]PaperSectorExp!F$231</f>
        <v>7.8943243349999997E-2</v>
      </c>
      <c r="H36" s="12">
        <f>1/$A$1*[1]PaperSectorExp!G$231</f>
        <v>6.5467552319444428E-2</v>
      </c>
      <c r="I36" s="12">
        <f>1/$A$1*[1]PaperSectorExp!H$231</f>
        <v>4.9460238766666664E-2</v>
      </c>
      <c r="J36" s="12">
        <f>1/$A$1*[1]PaperSectorExp!I$231</f>
        <v>6.0814999666666654E-2</v>
      </c>
      <c r="K36" s="12">
        <f>1/$A$1*[1]PaperSectorExp!J$231</f>
        <v>7.6234430445833321E-2</v>
      </c>
      <c r="L36" s="12">
        <f>1/$A$1*[1]PaperSectorExp!K$231</f>
        <v>7.5047729954738573E-2</v>
      </c>
      <c r="M36" s="12">
        <f>1/$A$1*[1]PaperSectorExp!L$231</f>
        <v>9.3594021933333313E-2</v>
      </c>
      <c r="N36" s="12">
        <f>1/$A$1*[1]PaperSectorExp!M$231</f>
        <v>7.5912629938888893E-2</v>
      </c>
      <c r="O36" s="12">
        <f>1/$A$1*[1]PaperSectorExp!N$231</f>
        <v>6.2911225672095963E-2</v>
      </c>
      <c r="P36" s="12">
        <f>1/$A$1*[1]PaperSectorExp!O$231</f>
        <v>8.0282249137500011E-2</v>
      </c>
      <c r="Q36" s="12">
        <f>1/$A$1*[1]PaperSectorExp!P$231</f>
        <v>9.875173534924242E-2</v>
      </c>
      <c r="R36" s="12">
        <f>1/$A$1*[1]PaperSectorExp!Q$231</f>
        <v>7.1953972113398726E-2</v>
      </c>
      <c r="S36" s="12">
        <f>1/$A$1*[1]PaperSectorExp!R$231</f>
        <v>7.578093540694443E-2</v>
      </c>
      <c r="T36" s="12">
        <f>1/$A$1*[1]PaperSectorExp!S$231</f>
        <v>9.4104499999999995E-4</v>
      </c>
      <c r="U36" s="12">
        <f>1/$A$1*[1]PaperSectorExp!T$231</f>
        <v>7.900269999999999E-4</v>
      </c>
      <c r="V36" s="12">
        <f>1/$A$1*[1]PaperSectorExp!U$231</f>
        <v>8.8614399999999995E-4</v>
      </c>
      <c r="W36" s="12">
        <f>1/$A$1*[1]PaperSectorExp!V$231</f>
        <v>8.8614399999999995E-4</v>
      </c>
      <c r="X36" s="12">
        <f>1/$A$1*[1]PaperSectorExp!W$231</f>
        <v>8.8614399999999995E-4</v>
      </c>
      <c r="Y36" s="12">
        <f>1/$A$1*[1]PaperSectorExp!X$231</f>
        <v>8.8614399999999995E-4</v>
      </c>
      <c r="Z36" s="12">
        <f>1/$A$1*[1]PaperSectorExp!Y$231</f>
        <v>8.8614399999999995E-4</v>
      </c>
      <c r="AA36" s="12">
        <f>1/$A$1*[1]PaperSectorExp!Z$231</f>
        <v>8.8614399999999995E-4</v>
      </c>
      <c r="AB36" s="12">
        <f>1/$A$1*[1]PaperSectorExp!AA$231</f>
        <v>8.8614399999999995E-4</v>
      </c>
      <c r="AC36" s="13"/>
      <c r="AD36" s="20">
        <f>1/1000*[1]PaperSectorExp!$AB$231</f>
        <v>1.6440119288496001E-2</v>
      </c>
      <c r="AE36" s="12">
        <f>1/1000*[1]PaperSectorExp!$AC$231</f>
        <v>2.0465658312799999E-2</v>
      </c>
      <c r="AF36" s="12">
        <f>1/1000*[1]PaperSectorExp!AD$231</f>
        <v>2.5310990563199999E-2</v>
      </c>
      <c r="AG36" s="12">
        <f>1/1000*[1]PaperSectorExp!AE$231</f>
        <v>3.0623292111999999E-2</v>
      </c>
      <c r="AH36" s="12">
        <f>1/1000*[1]PaperSectorExp!AF$231</f>
        <v>3.9610326186200001E-2</v>
      </c>
      <c r="AI36" s="12">
        <f>1/1000*[1]PaperSectorExp!AG$231</f>
        <v>3.6999427007399992E-2</v>
      </c>
      <c r="AJ36" s="12">
        <f>1/1000*[1]PaperSectorExp!AH$231</f>
        <v>3.86537640264E-2</v>
      </c>
      <c r="AK36" s="12">
        <f>1/1000*[1]PaperSectorExp!AI$231</f>
        <v>5.0596271125499998E-2</v>
      </c>
      <c r="AL36" s="12">
        <f>1/1000*[1]PaperSectorExp!AJ$231</f>
        <v>6.7106307505199997E-2</v>
      </c>
      <c r="AM36" s="12">
        <f>1/1000*[1]PaperSectorExp!AK$231</f>
        <v>4.5210637128800003E-2</v>
      </c>
      <c r="AN36" s="12">
        <f>1/1000*[1]PaperSectorExp!AL$231</f>
        <v>5.2604072956799995E-2</v>
      </c>
      <c r="AO36" s="12">
        <f>1/1000*[1]PaperSectorExp!AM$231</f>
        <v>7.5429130847999987E-2</v>
      </c>
      <c r="AP36" s="12">
        <f>1/1000*[1]PaperSectorExp!AN$231</f>
        <v>5.5768131584E-2</v>
      </c>
      <c r="AQ36" s="12">
        <f>1/1000*[1]PaperSectorExp!AO$231</f>
        <v>7.7506075253400003E-2</v>
      </c>
      <c r="AR36" s="12">
        <f>1/1000*[1]PaperSectorExp!AP$231</f>
        <v>9.0794424774000002E-2</v>
      </c>
      <c r="AS36" s="12">
        <f>1/1000*[1]PaperSectorExp!AQ$231</f>
        <v>7.4864026198499994E-2</v>
      </c>
      <c r="AT36" s="10">
        <f>1/1000*[1]PaperSectorExp!AR$231</f>
        <v>5.9437386403999995E-2</v>
      </c>
      <c r="AU36" s="10">
        <f>1/1000*[1]PaperSectorExp!AS$231</f>
        <v>5.7318700524800002E-2</v>
      </c>
      <c r="AV36" s="10">
        <f>1/1000*[1]PaperSectorExp!AT$231</f>
        <v>7.6575747112000006E-2</v>
      </c>
      <c r="AW36" s="10">
        <f>1/1000*[1]PaperSectorExp!AU$231</f>
        <v>1.9868461708333335E-4</v>
      </c>
      <c r="AX36" s="10">
        <f>1/1000*[1]PaperSectorExp!AV$231</f>
        <v>0</v>
      </c>
      <c r="AY36" s="10">
        <f>1/1000*[1]PaperSectorExp!AW$231</f>
        <v>0</v>
      </c>
      <c r="AZ36" s="10">
        <f>1/1000*[1]PaperSectorExp!AX$231</f>
        <v>0</v>
      </c>
      <c r="BA36" s="10">
        <f>1/1000*[1]PaperSectorExp!AY$231</f>
        <v>0</v>
      </c>
      <c r="BB36" s="10">
        <f>1/1000*[1]PaperSectorExp!AZ$231</f>
        <v>0</v>
      </c>
      <c r="BC36" s="36">
        <f>1/1000*[1]PaperSectorExp!BA$231</f>
        <v>0</v>
      </c>
      <c r="BD36" s="279"/>
    </row>
    <row r="37" spans="2:56">
      <c r="B37" s="8" t="s">
        <v>19</v>
      </c>
      <c r="C37" s="325">
        <f t="shared" ref="C37:AB37" si="6">SUM(C27:C27)-SUM(C28:C36)</f>
        <v>5.6850869208332488E-3</v>
      </c>
      <c r="D37" s="313">
        <f t="shared" si="6"/>
        <v>4.7200539305556344E-3</v>
      </c>
      <c r="E37" s="313">
        <f t="shared" si="6"/>
        <v>1.6541980183333527E-2</v>
      </c>
      <c r="F37" s="313">
        <f t="shared" si="6"/>
        <v>1.985527001249987E-2</v>
      </c>
      <c r="G37" s="313">
        <f t="shared" si="6"/>
        <v>2.7344332650000247E-2</v>
      </c>
      <c r="H37" s="313">
        <f t="shared" si="6"/>
        <v>6.6240570208333516E-2</v>
      </c>
      <c r="I37" s="313">
        <f t="shared" si="6"/>
        <v>6.7617312700000154E-2</v>
      </c>
      <c r="J37" s="313">
        <f t="shared" si="6"/>
        <v>5.1992153977777678E-2</v>
      </c>
      <c r="K37" s="313">
        <f t="shared" si="6"/>
        <v>2.905772366666648E-2</v>
      </c>
      <c r="L37" s="313">
        <f t="shared" si="6"/>
        <v>4.338367318299241E-2</v>
      </c>
      <c r="M37" s="313">
        <f t="shared" si="6"/>
        <v>4.7306383766666738E-2</v>
      </c>
      <c r="N37" s="313">
        <f t="shared" si="6"/>
        <v>6.3052077731944767E-2</v>
      </c>
      <c r="O37" s="313">
        <f t="shared" si="6"/>
        <v>7.0696990151388306E-2</v>
      </c>
      <c r="P37" s="313">
        <f t="shared" si="6"/>
        <v>8.9805346597009006E-2</v>
      </c>
      <c r="Q37" s="313">
        <f t="shared" si="6"/>
        <v>6.1016729370974687E-2</v>
      </c>
      <c r="R37" s="313">
        <f t="shared" si="6"/>
        <v>6.780651935000015E-2</v>
      </c>
      <c r="S37" s="313">
        <f t="shared" si="6"/>
        <v>5.0855057248856417E-2</v>
      </c>
      <c r="T37" s="313">
        <f t="shared" si="6"/>
        <v>1.9400500000000013E-4</v>
      </c>
      <c r="U37" s="313">
        <f t="shared" si="6"/>
        <v>9.500960000000001E-4</v>
      </c>
      <c r="V37" s="313">
        <f t="shared" si="6"/>
        <v>2.4777900000000005E-4</v>
      </c>
      <c r="W37" s="313">
        <f t="shared" si="6"/>
        <v>2.4777900000000005E-4</v>
      </c>
      <c r="X37" s="313">
        <f t="shared" si="6"/>
        <v>2.4777900000000005E-4</v>
      </c>
      <c r="Y37" s="313">
        <f t="shared" si="6"/>
        <v>2.4777900000000005E-4</v>
      </c>
      <c r="Z37" s="313">
        <f t="shared" si="6"/>
        <v>2.4777900000000005E-4</v>
      </c>
      <c r="AA37" s="313">
        <f t="shared" si="6"/>
        <v>2.4777900000000005E-4</v>
      </c>
      <c r="AB37" s="313">
        <f t="shared" si="6"/>
        <v>2.4777900000000005E-4</v>
      </c>
      <c r="AC37" s="308"/>
      <c r="AD37" s="314">
        <f t="shared" ref="AD37:BC37" si="7">SUM(AD27:AD27)-SUM(AD28:AD36)</f>
        <v>3.0210734700900077E-3</v>
      </c>
      <c r="AE37" s="315">
        <f t="shared" si="7"/>
        <v>3.1420764687999925E-3</v>
      </c>
      <c r="AF37" s="315">
        <f t="shared" si="7"/>
        <v>7.8856033104000578E-3</v>
      </c>
      <c r="AG37" s="315">
        <f t="shared" si="7"/>
        <v>7.1031271920000139E-3</v>
      </c>
      <c r="AH37" s="315">
        <f t="shared" si="7"/>
        <v>9.4694773348000805E-3</v>
      </c>
      <c r="AI37" s="315">
        <f t="shared" si="7"/>
        <v>1.2507110229900031E-2</v>
      </c>
      <c r="AJ37" s="315">
        <f t="shared" si="7"/>
        <v>1.5508339992799991E-2</v>
      </c>
      <c r="AK37" s="315">
        <f t="shared" si="7"/>
        <v>1.7656732591999846E-2</v>
      </c>
      <c r="AL37" s="315">
        <f t="shared" si="7"/>
        <v>1.452552078560021E-2</v>
      </c>
      <c r="AM37" s="315">
        <f t="shared" si="7"/>
        <v>1.523839224600021E-2</v>
      </c>
      <c r="AN37" s="315">
        <f t="shared" si="7"/>
        <v>1.4481944148600046E-2</v>
      </c>
      <c r="AO37" s="315">
        <f t="shared" si="7"/>
        <v>1.7260268255999911E-2</v>
      </c>
      <c r="AP37" s="315">
        <f t="shared" si="7"/>
        <v>1.6874582472000021E-2</v>
      </c>
      <c r="AQ37" s="315">
        <f t="shared" si="7"/>
        <v>2.2123113947699613E-2</v>
      </c>
      <c r="AR37" s="315">
        <f t="shared" si="7"/>
        <v>2.123910015149999E-2</v>
      </c>
      <c r="AS37" s="315">
        <f t="shared" si="7"/>
        <v>2.2087177087500187E-2</v>
      </c>
      <c r="AT37" s="315">
        <f t="shared" si="7"/>
        <v>1.7244987291500147E-2</v>
      </c>
      <c r="AU37" s="315">
        <f t="shared" si="7"/>
        <v>2.1984291872400141E-2</v>
      </c>
      <c r="AV37" s="315">
        <f t="shared" si="7"/>
        <v>2.6094412304000114E-2</v>
      </c>
      <c r="AW37" s="315">
        <f t="shared" si="7"/>
        <v>7.4567608750000162E-5</v>
      </c>
      <c r="AX37" s="315">
        <f t="shared" si="7"/>
        <v>0</v>
      </c>
      <c r="AY37" s="315">
        <f t="shared" si="7"/>
        <v>0</v>
      </c>
      <c r="AZ37" s="315">
        <f t="shared" si="7"/>
        <v>0</v>
      </c>
      <c r="BA37" s="315">
        <f t="shared" si="7"/>
        <v>0</v>
      </c>
      <c r="BB37" s="315">
        <f t="shared" si="7"/>
        <v>0</v>
      </c>
      <c r="BC37" s="332">
        <f t="shared" si="7"/>
        <v>0</v>
      </c>
      <c r="BD37" s="331"/>
    </row>
    <row r="38" spans="2:56" ht="17.149999999999999" customHeight="1">
      <c r="B38" s="14" t="s">
        <v>183</v>
      </c>
      <c r="C38" s="69">
        <f>1/$A$1*[1]PaperSectorExp!$B$264</f>
        <v>34.513591629499636</v>
      </c>
      <c r="D38" s="70">
        <f>1/$A$1*[1]PaperSectorExp!$C$264</f>
        <v>31.40901666827618</v>
      </c>
      <c r="E38" s="70">
        <f>1/$A$1*[1]PaperSectorExp!D$264</f>
        <v>38.462191933598504</v>
      </c>
      <c r="F38" s="70">
        <f>1/$A$1*[1]PaperSectorExp!E$264</f>
        <v>39.768210374116023</v>
      </c>
      <c r="G38" s="70">
        <f>1/$A$1*[1]PaperSectorExp!F$264</f>
        <v>42.410459271037176</v>
      </c>
      <c r="H38" s="70">
        <f>1/$A$1*[1]PaperSectorExp!G$264</f>
        <v>49.066191675062107</v>
      </c>
      <c r="I38" s="70">
        <f>1/$A$1*[1]PaperSectorExp!H$264</f>
        <v>52.95828108482349</v>
      </c>
      <c r="J38" s="70">
        <f>1/$A$1*[1]PaperSectorExp!I$264</f>
        <v>60.99030181567867</v>
      </c>
      <c r="K38" s="70">
        <f>1/$A$1*[1]PaperSectorExp!J$264</f>
        <v>55.720970227522358</v>
      </c>
      <c r="L38" s="70">
        <f>1/$A$1*[1]PaperSectorExp!K$264</f>
        <v>49.746351557840576</v>
      </c>
      <c r="M38" s="70">
        <f>1/$A$1*[1]PaperSectorExp!L$264</f>
        <v>54.406854340432481</v>
      </c>
      <c r="N38" s="70">
        <f>1/$A$1*[1]PaperSectorExp!M$264</f>
        <v>52.783230009143949</v>
      </c>
      <c r="O38" s="70">
        <f>1/$A$1*[1]PaperSectorExp!N$264</f>
        <v>50.732069944321957</v>
      </c>
      <c r="P38" s="70">
        <f>1/$A$1*[1]PaperSectorExp!O$264</f>
        <v>49.199760696160169</v>
      </c>
      <c r="Q38" s="70">
        <f>1/$A$1*[1]PaperSectorExp!P$264</f>
        <v>51.72226386861292</v>
      </c>
      <c r="R38" s="70">
        <f>1/$A$1*[1]PaperSectorExp!Q$264</f>
        <v>52.899480805995829</v>
      </c>
      <c r="S38" s="70">
        <f>1/$A$1*[1]PaperSectorExp!R$264</f>
        <v>53.663197203049364</v>
      </c>
      <c r="T38" s="70">
        <f>1/$A$1*[1]PaperSectorExp!S$264</f>
        <v>1.5644778797950936</v>
      </c>
      <c r="U38" s="70">
        <f>1/$A$1*[1]PaperSectorExp!T$264</f>
        <v>1.7318522546111119</v>
      </c>
      <c r="V38" s="70">
        <f>1/$A$1*[1]PaperSectorExp!U$264</f>
        <v>0.98648432516666684</v>
      </c>
      <c r="W38" s="70">
        <f>1/$A$1*[1]PaperSectorExp!V$264</f>
        <v>0.98648432516666684</v>
      </c>
      <c r="X38" s="70">
        <f>1/$A$1*[1]PaperSectorExp!W$264</f>
        <v>0.98648432516666684</v>
      </c>
      <c r="Y38" s="70">
        <f>1/$A$1*[1]PaperSectorExp!X$264</f>
        <v>0.98648432516666684</v>
      </c>
      <c r="Z38" s="70">
        <f>1/$A$1*[1]PaperSectorExp!Y$264</f>
        <v>0.98648432516666684</v>
      </c>
      <c r="AA38" s="70">
        <f>1/$A$1*[1]PaperSectorExp!Z$264</f>
        <v>0.98648432516666684</v>
      </c>
      <c r="AB38" s="70">
        <f>1/$A$1*[1]PaperSectorExp!AA$264</f>
        <v>0.98648432516666684</v>
      </c>
      <c r="AC38" s="16"/>
      <c r="AD38" s="69">
        <f>1/1000*[1]PaperSectorExp!$AB$264</f>
        <v>9.6369386268152244</v>
      </c>
      <c r="AE38" s="70">
        <f>1/1000*[1]PaperSectorExp!$AC$264</f>
        <v>9.2364783630331981</v>
      </c>
      <c r="AF38" s="70">
        <f>1/1000*[1]PaperSectorExp!AD$264</f>
        <v>10.235719613102402</v>
      </c>
      <c r="AG38" s="70">
        <f>1/1000*[1]PaperSectorExp!AE$264</f>
        <v>12.186908506864</v>
      </c>
      <c r="AH38" s="70">
        <f>1/1000*[1]PaperSectorExp!AF$264</f>
        <v>13.8488899579191</v>
      </c>
      <c r="AI38" s="70">
        <f>1/1000*[1]PaperSectorExp!AG$264</f>
        <v>15.251095622333999</v>
      </c>
      <c r="AJ38" s="70">
        <f>1/1000*[1]PaperSectorExp!AH$264</f>
        <v>16.611132023837598</v>
      </c>
      <c r="AK38" s="70">
        <f>1/1000*[1]PaperSectorExp!AI$264</f>
        <v>20.01411198996</v>
      </c>
      <c r="AL38" s="70">
        <f>1/1000*[1]PaperSectorExp!AJ$264</f>
        <v>20.708333436845205</v>
      </c>
      <c r="AM38" s="70">
        <f>1/1000*[1]PaperSectorExp!AK$264</f>
        <v>17.213329083473599</v>
      </c>
      <c r="AN38" s="70">
        <f>1/1000*[1]PaperSectorExp!AL$264</f>
        <v>18.373737684180597</v>
      </c>
      <c r="AO38" s="70">
        <f>1/1000*[1]PaperSectorExp!AM$264</f>
        <v>19.778370235344003</v>
      </c>
      <c r="AP38" s="70">
        <f>1/1000*[1]PaperSectorExp!AN$264</f>
        <v>16.266898001833599</v>
      </c>
      <c r="AQ38" s="70">
        <f>1/1000*[1]PaperSectorExp!AO$264</f>
        <v>16.782801074769296</v>
      </c>
      <c r="AR38" s="70">
        <f>1/1000*[1]PaperSectorExp!AP$264</f>
        <v>17.3277505556905</v>
      </c>
      <c r="AS38" s="70">
        <f>1/1000*[1]PaperSectorExp!AQ$264</f>
        <v>14.941740054073</v>
      </c>
      <c r="AT38" s="70">
        <f>1/1000*[1]PaperSectorExp!AR$264</f>
        <v>15.016969961288696</v>
      </c>
      <c r="AU38" s="70">
        <f>1/1000*[1]PaperSectorExp!AS$264</f>
        <v>15.570433555662699</v>
      </c>
      <c r="AV38" s="70">
        <f>1/1000*[1]PaperSectorExp!AT$264</f>
        <v>17.146322598307997</v>
      </c>
      <c r="AW38" s="70">
        <f>1/1000*[1]PaperSectorExp!AU$264</f>
        <v>4.5203888018750006E-2</v>
      </c>
      <c r="AX38" s="70">
        <f>1/1000*[1]PaperSectorExp!AV$264</f>
        <v>0</v>
      </c>
      <c r="AY38" s="70">
        <f>1/1000*[1]PaperSectorExp!AW$264</f>
        <v>0</v>
      </c>
      <c r="AZ38" s="70">
        <f>1/1000*[1]PaperSectorExp!AX$264</f>
        <v>0</v>
      </c>
      <c r="BA38" s="70">
        <f>1/1000*[1]PaperSectorExp!AY$264</f>
        <v>0</v>
      </c>
      <c r="BB38" s="70">
        <f>1/1000*[1]PaperSectorExp!AZ$264</f>
        <v>0</v>
      </c>
      <c r="BC38" s="80">
        <f>1/1000*[1]PaperSectorExp!BA$264</f>
        <v>0</v>
      </c>
      <c r="BD38" s="280"/>
    </row>
    <row r="39" spans="2:56">
      <c r="B39" s="434" t="s">
        <v>56</v>
      </c>
      <c r="C39" s="128">
        <f>1/$A$1*[1]PaperSectorExp!$B$16</f>
        <v>3.0799328560416663</v>
      </c>
      <c r="D39" s="116">
        <f>1/$A$1*[1]PaperSectorExp!$C$16</f>
        <v>3.2540507931666665</v>
      </c>
      <c r="E39" s="116">
        <f>1/$A$1*[1]PaperSectorExp!D$16</f>
        <v>3.6384324812256987</v>
      </c>
      <c r="F39" s="116">
        <f>1/$A$1*[1]PaperSectorExp!E$16</f>
        <v>3.4211896756166666</v>
      </c>
      <c r="G39" s="116">
        <f>1/$A$1*[1]PaperSectorExp!F$16</f>
        <v>3.9077760238999999</v>
      </c>
      <c r="H39" s="116">
        <f>1/$A$1*[1]PaperSectorExp!G$16</f>
        <v>4.7100000881666659</v>
      </c>
      <c r="I39" s="116">
        <f>1/$A$1*[1]PaperSectorExp!H$16</f>
        <v>6.1838780285624999</v>
      </c>
      <c r="J39" s="116">
        <f>1/$A$1*[1]PaperSectorExp!I$16</f>
        <v>7.4784778769621205</v>
      </c>
      <c r="K39" s="116">
        <f>1/$A$1*[1]PaperSectorExp!J$16</f>
        <v>6.7900429925500001</v>
      </c>
      <c r="L39" s="116">
        <f>1/$A$1*[1]PaperSectorExp!K$16</f>
        <v>5.8726302277000002</v>
      </c>
      <c r="M39" s="116">
        <f>1/$A$1*[1]PaperSectorExp!L$16</f>
        <v>6.1784324508722221</v>
      </c>
      <c r="N39" s="116">
        <f>1/$A$1*[1]PaperSectorExp!M$16</f>
        <v>6.269007596272222</v>
      </c>
      <c r="O39" s="116">
        <f>1/$A$1*[1]PaperSectorExp!N$16</f>
        <v>6.0182296731666653</v>
      </c>
      <c r="P39" s="116">
        <f>1/$A$1*[1]PaperSectorExp!O$16</f>
        <v>5.4584747416797619</v>
      </c>
      <c r="Q39" s="116">
        <f>1/$A$1*[1]PaperSectorExp!P$16</f>
        <v>5.4506524710416659</v>
      </c>
      <c r="R39" s="116">
        <f>1/$A$1*[1]PaperSectorExp!Q$16</f>
        <v>5.8876722887698394</v>
      </c>
      <c r="S39" s="116">
        <f>1/$A$1*[1]PaperSectorExp!R$16</f>
        <v>5.9384374667043733</v>
      </c>
      <c r="T39" s="116">
        <f>1/$A$1*[1]PaperSectorExp!S$16</f>
        <v>0.78865453199999991</v>
      </c>
      <c r="U39" s="116">
        <f>1/$A$1*[1]PaperSectorExp!T$16</f>
        <v>0.92688812500000006</v>
      </c>
      <c r="V39" s="116">
        <f>1/$A$1*[1]PaperSectorExp!U$16</f>
        <v>0.399349552</v>
      </c>
      <c r="W39" s="116">
        <f>1/$A$1*[1]PaperSectorExp!V$16</f>
        <v>0.399349552</v>
      </c>
      <c r="X39" s="116">
        <f>1/$A$1*[1]PaperSectorExp!W$16</f>
        <v>0.399349552</v>
      </c>
      <c r="Y39" s="116">
        <f>1/$A$1*[1]PaperSectorExp!X$16</f>
        <v>0.399349552</v>
      </c>
      <c r="Z39" s="116">
        <f>1/$A$1*[1]PaperSectorExp!Y$16</f>
        <v>0.399349552</v>
      </c>
      <c r="AA39" s="116">
        <f>1/$A$1*[1]PaperSectorExp!Z$16</f>
        <v>0.399349552</v>
      </c>
      <c r="AB39" s="116">
        <f>1/$A$1*[1]PaperSectorExp!AA$16</f>
        <v>0.399349552</v>
      </c>
      <c r="AC39" s="16"/>
      <c r="AD39" s="126">
        <f>1/1000*[1]PaperSectorExp!$AB$16</f>
        <v>0.71449621145151299</v>
      </c>
      <c r="AE39" s="76">
        <f>1/1000*[1]PaperSectorExp!$AC$16</f>
        <v>0.73794947186960003</v>
      </c>
      <c r="AF39" s="76">
        <f>1/1000*[1]PaperSectorExp!AD$16</f>
        <v>0.75726266460960012</v>
      </c>
      <c r="AG39" s="76">
        <f>1/1000*[1]PaperSectorExp!AE$16</f>
        <v>0.8777179619712</v>
      </c>
      <c r="AH39" s="76">
        <f>1/1000*[1]PaperSectorExp!AF$16</f>
        <v>1.0791890922070999</v>
      </c>
      <c r="AI39" s="76">
        <f>1/1000*[1]PaperSectorExp!AG$16</f>
        <v>1.2336867623223</v>
      </c>
      <c r="AJ39" s="76">
        <f>1/1000*[1]PaperSectorExp!AH$16</f>
        <v>1.5179073369867999</v>
      </c>
      <c r="AK39" s="76">
        <f>1/1000*[1]PaperSectorExp!AI$16</f>
        <v>1.8685166646360003</v>
      </c>
      <c r="AL39" s="76">
        <f>1/1000*[1]PaperSectorExp!AJ$16</f>
        <v>1.9893457966084003</v>
      </c>
      <c r="AM39" s="76">
        <f>1/1000*[1]PaperSectorExp!AK$16</f>
        <v>1.6935372402167999</v>
      </c>
      <c r="AN39" s="76">
        <f>1/1000*[1]PaperSectorExp!AL$16</f>
        <v>1.7866752171354001</v>
      </c>
      <c r="AO39" s="76">
        <f>1/1000*[1]PaperSectorExp!AM$16</f>
        <v>1.9118820859199999</v>
      </c>
      <c r="AP39" s="76">
        <f>1/1000*[1]PaperSectorExp!AN$16</f>
        <v>1.6331231108720001</v>
      </c>
      <c r="AQ39" s="76">
        <f>1/1000*[1]PaperSectorExp!AO$16</f>
        <v>1.6405435865670002</v>
      </c>
      <c r="AR39" s="76">
        <f>1/1000*[1]PaperSectorExp!AP$16</f>
        <v>1.6618156123279999</v>
      </c>
      <c r="AS39" s="76">
        <f>1/1000*[1]PaperSectorExp!AQ$16</f>
        <v>1.4685186936279999</v>
      </c>
      <c r="AT39" s="142">
        <f>1/1000*[1]PaperSectorExp!AR$16</f>
        <v>1.4444006152212001</v>
      </c>
      <c r="AU39" s="142">
        <f>1/1000*[1]PaperSectorExp!AS$16</f>
        <v>1.4673011318393998</v>
      </c>
      <c r="AV39" s="142">
        <f>1/1000*[1]PaperSectorExp!AT$16</f>
        <v>1.5935893663210001</v>
      </c>
      <c r="AW39" s="142">
        <f>1/1000*[1]PaperSectorExp!AU$16</f>
        <v>1.8159610318333332E-2</v>
      </c>
      <c r="AX39" s="142">
        <f>1/1000*[1]PaperSectorExp!AV$16</f>
        <v>0</v>
      </c>
      <c r="AY39" s="142">
        <f>1/1000*[1]PaperSectorExp!AW$16</f>
        <v>0</v>
      </c>
      <c r="AZ39" s="142">
        <f>1/1000*[1]PaperSectorExp!AX$16</f>
        <v>0</v>
      </c>
      <c r="BA39" s="142">
        <f>1/1000*[1]PaperSectorExp!AY$16</f>
        <v>0</v>
      </c>
      <c r="BB39" s="142">
        <f>1/1000*[1]PaperSectorExp!AZ$16</f>
        <v>0</v>
      </c>
      <c r="BC39" s="143">
        <f>1/1000*[1]PaperSectorExp!BA$16</f>
        <v>0</v>
      </c>
      <c r="BD39" s="324"/>
    </row>
    <row r="40" spans="2:56">
      <c r="B40" s="5" t="s">
        <v>34</v>
      </c>
      <c r="C40" s="126">
        <f>1/$A$1*[1]PaperSectorExp!$B$23</f>
        <v>3.0181293537208327</v>
      </c>
      <c r="D40" s="76">
        <f>1/$A$1*[1]PaperSectorExp!$C$23</f>
        <v>2.5455915672138887</v>
      </c>
      <c r="E40" s="76">
        <f>1/$A$1*[1]PaperSectorExp!D$23</f>
        <v>3.157106747516667</v>
      </c>
      <c r="F40" s="76">
        <f>1/$A$1*[1]PaperSectorExp!E$23</f>
        <v>3.1866363333791661</v>
      </c>
      <c r="G40" s="76">
        <f>1/$A$1*[1]PaperSectorExp!F$23</f>
        <v>3.3133901128736114</v>
      </c>
      <c r="H40" s="76">
        <f>1/$A$1*[1]PaperSectorExp!G$23</f>
        <v>3.6822735921777769</v>
      </c>
      <c r="I40" s="76">
        <f>1/$A$1*[1]PaperSectorExp!H$23</f>
        <v>4.1921283865000003</v>
      </c>
      <c r="J40" s="76">
        <f>1/$A$1*[1]PaperSectorExp!I$23</f>
        <v>4.7694968506893929</v>
      </c>
      <c r="K40" s="76">
        <f>1/$A$1*[1]PaperSectorExp!J$23</f>
        <v>4.5253407892249999</v>
      </c>
      <c r="L40" s="76">
        <f>1/$A$1*[1]PaperSectorExp!K$23</f>
        <v>4.3166950451164583</v>
      </c>
      <c r="M40" s="76">
        <f>1/$A$1*[1]PaperSectorExp!L$23</f>
        <v>4.7604259229367507</v>
      </c>
      <c r="N40" s="76">
        <f>1/$A$1*[1]PaperSectorExp!M$23</f>
        <v>4.7335595358624989</v>
      </c>
      <c r="O40" s="76">
        <f>1/$A$1*[1]PaperSectorExp!N$23</f>
        <v>4.9033693281694442</v>
      </c>
      <c r="P40" s="76">
        <f>1/$A$1*[1]PaperSectorExp!O$23</f>
        <v>4.648414469644444</v>
      </c>
      <c r="Q40" s="76">
        <f>1/$A$1*[1]PaperSectorExp!P$23</f>
        <v>4.9432025237166668</v>
      </c>
      <c r="R40" s="76">
        <f>1/$A$1*[1]PaperSectorExp!Q$23</f>
        <v>4.779490573355555</v>
      </c>
      <c r="S40" s="76">
        <f>1/$A$1*[1]PaperSectorExp!R$23</f>
        <v>4.8623997917704553</v>
      </c>
      <c r="T40" s="76">
        <f>1/$A$1*[1]PaperSectorExp!S$23</f>
        <v>0.28400323999999999</v>
      </c>
      <c r="U40" s="76">
        <f>1/$A$1*[1]PaperSectorExp!T$23</f>
        <v>0.29930091499999995</v>
      </c>
      <c r="V40" s="76">
        <f>1/$A$1*[1]PaperSectorExp!U$23</f>
        <v>0.17074307599999999</v>
      </c>
      <c r="W40" s="76">
        <f>1/$A$1*[1]PaperSectorExp!V$23</f>
        <v>0.17074307599999999</v>
      </c>
      <c r="X40" s="76">
        <f>1/$A$1*[1]PaperSectorExp!W$23</f>
        <v>0.17074307599999999</v>
      </c>
      <c r="Y40" s="76">
        <f>1/$A$1*[1]PaperSectorExp!X$23</f>
        <v>0.17074307599999999</v>
      </c>
      <c r="Z40" s="76">
        <f>1/$A$1*[1]PaperSectorExp!Y$23</f>
        <v>0.17074307599999999</v>
      </c>
      <c r="AA40" s="76">
        <f>1/$A$1*[1]PaperSectorExp!Z$23</f>
        <v>0.17074307599999999</v>
      </c>
      <c r="AB40" s="76">
        <f>1/$A$1*[1]PaperSectorExp!AA$23</f>
        <v>0.17074307599999999</v>
      </c>
      <c r="AC40" s="161"/>
      <c r="AD40" s="126">
        <f>1/1000*[1]PaperSectorExp!$AB$23</f>
        <v>0.77534892407552991</v>
      </c>
      <c r="AE40" s="76">
        <f>1/1000*[1]PaperSectorExp!$AC$23</f>
        <v>0.7441307624604</v>
      </c>
      <c r="AF40" s="76">
        <f>1/1000*[1]PaperSectorExp!AD$23</f>
        <v>0.843819691536</v>
      </c>
      <c r="AG40" s="76">
        <f>1/1000*[1]PaperSectorExp!AE$23</f>
        <v>0.97294297524479989</v>
      </c>
      <c r="AH40" s="76">
        <f>1/1000*[1]PaperSectorExp!AF$23</f>
        <v>1.1046790151292001</v>
      </c>
      <c r="AI40" s="76">
        <f>1/1000*[1]PaperSectorExp!AG$23</f>
        <v>1.1805981339866998</v>
      </c>
      <c r="AJ40" s="76">
        <f>1/1000*[1]PaperSectorExp!AH$23</f>
        <v>1.2760330342232</v>
      </c>
      <c r="AK40" s="76">
        <f>1/1000*[1]PaperSectorExp!AI$23</f>
        <v>1.5358054203350002</v>
      </c>
      <c r="AL40" s="76">
        <f>1/1000*[1]PaperSectorExp!AJ$23</f>
        <v>1.6473949377743999</v>
      </c>
      <c r="AM40" s="76">
        <f>1/1000*[1]PaperSectorExp!AK$23</f>
        <v>1.4085642225468002</v>
      </c>
      <c r="AN40" s="76">
        <f>1/1000*[1]PaperSectorExp!AL$23</f>
        <v>1.5390553329332997</v>
      </c>
      <c r="AO40" s="76">
        <f>1/1000*[1]PaperSectorExp!AM$23</f>
        <v>1.6776686161439998</v>
      </c>
      <c r="AP40" s="76">
        <f>1/1000*[1]PaperSectorExp!AN$23</f>
        <v>1.3551665289711998</v>
      </c>
      <c r="AQ40" s="76">
        <f>1/1000*[1]PaperSectorExp!AO$23</f>
        <v>1.3592708762118</v>
      </c>
      <c r="AR40" s="76">
        <f>1/1000*[1]PaperSectorExp!AP$23</f>
        <v>1.4056755315404998</v>
      </c>
      <c r="AS40" s="76">
        <f>1/1000*[1]PaperSectorExp!AQ$23</f>
        <v>1.1912442376274999</v>
      </c>
      <c r="AT40" s="142">
        <f>1/1000*[1]PaperSectorExp!AR$23</f>
        <v>1.2077045804975002</v>
      </c>
      <c r="AU40" s="142">
        <f>1/1000*[1]PaperSectorExp!AS$23</f>
        <v>1.2046828851628999</v>
      </c>
      <c r="AV40" s="142">
        <f>1/1000*[1]PaperSectorExp!AT$23</f>
        <v>1.29656028312</v>
      </c>
      <c r="AW40" s="142">
        <f>1/1000*[1]PaperSectorExp!AU$23</f>
        <v>7.0332236195833333E-3</v>
      </c>
      <c r="AX40" s="142">
        <f>1/1000*[1]PaperSectorExp!AV$23</f>
        <v>0</v>
      </c>
      <c r="AY40" s="142">
        <f>1/1000*[1]PaperSectorExp!AW$23</f>
        <v>0</v>
      </c>
      <c r="AZ40" s="142">
        <f>1/1000*[1]PaperSectorExp!AX$23</f>
        <v>0</v>
      </c>
      <c r="BA40" s="142">
        <f>1/1000*[1]PaperSectorExp!AY$23</f>
        <v>0</v>
      </c>
      <c r="BB40" s="142">
        <f>1/1000*[1]PaperSectorExp!AZ$23</f>
        <v>0</v>
      </c>
      <c r="BC40" s="143">
        <f>1/1000*[1]PaperSectorExp!BA$23</f>
        <v>0</v>
      </c>
      <c r="BD40" s="324"/>
    </row>
    <row r="41" spans="2:56">
      <c r="B41" s="5" t="s">
        <v>60</v>
      </c>
      <c r="C41" s="126">
        <f>1/$A$1*[1]PaperSectorExp!$B$67</f>
        <v>1.00216844325</v>
      </c>
      <c r="D41" s="76">
        <f>1/$A$1*[1]PaperSectorExp!$C$67</f>
        <v>1.0074459303666665</v>
      </c>
      <c r="E41" s="76">
        <f>1/$A$1*[1]PaperSectorExp!D$67</f>
        <v>1.5519448144833332</v>
      </c>
      <c r="F41" s="76">
        <f>1/$A$1*[1]PaperSectorExp!E$67</f>
        <v>1.5830615670333334</v>
      </c>
      <c r="G41" s="76">
        <f>1/$A$1*[1]PaperSectorExp!F$67</f>
        <v>1.8777499300833334</v>
      </c>
      <c r="H41" s="76">
        <f>1/$A$1*[1]PaperSectorExp!G$67</f>
        <v>2.0841428330388885</v>
      </c>
      <c r="I41" s="76">
        <f>1/$A$1*[1]PaperSectorExp!H$67</f>
        <v>2.3448901841166663</v>
      </c>
      <c r="J41" s="76">
        <f>1/$A$1*[1]PaperSectorExp!I$67</f>
        <v>2.7647558072969702</v>
      </c>
      <c r="K41" s="76">
        <f>1/$A$1*[1]PaperSectorExp!J$67</f>
        <v>2.8780402512874996</v>
      </c>
      <c r="L41" s="76">
        <f>1/$A$1*[1]PaperSectorExp!K$67</f>
        <v>2.7190061196722222</v>
      </c>
      <c r="M41" s="76">
        <f>1/$A$1*[1]PaperSectorExp!L$67</f>
        <v>2.7680425115739324</v>
      </c>
      <c r="N41" s="76">
        <f>1/$A$1*[1]PaperSectorExp!M$67</f>
        <v>2.8528471860583333</v>
      </c>
      <c r="O41" s="76">
        <f>1/$A$1*[1]PaperSectorExp!N$67</f>
        <v>3.005811356627778</v>
      </c>
      <c r="P41" s="76">
        <f>1/$A$1*[1]PaperSectorExp!O$67</f>
        <v>2.9019765888041666</v>
      </c>
      <c r="Q41" s="76">
        <f>1/$A$1*[1]PaperSectorExp!P$67</f>
        <v>3.2339769974750001</v>
      </c>
      <c r="R41" s="76">
        <f>1/$A$1*[1]PaperSectorExp!Q$67</f>
        <v>3.5398035996888884</v>
      </c>
      <c r="S41" s="76">
        <f>1/$A$1*[1]PaperSectorExp!R$67</f>
        <v>3.5148598623214053</v>
      </c>
      <c r="T41" s="76">
        <f>1/$A$1*[1]PaperSectorExp!S$67</f>
        <v>2.9629552999999996E-2</v>
      </c>
      <c r="U41" s="76">
        <f>1/$A$1*[1]PaperSectorExp!T$67</f>
        <v>3.2556129000000003E-2</v>
      </c>
      <c r="V41" s="76">
        <f>1/$A$1*[1]PaperSectorExp!U$67</f>
        <v>2.2711625999999995E-2</v>
      </c>
      <c r="W41" s="76">
        <f>1/$A$1*[1]PaperSectorExp!V$67</f>
        <v>2.2711625999999995E-2</v>
      </c>
      <c r="X41" s="76">
        <f>1/$A$1*[1]PaperSectorExp!W$67</f>
        <v>2.2711625999999995E-2</v>
      </c>
      <c r="Y41" s="76">
        <f>1/$A$1*[1]PaperSectorExp!X$67</f>
        <v>2.2711625999999995E-2</v>
      </c>
      <c r="Z41" s="76">
        <f>1/$A$1*[1]PaperSectorExp!Y$67</f>
        <v>2.2711625999999995E-2</v>
      </c>
      <c r="AA41" s="76">
        <f>1/$A$1*[1]PaperSectorExp!Z$67</f>
        <v>2.2711625999999995E-2</v>
      </c>
      <c r="AB41" s="76">
        <f>1/$A$1*[1]PaperSectorExp!AA$67</f>
        <v>2.2711625999999995E-2</v>
      </c>
      <c r="AC41" s="161"/>
      <c r="AD41" s="126">
        <f>1/1000*[1]PaperSectorExp!$AB$67</f>
        <v>0.281892794529156</v>
      </c>
      <c r="AE41" s="76">
        <f>1/1000*[1]PaperSectorExp!$AC$67</f>
        <v>0.3018901125872</v>
      </c>
      <c r="AF41" s="76">
        <f>1/1000*[1]PaperSectorExp!AD$67</f>
        <v>0.3609590947536</v>
      </c>
      <c r="AG41" s="76">
        <f>1/1000*[1]PaperSectorExp!AE$67</f>
        <v>0.43356340732319998</v>
      </c>
      <c r="AH41" s="76">
        <f>1/1000*[1]PaperSectorExp!AF$67</f>
        <v>0.51214733222660003</v>
      </c>
      <c r="AI41" s="76">
        <f>1/1000*[1]PaperSectorExp!AG$67</f>
        <v>0.50441446413930002</v>
      </c>
      <c r="AJ41" s="76">
        <f>1/1000*[1]PaperSectorExp!AH$67</f>
        <v>0.60063761273360006</v>
      </c>
      <c r="AK41" s="76">
        <f>1/1000*[1]PaperSectorExp!AI$67</f>
        <v>0.80067229847800003</v>
      </c>
      <c r="AL41" s="76">
        <f>1/1000*[1]PaperSectorExp!AJ$67</f>
        <v>0.94302528932520002</v>
      </c>
      <c r="AM41" s="76">
        <f>1/1000*[1]PaperSectorExp!AK$67</f>
        <v>0.76091006442880005</v>
      </c>
      <c r="AN41" s="76">
        <f>1/1000*[1]PaperSectorExp!AL$67</f>
        <v>0.78339013685640013</v>
      </c>
      <c r="AO41" s="76">
        <f>1/1000*[1]PaperSectorExp!AM$67</f>
        <v>0.87155219971199993</v>
      </c>
      <c r="AP41" s="76">
        <f>1/1000*[1]PaperSectorExp!AN$67</f>
        <v>0.75410895442079995</v>
      </c>
      <c r="AQ41" s="76">
        <f>1/1000*[1]PaperSectorExp!AO$67</f>
        <v>0.79642903819050004</v>
      </c>
      <c r="AR41" s="76">
        <f>1/1000*[1]PaperSectorExp!AP$67</f>
        <v>0.85667473987050002</v>
      </c>
      <c r="AS41" s="76">
        <f>1/1000*[1]PaperSectorExp!AQ$67</f>
        <v>0.7827664072199999</v>
      </c>
      <c r="AT41" s="142">
        <f>1/1000*[1]PaperSectorExp!AR$91</f>
        <v>0</v>
      </c>
      <c r="AU41" s="142">
        <f>1/1000*[1]PaperSectorExp!AS$91</f>
        <v>0</v>
      </c>
      <c r="AV41" s="142">
        <f>1/1000*[1]PaperSectorExp!AT$91</f>
        <v>0</v>
      </c>
      <c r="AW41" s="142">
        <f>1/1000*[1]PaperSectorExp!AU$91</f>
        <v>0</v>
      </c>
      <c r="AX41" s="142">
        <f>1/1000*[1]PaperSectorExp!AV$91</f>
        <v>0</v>
      </c>
      <c r="AY41" s="142">
        <f>1/1000*[1]PaperSectorExp!AW$91</f>
        <v>0</v>
      </c>
      <c r="AZ41" s="142">
        <f>1/1000*[1]PaperSectorExp!AX$91</f>
        <v>0</v>
      </c>
      <c r="BA41" s="142">
        <f>1/1000*[1]PaperSectorExp!AY$91</f>
        <v>0</v>
      </c>
      <c r="BB41" s="142">
        <f>1/1000*[1]PaperSectorExp!AZ$91</f>
        <v>0</v>
      </c>
      <c r="BC41" s="143">
        <f>1/1000*[1]PaperSectorExp!BA$91</f>
        <v>0</v>
      </c>
      <c r="BD41" s="324"/>
    </row>
    <row r="42" spans="2:56">
      <c r="B42" s="5" t="s">
        <v>44</v>
      </c>
      <c r="C42" s="126">
        <f>1/$A$1*[1]PaperSectorExp!$B$69</f>
        <v>0.9294518014583335</v>
      </c>
      <c r="D42" s="76">
        <f>1/$A$1*[1]PaperSectorExp!$C$69</f>
        <v>0.82000019102777788</v>
      </c>
      <c r="E42" s="76">
        <f>1/$A$1*[1]PaperSectorExp!D$69</f>
        <v>1.0365499757574397</v>
      </c>
      <c r="F42" s="76">
        <f>1/$A$1*[1]PaperSectorExp!E$69</f>
        <v>1.0363748378132478</v>
      </c>
      <c r="G42" s="76">
        <f>1/$A$1*[1]PaperSectorExp!F$69</f>
        <v>1.1115790520555555</v>
      </c>
      <c r="H42" s="76">
        <f>1/$A$1*[1]PaperSectorExp!G$69</f>
        <v>1.2309463649999999</v>
      </c>
      <c r="I42" s="76">
        <f>1/$A$1*[1]PaperSectorExp!H$69</f>
        <v>1.4341920456249997</v>
      </c>
      <c r="J42" s="76">
        <f>1/$A$1*[1]PaperSectorExp!I$69</f>
        <v>1.7494252509696966</v>
      </c>
      <c r="K42" s="76">
        <f>1/$A$1*[1]PaperSectorExp!J$69</f>
        <v>1.5127022633268938</v>
      </c>
      <c r="L42" s="76">
        <f>1/$A$1*[1]PaperSectorExp!K$69</f>
        <v>1.3735479518638889</v>
      </c>
      <c r="M42" s="76">
        <f>1/$A$1*[1]PaperSectorExp!L$69</f>
        <v>1.3095858659741453</v>
      </c>
      <c r="N42" s="76">
        <f>1/$A$1*[1]PaperSectorExp!M$69</f>
        <v>1.3109162916930559</v>
      </c>
      <c r="O42" s="76">
        <f>1/$A$1*[1]PaperSectorExp!N$69</f>
        <v>1.1768466006686871</v>
      </c>
      <c r="P42" s="76">
        <f>1/$A$1*[1]PaperSectorExp!O$69</f>
        <v>1.1910489133083333</v>
      </c>
      <c r="Q42" s="76">
        <f>1/$A$1*[1]PaperSectorExp!P$69</f>
        <v>1.1730985993631313</v>
      </c>
      <c r="R42" s="76">
        <f>1/$A$1*[1]PaperSectorExp!Q$69</f>
        <v>1.1512972531722223</v>
      </c>
      <c r="S42" s="76">
        <f>1/$A$1*[1]PaperSectorExp!R$69</f>
        <v>1.1789630415213641</v>
      </c>
      <c r="T42" s="76">
        <f>1/$A$1*[1]PaperSectorExp!S$69</f>
        <v>7.6888279714285704E-2</v>
      </c>
      <c r="U42" s="76">
        <f>1/$A$1*[1]PaperSectorExp!T$69</f>
        <v>9.5543407999999982E-2</v>
      </c>
      <c r="V42" s="76">
        <f>1/$A$1*[1]PaperSectorExp!U$69</f>
        <v>0.11214294</v>
      </c>
      <c r="W42" s="76">
        <f>1/$A$1*[1]PaperSectorExp!V$69</f>
        <v>0.11214294</v>
      </c>
      <c r="X42" s="76">
        <f>1/$A$1*[1]PaperSectorExp!W$69</f>
        <v>0.11214294</v>
      </c>
      <c r="Y42" s="76">
        <f>1/$A$1*[1]PaperSectorExp!X$69</f>
        <v>0.11214294</v>
      </c>
      <c r="Z42" s="76">
        <f>1/$A$1*[1]PaperSectorExp!Y$69</f>
        <v>0.11214294</v>
      </c>
      <c r="AA42" s="76">
        <f>1/$A$1*[1]PaperSectorExp!Z$69</f>
        <v>0.11214294</v>
      </c>
      <c r="AB42" s="76">
        <f>1/$A$1*[1]PaperSectorExp!AA$69</f>
        <v>0.11214294</v>
      </c>
      <c r="AC42" s="161"/>
      <c r="AD42" s="20">
        <f>1/1000*[1]PaperSectorExp!$AB$69</f>
        <v>0.27487694059069501</v>
      </c>
      <c r="AE42" s="12">
        <f>1/1000*[1]PaperSectorExp!$AC$69</f>
        <v>0.26679858621199992</v>
      </c>
      <c r="AF42" s="12">
        <f>1/1000*[1]PaperSectorExp!AD$69</f>
        <v>0.30460157588159997</v>
      </c>
      <c r="AG42" s="12">
        <f>1/1000*[1]PaperSectorExp!AE$69</f>
        <v>0.3531767064336</v>
      </c>
      <c r="AH42" s="12">
        <f>1/1000*[1]PaperSectorExp!AF$69</f>
        <v>0.40598846674749994</v>
      </c>
      <c r="AI42" s="12">
        <f>1/1000*[1]PaperSectorExp!AG$69</f>
        <v>0.43344745943070001</v>
      </c>
      <c r="AJ42" s="12">
        <f>1/1000*[1]PaperSectorExp!AH$69</f>
        <v>0.47001988391639998</v>
      </c>
      <c r="AK42" s="12">
        <f>1/1000*[1]PaperSectorExp!AI$69</f>
        <v>0.58269259872700008</v>
      </c>
      <c r="AL42" s="12">
        <f>1/1000*[1]PaperSectorExp!AJ$69</f>
        <v>0.59977667746520014</v>
      </c>
      <c r="AM42" s="12">
        <f>1/1000*[1]PaperSectorExp!AK$69</f>
        <v>0.51632264108920001</v>
      </c>
      <c r="AN42" s="12">
        <f>1/1000*[1]PaperSectorExp!AL$69</f>
        <v>0.4977842175567001</v>
      </c>
      <c r="AO42" s="12">
        <f>1/1000*[1]PaperSectorExp!AM$69</f>
        <v>0.537402235008</v>
      </c>
      <c r="AP42" s="12">
        <f>1/1000*[1]PaperSectorExp!AN$69</f>
        <v>0.43397903093599999</v>
      </c>
      <c r="AQ42" s="12">
        <f>1/1000*[1]PaperSectorExp!AO$69</f>
        <v>0.45766330249920001</v>
      </c>
      <c r="AR42" s="12">
        <f>1/1000*[1]PaperSectorExp!AP$69</f>
        <v>0.45360634929350008</v>
      </c>
      <c r="AS42" s="12">
        <f>1/1000*[1]PaperSectorExp!AQ$69</f>
        <v>0.36367628808699998</v>
      </c>
      <c r="AT42" s="10">
        <f>1/1000*[1]PaperSectorExp!AR$69</f>
        <v>0.3702644844097</v>
      </c>
      <c r="AU42" s="10">
        <f>1/1000*[1]PaperSectorExp!AS$69</f>
        <v>0.36465591383649998</v>
      </c>
      <c r="AV42" s="10">
        <f>1/1000*[1]PaperSectorExp!AT$69</f>
        <v>0.41744234805499997</v>
      </c>
      <c r="AW42" s="10">
        <f>1/1000*[1]PaperSectorExp!AU$69</f>
        <v>4.7632762483333342E-3</v>
      </c>
      <c r="AX42" s="10">
        <f>1/1000*[1]PaperSectorExp!AV$69</f>
        <v>0</v>
      </c>
      <c r="AY42" s="10">
        <f>1/1000*[1]PaperSectorExp!AW$69</f>
        <v>0</v>
      </c>
      <c r="AZ42" s="10">
        <f>1/1000*[1]PaperSectorExp!AX$69</f>
        <v>0</v>
      </c>
      <c r="BA42" s="10">
        <f>1/1000*[1]PaperSectorExp!AY$69</f>
        <v>0</v>
      </c>
      <c r="BB42" s="10">
        <f>1/1000*[1]PaperSectorExp!AZ$69</f>
        <v>0</v>
      </c>
      <c r="BC42" s="36">
        <f>1/1000*[1]PaperSectorExp!BA$69</f>
        <v>0</v>
      </c>
      <c r="BD42" s="279"/>
    </row>
    <row r="43" spans="2:56">
      <c r="B43" s="5" t="s">
        <v>57</v>
      </c>
      <c r="C43" s="126">
        <f>1/$A$1*[1]PaperSectorExp!$B$84</f>
        <v>0.21439505318749999</v>
      </c>
      <c r="D43" s="76">
        <f>1/$A$1*[1]PaperSectorExp!$C$84</f>
        <v>0.23894136834166663</v>
      </c>
      <c r="E43" s="76">
        <f>1/$A$1*[1]PaperSectorExp!D$84</f>
        <v>0.25203225796666667</v>
      </c>
      <c r="F43" s="76">
        <f>1/$A$1*[1]PaperSectorExp!E$84</f>
        <v>0.33666504081666682</v>
      </c>
      <c r="G43" s="76">
        <f>1/$A$1*[1]PaperSectorExp!F$84</f>
        <v>0.38694964669444437</v>
      </c>
      <c r="H43" s="76">
        <f>1/$A$1*[1]PaperSectorExp!G$84</f>
        <v>0.47495487183333335</v>
      </c>
      <c r="I43" s="76">
        <f>1/$A$1*[1]PaperSectorExp!H$84</f>
        <v>0.44122304396666656</v>
      </c>
      <c r="J43" s="76">
        <f>1/$A$1*[1]PaperSectorExp!I$84</f>
        <v>0.66092351111363634</v>
      </c>
      <c r="K43" s="76">
        <f>1/$A$1*[1]PaperSectorExp!J$84</f>
        <v>0.5136287999375001</v>
      </c>
      <c r="L43" s="76">
        <f>1/$A$1*[1]PaperSectorExp!K$84</f>
        <v>0.32924949349252625</v>
      </c>
      <c r="M43" s="76">
        <f>1/$A$1*[1]PaperSectorExp!L$84</f>
        <v>0.35121241345523507</v>
      </c>
      <c r="N43" s="76">
        <f>1/$A$1*[1]PaperSectorExp!M$84</f>
        <v>0.34061430707916668</v>
      </c>
      <c r="O43" s="76">
        <f>1/$A$1*[1]PaperSectorExp!N$84</f>
        <v>0.31489787282853537</v>
      </c>
      <c r="P43" s="76">
        <f>1/$A$1*[1]PaperSectorExp!O$84</f>
        <v>0.28328383856224093</v>
      </c>
      <c r="Q43" s="76">
        <f>1/$A$1*[1]PaperSectorExp!P$84</f>
        <v>0.36181902982722824</v>
      </c>
      <c r="R43" s="76">
        <f>1/$A$1*[1]PaperSectorExp!Q$84</f>
        <v>0.36088756039444442</v>
      </c>
      <c r="S43" s="76">
        <f>1/$A$1*[1]PaperSectorExp!R$84</f>
        <v>0.28357902122207368</v>
      </c>
      <c r="T43" s="76">
        <f>1/$A$1*[1]PaperSectorExp!S$84</f>
        <v>1.41693202020202E-4</v>
      </c>
      <c r="U43" s="76">
        <f>1/$A$1*[1]PaperSectorExp!T$84</f>
        <v>1.621206111111111E-4</v>
      </c>
      <c r="V43" s="76">
        <f>1/$A$1*[1]PaperSectorExp!U$84</f>
        <v>1.5026666666666664E-4</v>
      </c>
      <c r="W43" s="76">
        <f>1/$A$1*[1]PaperSectorExp!V$84</f>
        <v>1.5026666666666664E-4</v>
      </c>
      <c r="X43" s="76">
        <f>1/$A$1*[1]PaperSectorExp!W$84</f>
        <v>1.5026666666666664E-4</v>
      </c>
      <c r="Y43" s="76">
        <f>1/$A$1*[1]PaperSectorExp!X$84</f>
        <v>1.5026666666666664E-4</v>
      </c>
      <c r="Z43" s="76">
        <f>1/$A$1*[1]PaperSectorExp!Y$84</f>
        <v>1.5026666666666664E-4</v>
      </c>
      <c r="AA43" s="76">
        <f>1/$A$1*[1]PaperSectorExp!Z$84</f>
        <v>1.5026666666666664E-4</v>
      </c>
      <c r="AB43" s="76">
        <f>1/$A$1*[1]PaperSectorExp!AA$84</f>
        <v>1.5026666666666664E-4</v>
      </c>
      <c r="AC43" s="161"/>
      <c r="AD43" s="20">
        <f>1/1000*[1]PaperSectorExp!$AB$84</f>
        <v>9.776678479785901E-2</v>
      </c>
      <c r="AE43" s="12">
        <f>1/1000*[1]PaperSectorExp!$AC$84</f>
        <v>0.1007850939512</v>
      </c>
      <c r="AF43" s="12">
        <f>1/1000*[1]PaperSectorExp!AD$84</f>
        <v>9.2942630630400008E-2</v>
      </c>
      <c r="AG43" s="12">
        <f>1/1000*[1]PaperSectorExp!AE$84</f>
        <v>0.12878751026399998</v>
      </c>
      <c r="AH43" s="12">
        <f>1/1000*[1]PaperSectorExp!AF$84</f>
        <v>0.14824473551860001</v>
      </c>
      <c r="AI43" s="12">
        <f>1/1000*[1]PaperSectorExp!AG$84</f>
        <v>0.15360862266749997</v>
      </c>
      <c r="AJ43" s="12">
        <f>1/1000*[1]PaperSectorExp!AH$84</f>
        <v>0.132812289098</v>
      </c>
      <c r="AK43" s="12">
        <f>1/1000*[1]PaperSectorExp!AI$84</f>
        <v>0.1702803449285</v>
      </c>
      <c r="AL43" s="12">
        <f>1/1000*[1]PaperSectorExp!AJ$84</f>
        <v>0.17060462970599999</v>
      </c>
      <c r="AM43" s="12">
        <f>1/1000*[1]PaperSectorExp!AK$84</f>
        <v>0.14085601064920003</v>
      </c>
      <c r="AN43" s="12">
        <f>1/1000*[1]PaperSectorExp!AL$84</f>
        <v>0.15020053202520001</v>
      </c>
      <c r="AO43" s="12">
        <f>1/1000*[1]PaperSectorExp!AM$84</f>
        <v>0.16110551145599999</v>
      </c>
      <c r="AP43" s="12">
        <f>1/1000*[1]PaperSectorExp!AN$84</f>
        <v>0.13086748345439997</v>
      </c>
      <c r="AQ43" s="12">
        <f>1/1000*[1]PaperSectorExp!AO$84</f>
        <v>0.13176245581260002</v>
      </c>
      <c r="AR43" s="12">
        <f>1/1000*[1]PaperSectorExp!AP$84</f>
        <v>0.14381201545549999</v>
      </c>
      <c r="AS43" s="12">
        <f>1/1000*[1]PaperSectorExp!AQ$84</f>
        <v>0.12049356617899999</v>
      </c>
      <c r="AT43" s="10">
        <f>1/1000*[1]PaperSectorExp!AR$84</f>
        <v>0.11272950309839999</v>
      </c>
      <c r="AU43" s="10">
        <f>1/1000*[1]PaperSectorExp!AS$84</f>
        <v>0.11713315349449999</v>
      </c>
      <c r="AV43" s="10">
        <f>1/1000*[1]PaperSectorExp!AT$84</f>
        <v>0.126192647789</v>
      </c>
      <c r="AW43" s="10">
        <f>1/1000*[1]PaperSectorExp!AU$84</f>
        <v>3.2305577083333339E-5</v>
      </c>
      <c r="AX43" s="10">
        <f>1/1000*[1]PaperSectorExp!AV$84</f>
        <v>0</v>
      </c>
      <c r="AY43" s="10">
        <f>1/1000*[1]PaperSectorExp!AW$84</f>
        <v>0</v>
      </c>
      <c r="AZ43" s="10">
        <f>1/1000*[1]PaperSectorExp!AX$84</f>
        <v>0</v>
      </c>
      <c r="BA43" s="10">
        <f>1/1000*[1]PaperSectorExp!AY$84</f>
        <v>0</v>
      </c>
      <c r="BB43" s="10">
        <f>1/1000*[1]PaperSectorExp!AZ$84</f>
        <v>0</v>
      </c>
      <c r="BC43" s="36">
        <f>1/1000*[1]PaperSectorExp!BA$84</f>
        <v>0</v>
      </c>
      <c r="BD43" s="279"/>
    </row>
    <row r="44" spans="2:56">
      <c r="B44" s="5" t="s">
        <v>35</v>
      </c>
      <c r="C44" s="128">
        <f>1/$A$1*[1]PaperSectorExp!$B$85</f>
        <v>7.0414872662333332</v>
      </c>
      <c r="D44" s="116">
        <f>1/$A$1*[1]PaperSectorExp!$C$85</f>
        <v>6.1606504196694445</v>
      </c>
      <c r="E44" s="116">
        <f>1/$A$1*[1]PaperSectorExp!D$85</f>
        <v>7.2723970911359181</v>
      </c>
      <c r="F44" s="116">
        <f>1/$A$1*[1]PaperSectorExp!E$85</f>
        <v>7.4825669460791664</v>
      </c>
      <c r="G44" s="116">
        <f>1/$A$1*[1]PaperSectorExp!F$85</f>
        <v>7.9707464702916662</v>
      </c>
      <c r="H44" s="116">
        <f>1/$A$1*[1]PaperSectorExp!G$85</f>
        <v>9.0860616440666675</v>
      </c>
      <c r="I44" s="116">
        <f>1/$A$1*[1]PaperSectorExp!H$85</f>
        <v>8.7602723311083341</v>
      </c>
      <c r="J44" s="116">
        <f>1/$A$1*[1]PaperSectorExp!I$85</f>
        <v>8.7863207883409089</v>
      </c>
      <c r="K44" s="116">
        <f>1/$A$1*[1]PaperSectorExp!J$85</f>
        <v>8.1578527325454537</v>
      </c>
      <c r="L44" s="116">
        <f>1/$A$1*[1]PaperSectorExp!K$85</f>
        <v>7.4866693545472209</v>
      </c>
      <c r="M44" s="116">
        <f>1/$A$1*[1]PaperSectorExp!L$85</f>
        <v>8.0384140133493585</v>
      </c>
      <c r="N44" s="116">
        <f>1/$A$1*[1]PaperSectorExp!M$85</f>
        <v>8.2420048268611108</v>
      </c>
      <c r="O44" s="116">
        <f>1/$A$1*[1]PaperSectorExp!N$85</f>
        <v>7.5717805764722215</v>
      </c>
      <c r="P44" s="116">
        <f>1/$A$1*[1]PaperSectorExp!O$85</f>
        <v>7.1933353063267536</v>
      </c>
      <c r="Q44" s="116">
        <f>1/$A$1*[1]PaperSectorExp!P$85</f>
        <v>7.3226180060416661</v>
      </c>
      <c r="R44" s="116">
        <f>1/$A$1*[1]PaperSectorExp!Q$85</f>
        <v>7.4229190926416688</v>
      </c>
      <c r="S44" s="116">
        <f>1/$A$1*[1]PaperSectorExp!R$85</f>
        <v>7.2287030012159077</v>
      </c>
      <c r="T44" s="116">
        <f>1/$A$1*[1]PaperSectorExp!S$85</f>
        <v>0.18703190899999997</v>
      </c>
      <c r="U44" s="116">
        <f>1/$A$1*[1]PaperSectorExp!T$85</f>
        <v>0.178481058</v>
      </c>
      <c r="V44" s="116">
        <f>1/$A$1*[1]PaperSectorExp!U$85</f>
        <v>0.13466410299999998</v>
      </c>
      <c r="W44" s="116">
        <f>1/$A$1*[1]PaperSectorExp!V$85</f>
        <v>0.13466410299999998</v>
      </c>
      <c r="X44" s="116">
        <f>1/$A$1*[1]PaperSectorExp!W$85</f>
        <v>0.13466410299999998</v>
      </c>
      <c r="Y44" s="116">
        <f>1/$A$1*[1]PaperSectorExp!X$85</f>
        <v>0.13466410299999998</v>
      </c>
      <c r="Z44" s="116">
        <f>1/$A$1*[1]PaperSectorExp!Y$85</f>
        <v>0.13466410299999998</v>
      </c>
      <c r="AA44" s="116">
        <f>1/$A$1*[1]PaperSectorExp!Z$85</f>
        <v>0.13466410299999998</v>
      </c>
      <c r="AB44" s="116">
        <f>1/$A$1*[1]PaperSectorExp!AA$85</f>
        <v>0.13466410299999998</v>
      </c>
      <c r="AC44" s="16"/>
      <c r="AD44" s="99">
        <f>1/1000*[1]PaperSectorExp!$AB$85</f>
        <v>1.9847150588883902</v>
      </c>
      <c r="AE44" s="89">
        <f>1/1000*[1]PaperSectorExp!$AC$85</f>
        <v>1.8550145181719995</v>
      </c>
      <c r="AF44" s="89">
        <f>1/1000*[1]PaperSectorExp!AD$85</f>
        <v>1.9954509456671998</v>
      </c>
      <c r="AG44" s="89">
        <f>1/1000*[1]PaperSectorExp!AE$85</f>
        <v>2.4478283299791999</v>
      </c>
      <c r="AH44" s="89">
        <f>1/1000*[1]PaperSectorExp!AF$85</f>
        <v>2.7241063847508005</v>
      </c>
      <c r="AI44" s="89">
        <f>1/1000*[1]PaperSectorExp!AG$85</f>
        <v>3.0293035118345997</v>
      </c>
      <c r="AJ44" s="89">
        <f>1/1000*[1]PaperSectorExp!AH$85</f>
        <v>3.0589937355311996</v>
      </c>
      <c r="AK44" s="89">
        <f>1/1000*[1]PaperSectorExp!AI$85</f>
        <v>3.3682879766244995</v>
      </c>
      <c r="AL44" s="89">
        <f>1/1000*[1]PaperSectorExp!AJ$85</f>
        <v>3.4747092610924</v>
      </c>
      <c r="AM44" s="89">
        <f>1/1000*[1]PaperSectorExp!AK$85</f>
        <v>2.9915680386768</v>
      </c>
      <c r="AN44" s="89">
        <f>1/1000*[1]PaperSectorExp!AL$85</f>
        <v>3.0715398497249997</v>
      </c>
      <c r="AO44" s="89">
        <f>1/1000*[1]PaperSectorExp!AM$85</f>
        <v>3.4140746712000003</v>
      </c>
      <c r="AP44" s="89">
        <f>1/1000*[1]PaperSectorExp!AN$85</f>
        <v>2.5627038912464002</v>
      </c>
      <c r="AQ44" s="89">
        <f>1/1000*[1]PaperSectorExp!AO$85</f>
        <v>2.6682556272068996</v>
      </c>
      <c r="AR44" s="89">
        <f>1/1000*[1]PaperSectorExp!AP$85</f>
        <v>2.6828231040150001</v>
      </c>
      <c r="AS44" s="89">
        <f>1/1000*[1]PaperSectorExp!AQ$85</f>
        <v>2.2313064164509999</v>
      </c>
      <c r="AT44" s="158">
        <f>1/1000*[1]PaperSectorExp!AR$85</f>
        <v>2.2013443099939001</v>
      </c>
      <c r="AU44" s="158">
        <f>1/1000*[1]PaperSectorExp!AS$85</f>
        <v>2.2980640593196</v>
      </c>
      <c r="AV44" s="158">
        <f>1/1000*[1]PaperSectorExp!AT$85</f>
        <v>2.5057901808049996</v>
      </c>
      <c r="AW44" s="158">
        <f>1/1000*[1]PaperSectorExp!AU$85</f>
        <v>6.5599354395833335E-3</v>
      </c>
      <c r="AX44" s="158">
        <f>1/1000*[1]PaperSectorExp!AV$85</f>
        <v>0</v>
      </c>
      <c r="AY44" s="158">
        <f>1/1000*[1]PaperSectorExp!AW$85</f>
        <v>0</v>
      </c>
      <c r="AZ44" s="158">
        <f>1/1000*[1]PaperSectorExp!AX$85</f>
        <v>0</v>
      </c>
      <c r="BA44" s="158">
        <f>1/1000*[1]PaperSectorExp!AY$85</f>
        <v>0</v>
      </c>
      <c r="BB44" s="158">
        <f>1/1000*[1]PaperSectorExp!AZ$85</f>
        <v>0</v>
      </c>
      <c r="BC44" s="159">
        <f>1/1000*[1]PaperSectorExp!BA$85</f>
        <v>0</v>
      </c>
      <c r="BD44" s="430"/>
    </row>
    <row r="45" spans="2:56">
      <c r="B45" s="5" t="s">
        <v>192</v>
      </c>
      <c r="C45" s="20">
        <f>1/$A$1*[1]PaperSectorExp!$B$94</f>
        <v>0.33191588272500006</v>
      </c>
      <c r="D45" s="12">
        <f>1/$A$1*[1]PaperSectorExp!$C$94</f>
        <v>0.29089163573333326</v>
      </c>
      <c r="E45" s="12">
        <f>1/$A$1*[1]PaperSectorExp!D$94</f>
        <v>0.40141124384341498</v>
      </c>
      <c r="F45" s="12">
        <f>1/$A$1*[1]PaperSectorExp!E$94</f>
        <v>0.55920082498557699</v>
      </c>
      <c r="G45" s="12">
        <f>1/$A$1*[1]PaperSectorExp!F$94</f>
        <v>0.488395303013889</v>
      </c>
      <c r="H45" s="12">
        <f>1/$A$1*[1]PaperSectorExp!G$94</f>
        <v>0.48270951574722215</v>
      </c>
      <c r="I45" s="12">
        <f>1/$A$1*[1]PaperSectorExp!H$94</f>
        <v>0.46352566521186855</v>
      </c>
      <c r="J45" s="12">
        <f>1/$A$1*[1]PaperSectorExp!I$94</f>
        <v>0.50615240806931827</v>
      </c>
      <c r="K45" s="12">
        <f>1/$A$1*[1]PaperSectorExp!J$94</f>
        <v>0.45374351892575754</v>
      </c>
      <c r="L45" s="12">
        <f>1/$A$1*[1]PaperSectorExp!K$94</f>
        <v>0.37161959428790847</v>
      </c>
      <c r="M45" s="12">
        <f>1/$A$1*[1]PaperSectorExp!L$94</f>
        <v>0.38382029249294869</v>
      </c>
      <c r="N45" s="12">
        <f>1/$A$1*[1]PaperSectorExp!M$94</f>
        <v>0.36813630859444441</v>
      </c>
      <c r="O45" s="12">
        <f>1/$A$1*[1]PaperSectorExp!N$94</f>
        <v>0.27195541905214654</v>
      </c>
      <c r="P45" s="12">
        <f>1/$A$1*[1]PaperSectorExp!O$94</f>
        <v>0.22371757160808078</v>
      </c>
      <c r="Q45" s="12">
        <f>1/$A$1*[1]PaperSectorExp!P$94</f>
        <v>0.24194773180148546</v>
      </c>
      <c r="R45" s="12">
        <f>1/$A$1*[1]PaperSectorExp!Q$94</f>
        <v>0.2345166947454366</v>
      </c>
      <c r="S45" s="12">
        <f>1/$A$1*[1]PaperSectorExp!R$94</f>
        <v>0.23510178171613991</v>
      </c>
      <c r="T45" s="12">
        <f>1/$A$1*[1]PaperSectorExp!S$94</f>
        <v>4.0088999999999999E-4</v>
      </c>
      <c r="U45" s="12">
        <f>1/$A$1*[1]PaperSectorExp!T$94</f>
        <v>3.8916511111111105E-4</v>
      </c>
      <c r="V45" s="12">
        <f>1/$A$1*[1]PaperSectorExp!U$94</f>
        <v>2.6107300000000001E-4</v>
      </c>
      <c r="W45" s="12">
        <f>1/$A$1*[1]PaperSectorExp!V$94</f>
        <v>2.6107300000000001E-4</v>
      </c>
      <c r="X45" s="12">
        <f>1/$A$1*[1]PaperSectorExp!W$94</f>
        <v>2.6107300000000001E-4</v>
      </c>
      <c r="Y45" s="12">
        <f>1/$A$1*[1]PaperSectorExp!X$94</f>
        <v>2.6107300000000001E-4</v>
      </c>
      <c r="Z45" s="12">
        <f>1/$A$1*[1]PaperSectorExp!Y$94</f>
        <v>2.6107300000000001E-4</v>
      </c>
      <c r="AA45" s="12">
        <f>1/$A$1*[1]PaperSectorExp!Z$94</f>
        <v>2.6107300000000001E-4</v>
      </c>
      <c r="AB45" s="12">
        <f>1/$A$1*[1]PaperSectorExp!AA$94</f>
        <v>2.6107300000000001E-4</v>
      </c>
      <c r="AC45" s="308"/>
      <c r="AD45" s="20">
        <f>1/1000*[1]PaperSectorExp!$AB$94</f>
        <v>0.13569477900361501</v>
      </c>
      <c r="AE45" s="12">
        <f>1/1000*[1]PaperSectorExp!$AC$94</f>
        <v>0.15511923384520002</v>
      </c>
      <c r="AF45" s="12">
        <f>1/1000*[1]PaperSectorExp!AD$94</f>
        <v>0.17214187871039999</v>
      </c>
      <c r="AG45" s="12">
        <f>1/1000*[1]PaperSectorExp!AE$94</f>
        <v>0.25414537597119996</v>
      </c>
      <c r="AH45" s="12">
        <f>1/1000*[1]PaperSectorExp!AF$94</f>
        <v>0.28239268819020003</v>
      </c>
      <c r="AI45" s="12">
        <f>1/1000*[1]PaperSectorExp!AG$94</f>
        <v>0.28416013849079996</v>
      </c>
      <c r="AJ45" s="12">
        <f>1/1000*[1]PaperSectorExp!AH$94</f>
        <v>0.26315759163879998</v>
      </c>
      <c r="AK45" s="12">
        <f>1/1000*[1]PaperSectorExp!AI$94</f>
        <v>0.288381443264</v>
      </c>
      <c r="AL45" s="12">
        <f>1/1000*[1]PaperSectorExp!AJ$94</f>
        <v>0.2595771590232</v>
      </c>
      <c r="AM45" s="12">
        <f>1/1000*[1]PaperSectorExp!AK$94</f>
        <v>0.22302262418040003</v>
      </c>
      <c r="AN45" s="12">
        <f>1/1000*[1]PaperSectorExp!AL$94</f>
        <v>0.2462481452925</v>
      </c>
      <c r="AO45" s="12">
        <f>1/1000*[1]PaperSectorExp!AM$94</f>
        <v>0.235602162384</v>
      </c>
      <c r="AP45" s="12">
        <f>1/1000*[1]PaperSectorExp!AN$94</f>
        <v>0.134402047912</v>
      </c>
      <c r="AQ45" s="12">
        <f>1/1000*[1]PaperSectorExp!AO$94</f>
        <v>0.13326884526899999</v>
      </c>
      <c r="AR45" s="12">
        <f>1/1000*[1]PaperSectorExp!AP$94</f>
        <v>0.13139458440950003</v>
      </c>
      <c r="AS45" s="12">
        <f>1/1000*[1]PaperSectorExp!AQ$94</f>
        <v>0.11362422674049998</v>
      </c>
      <c r="AT45" s="10">
        <f>1/1000*[1]PaperSectorExp!AR$94</f>
        <v>0.11556744305309999</v>
      </c>
      <c r="AU45" s="10">
        <f>1/1000*[1]PaperSectorExp!AS$94</f>
        <v>0.11435804092569998</v>
      </c>
      <c r="AV45" s="10">
        <f>1/1000*[1]PaperSectorExp!AT$94</f>
        <v>0.12696225588700003</v>
      </c>
      <c r="AW45" s="10">
        <f>1/1000*[1]PaperSectorExp!AU$94</f>
        <v>6.1652095416666672E-5</v>
      </c>
      <c r="AX45" s="10">
        <f>1/1000*[1]PaperSectorExp!AV$94</f>
        <v>0</v>
      </c>
      <c r="AY45" s="10">
        <f>1/1000*[1]PaperSectorExp!AW$94</f>
        <v>0</v>
      </c>
      <c r="AZ45" s="10">
        <f>1/1000*[1]PaperSectorExp!AX$94</f>
        <v>0</v>
      </c>
      <c r="BA45" s="10">
        <f>1/1000*[1]PaperSectorExp!AY$94</f>
        <v>0</v>
      </c>
      <c r="BB45" s="10">
        <f>1/1000*[1]PaperSectorExp!AZ$94</f>
        <v>0</v>
      </c>
      <c r="BC45" s="36">
        <f>1/1000*[1]PaperSectorExp!BA$94</f>
        <v>0</v>
      </c>
      <c r="BD45" s="279"/>
    </row>
    <row r="46" spans="2:56">
      <c r="B46" s="5" t="s">
        <v>86</v>
      </c>
      <c r="C46" s="99">
        <f>1/$A$1*[1]PaperSectorExp!$B$106</f>
        <v>0.58433703805833337</v>
      </c>
      <c r="D46" s="89">
        <f>1/$A$1*[1]PaperSectorExp!$C$106</f>
        <v>0.60413374134166675</v>
      </c>
      <c r="E46" s="89">
        <f>1/$A$1*[1]PaperSectorExp!D$106</f>
        <v>0.7139312981999999</v>
      </c>
      <c r="F46" s="89">
        <f>1/$A$1*[1]PaperSectorExp!E$106</f>
        <v>0.70889329000000001</v>
      </c>
      <c r="G46" s="89">
        <f>1/$A$1*[1]PaperSectorExp!F$106</f>
        <v>0.69738852796527795</v>
      </c>
      <c r="H46" s="89">
        <f>1/$A$1*[1]PaperSectorExp!G$106</f>
        <v>0.77595962689166664</v>
      </c>
      <c r="I46" s="89">
        <f>1/$A$1*[1]PaperSectorExp!H$106</f>
        <v>0.85497111390555558</v>
      </c>
      <c r="J46" s="89">
        <f>1/$A$1*[1]PaperSectorExp!I$106</f>
        <v>0.90406530602525259</v>
      </c>
      <c r="K46" s="89">
        <f>1/$A$1*[1]PaperSectorExp!J$106</f>
        <v>0.9037912388189393</v>
      </c>
      <c r="L46" s="89">
        <f>1/$A$1*[1]PaperSectorExp!K$106</f>
        <v>0.82151208708594736</v>
      </c>
      <c r="M46" s="89">
        <f>1/$A$1*[1]PaperSectorExp!L$106</f>
        <v>0.96361073422393173</v>
      </c>
      <c r="N46" s="89">
        <f>1/$A$1*[1]PaperSectorExp!M$106</f>
        <v>0.92522893405138884</v>
      </c>
      <c r="O46" s="89">
        <f>1/$A$1*[1]PaperSectorExp!N$106</f>
        <v>0.85631855774999999</v>
      </c>
      <c r="P46" s="89">
        <f>1/$A$1*[1]PaperSectorExp!O$106</f>
        <v>0.88760313710075756</v>
      </c>
      <c r="Q46" s="89">
        <f>1/$A$1*[1]PaperSectorExp!P$106</f>
        <v>0.91492053833005049</v>
      </c>
      <c r="R46" s="89">
        <f>1/$A$1*[1]PaperSectorExp!Q$106</f>
        <v>0.9050216447777778</v>
      </c>
      <c r="S46" s="89">
        <f>1/$A$1*[1]PaperSectorExp!R$106</f>
        <v>0.85995195192109308</v>
      </c>
      <c r="T46" s="89">
        <f>1/$A$1*[1]PaperSectorExp!S$106</f>
        <v>7.0356999999999993E-4</v>
      </c>
      <c r="U46" s="89">
        <f>1/$A$1*[1]PaperSectorExp!T$106</f>
        <v>1.3107725555555551E-3</v>
      </c>
      <c r="V46" s="89">
        <f>1/$A$1*[1]PaperSectorExp!U$106</f>
        <v>8.4009800000000006E-4</v>
      </c>
      <c r="W46" s="89">
        <f>1/$A$1*[1]PaperSectorExp!V$106</f>
        <v>8.4009800000000006E-4</v>
      </c>
      <c r="X46" s="89">
        <f>1/$A$1*[1]PaperSectorExp!W$106</f>
        <v>8.4009800000000006E-4</v>
      </c>
      <c r="Y46" s="89">
        <f>1/$A$1*[1]PaperSectorExp!X$106</f>
        <v>8.4009800000000006E-4</v>
      </c>
      <c r="Z46" s="89">
        <f>1/$A$1*[1]PaperSectorExp!Y$106</f>
        <v>8.4009800000000006E-4</v>
      </c>
      <c r="AA46" s="89">
        <f>1/$A$1*[1]PaperSectorExp!Z$106</f>
        <v>8.4009800000000006E-4</v>
      </c>
      <c r="AB46" s="89">
        <f>1/$A$1*[1]PaperSectorExp!AA$106</f>
        <v>8.4009800000000006E-4</v>
      </c>
      <c r="AC46" s="196"/>
      <c r="AD46" s="20">
        <f>1/1000*[1]PaperSectorExp!$AB$106</f>
        <v>0.180900280245441</v>
      </c>
      <c r="AE46" s="12">
        <f>1/1000*[1]PaperSectorExp!$AC$106</f>
        <v>0.20019221863799999</v>
      </c>
      <c r="AF46" s="12">
        <f>1/1000*[1]PaperSectorExp!AD$106</f>
        <v>0.22296353935199997</v>
      </c>
      <c r="AG46" s="12">
        <f>1/1000*[1]PaperSectorExp!AE$106</f>
        <v>0.26002074958720001</v>
      </c>
      <c r="AH46" s="12">
        <f>1/1000*[1]PaperSectorExp!AF$106</f>
        <v>0.27505724445150004</v>
      </c>
      <c r="AI46" s="12">
        <f>1/1000*[1]PaperSectorExp!AG$106</f>
        <v>0.2880525603813</v>
      </c>
      <c r="AJ46" s="12">
        <f>1/1000*[1]PaperSectorExp!AH$106</f>
        <v>0.30154533922679999</v>
      </c>
      <c r="AK46" s="12">
        <f>1/1000*[1]PaperSectorExp!AI$106</f>
        <v>0.35034202510500001</v>
      </c>
      <c r="AL46" s="12">
        <f>1/1000*[1]PaperSectorExp!AJ$106</f>
        <v>0.38551587688159999</v>
      </c>
      <c r="AM46" s="12">
        <f>1/1000*[1]PaperSectorExp!AK$106</f>
        <v>0.32081913079039998</v>
      </c>
      <c r="AN46" s="12">
        <f>1/1000*[1]PaperSectorExp!AL$106</f>
        <v>0.35032645012410002</v>
      </c>
      <c r="AO46" s="12">
        <f>1/1000*[1]PaperSectorExp!AM$106</f>
        <v>0.37938402086399997</v>
      </c>
      <c r="AP46" s="12">
        <f>1/1000*[1]PaperSectorExp!AN$106</f>
        <v>0.31328664956159996</v>
      </c>
      <c r="AQ46" s="12">
        <f>1/1000*[1]PaperSectorExp!AO$106</f>
        <v>0.33266444827560004</v>
      </c>
      <c r="AR46" s="12">
        <f>1/1000*[1]PaperSectorExp!AP$106</f>
        <v>0.33679738365450002</v>
      </c>
      <c r="AS46" s="12">
        <f>1/1000*[1]PaperSectorExp!AQ$106</f>
        <v>0.26451374922699999</v>
      </c>
      <c r="AT46" s="10">
        <f>1/1000*[1]PaperSectorExp!AR$106</f>
        <v>0.25954821656579996</v>
      </c>
      <c r="AU46" s="10">
        <f>1/1000*[1]PaperSectorExp!AS$106</f>
        <v>0.28180161685389998</v>
      </c>
      <c r="AV46" s="10">
        <f>1/1000*[1]PaperSectorExp!AT$106</f>
        <v>0.29836949812399999</v>
      </c>
      <c r="AW46" s="10">
        <f>1/1000*[1]PaperSectorExp!AU$106</f>
        <v>1.4140001625000001E-4</v>
      </c>
      <c r="AX46" s="10">
        <f>1/1000*[1]PaperSectorExp!AV$106</f>
        <v>0</v>
      </c>
      <c r="AY46" s="10">
        <f>1/1000*[1]PaperSectorExp!AW$106</f>
        <v>0</v>
      </c>
      <c r="AZ46" s="10">
        <f>1/1000*[1]PaperSectorExp!AX$106</f>
        <v>0</v>
      </c>
      <c r="BA46" s="10">
        <f>1/1000*[1]PaperSectorExp!AY$106</f>
        <v>0</v>
      </c>
      <c r="BB46" s="10">
        <f>1/1000*[1]PaperSectorExp!AZ$106</f>
        <v>0</v>
      </c>
      <c r="BC46" s="36">
        <f>1/1000*[1]PaperSectorExp!BA$106</f>
        <v>0</v>
      </c>
      <c r="BD46" s="279"/>
    </row>
    <row r="47" spans="2:56">
      <c r="B47" s="5" t="s">
        <v>193</v>
      </c>
      <c r="C47" s="20">
        <f>1/$A$1*[1]PaperSectorExp!$B$112</f>
        <v>0.17963483109621212</v>
      </c>
      <c r="D47" s="12">
        <f>1/$A$1*[1]PaperSectorExp!$C$112</f>
        <v>0.15368958707651514</v>
      </c>
      <c r="E47" s="12">
        <f>1/$A$1*[1]PaperSectorExp!D$112</f>
        <v>0.17720727516452997</v>
      </c>
      <c r="F47" s="12">
        <f>1/$A$1*[1]PaperSectorExp!E$112</f>
        <v>0.18352964211590905</v>
      </c>
      <c r="G47" s="12">
        <f>1/$A$1*[1]PaperSectorExp!F$112</f>
        <v>0.16668425713611112</v>
      </c>
      <c r="H47" s="12">
        <f>1/$A$1*[1]PaperSectorExp!G$112</f>
        <v>0.21560475211641411</v>
      </c>
      <c r="I47" s="12">
        <f>1/$A$1*[1]PaperSectorExp!H$112</f>
        <v>0.24430339586944447</v>
      </c>
      <c r="J47" s="12">
        <f>1/$A$1*[1]PaperSectorExp!I$112</f>
        <v>0.25351606962335854</v>
      </c>
      <c r="K47" s="12">
        <f>1/$A$1*[1]PaperSectorExp!J$112</f>
        <v>0.23863355423030302</v>
      </c>
      <c r="L47" s="12">
        <f>1/$A$1*[1]PaperSectorExp!K$112</f>
        <v>0.21676383239667013</v>
      </c>
      <c r="M47" s="12">
        <f>1/$A$1*[1]PaperSectorExp!L$112</f>
        <v>0.22495648081356828</v>
      </c>
      <c r="N47" s="12">
        <f>1/$A$1*[1]PaperSectorExp!M$112</f>
        <v>0.17548016317499995</v>
      </c>
      <c r="O47" s="12">
        <f>1/$A$1*[1]PaperSectorExp!N$112</f>
        <v>0.16533305516742422</v>
      </c>
      <c r="P47" s="12">
        <f>1/$A$1*[1]PaperSectorExp!O$112</f>
        <v>0.17828009817487178</v>
      </c>
      <c r="Q47" s="12">
        <f>1/$A$1*[1]PaperSectorExp!P$112</f>
        <v>0.19433644932803029</v>
      </c>
      <c r="R47" s="12">
        <f>1/$A$1*[1]PaperSectorExp!Q$112</f>
        <v>0.19441402094027774</v>
      </c>
      <c r="S47" s="12">
        <f>1/$A$1*[1]PaperSectorExp!R$112</f>
        <v>0.1919588397498366</v>
      </c>
      <c r="T47" s="12">
        <f>1/$A$1*[1]PaperSectorExp!S$112</f>
        <v>3.7351999999999997E-5</v>
      </c>
      <c r="U47" s="12">
        <f>1/$A$1*[1]PaperSectorExp!T$112</f>
        <v>2.2361111111111107E-5</v>
      </c>
      <c r="V47" s="12">
        <f>1/$A$1*[1]PaperSectorExp!U$112</f>
        <v>1.4988333333333332E-5</v>
      </c>
      <c r="W47" s="12">
        <f>1/$A$1*[1]PaperSectorExp!V$112</f>
        <v>1.4988333333333332E-5</v>
      </c>
      <c r="X47" s="12">
        <f>1/$A$1*[1]PaperSectorExp!W$112</f>
        <v>1.4988333333333332E-5</v>
      </c>
      <c r="Y47" s="12">
        <f>1/$A$1*[1]PaperSectorExp!X$112</f>
        <v>1.4988333333333332E-5</v>
      </c>
      <c r="Z47" s="12">
        <f>1/$A$1*[1]PaperSectorExp!Y$112</f>
        <v>1.4988333333333332E-5</v>
      </c>
      <c r="AA47" s="12">
        <f>1/$A$1*[1]PaperSectorExp!Z$112</f>
        <v>1.4988333333333332E-5</v>
      </c>
      <c r="AB47" s="12">
        <f>1/$A$1*[1]PaperSectorExp!AA$112</f>
        <v>1.4988333333333332E-5</v>
      </c>
      <c r="AC47" s="308"/>
      <c r="AD47" s="20">
        <f>1/1000*[1]PaperSectorExp!$AB$112</f>
        <v>6.2211654910145998E-2</v>
      </c>
      <c r="AE47" s="12">
        <f>1/1000*[1]PaperSectorExp!$AC$112</f>
        <v>6.6643168673599984E-2</v>
      </c>
      <c r="AF47" s="12">
        <f>1/1000*[1]PaperSectorExp!AD$112</f>
        <v>7.1040586694399999E-2</v>
      </c>
      <c r="AG47" s="12">
        <f>1/1000*[1]PaperSectorExp!AE$112</f>
        <v>8.0630456390400007E-2</v>
      </c>
      <c r="AH47" s="12">
        <f>1/1000*[1]PaperSectorExp!AF$112</f>
        <v>8.4492026914399984E-2</v>
      </c>
      <c r="AI47" s="12">
        <f>1/1000*[1]PaperSectorExp!AG$112</f>
        <v>9.8573574999900007E-2</v>
      </c>
      <c r="AJ47" s="12">
        <f>1/1000*[1]PaperSectorExp!AH$112</f>
        <v>0.1079573217184</v>
      </c>
      <c r="AK47" s="12">
        <f>1/1000*[1]PaperSectorExp!AI$112</f>
        <v>0.12772562097350001</v>
      </c>
      <c r="AL47" s="12">
        <f>1/1000*[1]PaperSectorExp!AJ$112</f>
        <v>0.1427372688544</v>
      </c>
      <c r="AM47" s="12">
        <f>1/1000*[1]PaperSectorExp!AK$112</f>
        <v>0.11928893378159999</v>
      </c>
      <c r="AN47" s="12">
        <f>1/1000*[1]PaperSectorExp!AL$112</f>
        <v>0.107583219657</v>
      </c>
      <c r="AO47" s="12">
        <f>1/1000*[1]PaperSectorExp!AM$112</f>
        <v>0.10182925161599998</v>
      </c>
      <c r="AP47" s="12">
        <f>1/1000*[1]PaperSectorExp!AN$112</f>
        <v>7.8057589737599978E-2</v>
      </c>
      <c r="AQ47" s="12">
        <f>1/1000*[1]PaperSectorExp!AO$112</f>
        <v>8.2270092138600009E-2</v>
      </c>
      <c r="AR47" s="12">
        <f>1/1000*[1]PaperSectorExp!AP$112</f>
        <v>8.2110805417500002E-2</v>
      </c>
      <c r="AS47" s="12">
        <f>1/1000*[1]PaperSectorExp!AQ$112</f>
        <v>6.899341538949999E-2</v>
      </c>
      <c r="AT47" s="10">
        <f>1/1000*[1]PaperSectorExp!AR$112</f>
        <v>6.8763469412299993E-2</v>
      </c>
      <c r="AU47" s="10">
        <f>1/1000*[1]PaperSectorExp!AS$112</f>
        <v>7.8291280524599993E-2</v>
      </c>
      <c r="AV47" s="10">
        <f>1/1000*[1]PaperSectorExp!AT$112</f>
        <v>7.9796112084000018E-2</v>
      </c>
      <c r="AW47" s="10">
        <f>1/1000*[1]PaperSectorExp!AU$112</f>
        <v>6.9873195833333333E-6</v>
      </c>
      <c r="AX47" s="10">
        <f>1/1000*[1]PaperSectorExp!AV$112</f>
        <v>0</v>
      </c>
      <c r="AY47" s="10">
        <f>1/1000*[1]PaperSectorExp!AW$112</f>
        <v>0</v>
      </c>
      <c r="AZ47" s="10">
        <f>1/1000*[1]PaperSectorExp!AX$112</f>
        <v>0</v>
      </c>
      <c r="BA47" s="10">
        <f>1/1000*[1]PaperSectorExp!AY$112</f>
        <v>0</v>
      </c>
      <c r="BB47" s="10">
        <f>1/1000*[1]PaperSectorExp!AZ$112</f>
        <v>0</v>
      </c>
      <c r="BC47" s="36">
        <f>1/1000*[1]PaperSectorExp!BA$112</f>
        <v>0</v>
      </c>
      <c r="BD47" s="279"/>
    </row>
    <row r="48" spans="2:56">
      <c r="B48" s="433" t="s">
        <v>42</v>
      </c>
      <c r="C48" s="354">
        <f>1/$A$1*[1]PaperSectorExp!$B$114</f>
        <v>3.8700997910000008</v>
      </c>
      <c r="D48" s="355">
        <f>1/$A$1*[1]PaperSectorExp!$C$114</f>
        <v>3.6124172012166667</v>
      </c>
      <c r="E48" s="355">
        <f>1/$A$1*[1]PaperSectorExp!D$114</f>
        <v>4.7316508937107233</v>
      </c>
      <c r="F48" s="355">
        <f>1/$A$1*[1]PaperSectorExp!E$114</f>
        <v>4.9388706163083338</v>
      </c>
      <c r="G48" s="355">
        <f>1/$A$1*[1]PaperSectorExp!F$114</f>
        <v>4.9956981904833331</v>
      </c>
      <c r="H48" s="355">
        <f>1/$A$1*[1]PaperSectorExp!G$114</f>
        <v>5.8545766489888882</v>
      </c>
      <c r="I48" s="355">
        <f>1/$A$1*[1]PaperSectorExp!H$114</f>
        <v>6.1230722808000007</v>
      </c>
      <c r="J48" s="355">
        <f>1/$A$1*[1]PaperSectorExp!I$114</f>
        <v>6.7441734760712126</v>
      </c>
      <c r="K48" s="355">
        <f>1/$A$1*[1]PaperSectorExp!J$114</f>
        <v>5.9574272189124997</v>
      </c>
      <c r="L48" s="355">
        <f>1/$A$1*[1]PaperSectorExp!K$114</f>
        <v>4.7263665135196078</v>
      </c>
      <c r="M48" s="355">
        <f>1/$A$1*[1]PaperSectorExp!L$114</f>
        <v>5.3523124249824781</v>
      </c>
      <c r="N48" s="355">
        <f>1/$A$1*[1]PaperSectorExp!M$114</f>
        <v>5.4102275461208329</v>
      </c>
      <c r="O48" s="355">
        <f>1/$A$1*[1]PaperSectorExp!N$114</f>
        <v>5.1577655511388887</v>
      </c>
      <c r="P48" s="355">
        <f>1/$A$1*[1]PaperSectorExp!O$114</f>
        <v>4.7049704384625741</v>
      </c>
      <c r="Q48" s="355">
        <f>1/$A$1*[1]PaperSectorExp!P$114</f>
        <v>5.0248140837722213</v>
      </c>
      <c r="R48" s="355">
        <f>1/$A$1*[1]PaperSectorExp!Q$114</f>
        <v>4.8529879387027783</v>
      </c>
      <c r="S48" s="355">
        <f>1/$A$1*[1]PaperSectorExp!R$114</f>
        <v>4.910853423113636</v>
      </c>
      <c r="T48" s="355">
        <f>1/$A$1*[1]PaperSectorExp!S$114</f>
        <v>1.7425890999999999E-2</v>
      </c>
      <c r="U48" s="355">
        <f>1/$A$1*[1]PaperSectorExp!T$114</f>
        <v>2.4959024999999996E-2</v>
      </c>
      <c r="V48" s="355">
        <f>1/$A$1*[1]PaperSectorExp!U$114</f>
        <v>1.2381060999999999E-2</v>
      </c>
      <c r="W48" s="355">
        <f>1/$A$1*[1]PaperSectorExp!V$114</f>
        <v>1.2381060999999999E-2</v>
      </c>
      <c r="X48" s="355">
        <f>1/$A$1*[1]PaperSectorExp!W$114</f>
        <v>1.2381060999999999E-2</v>
      </c>
      <c r="Y48" s="355">
        <f>1/$A$1*[1]PaperSectorExp!X$114</f>
        <v>1.2381060999999999E-2</v>
      </c>
      <c r="Z48" s="355">
        <f>1/$A$1*[1]PaperSectorExp!Y$114</f>
        <v>1.2381060999999999E-2</v>
      </c>
      <c r="AA48" s="355">
        <f>1/$A$1*[1]PaperSectorExp!Z$114</f>
        <v>1.2381060999999999E-2</v>
      </c>
      <c r="AB48" s="355">
        <f>1/$A$1*[1]PaperSectorExp!AA$114</f>
        <v>1.2381060999999999E-2</v>
      </c>
      <c r="AC48" s="417"/>
      <c r="AD48" s="126">
        <f>1/1000*[1]PaperSectorExp!$AB$114</f>
        <v>0.97296123250582789</v>
      </c>
      <c r="AE48" s="76">
        <f>1/1000*[1]PaperSectorExp!$AC$114</f>
        <v>0.86540617417479992</v>
      </c>
      <c r="AF48" s="76">
        <f>1/1000*[1]PaperSectorExp!AD$114</f>
        <v>0.99936909489600001</v>
      </c>
      <c r="AG48" s="76">
        <f>1/1000*[1]PaperSectorExp!AE$114</f>
        <v>1.165241835072</v>
      </c>
      <c r="AH48" s="76">
        <f>1/1000*[1]PaperSectorExp!AF$114</f>
        <v>1.3069535124142002</v>
      </c>
      <c r="AI48" s="76">
        <f>1/1000*[1]PaperSectorExp!AG$114</f>
        <v>1.4787593788538997</v>
      </c>
      <c r="AJ48" s="76">
        <f>1/1000*[1]PaperSectorExp!AH$114</f>
        <v>1.6332463223160001</v>
      </c>
      <c r="AK48" s="76">
        <f>1/1000*[1]PaperSectorExp!AI$114</f>
        <v>1.9540338746700001</v>
      </c>
      <c r="AL48" s="76">
        <f>1/1000*[1]PaperSectorExp!AJ$114</f>
        <v>1.9691670162824</v>
      </c>
      <c r="AM48" s="76">
        <f>1/1000*[1]PaperSectorExp!AK$114</f>
        <v>1.4838276793648</v>
      </c>
      <c r="AN48" s="76">
        <f>1/1000*[1]PaperSectorExp!AL$114</f>
        <v>1.6219023467814002</v>
      </c>
      <c r="AO48" s="76">
        <f>1/1000*[1]PaperSectorExp!AM$114</f>
        <v>1.7984884936319998</v>
      </c>
      <c r="AP48" s="76">
        <f>1/1000*[1]PaperSectorExp!AN$114</f>
        <v>1.5565868245487999</v>
      </c>
      <c r="AQ48" s="76">
        <f>1/1000*[1]PaperSectorExp!AO$114</f>
        <v>1.5100565915109001</v>
      </c>
      <c r="AR48" s="76">
        <f>1/1000*[1]PaperSectorExp!AP$114</f>
        <v>1.5687680249840001</v>
      </c>
      <c r="AS48" s="76">
        <f>1/1000*[1]PaperSectorExp!AQ$114</f>
        <v>1.3102637598295002</v>
      </c>
      <c r="AT48" s="142">
        <f>1/1000*[1]PaperSectorExp!AR$114</f>
        <v>1.3293820728091001</v>
      </c>
      <c r="AU48" s="142">
        <f>1/1000*[1]PaperSectorExp!AS$114</f>
        <v>1.4525043122018</v>
      </c>
      <c r="AV48" s="142">
        <f>1/1000*[1]PaperSectorExp!AT$114</f>
        <v>1.593282306321</v>
      </c>
      <c r="AW48" s="142">
        <f>1/1000*[1]PaperSectorExp!AU$114</f>
        <v>8.7388405333333331E-4</v>
      </c>
      <c r="AX48" s="142">
        <f>1/1000*[1]PaperSectorExp!AV$114</f>
        <v>0</v>
      </c>
      <c r="AY48" s="142">
        <f>1/1000*[1]PaperSectorExp!AW$114</f>
        <v>0</v>
      </c>
      <c r="AZ48" s="142">
        <f>1/1000*[1]PaperSectorExp!AX$114</f>
        <v>0</v>
      </c>
      <c r="BA48" s="142">
        <f>1/1000*[1]PaperSectorExp!AY$114</f>
        <v>0</v>
      </c>
      <c r="BB48" s="142">
        <f>1/1000*[1]PaperSectorExp!AZ$114</f>
        <v>0</v>
      </c>
      <c r="BC48" s="143">
        <f>1/1000*[1]PaperSectorExp!BA$114</f>
        <v>0</v>
      </c>
      <c r="BD48" s="324"/>
    </row>
    <row r="49" spans="2:56">
      <c r="B49" s="5" t="s">
        <v>66</v>
      </c>
      <c r="C49" s="128">
        <f>1/$A$1*[1]PaperSectorExp!$B$160</f>
        <v>4.6391097017291658</v>
      </c>
      <c r="D49" s="116">
        <f>1/$A$1*[1]PaperSectorExp!$C$160</f>
        <v>3.9293395289947415</v>
      </c>
      <c r="E49" s="116">
        <f>1/$A$1*[1]PaperSectorExp!D$160</f>
        <v>4.49241712275</v>
      </c>
      <c r="F49" s="116">
        <f>1/$A$1*[1]PaperSectorExp!E$160</f>
        <v>4.3732463862166666</v>
      </c>
      <c r="G49" s="116">
        <f>1/$A$1*[1]PaperSectorExp!F$160</f>
        <v>4.2113656072166661</v>
      </c>
      <c r="H49" s="116">
        <f>1/$A$1*[1]PaperSectorExp!G$160</f>
        <v>5.2021114124749985</v>
      </c>
      <c r="I49" s="116">
        <f>1/$A$1*[1]PaperSectorExp!H$160</f>
        <v>5.2358664495999996</v>
      </c>
      <c r="J49" s="116">
        <f>1/$A$1*[1]PaperSectorExp!I$160</f>
        <v>7.4438899197757564</v>
      </c>
      <c r="K49" s="116">
        <f>1/$A$1*[1]PaperSectorExp!J$160</f>
        <v>6.0151172387499985</v>
      </c>
      <c r="L49" s="116">
        <f>1/$A$1*[1]PaperSectorExp!K$160</f>
        <v>5.6700586948888896</v>
      </c>
      <c r="M49" s="116">
        <f>1/$A$1*[1]PaperSectorExp!L$160</f>
        <v>7.2371109302991448</v>
      </c>
      <c r="N49" s="116">
        <f>1/$A$1*[1]PaperSectorExp!M$160</f>
        <v>5.5622482489444449</v>
      </c>
      <c r="O49" s="116">
        <f>1/$A$1*[1]PaperSectorExp!N$160</f>
        <v>5.3872839042222216</v>
      </c>
      <c r="P49" s="116">
        <f>1/$A$1*[1]PaperSectorExp!O$160</f>
        <v>5.5683494319130107</v>
      </c>
      <c r="Q49" s="116">
        <f>1/$A$1*[1]PaperSectorExp!P$160</f>
        <v>5.9414556063333333</v>
      </c>
      <c r="R49" s="116">
        <f>1/$A$1*[1]PaperSectorExp!Q$160</f>
        <v>6.1260090579499984</v>
      </c>
      <c r="S49" s="116">
        <f>1/$A$1*[1]PaperSectorExp!R$160</f>
        <v>6.4995878056300267</v>
      </c>
      <c r="T49" s="116">
        <f>1/$A$1*[1]PaperSectorExp!S$160</f>
        <v>4.8624407999999994E-2</v>
      </c>
      <c r="U49" s="116">
        <f>1/$A$1*[1]PaperSectorExp!T$160</f>
        <v>5.928223299999999E-2</v>
      </c>
      <c r="V49" s="116">
        <f>1/$A$1*[1]PaperSectorExp!U$160</f>
        <v>4.6359628E-2</v>
      </c>
      <c r="W49" s="116">
        <f>1/$A$1*[1]PaperSectorExp!V$160</f>
        <v>4.6359628E-2</v>
      </c>
      <c r="X49" s="116">
        <f>1/$A$1*[1]PaperSectorExp!W$160</f>
        <v>4.6359628E-2</v>
      </c>
      <c r="Y49" s="116">
        <f>1/$A$1*[1]PaperSectorExp!X$160</f>
        <v>4.6359628E-2</v>
      </c>
      <c r="Z49" s="116">
        <f>1/$A$1*[1]PaperSectorExp!Y$160</f>
        <v>4.6359628E-2</v>
      </c>
      <c r="AA49" s="116">
        <f>1/$A$1*[1]PaperSectorExp!Z$160</f>
        <v>4.6359628E-2</v>
      </c>
      <c r="AB49" s="116">
        <f>1/$A$1*[1]PaperSectorExp!AA$160</f>
        <v>4.6359628E-2</v>
      </c>
      <c r="AC49" s="16"/>
      <c r="AD49" s="126">
        <f>1/1000*[1]PaperSectorExp!$AB$160</f>
        <v>1.2258367739693281</v>
      </c>
      <c r="AE49" s="76">
        <f>1/1000*[1]PaperSectorExp!$AC$160</f>
        <v>1.1292435261568001</v>
      </c>
      <c r="AF49" s="76">
        <f>1/1000*[1]PaperSectorExp!AD$160</f>
        <v>1.2188818552224001</v>
      </c>
      <c r="AG49" s="76">
        <f>1/1000*[1]PaperSectorExp!AE$160</f>
        <v>1.3645014334223999</v>
      </c>
      <c r="AH49" s="76">
        <f>1/1000*[1]PaperSectorExp!AF$160</f>
        <v>1.4965366870720003</v>
      </c>
      <c r="AI49" s="76">
        <f>1/1000*[1]PaperSectorExp!AG$160</f>
        <v>1.6631644056455999</v>
      </c>
      <c r="AJ49" s="76">
        <f>1/1000*[1]PaperSectorExp!AH$160</f>
        <v>1.7594008815616</v>
      </c>
      <c r="AK49" s="76">
        <f>1/1000*[1]PaperSectorExp!AI$160</f>
        <v>2.2417820866320004</v>
      </c>
      <c r="AL49" s="76">
        <f>1/1000*[1]PaperSectorExp!AJ$160</f>
        <v>2.3813140833856004</v>
      </c>
      <c r="AM49" s="76">
        <f>1/1000*[1]PaperSectorExp!AK$160</f>
        <v>1.9840184500136</v>
      </c>
      <c r="AN49" s="76">
        <f>1/1000*[1]PaperSectorExp!AL$160</f>
        <v>2.2112775228645001</v>
      </c>
      <c r="AO49" s="76">
        <f>1/1000*[1]PaperSectorExp!AM$160</f>
        <v>2.1527001767039997</v>
      </c>
      <c r="AP49" s="76">
        <f>1/1000*[1]PaperSectorExp!AN$160</f>
        <v>1.8237253583296</v>
      </c>
      <c r="AQ49" s="76">
        <f>1/1000*[1]PaperSectorExp!AO$160</f>
        <v>1.9395080392074</v>
      </c>
      <c r="AR49" s="76">
        <f>1/1000*[1]PaperSectorExp!AP$160</f>
        <v>2.0069179516554998</v>
      </c>
      <c r="AS49" s="76">
        <f>1/1000*[1]PaperSectorExp!AQ$160</f>
        <v>1.7307914570029999</v>
      </c>
      <c r="AT49" s="142">
        <f>1/1000*[1]PaperSectorExp!AR$160</f>
        <v>1.8594232995847997</v>
      </c>
      <c r="AU49" s="142">
        <f>1/1000*[1]PaperSectorExp!AS$160</f>
        <v>1.8656977198859999</v>
      </c>
      <c r="AV49" s="142">
        <f>1/1000*[1]PaperSectorExp!AT$160</f>
        <v>2.10306577362</v>
      </c>
      <c r="AW49" s="142">
        <f>1/1000*[1]PaperSectorExp!AU$160</f>
        <v>2.3123560683333336E-3</v>
      </c>
      <c r="AX49" s="142">
        <f>1/1000*[1]PaperSectorExp!AV$160</f>
        <v>0</v>
      </c>
      <c r="AY49" s="142">
        <f>1/1000*[1]PaperSectorExp!AW$160</f>
        <v>0</v>
      </c>
      <c r="AZ49" s="142">
        <f>1/1000*[1]PaperSectorExp!AX$160</f>
        <v>0</v>
      </c>
      <c r="BA49" s="142">
        <f>1/1000*[1]PaperSectorExp!AY$160</f>
        <v>0</v>
      </c>
      <c r="BB49" s="142">
        <f>1/1000*[1]PaperSectorExp!AZ$160</f>
        <v>0</v>
      </c>
      <c r="BC49" s="143">
        <f>1/1000*[1]PaperSectorExp!BA$160</f>
        <v>0</v>
      </c>
      <c r="BD49" s="324"/>
    </row>
    <row r="50" spans="2:56">
      <c r="B50" s="5" t="s">
        <v>41</v>
      </c>
      <c r="C50" s="128">
        <f>1/$A$1*[1]PaperSectorExp!$B$188</f>
        <v>1.7610396334583331</v>
      </c>
      <c r="D50" s="116">
        <f>1/$A$1*[1]PaperSectorExp!$C$188</f>
        <v>1.6928607127333333</v>
      </c>
      <c r="E50" s="116">
        <f>1/$A$1*[1]PaperSectorExp!D$188</f>
        <v>2.2179358569000001</v>
      </c>
      <c r="F50" s="116">
        <f>1/$A$1*[1]PaperSectorExp!E$188</f>
        <v>2.5562390563333333</v>
      </c>
      <c r="G50" s="116">
        <f>1/$A$1*[1]PaperSectorExp!F$188</f>
        <v>3.3861489215416665</v>
      </c>
      <c r="H50" s="116">
        <f>1/$A$1*[1]PaperSectorExp!G$188</f>
        <v>4.2795679399055553</v>
      </c>
      <c r="I50" s="116">
        <f>1/$A$1*[1]PaperSectorExp!H$188</f>
        <v>5.0531317913555567</v>
      </c>
      <c r="J50" s="116">
        <f>1/$A$1*[1]PaperSectorExp!I$188</f>
        <v>5.8669488077944436</v>
      </c>
      <c r="K50" s="116">
        <f>1/$A$1*[1]PaperSectorExp!J$188</f>
        <v>5.6868213815347222</v>
      </c>
      <c r="L50" s="116">
        <f>1/$A$1*[1]PaperSectorExp!K$188</f>
        <v>5.4425120002382332</v>
      </c>
      <c r="M50" s="116">
        <f>1/$A$1*[1]PaperSectorExp!L$188</f>
        <v>5.9374215425185897</v>
      </c>
      <c r="N50" s="116">
        <f>1/$A$1*[1]PaperSectorExp!M$188</f>
        <v>6.1319530252875021</v>
      </c>
      <c r="O50" s="116">
        <f>1/$A$1*[1]PaperSectorExp!N$188</f>
        <v>6.1936829942430558</v>
      </c>
      <c r="P50" s="116">
        <f>1/$A$1*[1]PaperSectorExp!O$188</f>
        <v>6.5381674707331348</v>
      </c>
      <c r="Q50" s="116">
        <f>1/$A$1*[1]PaperSectorExp!P$188</f>
        <v>6.8330844445225489</v>
      </c>
      <c r="R50" s="116">
        <f>1/$A$1*[1]PaperSectorExp!Q$188</f>
        <v>7.325473653625</v>
      </c>
      <c r="S50" s="116">
        <f>1/$A$1*[1]PaperSectorExp!R$188</f>
        <v>7.874065822875</v>
      </c>
      <c r="T50" s="116">
        <f>1/$A$1*[1]PaperSectorExp!S$188</f>
        <v>8.7589310000000004E-2</v>
      </c>
      <c r="U50" s="116">
        <f>1/$A$1*[1]PaperSectorExp!T$188</f>
        <v>7.2406938000000004E-2</v>
      </c>
      <c r="V50" s="116">
        <f>1/$A$1*[1]PaperSectorExp!U$188</f>
        <v>3.6993291999999997E-2</v>
      </c>
      <c r="W50" s="116">
        <f>1/$A$1*[1]PaperSectorExp!V$188</f>
        <v>3.6993291999999997E-2</v>
      </c>
      <c r="X50" s="116">
        <f>1/$A$1*[1]PaperSectorExp!W$188</f>
        <v>3.6993291999999997E-2</v>
      </c>
      <c r="Y50" s="116">
        <f>1/$A$1*[1]PaperSectorExp!X$188</f>
        <v>3.6993291999999997E-2</v>
      </c>
      <c r="Z50" s="116">
        <f>1/$A$1*[1]PaperSectorExp!Y$188</f>
        <v>3.6993291999999997E-2</v>
      </c>
      <c r="AA50" s="116">
        <f>1/$A$1*[1]PaperSectorExp!Z$188</f>
        <v>3.6993291999999997E-2</v>
      </c>
      <c r="AB50" s="116">
        <f>1/$A$1*[1]PaperSectorExp!AA$188</f>
        <v>3.6993291999999997E-2</v>
      </c>
      <c r="AC50" s="16"/>
      <c r="AD50" s="126">
        <f>1/1000*[1]PaperSectorExp!$AB$188</f>
        <v>0.48310521066234308</v>
      </c>
      <c r="AE50" s="76">
        <f>1/1000*[1]PaperSectorExp!$AC$188</f>
        <v>0.48935637198639992</v>
      </c>
      <c r="AF50" s="76">
        <f>1/1000*[1]PaperSectorExp!AD$188</f>
        <v>0.57405247359839995</v>
      </c>
      <c r="AG50" s="76">
        <f>1/1000*[1]PaperSectorExp!AE$188</f>
        <v>0.69098518871199999</v>
      </c>
      <c r="AH50" s="76">
        <f>1/1000*[1]PaperSectorExp!AF$188</f>
        <v>0.86152979716159983</v>
      </c>
      <c r="AI50" s="76">
        <f>1/1000*[1]PaperSectorExp!AG$188</f>
        <v>0.973368587334</v>
      </c>
      <c r="AJ50" s="76">
        <f>1/1000*[1]PaperSectorExp!AH$188</f>
        <v>1.1862695034099999</v>
      </c>
      <c r="AK50" s="76">
        <f>1/1000*[1]PaperSectorExp!AI$188</f>
        <v>1.6041805177859998</v>
      </c>
      <c r="AL50" s="76">
        <f>1/1000*[1]PaperSectorExp!AJ$188</f>
        <v>1.7774418088863997</v>
      </c>
      <c r="AM50" s="76">
        <f>1/1000*[1]PaperSectorExp!AK$188</f>
        <v>1.4405969929164</v>
      </c>
      <c r="AN50" s="76">
        <f>1/1000*[1]PaperSectorExp!AL$188</f>
        <v>1.6601516221508998</v>
      </c>
      <c r="AO50" s="76">
        <f>1/1000*[1]PaperSectorExp!AM$188</f>
        <v>1.9430956062719997</v>
      </c>
      <c r="AP50" s="76">
        <f>1/1000*[1]PaperSectorExp!AN$188</f>
        <v>1.7114315860751999</v>
      </c>
      <c r="AQ50" s="76">
        <f>1/1000*[1]PaperSectorExp!AO$188</f>
        <v>1.9033281329099998</v>
      </c>
      <c r="AR50" s="76">
        <f>1/1000*[1]PaperSectorExp!AP$188</f>
        <v>1.9902429066114999</v>
      </c>
      <c r="AS50" s="76">
        <f>1/1000*[1]PaperSectorExp!AQ$188</f>
        <v>1.8119564435419997</v>
      </c>
      <c r="AT50" s="142">
        <f>1/1000*[1]PaperSectorExp!AR$188</f>
        <v>1.8934203051837999</v>
      </c>
      <c r="AU50" s="142">
        <f>1/1000*[1]PaperSectorExp!AS$188</f>
        <v>2.0934532189571002</v>
      </c>
      <c r="AV50" s="142">
        <f>1/1000*[1]PaperSectorExp!AT$188</f>
        <v>2.4077730491940001</v>
      </c>
      <c r="AW50" s="142">
        <f>1/1000*[1]PaperSectorExp!AU$188</f>
        <v>1.5372987554166666E-3</v>
      </c>
      <c r="AX50" s="142">
        <f>1/1000*[1]PaperSectorExp!AV$188</f>
        <v>0</v>
      </c>
      <c r="AY50" s="142">
        <f>1/1000*[1]PaperSectorExp!AW$188</f>
        <v>0</v>
      </c>
      <c r="AZ50" s="142">
        <f>1/1000*[1]PaperSectorExp!AX$188</f>
        <v>0</v>
      </c>
      <c r="BA50" s="142">
        <f>1/1000*[1]PaperSectorExp!AY$188</f>
        <v>0</v>
      </c>
      <c r="BB50" s="142">
        <f>1/1000*[1]PaperSectorExp!AZ$188</f>
        <v>0</v>
      </c>
      <c r="BC50" s="143">
        <f>1/1000*[1]PaperSectorExp!BA$188</f>
        <v>0</v>
      </c>
      <c r="BD50" s="324"/>
    </row>
    <row r="51" spans="2:56">
      <c r="B51" s="5" t="s">
        <v>107</v>
      </c>
      <c r="C51" s="20">
        <f>1/$A$1*[1]PaperSectorExp!$B$189</f>
        <v>0.20641399066893934</v>
      </c>
      <c r="D51" s="12">
        <f>1/$A$1*[1]PaperSectorExp!$C$189</f>
        <v>0.21818649259722223</v>
      </c>
      <c r="E51" s="12">
        <f>1/$A$1*[1]PaperSectorExp!D$189</f>
        <v>0.22993798543333338</v>
      </c>
      <c r="F51" s="12">
        <f>1/$A$1*[1]PaperSectorExp!E$189</f>
        <v>0.21436508998205128</v>
      </c>
      <c r="G51" s="12">
        <f>1/$A$1*[1]PaperSectorExp!F$189</f>
        <v>0.31670599271818178</v>
      </c>
      <c r="H51" s="12">
        <f>1/$A$1*[1]PaperSectorExp!G$189</f>
        <v>0.3179053583457071</v>
      </c>
      <c r="I51" s="12">
        <f>1/$A$1*[1]PaperSectorExp!H$189</f>
        <v>0.32908616556830805</v>
      </c>
      <c r="J51" s="12">
        <f>1/$A$1*[1]PaperSectorExp!I$189</f>
        <v>0.42532676462083324</v>
      </c>
      <c r="K51" s="12">
        <f>1/$A$1*[1]PaperSectorExp!J$189</f>
        <v>0.33119922499734838</v>
      </c>
      <c r="L51" s="12">
        <f>1/$A$1*[1]PaperSectorExp!K$189</f>
        <v>0.26202865400211001</v>
      </c>
      <c r="M51" s="12">
        <f>1/$A$1*[1]PaperSectorExp!L$189</f>
        <v>0.38139940475619649</v>
      </c>
      <c r="N51" s="12">
        <f>1/$A$1*[1]PaperSectorExp!M$189</f>
        <v>0.31139169240340914</v>
      </c>
      <c r="O51" s="12">
        <f>1/$A$1*[1]PaperSectorExp!N$189</f>
        <v>0.22660054908737376</v>
      </c>
      <c r="P51" s="12">
        <f>1/$A$1*[1]PaperSectorExp!O$189</f>
        <v>0.31781530527222224</v>
      </c>
      <c r="Q51" s="12">
        <f>1/$A$1*[1]PaperSectorExp!P$189</f>
        <v>0.38727992822196966</v>
      </c>
      <c r="R51" s="12">
        <f>1/$A$1*[1]PaperSectorExp!Q$189</f>
        <v>0.37232181171587303</v>
      </c>
      <c r="S51" s="12">
        <f>1/$A$1*[1]PaperSectorExp!R$189</f>
        <v>0.23643508248359643</v>
      </c>
      <c r="T51" s="12">
        <f>1/$A$1*[1]PaperSectorExp!S$189</f>
        <v>2.2136872727272726E-4</v>
      </c>
      <c r="U51" s="12">
        <f>1/$A$1*[1]PaperSectorExp!T$189</f>
        <v>1.314105E-4</v>
      </c>
      <c r="V51" s="12">
        <f>1/$A$1*[1]PaperSectorExp!U$189</f>
        <v>1.8468616666666665E-4</v>
      </c>
      <c r="W51" s="12">
        <f>1/$A$1*[1]PaperSectorExp!V$189</f>
        <v>1.8468616666666665E-4</v>
      </c>
      <c r="X51" s="12">
        <f>1/$A$1*[1]PaperSectorExp!W$189</f>
        <v>1.8468616666666665E-4</v>
      </c>
      <c r="Y51" s="12">
        <f>1/$A$1*[1]PaperSectorExp!X$189</f>
        <v>1.8468616666666665E-4</v>
      </c>
      <c r="Z51" s="12">
        <f>1/$A$1*[1]PaperSectorExp!Y$189</f>
        <v>1.8468616666666665E-4</v>
      </c>
      <c r="AA51" s="12">
        <f>1/$A$1*[1]PaperSectorExp!Z$189</f>
        <v>1.8468616666666665E-4</v>
      </c>
      <c r="AB51" s="12">
        <f>1/$A$1*[1]PaperSectorExp!AA$189</f>
        <v>1.8468616666666665E-4</v>
      </c>
      <c r="AC51" s="308"/>
      <c r="AD51" s="20">
        <f>1/1000*[1]PaperSectorExp!$AB$189</f>
        <v>6.8506242831872996E-2</v>
      </c>
      <c r="AE51" s="12">
        <f>1/1000*[1]PaperSectorExp!$AC$189</f>
        <v>5.8226462273999996E-2</v>
      </c>
      <c r="AF51" s="12">
        <f>1/1000*[1]PaperSectorExp!AD$189</f>
        <v>6.683566708319999E-2</v>
      </c>
      <c r="AG51" s="12">
        <f>1/1000*[1]PaperSectorExp!AE$189</f>
        <v>8.1351747971199984E-2</v>
      </c>
      <c r="AH51" s="12">
        <f>1/1000*[1]PaperSectorExp!AF$189</f>
        <v>0.11521877381209999</v>
      </c>
      <c r="AI51" s="12">
        <f>1/1000*[1]PaperSectorExp!AG$189</f>
        <v>0.12445047679349999</v>
      </c>
      <c r="AJ51" s="12">
        <f>1/1000*[1]PaperSectorExp!AH$189</f>
        <v>0.1318967696136</v>
      </c>
      <c r="AK51" s="12">
        <f>1/1000*[1]PaperSectorExp!AI$189</f>
        <v>0.15823573994099999</v>
      </c>
      <c r="AL51" s="12">
        <f>1/1000*[1]PaperSectorExp!AJ$189</f>
        <v>0.15122837227960004</v>
      </c>
      <c r="AM51" s="12">
        <f>1/1000*[1]PaperSectorExp!AK$189</f>
        <v>0.12078595030479998</v>
      </c>
      <c r="AN51" s="12">
        <f>1/1000*[1]PaperSectorExp!AL$189</f>
        <v>0.14012728939710001</v>
      </c>
      <c r="AO51" s="12">
        <f>1/1000*[1]PaperSectorExp!AM$189</f>
        <v>0.13280419847999997</v>
      </c>
      <c r="AP51" s="12">
        <f>1/1000*[1]PaperSectorExp!AN$189</f>
        <v>9.8549256801599983E-2</v>
      </c>
      <c r="AQ51" s="12">
        <f>1/1000*[1]PaperSectorExp!AO$189</f>
        <v>0.11473449923550001</v>
      </c>
      <c r="AR51" s="12">
        <f>1/1000*[1]PaperSectorExp!AP$189</f>
        <v>0.12986388139549998</v>
      </c>
      <c r="AS51" s="12">
        <f>1/1000*[1]PaperSectorExp!AQ$189</f>
        <v>0.11426539347649999</v>
      </c>
      <c r="AT51" s="10">
        <f>1/1000*[1]PaperSectorExp!AR$189</f>
        <v>9.5478390222300008E-2</v>
      </c>
      <c r="AU51" s="10">
        <f>1/1000*[1]PaperSectorExp!AS$189</f>
        <v>0.10020079868369999</v>
      </c>
      <c r="AV51" s="10">
        <f>1/1000*[1]PaperSectorExp!AT$189</f>
        <v>0.113953958961</v>
      </c>
      <c r="AW51" s="10">
        <f>1/1000*[1]PaperSectorExp!AU$189</f>
        <v>4.0282608333333331E-5</v>
      </c>
      <c r="AX51" s="10">
        <f>1/1000*[1]PaperSectorExp!AV$189</f>
        <v>0</v>
      </c>
      <c r="AY51" s="10">
        <f>1/1000*[1]PaperSectorExp!AW$189</f>
        <v>0</v>
      </c>
      <c r="AZ51" s="10">
        <f>1/1000*[1]PaperSectorExp!AX$189</f>
        <v>0</v>
      </c>
      <c r="BA51" s="10">
        <f>1/1000*[1]PaperSectorExp!AY$189</f>
        <v>0</v>
      </c>
      <c r="BB51" s="10">
        <f>1/1000*[1]PaperSectorExp!AZ$189</f>
        <v>0</v>
      </c>
      <c r="BC51" s="36">
        <f>1/1000*[1]PaperSectorExp!BA$189</f>
        <v>0</v>
      </c>
      <c r="BD51" s="279"/>
    </row>
    <row r="52" spans="2:56">
      <c r="B52" s="5" t="s">
        <v>61</v>
      </c>
      <c r="C52" s="20">
        <f>1/$A$1*[1]PaperSectorExp!$B$193</f>
        <v>0.11590341858333333</v>
      </c>
      <c r="D52" s="12">
        <f>1/$A$1*[1]PaperSectorExp!$C$193</f>
        <v>0.12503563266666667</v>
      </c>
      <c r="E52" s="12">
        <f>1/$A$1*[1]PaperSectorExp!D$193</f>
        <v>0.17918068473333332</v>
      </c>
      <c r="F52" s="12">
        <f>1/$A$1*[1]PaperSectorExp!E$193</f>
        <v>0.23898125907499998</v>
      </c>
      <c r="G52" s="12">
        <f>1/$A$1*[1]PaperSectorExp!F$193</f>
        <v>0.28470507363333336</v>
      </c>
      <c r="H52" s="12">
        <f>1/$A$1*[1]PaperSectorExp!G$193</f>
        <v>0.36228840841388893</v>
      </c>
      <c r="I52" s="12">
        <f>1/$A$1*[1]PaperSectorExp!H$193</f>
        <v>0.45550313181666663</v>
      </c>
      <c r="J52" s="12">
        <f>1/$A$1*[1]PaperSectorExp!I$193</f>
        <v>0.55187597112828291</v>
      </c>
      <c r="K52" s="12">
        <f>1/$A$1*[1]PaperSectorExp!J$193</f>
        <v>0.49377287856931817</v>
      </c>
      <c r="L52" s="12">
        <f>1/$A$1*[1]PaperSectorExp!K$193</f>
        <v>0.43824621397341273</v>
      </c>
      <c r="M52" s="12">
        <f>1/$A$1*[1]PaperSectorExp!L$193</f>
        <v>0.50078485528632466</v>
      </c>
      <c r="N52" s="12">
        <f>1/$A$1*[1]PaperSectorExp!M$193</f>
        <v>0.45413137102361129</v>
      </c>
      <c r="O52" s="12">
        <f>1/$A$1*[1]PaperSectorExp!N$193</f>
        <v>0.42330718365833325</v>
      </c>
      <c r="P52" s="12">
        <f>1/$A$1*[1]PaperSectorExp!O$193</f>
        <v>0.39756273470716375</v>
      </c>
      <c r="Q52" s="12">
        <f>1/$A$1*[1]PaperSectorExp!P$193</f>
        <v>0.39312705274722215</v>
      </c>
      <c r="R52" s="12">
        <f>1/$A$1*[1]PaperSectorExp!Q$193</f>
        <v>0.43257401069722218</v>
      </c>
      <c r="S52" s="12">
        <f>1/$A$1*[1]PaperSectorExp!R$193</f>
        <v>0.5410377067326797</v>
      </c>
      <c r="T52" s="12">
        <f>1/$A$1*[1]PaperSectorExp!S$193</f>
        <v>4.6528999999999993E-4</v>
      </c>
      <c r="U52" s="12">
        <f>1/$A$1*[1]PaperSectorExp!T$193</f>
        <v>6.1775699999999992E-4</v>
      </c>
      <c r="V52" s="12">
        <f>1/$A$1*[1]PaperSectorExp!U$193</f>
        <v>4.0845699999999998E-4</v>
      </c>
      <c r="W52" s="12">
        <f>1/$A$1*[1]PaperSectorExp!V$193</f>
        <v>4.0845699999999998E-4</v>
      </c>
      <c r="X52" s="12">
        <f>1/$A$1*[1]PaperSectorExp!W$193</f>
        <v>4.0845699999999998E-4</v>
      </c>
      <c r="Y52" s="12">
        <f>1/$A$1*[1]PaperSectorExp!X$193</f>
        <v>4.0845699999999998E-4</v>
      </c>
      <c r="Z52" s="12">
        <f>1/$A$1*[1]PaperSectorExp!Y$193</f>
        <v>4.0845699999999998E-4</v>
      </c>
      <c r="AA52" s="12">
        <f>1/$A$1*[1]PaperSectorExp!Z$193</f>
        <v>4.0845699999999998E-4</v>
      </c>
      <c r="AB52" s="12">
        <f>1/$A$1*[1]PaperSectorExp!AA$193</f>
        <v>4.0845699999999998E-4</v>
      </c>
      <c r="AC52" s="308"/>
      <c r="AD52" s="20">
        <f>1/1000*[1]PaperSectorExp!$AB$193</f>
        <v>4.1229846027846004E-2</v>
      </c>
      <c r="AE52" s="12">
        <f>1/1000*[1]PaperSectorExp!$AC$193</f>
        <v>4.6218433011600002E-2</v>
      </c>
      <c r="AF52" s="12">
        <f>1/1000*[1]PaperSectorExp!AD$193</f>
        <v>6.2028164817599991E-2</v>
      </c>
      <c r="AG52" s="12">
        <f>1/1000*[1]PaperSectorExp!AE$193</f>
        <v>8.7186342958399998E-2</v>
      </c>
      <c r="AH52" s="12">
        <f>1/1000*[1]PaperSectorExp!AF$193</f>
        <v>0.11464738461539999</v>
      </c>
      <c r="AI52" s="12">
        <f>1/1000*[1]PaperSectorExp!AG$193</f>
        <v>0.13554521130150002</v>
      </c>
      <c r="AJ52" s="12">
        <f>1/1000*[1]PaperSectorExp!AH$193</f>
        <v>0.17780939078160005</v>
      </c>
      <c r="AK52" s="12">
        <f>1/1000*[1]PaperSectorExp!AI$193</f>
        <v>0.2057293772315</v>
      </c>
      <c r="AL52" s="12">
        <f>1/1000*[1]PaperSectorExp!AJ$193</f>
        <v>0.20853273909679998</v>
      </c>
      <c r="AM52" s="12">
        <f>1/1000*[1]PaperSectorExp!AK$193</f>
        <v>0.16451421073119998</v>
      </c>
      <c r="AN52" s="12">
        <f>1/1000*[1]PaperSectorExp!AL$193</f>
        <v>0.1932055798266</v>
      </c>
      <c r="AO52" s="12">
        <f>1/1000*[1]PaperSectorExp!AM$193</f>
        <v>0.20823156427199999</v>
      </c>
      <c r="AP52" s="12">
        <f>1/1000*[1]PaperSectorExp!AN$193</f>
        <v>0.19984363270079999</v>
      </c>
      <c r="AQ52" s="12">
        <f>1/1000*[1]PaperSectorExp!AO$193</f>
        <v>0.20234985520859999</v>
      </c>
      <c r="AR52" s="12">
        <f>1/1000*[1]PaperSectorExp!AP$193</f>
        <v>0.21025698413899999</v>
      </c>
      <c r="AS52" s="12">
        <f>1/1000*[1]PaperSectorExp!AQ$193</f>
        <v>0.18724767438999998</v>
      </c>
      <c r="AT52" s="10">
        <f>1/1000*[1]PaperSectorExp!AR$193</f>
        <v>0.21241693812949999</v>
      </c>
      <c r="AU52" s="10">
        <f>1/1000*[1]PaperSectorExp!AS$193</f>
        <v>0.22077371922319999</v>
      </c>
      <c r="AV52" s="10">
        <f>1/1000*[1]PaperSectorExp!AT$193</f>
        <v>0.25116541587699998</v>
      </c>
      <c r="AW52" s="10">
        <f>1/1000*[1]PaperSectorExp!AU$193</f>
        <v>6.9240631250000006E-5</v>
      </c>
      <c r="AX52" s="10">
        <f>1/1000*[1]PaperSectorExp!AV$193</f>
        <v>0</v>
      </c>
      <c r="AY52" s="10">
        <f>1/1000*[1]PaperSectorExp!AW$193</f>
        <v>0</v>
      </c>
      <c r="AZ52" s="10">
        <f>1/1000*[1]PaperSectorExp!AX$193</f>
        <v>0</v>
      </c>
      <c r="BA52" s="10">
        <f>1/1000*[1]PaperSectorExp!AY$193</f>
        <v>0</v>
      </c>
      <c r="BB52" s="10">
        <f>1/1000*[1]PaperSectorExp!AZ$193</f>
        <v>0</v>
      </c>
      <c r="BC52" s="36">
        <f>1/1000*[1]PaperSectorExp!BA$193</f>
        <v>0</v>
      </c>
      <c r="BD52" s="279"/>
    </row>
    <row r="53" spans="2:56">
      <c r="B53" s="5" t="s">
        <v>87</v>
      </c>
      <c r="C53" s="20">
        <f>1/$A$1*[1]PaperSectorExp!$B$207</f>
        <v>0.29719858577916658</v>
      </c>
      <c r="D53" s="12">
        <f>1/$A$1*[1]PaperSectorExp!$C$207</f>
        <v>0.32004808833333331</v>
      </c>
      <c r="E53" s="12">
        <f>1/$A$1*[1]PaperSectorExp!D$207</f>
        <v>0.41653498809999995</v>
      </c>
      <c r="F53" s="12">
        <f>1/$A$1*[1]PaperSectorExp!E$207</f>
        <v>0.48673603877361105</v>
      </c>
      <c r="G53" s="12">
        <f>1/$A$1*[1]PaperSectorExp!F$207</f>
        <v>0.54327569257272734</v>
      </c>
      <c r="H53" s="12">
        <f>1/$A$1*[1]PaperSectorExp!G$207</f>
        <v>0.49539720616666671</v>
      </c>
      <c r="I53" s="12">
        <f>1/$A$1*[1]PaperSectorExp!H$207</f>
        <v>0.67827607963888881</v>
      </c>
      <c r="J53" s="12">
        <f>1/$A$1*[1]PaperSectorExp!I$207</f>
        <v>0.71787166270997482</v>
      </c>
      <c r="K53" s="12">
        <f>1/$A$1*[1]PaperSectorExp!J$207</f>
        <v>0.75146980444595946</v>
      </c>
      <c r="L53" s="12">
        <f>1/$A$1*[1]PaperSectorExp!K$207</f>
        <v>0.56545790303756516</v>
      </c>
      <c r="M53" s="12">
        <f>1/$A$1*[1]PaperSectorExp!L$207</f>
        <v>0.59638629806474364</v>
      </c>
      <c r="N53" s="12">
        <f>1/$A$1*[1]PaperSectorExp!M$207</f>
        <v>0.56482014286249982</v>
      </c>
      <c r="O53" s="12">
        <f>1/$A$1*[1]PaperSectorExp!N$207</f>
        <v>0.52559497836388891</v>
      </c>
      <c r="P53" s="12">
        <f>1/$A$1*[1]PaperSectorExp!O$207</f>
        <v>0.50615331127916663</v>
      </c>
      <c r="Q53" s="12">
        <f>1/$A$1*[1]PaperSectorExp!P$207</f>
        <v>0.62852113255416664</v>
      </c>
      <c r="R53" s="12">
        <f>1/$A$1*[1]PaperSectorExp!Q$207</f>
        <v>0.60151234965634903</v>
      </c>
      <c r="S53" s="12">
        <f>1/$A$1*[1]PaperSectorExp!R$207</f>
        <v>0.65877022167645372</v>
      </c>
      <c r="T53" s="12">
        <f>1/$A$1*[1]PaperSectorExp!S$207</f>
        <v>1.0319054545454546E-4</v>
      </c>
      <c r="U53" s="12">
        <f>1/$A$1*[1]PaperSectorExp!T$207</f>
        <v>1.6224500000000002E-4</v>
      </c>
      <c r="V53" s="12">
        <f>1/$A$1*[1]PaperSectorExp!U$207</f>
        <v>6.0313666666666665E-5</v>
      </c>
      <c r="W53" s="12">
        <f>1/$A$1*[1]PaperSectorExp!V$207</f>
        <v>6.0313666666666665E-5</v>
      </c>
      <c r="X53" s="12">
        <f>1/$A$1*[1]PaperSectorExp!W$207</f>
        <v>6.0313666666666665E-5</v>
      </c>
      <c r="Y53" s="12">
        <f>1/$A$1*[1]PaperSectorExp!X$207</f>
        <v>6.0313666666666665E-5</v>
      </c>
      <c r="Z53" s="12">
        <f>1/$A$1*[1]PaperSectorExp!Y$207</f>
        <v>6.0313666666666665E-5</v>
      </c>
      <c r="AA53" s="12">
        <f>1/$A$1*[1]PaperSectorExp!Z$207</f>
        <v>6.0313666666666665E-5</v>
      </c>
      <c r="AB53" s="12">
        <f>1/$A$1*[1]PaperSectorExp!AA$207</f>
        <v>6.0313666666666665E-5</v>
      </c>
      <c r="AC53" s="308"/>
      <c r="AD53" s="20">
        <f>1/1000*[1]PaperSectorExp!$AB$207</f>
        <v>7.1050620236789999E-2</v>
      </c>
      <c r="AE53" s="12">
        <f>1/1000*[1]PaperSectorExp!$AC$207</f>
        <v>8.3855619096000006E-2</v>
      </c>
      <c r="AF53" s="12">
        <f>1/1000*[1]PaperSectorExp!AD$207</f>
        <v>9.6903695131199993E-2</v>
      </c>
      <c r="AG53" s="12">
        <f>1/1000*[1]PaperSectorExp!AE$207</f>
        <v>0.1180748845024</v>
      </c>
      <c r="AH53" s="12">
        <f>1/1000*[1]PaperSectorExp!AF$207</f>
        <v>0.13750190636350001</v>
      </c>
      <c r="AI53" s="12">
        <f>1/1000*[1]PaperSectorExp!AG$207</f>
        <v>0.1441965035511</v>
      </c>
      <c r="AJ53" s="12">
        <f>1/1000*[1]PaperSectorExp!AH$207</f>
        <v>0.19242637405640003</v>
      </c>
      <c r="AK53" s="12">
        <f>1/1000*[1]PaperSectorExp!AI$207</f>
        <v>0.218131743021</v>
      </c>
      <c r="AL53" s="12">
        <f>1/1000*[1]PaperSectorExp!AJ$207</f>
        <v>0.25215160754479998</v>
      </c>
      <c r="AM53" s="12">
        <f>1/1000*[1]PaperSectorExp!AK$207</f>
        <v>0.19772352558640002</v>
      </c>
      <c r="AN53" s="12">
        <f>1/1000*[1]PaperSectorExp!AL$207</f>
        <v>0.20011908146399998</v>
      </c>
      <c r="AO53" s="12">
        <f>1/1000*[1]PaperSectorExp!AM$207</f>
        <v>0.21062612443199999</v>
      </c>
      <c r="AP53" s="12">
        <f>1/1000*[1]PaperSectorExp!AN$207</f>
        <v>0.17632484193280001</v>
      </c>
      <c r="AQ53" s="12">
        <f>1/1000*[1]PaperSectorExp!AO$207</f>
        <v>0.17764848612179998</v>
      </c>
      <c r="AR53" s="12">
        <f>1/1000*[1]PaperSectorExp!AP$207</f>
        <v>0.19538310876700002</v>
      </c>
      <c r="AS53" s="12">
        <f>1/1000*[1]PaperSectorExp!AQ$207</f>
        <v>0.15534280473949996</v>
      </c>
      <c r="AT53" s="10">
        <f>1/1000*[1]PaperSectorExp!AR$207</f>
        <v>0.16500670096899997</v>
      </c>
      <c r="AU53" s="10">
        <f>1/1000*[1]PaperSectorExp!AS$207</f>
        <v>0.16497128735229999</v>
      </c>
      <c r="AV53" s="10">
        <f>1/1000*[1]PaperSectorExp!AT$207</f>
        <v>0.17129808476899999</v>
      </c>
      <c r="AW53" s="10">
        <f>1/1000*[1]PaperSectorExp!AU$207</f>
        <v>1.4554583333333335E-5</v>
      </c>
      <c r="AX53" s="10">
        <f>1/1000*[1]PaperSectorExp!AV$207</f>
        <v>0</v>
      </c>
      <c r="AY53" s="10">
        <f>1/1000*[1]PaperSectorExp!AW$207</f>
        <v>0</v>
      </c>
      <c r="AZ53" s="10">
        <f>1/1000*[1]PaperSectorExp!AX$207</f>
        <v>0</v>
      </c>
      <c r="BA53" s="10">
        <f>1/1000*[1]PaperSectorExp!AY$207</f>
        <v>0</v>
      </c>
      <c r="BB53" s="10">
        <f>1/1000*[1]PaperSectorExp!AZ$207</f>
        <v>0</v>
      </c>
      <c r="BC53" s="36">
        <f>1/1000*[1]PaperSectorExp!BA$207</f>
        <v>0</v>
      </c>
      <c r="BD53" s="279"/>
    </row>
    <row r="54" spans="2:56">
      <c r="B54" s="5" t="s">
        <v>88</v>
      </c>
      <c r="C54" s="20">
        <f>1/$A$1*[1]PaperSectorExp!$B$208</f>
        <v>0.24036041799999999</v>
      </c>
      <c r="D54" s="12">
        <f>1/$A$1*[1]PaperSectorExp!$C$208</f>
        <v>0.18630913131323529</v>
      </c>
      <c r="E54" s="12">
        <f>1/$A$1*[1]PaperSectorExp!D$208</f>
        <v>0.23709046116666668</v>
      </c>
      <c r="F54" s="12">
        <f>1/$A$1*[1]PaperSectorExp!E$208</f>
        <v>0.21743506351666667</v>
      </c>
      <c r="G54" s="12">
        <f>1/$A$1*[1]PaperSectorExp!F$208</f>
        <v>0.22091510423333333</v>
      </c>
      <c r="H54" s="12">
        <f>1/$A$1*[1]PaperSectorExp!G$208</f>
        <v>0.26282667559621209</v>
      </c>
      <c r="I54" s="12">
        <f>1/$A$1*[1]PaperSectorExp!H$208</f>
        <v>0.29966495245277774</v>
      </c>
      <c r="J54" s="12">
        <f>1/$A$1*[1]PaperSectorExp!I$208</f>
        <v>0.32254996815176773</v>
      </c>
      <c r="K54" s="12">
        <f>1/$A$1*[1]PaperSectorExp!J$208</f>
        <v>0.31948380235555557</v>
      </c>
      <c r="L54" s="12">
        <f>1/$A$1*[1]PaperSectorExp!K$208</f>
        <v>0.26338067982471769</v>
      </c>
      <c r="M54" s="12">
        <f>1/$A$1*[1]PaperSectorExp!L$208</f>
        <v>0.30834608361111104</v>
      </c>
      <c r="N54" s="12">
        <f>1/$A$1*[1]PaperSectorExp!M$208</f>
        <v>0.29807843594444439</v>
      </c>
      <c r="O54" s="12">
        <f>1/$A$1*[1]PaperSectorExp!N$208</f>
        <v>0.26339816031755053</v>
      </c>
      <c r="P54" s="12">
        <f>1/$A$1*[1]PaperSectorExp!O$208</f>
        <v>0.23729561500461191</v>
      </c>
      <c r="Q54" s="12">
        <f>1/$A$1*[1]PaperSectorExp!P$208</f>
        <v>0.31721693267785195</v>
      </c>
      <c r="R54" s="12">
        <f>1/$A$1*[1]PaperSectorExp!Q$208</f>
        <v>0.27671050111666662</v>
      </c>
      <c r="S54" s="12">
        <f>1/$A$1*[1]PaperSectorExp!R$208</f>
        <v>0.32522061597499996</v>
      </c>
      <c r="T54" s="12">
        <f>1/$A$1*[1]PaperSectorExp!S$208</f>
        <v>2.0317433333333332E-4</v>
      </c>
      <c r="U54" s="12">
        <f>1/$A$1*[1]PaperSectorExp!T$208</f>
        <v>1.890352222222222E-4</v>
      </c>
      <c r="V54" s="12">
        <f>1/$A$1*[1]PaperSectorExp!U$208</f>
        <v>1.25258E-4</v>
      </c>
      <c r="W54" s="12">
        <f>1/$A$1*[1]PaperSectorExp!V$208</f>
        <v>1.25258E-4</v>
      </c>
      <c r="X54" s="12">
        <f>1/$A$1*[1]PaperSectorExp!W$208</f>
        <v>1.25258E-4</v>
      </c>
      <c r="Y54" s="12">
        <f>1/$A$1*[1]PaperSectorExp!X$208</f>
        <v>1.25258E-4</v>
      </c>
      <c r="Z54" s="12">
        <f>1/$A$1*[1]PaperSectorExp!Y$208</f>
        <v>1.25258E-4</v>
      </c>
      <c r="AA54" s="12">
        <f>1/$A$1*[1]PaperSectorExp!Z$208</f>
        <v>1.25258E-4</v>
      </c>
      <c r="AB54" s="12">
        <f>1/$A$1*[1]PaperSectorExp!AA$208</f>
        <v>1.25258E-4</v>
      </c>
      <c r="AC54" s="308"/>
      <c r="AD54" s="20">
        <f>1/1000*[1]PaperSectorExp!$AB$208</f>
        <v>6.3162343625241008E-2</v>
      </c>
      <c r="AE54" s="12">
        <f>1/1000*[1]PaperSectorExp!$AC$208</f>
        <v>5.4939628185999997E-2</v>
      </c>
      <c r="AF54" s="12">
        <f>1/1000*[1]PaperSectorExp!AD$208</f>
        <v>5.9116847755199993E-2</v>
      </c>
      <c r="AG54" s="12">
        <f>1/1000*[1]PaperSectorExp!AE$208</f>
        <v>6.39221018576E-2</v>
      </c>
      <c r="AH54" s="12">
        <f>1/1000*[1]PaperSectorExp!AF$208</f>
        <v>6.8128538585099999E-2</v>
      </c>
      <c r="AI54" s="12">
        <f>1/1000*[1]PaperSectorExp!AG$208</f>
        <v>7.7790595868699977E-2</v>
      </c>
      <c r="AJ54" s="12">
        <f>1/1000*[1]PaperSectorExp!AH$208</f>
        <v>9.1654456879599999E-2</v>
      </c>
      <c r="AK54" s="12">
        <f>1/1000*[1]PaperSectorExp!AI$208</f>
        <v>0.1158208659175</v>
      </c>
      <c r="AL54" s="12">
        <f>1/1000*[1]PaperSectorExp!AJ$208</f>
        <v>0.1259440127384</v>
      </c>
      <c r="AM54" s="12">
        <f>1/1000*[1]PaperSectorExp!AK$208</f>
        <v>0.11237238419880001</v>
      </c>
      <c r="AN54" s="12">
        <f>1/1000*[1]PaperSectorExp!AL$208</f>
        <v>0.12295272260700001</v>
      </c>
      <c r="AO54" s="12">
        <f>1/1000*[1]PaperSectorExp!AM$208</f>
        <v>0.13162347763199997</v>
      </c>
      <c r="AP54" s="12">
        <f>1/1000*[1]PaperSectorExp!AN$208</f>
        <v>9.7489674532799997E-2</v>
      </c>
      <c r="AQ54" s="12">
        <f>1/1000*[1]PaperSectorExp!AO$208</f>
        <v>8.9793030918300001E-2</v>
      </c>
      <c r="AR54" s="12">
        <f>1/1000*[1]PaperSectorExp!AP$208</f>
        <v>0.10716474778749999</v>
      </c>
      <c r="AS54" s="12">
        <f>1/1000*[1]PaperSectorExp!AQ$208</f>
        <v>8.6296918875999995E-2</v>
      </c>
      <c r="AT54" s="10">
        <f>1/1000*[1]PaperSectorExp!AR$208</f>
        <v>9.8561618110100002E-2</v>
      </c>
      <c r="AU54" s="10">
        <f>1/1000*[1]PaperSectorExp!AS$208</f>
        <v>0.11930457697729997</v>
      </c>
      <c r="AV54" s="10">
        <f>1/1000*[1]PaperSectorExp!AT$208</f>
        <v>0.13659814944400001</v>
      </c>
      <c r="AW54" s="10">
        <f>1/1000*[1]PaperSectorExp!AU$208</f>
        <v>4.4706082083333337E-5</v>
      </c>
      <c r="AX54" s="10">
        <f>1/1000*[1]PaperSectorExp!AV$208</f>
        <v>0</v>
      </c>
      <c r="AY54" s="10">
        <f>1/1000*[1]PaperSectorExp!AW$208</f>
        <v>0</v>
      </c>
      <c r="AZ54" s="10">
        <f>1/1000*[1]PaperSectorExp!AX$208</f>
        <v>0</v>
      </c>
      <c r="BA54" s="10">
        <f>1/1000*[1]PaperSectorExp!AY$208</f>
        <v>0</v>
      </c>
      <c r="BB54" s="10">
        <f>1/1000*[1]PaperSectorExp!AZ$208</f>
        <v>0</v>
      </c>
      <c r="BC54" s="36">
        <f>1/1000*[1]PaperSectorExp!BA$208</f>
        <v>0</v>
      </c>
      <c r="BD54" s="279"/>
    </row>
    <row r="55" spans="2:56">
      <c r="B55" s="5" t="s">
        <v>77</v>
      </c>
      <c r="C55" s="126">
        <f>1/$A$1*[1]PaperSectorExp!$B$212</f>
        <v>1.7884444089333331</v>
      </c>
      <c r="D55" s="76">
        <f>1/$A$1*[1]PaperSectorExp!$C$212</f>
        <v>1.4491290435833331</v>
      </c>
      <c r="E55" s="76">
        <f>1/$A$1*[1]PaperSectorExp!D$212</f>
        <v>1.8506480845749806</v>
      </c>
      <c r="F55" s="76">
        <f>1/$A$1*[1]PaperSectorExp!E$212</f>
        <v>1.8878774652755341</v>
      </c>
      <c r="G55" s="76">
        <f>1/$A$1*[1]PaperSectorExp!F$212</f>
        <v>2.1247786367376067</v>
      </c>
      <c r="H55" s="76">
        <f>1/$A$1*[1]PaperSectorExp!G$212</f>
        <v>2.3099603227250003</v>
      </c>
      <c r="I55" s="76">
        <f>1/$A$1*[1]PaperSectorExp!H$212</f>
        <v>2.1575016212944442</v>
      </c>
      <c r="J55" s="76">
        <f>1/$A$1*[1]PaperSectorExp!I$212</f>
        <v>2.257150524021212</v>
      </c>
      <c r="K55" s="76">
        <f>1/$A$1*[1]PaperSectorExp!J$212</f>
        <v>1.9423407910416666</v>
      </c>
      <c r="L55" s="76">
        <f>1/$A$1*[1]PaperSectorExp!K$212</f>
        <v>1.7727848460964981</v>
      </c>
      <c r="M55" s="76">
        <f>1/$A$1*[1]PaperSectorExp!L$212</f>
        <v>1.8506357748397437</v>
      </c>
      <c r="N55" s="76">
        <f>1/$A$1*[1]PaperSectorExp!M$212</f>
        <v>1.7413355356267677</v>
      </c>
      <c r="O55" s="76">
        <f>1/$A$1*[1]PaperSectorExp!N$212</f>
        <v>1.5240706549249996</v>
      </c>
      <c r="P55" s="76">
        <f>1/$A$1*[1]PaperSectorExp!O$212</f>
        <v>1.4576787953513155</v>
      </c>
      <c r="Q55" s="76">
        <f>1/$A$1*[1]PaperSectorExp!P$212</f>
        <v>1.5741235804361113</v>
      </c>
      <c r="R55" s="76">
        <f>1/$A$1*[1]PaperSectorExp!Q$212</f>
        <v>1.7133838615055557</v>
      </c>
      <c r="S55" s="76">
        <f>1/$A$1*[1]PaperSectorExp!R$212</f>
        <v>1.7558554575029852</v>
      </c>
      <c r="T55" s="76">
        <f>1/$A$1*[1]PaperSectorExp!S$212</f>
        <v>1.030722E-3</v>
      </c>
      <c r="U55" s="76">
        <f>1/$A$1*[1]PaperSectorExp!T$212</f>
        <v>9.8863199999999992E-4</v>
      </c>
      <c r="V55" s="76">
        <f>1/$A$1*[1]PaperSectorExp!U$212</f>
        <v>7.0276499999999994E-4</v>
      </c>
      <c r="W55" s="76">
        <f>1/$A$1*[1]PaperSectorExp!V$212</f>
        <v>7.0276499999999994E-4</v>
      </c>
      <c r="X55" s="76">
        <f>1/$A$1*[1]PaperSectorExp!W$212</f>
        <v>7.0276499999999994E-4</v>
      </c>
      <c r="Y55" s="76">
        <f>1/$A$1*[1]PaperSectorExp!X$212</f>
        <v>7.0276499999999994E-4</v>
      </c>
      <c r="Z55" s="76">
        <f>1/$A$1*[1]PaperSectorExp!Y$212</f>
        <v>7.0276499999999994E-4</v>
      </c>
      <c r="AA55" s="76">
        <f>1/$A$1*[1]PaperSectorExp!Z$212</f>
        <v>7.0276499999999994E-4</v>
      </c>
      <c r="AB55" s="76">
        <f>1/$A$1*[1]PaperSectorExp!AA$212</f>
        <v>7.0276499999999994E-4</v>
      </c>
      <c r="AC55" s="161"/>
      <c r="AD55" s="99">
        <f>1/1000*[1]PaperSectorExp!$AB$212</f>
        <v>0.51920755169694</v>
      </c>
      <c r="AE55" s="89">
        <f>1/1000*[1]PaperSectorExp!$AC$212</f>
        <v>0.46039507894159998</v>
      </c>
      <c r="AF55" s="89">
        <f>1/1000*[1]PaperSectorExp!AD$212</f>
        <v>0.53411816484000008</v>
      </c>
      <c r="AG55" s="89">
        <f>1/1000*[1]PaperSectorExp!AE$212</f>
        <v>0.65842335689760001</v>
      </c>
      <c r="AH55" s="89">
        <f>1/1000*[1]PaperSectorExp!AF$212</f>
        <v>0.76224069035870001</v>
      </c>
      <c r="AI55" s="89">
        <f>1/1000*[1]PaperSectorExp!AG$212</f>
        <v>0.84857554884959985</v>
      </c>
      <c r="AJ55" s="89">
        <f>1/1000*[1]PaperSectorExp!AH$212</f>
        <v>0.86475011956240011</v>
      </c>
      <c r="AK55" s="89">
        <f>1/1000*[1]PaperSectorExp!AI$212</f>
        <v>0.99033085967800016</v>
      </c>
      <c r="AL55" s="89">
        <f>1/1000*[1]PaperSectorExp!AJ$212</f>
        <v>0.95697444771480011</v>
      </c>
      <c r="AM55" s="89">
        <f>1/1000*[1]PaperSectorExp!AK$212</f>
        <v>0.79754842813359994</v>
      </c>
      <c r="AN55" s="89">
        <f>1/1000*[1]PaperSectorExp!AL$212</f>
        <v>0.80522948003039996</v>
      </c>
      <c r="AO55" s="89">
        <f>1/1000*[1]PaperSectorExp!AM$212</f>
        <v>0.85108190846399989</v>
      </c>
      <c r="AP55" s="89">
        <f>1/1000*[1]PaperSectorExp!AN$212</f>
        <v>0.66264676619679996</v>
      </c>
      <c r="AQ55" s="89">
        <f>1/1000*[1]PaperSectorExp!AO$212</f>
        <v>0.66635512871789992</v>
      </c>
      <c r="AR55" s="89">
        <f>1/1000*[1]PaperSectorExp!AP$212</f>
        <v>0.71554081700950012</v>
      </c>
      <c r="AS55" s="89">
        <f>1/1000*[1]PaperSectorExp!AQ$212</f>
        <v>0.63679647874150003</v>
      </c>
      <c r="AT55" s="158">
        <f>1/1000*[1]PaperSectorExp!AR$212</f>
        <v>0.64663940846739998</v>
      </c>
      <c r="AU55" s="158">
        <f>1/1000*[1]PaperSectorExp!AS$212</f>
        <v>0.66225728330190003</v>
      </c>
      <c r="AV55" s="158">
        <f>1/1000*[1]PaperSectorExp!AT$212</f>
        <v>0.74955803779100005</v>
      </c>
      <c r="AW55" s="158">
        <f>1/1000*[1]PaperSectorExp!AU$212</f>
        <v>2.3038897791666669E-4</v>
      </c>
      <c r="AX55" s="158">
        <f>1/1000*[1]PaperSectorExp!AV$212</f>
        <v>0</v>
      </c>
      <c r="AY55" s="158">
        <f>1/1000*[1]PaperSectorExp!AW$212</f>
        <v>0</v>
      </c>
      <c r="AZ55" s="158">
        <f>1/1000*[1]PaperSectorExp!AX$212</f>
        <v>0</v>
      </c>
      <c r="BA55" s="158">
        <f>1/1000*[1]PaperSectorExp!AY$212</f>
        <v>0</v>
      </c>
      <c r="BB55" s="158">
        <f>1/1000*[1]PaperSectorExp!AZ$212</f>
        <v>0</v>
      </c>
      <c r="BC55" s="159">
        <f>1/1000*[1]PaperSectorExp!BA$212</f>
        <v>0</v>
      </c>
      <c r="BD55" s="430"/>
    </row>
    <row r="56" spans="2:56">
      <c r="B56" s="5" t="s">
        <v>43</v>
      </c>
      <c r="C56" s="99">
        <f>1/$A$1*[1]PaperSectorExp!$B$225</f>
        <v>0.52197021079987382</v>
      </c>
      <c r="D56" s="89">
        <f>1/$A$1*[1]PaperSectorExp!$C$225</f>
        <v>0.43669708783058525</v>
      </c>
      <c r="E56" s="89">
        <f>1/$A$1*[1]PaperSectorExp!D$225</f>
        <v>0.61078262122222216</v>
      </c>
      <c r="F56" s="89">
        <f>1/$A$1*[1]PaperSectorExp!E$225</f>
        <v>0.72901992674166682</v>
      </c>
      <c r="G56" s="89">
        <f>1/$A$1*[1]PaperSectorExp!F$225</f>
        <v>0.81659222363333317</v>
      </c>
      <c r="H56" s="89">
        <f>1/$A$1*[1]PaperSectorExp!G$225</f>
        <v>1.0124360627148989</v>
      </c>
      <c r="I56" s="89">
        <f>1/$A$1*[1]PaperSectorExp!H$225</f>
        <v>1.1709648708363636</v>
      </c>
      <c r="J56" s="89">
        <f>1/$A$1*[1]PaperSectorExp!I$225</f>
        <v>1.4955420954349747</v>
      </c>
      <c r="K56" s="89">
        <f>1/$A$1*[1]PaperSectorExp!J$225</f>
        <v>1.3064429521361114</v>
      </c>
      <c r="L56" s="89">
        <f>1/$A$1*[1]PaperSectorExp!K$225</f>
        <v>1.0037923113241543</v>
      </c>
      <c r="M56" s="89">
        <f>1/$A$1*[1]PaperSectorExp!L$225</f>
        <v>1.2013845158544876</v>
      </c>
      <c r="N56" s="89">
        <f>1/$A$1*[1]PaperSectorExp!M$225</f>
        <v>1.3055777228944443</v>
      </c>
      <c r="O56" s="89">
        <f>1/$A$1*[1]PaperSectorExp!N$225</f>
        <v>1.2945913477468431</v>
      </c>
      <c r="P56" s="89">
        <f>1/$A$1*[1]PaperSectorExp!O$225</f>
        <v>1.2882452422197235</v>
      </c>
      <c r="Q56" s="89">
        <f>1/$A$1*[1]PaperSectorExp!P$225</f>
        <v>1.2682750933010696</v>
      </c>
      <c r="R56" s="89">
        <f>1/$A$1*[1]PaperSectorExp!Q$225</f>
        <v>1.1787281965083334</v>
      </c>
      <c r="S56" s="89">
        <f>1/$A$1*[1]PaperSectorExp!R$225</f>
        <v>1.0509256601573558</v>
      </c>
      <c r="T56" s="89">
        <f>1/$A$1*[1]PaperSectorExp!S$225</f>
        <v>1.0208789999999997E-3</v>
      </c>
      <c r="U56" s="89">
        <f>1/$A$1*[1]PaperSectorExp!T$225</f>
        <v>1.1088231E-2</v>
      </c>
      <c r="V56" s="89">
        <f>1/$A$1*[1]PaperSectorExp!U$225</f>
        <v>2.0332045999999996E-2</v>
      </c>
      <c r="W56" s="89">
        <f>1/$A$1*[1]PaperSectorExp!V$225</f>
        <v>2.0332045999999996E-2</v>
      </c>
      <c r="X56" s="89">
        <f>1/$A$1*[1]PaperSectorExp!W$225</f>
        <v>2.0332045999999996E-2</v>
      </c>
      <c r="Y56" s="89">
        <f>1/$A$1*[1]PaperSectorExp!X$225</f>
        <v>2.0332045999999996E-2</v>
      </c>
      <c r="Z56" s="89">
        <f>1/$A$1*[1]PaperSectorExp!Y$225</f>
        <v>2.0332045999999996E-2</v>
      </c>
      <c r="AA56" s="89">
        <f>1/$A$1*[1]PaperSectorExp!Z$225</f>
        <v>2.0332045999999996E-2</v>
      </c>
      <c r="AB56" s="89">
        <f>1/$A$1*[1]PaperSectorExp!AA$225</f>
        <v>2.0332045999999996E-2</v>
      </c>
      <c r="AC56" s="196"/>
      <c r="AD56" s="20">
        <f>1/1000*[1]PaperSectorExp!$AB$225</f>
        <v>0.21863950642625699</v>
      </c>
      <c r="AE56" s="12">
        <f>1/1000*[1]PaperSectorExp!$AC$225</f>
        <v>0.18082872330039998</v>
      </c>
      <c r="AF56" s="12">
        <f>1/1000*[1]PaperSectorExp!AD$225</f>
        <v>0.20913019336319999</v>
      </c>
      <c r="AG56" s="12">
        <f>1/1000*[1]PaperSectorExp!AE$225</f>
        <v>0.26756294866559999</v>
      </c>
      <c r="AH56" s="12">
        <f>1/1000*[1]PaperSectorExp!AF$225</f>
        <v>0.32326698967850004</v>
      </c>
      <c r="AI56" s="12">
        <f>1/1000*[1]PaperSectorExp!AG$225</f>
        <v>0.37841748395879998</v>
      </c>
      <c r="AJ56" s="12">
        <f>1/1000*[1]PaperSectorExp!AH$225</f>
        <v>0.42783621268639999</v>
      </c>
      <c r="AK56" s="12">
        <f>1/1000*[1]PaperSectorExp!AI$225</f>
        <v>0.54167023219249999</v>
      </c>
      <c r="AL56" s="12">
        <f>1/1000*[1]PaperSectorExp!AJ$225</f>
        <v>0.51143078395880004</v>
      </c>
      <c r="AM56" s="12">
        <f>1/1000*[1]PaperSectorExp!AK$225</f>
        <v>0.43534951328440002</v>
      </c>
      <c r="AN56" s="12">
        <f>1/1000*[1]PaperSectorExp!AL$225</f>
        <v>0.49675286272770008</v>
      </c>
      <c r="AO56" s="12">
        <f>1/1000*[1]PaperSectorExp!AM$225</f>
        <v>0.566062977696</v>
      </c>
      <c r="AP56" s="12">
        <f>1/1000*[1]PaperSectorExp!AN$225</f>
        <v>0.43185732377919994</v>
      </c>
      <c r="AQ56" s="12">
        <f>1/1000*[1]PaperSectorExp!AO$225</f>
        <v>0.4588219223301</v>
      </c>
      <c r="AR56" s="12">
        <f>1/1000*[1]PaperSectorExp!AP$225</f>
        <v>0.44631408260050004</v>
      </c>
      <c r="AS56" s="12">
        <f>1/1000*[1]PaperSectorExp!AQ$225</f>
        <v>0.37222756073649998</v>
      </c>
      <c r="AT56" s="10">
        <f>1/1000*[1]PaperSectorExp!AR$225</f>
        <v>0.36229778861210005</v>
      </c>
      <c r="AU56" s="10">
        <f>1/1000*[1]PaperSectorExp!AS$225</f>
        <v>0.35526646990119998</v>
      </c>
      <c r="AV56" s="10">
        <f>1/1000*[1]PaperSectorExp!AT$225</f>
        <v>0.37416354960299997</v>
      </c>
      <c r="AW56" s="10">
        <f>1/1000*[1]PaperSectorExp!AU$225</f>
        <v>7.483899575000001E-4</v>
      </c>
      <c r="AX56" s="10">
        <f>1/1000*[1]PaperSectorExp!AV$225</f>
        <v>0</v>
      </c>
      <c r="AY56" s="10">
        <f>1/1000*[1]PaperSectorExp!AW$225</f>
        <v>0</v>
      </c>
      <c r="AZ56" s="10">
        <f>1/1000*[1]PaperSectorExp!AX$225</f>
        <v>0</v>
      </c>
      <c r="BA56" s="10">
        <f>1/1000*[1]PaperSectorExp!AY$225</f>
        <v>0</v>
      </c>
      <c r="BB56" s="10">
        <f>1/1000*[1]PaperSectorExp!AZ$225</f>
        <v>0</v>
      </c>
      <c r="BC56" s="36">
        <f>1/1000*[1]PaperSectorExp!BA$225</f>
        <v>0</v>
      </c>
      <c r="BD56" s="279"/>
    </row>
    <row r="57" spans="2:56">
      <c r="B57" s="5" t="s">
        <v>78</v>
      </c>
      <c r="C57" s="99">
        <f>1/$A$1*[1]PaperSectorExp!$B$246</f>
        <v>4.2071603311583328</v>
      </c>
      <c r="D57" s="89">
        <f>1/$A$1*[1]PaperSectorExp!$C$246</f>
        <v>3.8486139435444446</v>
      </c>
      <c r="E57" s="89">
        <f>1/$A$1*[1]PaperSectorExp!D$246</f>
        <v>4.62313105473077</v>
      </c>
      <c r="F57" s="89">
        <f>1/$A$1*[1]PaperSectorExp!E$246</f>
        <v>4.9599185396083332</v>
      </c>
      <c r="G57" s="89">
        <f>1/$A$1*[1]PaperSectorExp!F$246</f>
        <v>4.7575428110486104</v>
      </c>
      <c r="H57" s="89">
        <f>1/$A$1*[1]PaperSectorExp!G$246</f>
        <v>5.3333415138861096</v>
      </c>
      <c r="I57" s="89">
        <f>1/$A$1*[1]PaperSectorExp!H$246</f>
        <v>5.5689979621527765</v>
      </c>
      <c r="J57" s="89">
        <f>1/$A$1*[1]PaperSectorExp!I$246</f>
        <v>6.0855151226515147</v>
      </c>
      <c r="K57" s="89">
        <f>1/$A$1*[1]PaperSectorExp!J$246</f>
        <v>5.8751472715125006</v>
      </c>
      <c r="L57" s="89">
        <f>1/$A$1*[1]PaperSectorExp!K$246</f>
        <v>5.2389843736499992</v>
      </c>
      <c r="M57" s="89">
        <f>1/$A$1*[1]PaperSectorExp!L$246</f>
        <v>5.179971629524573</v>
      </c>
      <c r="N57" s="89">
        <f>1/$A$1*[1]PaperSectorExp!M$246</f>
        <v>4.8862842872166654</v>
      </c>
      <c r="O57" s="89">
        <f>1/$A$1*[1]PaperSectorExp!N$246</f>
        <v>4.5542678724374994</v>
      </c>
      <c r="P57" s="89">
        <f>1/$A$1*[1]PaperSectorExp!O$246</f>
        <v>4.3678993833830404</v>
      </c>
      <c r="Q57" s="89">
        <f>1/$A$1*[1]PaperSectorExp!P$246</f>
        <v>4.605050878358333</v>
      </c>
      <c r="R57" s="89">
        <f>1/$A$1*[1]PaperSectorExp!Q$246</f>
        <v>4.6576963221888894</v>
      </c>
      <c r="S57" s="89">
        <f>1/$A$1*[1]PaperSectorExp!R$246</f>
        <v>4.6050061276823238</v>
      </c>
      <c r="T57" s="89">
        <f>1/$A$1*[1]PaperSectorExp!S$246</f>
        <v>3.5824109999999989E-3</v>
      </c>
      <c r="U57" s="89">
        <f>1/$A$1*[1]PaperSectorExp!T$246</f>
        <v>4.0900439999999993E-3</v>
      </c>
      <c r="V57" s="89">
        <f>1/$A$1*[1]PaperSectorExp!U$246</f>
        <v>2.8150849999999993E-3</v>
      </c>
      <c r="W57" s="89">
        <f>1/$A$1*[1]PaperSectorExp!V$246</f>
        <v>2.8150849999999993E-3</v>
      </c>
      <c r="X57" s="89">
        <f>1/$A$1*[1]PaperSectorExp!W$246</f>
        <v>2.8150849999999993E-3</v>
      </c>
      <c r="Y57" s="89">
        <f>1/$A$1*[1]PaperSectorExp!X$246</f>
        <v>2.8150849999999993E-3</v>
      </c>
      <c r="Z57" s="89">
        <f>1/$A$1*[1]PaperSectorExp!Y$246</f>
        <v>2.8150849999999993E-3</v>
      </c>
      <c r="AA57" s="89">
        <f>1/$A$1*[1]PaperSectorExp!Z$246</f>
        <v>2.8150849999999993E-3</v>
      </c>
      <c r="AB57" s="89">
        <f>1/$A$1*[1]PaperSectorExp!AA$246</f>
        <v>2.8150849999999993E-3</v>
      </c>
      <c r="AC57" s="196"/>
      <c r="AD57" s="99">
        <f>1/1000*[1]PaperSectorExp!$AB$246</f>
        <v>1.3111171838214719</v>
      </c>
      <c r="AE57" s="89">
        <f>1/1000*[1]PaperSectorExp!$AC$246</f>
        <v>1.2654271877179999</v>
      </c>
      <c r="AF57" s="89">
        <f>1/1000*[1]PaperSectorExp!AD$246</f>
        <v>1.3715391646223998</v>
      </c>
      <c r="AG57" s="89">
        <f>1/1000*[1]PaperSectorExp!AE$246</f>
        <v>1.6140890926047999</v>
      </c>
      <c r="AH57" s="89">
        <f>1/1000*[1]PaperSectorExp!AF$246</f>
        <v>1.7214772801331</v>
      </c>
      <c r="AI57" s="89">
        <f>1/1000*[1]PaperSectorExp!AG$246</f>
        <v>1.8751450296150001</v>
      </c>
      <c r="AJ57" s="89">
        <f>1/1000*[1]PaperSectorExp!AH$246</f>
        <v>2.0462709713956002</v>
      </c>
      <c r="AK57" s="89">
        <f>1/1000*[1]PaperSectorExp!AI$246</f>
        <v>2.4294654763795003</v>
      </c>
      <c r="AL57" s="89">
        <f>1/1000*[1]PaperSectorExp!AJ$246</f>
        <v>2.2697214545959996</v>
      </c>
      <c r="AM57" s="89">
        <f>1/1000*[1]PaperSectorExp!AK$246</f>
        <v>1.8966683524008001</v>
      </c>
      <c r="AN57" s="89">
        <f>1/1000*[1]PaperSectorExp!AL$246</f>
        <v>1.9768672157220002</v>
      </c>
      <c r="AO57" s="89">
        <f>1/1000*[1]PaperSectorExp!AM$246</f>
        <v>2.0443832167679998</v>
      </c>
      <c r="AP57" s="89">
        <f>1/1000*[1]PaperSectorExp!AN$246</f>
        <v>1.7135437587311999</v>
      </c>
      <c r="AQ57" s="89">
        <f>1/1000*[1]PaperSectorExp!AO$246</f>
        <v>1.7251420624545002</v>
      </c>
      <c r="AR57" s="89">
        <f>1/1000*[1]PaperSectorExp!AP$246</f>
        <v>1.792013211595</v>
      </c>
      <c r="AS57" s="89">
        <f>1/1000*[1]PaperSectorExp!AQ$246</f>
        <v>1.5787365334685</v>
      </c>
      <c r="AT57" s="158">
        <f>1/1000*[1]PaperSectorExp!AR$246</f>
        <v>1.4536629972414001</v>
      </c>
      <c r="AU57" s="158">
        <f>1/1000*[1]PaperSectorExp!AS$246</f>
        <v>1.4241273586968999</v>
      </c>
      <c r="AV57" s="158">
        <f>1/1000*[1]PaperSectorExp!AT$246</f>
        <v>1.5002702267280001</v>
      </c>
      <c r="AW57" s="158">
        <f>1/1000*[1]PaperSectorExp!AU$246</f>
        <v>7.1998612833333337E-4</v>
      </c>
      <c r="AX57" s="158">
        <f>1/1000*[1]PaperSectorExp!AV$246</f>
        <v>0</v>
      </c>
      <c r="AY57" s="158">
        <f>1/1000*[1]PaperSectorExp!AW$246</f>
        <v>0</v>
      </c>
      <c r="AZ57" s="158">
        <f>1/1000*[1]PaperSectorExp!AX$246</f>
        <v>0</v>
      </c>
      <c r="BA57" s="158">
        <f>1/1000*[1]PaperSectorExp!AY$246</f>
        <v>0</v>
      </c>
      <c r="BB57" s="158">
        <f>1/1000*[1]PaperSectorExp!AZ$246</f>
        <v>0</v>
      </c>
      <c r="BC57" s="159">
        <f>1/1000*[1]PaperSectorExp!BA$246</f>
        <v>0</v>
      </c>
      <c r="BD57" s="430"/>
    </row>
    <row r="58" spans="2:56">
      <c r="B58" s="5" t="s">
        <v>19</v>
      </c>
      <c r="C58" s="19">
        <f t="shared" ref="C58:AB58" si="8">SUM(C38:C38)-SUM(C39:C57)</f>
        <v>0.4844386136179466</v>
      </c>
      <c r="D58" s="15">
        <f t="shared" si="8"/>
        <v>0.5149845715249981</v>
      </c>
      <c r="E58" s="15">
        <f t="shared" si="8"/>
        <v>0.67186899498281605</v>
      </c>
      <c r="F58" s="15">
        <f t="shared" si="8"/>
        <v>0.66740277444509388</v>
      </c>
      <c r="G58" s="15">
        <f t="shared" si="8"/>
        <v>0.83207169320449026</v>
      </c>
      <c r="H58" s="15">
        <f t="shared" si="8"/>
        <v>0.89312683680556404</v>
      </c>
      <c r="I58" s="15">
        <f t="shared" si="8"/>
        <v>0.96683158444166395</v>
      </c>
      <c r="J58" s="15">
        <f t="shared" si="8"/>
        <v>1.2063236342280348</v>
      </c>
      <c r="K58" s="15">
        <f t="shared" si="8"/>
        <v>1.0679715224193274</v>
      </c>
      <c r="L58" s="15">
        <f t="shared" si="8"/>
        <v>0.85504566112254565</v>
      </c>
      <c r="M58" s="15">
        <f t="shared" si="8"/>
        <v>0.88260019500299336</v>
      </c>
      <c r="N58" s="15">
        <f t="shared" si="8"/>
        <v>0.89938685117209616</v>
      </c>
      <c r="O58" s="15">
        <f t="shared" si="8"/>
        <v>0.89696430827840601</v>
      </c>
      <c r="P58" s="15">
        <f t="shared" si="8"/>
        <v>0.84948830262479902</v>
      </c>
      <c r="Q58" s="15">
        <f t="shared" si="8"/>
        <v>0.91274278876316117</v>
      </c>
      <c r="R58" s="15">
        <f t="shared" si="8"/>
        <v>0.88606037384305125</v>
      </c>
      <c r="S58" s="15">
        <f t="shared" si="8"/>
        <v>0.91148452107766786</v>
      </c>
      <c r="T58" s="15">
        <f t="shared" si="8"/>
        <v>3.6720216272727146E-2</v>
      </c>
      <c r="U58" s="15">
        <f t="shared" si="8"/>
        <v>2.3282649500000252E-2</v>
      </c>
      <c r="V58" s="15">
        <f t="shared" si="8"/>
        <v>2.5244010333333344E-2</v>
      </c>
      <c r="W58" s="15">
        <f t="shared" si="8"/>
        <v>2.5244010333333344E-2</v>
      </c>
      <c r="X58" s="15">
        <f t="shared" si="8"/>
        <v>2.5244010333333344E-2</v>
      </c>
      <c r="Y58" s="15">
        <f t="shared" si="8"/>
        <v>2.5244010333333344E-2</v>
      </c>
      <c r="Z58" s="15">
        <f t="shared" si="8"/>
        <v>2.5244010333333344E-2</v>
      </c>
      <c r="AA58" s="15">
        <f t="shared" si="8"/>
        <v>2.5244010333333344E-2</v>
      </c>
      <c r="AB58" s="15">
        <f t="shared" si="8"/>
        <v>2.5244010333333344E-2</v>
      </c>
      <c r="AC58" s="308"/>
      <c r="AD58" s="20">
        <f t="shared" ref="AD58:BC58" si="9">SUM(AD38:AD38)-SUM(AD39:AD57)</f>
        <v>0.1542186865189592</v>
      </c>
      <c r="AE58" s="12">
        <f t="shared" si="9"/>
        <v>0.17405799177839931</v>
      </c>
      <c r="AF58" s="12">
        <f t="shared" si="9"/>
        <v>0.22256168393760412</v>
      </c>
      <c r="AG58" s="12">
        <f t="shared" si="9"/>
        <v>0.26675610103520064</v>
      </c>
      <c r="AH58" s="12">
        <f t="shared" si="9"/>
        <v>0.32509141158900157</v>
      </c>
      <c r="AI58" s="12">
        <f t="shared" si="9"/>
        <v>0.34583717230919575</v>
      </c>
      <c r="AJ58" s="12">
        <f t="shared" si="9"/>
        <v>0.3705068765011994</v>
      </c>
      <c r="AK58" s="12">
        <f t="shared" si="9"/>
        <v>0.46202682343949419</v>
      </c>
      <c r="AL58" s="12">
        <f t="shared" si="9"/>
        <v>0.49174021363080556</v>
      </c>
      <c r="AM58" s="12">
        <f t="shared" si="9"/>
        <v>0.40503469017879823</v>
      </c>
      <c r="AN58" s="12">
        <f t="shared" si="9"/>
        <v>0.41234885930339615</v>
      </c>
      <c r="AO58" s="12">
        <f t="shared" si="9"/>
        <v>0.44877173668800197</v>
      </c>
      <c r="AP58" s="12">
        <f t="shared" si="9"/>
        <v>0.39920369109279719</v>
      </c>
      <c r="AQ58" s="12">
        <f t="shared" si="9"/>
        <v>0.39293505398309492</v>
      </c>
      <c r="AR58" s="12">
        <f t="shared" si="9"/>
        <v>0.41057471316099736</v>
      </c>
      <c r="AS58" s="12">
        <f t="shared" si="9"/>
        <v>0.35267802872050247</v>
      </c>
      <c r="AT58" s="12">
        <f t="shared" si="9"/>
        <v>1.1203578197072925</v>
      </c>
      <c r="AU58" s="12">
        <f t="shared" si="9"/>
        <v>1.1855887285242019</v>
      </c>
      <c r="AV58" s="12">
        <f t="shared" si="9"/>
        <v>1.300491353814996</v>
      </c>
      <c r="AW58" s="12">
        <f t="shared" si="9"/>
        <v>1.8544095387500042E-3</v>
      </c>
      <c r="AX58" s="12">
        <f t="shared" si="9"/>
        <v>0</v>
      </c>
      <c r="AY58" s="12">
        <f t="shared" si="9"/>
        <v>0</v>
      </c>
      <c r="AZ58" s="12">
        <f t="shared" si="9"/>
        <v>0</v>
      </c>
      <c r="BA58" s="12">
        <f t="shared" si="9"/>
        <v>0</v>
      </c>
      <c r="BB58" s="12">
        <f t="shared" si="9"/>
        <v>0</v>
      </c>
      <c r="BC58" s="82">
        <f t="shared" si="9"/>
        <v>0</v>
      </c>
      <c r="BD58" s="331"/>
    </row>
    <row r="59" spans="2:56" ht="17.149999999999999" customHeight="1">
      <c r="B59" s="432" t="s">
        <v>194</v>
      </c>
      <c r="C59" s="73">
        <f>1/$A$1*[1]PaperSectorExp!$B$265</f>
        <v>0.59080255845946961</v>
      </c>
      <c r="D59" s="74">
        <f>1/$A$1*[1]PaperSectorExp!$C$265</f>
        <v>0.70254644334292937</v>
      </c>
      <c r="E59" s="74">
        <f>1/$A$1*[1]PaperSectorExp!D$265</f>
        <v>1.0477414394333331</v>
      </c>
      <c r="F59" s="74">
        <f>1/$A$1*[1]PaperSectorExp!E$265</f>
        <v>1.1008539474388888</v>
      </c>
      <c r="G59" s="74">
        <f>1/$A$1*[1]PaperSectorExp!F$265</f>
        <v>1.1646751825333332</v>
      </c>
      <c r="H59" s="74">
        <f>1/$A$1*[1]PaperSectorExp!G$265</f>
        <v>1.38109357035</v>
      </c>
      <c r="I59" s="74">
        <f>1/$A$1*[1]PaperSectorExp!H$265</f>
        <v>1.4138591681486112</v>
      </c>
      <c r="J59" s="74">
        <f>1/$A$1*[1]PaperSectorExp!I$265</f>
        <v>1.2539220775457069</v>
      </c>
      <c r="K59" s="74">
        <f>1/$A$1*[1]PaperSectorExp!J$265</f>
        <v>1.4205694741916668</v>
      </c>
      <c r="L59" s="74">
        <f>1/$A$1*[1]PaperSectorExp!K$265</f>
        <v>1.4093897903144208</v>
      </c>
      <c r="M59" s="74">
        <f>1/$A$1*[1]PaperSectorExp!L$265</f>
        <v>1.4821730037361109</v>
      </c>
      <c r="N59" s="74">
        <f>1/$A$1*[1]PaperSectorExp!M$265</f>
        <v>1.2843263781805556</v>
      </c>
      <c r="O59" s="74">
        <f>1/$A$1*[1]PaperSectorExp!N$265</f>
        <v>1.2600088197698227</v>
      </c>
      <c r="P59" s="74">
        <f>1/$A$1*[1]PaperSectorExp!O$265</f>
        <v>1.2382118958466879</v>
      </c>
      <c r="Q59" s="74">
        <f>1/$A$1*[1]PaperSectorExp!P$265</f>
        <v>1.1313084742173387</v>
      </c>
      <c r="R59" s="74">
        <f>1/$A$1*[1]PaperSectorExp!Q$265</f>
        <v>1.0606285400790851</v>
      </c>
      <c r="S59" s="74">
        <f>1/$A$1*[1]PaperSectorExp!R$265</f>
        <v>1.0595634195557189</v>
      </c>
      <c r="T59" s="74">
        <f>1/$A$1*[1]PaperSectorExp!S$265</f>
        <v>5.3962809090909081E-4</v>
      </c>
      <c r="U59" s="74">
        <f>1/$A$1*[1]PaperSectorExp!T$265</f>
        <v>9.0594700000000005E-4</v>
      </c>
      <c r="V59" s="74">
        <f>1/$A$1*[1]PaperSectorExp!U$265</f>
        <v>3.5548799999999994E-4</v>
      </c>
      <c r="W59" s="74">
        <f>1/$A$1*[1]PaperSectorExp!V$265</f>
        <v>3.5548799999999994E-4</v>
      </c>
      <c r="X59" s="74">
        <f>1/$A$1*[1]PaperSectorExp!W$265</f>
        <v>3.5548799999999994E-4</v>
      </c>
      <c r="Y59" s="74">
        <f>1/$A$1*[1]PaperSectorExp!X$265</f>
        <v>3.5548799999999994E-4</v>
      </c>
      <c r="Z59" s="74">
        <f>1/$A$1*[1]PaperSectorExp!Y$265</f>
        <v>3.5548799999999994E-4</v>
      </c>
      <c r="AA59" s="74">
        <f>1/$A$1*[1]PaperSectorExp!Z$265</f>
        <v>3.5548799999999994E-4</v>
      </c>
      <c r="AB59" s="74">
        <f>1/$A$1*[1]PaperSectorExp!AA$265</f>
        <v>3.5548799999999994E-4</v>
      </c>
      <c r="AC59" s="161"/>
      <c r="AD59" s="56">
        <f>1/1000*[1]PaperSectorExp!$AB$265</f>
        <v>0.18149297656173599</v>
      </c>
      <c r="AE59" s="23">
        <f>1/1000*[1]PaperSectorExp!$AC$265</f>
        <v>0.19129026541119998</v>
      </c>
      <c r="AF59" s="23">
        <f>1/1000*[1]PaperSectorExp!AD$265</f>
        <v>0.27258365349599994</v>
      </c>
      <c r="AG59" s="23">
        <f>1/1000*[1]PaperSectorExp!AE$265</f>
        <v>0.30447402050239997</v>
      </c>
      <c r="AH59" s="23">
        <f>1/1000*[1]PaperSectorExp!AF$265</f>
        <v>0.36408224572159997</v>
      </c>
      <c r="AI59" s="23">
        <f>1/1000*[1]PaperSectorExp!AG$265</f>
        <v>0.41307106586459991</v>
      </c>
      <c r="AJ59" s="23">
        <f>1/1000*[1]PaperSectorExp!AH$265</f>
        <v>0.44055937448119997</v>
      </c>
      <c r="AK59" s="23">
        <f>1/1000*[1]PaperSectorExp!AI$265</f>
        <v>0.46082746462700003</v>
      </c>
      <c r="AL59" s="23">
        <f>1/1000*[1]PaperSectorExp!AJ$265</f>
        <v>0.52173188916320001</v>
      </c>
      <c r="AM59" s="23">
        <f>1/1000*[1]PaperSectorExp!AK$265</f>
        <v>0.44080748145279997</v>
      </c>
      <c r="AN59" s="23">
        <f>1/1000*[1]PaperSectorExp!AL$265</f>
        <v>0.4909472949798</v>
      </c>
      <c r="AO59" s="23">
        <f>1/1000*[1]PaperSectorExp!AM$265</f>
        <v>0.51278576040000001</v>
      </c>
      <c r="AP59" s="23">
        <f>1/1000*[1]PaperSectorExp!AN$265</f>
        <v>0.4101565095936</v>
      </c>
      <c r="AQ59" s="23">
        <f>1/1000*[1]PaperSectorExp!AO$265</f>
        <v>0.43987189029330004</v>
      </c>
      <c r="AR59" s="23">
        <f>1/1000*[1]PaperSectorExp!AP$265</f>
        <v>0.39729962642799999</v>
      </c>
      <c r="AS59" s="23">
        <f>1/1000*[1]PaperSectorExp!AQ$265</f>
        <v>0.32896243959249993</v>
      </c>
      <c r="AT59" s="74">
        <f>1/1000*[1]PaperSectorExp!AR$265</f>
        <v>0.33142999706139997</v>
      </c>
      <c r="AU59" s="74">
        <f>1/1000*[1]PaperSectorExp!AS$265</f>
        <v>0.30638937354739992</v>
      </c>
      <c r="AV59" s="74">
        <f>1/1000*[1]PaperSectorExp!AT$265</f>
        <v>0.29916248293600001</v>
      </c>
      <c r="AW59" s="74">
        <f>1/1000*[1]PaperSectorExp!AU$265</f>
        <v>1.1811044375000001E-4</v>
      </c>
      <c r="AX59" s="74">
        <f>1/1000*[1]PaperSectorExp!AV$265</f>
        <v>0</v>
      </c>
      <c r="AY59" s="74">
        <f>1/1000*[1]PaperSectorExp!AW$265</f>
        <v>0</v>
      </c>
      <c r="AZ59" s="74">
        <f>1/1000*[1]PaperSectorExp!AX$265</f>
        <v>0</v>
      </c>
      <c r="BA59" s="74">
        <f>1/1000*[1]PaperSectorExp!AY$265</f>
        <v>0</v>
      </c>
      <c r="BB59" s="74">
        <f>1/1000*[1]PaperSectorExp!AZ$265</f>
        <v>0</v>
      </c>
      <c r="BC59" s="83">
        <f>1/1000*[1]PaperSectorExp!BA$265</f>
        <v>0</v>
      </c>
      <c r="BD59" s="279"/>
    </row>
    <row r="60" spans="2:56">
      <c r="B60" s="5" t="s">
        <v>215</v>
      </c>
      <c r="C60" s="20">
        <f>1/$A$1*[1]PaperSectorExp!$B$110</f>
        <v>2.4971230987499999E-2</v>
      </c>
      <c r="D60" s="12">
        <f>1/$A$1*[1]PaperSectorExp!$C$110</f>
        <v>7.5680716958333338E-2</v>
      </c>
      <c r="E60" s="12">
        <f>1/$A$1*[1]PaperSectorExp!D$110</f>
        <v>0.22456107673333331</v>
      </c>
      <c r="F60" s="12">
        <f>1/$A$1*[1]PaperSectorExp!E$110</f>
        <v>0.23508078730000004</v>
      </c>
      <c r="G60" s="12">
        <f>1/$A$1*[1]PaperSectorExp!F$110</f>
        <v>0.17573540385</v>
      </c>
      <c r="H60" s="12">
        <f>1/$A$1*[1]PaperSectorExp!G$110</f>
        <v>0.29242855523611111</v>
      </c>
      <c r="I60" s="12">
        <f>1/$A$1*[1]PaperSectorExp!H$110</f>
        <v>0.24099129272222222</v>
      </c>
      <c r="J60" s="12">
        <f>1/$A$1*[1]PaperSectorExp!I$110</f>
        <v>0.21756504499999998</v>
      </c>
      <c r="K60" s="12">
        <f>1/$A$1*[1]PaperSectorExp!J$110</f>
        <v>0.18067821183333332</v>
      </c>
      <c r="L60" s="12">
        <f>1/$A$1*[1]PaperSectorExp!K$110</f>
        <v>0.24319455489575165</v>
      </c>
      <c r="M60" s="12">
        <f>1/$A$1*[1]PaperSectorExp!L$110</f>
        <v>0.16171922464166663</v>
      </c>
      <c r="N60" s="12">
        <f>1/$A$1*[1]PaperSectorExp!M$110</f>
        <v>0.18264354677638892</v>
      </c>
      <c r="O60" s="12">
        <f>1/$A$1*[1]PaperSectorExp!N$110</f>
        <v>0.12078949584924245</v>
      </c>
      <c r="P60" s="12">
        <f>1/$A$1*[1]PaperSectorExp!O$110</f>
        <v>9.6708452649999999E-2</v>
      </c>
      <c r="Q60" s="12">
        <f>1/$A$1*[1]PaperSectorExp!P$110</f>
        <v>0.11874853898901515</v>
      </c>
      <c r="R60" s="12">
        <f>1/$A$1*[1]PaperSectorExp!Q$110</f>
        <v>0.10896576635873012</v>
      </c>
      <c r="S60" s="12">
        <f>1/$A$1*[1]PaperSectorExp!R$110</f>
        <v>0.14715977729983659</v>
      </c>
      <c r="T60" s="12">
        <f>1/$A$1*[1]PaperSectorExp!S$110</f>
        <v>1.6260999999999999E-5</v>
      </c>
      <c r="U60" s="12">
        <f>1/$A$1*[1]PaperSectorExp!T$110</f>
        <v>0</v>
      </c>
      <c r="V60" s="12">
        <f>1/$A$1*[1]PaperSectorExp!U$110</f>
        <v>0</v>
      </c>
      <c r="W60" s="12">
        <f>1/$A$1*[1]PaperSectorExp!V$110</f>
        <v>0</v>
      </c>
      <c r="X60" s="12">
        <f>1/$A$1*[1]PaperSectorExp!W$110</f>
        <v>0</v>
      </c>
      <c r="Y60" s="12">
        <f>1/$A$1*[1]PaperSectorExp!X$110</f>
        <v>0</v>
      </c>
      <c r="Z60" s="12">
        <f>1/$A$1*[1]PaperSectorExp!Y$110</f>
        <v>0</v>
      </c>
      <c r="AA60" s="12">
        <f>1/$A$1*[1]PaperSectorExp!Z$110</f>
        <v>0</v>
      </c>
      <c r="AB60" s="12">
        <f>1/$A$1*[1]PaperSectorExp!AA$110</f>
        <v>0</v>
      </c>
      <c r="AC60" s="308"/>
      <c r="AD60" s="20">
        <f>1/1000*[1]PaperSectorExp!$AB$110</f>
        <v>8.9266503740249997E-3</v>
      </c>
      <c r="AE60" s="12">
        <f>1/1000*[1]PaperSectorExp!$AC$110</f>
        <v>2.5998134170399999E-2</v>
      </c>
      <c r="AF60" s="12">
        <f>1/1000*[1]PaperSectorExp!AD$110</f>
        <v>5.0341452811199998E-2</v>
      </c>
      <c r="AG60" s="12">
        <f>1/1000*[1]PaperSectorExp!AE$110</f>
        <v>5.3264850598399999E-2</v>
      </c>
      <c r="AH60" s="12">
        <f>1/1000*[1]PaperSectorExp!AF$110</f>
        <v>5.5196272527899992E-2</v>
      </c>
      <c r="AI60" s="12">
        <f>1/1000*[1]PaperSectorExp!AG$110</f>
        <v>8.5419993086999976E-2</v>
      </c>
      <c r="AJ60" s="12">
        <f>1/1000*[1]PaperSectorExp!AH$110</f>
        <v>7.7792054047999992E-2</v>
      </c>
      <c r="AK60" s="12">
        <f>1/1000*[1]PaperSectorExp!AI$110</f>
        <v>8.4995531950000008E-2</v>
      </c>
      <c r="AL60" s="12">
        <f>1/1000*[1]PaperSectorExp!AJ$110</f>
        <v>9.0179603110800005E-2</v>
      </c>
      <c r="AM60" s="12">
        <f>1/1000*[1]PaperSectorExp!AK$110</f>
        <v>8.0736653412799994E-2</v>
      </c>
      <c r="AN60" s="12">
        <f>1/1000*[1]PaperSectorExp!AL$110</f>
        <v>8.2804392593100004E-2</v>
      </c>
      <c r="AO60" s="12">
        <f>1/1000*[1]PaperSectorExp!AM$110</f>
        <v>9.8370970991999998E-2</v>
      </c>
      <c r="AP60" s="12">
        <f>1/1000*[1]PaperSectorExp!AN$110</f>
        <v>7.7862668875200006E-2</v>
      </c>
      <c r="AQ60" s="12">
        <f>1/1000*[1]PaperSectorExp!AO$110</f>
        <v>6.5635541359199995E-2</v>
      </c>
      <c r="AR60" s="12">
        <f>1/1000*[1]PaperSectorExp!AP$110</f>
        <v>6.4140920577999999E-2</v>
      </c>
      <c r="AS60" s="12">
        <f>1/1000*[1]PaperSectorExp!AQ$110</f>
        <v>5.1871322919499988E-2</v>
      </c>
      <c r="AT60" s="10">
        <f>1/1000*[1]PaperSectorExp!AR$110</f>
        <v>6.2194545903599997E-2</v>
      </c>
      <c r="AU60" s="10">
        <f>1/1000*[1]PaperSectorExp!AS$110</f>
        <v>5.7090040207199995E-2</v>
      </c>
      <c r="AV60" s="10">
        <f>1/1000*[1]PaperSectorExp!AT$110</f>
        <v>3.7512675784999998E-2</v>
      </c>
      <c r="AW60" s="10">
        <f>1/1000*[1]PaperSectorExp!AU$110</f>
        <v>0</v>
      </c>
      <c r="AX60" s="10">
        <f>1/1000*[1]PaperSectorExp!AV$110</f>
        <v>0</v>
      </c>
      <c r="AY60" s="10">
        <f>1/1000*[1]PaperSectorExp!AW$110</f>
        <v>0</v>
      </c>
      <c r="AZ60" s="10">
        <f>1/1000*[1]PaperSectorExp!AX$110</f>
        <v>0</v>
      </c>
      <c r="BA60" s="10">
        <f>1/1000*[1]PaperSectorExp!AY$110</f>
        <v>0</v>
      </c>
      <c r="BB60" s="10">
        <f>1/1000*[1]PaperSectorExp!AZ$110</f>
        <v>0</v>
      </c>
      <c r="BC60" s="36">
        <f>1/1000*[1]PaperSectorExp!BA$110</f>
        <v>0</v>
      </c>
      <c r="BD60" s="279"/>
    </row>
    <row r="61" spans="2:56">
      <c r="B61" s="5" t="s">
        <v>81</v>
      </c>
      <c r="C61" s="20">
        <f>1/$A$1*[1]PaperSectorExp!$B$113</f>
        <v>0.24121665871590905</v>
      </c>
      <c r="D61" s="12">
        <f>1/$A$1*[1]PaperSectorExp!$C$113</f>
        <v>0.15132898545833331</v>
      </c>
      <c r="E61" s="12">
        <f>1/$A$1*[1]PaperSectorExp!D$113</f>
        <v>0.21142331786666665</v>
      </c>
      <c r="F61" s="12">
        <f>1/$A$1*[1]PaperSectorExp!E$113</f>
        <v>0.20237308110000005</v>
      </c>
      <c r="G61" s="12">
        <f>1/$A$1*[1]PaperSectorExp!F$113</f>
        <v>0.25404655004999999</v>
      </c>
      <c r="H61" s="12">
        <f>1/$A$1*[1]PaperSectorExp!G$113</f>
        <v>0.32957382688194448</v>
      </c>
      <c r="I61" s="12">
        <f>1/$A$1*[1]PaperSectorExp!H$113</f>
        <v>0.33931766972222227</v>
      </c>
      <c r="J61" s="12">
        <f>1/$A$1*[1]PaperSectorExp!I$113</f>
        <v>0.32602614579166661</v>
      </c>
      <c r="K61" s="12">
        <f>1/$A$1*[1]PaperSectorExp!J$113</f>
        <v>0.32163934904166674</v>
      </c>
      <c r="L61" s="12">
        <f>1/$A$1*[1]PaperSectorExp!K$113</f>
        <v>0.31847530619419945</v>
      </c>
      <c r="M61" s="12">
        <f>1/$A$1*[1]PaperSectorExp!L$113</f>
        <v>0.42138772146944448</v>
      </c>
      <c r="N61" s="12">
        <f>1/$A$1*[1]PaperSectorExp!M$113</f>
        <v>0.33668695387222225</v>
      </c>
      <c r="O61" s="12">
        <f>1/$A$1*[1]PaperSectorExp!N$113</f>
        <v>0.38739129901388891</v>
      </c>
      <c r="P61" s="12">
        <f>1/$A$1*[1]PaperSectorExp!O$113</f>
        <v>0.42142588265673064</v>
      </c>
      <c r="Q61" s="12">
        <f>1/$A$1*[1]PaperSectorExp!P$113</f>
        <v>0.34138756631729805</v>
      </c>
      <c r="R61" s="12">
        <f>1/$A$1*[1]PaperSectorExp!Q$113</f>
        <v>0.32019890321111122</v>
      </c>
      <c r="S61" s="12">
        <f>1/$A$1*[1]PaperSectorExp!R$113</f>
        <v>0.27966283354722221</v>
      </c>
      <c r="T61" s="12">
        <f>1/$A$1*[1]PaperSectorExp!S$113</f>
        <v>2.6093709090909084E-4</v>
      </c>
      <c r="U61" s="12">
        <f>1/$A$1*[1]PaperSectorExp!T$113</f>
        <v>3.0187500000000001E-4</v>
      </c>
      <c r="V61" s="12">
        <f>1/$A$1*[1]PaperSectorExp!U$113</f>
        <v>1.8225199999999996E-4</v>
      </c>
      <c r="W61" s="12">
        <f>1/$A$1*[1]PaperSectorExp!V$113</f>
        <v>1.8225199999999996E-4</v>
      </c>
      <c r="X61" s="12">
        <f>1/$A$1*[1]PaperSectorExp!W$113</f>
        <v>1.8225199999999996E-4</v>
      </c>
      <c r="Y61" s="12">
        <f>1/$A$1*[1]PaperSectorExp!X$113</f>
        <v>1.8225199999999996E-4</v>
      </c>
      <c r="Z61" s="12">
        <f>1/$A$1*[1]PaperSectorExp!Y$113</f>
        <v>1.8225199999999996E-4</v>
      </c>
      <c r="AA61" s="12">
        <f>1/$A$1*[1]PaperSectorExp!Z$113</f>
        <v>1.8225199999999996E-4</v>
      </c>
      <c r="AB61" s="12">
        <f>1/$A$1*[1]PaperSectorExp!AA$113</f>
        <v>1.8225199999999996E-4</v>
      </c>
      <c r="AC61" s="308"/>
      <c r="AD61" s="20">
        <f>1/1000*[1]PaperSectorExp!$AB$113</f>
        <v>7.7887064197227004E-2</v>
      </c>
      <c r="AE61" s="12">
        <f>1/1000*[1]PaperSectorExp!$AC$113</f>
        <v>5.6422170393199994E-2</v>
      </c>
      <c r="AF61" s="12">
        <f>1/1000*[1]PaperSectorExp!AD$113</f>
        <v>7.5265756329600017E-2</v>
      </c>
      <c r="AG61" s="12">
        <f>1/1000*[1]PaperSectorExp!AE$113</f>
        <v>8.1905609508800006E-2</v>
      </c>
      <c r="AH61" s="12">
        <f>1/1000*[1]PaperSectorExp!AF$113</f>
        <v>9.984000274709999E-2</v>
      </c>
      <c r="AI61" s="12">
        <f>1/1000*[1]PaperSectorExp!AG$113</f>
        <v>0.10595706590039998</v>
      </c>
      <c r="AJ61" s="12">
        <f>1/1000*[1]PaperSectorExp!AH$113</f>
        <v>0.11678672854160002</v>
      </c>
      <c r="AK61" s="12">
        <f>1/1000*[1]PaperSectorExp!AI$113</f>
        <v>0.118480166301</v>
      </c>
      <c r="AL61" s="12">
        <f>1/1000*[1]PaperSectorExp!AJ$113</f>
        <v>0.1221878851692</v>
      </c>
      <c r="AM61" s="12">
        <f>1/1000*[1]PaperSectorExp!AK$113</f>
        <v>0.11064175680799998</v>
      </c>
      <c r="AN61" s="12">
        <f>1/1000*[1]PaperSectorExp!AL$113</f>
        <v>0.14284819717380001</v>
      </c>
      <c r="AO61" s="12">
        <f>1/1000*[1]PaperSectorExp!AM$113</f>
        <v>0.14877679574399999</v>
      </c>
      <c r="AP61" s="12">
        <f>1/1000*[1]PaperSectorExp!AN$113</f>
        <v>9.5218762267199983E-2</v>
      </c>
      <c r="AQ61" s="12">
        <f>1/1000*[1]PaperSectorExp!AO$113</f>
        <v>0.10775658613380001</v>
      </c>
      <c r="AR61" s="12">
        <f>1/1000*[1]PaperSectorExp!AP$113</f>
        <v>8.9774253681999996E-2</v>
      </c>
      <c r="AS61" s="12">
        <f>1/1000*[1]PaperSectorExp!AQ$113</f>
        <v>7.3127816247499977E-2</v>
      </c>
      <c r="AT61" s="10">
        <f>1/1000*[1]PaperSectorExp!AR$113</f>
        <v>6.6002070485700004E-2</v>
      </c>
      <c r="AU61" s="10">
        <f>1/1000*[1]PaperSectorExp!AS$113</f>
        <v>7.1864207100399993E-2</v>
      </c>
      <c r="AV61" s="10">
        <f>1/1000*[1]PaperSectorExp!AT$113</f>
        <v>7.7440650099999994E-2</v>
      </c>
      <c r="AW61" s="10">
        <f>1/1000*[1]PaperSectorExp!AU$113</f>
        <v>4.7095272916666665E-5</v>
      </c>
      <c r="AX61" s="10">
        <f>1/1000*[1]PaperSectorExp!AV$113</f>
        <v>0</v>
      </c>
      <c r="AY61" s="10">
        <f>1/1000*[1]PaperSectorExp!AW$113</f>
        <v>0</v>
      </c>
      <c r="AZ61" s="10">
        <f>1/1000*[1]PaperSectorExp!AX$113</f>
        <v>0</v>
      </c>
      <c r="BA61" s="10">
        <f>1/1000*[1]PaperSectorExp!AY$113</f>
        <v>0</v>
      </c>
      <c r="BB61" s="10">
        <f>1/1000*[1]PaperSectorExp!AZ$113</f>
        <v>0</v>
      </c>
      <c r="BC61" s="36">
        <f>1/1000*[1]PaperSectorExp!BA$113</f>
        <v>0</v>
      </c>
      <c r="BD61" s="279"/>
    </row>
    <row r="62" spans="2:56">
      <c r="B62" s="5" t="s">
        <v>195</v>
      </c>
      <c r="C62" s="20">
        <f>1/$A$1*[1]PaperSectorExp!$B$117</f>
        <v>1.6586056424999995E-2</v>
      </c>
      <c r="D62" s="12">
        <f>1/$A$1*[1]PaperSectorExp!$C$117</f>
        <v>4.0359266291666661E-2</v>
      </c>
      <c r="E62" s="12">
        <f>1/$A$1*[1]PaperSectorExp!D$117</f>
        <v>5.9996709750000002E-2</v>
      </c>
      <c r="F62" s="12">
        <f>1/$A$1*[1]PaperSectorExp!E$117</f>
        <v>6.7129899800000004E-2</v>
      </c>
      <c r="G62" s="12">
        <f>1/$A$1*[1]PaperSectorExp!F$117</f>
        <v>7.6251770999999996E-2</v>
      </c>
      <c r="H62" s="12">
        <f>1/$A$1*[1]PaperSectorExp!G$117</f>
        <v>6.4433181000000006E-2</v>
      </c>
      <c r="I62" s="12">
        <f>1/$A$1*[1]PaperSectorExp!H$117</f>
        <v>7.1142367399999976E-2</v>
      </c>
      <c r="J62" s="12">
        <f>1/$A$1*[1]PaperSectorExp!I$117</f>
        <v>3.900551638888889E-2</v>
      </c>
      <c r="K62" s="12">
        <f>1/$A$1*[1]PaperSectorExp!J$117</f>
        <v>4.8953250583333337E-2</v>
      </c>
      <c r="L62" s="12">
        <f>1/$A$1*[1]PaperSectorExp!K$117</f>
        <v>3.7764211255555555E-2</v>
      </c>
      <c r="M62" s="12">
        <f>1/$A$1*[1]PaperSectorExp!L$117</f>
        <v>3.7779874925000005E-2</v>
      </c>
      <c r="N62" s="12">
        <f>1/$A$1*[1]PaperSectorExp!M$117</f>
        <v>5.6139343293055539E-2</v>
      </c>
      <c r="O62" s="12">
        <f>1/$A$1*[1]PaperSectorExp!N$117</f>
        <v>6.815256326098483E-2</v>
      </c>
      <c r="P62" s="12">
        <f>1/$A$1*[1]PaperSectorExp!O$117</f>
        <v>5.4739519462500004E-2</v>
      </c>
      <c r="Q62" s="12">
        <f>1/$A$1*[1]PaperSectorExp!P$117</f>
        <v>5.5000669368939402E-2</v>
      </c>
      <c r="R62" s="12">
        <f>1/$A$1*[1]PaperSectorExp!Q$117</f>
        <v>4.3124869388888876E-2</v>
      </c>
      <c r="S62" s="12">
        <f>1/$A$1*[1]PaperSectorExp!R$117</f>
        <v>3.8419612718055558E-2</v>
      </c>
      <c r="T62" s="12">
        <f>1/$A$1*[1]PaperSectorExp!S$117</f>
        <v>1.1108999999999998E-5</v>
      </c>
      <c r="U62" s="12">
        <f>1/$A$1*[1]PaperSectorExp!T$117</f>
        <v>1.1108999999999998E-5</v>
      </c>
      <c r="V62" s="12">
        <f>1/$A$1*[1]PaperSectorExp!U$117</f>
        <v>1.4167999999999999E-5</v>
      </c>
      <c r="W62" s="12">
        <f>1/$A$1*[1]PaperSectorExp!V$117</f>
        <v>1.4167999999999999E-5</v>
      </c>
      <c r="X62" s="12">
        <f>1/$A$1*[1]PaperSectorExp!W$117</f>
        <v>1.4167999999999999E-5</v>
      </c>
      <c r="Y62" s="12">
        <f>1/$A$1*[1]PaperSectorExp!X$117</f>
        <v>1.4167999999999999E-5</v>
      </c>
      <c r="Z62" s="12">
        <f>1/$A$1*[1]PaperSectorExp!Y$117</f>
        <v>1.4167999999999999E-5</v>
      </c>
      <c r="AA62" s="12">
        <f>1/$A$1*[1]PaperSectorExp!Z$117</f>
        <v>1.4167999999999999E-5</v>
      </c>
      <c r="AB62" s="12">
        <f>1/$A$1*[1]PaperSectorExp!AA$117</f>
        <v>1.4167999999999999E-5</v>
      </c>
      <c r="AC62" s="308"/>
      <c r="AD62" s="20">
        <f>1/1000*[1]PaperSectorExp!$AB$117</f>
        <v>4.8095632249679993E-3</v>
      </c>
      <c r="AE62" s="12">
        <f>1/1000*[1]PaperSectorExp!$AC$117</f>
        <v>8.1095970991999985E-3</v>
      </c>
      <c r="AF62" s="12">
        <f>1/1000*[1]PaperSectorExp!AD$117</f>
        <v>1.25570725056E-2</v>
      </c>
      <c r="AG62" s="12">
        <f>1/1000*[1]PaperSectorExp!AE$117</f>
        <v>1.23066268304E-2</v>
      </c>
      <c r="AH62" s="12">
        <f>1/1000*[1]PaperSectorExp!AF$117</f>
        <v>1.4752177586299998E-2</v>
      </c>
      <c r="AI62" s="12">
        <f>1/1000*[1]PaperSectorExp!AG$117</f>
        <v>1.2022787076299999E-2</v>
      </c>
      <c r="AJ62" s="12">
        <f>1/1000*[1]PaperSectorExp!AH$117</f>
        <v>1.45035435816E-2</v>
      </c>
      <c r="AK62" s="12">
        <f>1/1000*[1]PaperSectorExp!AI$117</f>
        <v>1.1655308980500002E-2</v>
      </c>
      <c r="AL62" s="12">
        <f>1/1000*[1]PaperSectorExp!AJ$117</f>
        <v>1.3483754616399999E-2</v>
      </c>
      <c r="AM62" s="12">
        <f>1/1000*[1]PaperSectorExp!AK$117</f>
        <v>9.7239793111999987E-3</v>
      </c>
      <c r="AN62" s="12">
        <f>1/1000*[1]PaperSectorExp!AL$117</f>
        <v>1.1195576271000001E-2</v>
      </c>
      <c r="AO62" s="12">
        <f>1/1000*[1]PaperSectorExp!AM$117</f>
        <v>1.5234834479999997E-2</v>
      </c>
      <c r="AP62" s="12">
        <f>1/1000*[1]PaperSectorExp!AN$117</f>
        <v>1.7059313585599999E-2</v>
      </c>
      <c r="AQ62" s="12">
        <f>1/1000*[1]PaperSectorExp!AO$117</f>
        <v>1.6978549929000001E-2</v>
      </c>
      <c r="AR62" s="12">
        <f>1/1000*[1]PaperSectorExp!AP$117</f>
        <v>1.6299379784999998E-2</v>
      </c>
      <c r="AS62" s="12">
        <f>1/1000*[1]PaperSectorExp!AQ$117</f>
        <v>1.14180631005E-2</v>
      </c>
      <c r="AT62" s="10">
        <f>1/1000*[1]PaperSectorExp!AR$117</f>
        <v>1.0977337610999999E-2</v>
      </c>
      <c r="AU62" s="10">
        <f>1/1000*[1]PaperSectorExp!AS$117</f>
        <v>9.387757293199999E-3</v>
      </c>
      <c r="AV62" s="10">
        <f>1/1000*[1]PaperSectorExp!AT$117</f>
        <v>8.5982976629999999E-3</v>
      </c>
      <c r="AW62" s="10">
        <f>1/1000*[1]PaperSectorExp!AU$117</f>
        <v>6.2036112500000001E-6</v>
      </c>
      <c r="AX62" s="10">
        <f>1/1000*[1]PaperSectorExp!AV$117</f>
        <v>0</v>
      </c>
      <c r="AY62" s="10">
        <f>1/1000*[1]PaperSectorExp!AW$117</f>
        <v>0</v>
      </c>
      <c r="AZ62" s="10">
        <f>1/1000*[1]PaperSectorExp!AX$117</f>
        <v>0</v>
      </c>
      <c r="BA62" s="10">
        <f>1/1000*[1]PaperSectorExp!AY$117</f>
        <v>0</v>
      </c>
      <c r="BB62" s="10">
        <f>1/1000*[1]PaperSectorExp!AZ$117</f>
        <v>0</v>
      </c>
      <c r="BC62" s="36">
        <f>1/1000*[1]PaperSectorExp!BA$117</f>
        <v>0</v>
      </c>
      <c r="BD62" s="279"/>
    </row>
    <row r="63" spans="2:56">
      <c r="B63" s="5" t="s">
        <v>216</v>
      </c>
      <c r="C63" s="20">
        <f>1/$A$1*[1]PaperSectorExp!$B$123</f>
        <v>1.9665830116666665E-2</v>
      </c>
      <c r="D63" s="12">
        <f>1/$A$1*[1]PaperSectorExp!$C$123</f>
        <v>2.5349371125000002E-2</v>
      </c>
      <c r="E63" s="12">
        <f>1/$A$1*[1]PaperSectorExp!D$123</f>
        <v>4.824192506666667E-2</v>
      </c>
      <c r="F63" s="12">
        <f>1/$A$1*[1]PaperSectorExp!E$123</f>
        <v>4.1324764508333334E-2</v>
      </c>
      <c r="G63" s="12">
        <f>1/$A$1*[1]PaperSectorExp!F$123</f>
        <v>7.1476445599999994E-2</v>
      </c>
      <c r="H63" s="12">
        <f>1/$A$1*[1]PaperSectorExp!G$123</f>
        <v>3.9856334E-2</v>
      </c>
      <c r="I63" s="12">
        <f>1/$A$1*[1]PaperSectorExp!H$123</f>
        <v>4.6595651388888888E-2</v>
      </c>
      <c r="J63" s="12">
        <f>1/$A$1*[1]PaperSectorExp!I$123</f>
        <v>3.0071653319444443E-2</v>
      </c>
      <c r="K63" s="12">
        <f>1/$A$1*[1]PaperSectorExp!J$123</f>
        <v>3.073515541666666E-2</v>
      </c>
      <c r="L63" s="12">
        <f>1/$A$1*[1]PaperSectorExp!K$123</f>
        <v>4.1358482912581693E-2</v>
      </c>
      <c r="M63" s="12">
        <f>1/$A$1*[1]PaperSectorExp!L$123</f>
        <v>2.7327113058333331E-2</v>
      </c>
      <c r="N63" s="12">
        <f>1/$A$1*[1]PaperSectorExp!M$123</f>
        <v>4.0540232624999992E-2</v>
      </c>
      <c r="O63" s="12">
        <f>1/$A$1*[1]PaperSectorExp!N$123</f>
        <v>3.2243798991792902E-2</v>
      </c>
      <c r="P63" s="12">
        <f>1/$A$1*[1]PaperSectorExp!O$123</f>
        <v>2.2289701425961532E-2</v>
      </c>
      <c r="Q63" s="12">
        <f>1/$A$1*[1]PaperSectorExp!P$123</f>
        <v>2.9352413125505055E-2</v>
      </c>
      <c r="R63" s="12">
        <f>1/$A$1*[1]PaperSectorExp!Q$123</f>
        <v>2.7042228303267985E-2</v>
      </c>
      <c r="S63" s="12">
        <f>1/$A$1*[1]PaperSectorExp!R$123</f>
        <v>2.1820329584722211E-2</v>
      </c>
      <c r="T63" s="12">
        <f>1/$A$1*[1]PaperSectorExp!S$123</f>
        <v>5.7959999999999992E-6</v>
      </c>
      <c r="U63" s="12">
        <f>1/$A$1*[1]PaperSectorExp!T$123</f>
        <v>3.5097999999999995E-5</v>
      </c>
      <c r="V63" s="12">
        <f>1/$A$1*[1]PaperSectorExp!U$123</f>
        <v>6.761999999999999E-6</v>
      </c>
      <c r="W63" s="12">
        <f>1/$A$1*[1]PaperSectorExp!V$123</f>
        <v>6.761999999999999E-6</v>
      </c>
      <c r="X63" s="12">
        <f>1/$A$1*[1]PaperSectorExp!W$123</f>
        <v>6.761999999999999E-6</v>
      </c>
      <c r="Y63" s="12">
        <f>1/$A$1*[1]PaperSectorExp!X$123</f>
        <v>6.761999999999999E-6</v>
      </c>
      <c r="Z63" s="12">
        <f>1/$A$1*[1]PaperSectorExp!Y$123</f>
        <v>6.761999999999999E-6</v>
      </c>
      <c r="AA63" s="12">
        <f>1/$A$1*[1]PaperSectorExp!Z$123</f>
        <v>6.761999999999999E-6</v>
      </c>
      <c r="AB63" s="12">
        <f>1/$A$1*[1]PaperSectorExp!AA$123</f>
        <v>6.761999999999999E-6</v>
      </c>
      <c r="AC63" s="308"/>
      <c r="AD63" s="20">
        <f>1/1000*[1]PaperSectorExp!$AB$123</f>
        <v>7.1070265485299999E-3</v>
      </c>
      <c r="AE63" s="12">
        <f>1/1000*[1]PaperSectorExp!$AC$123</f>
        <v>8.6527140159999988E-3</v>
      </c>
      <c r="AF63" s="12">
        <f>1/1000*[1]PaperSectorExp!AD$123</f>
        <v>1.3451661168E-2</v>
      </c>
      <c r="AG63" s="12">
        <f>1/1000*[1]PaperSectorExp!AE$123</f>
        <v>1.3940706315199999E-2</v>
      </c>
      <c r="AH63" s="12">
        <f>1/1000*[1]PaperSectorExp!AF$123</f>
        <v>2.2869677425700001E-2</v>
      </c>
      <c r="AI63" s="12">
        <f>1/1000*[1]PaperSectorExp!AG$123</f>
        <v>1.7943988962899997E-2</v>
      </c>
      <c r="AJ63" s="12">
        <f>1/1000*[1]PaperSectorExp!AH$123</f>
        <v>1.43676977064E-2</v>
      </c>
      <c r="AK63" s="12">
        <f>1/1000*[1]PaperSectorExp!AI$123</f>
        <v>1.3059650737E-2</v>
      </c>
      <c r="AL63" s="12">
        <f>1/1000*[1]PaperSectorExp!AJ$123</f>
        <v>1.2793403749600002E-2</v>
      </c>
      <c r="AM63" s="12">
        <f>1/1000*[1]PaperSectorExp!AK$123</f>
        <v>1.3827663630000001E-2</v>
      </c>
      <c r="AN63" s="12">
        <f>1/1000*[1]PaperSectorExp!AL$123</f>
        <v>1.2779090452800001E-2</v>
      </c>
      <c r="AO63" s="12">
        <f>1/1000*[1]PaperSectorExp!AM$123</f>
        <v>1.7302037999999999E-2</v>
      </c>
      <c r="AP63" s="12">
        <f>1/1000*[1]PaperSectorExp!AN$123</f>
        <v>1.17006273472E-2</v>
      </c>
      <c r="AQ63" s="12">
        <f>1/1000*[1]PaperSectorExp!AO$123</f>
        <v>1.2707088147000001E-2</v>
      </c>
      <c r="AR63" s="12">
        <f>1/1000*[1]PaperSectorExp!AP$123</f>
        <v>1.0642710480500001E-2</v>
      </c>
      <c r="AS63" s="12">
        <f>1/1000*[1]PaperSectorExp!AQ$123</f>
        <v>9.6985577814999984E-3</v>
      </c>
      <c r="AT63" s="10">
        <f>1/1000*[1]PaperSectorExp!AR$123</f>
        <v>8.3545280988999993E-3</v>
      </c>
      <c r="AU63" s="10">
        <f>1/1000*[1]PaperSectorExp!AS$123</f>
        <v>7.5530194310999997E-3</v>
      </c>
      <c r="AV63" s="10">
        <f>1/1000*[1]PaperSectorExp!AT$123</f>
        <v>9.7828949889999985E-3</v>
      </c>
      <c r="AW63" s="10">
        <f>1/1000*[1]PaperSectorExp!AU$123</f>
        <v>4.1547737500000003E-6</v>
      </c>
      <c r="AX63" s="10">
        <f>1/1000*[1]PaperSectorExp!AV$123</f>
        <v>0</v>
      </c>
      <c r="AY63" s="10">
        <f>1/1000*[1]PaperSectorExp!AW$123</f>
        <v>0</v>
      </c>
      <c r="AZ63" s="10">
        <f>1/1000*[1]PaperSectorExp!AX$123</f>
        <v>0</v>
      </c>
      <c r="BA63" s="10">
        <f>1/1000*[1]PaperSectorExp!AY$123</f>
        <v>0</v>
      </c>
      <c r="BB63" s="10">
        <f>1/1000*[1]PaperSectorExp!AZ$123</f>
        <v>0</v>
      </c>
      <c r="BC63" s="36">
        <f>1/1000*[1]PaperSectorExp!BA$123</f>
        <v>0</v>
      </c>
      <c r="BD63" s="279"/>
    </row>
    <row r="64" spans="2:56">
      <c r="B64" s="5" t="s">
        <v>196</v>
      </c>
      <c r="C64" s="20">
        <f>1/$A$1*[1]PaperSectorExp!$B$200</f>
        <v>6.824133998750001E-2</v>
      </c>
      <c r="D64" s="12">
        <f>1/$A$1*[1]PaperSectorExp!$C$200</f>
        <v>0.100992020125</v>
      </c>
      <c r="E64" s="12">
        <f>1/$A$1*[1]PaperSectorExp!D$200</f>
        <v>0.15135062906666666</v>
      </c>
      <c r="F64" s="12">
        <f>1/$A$1*[1]PaperSectorExp!E$200</f>
        <v>0.14448721480833332</v>
      </c>
      <c r="G64" s="12">
        <f>1/$A$1*[1]PaperSectorExp!F$200</f>
        <v>0.15576704860000001</v>
      </c>
      <c r="H64" s="12">
        <f>1/$A$1*[1]PaperSectorExp!G$200</f>
        <v>0.21463444340277776</v>
      </c>
      <c r="I64" s="12">
        <f>1/$A$1*[1]PaperSectorExp!H$200</f>
        <v>0.26755934096666667</v>
      </c>
      <c r="J64" s="12">
        <f>1/$A$1*[1]PaperSectorExp!I$200</f>
        <v>0.19040617562499998</v>
      </c>
      <c r="K64" s="12">
        <f>1/$A$1*[1]PaperSectorExp!J$200</f>
        <v>0.24584843793333327</v>
      </c>
      <c r="L64" s="12">
        <f>1/$A$1*[1]PaperSectorExp!K$200</f>
        <v>0.25209312504362752</v>
      </c>
      <c r="M64" s="12">
        <f>1/$A$1*[1]PaperSectorExp!L$200</f>
        <v>0.32900604072499989</v>
      </c>
      <c r="N64" s="12">
        <f>1/$A$1*[1]PaperSectorExp!M$200</f>
        <v>0.20077542724583333</v>
      </c>
      <c r="O64" s="12">
        <f>1/$A$1*[1]PaperSectorExp!N$200</f>
        <v>0.29033168300441908</v>
      </c>
      <c r="P64" s="12">
        <f>1/$A$1*[1]PaperSectorExp!O$200</f>
        <v>0.2960565910208332</v>
      </c>
      <c r="Q64" s="12">
        <f>1/$A$1*[1]PaperSectorExp!P$200</f>
        <v>0.23390310599444453</v>
      </c>
      <c r="R64" s="12">
        <f>1/$A$1*[1]PaperSectorExp!Q$200</f>
        <v>0.24167882190326806</v>
      </c>
      <c r="S64" s="12">
        <f>1/$A$1*[1]PaperSectorExp!R$200</f>
        <v>0.27638043622222219</v>
      </c>
      <c r="T64" s="12">
        <f>1/$A$1*[1]PaperSectorExp!S$200</f>
        <v>1.8595499999999999E-4</v>
      </c>
      <c r="U64" s="12">
        <f>1/$A$1*[1]PaperSectorExp!T$200</f>
        <v>1.1430999999999999E-5</v>
      </c>
      <c r="V64" s="12">
        <f>1/$A$1*[1]PaperSectorExp!U$200</f>
        <v>5.8442999999999996E-5</v>
      </c>
      <c r="W64" s="12">
        <f>1/$A$1*[1]PaperSectorExp!V$200</f>
        <v>5.8442999999999996E-5</v>
      </c>
      <c r="X64" s="12">
        <f>1/$A$1*[1]PaperSectorExp!W$200</f>
        <v>5.8442999999999996E-5</v>
      </c>
      <c r="Y64" s="12">
        <f>1/$A$1*[1]PaperSectorExp!X$200</f>
        <v>5.8442999999999996E-5</v>
      </c>
      <c r="Z64" s="12">
        <f>1/$A$1*[1]PaperSectorExp!Y$200</f>
        <v>5.8442999999999996E-5</v>
      </c>
      <c r="AA64" s="12">
        <f>1/$A$1*[1]PaperSectorExp!Z$200</f>
        <v>5.8442999999999996E-5</v>
      </c>
      <c r="AB64" s="12">
        <f>1/$A$1*[1]PaperSectorExp!AA$200</f>
        <v>5.8442999999999996E-5</v>
      </c>
      <c r="AC64" s="308"/>
      <c r="AD64" s="20">
        <f>1/1000*[1]PaperSectorExp!$AB$200</f>
        <v>2.8530315979538999E-2</v>
      </c>
      <c r="AE64" s="12">
        <f>1/1000*[1]PaperSectorExp!$AC$200</f>
        <v>2.7809711757199995E-2</v>
      </c>
      <c r="AF64" s="12">
        <f>1/1000*[1]PaperSectorExp!AD$200</f>
        <v>3.9148975665600001E-2</v>
      </c>
      <c r="AG64" s="12">
        <f>1/1000*[1]PaperSectorExp!AE$200</f>
        <v>4.6932515167999997E-2</v>
      </c>
      <c r="AH64" s="12">
        <f>1/1000*[1]PaperSectorExp!AF$200</f>
        <v>5.9673241529999997E-2</v>
      </c>
      <c r="AI64" s="12">
        <f>1/1000*[1]PaperSectorExp!AG$200</f>
        <v>7.5204702916199989E-2</v>
      </c>
      <c r="AJ64" s="12">
        <f>1/1000*[1]PaperSectorExp!AH$200</f>
        <v>9.4625627105599991E-2</v>
      </c>
      <c r="AK64" s="12">
        <f>1/1000*[1]PaperSectorExp!AI$200</f>
        <v>9.1196189258000007E-2</v>
      </c>
      <c r="AL64" s="12">
        <f>1/1000*[1]PaperSectorExp!AJ$200</f>
        <v>0.10717785933080001</v>
      </c>
      <c r="AM64" s="12">
        <f>1/1000*[1]PaperSectorExp!AK$200</f>
        <v>9.1797197034400008E-2</v>
      </c>
      <c r="AN64" s="12">
        <f>1/1000*[1]PaperSectorExp!AL$200</f>
        <v>9.1386790120800004E-2</v>
      </c>
      <c r="AO64" s="12">
        <f>1/1000*[1]PaperSectorExp!AM$200</f>
        <v>8.2495721855999987E-2</v>
      </c>
      <c r="AP64" s="12">
        <f>1/1000*[1]PaperSectorExp!AN$200</f>
        <v>0.10154394701439998</v>
      </c>
      <c r="AQ64" s="12">
        <f>1/1000*[1]PaperSectorExp!AO$200</f>
        <v>0.1294286666967</v>
      </c>
      <c r="AR64" s="12">
        <f>1/1000*[1]PaperSectorExp!AP$200</f>
        <v>9.65142722245E-2</v>
      </c>
      <c r="AS64" s="12">
        <f>1/1000*[1]PaperSectorExp!AQ$200</f>
        <v>8.5834230747999993E-2</v>
      </c>
      <c r="AT64" s="10">
        <f>1/1000*[1]PaperSectorExp!AR$200</f>
        <v>9.268126720509999E-2</v>
      </c>
      <c r="AU64" s="10">
        <f>1/1000*[1]PaperSectorExp!AS$200</f>
        <v>6.051046678819999E-2</v>
      </c>
      <c r="AV64" s="10">
        <f>1/1000*[1]PaperSectorExp!AT$200</f>
        <v>4.3347043718000001E-2</v>
      </c>
      <c r="AW64" s="10">
        <f>1/1000*[1]PaperSectorExp!AU$200</f>
        <v>2.1616915000000001E-5</v>
      </c>
      <c r="AX64" s="10">
        <f>1/1000*[1]PaperSectorExp!AV$200</f>
        <v>0</v>
      </c>
      <c r="AY64" s="10">
        <f>1/1000*[1]PaperSectorExp!AW$200</f>
        <v>0</v>
      </c>
      <c r="AZ64" s="10">
        <f>1/1000*[1]PaperSectorExp!AX$200</f>
        <v>0</v>
      </c>
      <c r="BA64" s="10">
        <f>1/1000*[1]PaperSectorExp!AY$200</f>
        <v>0</v>
      </c>
      <c r="BB64" s="10">
        <f>1/1000*[1]PaperSectorExp!AZ$200</f>
        <v>0</v>
      </c>
      <c r="BC64" s="36">
        <f>1/1000*[1]PaperSectorExp!BA$200</f>
        <v>0</v>
      </c>
      <c r="BD64" s="279"/>
    </row>
    <row r="65" spans="2:56">
      <c r="B65" s="5" t="s">
        <v>212</v>
      </c>
      <c r="C65" s="20">
        <f>1/$A$1*[1]PaperSectorExp!$B$227</f>
        <v>5.0179048312500002E-2</v>
      </c>
      <c r="D65" s="12">
        <f>1/$A$1*[1]PaperSectorExp!$C$227</f>
        <v>9.8489544499999998E-2</v>
      </c>
      <c r="E65" s="12">
        <f>1/$A$1*[1]PaperSectorExp!D$227</f>
        <v>0.10835090784999997</v>
      </c>
      <c r="F65" s="12">
        <f>1/$A$1*[1]PaperSectorExp!E$227</f>
        <v>9.2420902199999988E-2</v>
      </c>
      <c r="G65" s="12">
        <f>1/$A$1*[1]PaperSectorExp!F$227</f>
        <v>9.8747023000000003E-2</v>
      </c>
      <c r="H65" s="12">
        <f>1/$A$1*[1]PaperSectorExp!G$227</f>
        <v>0.10426235043333333</v>
      </c>
      <c r="I65" s="12">
        <f>1/$A$1*[1]PaperSectorExp!H$227</f>
        <v>0.10478598495555555</v>
      </c>
      <c r="J65" s="12">
        <f>1/$A$1*[1]PaperSectorExp!I$227</f>
        <v>0.11161371562499998</v>
      </c>
      <c r="K65" s="12">
        <f>1/$A$1*[1]PaperSectorExp!J$227</f>
        <v>0.14950263416666665</v>
      </c>
      <c r="L65" s="12">
        <f>1/$A$1*[1]PaperSectorExp!K$227</f>
        <v>0.12353107098117201</v>
      </c>
      <c r="M65" s="12">
        <f>1/$A$1*[1]PaperSectorExp!L$227</f>
        <v>8.1304688541666698E-2</v>
      </c>
      <c r="N65" s="12">
        <f>1/$A$1*[1]PaperSectorExp!M$227</f>
        <v>0.11659006765972217</v>
      </c>
      <c r="O65" s="12">
        <f>1/$A$1*[1]PaperSectorExp!N$227</f>
        <v>3.2701717749242423E-2</v>
      </c>
      <c r="P65" s="12">
        <f>1/$A$1*[1]PaperSectorExp!O$227</f>
        <v>1.2716474225000001E-2</v>
      </c>
      <c r="Q65" s="12">
        <f>1/$A$1*[1]PaperSectorExp!P$227</f>
        <v>1.2185622883333335E-2</v>
      </c>
      <c r="R65" s="12">
        <f>1/$A$1*[1]PaperSectorExp!Q$227</f>
        <v>1.864647048333333E-2</v>
      </c>
      <c r="S65" s="12">
        <f>1/$A$1*[1]PaperSectorExp!R$227</f>
        <v>1.5530032791666665E-2</v>
      </c>
      <c r="T65" s="12">
        <f>1/$A$1*[1]PaperSectorExp!S$227</f>
        <v>0</v>
      </c>
      <c r="U65" s="12">
        <f>1/$A$1*[1]PaperSectorExp!T$227</f>
        <v>0</v>
      </c>
      <c r="V65" s="12">
        <f>1/$A$1*[1]PaperSectorExp!U$227</f>
        <v>0</v>
      </c>
      <c r="W65" s="12">
        <f>1/$A$1*[1]PaperSectorExp!V$227</f>
        <v>0</v>
      </c>
      <c r="X65" s="12">
        <f>1/$A$1*[1]PaperSectorExp!W$227</f>
        <v>0</v>
      </c>
      <c r="Y65" s="12">
        <f>1/$A$1*[1]PaperSectorExp!X$227</f>
        <v>0</v>
      </c>
      <c r="Z65" s="12">
        <f>1/$A$1*[1]PaperSectorExp!Y$227</f>
        <v>0</v>
      </c>
      <c r="AA65" s="12">
        <f>1/$A$1*[1]PaperSectorExp!Z$227</f>
        <v>0</v>
      </c>
      <c r="AB65" s="12">
        <f>1/$A$1*[1]PaperSectorExp!AA$227</f>
        <v>0</v>
      </c>
      <c r="AC65" s="308"/>
      <c r="AD65" s="20">
        <f>1/1000*[1]PaperSectorExp!$AB$227</f>
        <v>8.5905771589410013E-3</v>
      </c>
      <c r="AE65" s="12">
        <f>1/1000*[1]PaperSectorExp!$AC$227</f>
        <v>1.35295936572E-2</v>
      </c>
      <c r="AF65" s="12">
        <f>1/1000*[1]PaperSectorExp!AD$227</f>
        <v>2.1060188548799999E-2</v>
      </c>
      <c r="AG65" s="12">
        <f>1/1000*[1]PaperSectorExp!AE$227</f>
        <v>2.0512729451199998E-2</v>
      </c>
      <c r="AH65" s="12">
        <f>1/1000*[1]PaperSectorExp!AF$227</f>
        <v>2.1019163468799999E-2</v>
      </c>
      <c r="AI65" s="12">
        <f>1/1000*[1]PaperSectorExp!AG$227</f>
        <v>2.1021301415400002E-2</v>
      </c>
      <c r="AJ65" s="12">
        <f>1/1000*[1]PaperSectorExp!AH$227</f>
        <v>2.0111321879999998E-2</v>
      </c>
      <c r="AK65" s="12">
        <f>1/1000*[1]PaperSectorExp!AI$227</f>
        <v>2.708006583E-2</v>
      </c>
      <c r="AL65" s="12">
        <f>1/1000*[1]PaperSectorExp!AJ$227</f>
        <v>3.2592474993599997E-2</v>
      </c>
      <c r="AM65" s="12">
        <f>1/1000*[1]PaperSectorExp!AK$227</f>
        <v>2.5347938910800002E-2</v>
      </c>
      <c r="AN65" s="12">
        <f>1/1000*[1]PaperSectorExp!AL$227</f>
        <v>2.31941754315E-2</v>
      </c>
      <c r="AO65" s="12">
        <f>1/1000*[1]PaperSectorExp!AM$227</f>
        <v>2.8253982192E-2</v>
      </c>
      <c r="AP65" s="12">
        <f>1/1000*[1]PaperSectorExp!AN$227</f>
        <v>6.2038957727999994E-3</v>
      </c>
      <c r="AQ65" s="12">
        <f>1/1000*[1]PaperSectorExp!AO$227</f>
        <v>2.5299946413000003E-3</v>
      </c>
      <c r="AR65" s="12">
        <f>1/1000*[1]PaperSectorExp!AP$227</f>
        <v>2.103512359E-3</v>
      </c>
      <c r="AS65" s="12">
        <f>1/1000*[1]PaperSectorExp!AQ$227</f>
        <v>2.2622660619999999E-3</v>
      </c>
      <c r="AT65" s="10">
        <f>1/1000*[1]PaperSectorExp!AR$227</f>
        <v>1.8879917333E-3</v>
      </c>
      <c r="AU65" s="10">
        <f>1/1000*[1]PaperSectorExp!AS$227</f>
        <v>2.7247844337999995E-3</v>
      </c>
      <c r="AV65" s="10">
        <f>1/1000*[1]PaperSectorExp!AT$227</f>
        <v>3.4612854290000002E-3</v>
      </c>
      <c r="AW65" s="10">
        <f>1/1000*[1]PaperSectorExp!AU$227</f>
        <v>0</v>
      </c>
      <c r="AX65" s="10">
        <f>1/1000*[1]PaperSectorExp!AV$227</f>
        <v>0</v>
      </c>
      <c r="AY65" s="10">
        <f>1/1000*[1]PaperSectorExp!AW$227</f>
        <v>0</v>
      </c>
      <c r="AZ65" s="10">
        <f>1/1000*[1]PaperSectorExp!AX$227</f>
        <v>0</v>
      </c>
      <c r="BA65" s="10">
        <f>1/1000*[1]PaperSectorExp!AY$227</f>
        <v>0</v>
      </c>
      <c r="BB65" s="10">
        <f>1/1000*[1]PaperSectorExp!AZ$227</f>
        <v>0</v>
      </c>
      <c r="BC65" s="36">
        <f>1/1000*[1]PaperSectorExp!BA$227</f>
        <v>0</v>
      </c>
      <c r="BD65" s="279"/>
    </row>
    <row r="66" spans="2:56">
      <c r="B66" s="5" t="s">
        <v>202</v>
      </c>
      <c r="C66" s="20">
        <f>1/$A$1*[1]PaperSectorExp!$B$245</f>
        <v>0.11025116821856061</v>
      </c>
      <c r="D66" s="12">
        <f>1/$A$1*[1]PaperSectorExp!$C$245</f>
        <v>0.12594135357070707</v>
      </c>
      <c r="E66" s="12">
        <f>1/$A$1*[1]PaperSectorExp!D$245</f>
        <v>0.12595442444999999</v>
      </c>
      <c r="F66" s="12">
        <f>1/$A$1*[1]PaperSectorExp!E$245</f>
        <v>0.17431895197083333</v>
      </c>
      <c r="G66" s="12">
        <f>1/$A$1*[1]PaperSectorExp!F$245</f>
        <v>0.17915250369999997</v>
      </c>
      <c r="H66" s="12">
        <f>1/$A$1*[1]PaperSectorExp!G$245</f>
        <v>0.18275446863888883</v>
      </c>
      <c r="I66" s="12">
        <f>1/$A$1*[1]PaperSectorExp!H$245</f>
        <v>0.21748917881527777</v>
      </c>
      <c r="J66" s="12">
        <f>1/$A$1*[1]PaperSectorExp!I$245</f>
        <v>0.22117769864545456</v>
      </c>
      <c r="K66" s="12">
        <f>1/$A$1*[1]PaperSectorExp!J$245</f>
        <v>0.30870993972916672</v>
      </c>
      <c r="L66" s="12">
        <f>1/$A$1*[1]PaperSectorExp!K$245</f>
        <v>0.26801826661154626</v>
      </c>
      <c r="M66" s="12">
        <f>1/$A$1*[1]PaperSectorExp!L$245</f>
        <v>0.27303516349444423</v>
      </c>
      <c r="N66" s="12">
        <f>1/$A$1*[1]PaperSectorExp!M$245</f>
        <v>0.25184312488472216</v>
      </c>
      <c r="O66" s="12">
        <f>1/$A$1*[1]PaperSectorExp!N$245</f>
        <v>0.2134426901921716</v>
      </c>
      <c r="P66" s="12">
        <f>1/$A$1*[1]PaperSectorExp!O$245</f>
        <v>0.21771540633162387</v>
      </c>
      <c r="Q66" s="12">
        <f>1/$A$1*[1]PaperSectorExp!P$245</f>
        <v>0.22175139385711135</v>
      </c>
      <c r="R66" s="12">
        <f>1/$A$1*[1]PaperSectorExp!Q$245</f>
        <v>0.2089265550745098</v>
      </c>
      <c r="S66" s="12">
        <f>1/$A$1*[1]PaperSectorExp!R$245</f>
        <v>0.19950072214893788</v>
      </c>
      <c r="T66" s="12">
        <f>1/$A$1*[1]PaperSectorExp!S$245</f>
        <v>5.3934999999999984E-5</v>
      </c>
      <c r="U66" s="12">
        <f>1/$A$1*[1]PaperSectorExp!T$245</f>
        <v>1.0014199999999998E-4</v>
      </c>
      <c r="V66" s="12">
        <f>1/$A$1*[1]PaperSectorExp!U$245</f>
        <v>8.0660999999999992E-5</v>
      </c>
      <c r="W66" s="12">
        <f>1/$A$1*[1]PaperSectorExp!V$245</f>
        <v>8.0660999999999992E-5</v>
      </c>
      <c r="X66" s="12">
        <f>1/$A$1*[1]PaperSectorExp!W$245</f>
        <v>8.0660999999999992E-5</v>
      </c>
      <c r="Y66" s="12">
        <f>1/$A$1*[1]PaperSectorExp!X$245</f>
        <v>8.0660999999999992E-5</v>
      </c>
      <c r="Z66" s="12">
        <f>1/$A$1*[1]PaperSectorExp!Y$245</f>
        <v>8.0660999999999992E-5</v>
      </c>
      <c r="AA66" s="12">
        <f>1/$A$1*[1]PaperSectorExp!Z$245</f>
        <v>8.0660999999999992E-5</v>
      </c>
      <c r="AB66" s="12">
        <f>1/$A$1*[1]PaperSectorExp!AA$245</f>
        <v>8.0660999999999992E-5</v>
      </c>
      <c r="AC66" s="308"/>
      <c r="AD66" s="20">
        <f>1/1000*[1]PaperSectorExp!$AB$245</f>
        <v>2.9957785732202997E-2</v>
      </c>
      <c r="AE66" s="12">
        <f>1/1000*[1]PaperSectorExp!$AC$245</f>
        <v>3.1533577150799998E-2</v>
      </c>
      <c r="AF66" s="12">
        <f>1/1000*[1]PaperSectorExp!AD$245</f>
        <v>3.4565545612800001E-2</v>
      </c>
      <c r="AG66" s="12">
        <f>1/1000*[1]PaperSectorExp!AE$245</f>
        <v>4.2385031214399994E-2</v>
      </c>
      <c r="AH66" s="12">
        <f>1/1000*[1]PaperSectorExp!AF$245</f>
        <v>5.3630180037700002E-2</v>
      </c>
      <c r="AI66" s="12">
        <f>1/1000*[1]PaperSectorExp!AG$245</f>
        <v>5.6313438795899992E-2</v>
      </c>
      <c r="AJ66" s="12">
        <f>1/1000*[1]PaperSectorExp!AH$245</f>
        <v>6.9406133933999997E-2</v>
      </c>
      <c r="AK66" s="12">
        <f>1/1000*[1]PaperSectorExp!AI$245</f>
        <v>7.6889090233999993E-2</v>
      </c>
      <c r="AL66" s="12">
        <f>1/1000*[1]PaperSectorExp!AJ$245</f>
        <v>0.10192260121199999</v>
      </c>
      <c r="AM66" s="12">
        <f>1/1000*[1]PaperSectorExp!AK$245</f>
        <v>7.5516253159600005E-2</v>
      </c>
      <c r="AN66" s="12">
        <f>1/1000*[1]PaperSectorExp!AL$245</f>
        <v>8.3568039541199998E-2</v>
      </c>
      <c r="AO66" s="12">
        <f>1/1000*[1]PaperSectorExp!AM$245</f>
        <v>8.8221603887999975E-2</v>
      </c>
      <c r="AP66" s="12">
        <f>1/1000*[1]PaperSectorExp!AN$245</f>
        <v>6.8476192452799997E-2</v>
      </c>
      <c r="AQ66" s="12">
        <f>1/1000*[1]PaperSectorExp!AO$245</f>
        <v>7.1932196269200013E-2</v>
      </c>
      <c r="AR66" s="12">
        <f>1/1000*[1]PaperSectorExp!AP$245</f>
        <v>8.2724876644000009E-2</v>
      </c>
      <c r="AS66" s="12">
        <f>1/1000*[1]PaperSectorExp!AQ$245</f>
        <v>6.7798315245499993E-2</v>
      </c>
      <c r="AT66" s="10">
        <f>1/1000*[1]PaperSectorExp!AR$245</f>
        <v>6.6458884795000006E-2</v>
      </c>
      <c r="AU66" s="10">
        <f>1/1000*[1]PaperSectorExp!AS$245</f>
        <v>6.9924331448400004E-2</v>
      </c>
      <c r="AV66" s="10">
        <f>1/1000*[1]PaperSectorExp!AT$245</f>
        <v>8.3925980508999992E-2</v>
      </c>
      <c r="AW66" s="10">
        <f>1/1000*[1]PaperSectorExp!AU$245</f>
        <v>3.5724784583333339E-5</v>
      </c>
      <c r="AX66" s="10">
        <f>1/1000*[1]PaperSectorExp!AV$245</f>
        <v>0</v>
      </c>
      <c r="AY66" s="10">
        <f>1/1000*[1]PaperSectorExp!AW$245</f>
        <v>0</v>
      </c>
      <c r="AZ66" s="10">
        <f>1/1000*[1]PaperSectorExp!AX$245</f>
        <v>0</v>
      </c>
      <c r="BA66" s="10">
        <f>1/1000*[1]PaperSectorExp!AY$245</f>
        <v>0</v>
      </c>
      <c r="BB66" s="10">
        <f>1/1000*[1]PaperSectorExp!AZ$245</f>
        <v>0</v>
      </c>
      <c r="BC66" s="36">
        <f>1/1000*[1]PaperSectorExp!BA$245</f>
        <v>0</v>
      </c>
      <c r="BD66" s="279"/>
    </row>
    <row r="67" spans="2:56">
      <c r="B67" s="8" t="s">
        <v>19</v>
      </c>
      <c r="C67" s="314">
        <f t="shared" ref="C67:AB67" si="10">SUM(C59:C59)-SUM(C60:C66)</f>
        <v>5.9691225695833294E-2</v>
      </c>
      <c r="D67" s="315">
        <f t="shared" si="10"/>
        <v>8.4405185313888964E-2</v>
      </c>
      <c r="E67" s="315">
        <f t="shared" si="10"/>
        <v>0.11786244864999995</v>
      </c>
      <c r="F67" s="315">
        <f t="shared" si="10"/>
        <v>0.14371834575138875</v>
      </c>
      <c r="G67" s="315">
        <f t="shared" si="10"/>
        <v>0.15349843673333319</v>
      </c>
      <c r="H67" s="315">
        <f t="shared" si="10"/>
        <v>0.15315041075694436</v>
      </c>
      <c r="I67" s="315">
        <f t="shared" si="10"/>
        <v>0.12597768217777783</v>
      </c>
      <c r="J67" s="315">
        <f t="shared" si="10"/>
        <v>0.11805612715025249</v>
      </c>
      <c r="K67" s="315">
        <f t="shared" si="10"/>
        <v>0.13450249548750004</v>
      </c>
      <c r="L67" s="315">
        <f t="shared" si="10"/>
        <v>0.12495477241998665</v>
      </c>
      <c r="M67" s="315">
        <f t="shared" si="10"/>
        <v>0.15061317688055587</v>
      </c>
      <c r="N67" s="315">
        <f t="shared" si="10"/>
        <v>9.9107681823611182E-2</v>
      </c>
      <c r="O67" s="315">
        <f t="shared" si="10"/>
        <v>0.11495557170808035</v>
      </c>
      <c r="P67" s="315">
        <f t="shared" si="10"/>
        <v>0.11655986807403851</v>
      </c>
      <c r="Q67" s="315">
        <f t="shared" si="10"/>
        <v>0.1189791636816917</v>
      </c>
      <c r="R67" s="315">
        <f t="shared" si="10"/>
        <v>9.2044925355975638E-2</v>
      </c>
      <c r="S67" s="315">
        <f t="shared" si="10"/>
        <v>8.1089675243055659E-2</v>
      </c>
      <c r="T67" s="315">
        <f t="shared" si="10"/>
        <v>5.6350000000000367E-6</v>
      </c>
      <c r="U67" s="315">
        <f t="shared" si="10"/>
        <v>4.4629200000000004E-4</v>
      </c>
      <c r="V67" s="315">
        <f t="shared" si="10"/>
        <v>1.3201999999999973E-5</v>
      </c>
      <c r="W67" s="315">
        <f t="shared" si="10"/>
        <v>1.3201999999999973E-5</v>
      </c>
      <c r="X67" s="315">
        <f t="shared" si="10"/>
        <v>1.3201999999999973E-5</v>
      </c>
      <c r="Y67" s="315">
        <f t="shared" si="10"/>
        <v>1.3201999999999973E-5</v>
      </c>
      <c r="Z67" s="315">
        <f t="shared" si="10"/>
        <v>1.3201999999999973E-5</v>
      </c>
      <c r="AA67" s="315">
        <f t="shared" si="10"/>
        <v>1.3201999999999973E-5</v>
      </c>
      <c r="AB67" s="315">
        <f t="shared" si="10"/>
        <v>1.3201999999999973E-5</v>
      </c>
      <c r="AC67" s="308"/>
      <c r="AD67" s="314">
        <f t="shared" ref="AD67:BC67" si="11">SUM(AD59:AD59)-SUM(AD60:AD66)</f>
        <v>1.5683993346302993E-2</v>
      </c>
      <c r="AE67" s="315">
        <f t="shared" si="11"/>
        <v>1.923476716719999E-2</v>
      </c>
      <c r="AF67" s="315">
        <f t="shared" si="11"/>
        <v>2.6193000854399906E-2</v>
      </c>
      <c r="AG67" s="315">
        <f t="shared" si="11"/>
        <v>3.3225951415999933E-2</v>
      </c>
      <c r="AH67" s="315">
        <f t="shared" si="11"/>
        <v>3.7101530398100047E-2</v>
      </c>
      <c r="AI67" s="315">
        <f t="shared" si="11"/>
        <v>3.9187787710499966E-2</v>
      </c>
      <c r="AJ67" s="315">
        <f t="shared" si="11"/>
        <v>3.2966267684000017E-2</v>
      </c>
      <c r="AK67" s="315">
        <f t="shared" si="11"/>
        <v>3.7471461336500034E-2</v>
      </c>
      <c r="AL67" s="315">
        <f t="shared" si="11"/>
        <v>4.1394306980799989E-2</v>
      </c>
      <c r="AM67" s="315">
        <f t="shared" si="11"/>
        <v>3.3216039185999968E-2</v>
      </c>
      <c r="AN67" s="315">
        <f t="shared" si="11"/>
        <v>4.3171033395599967E-2</v>
      </c>
      <c r="AO67" s="315">
        <f t="shared" si="11"/>
        <v>3.4129813248000018E-2</v>
      </c>
      <c r="AP67" s="315">
        <f t="shared" si="11"/>
        <v>3.2091102278400008E-2</v>
      </c>
      <c r="AQ67" s="315">
        <f t="shared" si="11"/>
        <v>3.2903267117100066E-2</v>
      </c>
      <c r="AR67" s="315">
        <f t="shared" si="11"/>
        <v>3.5099700674999901E-2</v>
      </c>
      <c r="AS67" s="315">
        <f t="shared" si="11"/>
        <v>2.6951867487999992E-2</v>
      </c>
      <c r="AT67" s="315">
        <f t="shared" si="11"/>
        <v>2.2873371228799955E-2</v>
      </c>
      <c r="AU67" s="315">
        <f t="shared" si="11"/>
        <v>2.7334766845099945E-2</v>
      </c>
      <c r="AV67" s="315">
        <f t="shared" si="11"/>
        <v>3.5093654743000025E-2</v>
      </c>
      <c r="AW67" s="315">
        <f t="shared" si="11"/>
        <v>3.3150862499999989E-6</v>
      </c>
      <c r="AX67" s="315">
        <f t="shared" si="11"/>
        <v>0</v>
      </c>
      <c r="AY67" s="315">
        <f t="shared" si="11"/>
        <v>0</v>
      </c>
      <c r="AZ67" s="315">
        <f t="shared" si="11"/>
        <v>0</v>
      </c>
      <c r="BA67" s="315">
        <f t="shared" si="11"/>
        <v>0</v>
      </c>
      <c r="BB67" s="315">
        <f t="shared" si="11"/>
        <v>0</v>
      </c>
      <c r="BC67" s="332">
        <f t="shared" si="11"/>
        <v>0</v>
      </c>
      <c r="BD67" s="331"/>
    </row>
    <row r="68" spans="2:56" ht="17.149999999999999" customHeight="1">
      <c r="B68" s="9" t="s">
        <v>115</v>
      </c>
      <c r="C68" s="56">
        <f>1/$A$1*[1]PaperSectorExp!$B$273</f>
        <v>0.12128047397803032</v>
      </c>
      <c r="D68" s="23">
        <f>1/$A$1*[1]PaperSectorExp!$C$273</f>
        <v>0.1259729443222222</v>
      </c>
      <c r="E68" s="23">
        <f>1/$A$1*[1]PaperSectorExp!D$273</f>
        <v>0.14210437802499998</v>
      </c>
      <c r="F68" s="23">
        <f>1/$A$1*[1]PaperSectorExp!E$273</f>
        <v>0.17178610376388886</v>
      </c>
      <c r="G68" s="23">
        <f>1/$A$1*[1]PaperSectorExp!F$273</f>
        <v>0.3445562479</v>
      </c>
      <c r="H68" s="23">
        <f>1/$A$1*[1]PaperSectorExp!G$273</f>
        <v>0.38268862104898993</v>
      </c>
      <c r="I68" s="23">
        <f>1/$A$1*[1]PaperSectorExp!H$273</f>
        <v>0.42317456863888886</v>
      </c>
      <c r="J68" s="23">
        <f>1/$A$1*[1]PaperSectorExp!I$273</f>
        <v>0.50397750686085863</v>
      </c>
      <c r="K68" s="23">
        <f>1/$A$1*[1]PaperSectorExp!J$273</f>
        <v>0.60729040302499993</v>
      </c>
      <c r="L68" s="23">
        <f>1/$A$1*[1]PaperSectorExp!K$273</f>
        <v>0.48319557961616161</v>
      </c>
      <c r="M68" s="23">
        <f>1/$A$1*[1]PaperSectorExp!L$273</f>
        <v>0.5400240148694444</v>
      </c>
      <c r="N68" s="23">
        <f>1/$A$1*[1]PaperSectorExp!M$273</f>
        <v>0.4903139285875</v>
      </c>
      <c r="O68" s="23">
        <f>1/$A$1*[1]PaperSectorExp!N$273</f>
        <v>0.50485256549128787</v>
      </c>
      <c r="P68" s="23">
        <f>1/$A$1*[1]PaperSectorExp!O$273</f>
        <v>0.49562194254732894</v>
      </c>
      <c r="Q68" s="23">
        <f>1/$A$1*[1]PaperSectorExp!P$273</f>
        <v>0.49572614241787949</v>
      </c>
      <c r="R68" s="23">
        <f>1/$A$1*[1]PaperSectorExp!Q$273</f>
        <v>0.49060758586442571</v>
      </c>
      <c r="S68" s="23">
        <f>1/$A$1*[1]PaperSectorExp!R$273</f>
        <v>0.50748776833869047</v>
      </c>
      <c r="T68" s="23">
        <f>1/$A$1*[1]PaperSectorExp!S$273</f>
        <v>5.333950909090909E-4</v>
      </c>
      <c r="U68" s="23">
        <f>1/$A$1*[1]PaperSectorExp!T$273</f>
        <v>1.23533E-3</v>
      </c>
      <c r="V68" s="23">
        <f>1/$A$1*[1]PaperSectorExp!U$273</f>
        <v>6.986978333333333E-4</v>
      </c>
      <c r="W68" s="23">
        <f>1/$A$1*[1]PaperSectorExp!V$273</f>
        <v>6.986978333333333E-4</v>
      </c>
      <c r="X68" s="23">
        <f>1/$A$1*[1]PaperSectorExp!W$273</f>
        <v>6.986978333333333E-4</v>
      </c>
      <c r="Y68" s="23">
        <f>1/$A$1*[1]PaperSectorExp!X$273</f>
        <v>6.986978333333333E-4</v>
      </c>
      <c r="Z68" s="23">
        <f>1/$A$1*[1]PaperSectorExp!Y$273</f>
        <v>6.986978333333333E-4</v>
      </c>
      <c r="AA68" s="23">
        <f>1/$A$1*[1]PaperSectorExp!Z$273</f>
        <v>6.986978333333333E-4</v>
      </c>
      <c r="AB68" s="23">
        <f>1/$A$1*[1]PaperSectorExp!AA$273</f>
        <v>6.986978333333333E-4</v>
      </c>
      <c r="AC68" s="308"/>
      <c r="AD68" s="56">
        <f>1/1000*[1]PaperSectorExp!$AB$273</f>
        <v>5.6439457883153993E-2</v>
      </c>
      <c r="AE68" s="23">
        <f>1/1000*[1]PaperSectorExp!$AC$273</f>
        <v>6.4394118250400006E-2</v>
      </c>
      <c r="AF68" s="23">
        <f>1/1000*[1]PaperSectorExp!AD$273</f>
        <v>6.8597313264000009E-2</v>
      </c>
      <c r="AG68" s="23">
        <f>1/1000*[1]PaperSectorExp!AE$273</f>
        <v>8.01705941792E-2</v>
      </c>
      <c r="AH68" s="23">
        <f>1/1000*[1]PaperSectorExp!AF$273</f>
        <v>0.13727855043559997</v>
      </c>
      <c r="AI68" s="23">
        <f>1/1000*[1]PaperSectorExp!AG$273</f>
        <v>0.1585460325735</v>
      </c>
      <c r="AJ68" s="23">
        <f>1/1000*[1]PaperSectorExp!AH$273</f>
        <v>0.18767751530559998</v>
      </c>
      <c r="AK68" s="23">
        <f>1/1000*[1]PaperSectorExp!AI$273</f>
        <v>0.26973670214649997</v>
      </c>
      <c r="AL68" s="23">
        <f>1/1000*[1]PaperSectorExp!AJ$273</f>
        <v>0.35634835971680001</v>
      </c>
      <c r="AM68" s="23">
        <f>1/1000*[1]PaperSectorExp!AK$273</f>
        <v>0.27479235433760002</v>
      </c>
      <c r="AN68" s="23">
        <f>1/1000*[1]PaperSectorExp!AL$273</f>
        <v>0.3030905023605</v>
      </c>
      <c r="AO68" s="23">
        <f>1/1000*[1]PaperSectorExp!AM$273</f>
        <v>0.31125951580799993</v>
      </c>
      <c r="AP68" s="23">
        <f>1/1000*[1]PaperSectorExp!AN$273</f>
        <v>0.29468553229279998</v>
      </c>
      <c r="AQ68" s="23">
        <f>1/1000*[1]PaperSectorExp!AO$273</f>
        <v>0.30888607947060004</v>
      </c>
      <c r="AR68" s="23">
        <f>1/1000*[1]PaperSectorExp!AP$273</f>
        <v>0.28660963613700002</v>
      </c>
      <c r="AS68" s="23">
        <f>1/1000*[1]PaperSectorExp!AQ$273</f>
        <v>0.22142978502399996</v>
      </c>
      <c r="AT68" s="74">
        <f>1/1000*[1]PaperSectorExp!AR$273</f>
        <v>0.24152394842939998</v>
      </c>
      <c r="AU68" s="74">
        <f>1/1000*[1]PaperSectorExp!AS$273</f>
        <v>0.26010272674099999</v>
      </c>
      <c r="AV68" s="74">
        <f>1/1000*[1]PaperSectorExp!AT$273</f>
        <v>0.28965601162600002</v>
      </c>
      <c r="AW68" s="74">
        <f>1/1000*[1]PaperSectorExp!AU$273</f>
        <v>1.9799383416666669E-4</v>
      </c>
      <c r="AX68" s="74">
        <f>1/1000*[1]PaperSectorExp!AV$273</f>
        <v>0</v>
      </c>
      <c r="AY68" s="74">
        <f>1/1000*[1]PaperSectorExp!AW$273</f>
        <v>0</v>
      </c>
      <c r="AZ68" s="74">
        <f>1/1000*[1]PaperSectorExp!AX$273</f>
        <v>0</v>
      </c>
      <c r="BA68" s="74">
        <f>1/1000*[1]PaperSectorExp!AY$273</f>
        <v>0</v>
      </c>
      <c r="BB68" s="74">
        <f>1/1000*[1]PaperSectorExp!AZ$273</f>
        <v>0</v>
      </c>
      <c r="BC68" s="83">
        <f>1/1000*[1]PaperSectorExp!BA$273</f>
        <v>0</v>
      </c>
      <c r="BD68" s="279"/>
    </row>
    <row r="69" spans="2:56">
      <c r="B69" s="5" t="s">
        <v>177</v>
      </c>
      <c r="C69" s="20">
        <f>1/$A$1*[1]PaperSectorExp!$B$29</f>
        <v>8.4747948791666691E-3</v>
      </c>
      <c r="D69" s="12">
        <f>1/$A$1*[1]PaperSectorExp!$C$29</f>
        <v>1.0029336488888888E-2</v>
      </c>
      <c r="E69" s="12">
        <f>1/$A$1*[1]PaperSectorExp!D$29</f>
        <v>1.0987610350000001E-2</v>
      </c>
      <c r="F69" s="12">
        <f>1/$A$1*[1]PaperSectorExp!E$29</f>
        <v>1.1562296770833333E-2</v>
      </c>
      <c r="G69" s="12">
        <f>1/$A$1*[1]PaperSectorExp!F$29</f>
        <v>1.4523154666666665E-2</v>
      </c>
      <c r="H69" s="12">
        <f>1/$A$1*[1]PaperSectorExp!G$29</f>
        <v>1.6405196430555553E-2</v>
      </c>
      <c r="I69" s="12">
        <f>1/$A$1*[1]PaperSectorExp!H$29</f>
        <v>2.4567627388888888E-2</v>
      </c>
      <c r="J69" s="12">
        <f>1/$A$1*[1]PaperSectorExp!I$29</f>
        <v>3.0724553902777778E-2</v>
      </c>
      <c r="K69" s="12">
        <f>1/$A$1*[1]PaperSectorExp!J$29</f>
        <v>2.3947067208333332E-2</v>
      </c>
      <c r="L69" s="12">
        <f>1/$A$1*[1]PaperSectorExp!K$29</f>
        <v>2.3786184732783721E-2</v>
      </c>
      <c r="M69" s="12">
        <f>1/$A$1*[1]PaperSectorExp!L$29</f>
        <v>2.3688232111111113E-2</v>
      </c>
      <c r="N69" s="12">
        <f>1/$A$1*[1]PaperSectorExp!M$29</f>
        <v>3.0414097134722221E-2</v>
      </c>
      <c r="O69" s="12">
        <f>1/$A$1*[1]PaperSectorExp!N$29</f>
        <v>2.6900552854040412E-2</v>
      </c>
      <c r="P69" s="12">
        <f>1/$A$1*[1]PaperSectorExp!O$29</f>
        <v>2.5664441697008541E-2</v>
      </c>
      <c r="Q69" s="12">
        <f>1/$A$1*[1]PaperSectorExp!P$29</f>
        <v>2.8914592145454544E-2</v>
      </c>
      <c r="R69" s="12">
        <f>1/$A$1*[1]PaperSectorExp!Q$29</f>
        <v>3.820913234052286E-2</v>
      </c>
      <c r="S69" s="12">
        <f>1/$A$1*[1]PaperSectorExp!R$29</f>
        <v>3.9410329666666667E-2</v>
      </c>
      <c r="T69" s="12">
        <f>1/$A$1*[1]PaperSectorExp!S$29</f>
        <v>6.601E-5</v>
      </c>
      <c r="U69" s="12">
        <f>1/$A$1*[1]PaperSectorExp!T$29</f>
        <v>9.111449999999999E-5</v>
      </c>
      <c r="V69" s="12">
        <f>1/$A$1*[1]PaperSectorExp!U$29</f>
        <v>1.01269E-4</v>
      </c>
      <c r="W69" s="12">
        <f>1/$A$1*[1]PaperSectorExp!V$29</f>
        <v>1.01269E-4</v>
      </c>
      <c r="X69" s="12">
        <f>1/$A$1*[1]PaperSectorExp!W$29</f>
        <v>1.01269E-4</v>
      </c>
      <c r="Y69" s="12">
        <f>1/$A$1*[1]PaperSectorExp!X$29</f>
        <v>1.01269E-4</v>
      </c>
      <c r="Z69" s="12">
        <f>1/$A$1*[1]PaperSectorExp!Y$29</f>
        <v>1.01269E-4</v>
      </c>
      <c r="AA69" s="12">
        <f>1/$A$1*[1]PaperSectorExp!Z$29</f>
        <v>1.01269E-4</v>
      </c>
      <c r="AB69" s="12">
        <f>1/$A$1*[1]PaperSectorExp!AA$29</f>
        <v>1.01269E-4</v>
      </c>
      <c r="AC69" s="308"/>
      <c r="AD69" s="20">
        <f>1/1000*[1]PaperSectorExp!$AB$29</f>
        <v>4.892164706397E-3</v>
      </c>
      <c r="AE69" s="12">
        <f>1/1000*[1]PaperSectorExp!$AC$29</f>
        <v>5.1827359972000005E-3</v>
      </c>
      <c r="AF69" s="12">
        <f>1/1000*[1]PaperSectorExp!AD$29</f>
        <v>4.3562505984000004E-3</v>
      </c>
      <c r="AG69" s="12">
        <f>1/1000*[1]PaperSectorExp!AE$29</f>
        <v>5.4475990239999999E-3</v>
      </c>
      <c r="AH69" s="12">
        <f>1/1000*[1]PaperSectorExp!AF$29</f>
        <v>6.6118223282999999E-3</v>
      </c>
      <c r="AI69" s="12">
        <f>1/1000*[1]PaperSectorExp!AG$29</f>
        <v>7.4451771108000001E-3</v>
      </c>
      <c r="AJ69" s="12">
        <f>1/1000*[1]PaperSectorExp!AH$29</f>
        <v>1.0794305308000001E-2</v>
      </c>
      <c r="AK69" s="12">
        <f>1/1000*[1]PaperSectorExp!AI$29</f>
        <v>1.3370800834E-2</v>
      </c>
      <c r="AL69" s="12">
        <f>1/1000*[1]PaperSectorExp!AJ$29</f>
        <v>1.38364171572E-2</v>
      </c>
      <c r="AM69" s="12">
        <f>1/1000*[1]PaperSectorExp!AK$29</f>
        <v>1.1466677301199999E-2</v>
      </c>
      <c r="AN69" s="12">
        <f>1/1000*[1]PaperSectorExp!AL$29</f>
        <v>1.2339256335300003E-2</v>
      </c>
      <c r="AO69" s="12">
        <f>1/1000*[1]PaperSectorExp!AM$29</f>
        <v>1.5848323679999998E-2</v>
      </c>
      <c r="AP69" s="12">
        <f>1/1000*[1]PaperSectorExp!AN$29</f>
        <v>1.3256079460799999E-2</v>
      </c>
      <c r="AQ69" s="12">
        <f>1/1000*[1]PaperSectorExp!AO$29</f>
        <v>1.4764645743899999E-2</v>
      </c>
      <c r="AR69" s="12">
        <f>1/1000*[1]PaperSectorExp!AP$29</f>
        <v>1.63701875065E-2</v>
      </c>
      <c r="AS69" s="12">
        <f>1/1000*[1]PaperSectorExp!AQ$29</f>
        <v>1.6213491853999999E-2</v>
      </c>
      <c r="AT69" s="10">
        <f>1/1000*[1]PaperSectorExp!AR$29</f>
        <v>1.6774811592299998E-2</v>
      </c>
      <c r="AU69" s="10">
        <f>1/1000*[1]PaperSectorExp!AS$29</f>
        <v>1.8114838913599999E-2</v>
      </c>
      <c r="AV69" s="10">
        <f>1/1000*[1]PaperSectorExp!AT$29</f>
        <v>2.6433339227000002E-2</v>
      </c>
      <c r="AW69" s="10">
        <f>1/1000*[1]PaperSectorExp!AU$29</f>
        <v>2.9623055416666665E-5</v>
      </c>
      <c r="AX69" s="10">
        <f>1/1000*[1]PaperSectorExp!AV$29</f>
        <v>0</v>
      </c>
      <c r="AY69" s="10">
        <f>1/1000*[1]PaperSectorExp!AW$29</f>
        <v>0</v>
      </c>
      <c r="AZ69" s="10">
        <f>1/1000*[1]PaperSectorExp!AX$29</f>
        <v>0</v>
      </c>
      <c r="BA69" s="10">
        <f>1/1000*[1]PaperSectorExp!AY$29</f>
        <v>0</v>
      </c>
      <c r="BB69" s="10">
        <f>1/1000*[1]PaperSectorExp!AZ$29</f>
        <v>0</v>
      </c>
      <c r="BC69" s="36">
        <f>1/1000*[1]PaperSectorExp!BA$29</f>
        <v>0</v>
      </c>
      <c r="BD69" s="279"/>
    </row>
    <row r="70" spans="2:56">
      <c r="B70" s="5" t="s">
        <v>203</v>
      </c>
      <c r="C70" s="20">
        <f>SUM(C88:C92)</f>
        <v>0</v>
      </c>
      <c r="D70" s="20">
        <f t="shared" ref="D70:BC70" si="12">SUM(D88:D92)</f>
        <v>0</v>
      </c>
      <c r="E70" s="20">
        <f t="shared" si="12"/>
        <v>0</v>
      </c>
      <c r="F70" s="20">
        <f t="shared" si="12"/>
        <v>0</v>
      </c>
      <c r="G70" s="20">
        <f t="shared" si="12"/>
        <v>0.13886295370000001</v>
      </c>
      <c r="H70" s="20">
        <f t="shared" si="12"/>
        <v>0.13234917696843435</v>
      </c>
      <c r="I70" s="20">
        <f t="shared" si="12"/>
        <v>0.14384459001111111</v>
      </c>
      <c r="J70" s="20">
        <f t="shared" si="12"/>
        <v>0.17121555434166671</v>
      </c>
      <c r="K70" s="20">
        <f t="shared" si="12"/>
        <v>0.19958170404166664</v>
      </c>
      <c r="L70" s="20">
        <f t="shared" si="12"/>
        <v>0.16300114162670085</v>
      </c>
      <c r="M70" s="20">
        <f t="shared" si="12"/>
        <v>0.16869593243333336</v>
      </c>
      <c r="N70" s="20">
        <f t="shared" si="12"/>
        <v>0.12317900222222219</v>
      </c>
      <c r="O70" s="20">
        <f t="shared" si="12"/>
        <v>0.12327358469280307</v>
      </c>
      <c r="P70" s="20">
        <f t="shared" si="12"/>
        <v>0.12133266618333331</v>
      </c>
      <c r="Q70" s="20">
        <f t="shared" si="12"/>
        <v>0.13226855758805248</v>
      </c>
      <c r="R70" s="20">
        <f t="shared" si="12"/>
        <v>0.15135081431956116</v>
      </c>
      <c r="S70" s="20">
        <f t="shared" si="12"/>
        <v>0.12627125879146825</v>
      </c>
      <c r="T70" s="20">
        <f t="shared" si="12"/>
        <v>2.7209000000000001E-4</v>
      </c>
      <c r="U70" s="20">
        <f t="shared" si="12"/>
        <v>3.7429433333333322E-4</v>
      </c>
      <c r="V70" s="20">
        <f t="shared" si="12"/>
        <v>2.9859366666666663E-4</v>
      </c>
      <c r="W70" s="20">
        <f t="shared" si="12"/>
        <v>2.9859366666666663E-4</v>
      </c>
      <c r="X70" s="20">
        <f t="shared" si="12"/>
        <v>2.9859366666666663E-4</v>
      </c>
      <c r="Y70" s="20">
        <f t="shared" si="12"/>
        <v>2.9859366666666663E-4</v>
      </c>
      <c r="Z70" s="20">
        <f t="shared" si="12"/>
        <v>2.9859366666666663E-4</v>
      </c>
      <c r="AA70" s="20">
        <f t="shared" si="12"/>
        <v>2.9859366666666663E-4</v>
      </c>
      <c r="AB70" s="20">
        <f t="shared" si="12"/>
        <v>2.9859366666666663E-4</v>
      </c>
      <c r="AC70" s="308"/>
      <c r="AD70" s="20">
        <f t="shared" si="12"/>
        <v>0</v>
      </c>
      <c r="AE70" s="20">
        <f t="shared" si="12"/>
        <v>0</v>
      </c>
      <c r="AF70" s="20">
        <f t="shared" si="12"/>
        <v>0</v>
      </c>
      <c r="AG70" s="20">
        <f t="shared" si="12"/>
        <v>0</v>
      </c>
      <c r="AH70" s="20">
        <f t="shared" si="12"/>
        <v>3.7434432867300006E-2</v>
      </c>
      <c r="AI70" s="20">
        <f t="shared" si="12"/>
        <v>3.8145029122199997E-2</v>
      </c>
      <c r="AJ70" s="20">
        <f t="shared" si="12"/>
        <v>4.4008698386000002E-2</v>
      </c>
      <c r="AK70" s="20">
        <f t="shared" si="12"/>
        <v>6.73845233495E-2</v>
      </c>
      <c r="AL70" s="20">
        <f t="shared" si="12"/>
        <v>8.5233796899600006E-2</v>
      </c>
      <c r="AM70" s="20">
        <f t="shared" si="12"/>
        <v>7.4253835022400003E-2</v>
      </c>
      <c r="AN70" s="20">
        <f t="shared" si="12"/>
        <v>6.8687225405100014E-2</v>
      </c>
      <c r="AO70" s="20">
        <f t="shared" si="12"/>
        <v>5.618672140799999E-2</v>
      </c>
      <c r="AP70" s="20">
        <f t="shared" si="12"/>
        <v>4.9531592897599987E-2</v>
      </c>
      <c r="AQ70" s="20">
        <f t="shared" si="12"/>
        <v>5.2271863149899997E-2</v>
      </c>
      <c r="AR70" s="20">
        <f t="shared" si="12"/>
        <v>5.5084569290499999E-2</v>
      </c>
      <c r="AS70" s="20">
        <f t="shared" si="12"/>
        <v>5.9284703463999999E-2</v>
      </c>
      <c r="AT70" s="20">
        <f t="shared" si="12"/>
        <v>5.8947057376499995E-2</v>
      </c>
      <c r="AU70" s="20">
        <f t="shared" si="12"/>
        <v>6.9187773826599977E-2</v>
      </c>
      <c r="AV70" s="20">
        <f t="shared" si="12"/>
        <v>7.6105574477999996E-2</v>
      </c>
      <c r="AW70" s="20">
        <f t="shared" si="12"/>
        <v>7.3535352916666668E-5</v>
      </c>
      <c r="AX70" s="20">
        <f t="shared" si="12"/>
        <v>0</v>
      </c>
      <c r="AY70" s="20">
        <f t="shared" si="12"/>
        <v>0</v>
      </c>
      <c r="AZ70" s="20">
        <f t="shared" si="12"/>
        <v>0</v>
      </c>
      <c r="BA70" s="20">
        <f t="shared" si="12"/>
        <v>0</v>
      </c>
      <c r="BB70" s="20">
        <f t="shared" si="12"/>
        <v>0</v>
      </c>
      <c r="BC70" s="20">
        <f t="shared" si="12"/>
        <v>0</v>
      </c>
      <c r="BD70" s="279"/>
    </row>
    <row r="71" spans="2:56">
      <c r="B71" s="5" t="s">
        <v>84</v>
      </c>
      <c r="C71" s="20">
        <f>1/$A$1*[1]PaperSectorExp!$B$244</f>
        <v>7.6995495541666681E-2</v>
      </c>
      <c r="D71" s="12">
        <f>1/$A$1*[1]PaperSectorExp!$C$244</f>
        <v>7.9789442577777758E-2</v>
      </c>
      <c r="E71" s="12">
        <f>1/$A$1*[1]PaperSectorExp!D$244</f>
        <v>9.1519361299999991E-2</v>
      </c>
      <c r="F71" s="12">
        <f>1/$A$1*[1]PaperSectorExp!E$244</f>
        <v>0.11495322248888887</v>
      </c>
      <c r="G71" s="12">
        <f>1/$A$1*[1]PaperSectorExp!F$244</f>
        <v>0.13608324334999999</v>
      </c>
      <c r="H71" s="12">
        <f>1/$A$1*[1]PaperSectorExp!G$244</f>
        <v>0.17597230976388889</v>
      </c>
      <c r="I71" s="12">
        <f>1/$A$1*[1]PaperSectorExp!H$244</f>
        <v>0.19057475413888886</v>
      </c>
      <c r="J71" s="12">
        <f>1/$A$1*[1]PaperSectorExp!I$244</f>
        <v>0.22838357213888885</v>
      </c>
      <c r="K71" s="12">
        <f>1/$A$1*[1]PaperSectorExp!J$244</f>
        <v>0.30638508564166661</v>
      </c>
      <c r="L71" s="12">
        <f>1/$A$1*[1]PaperSectorExp!K$244</f>
        <v>0.20933305354316695</v>
      </c>
      <c r="M71" s="12">
        <f>1/$A$1*[1]PaperSectorExp!L$244</f>
        <v>0.26532651038888888</v>
      </c>
      <c r="N71" s="12">
        <f>1/$A$1*[1]PaperSectorExp!M$244</f>
        <v>0.25634115158750004</v>
      </c>
      <c r="O71" s="12">
        <f>1/$A$1*[1]PaperSectorExp!N$244</f>
        <v>0.2762577633527778</v>
      </c>
      <c r="P71" s="12">
        <f>1/$A$1*[1]PaperSectorExp!O$244</f>
        <v>0.27821297857638883</v>
      </c>
      <c r="Q71" s="12">
        <f>1/$A$1*[1]PaperSectorExp!P$244</f>
        <v>0.26163975852196963</v>
      </c>
      <c r="R71" s="12">
        <f>1/$A$1*[1]PaperSectorExp!Q$244</f>
        <v>0.23444986419943975</v>
      </c>
      <c r="S71" s="12">
        <f>1/$A$1*[1]PaperSectorExp!R$244</f>
        <v>0.28196482619305557</v>
      </c>
      <c r="T71" s="12">
        <f>1/$A$1*[1]PaperSectorExp!S$244</f>
        <v>3.5420000000000001E-6</v>
      </c>
      <c r="U71" s="12">
        <f>1/$A$1*[1]PaperSectorExp!T$244</f>
        <v>7.7168833333333332E-5</v>
      </c>
      <c r="V71" s="12">
        <f>1/$A$1*[1]PaperSectorExp!U$244</f>
        <v>6.0133499999999989E-5</v>
      </c>
      <c r="W71" s="12">
        <f>1/$A$1*[1]PaperSectorExp!V$244</f>
        <v>6.0133499999999989E-5</v>
      </c>
      <c r="X71" s="12">
        <f>1/$A$1*[1]PaperSectorExp!W$244</f>
        <v>6.0133499999999989E-5</v>
      </c>
      <c r="Y71" s="12">
        <f>1/$A$1*[1]PaperSectorExp!X$244</f>
        <v>6.0133499999999989E-5</v>
      </c>
      <c r="Z71" s="12">
        <f>1/$A$1*[1]PaperSectorExp!Y$244</f>
        <v>6.0133499999999989E-5</v>
      </c>
      <c r="AA71" s="12">
        <f>1/$A$1*[1]PaperSectorExp!Z$244</f>
        <v>6.0133499999999989E-5</v>
      </c>
      <c r="AB71" s="12">
        <f>1/$A$1*[1]PaperSectorExp!AA$244</f>
        <v>6.0133499999999989E-5</v>
      </c>
      <c r="AC71" s="308"/>
      <c r="AD71" s="20">
        <f>1/1000*[1]PaperSectorExp!$AB$244</f>
        <v>3.6995175554984994E-2</v>
      </c>
      <c r="AE71" s="12">
        <f>1/1000*[1]PaperSectorExp!$AC$244</f>
        <v>4.3204627957199995E-2</v>
      </c>
      <c r="AF71" s="12">
        <f>1/1000*[1]PaperSectorExp!AD$244</f>
        <v>4.70797606896E-2</v>
      </c>
      <c r="AG71" s="12">
        <f>1/1000*[1]PaperSectorExp!AE$244</f>
        <v>5.5841185747200005E-2</v>
      </c>
      <c r="AH71" s="12">
        <f>1/1000*[1]PaperSectorExp!AF$244</f>
        <v>6.9659332924999984E-2</v>
      </c>
      <c r="AI71" s="12">
        <f>1/1000*[1]PaperSectorExp!AG$244</f>
        <v>8.4296346849000003E-2</v>
      </c>
      <c r="AJ71" s="12">
        <f>1/1000*[1]PaperSectorExp!AH$244</f>
        <v>0.10272318737919998</v>
      </c>
      <c r="AK71" s="12">
        <f>1/1000*[1]PaperSectorExp!AI$244</f>
        <v>0.14333830900599998</v>
      </c>
      <c r="AL71" s="12">
        <f>1/1000*[1]PaperSectorExp!AJ$244</f>
        <v>0.20353231766920002</v>
      </c>
      <c r="AM71" s="12">
        <f>1/1000*[1]PaperSectorExp!AK$244</f>
        <v>0.14285948184200001</v>
      </c>
      <c r="AN71" s="12">
        <f>1/1000*[1]PaperSectorExp!AL$244</f>
        <v>0.1735719575238</v>
      </c>
      <c r="AO71" s="12">
        <f>1/1000*[1]PaperSectorExp!AM$244</f>
        <v>0.18922263359999997</v>
      </c>
      <c r="AP71" s="12">
        <f>1/1000*[1]PaperSectorExp!AN$244</f>
        <v>0.1846221844016</v>
      </c>
      <c r="AQ71" s="12">
        <f>1/1000*[1]PaperSectorExp!AO$244</f>
        <v>0.19253290257990002</v>
      </c>
      <c r="AR71" s="12">
        <f>1/1000*[1]PaperSectorExp!AP$244</f>
        <v>0.16992515493349999</v>
      </c>
      <c r="AS71" s="12">
        <f>1/1000*[1]PaperSectorExp!AQ$244</f>
        <v>0.11442658496499998</v>
      </c>
      <c r="AT71" s="10">
        <f>1/1000*[1]PaperSectorExp!AR$244</f>
        <v>0.1352316012499</v>
      </c>
      <c r="AU71" s="10">
        <f>1/1000*[1]PaperSectorExp!AS$244</f>
        <v>0.13789019238279998</v>
      </c>
      <c r="AV71" s="10">
        <f>1/1000*[1]PaperSectorExp!AT$244</f>
        <v>0.14770538712699999</v>
      </c>
      <c r="AW71" s="10">
        <f>1/1000*[1]PaperSectorExp!AU$244</f>
        <v>3.0711290416666672E-5</v>
      </c>
      <c r="AX71" s="10">
        <f>1/1000*[1]PaperSectorExp!AV$244</f>
        <v>0</v>
      </c>
      <c r="AY71" s="10">
        <f>1/1000*[1]PaperSectorExp!AW$244</f>
        <v>0</v>
      </c>
      <c r="AZ71" s="10">
        <f>1/1000*[1]PaperSectorExp!AX$244</f>
        <v>0</v>
      </c>
      <c r="BA71" s="10">
        <f>1/1000*[1]PaperSectorExp!AY$244</f>
        <v>0</v>
      </c>
      <c r="BB71" s="10">
        <f>1/1000*[1]PaperSectorExp!AZ$244</f>
        <v>0</v>
      </c>
      <c r="BC71" s="36">
        <f>1/1000*[1]PaperSectorExp!BA$244</f>
        <v>0</v>
      </c>
      <c r="BD71" s="279"/>
    </row>
    <row r="72" spans="2:56">
      <c r="B72" s="8" t="s">
        <v>19</v>
      </c>
      <c r="C72" s="325">
        <f t="shared" ref="C72:AB72" si="13">SUM(C68:C68)-SUM(C69:C71)</f>
        <v>3.5810183557196978E-2</v>
      </c>
      <c r="D72" s="313">
        <f t="shared" si="13"/>
        <v>3.6154165255555551E-2</v>
      </c>
      <c r="E72" s="313">
        <f t="shared" si="13"/>
        <v>3.9597406374999991E-2</v>
      </c>
      <c r="F72" s="313">
        <f t="shared" si="13"/>
        <v>4.5270584504166655E-2</v>
      </c>
      <c r="G72" s="313">
        <f t="shared" si="13"/>
        <v>5.5086896183333345E-2</v>
      </c>
      <c r="H72" s="313">
        <f t="shared" si="13"/>
        <v>5.7961937886111148E-2</v>
      </c>
      <c r="I72" s="313">
        <f t="shared" si="13"/>
        <v>6.4187597099999993E-2</v>
      </c>
      <c r="J72" s="313">
        <f t="shared" si="13"/>
        <v>7.3653826477525275E-2</v>
      </c>
      <c r="K72" s="313">
        <f t="shared" si="13"/>
        <v>7.7376546133333335E-2</v>
      </c>
      <c r="L72" s="313">
        <f t="shared" si="13"/>
        <v>8.7075199713510132E-2</v>
      </c>
      <c r="M72" s="313">
        <f t="shared" si="13"/>
        <v>8.2313339936111007E-2</v>
      </c>
      <c r="N72" s="313">
        <f t="shared" si="13"/>
        <v>8.0379677643055536E-2</v>
      </c>
      <c r="O72" s="313">
        <f t="shared" si="13"/>
        <v>7.8420664591666633E-2</v>
      </c>
      <c r="P72" s="313">
        <f t="shared" si="13"/>
        <v>7.0411856090598302E-2</v>
      </c>
      <c r="Q72" s="313">
        <f t="shared" si="13"/>
        <v>7.2903234162402852E-2</v>
      </c>
      <c r="R72" s="313">
        <f t="shared" si="13"/>
        <v>6.6597775004901938E-2</v>
      </c>
      <c r="S72" s="313">
        <f t="shared" si="13"/>
        <v>5.9841353687499987E-2</v>
      </c>
      <c r="T72" s="313">
        <f t="shared" si="13"/>
        <v>1.9175309090909088E-4</v>
      </c>
      <c r="U72" s="313">
        <f t="shared" si="13"/>
        <v>6.9275233333333341E-4</v>
      </c>
      <c r="V72" s="313">
        <f t="shared" si="13"/>
        <v>2.3870166666666671E-4</v>
      </c>
      <c r="W72" s="313">
        <f t="shared" si="13"/>
        <v>2.3870166666666671E-4</v>
      </c>
      <c r="X72" s="313">
        <f t="shared" si="13"/>
        <v>2.3870166666666671E-4</v>
      </c>
      <c r="Y72" s="313">
        <f t="shared" si="13"/>
        <v>2.3870166666666671E-4</v>
      </c>
      <c r="Z72" s="313">
        <f t="shared" si="13"/>
        <v>2.3870166666666671E-4</v>
      </c>
      <c r="AA72" s="313">
        <f t="shared" si="13"/>
        <v>2.3870166666666671E-4</v>
      </c>
      <c r="AB72" s="313">
        <f t="shared" si="13"/>
        <v>2.3870166666666671E-4</v>
      </c>
      <c r="AC72" s="308"/>
      <c r="AD72" s="314">
        <f t="shared" ref="AD72:BC72" si="14">SUM(AD68:AD68)-SUM(AD69:AD71)</f>
        <v>1.4552117621771998E-2</v>
      </c>
      <c r="AE72" s="315">
        <f t="shared" si="14"/>
        <v>1.6006754296000014E-2</v>
      </c>
      <c r="AF72" s="315">
        <f t="shared" si="14"/>
        <v>1.7161301976000007E-2</v>
      </c>
      <c r="AG72" s="315">
        <f t="shared" si="14"/>
        <v>1.8881809407999994E-2</v>
      </c>
      <c r="AH72" s="315">
        <f t="shared" si="14"/>
        <v>2.3572962314999973E-2</v>
      </c>
      <c r="AI72" s="315">
        <f t="shared" si="14"/>
        <v>2.8659479491499995E-2</v>
      </c>
      <c r="AJ72" s="315">
        <f t="shared" si="14"/>
        <v>3.0151324232399995E-2</v>
      </c>
      <c r="AK72" s="315">
        <f t="shared" si="14"/>
        <v>4.5643068956999988E-2</v>
      </c>
      <c r="AL72" s="315">
        <f t="shared" si="14"/>
        <v>5.3745827990799966E-2</v>
      </c>
      <c r="AM72" s="315">
        <f t="shared" si="14"/>
        <v>4.6212360172000005E-2</v>
      </c>
      <c r="AN72" s="315">
        <f t="shared" si="14"/>
        <v>4.8492063096299998E-2</v>
      </c>
      <c r="AO72" s="315">
        <f t="shared" si="14"/>
        <v>5.0001837119999948E-2</v>
      </c>
      <c r="AP72" s="315">
        <f t="shared" si="14"/>
        <v>4.7275675532799988E-2</v>
      </c>
      <c r="AQ72" s="315">
        <f t="shared" si="14"/>
        <v>4.9316667996899988E-2</v>
      </c>
      <c r="AR72" s="315">
        <f t="shared" si="14"/>
        <v>4.5229724406500027E-2</v>
      </c>
      <c r="AS72" s="315">
        <f t="shared" si="14"/>
        <v>3.1505004740999987E-2</v>
      </c>
      <c r="AT72" s="315">
        <f t="shared" si="14"/>
        <v>3.0570478210699997E-2</v>
      </c>
      <c r="AU72" s="315">
        <f t="shared" si="14"/>
        <v>3.490992161800005E-2</v>
      </c>
      <c r="AV72" s="315">
        <f t="shared" si="14"/>
        <v>3.9411710794000021E-2</v>
      </c>
      <c r="AW72" s="315">
        <f t="shared" si="14"/>
        <v>6.4124135416666688E-5</v>
      </c>
      <c r="AX72" s="315">
        <f t="shared" si="14"/>
        <v>0</v>
      </c>
      <c r="AY72" s="315">
        <f t="shared" si="14"/>
        <v>0</v>
      </c>
      <c r="AZ72" s="315">
        <f t="shared" si="14"/>
        <v>0</v>
      </c>
      <c r="BA72" s="315">
        <f t="shared" si="14"/>
        <v>0</v>
      </c>
      <c r="BB72" s="315">
        <f t="shared" si="14"/>
        <v>0</v>
      </c>
      <c r="BC72" s="332">
        <f t="shared" si="14"/>
        <v>0</v>
      </c>
      <c r="BD72" s="331"/>
    </row>
    <row r="73" spans="2:56" ht="17.149999999999999" customHeight="1">
      <c r="B73" s="9" t="s">
        <v>117</v>
      </c>
      <c r="C73" s="153">
        <f t="shared" ref="C73:AB73" si="15">C5-SUM(C6,C15,C19,C27,C38,C59,C68)</f>
        <v>4.7389727616420316</v>
      </c>
      <c r="D73" s="154">
        <f t="shared" si="15"/>
        <v>4.0602949594403412</v>
      </c>
      <c r="E73" s="154">
        <f t="shared" si="15"/>
        <v>4.7417124445096164</v>
      </c>
      <c r="F73" s="154">
        <f t="shared" si="15"/>
        <v>4.7957064509022089</v>
      </c>
      <c r="G73" s="154">
        <f t="shared" si="15"/>
        <v>5.3816187178863331</v>
      </c>
      <c r="H73" s="154">
        <f t="shared" si="15"/>
        <v>5.8732035399999702</v>
      </c>
      <c r="I73" s="154">
        <f t="shared" si="15"/>
        <v>6.614605601681987</v>
      </c>
      <c r="J73" s="154">
        <f t="shared" si="15"/>
        <v>6.4612554941520415</v>
      </c>
      <c r="K73" s="154">
        <f t="shared" si="15"/>
        <v>5.7123505642611221</v>
      </c>
      <c r="L73" s="154">
        <f t="shared" si="15"/>
        <v>5.3372966669238906</v>
      </c>
      <c r="M73" s="154">
        <f t="shared" si="15"/>
        <v>6.10747256589719</v>
      </c>
      <c r="N73" s="154">
        <f t="shared" si="15"/>
        <v>5.8572320526208301</v>
      </c>
      <c r="O73" s="154">
        <f t="shared" si="15"/>
        <v>5.3607210765411821</v>
      </c>
      <c r="P73" s="154">
        <f t="shared" si="15"/>
        <v>5.4503546998658052</v>
      </c>
      <c r="Q73" s="154">
        <f t="shared" si="15"/>
        <v>5.3668690416000615</v>
      </c>
      <c r="R73" s="154">
        <f t="shared" si="15"/>
        <v>5.1797201374769273</v>
      </c>
      <c r="S73" s="154">
        <f t="shared" si="15"/>
        <v>4.6705692399573309</v>
      </c>
      <c r="T73" s="154">
        <f t="shared" si="15"/>
        <v>0.2192250151111117</v>
      </c>
      <c r="U73" s="154">
        <f t="shared" si="15"/>
        <v>0.21321990361111043</v>
      </c>
      <c r="V73" s="154">
        <f t="shared" si="15"/>
        <v>0.11244883999999922</v>
      </c>
      <c r="W73" s="154">
        <f t="shared" si="15"/>
        <v>0.11244883999999922</v>
      </c>
      <c r="X73" s="154">
        <f t="shared" si="15"/>
        <v>0.11244883999999922</v>
      </c>
      <c r="Y73" s="154">
        <f t="shared" si="15"/>
        <v>0.11244883999999922</v>
      </c>
      <c r="Z73" s="154">
        <f t="shared" si="15"/>
        <v>0.11244883999999922</v>
      </c>
      <c r="AA73" s="154">
        <f t="shared" si="15"/>
        <v>0.11244883999999922</v>
      </c>
      <c r="AB73" s="154">
        <f t="shared" si="15"/>
        <v>0.11244883999999922</v>
      </c>
      <c r="AC73" s="308"/>
      <c r="AD73" s="153">
        <f t="shared" ref="AD73:BC73" si="16">AD5-SUM(AD6,AD15,AD19,AD27,AD38,AD59,AD68)</f>
        <v>1.7008749722795855</v>
      </c>
      <c r="AE73" s="154">
        <f t="shared" si="16"/>
        <v>1.5978084689128025</v>
      </c>
      <c r="AF73" s="154">
        <f t="shared" si="16"/>
        <v>1.6919995503455887</v>
      </c>
      <c r="AG73" s="154">
        <f t="shared" si="16"/>
        <v>1.9590340294895832</v>
      </c>
      <c r="AH73" s="154">
        <f t="shared" si="16"/>
        <v>2.3023752041884968</v>
      </c>
      <c r="AI73" s="154">
        <f t="shared" si="16"/>
        <v>2.4375635599457937</v>
      </c>
      <c r="AJ73" s="154">
        <f t="shared" si="16"/>
        <v>2.7244331099964008</v>
      </c>
      <c r="AK73" s="154">
        <f t="shared" si="16"/>
        <v>3.0374443907920039</v>
      </c>
      <c r="AL73" s="154">
        <f t="shared" si="16"/>
        <v>3.1174906098951922</v>
      </c>
      <c r="AM73" s="154">
        <f t="shared" si="16"/>
        <v>2.6802528100743892</v>
      </c>
      <c r="AN73" s="154">
        <f t="shared" si="16"/>
        <v>2.9611569955967987</v>
      </c>
      <c r="AO73" s="154">
        <f t="shared" si="16"/>
        <v>3.2024421126719993</v>
      </c>
      <c r="AP73" s="154">
        <f t="shared" si="16"/>
        <v>2.7234146975376063</v>
      </c>
      <c r="AQ73" s="154">
        <f t="shared" si="16"/>
        <v>2.7747581323380004</v>
      </c>
      <c r="AR73" s="154">
        <f t="shared" si="16"/>
        <v>2.6736748922664795</v>
      </c>
      <c r="AS73" s="154">
        <f t="shared" si="16"/>
        <v>2.0734301084035032</v>
      </c>
      <c r="AT73" s="154">
        <f t="shared" si="16"/>
        <v>1.98753469463621</v>
      </c>
      <c r="AU73" s="154">
        <f t="shared" si="16"/>
        <v>2.1363986334119005</v>
      </c>
      <c r="AV73" s="154">
        <f t="shared" si="16"/>
        <v>2.2255278774280001</v>
      </c>
      <c r="AW73" s="154">
        <f t="shared" si="16"/>
        <v>7.5119406591666535E-3</v>
      </c>
      <c r="AX73" s="154">
        <f t="shared" si="16"/>
        <v>0</v>
      </c>
      <c r="AY73" s="154">
        <f t="shared" si="16"/>
        <v>0</v>
      </c>
      <c r="AZ73" s="154">
        <f t="shared" si="16"/>
        <v>0</v>
      </c>
      <c r="BA73" s="154">
        <f t="shared" si="16"/>
        <v>0</v>
      </c>
      <c r="BB73" s="154">
        <f t="shared" si="16"/>
        <v>0</v>
      </c>
      <c r="BC73" s="155">
        <f t="shared" si="16"/>
        <v>0</v>
      </c>
      <c r="BD73" s="331"/>
    </row>
    <row r="74" spans="2:56">
      <c r="B74" s="5" t="s">
        <v>24</v>
      </c>
      <c r="C74" s="20">
        <f>1/$A$1*[1]PaperSectorExp!$B$15</f>
        <v>0.37380883935000003</v>
      </c>
      <c r="D74" s="12">
        <f>1/$A$1*[1]PaperSectorExp!$C$15</f>
        <v>0.26390621246388885</v>
      </c>
      <c r="E74" s="12">
        <f>1/$A$1*[1]PaperSectorExp!D$15</f>
        <v>0.28031417465000003</v>
      </c>
      <c r="F74" s="12">
        <f>1/$A$1*[1]PaperSectorExp!E$15</f>
        <v>0.33988028406111109</v>
      </c>
      <c r="G74" s="12">
        <f>1/$A$1*[1]PaperSectorExp!F$15</f>
        <v>0.37379838189999992</v>
      </c>
      <c r="H74" s="12">
        <f>1/$A$1*[1]PaperSectorExp!G$15</f>
        <v>0.35416949159722216</v>
      </c>
      <c r="I74" s="12">
        <f>1/$A$1*[1]PaperSectorExp!H$15</f>
        <v>0.34389717797222213</v>
      </c>
      <c r="J74" s="12">
        <f>1/$A$1*[1]PaperSectorExp!I$15</f>
        <v>0.30321723141111112</v>
      </c>
      <c r="K74" s="12">
        <f>1/$A$1*[1]PaperSectorExp!J$15</f>
        <v>0.33563418579999993</v>
      </c>
      <c r="L74" s="12">
        <f>1/$A$1*[1]PaperSectorExp!K$15</f>
        <v>0.30088067674140684</v>
      </c>
      <c r="M74" s="12">
        <f>1/$A$1*[1]PaperSectorExp!L$15</f>
        <v>0.46027844958333314</v>
      </c>
      <c r="N74" s="12">
        <f>1/$A$1*[1]PaperSectorExp!M$15</f>
        <v>0.35653096108472215</v>
      </c>
      <c r="O74" s="12">
        <f>1/$A$1*[1]PaperSectorExp!N$15</f>
        <v>0.29736442460606066</v>
      </c>
      <c r="P74" s="12">
        <f>1/$A$1*[1]PaperSectorExp!O$15</f>
        <v>0.31922172055000003</v>
      </c>
      <c r="Q74" s="12">
        <f>1/$A$1*[1]PaperSectorExp!P$15</f>
        <v>0.24075709226254863</v>
      </c>
      <c r="R74" s="12">
        <f>1/$A$1*[1]PaperSectorExp!Q$15</f>
        <v>0.24381347549346402</v>
      </c>
      <c r="S74" s="12">
        <f>1/$A$1*[1]PaperSectorExp!R$15</f>
        <v>0.17858547582916662</v>
      </c>
      <c r="T74" s="12">
        <f>1/$A$1*[1]PaperSectorExp!S$15</f>
        <v>3.6933399999999992E-4</v>
      </c>
      <c r="U74" s="12">
        <f>1/$A$1*[1]PaperSectorExp!T$15</f>
        <v>4.8621999999999999E-4</v>
      </c>
      <c r="V74" s="12">
        <f>1/$A$1*[1]PaperSectorExp!U$15</f>
        <v>5.8298099999999989E-4</v>
      </c>
      <c r="W74" s="12">
        <f>1/$A$1*[1]PaperSectorExp!V$15</f>
        <v>5.8298099999999989E-4</v>
      </c>
      <c r="X74" s="12">
        <f>1/$A$1*[1]PaperSectorExp!W$15</f>
        <v>5.8298099999999989E-4</v>
      </c>
      <c r="Y74" s="12">
        <f>1/$A$1*[1]PaperSectorExp!X$15</f>
        <v>5.8298099999999989E-4</v>
      </c>
      <c r="Z74" s="12">
        <f>1/$A$1*[1]PaperSectorExp!Y$15</f>
        <v>5.8298099999999989E-4</v>
      </c>
      <c r="AA74" s="12">
        <f>1/$A$1*[1]PaperSectorExp!Z$15</f>
        <v>5.8298099999999989E-4</v>
      </c>
      <c r="AB74" s="12">
        <f>1/$A$1*[1]PaperSectorExp!AA$15</f>
        <v>5.8298099999999989E-4</v>
      </c>
      <c r="AC74" s="308"/>
      <c r="AD74" s="20">
        <f>1/1000*[1]PaperSectorExp!$AB$15</f>
        <v>0.14115949140871198</v>
      </c>
      <c r="AE74" s="12">
        <f>1/1000*[1]PaperSectorExp!$AC$15</f>
        <v>0.10688549305439998</v>
      </c>
      <c r="AF74" s="12">
        <f>1/1000*[1]PaperSectorExp!AD$15</f>
        <v>0.1083353788176</v>
      </c>
      <c r="AG74" s="12">
        <f>1/1000*[1]PaperSectorExp!AE$15</f>
        <v>0.14234210747679998</v>
      </c>
      <c r="AH74" s="12">
        <f>1/1000*[1]PaperSectorExp!AF$15</f>
        <v>0.16984067800280001</v>
      </c>
      <c r="AI74" s="12">
        <f>1/1000*[1]PaperSectorExp!AG$15</f>
        <v>0.1516944951951</v>
      </c>
      <c r="AJ74" s="12">
        <f>1/1000*[1]PaperSectorExp!AH$15</f>
        <v>0.1512100333892</v>
      </c>
      <c r="AK74" s="12">
        <f>1/1000*[1]PaperSectorExp!AI$15</f>
        <v>0.15659045194999999</v>
      </c>
      <c r="AL74" s="12">
        <f>1/1000*[1]PaperSectorExp!AJ$15</f>
        <v>0.17768106327159999</v>
      </c>
      <c r="AM74" s="12">
        <f>1/1000*[1]PaperSectorExp!AK$15</f>
        <v>0.14588990243079999</v>
      </c>
      <c r="AN74" s="12">
        <f>1/1000*[1]PaperSectorExp!AL$15</f>
        <v>0.19771005256650001</v>
      </c>
      <c r="AO74" s="12">
        <f>1/1000*[1]PaperSectorExp!AM$15</f>
        <v>0.17714741779199997</v>
      </c>
      <c r="AP74" s="12">
        <f>1/1000*[1]PaperSectorExp!AN$15</f>
        <v>0.12709696290719999</v>
      </c>
      <c r="AQ74" s="12">
        <f>1/1000*[1]PaperSectorExp!AO$15</f>
        <v>0.126312230907</v>
      </c>
      <c r="AR74" s="12">
        <f>1/1000*[1]PaperSectorExp!AP$15</f>
        <v>0.102217627676</v>
      </c>
      <c r="AS74" s="12">
        <f>1/1000*[1]PaperSectorExp!AQ$15</f>
        <v>8.5369603213999987E-2</v>
      </c>
      <c r="AT74" s="10">
        <f>1/1000*[1]PaperSectorExp!AR$15</f>
        <v>7.428327642169999E-2</v>
      </c>
      <c r="AU74" s="10">
        <f>1/1000*[1]PaperSectorExp!AS$15</f>
        <v>7.0791512892099992E-2</v>
      </c>
      <c r="AV74" s="10">
        <f>1/1000*[1]PaperSectorExp!AT$15</f>
        <v>9.8693451337999991E-2</v>
      </c>
      <c r="AW74" s="10">
        <f>1/1000*[1]PaperSectorExp!AU$15</f>
        <v>1.6828009250000002E-4</v>
      </c>
      <c r="AX74" s="10">
        <f>1/1000*[1]PaperSectorExp!AV$15</f>
        <v>0</v>
      </c>
      <c r="AY74" s="10">
        <f>1/1000*[1]PaperSectorExp!AW$15</f>
        <v>0</v>
      </c>
      <c r="AZ74" s="10">
        <f>1/1000*[1]PaperSectorExp!AX$15</f>
        <v>0</v>
      </c>
      <c r="BA74" s="10">
        <f>1/1000*[1]PaperSectorExp!AY$15</f>
        <v>0</v>
      </c>
      <c r="BB74" s="10">
        <f>1/1000*[1]PaperSectorExp!AZ$15</f>
        <v>0</v>
      </c>
      <c r="BC74" s="36">
        <f>1/1000*[1]PaperSectorExp!BA$15</f>
        <v>0</v>
      </c>
      <c r="BD74" s="279"/>
    </row>
    <row r="75" spans="2:56">
      <c r="B75" s="5" t="s">
        <v>217</v>
      </c>
      <c r="C75" s="20">
        <f>1/$A$1*[1]PaperSectorExp!$B$20</f>
        <v>1.8641011312500001E-2</v>
      </c>
      <c r="D75" s="12">
        <f>1/$A$1*[1]PaperSectorExp!$C$20</f>
        <v>7.4374160833333321E-3</v>
      </c>
      <c r="E75" s="12">
        <f>1/$A$1*[1]PaperSectorExp!D$20</f>
        <v>7.0981344500000007E-3</v>
      </c>
      <c r="F75" s="12">
        <f>1/$A$1*[1]PaperSectorExp!E$20</f>
        <v>7.078317124999998E-3</v>
      </c>
      <c r="G75" s="12">
        <f>1/$A$1*[1]PaperSectorExp!F$20</f>
        <v>9.045797349999999E-3</v>
      </c>
      <c r="H75" s="12">
        <f>1/$A$1*[1]PaperSectorExp!G$20</f>
        <v>5.6842075833333325E-2</v>
      </c>
      <c r="I75" s="12">
        <f>1/$A$1*[1]PaperSectorExp!H$20</f>
        <v>2.9376067833333332E-2</v>
      </c>
      <c r="J75" s="12">
        <f>1/$A$1*[1]PaperSectorExp!I$20</f>
        <v>1.7467363411111107E-2</v>
      </c>
      <c r="K75" s="12">
        <f>1/$A$1*[1]PaperSectorExp!J$20</f>
        <v>1.9187843416666663E-2</v>
      </c>
      <c r="L75" s="12">
        <f>1/$A$1*[1]PaperSectorExp!K$20</f>
        <v>6.2923133181944452E-2</v>
      </c>
      <c r="M75" s="12">
        <f>1/$A$1*[1]PaperSectorExp!L$20</f>
        <v>2.9910626458333332E-2</v>
      </c>
      <c r="N75" s="12">
        <f>1/$A$1*[1]PaperSectorExp!M$20</f>
        <v>3.6439008402777778E-2</v>
      </c>
      <c r="O75" s="12">
        <f>1/$A$1*[1]PaperSectorExp!N$20</f>
        <v>2.0943758497222218E-2</v>
      </c>
      <c r="P75" s="12">
        <f>1/$A$1*[1]PaperSectorExp!O$20</f>
        <v>1.3934731922115383E-2</v>
      </c>
      <c r="Q75" s="12">
        <f>1/$A$1*[1]PaperSectorExp!P$20</f>
        <v>2.956336051628787E-2</v>
      </c>
      <c r="R75" s="12">
        <f>1/$A$1*[1]PaperSectorExp!Q$20</f>
        <v>3.9916226666666665E-2</v>
      </c>
      <c r="S75" s="12">
        <f>1/$A$1*[1]PaperSectorExp!R$20</f>
        <v>2.8840199591666667E-2</v>
      </c>
      <c r="T75" s="12">
        <f>1/$A$1*[1]PaperSectorExp!S$20</f>
        <v>0</v>
      </c>
      <c r="U75" s="12">
        <f>1/$A$1*[1]PaperSectorExp!T$20</f>
        <v>0</v>
      </c>
      <c r="V75" s="12">
        <f>1/$A$1*[1]PaperSectorExp!U$20</f>
        <v>0</v>
      </c>
      <c r="W75" s="12">
        <f>1/$A$1*[1]PaperSectorExp!V$20</f>
        <v>0</v>
      </c>
      <c r="X75" s="12">
        <f>1/$A$1*[1]PaperSectorExp!W$20</f>
        <v>0</v>
      </c>
      <c r="Y75" s="12">
        <f>1/$A$1*[1]PaperSectorExp!X$20</f>
        <v>0</v>
      </c>
      <c r="Z75" s="12">
        <f>1/$A$1*[1]PaperSectorExp!Y$20</f>
        <v>0</v>
      </c>
      <c r="AA75" s="12">
        <f>1/$A$1*[1]PaperSectorExp!Z$20</f>
        <v>0</v>
      </c>
      <c r="AB75" s="12">
        <f>1/$A$1*[1]PaperSectorExp!AA$20</f>
        <v>0</v>
      </c>
      <c r="AC75" s="308"/>
      <c r="AD75" s="20">
        <f>1/1000*[1]PaperSectorExp!$AB$20</f>
        <v>3.4993064272949995E-3</v>
      </c>
      <c r="AE75" s="12">
        <f>1/1000*[1]PaperSectorExp!$AC$20</f>
        <v>1.8475144323999999E-3</v>
      </c>
      <c r="AF75" s="12">
        <f>1/1000*[1]PaperSectorExp!AD$20</f>
        <v>2.8072273055999995E-3</v>
      </c>
      <c r="AG75" s="12">
        <f>1/1000*[1]PaperSectorExp!AE$20</f>
        <v>4.6555972624000011E-3</v>
      </c>
      <c r="AH75" s="12">
        <f>1/1000*[1]PaperSectorExp!AF$20</f>
        <v>2.7515490926E-3</v>
      </c>
      <c r="AI75" s="12">
        <f>1/1000*[1]PaperSectorExp!AG$20</f>
        <v>9.1695656481000018E-3</v>
      </c>
      <c r="AJ75" s="12">
        <f>1/1000*[1]PaperSectorExp!AH$20</f>
        <v>9.5306029211999991E-3</v>
      </c>
      <c r="AK75" s="12">
        <f>1/1000*[1]PaperSectorExp!AI$20</f>
        <v>6.1426234854999994E-3</v>
      </c>
      <c r="AL75" s="12">
        <f>1/1000*[1]PaperSectorExp!AJ$20</f>
        <v>1.1165181083999999E-2</v>
      </c>
      <c r="AM75" s="12">
        <f>1/1000*[1]PaperSectorExp!AK$20</f>
        <v>1.6442841100400001E-2</v>
      </c>
      <c r="AN75" s="12">
        <f>1/1000*[1]PaperSectorExp!AL$20</f>
        <v>8.8973454023999997E-3</v>
      </c>
      <c r="AO75" s="12">
        <f>1/1000*[1]PaperSectorExp!AM$20</f>
        <v>1.9938391343999998E-2</v>
      </c>
      <c r="AP75" s="12">
        <f>1/1000*[1]PaperSectorExp!AN$20</f>
        <v>1.99871492304E-2</v>
      </c>
      <c r="AQ75" s="12">
        <f>1/1000*[1]PaperSectorExp!AO$20</f>
        <v>6.3264441929999993E-3</v>
      </c>
      <c r="AR75" s="12">
        <f>1/1000*[1]PaperSectorExp!AP$20</f>
        <v>2.1913790832999998E-2</v>
      </c>
      <c r="AS75" s="12">
        <f>1/1000*[1]PaperSectorExp!AQ$20</f>
        <v>1.9592611681999998E-2</v>
      </c>
      <c r="AT75" s="10">
        <f>1/1000*[1]PaperSectorExp!AR$20</f>
        <v>1.5965381005200001E-2</v>
      </c>
      <c r="AU75" s="10">
        <f>1/1000*[1]PaperSectorExp!AS$20</f>
        <v>1.2744431514099999E-2</v>
      </c>
      <c r="AV75" s="10">
        <f>1/1000*[1]PaperSectorExp!AT$20</f>
        <v>1.1298122713000002E-2</v>
      </c>
      <c r="AW75" s="10">
        <f>1/1000*[1]PaperSectorExp!AU$20</f>
        <v>0</v>
      </c>
      <c r="AX75" s="10">
        <f>1/1000*[1]PaperSectorExp!AV$20</f>
        <v>0</v>
      </c>
      <c r="AY75" s="10">
        <f>1/1000*[1]PaperSectorExp!AW$20</f>
        <v>0</v>
      </c>
      <c r="AZ75" s="10">
        <f>1/1000*[1]PaperSectorExp!AX$20</f>
        <v>0</v>
      </c>
      <c r="BA75" s="10">
        <f>1/1000*[1]PaperSectorExp!AY$20</f>
        <v>0</v>
      </c>
      <c r="BB75" s="10">
        <f>1/1000*[1]PaperSectorExp!AZ$20</f>
        <v>0</v>
      </c>
      <c r="BC75" s="36">
        <f>1/1000*[1]PaperSectorExp!BA$20</f>
        <v>0</v>
      </c>
      <c r="BD75" s="279"/>
    </row>
    <row r="76" spans="2:56">
      <c r="B76" s="5" t="s">
        <v>218</v>
      </c>
      <c r="C76" s="20">
        <f>1/$A$1*[1]PaperSectorExp!$B$107</f>
        <v>1.9231230170833332E-2</v>
      </c>
      <c r="D76" s="12">
        <f>1/$A$1*[1]PaperSectorExp!$C$107</f>
        <v>1.6677621519444442E-2</v>
      </c>
      <c r="E76" s="12">
        <f>1/$A$1*[1]PaperSectorExp!D$107</f>
        <v>1.5005408099999999E-2</v>
      </c>
      <c r="F76" s="12">
        <f>1/$A$1*[1]PaperSectorExp!E$107</f>
        <v>1.8172323695833329E-2</v>
      </c>
      <c r="G76" s="12">
        <f>1/$A$1*[1]PaperSectorExp!F$107</f>
        <v>1.9179706483333329E-2</v>
      </c>
      <c r="H76" s="12">
        <f>1/$A$1*[1]PaperSectorExp!G$107</f>
        <v>2.3138076493055552E-2</v>
      </c>
      <c r="I76" s="12">
        <f>1/$A$1*[1]PaperSectorExp!H$107</f>
        <v>2.4108839669444444E-2</v>
      </c>
      <c r="J76" s="12">
        <f>1/$A$1*[1]PaperSectorExp!I$107</f>
        <v>2.1518686486111112E-2</v>
      </c>
      <c r="K76" s="12">
        <f>1/$A$1*[1]PaperSectorExp!J$107</f>
        <v>1.8490872738888886E-2</v>
      </c>
      <c r="L76" s="12">
        <f>1/$A$1*[1]PaperSectorExp!K$107</f>
        <v>1.4628008082189538E-2</v>
      </c>
      <c r="M76" s="12">
        <f>1/$A$1*[1]PaperSectorExp!L$107</f>
        <v>1.8919997691666659E-2</v>
      </c>
      <c r="N76" s="12">
        <f>1/$A$1*[1]PaperSectorExp!M$107</f>
        <v>1.8560175086111113E-2</v>
      </c>
      <c r="O76" s="12">
        <f>1/$A$1*[1]PaperSectorExp!N$107</f>
        <v>1.5667691152777777E-2</v>
      </c>
      <c r="P76" s="12">
        <f>1/$A$1*[1]PaperSectorExp!O$107</f>
        <v>1.5403028187179486E-2</v>
      </c>
      <c r="Q76" s="12">
        <f>1/$A$1*[1]PaperSectorExp!P$107</f>
        <v>1.4091654058333333E-2</v>
      </c>
      <c r="R76" s="12">
        <f>1/$A$1*[1]PaperSectorExp!Q$107</f>
        <v>1.4254843330392154E-2</v>
      </c>
      <c r="S76" s="12">
        <f>1/$A$1*[1]PaperSectorExp!R$107</f>
        <v>9.7992155787581699E-3</v>
      </c>
      <c r="T76" s="12">
        <f>1/$A$1*[1]PaperSectorExp!S$107</f>
        <v>2.9946000000000001E-5</v>
      </c>
      <c r="U76" s="12">
        <f>1/$A$1*[1]PaperSectorExp!T$107</f>
        <v>6.4238999999999993E-5</v>
      </c>
      <c r="V76" s="12">
        <f>1/$A$1*[1]PaperSectorExp!U$107</f>
        <v>1.3040999999999999E-5</v>
      </c>
      <c r="W76" s="12">
        <f>1/$A$1*[1]PaperSectorExp!V$107</f>
        <v>1.3040999999999999E-5</v>
      </c>
      <c r="X76" s="12">
        <f>1/$A$1*[1]PaperSectorExp!W$107</f>
        <v>1.3040999999999999E-5</v>
      </c>
      <c r="Y76" s="12">
        <f>1/$A$1*[1]PaperSectorExp!X$107</f>
        <v>1.3040999999999999E-5</v>
      </c>
      <c r="Z76" s="12">
        <f>1/$A$1*[1]PaperSectorExp!Y$107</f>
        <v>1.3040999999999999E-5</v>
      </c>
      <c r="AA76" s="12">
        <f>1/$A$1*[1]PaperSectorExp!Z$107</f>
        <v>1.3040999999999999E-5</v>
      </c>
      <c r="AB76" s="12">
        <f>1/$A$1*[1]PaperSectorExp!AA$107</f>
        <v>1.3040999999999999E-5</v>
      </c>
      <c r="AC76" s="308"/>
      <c r="AD76" s="20">
        <f>1/1000*[1]PaperSectorExp!$AB$107</f>
        <v>7.9839185849249986E-3</v>
      </c>
      <c r="AE76" s="12">
        <f>1/1000*[1]PaperSectorExp!$AC$107</f>
        <v>7.7518702779999999E-3</v>
      </c>
      <c r="AF76" s="12">
        <f>1/1000*[1]PaperSectorExp!AD$107</f>
        <v>7.6917033023999994E-3</v>
      </c>
      <c r="AG76" s="12">
        <f>1/1000*[1]PaperSectorExp!AE$107</f>
        <v>9.9108074463999992E-3</v>
      </c>
      <c r="AH76" s="12">
        <f>1/1000*[1]PaperSectorExp!AF$107</f>
        <v>1.14031410311E-2</v>
      </c>
      <c r="AI76" s="12">
        <f>1/1000*[1]PaperSectorExp!AG$107</f>
        <v>1.35301884003E-2</v>
      </c>
      <c r="AJ76" s="12">
        <f>1/1000*[1]PaperSectorExp!AH$107</f>
        <v>1.4528889123200002E-2</v>
      </c>
      <c r="AK76" s="12">
        <f>1/1000*[1]PaperSectorExp!AI$107</f>
        <v>1.5394442759999998E-2</v>
      </c>
      <c r="AL76" s="12">
        <f>1/1000*[1]PaperSectorExp!AJ$107</f>
        <v>1.38538446664E-2</v>
      </c>
      <c r="AM76" s="12">
        <f>1/1000*[1]PaperSectorExp!AK$107</f>
        <v>1.1253261742799999E-2</v>
      </c>
      <c r="AN76" s="12">
        <f>1/1000*[1]PaperSectorExp!AL$107</f>
        <v>1.18763325009E-2</v>
      </c>
      <c r="AO76" s="12">
        <f>1/1000*[1]PaperSectorExp!AM$107</f>
        <v>1.1654886096000001E-2</v>
      </c>
      <c r="AP76" s="12">
        <f>1/1000*[1]PaperSectorExp!AN$107</f>
        <v>8.3528072847999998E-3</v>
      </c>
      <c r="AQ76" s="12">
        <f>1/1000*[1]PaperSectorExp!AO$107</f>
        <v>8.5927684851000007E-3</v>
      </c>
      <c r="AR76" s="12">
        <f>1/1000*[1]PaperSectorExp!AP$107</f>
        <v>8.7697154560000008E-3</v>
      </c>
      <c r="AS76" s="12">
        <f>1/1000*[1]PaperSectorExp!AQ$107</f>
        <v>7.5206092814999997E-3</v>
      </c>
      <c r="AT76" s="10">
        <f>1/1000*[1]PaperSectorExp!AR$107</f>
        <v>6.5492184749000003E-3</v>
      </c>
      <c r="AU76" s="10">
        <f>1/1000*[1]PaperSectorExp!AS$107</f>
        <v>6.3796395805999981E-3</v>
      </c>
      <c r="AV76" s="10">
        <f>1/1000*[1]PaperSectorExp!AT$107</f>
        <v>6.0838754409999994E-3</v>
      </c>
      <c r="AW76" s="10">
        <f>1/1000*[1]PaperSectorExp!AU$107</f>
        <v>9.1973770833333339E-6</v>
      </c>
      <c r="AX76" s="10">
        <f>1/1000*[1]PaperSectorExp!AV$107</f>
        <v>0</v>
      </c>
      <c r="AY76" s="10">
        <f>1/1000*[1]PaperSectorExp!AW$107</f>
        <v>0</v>
      </c>
      <c r="AZ76" s="10">
        <f>1/1000*[1]PaperSectorExp!AX$107</f>
        <v>0</v>
      </c>
      <c r="BA76" s="10">
        <f>1/1000*[1]PaperSectorExp!AY$107</f>
        <v>0</v>
      </c>
      <c r="BB76" s="10">
        <f>1/1000*[1]PaperSectorExp!AZ$107</f>
        <v>0</v>
      </c>
      <c r="BC76" s="36">
        <f>1/1000*[1]PaperSectorExp!BA$107</f>
        <v>0</v>
      </c>
      <c r="BD76" s="279"/>
    </row>
    <row r="77" spans="2:56">
      <c r="B77" s="5" t="s">
        <v>79</v>
      </c>
      <c r="C77" s="20">
        <f>1/$A$1*[1]PaperSectorExp!$B$108</f>
        <v>0.10598114642500001</v>
      </c>
      <c r="D77" s="12">
        <f>1/$A$1*[1]PaperSectorExp!$C$108</f>
        <v>0.10524791359722223</v>
      </c>
      <c r="E77" s="12">
        <f>1/$A$1*[1]PaperSectorExp!D$108</f>
        <v>0.19924637371666665</v>
      </c>
      <c r="F77" s="12">
        <f>1/$A$1*[1]PaperSectorExp!E$108</f>
        <v>0.22461758176249999</v>
      </c>
      <c r="G77" s="12">
        <f>1/$A$1*[1]PaperSectorExp!F$108</f>
        <v>0.32721838484999999</v>
      </c>
      <c r="H77" s="12">
        <f>1/$A$1*[1]PaperSectorExp!G$108</f>
        <v>0.23746238749999998</v>
      </c>
      <c r="I77" s="12">
        <f>1/$A$1*[1]PaperSectorExp!H$108</f>
        <v>0.22919411280000002</v>
      </c>
      <c r="J77" s="12">
        <f>1/$A$1*[1]PaperSectorExp!I$108</f>
        <v>0.23783548318888884</v>
      </c>
      <c r="K77" s="12">
        <f>1/$A$1*[1]PaperSectorExp!J$108</f>
        <v>0.31276628249999994</v>
      </c>
      <c r="L77" s="12">
        <f>1/$A$1*[1]PaperSectorExp!K$108</f>
        <v>0.31046543664003273</v>
      </c>
      <c r="M77" s="12">
        <f>1/$A$1*[1]PaperSectorExp!L$108</f>
        <v>0.32454405308333328</v>
      </c>
      <c r="N77" s="12">
        <f>1/$A$1*[1]PaperSectorExp!M$108</f>
        <v>0.4916849686555555</v>
      </c>
      <c r="O77" s="12">
        <f>1/$A$1*[1]PaperSectorExp!N$108</f>
        <v>0.35729370298017676</v>
      </c>
      <c r="P77" s="12">
        <f>1/$A$1*[1]PaperSectorExp!O$108</f>
        <v>0.31812695737243596</v>
      </c>
      <c r="Q77" s="12">
        <f>1/$A$1*[1]PaperSectorExp!P$108</f>
        <v>0.40401730554318177</v>
      </c>
      <c r="R77" s="12">
        <f>1/$A$1*[1]PaperSectorExp!Q$108</f>
        <v>0.38584531709444447</v>
      </c>
      <c r="S77" s="12">
        <f>1/$A$1*[1]PaperSectorExp!R$108</f>
        <v>0.37921070585000005</v>
      </c>
      <c r="T77" s="12">
        <f>1/$A$1*[1]PaperSectorExp!S$108</f>
        <v>1.0980199999999999E-4</v>
      </c>
      <c r="U77" s="12">
        <f>1/$A$1*[1]PaperSectorExp!T$108</f>
        <v>2.3216199999999995E-4</v>
      </c>
      <c r="V77" s="12">
        <f>1/$A$1*[1]PaperSectorExp!U$108</f>
        <v>6.2629E-5</v>
      </c>
      <c r="W77" s="12">
        <f>1/$A$1*[1]PaperSectorExp!V$108</f>
        <v>6.2629E-5</v>
      </c>
      <c r="X77" s="12">
        <f>1/$A$1*[1]PaperSectorExp!W$108</f>
        <v>6.2629E-5</v>
      </c>
      <c r="Y77" s="12">
        <f>1/$A$1*[1]PaperSectorExp!X$108</f>
        <v>6.2629E-5</v>
      </c>
      <c r="Z77" s="12">
        <f>1/$A$1*[1]PaperSectorExp!Y$108</f>
        <v>6.2629E-5</v>
      </c>
      <c r="AA77" s="12">
        <f>1/$A$1*[1]PaperSectorExp!Z$108</f>
        <v>6.2629E-5</v>
      </c>
      <c r="AB77" s="12">
        <f>1/$A$1*[1]PaperSectorExp!AA$108</f>
        <v>6.2629E-5</v>
      </c>
      <c r="AC77" s="308"/>
      <c r="AD77" s="20">
        <f>1/1000*[1]PaperSectorExp!$AB$108</f>
        <v>4.6498925192574002E-2</v>
      </c>
      <c r="AE77" s="12">
        <f>1/1000*[1]PaperSectorExp!$AC$108</f>
        <v>3.4881096199199997E-2</v>
      </c>
      <c r="AF77" s="12">
        <f>1/1000*[1]PaperSectorExp!AD$108</f>
        <v>4.7398392902399993E-2</v>
      </c>
      <c r="AG77" s="12">
        <f>1/1000*[1]PaperSectorExp!AE$108</f>
        <v>7.1691064681599997E-2</v>
      </c>
      <c r="AH77" s="12">
        <f>1/1000*[1]PaperSectorExp!AF$108</f>
        <v>9.9952059478599989E-2</v>
      </c>
      <c r="AI77" s="12">
        <f>1/1000*[1]PaperSectorExp!AG$108</f>
        <v>8.3705833539900007E-2</v>
      </c>
      <c r="AJ77" s="12">
        <f>1/1000*[1]PaperSectorExp!AH$108</f>
        <v>0.111931679932</v>
      </c>
      <c r="AK77" s="12">
        <f>1/1000*[1]PaperSectorExp!AI$108</f>
        <v>0.14155709893650001</v>
      </c>
      <c r="AL77" s="12">
        <f>1/1000*[1]PaperSectorExp!AJ$108</f>
        <v>0.16810151931</v>
      </c>
      <c r="AM77" s="12">
        <f>1/1000*[1]PaperSectorExp!AK$108</f>
        <v>0.14489914809480001</v>
      </c>
      <c r="AN77" s="12">
        <f>1/1000*[1]PaperSectorExp!AL$108</f>
        <v>0.18347401781370001</v>
      </c>
      <c r="AO77" s="12">
        <f>1/1000*[1]PaperSectorExp!AM$108</f>
        <v>0.21615532382399999</v>
      </c>
      <c r="AP77" s="12">
        <f>1/1000*[1]PaperSectorExp!AN$108</f>
        <v>0.13268094396480001</v>
      </c>
      <c r="AQ77" s="12">
        <f>1/1000*[1]PaperSectorExp!AO$108</f>
        <v>0.14728581719639997</v>
      </c>
      <c r="AR77" s="12">
        <f>1/1000*[1]PaperSectorExp!AP$108</f>
        <v>0.17883595177549999</v>
      </c>
      <c r="AS77" s="12">
        <f>1/1000*[1]PaperSectorExp!AQ$108</f>
        <v>0.10368807064349998</v>
      </c>
      <c r="AT77" s="10">
        <f>1/1000*[1]PaperSectorExp!AR$108</f>
        <v>0.10300907700299998</v>
      </c>
      <c r="AU77" s="10">
        <f>1/1000*[1]PaperSectorExp!AS$108</f>
        <v>0.1336204178023</v>
      </c>
      <c r="AV77" s="10">
        <f>1/1000*[1]PaperSectorExp!AT$108</f>
        <v>0.10324932772099998</v>
      </c>
      <c r="AW77" s="10">
        <f>1/1000*[1]PaperSectorExp!AU$108</f>
        <v>2.3326518750000001E-5</v>
      </c>
      <c r="AX77" s="10">
        <f>1/1000*[1]PaperSectorExp!AV$108</f>
        <v>0</v>
      </c>
      <c r="AY77" s="10">
        <f>1/1000*[1]PaperSectorExp!AW$108</f>
        <v>0</v>
      </c>
      <c r="AZ77" s="10">
        <f>1/1000*[1]PaperSectorExp!AX$108</f>
        <v>0</v>
      </c>
      <c r="BA77" s="10">
        <f>1/1000*[1]PaperSectorExp!AY$108</f>
        <v>0</v>
      </c>
      <c r="BB77" s="10">
        <f>1/1000*[1]PaperSectorExp!AZ$108</f>
        <v>0</v>
      </c>
      <c r="BC77" s="36">
        <f>1/1000*[1]PaperSectorExp!BA$108</f>
        <v>0</v>
      </c>
      <c r="BD77" s="279"/>
    </row>
    <row r="78" spans="2:56">
      <c r="B78" s="5" t="s">
        <v>219</v>
      </c>
      <c r="C78" s="20">
        <f>1/$A$1*[1]PaperSectorExp!$B$118</f>
        <v>1.16224123125E-2</v>
      </c>
      <c r="D78" s="12">
        <f>1/$A$1*[1]PaperSectorExp!$C$118</f>
        <v>1.3281269036111111E-2</v>
      </c>
      <c r="E78" s="12">
        <f>1/$A$1*[1]PaperSectorExp!D$118</f>
        <v>1.4536006511111107E-2</v>
      </c>
      <c r="F78" s="12">
        <f>1/$A$1*[1]PaperSectorExp!E$118</f>
        <v>1.5400113875000001E-2</v>
      </c>
      <c r="G78" s="12">
        <f>1/$A$1*[1]PaperSectorExp!F$118</f>
        <v>1.9346682499999997E-2</v>
      </c>
      <c r="H78" s="12">
        <f>1/$A$1*[1]PaperSectorExp!G$118</f>
        <v>1.5480265236111112E-2</v>
      </c>
      <c r="I78" s="12">
        <f>1/$A$1*[1]PaperSectorExp!H$118</f>
        <v>2.4826294452777779E-2</v>
      </c>
      <c r="J78" s="12">
        <f>1/$A$1*[1]PaperSectorExp!I$118</f>
        <v>2.395468923333333E-2</v>
      </c>
      <c r="K78" s="12">
        <f>1/$A$1*[1]PaperSectorExp!J$118</f>
        <v>2.0664783383333336E-2</v>
      </c>
      <c r="L78" s="12">
        <f>1/$A$1*[1]PaperSectorExp!K$118</f>
        <v>1.263034152042484E-2</v>
      </c>
      <c r="M78" s="12">
        <f>1/$A$1*[1]PaperSectorExp!L$118</f>
        <v>1.0895416008333329E-2</v>
      </c>
      <c r="N78" s="12">
        <f>1/$A$1*[1]PaperSectorExp!M$118</f>
        <v>1.7521388655555557E-2</v>
      </c>
      <c r="O78" s="12">
        <f>1/$A$1*[1]PaperSectorExp!N$118</f>
        <v>2.0332820710606058E-2</v>
      </c>
      <c r="P78" s="12">
        <f>1/$A$1*[1]PaperSectorExp!O$118</f>
        <v>1.5783358724999998E-2</v>
      </c>
      <c r="Q78" s="12">
        <f>1/$A$1*[1]PaperSectorExp!P$118</f>
        <v>1.3363131290501163E-2</v>
      </c>
      <c r="R78" s="12">
        <f>1/$A$1*[1]PaperSectorExp!Q$118</f>
        <v>1.1980928735620911E-2</v>
      </c>
      <c r="S78" s="12">
        <f>1/$A$1*[1]PaperSectorExp!R$118</f>
        <v>1.5762699149999997E-2</v>
      </c>
      <c r="T78" s="12">
        <f>1/$A$1*[1]PaperSectorExp!S$118</f>
        <v>1.1704699999999998E-4</v>
      </c>
      <c r="U78" s="12">
        <f>1/$A$1*[1]PaperSectorExp!T$118</f>
        <v>1.97708E-4</v>
      </c>
      <c r="V78" s="12">
        <f>1/$A$1*[1]PaperSectorExp!U$118</f>
        <v>3.2199999999999997E-6</v>
      </c>
      <c r="W78" s="12">
        <f>1/$A$1*[1]PaperSectorExp!V$118</f>
        <v>3.2199999999999997E-6</v>
      </c>
      <c r="X78" s="12">
        <f>1/$A$1*[1]PaperSectorExp!W$118</f>
        <v>3.2199999999999997E-6</v>
      </c>
      <c r="Y78" s="12">
        <f>1/$A$1*[1]PaperSectorExp!X$118</f>
        <v>3.2199999999999997E-6</v>
      </c>
      <c r="Z78" s="12">
        <f>1/$A$1*[1]PaperSectorExp!Y$118</f>
        <v>3.2199999999999997E-6</v>
      </c>
      <c r="AA78" s="12">
        <f>1/$A$1*[1]PaperSectorExp!Z$118</f>
        <v>3.2199999999999997E-6</v>
      </c>
      <c r="AB78" s="12">
        <f>1/$A$1*[1]PaperSectorExp!AA$118</f>
        <v>3.2199999999999997E-6</v>
      </c>
      <c r="AC78" s="308"/>
      <c r="AD78" s="20">
        <f>1/1000*[1]PaperSectorExp!$AB$118</f>
        <v>8.6643119555699973E-3</v>
      </c>
      <c r="AE78" s="12">
        <f>1/1000*[1]PaperSectorExp!$AC$118</f>
        <v>1.0374473669999999E-2</v>
      </c>
      <c r="AF78" s="12">
        <f>1/1000*[1]PaperSectorExp!AD$118</f>
        <v>1.1567759308800002E-2</v>
      </c>
      <c r="AG78" s="12">
        <f>1/1000*[1]PaperSectorExp!AE$118</f>
        <v>1.44535132112E-2</v>
      </c>
      <c r="AH78" s="12">
        <f>1/1000*[1]PaperSectorExp!AF$118</f>
        <v>2.02643400708E-2</v>
      </c>
      <c r="AI78" s="12">
        <f>1/1000*[1]PaperSectorExp!AG$118</f>
        <v>1.9689344317500003E-2</v>
      </c>
      <c r="AJ78" s="12">
        <f>1/1000*[1]PaperSectorExp!AH$118</f>
        <v>3.0202163476400003E-2</v>
      </c>
      <c r="AK78" s="12">
        <f>1/1000*[1]PaperSectorExp!AI$118</f>
        <v>3.0456178828500005E-2</v>
      </c>
      <c r="AL78" s="12">
        <f>1/1000*[1]PaperSectorExp!AJ$118</f>
        <v>2.8889841891199999E-2</v>
      </c>
      <c r="AM78" s="12">
        <f>1/1000*[1]PaperSectorExp!AK$118</f>
        <v>2.08376731816E-2</v>
      </c>
      <c r="AN78" s="12">
        <f>1/1000*[1]PaperSectorExp!AL$118</f>
        <v>1.6291572373800002E-2</v>
      </c>
      <c r="AO78" s="12">
        <f>1/1000*[1]PaperSectorExp!AM$118</f>
        <v>2.4335965727999995E-2</v>
      </c>
      <c r="AP78" s="12">
        <f>1/1000*[1]PaperSectorExp!AN$118</f>
        <v>2.8183404919999999E-2</v>
      </c>
      <c r="AQ78" s="12">
        <f>1/1000*[1]PaperSectorExp!AO$118</f>
        <v>2.2415047593000004E-2</v>
      </c>
      <c r="AR78" s="12">
        <f>1/1000*[1]PaperSectorExp!AP$118</f>
        <v>2.2884860565000002E-2</v>
      </c>
      <c r="AS78" s="12">
        <f>1/1000*[1]PaperSectorExp!AQ$118</f>
        <v>1.046859849E-2</v>
      </c>
      <c r="AT78" s="10">
        <f>1/1000*[1]PaperSectorExp!AR$118</f>
        <v>1.8301535517399999E-2</v>
      </c>
      <c r="AU78" s="10">
        <f>1/1000*[1]PaperSectorExp!AS$118</f>
        <v>1.7448293319600003E-2</v>
      </c>
      <c r="AV78" s="10">
        <f>1/1000*[1]PaperSectorExp!AT$118</f>
        <v>1.8252468375999996E-2</v>
      </c>
      <c r="AW78" s="10">
        <f>1/1000*[1]PaperSectorExp!AU$118</f>
        <v>9.8523333333333352E-7</v>
      </c>
      <c r="AX78" s="10">
        <f>1/1000*[1]PaperSectorExp!AV$118</f>
        <v>0</v>
      </c>
      <c r="AY78" s="10">
        <f>1/1000*[1]PaperSectorExp!AW$118</f>
        <v>0</v>
      </c>
      <c r="AZ78" s="10">
        <f>1/1000*[1]PaperSectorExp!AX$118</f>
        <v>0</v>
      </c>
      <c r="BA78" s="10">
        <f>1/1000*[1]PaperSectorExp!AY$118</f>
        <v>0</v>
      </c>
      <c r="BB78" s="10">
        <f>1/1000*[1]PaperSectorExp!AZ$118</f>
        <v>0</v>
      </c>
      <c r="BC78" s="36">
        <f>1/1000*[1]PaperSectorExp!BA$118</f>
        <v>0</v>
      </c>
      <c r="BD78" s="279"/>
    </row>
    <row r="79" spans="2:56">
      <c r="B79" s="5" t="s">
        <v>55</v>
      </c>
      <c r="C79" s="20">
        <f>1/$A$1*[1]PaperSectorExp!$B$171</f>
        <v>0.14596796765</v>
      </c>
      <c r="D79" s="12">
        <f>1/$A$1*[1]PaperSectorExp!$C$171</f>
        <v>0.16670024187598037</v>
      </c>
      <c r="E79" s="12">
        <f>1/$A$1*[1]PaperSectorExp!D$171</f>
        <v>0.22802897209166662</v>
      </c>
      <c r="F79" s="12">
        <f>1/$A$1*[1]PaperSectorExp!E$171</f>
        <v>0.32541323706249997</v>
      </c>
      <c r="G79" s="12">
        <f>1/$A$1*[1]PaperSectorExp!F$171</f>
        <v>0.33317174103333325</v>
      </c>
      <c r="H79" s="12">
        <f>1/$A$1*[1]PaperSectorExp!G$171</f>
        <v>0.321159930825</v>
      </c>
      <c r="I79" s="12">
        <f>1/$A$1*[1]PaperSectorExp!H$171</f>
        <v>0.29853492243055552</v>
      </c>
      <c r="J79" s="12">
        <f>1/$A$1*[1]PaperSectorExp!I$171</f>
        <v>0.37315692963484848</v>
      </c>
      <c r="K79" s="12">
        <f>1/$A$1*[1]PaperSectorExp!J$171</f>
        <v>0.32713466572083327</v>
      </c>
      <c r="L79" s="12">
        <f>1/$A$1*[1]PaperSectorExp!K$171</f>
        <v>0.28079912841233656</v>
      </c>
      <c r="M79" s="12">
        <f>1/$A$1*[1]PaperSectorExp!L$171</f>
        <v>0.34009838863888897</v>
      </c>
      <c r="N79" s="12">
        <f>1/$A$1*[1]PaperSectorExp!M$171</f>
        <v>0.29770573347500001</v>
      </c>
      <c r="O79" s="12">
        <f>1/$A$1*[1]PaperSectorExp!N$171</f>
        <v>0.25846109342664136</v>
      </c>
      <c r="P79" s="12">
        <f>1/$A$1*[1]PaperSectorExp!O$171</f>
        <v>0.23295298244999996</v>
      </c>
      <c r="Q79" s="12">
        <f>1/$A$1*[1]PaperSectorExp!P$171</f>
        <v>0.19486988891312387</v>
      </c>
      <c r="R79" s="12">
        <f>1/$A$1*[1]PaperSectorExp!Q$171</f>
        <v>0.21520534293888888</v>
      </c>
      <c r="S79" s="12">
        <f>1/$A$1*[1]PaperSectorExp!R$171</f>
        <v>0.21121081172189543</v>
      </c>
      <c r="T79" s="12">
        <f>1/$A$1*[1]PaperSectorExp!S$171</f>
        <v>2.5296762111111114E-2</v>
      </c>
      <c r="U79" s="12">
        <f>1/$A$1*[1]PaperSectorExp!T$171</f>
        <v>7.5043065999999992E-2</v>
      </c>
      <c r="V79" s="12">
        <f>1/$A$1*[1]PaperSectorExp!U$171</f>
        <v>4.3654827999999993E-2</v>
      </c>
      <c r="W79" s="12">
        <f>1/$A$1*[1]PaperSectorExp!V$171</f>
        <v>4.3654827999999993E-2</v>
      </c>
      <c r="X79" s="12">
        <f>1/$A$1*[1]PaperSectorExp!W$171</f>
        <v>4.3654827999999993E-2</v>
      </c>
      <c r="Y79" s="12">
        <f>1/$A$1*[1]PaperSectorExp!X$171</f>
        <v>4.3654827999999993E-2</v>
      </c>
      <c r="Z79" s="12">
        <f>1/$A$1*[1]PaperSectorExp!Y$171</f>
        <v>4.3654827999999993E-2</v>
      </c>
      <c r="AA79" s="12">
        <f>1/$A$1*[1]PaperSectorExp!Z$171</f>
        <v>4.3654827999999993E-2</v>
      </c>
      <c r="AB79" s="12">
        <f>1/$A$1*[1]PaperSectorExp!AA$171</f>
        <v>4.3654827999999993E-2</v>
      </c>
      <c r="AC79" s="308"/>
      <c r="AD79" s="20">
        <f>1/1000*[1]PaperSectorExp!$AB$171</f>
        <v>6.5533553752400997E-2</v>
      </c>
      <c r="AE79" s="12">
        <f>1/1000*[1]PaperSectorExp!$AC$171</f>
        <v>7.2953394318400006E-2</v>
      </c>
      <c r="AF79" s="12">
        <f>1/1000*[1]PaperSectorExp!AD$171</f>
        <v>7.1574985915200007E-2</v>
      </c>
      <c r="AG79" s="12">
        <f>1/1000*[1]PaperSectorExp!AE$171</f>
        <v>8.0761841876800008E-2</v>
      </c>
      <c r="AH79" s="12">
        <f>1/1000*[1]PaperSectorExp!AF$171</f>
        <v>8.7623305091699993E-2</v>
      </c>
      <c r="AI79" s="12">
        <f>1/1000*[1]PaperSectorExp!AG$171</f>
        <v>8.6731488472199997E-2</v>
      </c>
      <c r="AJ79" s="12">
        <f>1/1000*[1]PaperSectorExp!AH$171</f>
        <v>0.10301067206640001</v>
      </c>
      <c r="AK79" s="12">
        <f>1/1000*[1]PaperSectorExp!AI$171</f>
        <v>0.1183899778075</v>
      </c>
      <c r="AL79" s="12">
        <f>1/1000*[1]PaperSectorExp!AJ$171</f>
        <v>0.13615897465759999</v>
      </c>
      <c r="AM79" s="12">
        <f>1/1000*[1]PaperSectorExp!AK$171</f>
        <v>0.1182513560096</v>
      </c>
      <c r="AN79" s="12">
        <f>1/1000*[1]PaperSectorExp!AL$171</f>
        <v>0.12319314890760001</v>
      </c>
      <c r="AO79" s="12">
        <f>1/1000*[1]PaperSectorExp!AM$171</f>
        <v>0.13754067196799996</v>
      </c>
      <c r="AP79" s="12">
        <f>1/1000*[1]PaperSectorExp!AN$171</f>
        <v>0.12460105646559999</v>
      </c>
      <c r="AQ79" s="12">
        <f>1/1000*[1]PaperSectorExp!AO$171</f>
        <v>0.11688520976640002</v>
      </c>
      <c r="AR79" s="12">
        <f>1/1000*[1]PaperSectorExp!AP$171</f>
        <v>0.1136763799095</v>
      </c>
      <c r="AS79" s="12">
        <f>1/1000*[1]PaperSectorExp!AQ$171</f>
        <v>9.4634738149000003E-2</v>
      </c>
      <c r="AT79" s="10">
        <f>1/1000*[1]PaperSectorExp!AR$171</f>
        <v>8.3736263301199987E-2</v>
      </c>
      <c r="AU79" s="10">
        <f>1/1000*[1]PaperSectorExp!AS$171</f>
        <v>9.5024505375800011E-2</v>
      </c>
      <c r="AV79" s="10">
        <f>1/1000*[1]PaperSectorExp!AT$171</f>
        <v>0.101479736217</v>
      </c>
      <c r="AW79" s="10">
        <f>1/1000*[1]PaperSectorExp!AU$171</f>
        <v>2.1097607466666669E-3</v>
      </c>
      <c r="AX79" s="10">
        <f>1/1000*[1]PaperSectorExp!AV$171</f>
        <v>0</v>
      </c>
      <c r="AY79" s="10">
        <f>1/1000*[1]PaperSectorExp!AW$171</f>
        <v>0</v>
      </c>
      <c r="AZ79" s="10">
        <f>1/1000*[1]PaperSectorExp!AX$171</f>
        <v>0</v>
      </c>
      <c r="BA79" s="10">
        <f>1/1000*[1]PaperSectorExp!AY$171</f>
        <v>0</v>
      </c>
      <c r="BB79" s="10">
        <f>1/1000*[1]PaperSectorExp!AZ$171</f>
        <v>0</v>
      </c>
      <c r="BC79" s="36">
        <f>1/1000*[1]PaperSectorExp!BA$171</f>
        <v>0</v>
      </c>
      <c r="BD79" s="279"/>
    </row>
    <row r="80" spans="2:56">
      <c r="B80" s="5" t="s">
        <v>197</v>
      </c>
      <c r="C80" s="20">
        <f>1/$A$1*[1]PaperSectorExp!$B$180</f>
        <v>2.2829306599999998E-2</v>
      </c>
      <c r="D80" s="12">
        <f>1/$A$1*[1]PaperSectorExp!$C$180</f>
        <v>2.3799054666666663E-2</v>
      </c>
      <c r="E80" s="12">
        <f>1/$A$1*[1]PaperSectorExp!D$180</f>
        <v>2.5811977506818178E-2</v>
      </c>
      <c r="F80" s="12">
        <f>1/$A$1*[1]PaperSectorExp!E$180</f>
        <v>3.2931981312500004E-2</v>
      </c>
      <c r="G80" s="12">
        <f>1/$A$1*[1]PaperSectorExp!F$180</f>
        <v>4.7689699999999995E-2</v>
      </c>
      <c r="H80" s="12">
        <f>1/$A$1*[1]PaperSectorExp!G$180</f>
        <v>3.4439462563888884E-2</v>
      </c>
      <c r="I80" s="12">
        <f>1/$A$1*[1]PaperSectorExp!H$180</f>
        <v>3.6230087677777779E-2</v>
      </c>
      <c r="J80" s="12">
        <f>1/$A$1*[1]PaperSectorExp!I$180</f>
        <v>6.1212161659090894E-2</v>
      </c>
      <c r="K80" s="12">
        <f>1/$A$1*[1]PaperSectorExp!J$180</f>
        <v>4.6138522375000005E-2</v>
      </c>
      <c r="L80" s="12">
        <f>1/$A$1*[1]PaperSectorExp!K$180</f>
        <v>4.0443448147339439E-2</v>
      </c>
      <c r="M80" s="12">
        <f>1/$A$1*[1]PaperSectorExp!L$180</f>
        <v>2.8371207725000007E-2</v>
      </c>
      <c r="N80" s="12">
        <f>1/$A$1*[1]PaperSectorExp!M$180</f>
        <v>2.4734953324999996E-2</v>
      </c>
      <c r="O80" s="12">
        <f>1/$A$1*[1]PaperSectorExp!N$180</f>
        <v>4.1834111590277771E-2</v>
      </c>
      <c r="P80" s="12">
        <f>1/$A$1*[1]PaperSectorExp!O$180</f>
        <v>4.2933887674679483E-2</v>
      </c>
      <c r="Q80" s="12">
        <f>1/$A$1*[1]PaperSectorExp!P$180</f>
        <v>2.7482675046717166E-2</v>
      </c>
      <c r="R80" s="12">
        <f>1/$A$1*[1]PaperSectorExp!Q$180</f>
        <v>3.2193328522222217E-2</v>
      </c>
      <c r="S80" s="12">
        <f>1/$A$1*[1]PaperSectorExp!R$180</f>
        <v>5.475589022500002E-2</v>
      </c>
      <c r="T80" s="12">
        <f>1/$A$1*[1]PaperSectorExp!S$180</f>
        <v>1.1108999999999998E-5</v>
      </c>
      <c r="U80" s="12">
        <f>1/$A$1*[1]PaperSectorExp!T$180</f>
        <v>3.1320199999999995E-4</v>
      </c>
      <c r="V80" s="12">
        <f>1/$A$1*[1]PaperSectorExp!U$180</f>
        <v>1.1108999999999998E-5</v>
      </c>
      <c r="W80" s="12">
        <f>1/$A$1*[1]PaperSectorExp!V$180</f>
        <v>1.1108999999999998E-5</v>
      </c>
      <c r="X80" s="12">
        <f>1/$A$1*[1]PaperSectorExp!W$180</f>
        <v>1.1108999999999998E-5</v>
      </c>
      <c r="Y80" s="12">
        <f>1/$A$1*[1]PaperSectorExp!X$180</f>
        <v>1.1108999999999998E-5</v>
      </c>
      <c r="Z80" s="12">
        <f>1/$A$1*[1]PaperSectorExp!Y$180</f>
        <v>1.1108999999999998E-5</v>
      </c>
      <c r="AA80" s="12">
        <f>1/$A$1*[1]PaperSectorExp!Z$180</f>
        <v>1.1108999999999998E-5</v>
      </c>
      <c r="AB80" s="12">
        <f>1/$A$1*[1]PaperSectorExp!AA$180</f>
        <v>1.1108999999999998E-5</v>
      </c>
      <c r="AC80" s="308"/>
      <c r="AD80" s="20">
        <f>1/1000*[1]PaperSectorExp!$AB$180</f>
        <v>6.4893409589069995E-3</v>
      </c>
      <c r="AE80" s="12">
        <f>1/1000*[1]PaperSectorExp!$AC$180</f>
        <v>6.733551583599999E-3</v>
      </c>
      <c r="AF80" s="12">
        <f>1/1000*[1]PaperSectorExp!AD$180</f>
        <v>6.3823073423999992E-3</v>
      </c>
      <c r="AG80" s="12">
        <f>1/1000*[1]PaperSectorExp!AE$180</f>
        <v>7.4243020207999996E-3</v>
      </c>
      <c r="AH80" s="12">
        <f>1/1000*[1]PaperSectorExp!AF$180</f>
        <v>1.10175394945E-2</v>
      </c>
      <c r="AI80" s="12">
        <f>1/1000*[1]PaperSectorExp!AG$180</f>
        <v>9.0577720662000007E-3</v>
      </c>
      <c r="AJ80" s="12">
        <f>1/1000*[1]PaperSectorExp!AH$180</f>
        <v>9.1831947239999993E-3</v>
      </c>
      <c r="AK80" s="12">
        <f>1/1000*[1]PaperSectorExp!AI$180</f>
        <v>1.43283294395E-2</v>
      </c>
      <c r="AL80" s="12">
        <f>1/1000*[1]PaperSectorExp!AJ$180</f>
        <v>1.5233975729600001E-2</v>
      </c>
      <c r="AM80" s="12">
        <f>1/1000*[1]PaperSectorExp!AK$180</f>
        <v>1.4882866094799999E-2</v>
      </c>
      <c r="AN80" s="12">
        <f>1/1000*[1]PaperSectorExp!AL$180</f>
        <v>1.1520582231600003E-2</v>
      </c>
      <c r="AO80" s="12">
        <f>1/1000*[1]PaperSectorExp!AM$180</f>
        <v>1.1663728080000001E-2</v>
      </c>
      <c r="AP80" s="12">
        <f>1/1000*[1]PaperSectorExp!AN$180</f>
        <v>1.4162860465599999E-2</v>
      </c>
      <c r="AQ80" s="12">
        <f>1/1000*[1]PaperSectorExp!AO$180</f>
        <v>1.3493283504E-2</v>
      </c>
      <c r="AR80" s="12">
        <f>1/1000*[1]PaperSectorExp!AP$180</f>
        <v>8.0677666115000005E-3</v>
      </c>
      <c r="AS80" s="12">
        <f>1/1000*[1]PaperSectorExp!AQ$180</f>
        <v>9.1180463010000004E-3</v>
      </c>
      <c r="AT80" s="10">
        <f>1/1000*[1]PaperSectorExp!AR$180</f>
        <v>1.3940196765200001E-2</v>
      </c>
      <c r="AU80" s="10">
        <f>1/1000*[1]PaperSectorExp!AS$180</f>
        <v>2.72897347437E-2</v>
      </c>
      <c r="AV80" s="10">
        <f>1/1000*[1]PaperSectorExp!AT$180</f>
        <v>3.2851143598999995E-2</v>
      </c>
      <c r="AW80" s="10">
        <f>1/1000*[1]PaperSectorExp!AU$180</f>
        <v>3.8390512500000002E-6</v>
      </c>
      <c r="AX80" s="10">
        <f>1/1000*[1]PaperSectorExp!AV$180</f>
        <v>0</v>
      </c>
      <c r="AY80" s="10">
        <f>1/1000*[1]PaperSectorExp!AW$180</f>
        <v>0</v>
      </c>
      <c r="AZ80" s="10">
        <f>1/1000*[1]PaperSectorExp!AX$180</f>
        <v>0</v>
      </c>
      <c r="BA80" s="10">
        <f>1/1000*[1]PaperSectorExp!AY$180</f>
        <v>0</v>
      </c>
      <c r="BB80" s="10">
        <f>1/1000*[1]PaperSectorExp!AZ$180</f>
        <v>0</v>
      </c>
      <c r="BC80" s="36">
        <f>1/1000*[1]PaperSectorExp!BA$180</f>
        <v>0</v>
      </c>
      <c r="BD80" s="279"/>
    </row>
    <row r="81" spans="1:256">
      <c r="B81" s="431" t="s">
        <v>133</v>
      </c>
      <c r="C81" s="126">
        <f>1/$A$1*[1]PaperSectorExp!$B$194</f>
        <v>0.36573277795833337</v>
      </c>
      <c r="D81" s="76">
        <f>1/$A$1*[1]PaperSectorExp!$C$194</f>
        <v>0.34383722275</v>
      </c>
      <c r="E81" s="76">
        <f>1/$A$1*[1]PaperSectorExp!D$194</f>
        <v>0.40746586636666665</v>
      </c>
      <c r="F81" s="76">
        <f>1/$A$1*[1]PaperSectorExp!E$194</f>
        <v>0.43400348628333335</v>
      </c>
      <c r="G81" s="76">
        <f>1/$A$1*[1]PaperSectorExp!F$194</f>
        <v>0.53869812228333336</v>
      </c>
      <c r="H81" s="76">
        <f>1/$A$1*[1]PaperSectorExp!G$194</f>
        <v>0.79314694711805545</v>
      </c>
      <c r="I81" s="76">
        <f>1/$A$1*[1]PaperSectorExp!H$194</f>
        <v>0.9488946116875</v>
      </c>
      <c r="J81" s="76">
        <f>1/$A$1*[1]PaperSectorExp!I$194</f>
        <v>0.99247654253282824</v>
      </c>
      <c r="K81" s="76">
        <f>1/$A$1*[1]PaperSectorExp!J$194</f>
        <v>0.97220817451666663</v>
      </c>
      <c r="L81" s="76">
        <f>1/$A$1*[1]PaperSectorExp!K$194</f>
        <v>0.73197652952398951</v>
      </c>
      <c r="M81" s="76">
        <f>1/$A$1*[1]PaperSectorExp!L$194</f>
        <v>0.84265091968333328</v>
      </c>
      <c r="N81" s="76">
        <f>1/$A$1*[1]PaperSectorExp!M$194</f>
        <v>0.85925645423333308</v>
      </c>
      <c r="O81" s="76">
        <f>1/$A$1*[1]PaperSectorExp!N$194</f>
        <v>0.88959872683888885</v>
      </c>
      <c r="P81" s="76">
        <f>1/$A$1*[1]PaperSectorExp!O$194</f>
        <v>0.85643585162628222</v>
      </c>
      <c r="Q81" s="76">
        <f>1/$A$1*[1]PaperSectorExp!P$194</f>
        <v>0.76650435417587759</v>
      </c>
      <c r="R81" s="76">
        <f>1/$A$1*[1]PaperSectorExp!Q$194</f>
        <v>0.66067452076111122</v>
      </c>
      <c r="S81" s="76">
        <f>1/$A$1*[1]PaperSectorExp!R$194</f>
        <v>0.66980331944166682</v>
      </c>
      <c r="T81" s="76">
        <f>1/$A$1*[1]PaperSectorExp!S$194</f>
        <v>2.9945999999999996E-3</v>
      </c>
      <c r="U81" s="76">
        <f>1/$A$1*[1]PaperSectorExp!T$194</f>
        <v>3.9339097777777773E-3</v>
      </c>
      <c r="V81" s="76">
        <f>1/$A$1*[1]PaperSectorExp!U$194</f>
        <v>2.9680349999999991E-3</v>
      </c>
      <c r="W81" s="76">
        <f>1/$A$1*[1]PaperSectorExp!V$194</f>
        <v>2.9680349999999991E-3</v>
      </c>
      <c r="X81" s="76">
        <f>1/$A$1*[1]PaperSectorExp!W$194</f>
        <v>2.9680349999999991E-3</v>
      </c>
      <c r="Y81" s="76">
        <f>1/$A$1*[1]PaperSectorExp!X$194</f>
        <v>2.9680349999999991E-3</v>
      </c>
      <c r="Z81" s="76">
        <f>1/$A$1*[1]PaperSectorExp!Y$194</f>
        <v>2.9680349999999991E-3</v>
      </c>
      <c r="AA81" s="76">
        <f>1/$A$1*[1]PaperSectorExp!Z$194</f>
        <v>2.9680349999999991E-3</v>
      </c>
      <c r="AB81" s="76">
        <f>1/$A$1*[1]PaperSectorExp!AA$194</f>
        <v>2.9680349999999991E-3</v>
      </c>
      <c r="AC81" s="161"/>
      <c r="AD81" s="20">
        <f>1/1000*[1]PaperSectorExp!$AB$194</f>
        <v>0.21400850530257898</v>
      </c>
      <c r="AE81" s="12">
        <f>1/1000*[1]PaperSectorExp!$AC$194</f>
        <v>0.24518082537239999</v>
      </c>
      <c r="AF81" s="12">
        <f>1/1000*[1]PaperSectorExp!AD$194</f>
        <v>0.26263050429599999</v>
      </c>
      <c r="AG81" s="12">
        <f>1/1000*[1]PaperSectorExp!AE$194</f>
        <v>0.31759705812799999</v>
      </c>
      <c r="AH81" s="12">
        <f>1/1000*[1]PaperSectorExp!AF$194</f>
        <v>0.41155717070649994</v>
      </c>
      <c r="AI81" s="12">
        <f>1/1000*[1]PaperSectorExp!AG$194</f>
        <v>0.51105552716790004</v>
      </c>
      <c r="AJ81" s="12">
        <f>1/1000*[1]PaperSectorExp!AH$194</f>
        <v>0.64272144744080006</v>
      </c>
      <c r="AK81" s="12">
        <f>1/1000*[1]PaperSectorExp!AI$194</f>
        <v>0.74607561323000005</v>
      </c>
      <c r="AL81" s="12">
        <f>1/1000*[1]PaperSectorExp!AJ$194</f>
        <v>0.8135705446435999</v>
      </c>
      <c r="AM81" s="12">
        <f>1/1000*[1]PaperSectorExp!AK$194</f>
        <v>0.56325793725960005</v>
      </c>
      <c r="AN81" s="12">
        <f>1/1000*[1]PaperSectorExp!AL$194</f>
        <v>0.62956879466040006</v>
      </c>
      <c r="AO81" s="12">
        <f>1/1000*[1]PaperSectorExp!AM$194</f>
        <v>0.66817945598399997</v>
      </c>
      <c r="AP81" s="12">
        <f>1/1000*[1]PaperSectorExp!AN$194</f>
        <v>0.68178076968319989</v>
      </c>
      <c r="AQ81" s="12">
        <f>1/1000*[1]PaperSectorExp!AO$194</f>
        <v>0.68727011259480009</v>
      </c>
      <c r="AR81" s="12">
        <f>1/1000*[1]PaperSectorExp!AP$194</f>
        <v>0.58691739459049996</v>
      </c>
      <c r="AS81" s="12">
        <f>1/1000*[1]PaperSectorExp!AQ$194</f>
        <v>0.40384029348949996</v>
      </c>
      <c r="AT81" s="10">
        <f>1/1000*[1]PaperSectorExp!AR$194</f>
        <v>0.4197381359224</v>
      </c>
      <c r="AU81" s="10">
        <f>1/1000*[1]PaperSectorExp!AS$194</f>
        <v>0.44857571787599992</v>
      </c>
      <c r="AV81" s="10">
        <f>1/1000*[1]PaperSectorExp!AT$194</f>
        <v>0.50115538954000005</v>
      </c>
      <c r="AW81" s="10">
        <f>1/1000*[1]PaperSectorExp!AU$194</f>
        <v>7.0142903458333343E-4</v>
      </c>
      <c r="AX81" s="10">
        <f>1/1000*[1]PaperSectorExp!AV$194</f>
        <v>0</v>
      </c>
      <c r="AY81" s="10">
        <f>1/1000*[1]PaperSectorExp!AW$194</f>
        <v>0</v>
      </c>
      <c r="AZ81" s="10">
        <f>1/1000*[1]PaperSectorExp!AX$194</f>
        <v>0</v>
      </c>
      <c r="BA81" s="10">
        <f>1/1000*[1]PaperSectorExp!AY$194</f>
        <v>0</v>
      </c>
      <c r="BB81" s="10">
        <f>1/1000*[1]PaperSectorExp!AZ$194</f>
        <v>0</v>
      </c>
      <c r="BC81" s="36">
        <f>1/1000*[1]PaperSectorExp!BA$194</f>
        <v>0</v>
      </c>
      <c r="BD81" s="279"/>
    </row>
    <row r="82" spans="1:256">
      <c r="B82" s="5" t="s">
        <v>220</v>
      </c>
      <c r="C82" s="20">
        <f>1/$A$1*[1]PaperSectorExp!$B$213</f>
        <v>2.322333758333333E-2</v>
      </c>
      <c r="D82" s="12">
        <f>1/$A$1*[1]PaperSectorExp!$C$213</f>
        <v>3.5623048027777778E-2</v>
      </c>
      <c r="E82" s="12">
        <f>1/$A$1*[1]PaperSectorExp!D$213</f>
        <v>4.6996312249999998E-2</v>
      </c>
      <c r="F82" s="12">
        <f>1/$A$1*[1]PaperSectorExp!E$213</f>
        <v>4.01815474375E-2</v>
      </c>
      <c r="G82" s="12">
        <f>1/$A$1*[1]PaperSectorExp!F$213</f>
        <v>3.1237121999999996E-2</v>
      </c>
      <c r="H82" s="12">
        <f>1/$A$1*[1]PaperSectorExp!G$213</f>
        <v>2.9799349999999999E-2</v>
      </c>
      <c r="I82" s="12">
        <f>1/$A$1*[1]PaperSectorExp!H$213</f>
        <v>3.7622768166666667E-2</v>
      </c>
      <c r="J82" s="12">
        <f>1/$A$1*[1]PaperSectorExp!I$213</f>
        <v>2.7768785430555554E-2</v>
      </c>
      <c r="K82" s="12">
        <f>1/$A$1*[1]PaperSectorExp!J$213</f>
        <v>3.4643298499999996E-2</v>
      </c>
      <c r="L82" s="12">
        <f>1/$A$1*[1]PaperSectorExp!K$213</f>
        <v>3.8177857184558808E-2</v>
      </c>
      <c r="M82" s="12">
        <f>1/$A$1*[1]PaperSectorExp!L$213</f>
        <v>4.1453774883333343E-2</v>
      </c>
      <c r="N82" s="12">
        <f>1/$A$1*[1]PaperSectorExp!M$213</f>
        <v>2.5412237520833329E-2</v>
      </c>
      <c r="O82" s="12">
        <f>1/$A$1*[1]PaperSectorExp!N$213</f>
        <v>2.0236680896212118E-2</v>
      </c>
      <c r="P82" s="12">
        <f>1/$A$1*[1]PaperSectorExp!O$213</f>
        <v>1.9750962699999999E-2</v>
      </c>
      <c r="Q82" s="12">
        <f>1/$A$1*[1]PaperSectorExp!P$213</f>
        <v>2.5196031687752515E-2</v>
      </c>
      <c r="R82" s="12">
        <f>1/$A$1*[1]PaperSectorExp!Q$213</f>
        <v>2.5453868316666666E-2</v>
      </c>
      <c r="S82" s="12">
        <f>1/$A$1*[1]PaperSectorExp!R$213</f>
        <v>1.8526545391666666E-2</v>
      </c>
      <c r="T82" s="12">
        <f>1/$A$1*[1]PaperSectorExp!S$213</f>
        <v>0</v>
      </c>
      <c r="U82" s="12">
        <f>1/$A$1*[1]PaperSectorExp!T$213</f>
        <v>0</v>
      </c>
      <c r="V82" s="12">
        <f>1/$A$1*[1]PaperSectorExp!U$213</f>
        <v>0</v>
      </c>
      <c r="W82" s="12">
        <f>1/$A$1*[1]PaperSectorExp!V$213</f>
        <v>0</v>
      </c>
      <c r="X82" s="12">
        <f>1/$A$1*[1]PaperSectorExp!W$213</f>
        <v>0</v>
      </c>
      <c r="Y82" s="12">
        <f>1/$A$1*[1]PaperSectorExp!X$213</f>
        <v>0</v>
      </c>
      <c r="Z82" s="12">
        <f>1/$A$1*[1]PaperSectorExp!Y$213</f>
        <v>0</v>
      </c>
      <c r="AA82" s="12">
        <f>1/$A$1*[1]PaperSectorExp!Z$213</f>
        <v>0</v>
      </c>
      <c r="AB82" s="12">
        <f>1/$A$1*[1]PaperSectorExp!AA$213</f>
        <v>0</v>
      </c>
      <c r="AC82" s="308"/>
      <c r="AD82" s="20">
        <f>1/1000*[1]PaperSectorExp!$AB$213</f>
        <v>8.1496129098990004E-3</v>
      </c>
      <c r="AE82" s="12">
        <f>1/1000*[1]PaperSectorExp!$AC$213</f>
        <v>8.9217352395999996E-3</v>
      </c>
      <c r="AF82" s="12">
        <f>1/1000*[1]PaperSectorExp!AD$213</f>
        <v>9.0905369472000005E-3</v>
      </c>
      <c r="AG82" s="12">
        <f>1/1000*[1]PaperSectorExp!AE$213</f>
        <v>1.2167957547200001E-2</v>
      </c>
      <c r="AH82" s="12">
        <f>1/1000*[1]PaperSectorExp!AF$213</f>
        <v>1.2742379746599999E-2</v>
      </c>
      <c r="AI82" s="12">
        <f>1/1000*[1]PaperSectorExp!AG$213</f>
        <v>1.04975466024E-2</v>
      </c>
      <c r="AJ82" s="12">
        <f>1/1000*[1]PaperSectorExp!AH$213</f>
        <v>1.16475005752E-2</v>
      </c>
      <c r="AK82" s="12">
        <f>1/1000*[1]PaperSectorExp!AI$213</f>
        <v>1.0210026277499999E-2</v>
      </c>
      <c r="AL82" s="12">
        <f>1/1000*[1]PaperSectorExp!AJ$213</f>
        <v>1.2281659480800001E-2</v>
      </c>
      <c r="AM82" s="12">
        <f>1/1000*[1]PaperSectorExp!AK$213</f>
        <v>1.0737400542E-2</v>
      </c>
      <c r="AN82" s="12">
        <f>1/1000*[1]PaperSectorExp!AL$213</f>
        <v>1.5788966361300002E-2</v>
      </c>
      <c r="AO82" s="12">
        <f>1/1000*[1]PaperSectorExp!AM$213</f>
        <v>1.1066851007999999E-2</v>
      </c>
      <c r="AP82" s="12">
        <f>1/1000*[1]PaperSectorExp!AN$213</f>
        <v>7.9733197631999993E-3</v>
      </c>
      <c r="AQ82" s="12">
        <f>1/1000*[1]PaperSectorExp!AO$213</f>
        <v>1.06088083479E-2</v>
      </c>
      <c r="AR82" s="12">
        <f>1/1000*[1]PaperSectorExp!AP$213</f>
        <v>1.2306336562E-2</v>
      </c>
      <c r="AS82" s="12">
        <f>1/1000*[1]PaperSectorExp!AQ$213</f>
        <v>9.2806235549999991E-3</v>
      </c>
      <c r="AT82" s="10">
        <f>1/1000*[1]PaperSectorExp!AR$213</f>
        <v>1.02122549724E-2</v>
      </c>
      <c r="AU82" s="10">
        <f>1/1000*[1]PaperSectorExp!AS$213</f>
        <v>1.4020670549599996E-2</v>
      </c>
      <c r="AV82" s="10">
        <f>1/1000*[1]PaperSectorExp!AT$213</f>
        <v>1.2924230984E-2</v>
      </c>
      <c r="AW82" s="10">
        <f>1/1000*[1]PaperSectorExp!AU$213</f>
        <v>0</v>
      </c>
      <c r="AX82" s="10">
        <f>1/1000*[1]PaperSectorExp!AV$213</f>
        <v>0</v>
      </c>
      <c r="AY82" s="10">
        <f>1/1000*[1]PaperSectorExp!AW$213</f>
        <v>0</v>
      </c>
      <c r="AZ82" s="10">
        <f>1/1000*[1]PaperSectorExp!AX$213</f>
        <v>0</v>
      </c>
      <c r="BA82" s="10">
        <f>1/1000*[1]PaperSectorExp!AY$213</f>
        <v>0</v>
      </c>
      <c r="BB82" s="10">
        <f>1/1000*[1]PaperSectorExp!AZ$213</f>
        <v>0</v>
      </c>
      <c r="BC82" s="36">
        <f>1/1000*[1]PaperSectorExp!BA$213</f>
        <v>0</v>
      </c>
      <c r="BD82" s="279"/>
    </row>
    <row r="83" spans="1:256">
      <c r="B83" s="5" t="s">
        <v>85</v>
      </c>
      <c r="C83" s="126">
        <f>1/$A$1*[1]PaperSectorExp!$B$226</f>
        <v>2.168241870742424</v>
      </c>
      <c r="D83" s="76">
        <f>1/$A$1*[1]PaperSectorExp!$C$226</f>
        <v>2.0399329899500001</v>
      </c>
      <c r="E83" s="76">
        <f>1/$A$1*[1]PaperSectorExp!D$226</f>
        <v>2.2781555337833335</v>
      </c>
      <c r="F83" s="76">
        <f>1/$A$1*[1]PaperSectorExp!E$226</f>
        <v>2.2009988004666661</v>
      </c>
      <c r="G83" s="76">
        <f>1/$A$1*[1]PaperSectorExp!F$226</f>
        <v>2.2850443732500003</v>
      </c>
      <c r="H83" s="76">
        <f>1/$A$1*[1]PaperSectorExp!G$226</f>
        <v>2.4422916708251265</v>
      </c>
      <c r="I83" s="76">
        <f>1/$A$1*[1]PaperSectorExp!H$226</f>
        <v>2.8663964702611109</v>
      </c>
      <c r="J83" s="76">
        <f>1/$A$1*[1]PaperSectorExp!I$226</f>
        <v>2.8164899838510102</v>
      </c>
      <c r="K83" s="76">
        <f>1/$A$1*[1]PaperSectorExp!J$226</f>
        <v>2.623750581875</v>
      </c>
      <c r="L83" s="76">
        <f>1/$A$1*[1]PaperSectorExp!K$226</f>
        <v>2.4186476141472228</v>
      </c>
      <c r="M83" s="76">
        <f>1/$A$1*[1]PaperSectorExp!L$226</f>
        <v>2.5704147373583326</v>
      </c>
      <c r="N83" s="76">
        <f>1/$A$1*[1]PaperSectorExp!M$226</f>
        <v>2.4135444690611108</v>
      </c>
      <c r="O83" s="76">
        <f>1/$A$1*[1]PaperSectorExp!N$226</f>
        <v>2.2265278720666664</v>
      </c>
      <c r="P83" s="76">
        <f>1/$A$1*[1]PaperSectorExp!O$226</f>
        <v>2.3044074069226488</v>
      </c>
      <c r="Q83" s="76">
        <f>1/$A$1*[1]PaperSectorExp!P$226</f>
        <v>2.3497413014420672</v>
      </c>
      <c r="R83" s="76">
        <f>1/$A$1*[1]PaperSectorExp!Q$226</f>
        <v>2.3085430537666665</v>
      </c>
      <c r="S83" s="76">
        <f>1/$A$1*[1]PaperSectorExp!R$226</f>
        <v>2.0493086767458331</v>
      </c>
      <c r="T83" s="76">
        <f>1/$A$1*[1]PaperSectorExp!S$226</f>
        <v>0.18934071899999999</v>
      </c>
      <c r="U83" s="76">
        <f>1/$A$1*[1]PaperSectorExp!T$226</f>
        <v>0.13173437199999999</v>
      </c>
      <c r="V83" s="76">
        <f>1/$A$1*[1]PaperSectorExp!U$226</f>
        <v>6.4256226999999999E-2</v>
      </c>
      <c r="W83" s="76">
        <f>1/$A$1*[1]PaperSectorExp!V$226</f>
        <v>6.4256226999999999E-2</v>
      </c>
      <c r="X83" s="76">
        <f>1/$A$1*[1]PaperSectorExp!W$226</f>
        <v>6.4256226999999999E-2</v>
      </c>
      <c r="Y83" s="76">
        <f>1/$A$1*[1]PaperSectorExp!X$226</f>
        <v>6.4256226999999999E-2</v>
      </c>
      <c r="Z83" s="76">
        <f>1/$A$1*[1]PaperSectorExp!Y$226</f>
        <v>6.4256226999999999E-2</v>
      </c>
      <c r="AA83" s="76">
        <f>1/$A$1*[1]PaperSectorExp!Z$226</f>
        <v>6.4256226999999999E-2</v>
      </c>
      <c r="AB83" s="76">
        <f>1/$A$1*[1]PaperSectorExp!AA$226</f>
        <v>6.4256226999999999E-2</v>
      </c>
      <c r="AC83" s="161"/>
      <c r="AD83" s="126">
        <f>1/1000*[1]PaperSectorExp!$AB$226</f>
        <v>0.67974740402531697</v>
      </c>
      <c r="AE83" s="76">
        <f>1/1000*[1]PaperSectorExp!$AC$226</f>
        <v>0.69081123526799992</v>
      </c>
      <c r="AF83" s="76">
        <f>1/1000*[1]PaperSectorExp!AD$226</f>
        <v>0.7323177101328</v>
      </c>
      <c r="AG83" s="76">
        <f>1/1000*[1]PaperSectorExp!AE$226</f>
        <v>0.81372489767519984</v>
      </c>
      <c r="AH83" s="76">
        <f>1/1000*[1]PaperSectorExp!AF$226</f>
        <v>0.91515598552419997</v>
      </c>
      <c r="AI83" s="76">
        <f>1/1000*[1]PaperSectorExp!AG$226</f>
        <v>0.91985098336559989</v>
      </c>
      <c r="AJ83" s="76">
        <f>1/1000*[1]PaperSectorExp!AH$226</f>
        <v>1.032522903134</v>
      </c>
      <c r="AK83" s="76">
        <f>1/1000*[1]PaperSectorExp!AI$226</f>
        <v>1.1472232286665001</v>
      </c>
      <c r="AL83" s="76">
        <f>1/1000*[1]PaperSectorExp!AJ$226</f>
        <v>1.2303038353032001</v>
      </c>
      <c r="AM83" s="76">
        <f>1/1000*[1]PaperSectorExp!AK$226</f>
        <v>1.1282533210872001</v>
      </c>
      <c r="AN83" s="76">
        <f>1/1000*[1]PaperSectorExp!AL$226</f>
        <v>1.1819191092426</v>
      </c>
      <c r="AO83" s="76">
        <f>1/1000*[1]PaperSectorExp!AM$226</f>
        <v>1.2852046505759998</v>
      </c>
      <c r="AP83" s="76">
        <f>1/1000*[1]PaperSectorExp!AN$226</f>
        <v>1.0089472189984001</v>
      </c>
      <c r="AQ83" s="76">
        <f>1/1000*[1]PaperSectorExp!AO$226</f>
        <v>1.0531569677613</v>
      </c>
      <c r="AR83" s="76">
        <f>1/1000*[1]PaperSectorExp!AP$226</f>
        <v>1.0484277529429999</v>
      </c>
      <c r="AS83" s="76">
        <f>1/1000*[1]PaperSectorExp!AQ$226</f>
        <v>0.86777655129550002</v>
      </c>
      <c r="AT83" s="142">
        <f>1/1000*[1]PaperSectorExp!AR$226</f>
        <v>0.80928343138639991</v>
      </c>
      <c r="AU83" s="142">
        <f>1/1000*[1]PaperSectorExp!AS$226</f>
        <v>0.82247683216269984</v>
      </c>
      <c r="AV83" s="142">
        <f>1/1000*[1]PaperSectorExp!AT$226</f>
        <v>0.87329139480000006</v>
      </c>
      <c r="AW83" s="142">
        <f>1/1000*[1]PaperSectorExp!AU$226</f>
        <v>4.2575604566666668E-3</v>
      </c>
      <c r="AX83" s="142">
        <f>1/1000*[1]PaperSectorExp!AV$226</f>
        <v>0</v>
      </c>
      <c r="AY83" s="142">
        <f>1/1000*[1]PaperSectorExp!AW$226</f>
        <v>0</v>
      </c>
      <c r="AZ83" s="142">
        <f>1/1000*[1]PaperSectorExp!AX$226</f>
        <v>0</v>
      </c>
      <c r="BA83" s="142">
        <f>1/1000*[1]PaperSectorExp!AY$226</f>
        <v>0</v>
      </c>
      <c r="BB83" s="142">
        <f>1/1000*[1]PaperSectorExp!AZ$226</f>
        <v>0</v>
      </c>
      <c r="BC83" s="143">
        <f>1/1000*[1]PaperSectorExp!BA$226</f>
        <v>0</v>
      </c>
      <c r="BD83" s="324"/>
    </row>
    <row r="84" spans="1:256">
      <c r="B84" s="5" t="s">
        <v>83</v>
      </c>
      <c r="C84" s="126">
        <f>1/$A$1*[1]PaperSectorExp!$B$238</f>
        <v>0.44799671427462118</v>
      </c>
      <c r="D84" s="76">
        <f>1/$A$1*[1]PaperSectorExp!$C$238</f>
        <v>0.32268304352499994</v>
      </c>
      <c r="E84" s="76">
        <f>1/$A$1*[1]PaperSectorExp!D$238</f>
        <v>0.51628011920000005</v>
      </c>
      <c r="F84" s="76">
        <f>1/$A$1*[1]PaperSectorExp!E$238</f>
        <v>0.4969734635055556</v>
      </c>
      <c r="G84" s="76">
        <f>1/$A$1*[1]PaperSectorExp!F$238</f>
        <v>0.72383235363636356</v>
      </c>
      <c r="H84" s="76">
        <f>1/$A$1*[1]PaperSectorExp!G$238</f>
        <v>0.8361761468333333</v>
      </c>
      <c r="I84" s="76">
        <f>1/$A$1*[1]PaperSectorExp!H$238</f>
        <v>0.98966480008333335</v>
      </c>
      <c r="J84" s="76">
        <f>1/$A$1*[1]PaperSectorExp!I$238</f>
        <v>0.88086477860201995</v>
      </c>
      <c r="K84" s="76">
        <f>1/$A$1*[1]PaperSectorExp!J$238</f>
        <v>0.86279988852083345</v>
      </c>
      <c r="L84" s="76">
        <f>1/$A$1*[1]PaperSectorExp!K$238</f>
        <v>0.95139658195668475</v>
      </c>
      <c r="M84" s="76">
        <f>1/$A$1*[1]PaperSectorExp!L$238</f>
        <v>1.3126628259833326</v>
      </c>
      <c r="N84" s="76">
        <f>1/$A$1*[1]PaperSectorExp!M$238</f>
        <v>1.1866358695833332</v>
      </c>
      <c r="O84" s="76">
        <f>1/$A$1*[1]PaperSectorExp!N$238</f>
        <v>1.0878586107694448</v>
      </c>
      <c r="P84" s="76">
        <f>1/$A$1*[1]PaperSectorExp!O$238</f>
        <v>1.2027832967097218</v>
      </c>
      <c r="Q84" s="76">
        <f>1/$A$1*[1]PaperSectorExp!P$238</f>
        <v>1.2091682843205462</v>
      </c>
      <c r="R84" s="76">
        <f>1/$A$1*[1]PaperSectorExp!Q$238</f>
        <v>1.1543551275083102</v>
      </c>
      <c r="S84" s="76">
        <f>1/$A$1*[1]PaperSectorExp!R$238</f>
        <v>0.97684959995947729</v>
      </c>
      <c r="T84" s="76">
        <f>1/$A$1*[1]PaperSectorExp!S$238</f>
        <v>1.1785199999999997E-4</v>
      </c>
      <c r="U84" s="76">
        <f>1/$A$1*[1]PaperSectorExp!T$238</f>
        <v>2.2278949999999999E-4</v>
      </c>
      <c r="V84" s="76">
        <f>1/$A$1*[1]PaperSectorExp!U$238</f>
        <v>7.0679000000000005E-5</v>
      </c>
      <c r="W84" s="76">
        <f>1/$A$1*[1]PaperSectorExp!V$238</f>
        <v>7.0679000000000005E-5</v>
      </c>
      <c r="X84" s="76">
        <f>1/$A$1*[1]PaperSectorExp!W$238</f>
        <v>7.0679000000000005E-5</v>
      </c>
      <c r="Y84" s="76">
        <f>1/$A$1*[1]PaperSectorExp!X$238</f>
        <v>7.0679000000000005E-5</v>
      </c>
      <c r="Z84" s="76">
        <f>1/$A$1*[1]PaperSectorExp!Y$238</f>
        <v>7.0679000000000005E-5</v>
      </c>
      <c r="AA84" s="76">
        <f>1/$A$1*[1]PaperSectorExp!Z$238</f>
        <v>7.0679000000000005E-5</v>
      </c>
      <c r="AB84" s="76">
        <f>1/$A$1*[1]PaperSectorExp!AA$238</f>
        <v>7.0679000000000005E-5</v>
      </c>
      <c r="AC84" s="161"/>
      <c r="AD84" s="20">
        <f>1/1000*[1]PaperSectorExp!$AB$238</f>
        <v>0.17004611788777799</v>
      </c>
      <c r="AE84" s="12">
        <f>1/1000*[1]PaperSectorExp!$AC$238</f>
        <v>0.13100938987960001</v>
      </c>
      <c r="AF84" s="12">
        <f>1/1000*[1]PaperSectorExp!AD$238</f>
        <v>0.16934477878080001</v>
      </c>
      <c r="AG84" s="12">
        <f>1/1000*[1]PaperSectorExp!AE$238</f>
        <v>0.20033687630879998</v>
      </c>
      <c r="AH84" s="12">
        <f>1/1000*[1]PaperSectorExp!AF$238</f>
        <v>0.29513578691099995</v>
      </c>
      <c r="AI84" s="12">
        <f>1/1000*[1]PaperSectorExp!AG$238</f>
        <v>0.29902329170999997</v>
      </c>
      <c r="AJ84" s="12">
        <f>1/1000*[1]PaperSectorExp!AH$238</f>
        <v>0.3509566144588</v>
      </c>
      <c r="AK84" s="12">
        <f>1/1000*[1]PaperSectorExp!AI$238</f>
        <v>0.36378961368349999</v>
      </c>
      <c r="AL84" s="12">
        <f>1/1000*[1]PaperSectorExp!AJ$238</f>
        <v>0.4162925948556</v>
      </c>
      <c r="AM84" s="12">
        <f>1/1000*[1]PaperSectorExp!AK$238</f>
        <v>0.39661003820239998</v>
      </c>
      <c r="AN84" s="12">
        <f>1/1000*[1]PaperSectorExp!AL$238</f>
        <v>0.50483562513660007</v>
      </c>
      <c r="AO84" s="12">
        <f>1/1000*[1]PaperSectorExp!AM$238</f>
        <v>0.55512642345599994</v>
      </c>
      <c r="AP84" s="12">
        <f>1/1000*[1]PaperSectorExp!AN$238</f>
        <v>0.4925536757856</v>
      </c>
      <c r="AQ84" s="12">
        <f>1/1000*[1]PaperSectorExp!AO$238</f>
        <v>0.51294436001999999</v>
      </c>
      <c r="AR84" s="12">
        <f>1/1000*[1]PaperSectorExp!AP$238</f>
        <v>0.50692145754999995</v>
      </c>
      <c r="AS84" s="12">
        <f>1/1000*[1]PaperSectorExp!AQ$238</f>
        <v>0.41098182878199996</v>
      </c>
      <c r="AT84" s="10">
        <f>1/1000*[1]PaperSectorExp!AR$238</f>
        <v>0.3848761222873</v>
      </c>
      <c r="AU84" s="10">
        <f>1/1000*[1]PaperSectorExp!AS$238</f>
        <v>0.43471806868490004</v>
      </c>
      <c r="AV84" s="10">
        <f>1/1000*[1]PaperSectorExp!AT$238</f>
        <v>0.40776285788299999</v>
      </c>
      <c r="AW84" s="10">
        <f>1/1000*[1]PaperSectorExp!AU$238</f>
        <v>3.2068225416666668E-5</v>
      </c>
      <c r="AX84" s="10">
        <f>1/1000*[1]PaperSectorExp!AV$238</f>
        <v>0</v>
      </c>
      <c r="AY84" s="10">
        <f>1/1000*[1]PaperSectorExp!AW$238</f>
        <v>0</v>
      </c>
      <c r="AZ84" s="10">
        <f>1/1000*[1]PaperSectorExp!AX$238</f>
        <v>0</v>
      </c>
      <c r="BA84" s="10">
        <f>1/1000*[1]PaperSectorExp!AY$238</f>
        <v>0</v>
      </c>
      <c r="BB84" s="10">
        <f>1/1000*[1]PaperSectorExp!AZ$238</f>
        <v>0</v>
      </c>
      <c r="BC84" s="36">
        <f>1/1000*[1]PaperSectorExp!BA$238</f>
        <v>0</v>
      </c>
      <c r="BD84" s="279"/>
    </row>
    <row r="85" spans="1:256" ht="13">
      <c r="B85" s="92" t="s">
        <v>113</v>
      </c>
      <c r="C85" s="20">
        <f t="shared" ref="C85:AB85" si="17">SUM(C94:C106)</f>
        <v>0.94618343585000009</v>
      </c>
      <c r="D85" s="20">
        <f t="shared" si="17"/>
        <v>0.62914868425000003</v>
      </c>
      <c r="E85" s="20">
        <f t="shared" si="17"/>
        <v>0.62311291893333332</v>
      </c>
      <c r="F85" s="20">
        <f t="shared" si="17"/>
        <v>0.55409441537083326</v>
      </c>
      <c r="G85" s="20">
        <f t="shared" si="17"/>
        <v>0.53811601610000004</v>
      </c>
      <c r="H85" s="20">
        <f t="shared" si="17"/>
        <v>0.57715965479292919</v>
      </c>
      <c r="I85" s="20">
        <f t="shared" si="17"/>
        <v>0.63723169999999996</v>
      </c>
      <c r="J85" s="20">
        <f t="shared" si="17"/>
        <v>0.54602415000000004</v>
      </c>
      <c r="K85" s="20">
        <f t="shared" si="17"/>
        <v>1.1972851333333333E-2</v>
      </c>
      <c r="L85" s="20">
        <f t="shared" si="17"/>
        <v>6.792461666666666E-2</v>
      </c>
      <c r="M85" s="20">
        <f t="shared" si="17"/>
        <v>0</v>
      </c>
      <c r="N85" s="20">
        <f t="shared" si="17"/>
        <v>0</v>
      </c>
      <c r="O85" s="20">
        <f t="shared" si="17"/>
        <v>0</v>
      </c>
      <c r="P85" s="20">
        <f t="shared" si="17"/>
        <v>0</v>
      </c>
      <c r="Q85" s="20">
        <f t="shared" si="17"/>
        <v>0</v>
      </c>
      <c r="R85" s="20">
        <f t="shared" si="17"/>
        <v>0</v>
      </c>
      <c r="S85" s="20">
        <f t="shared" si="17"/>
        <v>1.1637255931372549E-4</v>
      </c>
      <c r="T85" s="20">
        <f t="shared" si="17"/>
        <v>0</v>
      </c>
      <c r="U85" s="20">
        <f t="shared" si="17"/>
        <v>0</v>
      </c>
      <c r="V85" s="20">
        <f t="shared" si="17"/>
        <v>0</v>
      </c>
      <c r="W85" s="20">
        <f t="shared" si="17"/>
        <v>0</v>
      </c>
      <c r="X85" s="20">
        <f t="shared" si="17"/>
        <v>0</v>
      </c>
      <c r="Y85" s="20">
        <f t="shared" si="17"/>
        <v>0</v>
      </c>
      <c r="Z85" s="20">
        <f t="shared" si="17"/>
        <v>0</v>
      </c>
      <c r="AA85" s="20">
        <f t="shared" si="17"/>
        <v>0</v>
      </c>
      <c r="AB85" s="20">
        <f t="shared" si="17"/>
        <v>0</v>
      </c>
      <c r="AC85" s="308"/>
      <c r="AD85" s="20">
        <f t="shared" ref="AD85:BC85" si="18">SUM(AD94:AD106)</f>
        <v>0.31123862199594898</v>
      </c>
      <c r="AE85" s="20">
        <f t="shared" si="18"/>
        <v>0.24387487757319995</v>
      </c>
      <c r="AF85" s="20">
        <f t="shared" si="18"/>
        <v>0.22619709419999998</v>
      </c>
      <c r="AG85" s="20">
        <f t="shared" si="18"/>
        <v>0.24029206843039999</v>
      </c>
      <c r="AH85" s="20">
        <f t="shared" si="18"/>
        <v>0.20623154345290001</v>
      </c>
      <c r="AI85" s="20">
        <f t="shared" si="18"/>
        <v>0.25845604965179991</v>
      </c>
      <c r="AJ85" s="20">
        <f t="shared" si="18"/>
        <v>0.19261614544040001</v>
      </c>
      <c r="AK85" s="20">
        <f t="shared" si="18"/>
        <v>0.20960636960599999</v>
      </c>
      <c r="AL85" s="20">
        <f t="shared" si="18"/>
        <v>1.8114230132399999E-2</v>
      </c>
      <c r="AM85" s="20">
        <f t="shared" si="18"/>
        <v>4.2264438748399996E-2</v>
      </c>
      <c r="AN85" s="20">
        <f t="shared" si="18"/>
        <v>0</v>
      </c>
      <c r="AO85" s="20">
        <f t="shared" si="18"/>
        <v>0</v>
      </c>
      <c r="AP85" s="20">
        <f t="shared" si="18"/>
        <v>0</v>
      </c>
      <c r="AQ85" s="20">
        <f t="shared" si="18"/>
        <v>0</v>
      </c>
      <c r="AR85" s="20">
        <f t="shared" si="18"/>
        <v>0</v>
      </c>
      <c r="AS85" s="20">
        <f t="shared" si="18"/>
        <v>0</v>
      </c>
      <c r="AT85" s="20">
        <f t="shared" si="18"/>
        <v>7.4349366099999995E-5</v>
      </c>
      <c r="AU85" s="20">
        <f t="shared" si="18"/>
        <v>2.4388867359999996E-4</v>
      </c>
      <c r="AV85" s="20">
        <f t="shared" si="18"/>
        <v>5.6415779499999999E-4</v>
      </c>
      <c r="AW85" s="20">
        <f t="shared" si="18"/>
        <v>0</v>
      </c>
      <c r="AX85" s="20">
        <f t="shared" si="18"/>
        <v>0</v>
      </c>
      <c r="AY85" s="20">
        <f t="shared" si="18"/>
        <v>0</v>
      </c>
      <c r="AZ85" s="20">
        <f t="shared" si="18"/>
        <v>0</v>
      </c>
      <c r="BA85" s="20">
        <f t="shared" si="18"/>
        <v>0</v>
      </c>
      <c r="BB85" s="20">
        <f t="shared" si="18"/>
        <v>0</v>
      </c>
      <c r="BC85" s="20">
        <f t="shared" si="18"/>
        <v>0</v>
      </c>
      <c r="BD85" s="279"/>
    </row>
    <row r="86" spans="1:256" ht="13" thickBot="1">
      <c r="B86" s="6" t="s">
        <v>118</v>
      </c>
      <c r="C86" s="179">
        <f t="shared" ref="C86:AB86" si="19">SUM(C73:C73)-SUM(C74:C85)</f>
        <v>8.9512711412487178E-2</v>
      </c>
      <c r="D86" s="180">
        <f t="shared" si="19"/>
        <v>9.2020241694916294E-2</v>
      </c>
      <c r="E86" s="180">
        <f t="shared" si="19"/>
        <v>9.9660646950020748E-2</v>
      </c>
      <c r="F86" s="180">
        <f t="shared" si="19"/>
        <v>0.10596089894387717</v>
      </c>
      <c r="G86" s="180">
        <f t="shared" si="19"/>
        <v>0.13524033649996881</v>
      </c>
      <c r="H86" s="180">
        <f t="shared" si="19"/>
        <v>0.15193808038191481</v>
      </c>
      <c r="I86" s="180">
        <f t="shared" si="19"/>
        <v>0.14862774864726447</v>
      </c>
      <c r="J86" s="180">
        <f t="shared" si="19"/>
        <v>0.15926870871113241</v>
      </c>
      <c r="K86" s="180">
        <f t="shared" si="19"/>
        <v>0.12695861358056604</v>
      </c>
      <c r="L86" s="180">
        <f t="shared" si="19"/>
        <v>0.10640329471909382</v>
      </c>
      <c r="M86" s="180">
        <f t="shared" si="19"/>
        <v>0.12727216879996917</v>
      </c>
      <c r="N86" s="180">
        <f t="shared" si="19"/>
        <v>0.12920583353749748</v>
      </c>
      <c r="O86" s="180">
        <f t="shared" si="19"/>
        <v>0.12460158300620794</v>
      </c>
      <c r="P86" s="180">
        <f t="shared" si="19"/>
        <v>0.10862051502574221</v>
      </c>
      <c r="Q86" s="180">
        <f t="shared" si="19"/>
        <v>9.2113962343123745E-2</v>
      </c>
      <c r="R86" s="180">
        <f t="shared" si="19"/>
        <v>8.7484104342473223E-2</v>
      </c>
      <c r="S86" s="180">
        <f t="shared" si="19"/>
        <v>7.7799727912886141E-2</v>
      </c>
      <c r="T86" s="180">
        <f t="shared" si="19"/>
        <v>8.3784400000058712E-4</v>
      </c>
      <c r="U86" s="180">
        <f t="shared" si="19"/>
        <v>9.9223533333270275E-4</v>
      </c>
      <c r="V86" s="180">
        <f t="shared" si="19"/>
        <v>8.2609099999920999E-4</v>
      </c>
      <c r="W86" s="180">
        <f t="shared" si="19"/>
        <v>8.2609099999920999E-4</v>
      </c>
      <c r="X86" s="180">
        <f t="shared" si="19"/>
        <v>8.2609099999920999E-4</v>
      </c>
      <c r="Y86" s="180">
        <f t="shared" si="19"/>
        <v>8.2609099999920999E-4</v>
      </c>
      <c r="Z86" s="180">
        <f t="shared" si="19"/>
        <v>8.2609099999920999E-4</v>
      </c>
      <c r="AA86" s="180">
        <f t="shared" si="19"/>
        <v>8.2609099999920999E-4</v>
      </c>
      <c r="AB86" s="180">
        <f t="shared" si="19"/>
        <v>8.2609099999920999E-4</v>
      </c>
      <c r="AC86" s="328"/>
      <c r="AD86" s="67">
        <f t="shared" ref="AD86:BC86" si="20">SUM(AD73:AD73)-SUM(AD74:AD85)</f>
        <v>3.7855861877679864E-2</v>
      </c>
      <c r="AE86" s="181">
        <f t="shared" si="20"/>
        <v>3.6583012044002494E-2</v>
      </c>
      <c r="AF86" s="181">
        <f t="shared" si="20"/>
        <v>3.6661171094388711E-2</v>
      </c>
      <c r="AG86" s="181">
        <f t="shared" si="20"/>
        <v>4.3675937423983235E-2</v>
      </c>
      <c r="AH86" s="181">
        <f t="shared" si="20"/>
        <v>5.8699725585197093E-2</v>
      </c>
      <c r="AI86" s="181">
        <f t="shared" si="20"/>
        <v>6.5101473808793831E-2</v>
      </c>
      <c r="AJ86" s="181">
        <f t="shared" si="20"/>
        <v>6.437126331480103E-2</v>
      </c>
      <c r="AK86" s="181">
        <f t="shared" si="20"/>
        <v>7.7680436121003726E-2</v>
      </c>
      <c r="AL86" s="181">
        <f t="shared" si="20"/>
        <v>7.5843344869192642E-2</v>
      </c>
      <c r="AM86" s="181">
        <f t="shared" si="20"/>
        <v>6.6672625579989209E-2</v>
      </c>
      <c r="AN86" s="181">
        <f t="shared" si="20"/>
        <v>7.6081448399398344E-2</v>
      </c>
      <c r="AO86" s="181">
        <f t="shared" si="20"/>
        <v>8.4428346815999422E-2</v>
      </c>
      <c r="AP86" s="181">
        <f t="shared" si="20"/>
        <v>7.7094528068806234E-2</v>
      </c>
      <c r="AQ86" s="181">
        <f t="shared" si="20"/>
        <v>6.9467081969100342E-2</v>
      </c>
      <c r="AR86" s="181">
        <f t="shared" si="20"/>
        <v>6.2735857794479877E-2</v>
      </c>
      <c r="AS86" s="181">
        <f t="shared" si="20"/>
        <v>5.1158533520503369E-2</v>
      </c>
      <c r="AT86" s="181">
        <f t="shared" si="20"/>
        <v>4.7565452213010229E-2</v>
      </c>
      <c r="AU86" s="181">
        <f t="shared" si="20"/>
        <v>5.3064920236900903E-2</v>
      </c>
      <c r="AV86" s="181">
        <f t="shared" si="20"/>
        <v>5.7921721021000128E-2</v>
      </c>
      <c r="AW86" s="181">
        <f t="shared" si="20"/>
        <v>2.0549392291665299E-4</v>
      </c>
      <c r="AX86" s="181">
        <f t="shared" si="20"/>
        <v>0</v>
      </c>
      <c r="AY86" s="181">
        <f t="shared" si="20"/>
        <v>0</v>
      </c>
      <c r="AZ86" s="181">
        <f t="shared" si="20"/>
        <v>0</v>
      </c>
      <c r="BA86" s="181">
        <f t="shared" si="20"/>
        <v>0</v>
      </c>
      <c r="BB86" s="181">
        <f t="shared" si="20"/>
        <v>0</v>
      </c>
      <c r="BC86" s="182">
        <f t="shared" si="20"/>
        <v>0</v>
      </c>
      <c r="BD86" s="331"/>
    </row>
    <row r="87" spans="1:256" ht="13" thickTop="1">
      <c r="C87" s="334"/>
      <c r="D87" s="334"/>
      <c r="E87" s="334"/>
      <c r="F87" s="334"/>
      <c r="G87" s="334"/>
      <c r="H87" s="334"/>
      <c r="I87" s="334"/>
      <c r="J87" s="334"/>
      <c r="K87" s="334"/>
      <c r="L87" s="334"/>
      <c r="M87" s="334"/>
      <c r="N87" s="334"/>
      <c r="O87" s="334"/>
      <c r="P87" s="334"/>
      <c r="Q87" s="334"/>
      <c r="R87" s="334"/>
      <c r="S87" s="334"/>
      <c r="T87" s="334"/>
      <c r="U87" s="334"/>
      <c r="V87" s="334"/>
      <c r="W87" s="334"/>
      <c r="X87" s="334"/>
      <c r="Y87" s="334"/>
      <c r="Z87" s="334"/>
      <c r="AA87" s="334"/>
      <c r="AB87" s="334"/>
      <c r="AC87" s="2"/>
      <c r="AD87" s="334"/>
      <c r="AE87" s="334"/>
      <c r="AF87" s="334"/>
      <c r="AG87" s="334"/>
      <c r="AH87" s="334"/>
      <c r="AI87" s="334"/>
      <c r="AJ87" s="334"/>
      <c r="AK87" s="334"/>
      <c r="AL87" s="334"/>
      <c r="AM87" s="334"/>
      <c r="AN87" s="334"/>
      <c r="AO87" s="334"/>
      <c r="AP87" s="334"/>
      <c r="AQ87" s="334"/>
      <c r="AR87" s="334"/>
      <c r="AS87" s="334"/>
      <c r="AT87" s="334"/>
      <c r="AU87" s="334"/>
      <c r="AV87" s="334"/>
      <c r="AW87" s="334"/>
      <c r="AX87" s="334"/>
      <c r="AY87" s="334"/>
      <c r="AZ87" s="334"/>
      <c r="BA87" s="334"/>
      <c r="BB87" s="334"/>
      <c r="BC87" s="334"/>
      <c r="BD87" s="2"/>
    </row>
    <row r="88" spans="1:256">
      <c r="B88" s="170" t="s">
        <v>204</v>
      </c>
      <c r="C88" s="171">
        <f>1/$A$1*[1]PaperSectorExp!$B$122</f>
        <v>0</v>
      </c>
      <c r="D88" s="171">
        <f>1/$A$1*[1]PaperSectorExp!$C$122</f>
        <v>0</v>
      </c>
      <c r="E88" s="171">
        <f>1/$A$1*[1]PaperSectorExp!D$122</f>
        <v>0</v>
      </c>
      <c r="F88" s="171">
        <f>1/$A$1*[1]PaperSectorExp!E$122</f>
        <v>0</v>
      </c>
      <c r="G88" s="171">
        <f>1/$A$1*[1]PaperSectorExp!F$122</f>
        <v>0</v>
      </c>
      <c r="H88" s="171">
        <f>1/$A$1*[1]PaperSectorExp!G$122</f>
        <v>4.1729177777777776E-4</v>
      </c>
      <c r="I88" s="171">
        <f>1/$A$1*[1]PaperSectorExp!H$122</f>
        <v>9.6739160000000005E-4</v>
      </c>
      <c r="J88" s="171">
        <f>1/$A$1*[1]PaperSectorExp!I$122</f>
        <v>1.9792167444444442E-3</v>
      </c>
      <c r="K88" s="171">
        <f>1/$A$1*[1]PaperSectorExp!J$122</f>
        <v>1.1912245833333333E-3</v>
      </c>
      <c r="L88" s="171">
        <f>1/$A$1*[1]PaperSectorExp!K$122</f>
        <v>1.5187965138888885E-3</v>
      </c>
      <c r="M88" s="171">
        <f>1/$A$1*[1]PaperSectorExp!L$122</f>
        <v>1.5272222666666672E-3</v>
      </c>
      <c r="N88" s="171">
        <f>1/$A$1*[1]PaperSectorExp!M$122</f>
        <v>2.0734966097222217E-3</v>
      </c>
      <c r="O88" s="171">
        <f>1/$A$1*[1]PaperSectorExp!N$122</f>
        <v>2.4105565006313128E-3</v>
      </c>
      <c r="P88" s="171">
        <f>1/$A$1*[1]PaperSectorExp!O$122</f>
        <v>2.2183194000000004E-3</v>
      </c>
      <c r="Q88" s="171">
        <f>1/$A$1*[1]PaperSectorExp!P$122</f>
        <v>3.2577157459595957E-3</v>
      </c>
      <c r="R88" s="171">
        <f>1/$A$1*[1]PaperSectorExp!Q$122</f>
        <v>3.2022165499999995E-3</v>
      </c>
      <c r="S88" s="171">
        <f>1/$A$1*[1]PaperSectorExp!R$122</f>
        <v>2.2436445416666667E-3</v>
      </c>
      <c r="T88" s="171">
        <f>1/$A$1*[1]PaperSectorExp!S$122</f>
        <v>1.2235999999999999E-5</v>
      </c>
      <c r="U88" s="171">
        <f>1/$A$1*[1]PaperSectorExp!T$122</f>
        <v>1.9480999999999995E-5</v>
      </c>
      <c r="V88" s="171">
        <f>1/$A$1*[1]PaperSectorExp!U$122</f>
        <v>2.5276999999999995E-5</v>
      </c>
      <c r="W88" s="171">
        <f>1/$A$1*[1]PaperSectorExp!V$122</f>
        <v>2.5276999999999995E-5</v>
      </c>
      <c r="X88" s="171">
        <f>1/$A$1*[1]PaperSectorExp!W$122</f>
        <v>2.5276999999999995E-5</v>
      </c>
      <c r="Y88" s="171">
        <f>1/$A$1*[1]PaperSectorExp!X$122</f>
        <v>2.5276999999999995E-5</v>
      </c>
      <c r="Z88" s="171">
        <f>1/$A$1*[1]PaperSectorExp!Y$122</f>
        <v>2.5276999999999995E-5</v>
      </c>
      <c r="AA88" s="171">
        <f>1/$A$1*[1]PaperSectorExp!Z$122</f>
        <v>2.5276999999999995E-5</v>
      </c>
      <c r="AB88" s="171">
        <f>1/$A$1*[1]PaperSectorExp!AA$122</f>
        <v>2.5276999999999995E-5</v>
      </c>
      <c r="AC88" s="172"/>
      <c r="AD88" s="171">
        <f>1/1000*[1]PaperSectorExp!$AB$122</f>
        <v>0</v>
      </c>
      <c r="AE88" s="171">
        <f>1/1000*[1]PaperSectorExp!$AC$122</f>
        <v>0</v>
      </c>
      <c r="AF88" s="171">
        <f>1/1000*[1]PaperSectorExp!AD$122</f>
        <v>0</v>
      </c>
      <c r="AG88" s="171">
        <f>1/1000*[1]PaperSectorExp!AE$122</f>
        <v>0</v>
      </c>
      <c r="AH88" s="171">
        <f>1/1000*[1]PaperSectorExp!AF$122</f>
        <v>0</v>
      </c>
      <c r="AI88" s="171">
        <f>1/1000*[1]PaperSectorExp!AG$122</f>
        <v>5.952483537E-4</v>
      </c>
      <c r="AJ88" s="171">
        <f>1/1000*[1]PaperSectorExp!AH$122</f>
        <v>5.9569556360000004E-4</v>
      </c>
      <c r="AK88" s="171">
        <f>1/1000*[1]PaperSectorExp!AI$122</f>
        <v>1.1598610024999999E-3</v>
      </c>
      <c r="AL88" s="171">
        <f>1/1000*[1]PaperSectorExp!AJ$122</f>
        <v>6.5599739119999998E-4</v>
      </c>
      <c r="AM88" s="171">
        <f>1/1000*[1]PaperSectorExp!AK$122</f>
        <v>9.5629719679999996E-4</v>
      </c>
      <c r="AN88" s="171">
        <f>1/1000*[1]PaperSectorExp!AL$122</f>
        <v>8.3548397970000009E-4</v>
      </c>
      <c r="AO88" s="171">
        <f>1/1000*[1]PaperSectorExp!AM$122</f>
        <v>1.1182868639999998E-3</v>
      </c>
      <c r="AP88" s="171">
        <f>1/1000*[1]PaperSectorExp!AN$122</f>
        <v>1.0716028576000002E-3</v>
      </c>
      <c r="AQ88" s="171">
        <f>1/1000*[1]PaperSectorExp!AO$122</f>
        <v>8.7048189540000012E-4</v>
      </c>
      <c r="AR88" s="171">
        <f>1/1000*[1]PaperSectorExp!AP$122</f>
        <v>1.7778292554999999E-3</v>
      </c>
      <c r="AS88" s="171">
        <f>1/1000*[1]PaperSectorExp!AQ$122</f>
        <v>1.6278584E-3</v>
      </c>
      <c r="AT88" s="171">
        <f>1/1000*[1]PaperSectorExp!AR$122</f>
        <v>1.6335076749999999E-3</v>
      </c>
      <c r="AU88" s="171">
        <f>1/1000*[1]PaperSectorExp!AS$122</f>
        <v>1.9118511841E-3</v>
      </c>
      <c r="AV88" s="171">
        <f>1/1000*[1]PaperSectorExp!AT$122</f>
        <v>2.1831670749999999E-3</v>
      </c>
      <c r="AW88" s="171">
        <f>1/1000*[1]PaperSectorExp!AU$122</f>
        <v>5.2138995833333329E-6</v>
      </c>
      <c r="AX88" s="171">
        <f>1/1000*[1]PaperSectorExp!AV$122</f>
        <v>0</v>
      </c>
      <c r="AY88" s="171">
        <f>1/1000*[1]PaperSectorExp!AW$122</f>
        <v>0</v>
      </c>
      <c r="AZ88" s="171">
        <f>1/1000*[1]PaperSectorExp!AX$122</f>
        <v>0</v>
      </c>
      <c r="BA88" s="171">
        <f>1/1000*[1]PaperSectorExp!AY$122</f>
        <v>0</v>
      </c>
      <c r="BB88" s="171">
        <f>1/1000*[1]PaperSectorExp!AZ$122</f>
        <v>0</v>
      </c>
      <c r="BC88" s="171">
        <f>1/1000*[1]PaperSectorExp!BA$122</f>
        <v>0</v>
      </c>
      <c r="BD88" s="172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30"/>
      <c r="IL88" s="30"/>
      <c r="IM88" s="30"/>
      <c r="IN88" s="30"/>
      <c r="IO88" s="30"/>
      <c r="IP88" s="30"/>
      <c r="IQ88" s="30"/>
      <c r="IR88" s="30"/>
      <c r="IS88" s="30"/>
      <c r="IT88" s="30"/>
      <c r="IU88" s="30"/>
      <c r="IV88" s="30"/>
    </row>
    <row r="89" spans="1:256">
      <c r="B89" s="170" t="s">
        <v>110</v>
      </c>
      <c r="C89" s="171">
        <f>1/$A$1*[1]PaperSectorExp!$B$152</f>
        <v>0</v>
      </c>
      <c r="D89" s="171">
        <f>1/$A$1*[1]PaperSectorExp!$C$152</f>
        <v>0</v>
      </c>
      <c r="E89" s="171">
        <f>1/$A$1*[1]PaperSectorExp!D$152</f>
        <v>0</v>
      </c>
      <c r="F89" s="171">
        <f>1/$A$1*[1]PaperSectorExp!E$152</f>
        <v>0</v>
      </c>
      <c r="G89" s="171">
        <f>1/$A$1*[1]PaperSectorExp!F$152</f>
        <v>0</v>
      </c>
      <c r="H89" s="171">
        <f>1/$A$1*[1]PaperSectorExp!G$152</f>
        <v>1.0834499999999999E-3</v>
      </c>
      <c r="I89" s="171">
        <f>1/$A$1*[1]PaperSectorExp!H$152</f>
        <v>1.0428E-3</v>
      </c>
      <c r="J89" s="171">
        <f>1/$A$1*[1]PaperSectorExp!I$152</f>
        <v>0</v>
      </c>
      <c r="K89" s="171">
        <f>1/$A$1*[1]PaperSectorExp!J$152</f>
        <v>1.7911722499999998E-3</v>
      </c>
      <c r="L89" s="171">
        <f>1/$A$1*[1]PaperSectorExp!K$152</f>
        <v>1.8868659693107551E-3</v>
      </c>
      <c r="M89" s="171">
        <f>1/$A$1*[1]PaperSectorExp!L$152</f>
        <v>1.5516930416666667E-3</v>
      </c>
      <c r="N89" s="171">
        <f>1/$A$1*[1]PaperSectorExp!M$152</f>
        <v>1.092686875E-3</v>
      </c>
      <c r="O89" s="171">
        <f>1/$A$1*[1]PaperSectorExp!N$152</f>
        <v>1.7315424630050512E-3</v>
      </c>
      <c r="P89" s="171">
        <f>1/$A$1*[1]PaperSectorExp!O$152</f>
        <v>1.8469651416666664E-3</v>
      </c>
      <c r="Q89" s="171">
        <f>1/$A$1*[1]PaperSectorExp!P$152</f>
        <v>2.380881188502674E-3</v>
      </c>
      <c r="R89" s="171">
        <f>1/$A$1*[1]PaperSectorExp!Q$152</f>
        <v>2.0205298111111111E-3</v>
      </c>
      <c r="S89" s="171">
        <f>1/$A$1*[1]PaperSectorExp!R$152</f>
        <v>2.7626602333333332E-3</v>
      </c>
      <c r="T89" s="171">
        <f>1/$A$1*[1]PaperSectorExp!S$152</f>
        <v>3.3487999999999995E-5</v>
      </c>
      <c r="U89" s="171">
        <f>1/$A$1*[1]PaperSectorExp!T$152</f>
        <v>5.7653333333333331E-6</v>
      </c>
      <c r="V89" s="171">
        <f>1/$A$1*[1]PaperSectorExp!U$152</f>
        <v>4.2166666666666662E-7</v>
      </c>
      <c r="W89" s="171">
        <f>1/$A$1*[1]PaperSectorExp!V$152</f>
        <v>4.2166666666666662E-7</v>
      </c>
      <c r="X89" s="171">
        <f>1/$A$1*[1]PaperSectorExp!W$152</f>
        <v>4.2166666666666662E-7</v>
      </c>
      <c r="Y89" s="171">
        <f>1/$A$1*[1]PaperSectorExp!X$152</f>
        <v>4.2166666666666662E-7</v>
      </c>
      <c r="Z89" s="171">
        <f>1/$A$1*[1]PaperSectorExp!Y$152</f>
        <v>4.2166666666666662E-7</v>
      </c>
      <c r="AA89" s="171">
        <f>1/$A$1*[1]PaperSectorExp!Z$152</f>
        <v>4.2166666666666662E-7</v>
      </c>
      <c r="AB89" s="171">
        <f>1/$A$1*[1]PaperSectorExp!AA$152</f>
        <v>4.2166666666666662E-7</v>
      </c>
      <c r="AC89" s="172"/>
      <c r="AD89" s="171">
        <f>1/1000*[1]PaperSectorExp!$AB$152</f>
        <v>0</v>
      </c>
      <c r="AE89" s="171">
        <f>1/1000*[1]PaperSectorExp!$AC$152</f>
        <v>0</v>
      </c>
      <c r="AF89" s="171">
        <f>1/1000*[1]PaperSectorExp!AD$152</f>
        <v>0</v>
      </c>
      <c r="AG89" s="171">
        <f>1/1000*[1]PaperSectorExp!AE$152</f>
        <v>0</v>
      </c>
      <c r="AH89" s="171">
        <f>1/1000*[1]PaperSectorExp!AF$152</f>
        <v>0</v>
      </c>
      <c r="AI89" s="171">
        <f>1/1000*[1]PaperSectorExp!AG$152</f>
        <v>6.5248441830000005E-4</v>
      </c>
      <c r="AJ89" s="171">
        <f>1/1000*[1]PaperSectorExp!AH$152</f>
        <v>4.5441545159999997E-4</v>
      </c>
      <c r="AK89" s="171">
        <f>1/1000*[1]PaperSectorExp!AI$152</f>
        <v>0</v>
      </c>
      <c r="AL89" s="171">
        <f>1/1000*[1]PaperSectorExp!AJ$152</f>
        <v>1.0317514920000002E-3</v>
      </c>
      <c r="AM89" s="171">
        <f>1/1000*[1]PaperSectorExp!AK$152</f>
        <v>1.6004576807999999E-3</v>
      </c>
      <c r="AN89" s="171">
        <f>1/1000*[1]PaperSectorExp!AL$152</f>
        <v>1.1452735556999999E-3</v>
      </c>
      <c r="AO89" s="171">
        <f>1/1000*[1]PaperSectorExp!AM$152</f>
        <v>9.5037686399999986E-4</v>
      </c>
      <c r="AP89" s="171">
        <f>1/1000*[1]PaperSectorExp!AN$152</f>
        <v>7.0735049440000003E-4</v>
      </c>
      <c r="AQ89" s="171">
        <f>1/1000*[1]PaperSectorExp!AO$152</f>
        <v>6.1754657850000003E-4</v>
      </c>
      <c r="AR89" s="171">
        <f>1/1000*[1]PaperSectorExp!AP$152</f>
        <v>7.8125896599999989E-4</v>
      </c>
      <c r="AS89" s="171">
        <f>1/1000*[1]PaperSectorExp!AQ$152</f>
        <v>6.9813623249999996E-4</v>
      </c>
      <c r="AT89" s="171">
        <f>1/1000*[1]PaperSectorExp!AR$152</f>
        <v>1.0094197446E-3</v>
      </c>
      <c r="AU89" s="171">
        <f>1/1000*[1]PaperSectorExp!AS$152</f>
        <v>9.198672625999999E-4</v>
      </c>
      <c r="AV89" s="171">
        <f>1/1000*[1]PaperSectorExp!AT$152</f>
        <v>8.9645930800000002E-4</v>
      </c>
      <c r="AW89" s="171">
        <f>1/1000*[1]PaperSectorExp!AU$152</f>
        <v>2.4630833333333336E-8</v>
      </c>
      <c r="AX89" s="171">
        <f>1/1000*[1]PaperSectorExp!AV$152</f>
        <v>0</v>
      </c>
      <c r="AY89" s="171">
        <f>1/1000*[1]PaperSectorExp!AW$152</f>
        <v>0</v>
      </c>
      <c r="AZ89" s="171">
        <f>1/1000*[1]PaperSectorExp!AX$152</f>
        <v>0</v>
      </c>
      <c r="BA89" s="171">
        <f>1/1000*[1]PaperSectorExp!AY$152</f>
        <v>0</v>
      </c>
      <c r="BB89" s="171">
        <f>1/1000*[1]PaperSectorExp!AZ$152</f>
        <v>0</v>
      </c>
      <c r="BC89" s="171">
        <f>1/1000*[1]PaperSectorExp!BA$152</f>
        <v>0</v>
      </c>
      <c r="BD89" s="172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30"/>
      <c r="IL89" s="30"/>
      <c r="IM89" s="30"/>
      <c r="IN89" s="30"/>
      <c r="IO89" s="30"/>
      <c r="IP89" s="30"/>
      <c r="IQ89" s="30"/>
      <c r="IR89" s="30"/>
      <c r="IS89" s="30"/>
      <c r="IT89" s="30"/>
      <c r="IU89" s="30"/>
      <c r="IV89" s="30"/>
    </row>
    <row r="90" spans="1:256" s="30" customFormat="1">
      <c r="A90"/>
      <c r="B90" s="170" t="s">
        <v>111</v>
      </c>
      <c r="C90" s="171">
        <f>1/$A$1*[1]PaperSectorExp!$B$202</f>
        <v>0</v>
      </c>
      <c r="D90" s="171">
        <f>1/$A$1*[1]PaperSectorExp!$C$202</f>
        <v>0</v>
      </c>
      <c r="E90" s="171">
        <f>1/$A$1*[1]PaperSectorExp!D$202</f>
        <v>0</v>
      </c>
      <c r="F90" s="171">
        <f>1/$A$1*[1]PaperSectorExp!E$202</f>
        <v>0</v>
      </c>
      <c r="G90" s="171">
        <f>1/$A$1*[1]PaperSectorExp!F$202</f>
        <v>0</v>
      </c>
      <c r="H90" s="171">
        <f>1/$A$1*[1]PaperSectorExp!G$202</f>
        <v>7.6302833940656567E-2</v>
      </c>
      <c r="I90" s="171">
        <f>1/$A$1*[1]PaperSectorExp!H$202</f>
        <v>0.14183439841111112</v>
      </c>
      <c r="J90" s="171">
        <f>1/$A$1*[1]PaperSectorExp!I$202</f>
        <v>0.16923633759722226</v>
      </c>
      <c r="K90" s="171">
        <f>1/$A$1*[1]PaperSectorExp!J$202</f>
        <v>0.1965993072083333</v>
      </c>
      <c r="L90" s="171">
        <f>1/$A$1*[1]PaperSectorExp!K$202</f>
        <v>0.1595954791435012</v>
      </c>
      <c r="M90" s="171">
        <f>1/$A$1*[1]PaperSectorExp!L$202</f>
        <v>0.16561701712500002</v>
      </c>
      <c r="N90" s="171">
        <f>1/$A$1*[1]PaperSectorExp!M$202</f>
        <v>0.12001281873749997</v>
      </c>
      <c r="O90" s="171">
        <f>1/$A$1*[1]PaperSectorExp!N$202</f>
        <v>0.11913148572916671</v>
      </c>
      <c r="P90" s="171">
        <f>1/$A$1*[1]PaperSectorExp!O$202</f>
        <v>0.11726738164166664</v>
      </c>
      <c r="Q90" s="171">
        <f>1/$A$1*[1]PaperSectorExp!P$202</f>
        <v>0.1266299606535902</v>
      </c>
      <c r="R90" s="171">
        <f>1/$A$1*[1]PaperSectorExp!Q$202</f>
        <v>0.14612806795845004</v>
      </c>
      <c r="S90" s="171">
        <f>1/$A$1*[1]PaperSectorExp!R$202</f>
        <v>0.12126495401646825</v>
      </c>
      <c r="T90" s="171">
        <f>1/$A$1*[1]PaperSectorExp!S$202</f>
        <v>2.2636599999999998E-4</v>
      </c>
      <c r="U90" s="171">
        <f>1/$A$1*[1]PaperSectorExp!T$202</f>
        <v>3.4904799999999991E-4</v>
      </c>
      <c r="V90" s="171">
        <f>1/$A$1*[1]PaperSectorExp!U$202</f>
        <v>2.72895E-4</v>
      </c>
      <c r="W90" s="171">
        <f>1/$A$1*[1]PaperSectorExp!V$202</f>
        <v>2.72895E-4</v>
      </c>
      <c r="X90" s="171">
        <f>1/$A$1*[1]PaperSectorExp!W$202</f>
        <v>2.72895E-4</v>
      </c>
      <c r="Y90" s="171">
        <f>1/$A$1*[1]PaperSectorExp!X$202</f>
        <v>2.72895E-4</v>
      </c>
      <c r="Z90" s="171">
        <f>1/$A$1*[1]PaperSectorExp!Y$202</f>
        <v>2.72895E-4</v>
      </c>
      <c r="AA90" s="171">
        <f>1/$A$1*[1]PaperSectorExp!Z$202</f>
        <v>2.72895E-4</v>
      </c>
      <c r="AB90" s="171">
        <f>1/$A$1*[1]PaperSectorExp!AA$202</f>
        <v>2.72895E-4</v>
      </c>
      <c r="AC90" s="172"/>
      <c r="AD90" s="171">
        <f>1/1000*[1]PaperSectorExp!$AB$202</f>
        <v>0</v>
      </c>
      <c r="AE90" s="171">
        <f>1/1000*[1]PaperSectorExp!$AC$202</f>
        <v>0</v>
      </c>
      <c r="AF90" s="171">
        <f>1/1000*[1]PaperSectorExp!AD$202</f>
        <v>0</v>
      </c>
      <c r="AG90" s="171">
        <f>1/1000*[1]PaperSectorExp!AE$202</f>
        <v>0</v>
      </c>
      <c r="AH90" s="171">
        <f>1/1000*[1]PaperSectorExp!AF$202</f>
        <v>0</v>
      </c>
      <c r="AI90" s="171">
        <f>1/1000*[1]PaperSectorExp!AG$202</f>
        <v>2.1850350993899998E-2</v>
      </c>
      <c r="AJ90" s="171">
        <f>1/1000*[1]PaperSectorExp!AH$202</f>
        <v>4.2958587370800001E-2</v>
      </c>
      <c r="AK90" s="171">
        <f>1/1000*[1]PaperSectorExp!AI$202</f>
        <v>6.6224662347000002E-2</v>
      </c>
      <c r="AL90" s="171">
        <f>1/1000*[1]PaperSectorExp!AJ$202</f>
        <v>8.3546048016400004E-2</v>
      </c>
      <c r="AM90" s="171">
        <f>1/1000*[1]PaperSectorExp!AK$202</f>
        <v>7.1697080144800002E-2</v>
      </c>
      <c r="AN90" s="171">
        <f>1/1000*[1]PaperSectorExp!AL$202</f>
        <v>6.6706467869700012E-2</v>
      </c>
      <c r="AO90" s="171">
        <f>1/1000*[1]PaperSectorExp!AM$202</f>
        <v>5.4118057679999991E-2</v>
      </c>
      <c r="AP90" s="171">
        <f>1/1000*[1]PaperSectorExp!AN$202</f>
        <v>4.7752639545599988E-2</v>
      </c>
      <c r="AQ90" s="171">
        <f>1/1000*[1]PaperSectorExp!AO$202</f>
        <v>5.0783834675999999E-2</v>
      </c>
      <c r="AR90" s="171">
        <f>1/1000*[1]PaperSectorExp!AP$202</f>
        <v>5.2525481068999999E-2</v>
      </c>
      <c r="AS90" s="171">
        <f>1/1000*[1]PaperSectorExp!AQ$202</f>
        <v>5.6958708831499998E-2</v>
      </c>
      <c r="AT90" s="171">
        <f>1/1000*[1]PaperSectorExp!AR$202</f>
        <v>5.6304129956899998E-2</v>
      </c>
      <c r="AU90" s="171">
        <f>1/1000*[1]PaperSectorExp!AS$202</f>
        <v>6.6356055379899984E-2</v>
      </c>
      <c r="AV90" s="171">
        <f>1/1000*[1]PaperSectorExp!AT$202</f>
        <v>7.3025948095000001E-2</v>
      </c>
      <c r="AW90" s="171">
        <f>1/1000*[1]PaperSectorExp!AU$202</f>
        <v>6.8296822500000005E-5</v>
      </c>
      <c r="AX90" s="171">
        <f>1/1000*[1]PaperSectorExp!AV$202</f>
        <v>0</v>
      </c>
      <c r="AY90" s="171">
        <f>1/1000*[1]PaperSectorExp!AW$202</f>
        <v>0</v>
      </c>
      <c r="AZ90" s="171">
        <f>1/1000*[1]PaperSectorExp!AX$202</f>
        <v>0</v>
      </c>
      <c r="BA90" s="171">
        <f>1/1000*[1]PaperSectorExp!AY$202</f>
        <v>0</v>
      </c>
      <c r="BB90" s="171">
        <f>1/1000*[1]PaperSectorExp!AZ$202</f>
        <v>0</v>
      </c>
      <c r="BC90" s="171">
        <f>1/1000*[1]PaperSectorExp!BA$202</f>
        <v>0</v>
      </c>
      <c r="BD90" s="172"/>
    </row>
    <row r="91" spans="1:256">
      <c r="B91" s="170" t="s">
        <v>112</v>
      </c>
      <c r="C91" s="171">
        <f>1/$A$1*[1]PaperSectorExp!$B$203</f>
        <v>0</v>
      </c>
      <c r="D91" s="171">
        <f>1/$A$1*[1]PaperSectorExp!$C$203</f>
        <v>0</v>
      </c>
      <c r="E91" s="171">
        <f>1/$A$1*[1]PaperSectorExp!D$203</f>
        <v>0</v>
      </c>
      <c r="F91" s="171">
        <f>1/$A$1*[1]PaperSectorExp!E$203</f>
        <v>0</v>
      </c>
      <c r="G91" s="171">
        <f>1/$A$1*[1]PaperSectorExp!F$203</f>
        <v>0.13886295370000001</v>
      </c>
      <c r="H91" s="171">
        <f>1/$A$1*[1]PaperSectorExp!G$203</f>
        <v>5.4545601249999992E-2</v>
      </c>
      <c r="I91" s="171">
        <f>1/$A$1*[1]PaperSectorExp!H$203</f>
        <v>0</v>
      </c>
      <c r="J91" s="171">
        <f>1/$A$1*[1]PaperSectorExp!I$203</f>
        <v>0</v>
      </c>
      <c r="K91" s="171">
        <f>1/$A$1*[1]PaperSectorExp!J$203</f>
        <v>0</v>
      </c>
      <c r="L91" s="171">
        <f>1/$A$1*[1]PaperSectorExp!K$203</f>
        <v>0</v>
      </c>
      <c r="M91" s="171">
        <f>1/$A$1*[1]PaperSectorExp!L$203</f>
        <v>0</v>
      </c>
      <c r="N91" s="171">
        <f>1/$A$1*[1]PaperSectorExp!M$203</f>
        <v>0</v>
      </c>
      <c r="O91" s="171">
        <f>1/$A$1*[1]PaperSectorExp!N$203</f>
        <v>0</v>
      </c>
      <c r="P91" s="171">
        <f>1/$A$1*[1]PaperSectorExp!O$203</f>
        <v>0</v>
      </c>
      <c r="Q91" s="171">
        <f>1/$A$1*[1]PaperSectorExp!P$203</f>
        <v>0</v>
      </c>
      <c r="R91" s="171">
        <f>1/$A$1*[1]PaperSectorExp!Q$203</f>
        <v>0</v>
      </c>
      <c r="S91" s="171">
        <f>1/$A$1*[1]PaperSectorExp!R$203</f>
        <v>0</v>
      </c>
      <c r="T91" s="171">
        <f>1/$A$1*[1]PaperSectorExp!S$203</f>
        <v>0</v>
      </c>
      <c r="U91" s="171">
        <f>1/$A$1*[1]PaperSectorExp!T$203</f>
        <v>0</v>
      </c>
      <c r="V91" s="171">
        <f>1/$A$1*[1]PaperSectorExp!U$203</f>
        <v>0</v>
      </c>
      <c r="W91" s="171">
        <f>1/$A$1*[1]PaperSectorExp!V$203</f>
        <v>0</v>
      </c>
      <c r="X91" s="171">
        <f>1/$A$1*[1]PaperSectorExp!W$203</f>
        <v>0</v>
      </c>
      <c r="Y91" s="171">
        <f>1/$A$1*[1]PaperSectorExp!X$203</f>
        <v>0</v>
      </c>
      <c r="Z91" s="171">
        <f>1/$A$1*[1]PaperSectorExp!Y$203</f>
        <v>0</v>
      </c>
      <c r="AA91" s="171">
        <f>1/$A$1*[1]PaperSectorExp!Z$203</f>
        <v>0</v>
      </c>
      <c r="AB91" s="171">
        <f>1/$A$1*[1]PaperSectorExp!AA$203</f>
        <v>0</v>
      </c>
      <c r="AC91" s="172"/>
      <c r="AD91" s="171">
        <f>1/1000*[1]PaperSectorExp!$AB$203</f>
        <v>0</v>
      </c>
      <c r="AE91" s="171">
        <f>1/1000*[1]PaperSectorExp!$AC$203</f>
        <v>0</v>
      </c>
      <c r="AF91" s="171">
        <f>1/1000*[1]PaperSectorExp!AD$203</f>
        <v>0</v>
      </c>
      <c r="AG91" s="171">
        <f>1/1000*[1]PaperSectorExp!AE$203</f>
        <v>0</v>
      </c>
      <c r="AH91" s="171">
        <f>1/1000*[1]PaperSectorExp!AF$203</f>
        <v>3.7434432867300006E-2</v>
      </c>
      <c r="AI91" s="171">
        <f>1/1000*[1]PaperSectorExp!AG$203</f>
        <v>1.5046945356300001E-2</v>
      </c>
      <c r="AJ91" s="171">
        <f>1/1000*[1]PaperSectorExp!AH$203</f>
        <v>0</v>
      </c>
      <c r="AK91" s="171">
        <f>1/1000*[1]PaperSectorExp!AI$203</f>
        <v>0</v>
      </c>
      <c r="AL91" s="171">
        <f>1/1000*[1]PaperSectorExp!AJ$203</f>
        <v>0</v>
      </c>
      <c r="AM91" s="171">
        <f>1/1000*[1]PaperSectorExp!AK$203</f>
        <v>0</v>
      </c>
      <c r="AN91" s="171">
        <f>1/1000*[1]PaperSectorExp!AL$203</f>
        <v>0</v>
      </c>
      <c r="AO91" s="171">
        <f>1/1000*[1]PaperSectorExp!AM$203</f>
        <v>0</v>
      </c>
      <c r="AP91" s="171">
        <f>1/1000*[1]PaperSectorExp!AN$203</f>
        <v>0</v>
      </c>
      <c r="AQ91" s="171">
        <f>1/1000*[1]PaperSectorExp!AO$203</f>
        <v>0</v>
      </c>
      <c r="AR91" s="171">
        <f>1/1000*[1]PaperSectorExp!AP$203</f>
        <v>0</v>
      </c>
      <c r="AS91" s="171">
        <f>1/1000*[1]PaperSectorExp!AQ$203</f>
        <v>0</v>
      </c>
      <c r="AT91" s="171">
        <f>1/1000*[1]PaperSectorExp!AR$203</f>
        <v>0</v>
      </c>
      <c r="AU91" s="171">
        <f>1/1000*[1]PaperSectorExp!AS$203</f>
        <v>0</v>
      </c>
      <c r="AV91" s="171">
        <f>1/1000*[1]PaperSectorExp!AT$203</f>
        <v>0</v>
      </c>
      <c r="AW91" s="171">
        <f>1/1000*[1]PaperSectorExp!AU$203</f>
        <v>0</v>
      </c>
      <c r="AX91" s="171">
        <f>1/1000*[1]PaperSectorExp!AV$203</f>
        <v>0</v>
      </c>
      <c r="AY91" s="171">
        <f>1/1000*[1]PaperSectorExp!AW$203</f>
        <v>0</v>
      </c>
      <c r="AZ91" s="171">
        <f>1/1000*[1]PaperSectorExp!AX$203</f>
        <v>0</v>
      </c>
      <c r="BA91" s="171">
        <f>1/1000*[1]PaperSectorExp!AY$203</f>
        <v>0</v>
      </c>
      <c r="BB91" s="171">
        <f>1/1000*[1]PaperSectorExp!AZ$203</f>
        <v>0</v>
      </c>
      <c r="BC91" s="171">
        <f>1/1000*[1]PaperSectorExp!BA$203</f>
        <v>0</v>
      </c>
      <c r="BD91" s="172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30"/>
      <c r="IL91" s="30"/>
      <c r="IM91" s="30"/>
      <c r="IN91" s="30"/>
      <c r="IO91" s="30"/>
      <c r="IP91" s="30"/>
      <c r="IQ91" s="30"/>
      <c r="IR91" s="30"/>
      <c r="IS91" s="30"/>
      <c r="IT91" s="30"/>
      <c r="IU91" s="30"/>
      <c r="IV91" s="30"/>
    </row>
    <row r="92" spans="1:256">
      <c r="B92" s="170" t="s">
        <v>205</v>
      </c>
      <c r="C92" s="171">
        <f>1/$A$1*[1]PaperSectorExp!$B$260</f>
        <v>0</v>
      </c>
      <c r="D92" s="171">
        <f>1/$A$1*[1]PaperSectorExp!$C$260</f>
        <v>0</v>
      </c>
      <c r="E92" s="171">
        <f>1/$A$1*[1]PaperSectorExp!D$260</f>
        <v>0</v>
      </c>
      <c r="F92" s="171">
        <f>1/$A$1*[1]PaperSectorExp!E$260</f>
        <v>0</v>
      </c>
      <c r="G92" s="171">
        <f>1/$A$1*[1]PaperSectorExp!F$260</f>
        <v>0</v>
      </c>
      <c r="H92" s="171">
        <f>1/$A$1*[1]PaperSectorExp!G$260</f>
        <v>0</v>
      </c>
      <c r="I92" s="171">
        <f>1/$A$1*[1]PaperSectorExp!H$260</f>
        <v>0</v>
      </c>
      <c r="J92" s="171">
        <f>1/$A$1*[1]PaperSectorExp!I$260</f>
        <v>0</v>
      </c>
      <c r="K92" s="171">
        <f>1/$A$1*[1]PaperSectorExp!J$260</f>
        <v>0</v>
      </c>
      <c r="L92" s="171">
        <f>1/$A$1*[1]PaperSectorExp!K$260</f>
        <v>0</v>
      </c>
      <c r="M92" s="171">
        <f>1/$A$1*[1]PaperSectorExp!L$260</f>
        <v>0</v>
      </c>
      <c r="N92" s="171">
        <f>1/$A$1*[1]PaperSectorExp!M$260</f>
        <v>0</v>
      </c>
      <c r="O92" s="171">
        <f>1/$A$1*[1]PaperSectorExp!N$260</f>
        <v>0</v>
      </c>
      <c r="P92" s="171">
        <f>1/$A$1*[1]PaperSectorExp!O$260</f>
        <v>0</v>
      </c>
      <c r="Q92" s="171">
        <f>1/$A$1*[1]PaperSectorExp!P$260</f>
        <v>0</v>
      </c>
      <c r="R92" s="171">
        <f>1/$A$1*[1]PaperSectorExp!Q$260</f>
        <v>0</v>
      </c>
      <c r="S92" s="171">
        <f>1/$A$1*[1]PaperSectorExp!R$260</f>
        <v>0</v>
      </c>
      <c r="T92" s="171">
        <f>1/$A$1*[1]PaperSectorExp!S$260</f>
        <v>0</v>
      </c>
      <c r="U92" s="171">
        <f>1/$A$1*[1]PaperSectorExp!T$260</f>
        <v>0</v>
      </c>
      <c r="V92" s="171">
        <f>1/$A$1*[1]PaperSectorExp!U$260</f>
        <v>0</v>
      </c>
      <c r="W92" s="171">
        <f>1/$A$1*[1]PaperSectorExp!V$260</f>
        <v>0</v>
      </c>
      <c r="X92" s="171">
        <f>1/$A$1*[1]PaperSectorExp!W$260</f>
        <v>0</v>
      </c>
      <c r="Y92" s="171">
        <f>1/$A$1*[1]PaperSectorExp!X$260</f>
        <v>0</v>
      </c>
      <c r="Z92" s="171">
        <f>1/$A$1*[1]PaperSectorExp!Y$260</f>
        <v>0</v>
      </c>
      <c r="AA92" s="171">
        <f>1/$A$1*[1]PaperSectorExp!Z$260</f>
        <v>0</v>
      </c>
      <c r="AB92" s="171">
        <f>1/$A$1*[1]PaperSectorExp!AA$260</f>
        <v>0</v>
      </c>
      <c r="AC92" s="172"/>
      <c r="AD92" s="171">
        <f>1/1000*[1]PaperSectorExp!$AB$260</f>
        <v>0</v>
      </c>
      <c r="AE92" s="171">
        <f>1/1000*[1]PaperSectorExp!$AC$260</f>
        <v>0</v>
      </c>
      <c r="AF92" s="171">
        <f>1/1000*[1]PaperSectorExp!AD$260</f>
        <v>0</v>
      </c>
      <c r="AG92" s="171">
        <f>1/1000*[1]PaperSectorExp!AE$260</f>
        <v>0</v>
      </c>
      <c r="AH92" s="171">
        <f>1/1000*[1]PaperSectorExp!AF$260</f>
        <v>0</v>
      </c>
      <c r="AI92" s="171">
        <f>1/1000*[1]PaperSectorExp!AG$260</f>
        <v>0</v>
      </c>
      <c r="AJ92" s="171">
        <f>1/1000*[1]PaperSectorExp!AH$260</f>
        <v>0</v>
      </c>
      <c r="AK92" s="171">
        <f>1/1000*[1]PaperSectorExp!AI$260</f>
        <v>0</v>
      </c>
      <c r="AL92" s="171">
        <f>1/1000*[1]PaperSectorExp!AJ$260</f>
        <v>0</v>
      </c>
      <c r="AM92" s="171">
        <f>1/1000*[1]PaperSectorExp!AK$260</f>
        <v>0</v>
      </c>
      <c r="AN92" s="171">
        <f>1/1000*[1]PaperSectorExp!AL$260</f>
        <v>0</v>
      </c>
      <c r="AO92" s="171">
        <f>1/1000*[1]PaperSectorExp!AM$260</f>
        <v>0</v>
      </c>
      <c r="AP92" s="171">
        <f>1/1000*[1]PaperSectorExp!AN$260</f>
        <v>0</v>
      </c>
      <c r="AQ92" s="171">
        <f>1/1000*[1]PaperSectorExp!AO$260</f>
        <v>0</v>
      </c>
      <c r="AR92" s="171">
        <f>1/1000*[1]PaperSectorExp!AP$260</f>
        <v>0</v>
      </c>
      <c r="AS92" s="171">
        <f>1/1000*[1]PaperSectorExp!AQ$260</f>
        <v>0</v>
      </c>
      <c r="AT92" s="171">
        <f>1/1000*[1]PaperSectorExp!AR$260</f>
        <v>0</v>
      </c>
      <c r="AU92" s="171">
        <f>1/1000*[1]PaperSectorExp!AS$260</f>
        <v>0</v>
      </c>
      <c r="AV92" s="171">
        <f>1/1000*[1]PaperSectorExp!AT$260</f>
        <v>0</v>
      </c>
      <c r="AW92" s="171">
        <f>1/1000*[1]PaperSectorExp!AU$260</f>
        <v>0</v>
      </c>
      <c r="AX92" s="171">
        <f>1/1000*[1]PaperSectorExp!AV$260</f>
        <v>0</v>
      </c>
      <c r="AY92" s="171">
        <f>1/1000*[1]PaperSectorExp!AW$260</f>
        <v>0</v>
      </c>
      <c r="AZ92" s="171">
        <f>1/1000*[1]PaperSectorExp!AX$260</f>
        <v>0</v>
      </c>
      <c r="BA92" s="171">
        <f>1/1000*[1]PaperSectorExp!AY$260</f>
        <v>0</v>
      </c>
      <c r="BB92" s="171">
        <f>1/1000*[1]PaperSectorExp!AZ$260</f>
        <v>0</v>
      </c>
      <c r="BC92" s="171">
        <f>1/1000*[1]PaperSectorExp!BA$260</f>
        <v>0</v>
      </c>
      <c r="BD92" s="172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30"/>
      <c r="IL92" s="30"/>
      <c r="IM92" s="30"/>
      <c r="IN92" s="30"/>
      <c r="IO92" s="30"/>
      <c r="IP92" s="30"/>
      <c r="IQ92" s="30"/>
      <c r="IR92" s="30"/>
      <c r="IS92" s="30"/>
      <c r="IT92" s="30"/>
      <c r="IU92" s="30"/>
      <c r="IV92" s="30"/>
    </row>
    <row r="93" spans="1:256">
      <c r="B93" s="174"/>
      <c r="C93" s="175"/>
      <c r="D93" s="175"/>
      <c r="E93" s="175"/>
      <c r="F93" s="175"/>
      <c r="G93" s="175"/>
      <c r="H93" s="175"/>
      <c r="I93" s="175"/>
      <c r="J93" s="175"/>
      <c r="K93" s="175"/>
      <c r="L93" s="175"/>
      <c r="M93" s="175"/>
      <c r="N93" s="175"/>
      <c r="O93" s="175"/>
      <c r="P93" s="175"/>
      <c r="Q93" s="175"/>
      <c r="R93" s="175"/>
      <c r="S93" s="175"/>
      <c r="T93" s="175"/>
      <c r="U93" s="175"/>
      <c r="V93" s="175"/>
      <c r="W93" s="175"/>
      <c r="X93" s="175"/>
      <c r="Y93" s="175"/>
      <c r="Z93" s="175"/>
      <c r="AA93" s="175"/>
      <c r="AB93" s="175"/>
      <c r="AC93" s="174"/>
      <c r="AD93" s="176"/>
      <c r="AE93" s="176"/>
      <c r="AF93" s="176"/>
      <c r="AG93" s="176"/>
      <c r="AH93" s="176"/>
      <c r="AI93" s="176"/>
      <c r="AJ93" s="176"/>
      <c r="AK93" s="176"/>
      <c r="AL93" s="176"/>
      <c r="AM93" s="176"/>
      <c r="AN93" s="176"/>
      <c r="AO93" s="176"/>
      <c r="AP93" s="176"/>
      <c r="AQ93" s="176"/>
      <c r="AR93" s="176"/>
      <c r="AS93" s="176"/>
      <c r="AT93" s="176"/>
      <c r="AU93" s="176"/>
      <c r="AV93" s="176"/>
      <c r="AW93" s="176"/>
      <c r="AX93" s="176"/>
      <c r="AY93" s="176"/>
      <c r="AZ93" s="176"/>
      <c r="BA93" s="176"/>
      <c r="BB93" s="176"/>
      <c r="BC93" s="176"/>
      <c r="BD93" s="174"/>
    </row>
    <row r="94" spans="1:256">
      <c r="B94" s="335" t="str">
        <f>[1]PaperSectorExp!$A$57</f>
        <v>COUNTRIES AND TERRITORIES NOT SPECIFIED</v>
      </c>
      <c r="C94" s="171">
        <f>1/$A$1*[1]PaperSectorExp!$B$57</f>
        <v>0</v>
      </c>
      <c r="D94" s="171">
        <f>1/$A$1*[1]PaperSectorExp!$C$57</f>
        <v>0</v>
      </c>
      <c r="E94" s="171">
        <f>1/$A$1*[1]PaperSectorExp!D$57</f>
        <v>0</v>
      </c>
      <c r="F94" s="171">
        <f>1/$A$1*[1]PaperSectorExp!E$57</f>
        <v>0</v>
      </c>
      <c r="G94" s="171">
        <f>1/$A$1*[1]PaperSectorExp!F$57</f>
        <v>0</v>
      </c>
      <c r="H94" s="171">
        <f>1/$A$1*[1]PaperSectorExp!G$57</f>
        <v>0</v>
      </c>
      <c r="I94" s="171">
        <f>1/$A$1*[1]PaperSectorExp!H$57</f>
        <v>0</v>
      </c>
      <c r="J94" s="171">
        <f>1/$A$1*[1]PaperSectorExp!I$57</f>
        <v>0</v>
      </c>
      <c r="K94" s="171">
        <f>1/$A$1*[1]PaperSectorExp!J$57</f>
        <v>0</v>
      </c>
      <c r="L94" s="171">
        <f>1/$A$1*[1]PaperSectorExp!K$57</f>
        <v>0</v>
      </c>
      <c r="M94" s="171">
        <f>1/$A$1*[1]PaperSectorExp!L$57</f>
        <v>0</v>
      </c>
      <c r="N94" s="171">
        <f>1/$A$1*[1]PaperSectorExp!M$57</f>
        <v>0</v>
      </c>
      <c r="O94" s="171">
        <f>1/$A$1*[1]PaperSectorExp!N$57</f>
        <v>0</v>
      </c>
      <c r="P94" s="171">
        <f>1/$A$1*[1]PaperSectorExp!O$57</f>
        <v>0</v>
      </c>
      <c r="Q94" s="171">
        <f>1/$A$1*[1]PaperSectorExp!P$57</f>
        <v>0</v>
      </c>
      <c r="R94" s="171">
        <f>1/$A$1*[1]PaperSectorExp!Q$57</f>
        <v>0</v>
      </c>
      <c r="S94" s="171">
        <f>1/$A$1*[1]PaperSectorExp!R$57</f>
        <v>0</v>
      </c>
      <c r="T94" s="171">
        <f>1/$A$1*[1]PaperSectorExp!S$57</f>
        <v>0</v>
      </c>
      <c r="U94" s="171">
        <f>1/$A$1*[1]PaperSectorExp!T$57</f>
        <v>0</v>
      </c>
      <c r="V94" s="171">
        <f>1/$A$1*[1]PaperSectorExp!U$57</f>
        <v>0</v>
      </c>
      <c r="W94" s="171">
        <f>1/$A$1*[1]PaperSectorExp!V$57</f>
        <v>0</v>
      </c>
      <c r="X94" s="171">
        <f>1/$A$1*[1]PaperSectorExp!W$57</f>
        <v>0</v>
      </c>
      <c r="Y94" s="171">
        <f>1/$A$1*[1]PaperSectorExp!X$57</f>
        <v>0</v>
      </c>
      <c r="Z94" s="171">
        <f>1/$A$1*[1]PaperSectorExp!Y$57</f>
        <v>0</v>
      </c>
      <c r="AA94" s="171">
        <f>1/$A$1*[1]PaperSectorExp!Z$57</f>
        <v>0</v>
      </c>
      <c r="AB94" s="171">
        <f>1/$A$1*[1]PaperSectorExp!AA$57</f>
        <v>0</v>
      </c>
      <c r="AC94" s="172"/>
      <c r="AD94" s="171">
        <f>1/1000*[1]PaperSectorExp!$AB$57</f>
        <v>0</v>
      </c>
      <c r="AE94" s="171">
        <f>1/1000*[1]PaperSectorExp!$AC$57</f>
        <v>0</v>
      </c>
      <c r="AF94" s="171">
        <f>1/1000*[1]PaperSectorExp!AD$57</f>
        <v>0</v>
      </c>
      <c r="AG94" s="171">
        <f>1/1000*[1]PaperSectorExp!AE$57</f>
        <v>0</v>
      </c>
      <c r="AH94" s="171">
        <f>1/1000*[1]PaperSectorExp!AF$57</f>
        <v>0</v>
      </c>
      <c r="AI94" s="171">
        <f>1/1000*[1]PaperSectorExp!AG$57</f>
        <v>0</v>
      </c>
      <c r="AJ94" s="171">
        <f>1/1000*[1]PaperSectorExp!AH$57</f>
        <v>0</v>
      </c>
      <c r="AK94" s="171">
        <f>1/1000*[1]PaperSectorExp!AI$57</f>
        <v>0</v>
      </c>
      <c r="AL94" s="171">
        <f>1/1000*[1]PaperSectorExp!AJ$57</f>
        <v>0</v>
      </c>
      <c r="AM94" s="171">
        <f>1/1000*[1]PaperSectorExp!AK$57</f>
        <v>0</v>
      </c>
      <c r="AN94" s="171">
        <f>1/1000*[1]PaperSectorExp!AL$57</f>
        <v>0</v>
      </c>
      <c r="AO94" s="171">
        <f>1/1000*[1]PaperSectorExp!AM$57</f>
        <v>0</v>
      </c>
      <c r="AP94" s="171">
        <f>1/1000*[1]PaperSectorExp!AN$57</f>
        <v>0</v>
      </c>
      <c r="AQ94" s="171">
        <f>1/1000*[1]PaperSectorExp!AO$57</f>
        <v>0</v>
      </c>
      <c r="AR94" s="171">
        <f>1/1000*[1]PaperSectorExp!AP$57</f>
        <v>0</v>
      </c>
      <c r="AS94" s="171">
        <f>1/1000*[1]PaperSectorExp!AQ$57</f>
        <v>0</v>
      </c>
      <c r="AT94" s="171">
        <f>1/1000*[1]PaperSectorExp!AR$57</f>
        <v>0</v>
      </c>
      <c r="AU94" s="171">
        <f>1/1000*[1]PaperSectorExp!AS$57</f>
        <v>0</v>
      </c>
      <c r="AV94" s="171">
        <f>1/1000*[1]PaperSectorExp!AT$57</f>
        <v>0</v>
      </c>
      <c r="AW94" s="171">
        <f>1/1000*[1]PaperSectorExp!AU$57</f>
        <v>0</v>
      </c>
      <c r="AX94" s="171">
        <f>1/1000*[1]PaperSectorExp!AV$57</f>
        <v>0</v>
      </c>
      <c r="AY94" s="171">
        <f>1/1000*[1]PaperSectorExp!AW$57</f>
        <v>0</v>
      </c>
      <c r="AZ94" s="171">
        <f>1/1000*[1]PaperSectorExp!AX$57</f>
        <v>0</v>
      </c>
      <c r="BA94" s="171">
        <f>1/1000*[1]PaperSectorExp!AY$57</f>
        <v>0</v>
      </c>
      <c r="BB94" s="171">
        <f>1/1000*[1]PaperSectorExp!AZ$57</f>
        <v>0</v>
      </c>
      <c r="BC94" s="171">
        <f>1/1000*[1]PaperSectorExp!BA$57</f>
        <v>0</v>
      </c>
      <c r="BD94" s="172"/>
    </row>
    <row r="95" spans="1:256">
      <c r="B95" s="335" t="str">
        <f>[1]PaperSectorExp!$A$58</f>
        <v>COUNTRIES AND TERRITORIES NOT SPECIFIED FOR COMMERCIAL OR MILITARY REASONS</v>
      </c>
      <c r="C95" s="171">
        <f>1/$A$1*[1]PaperSectorExp!$B$58</f>
        <v>0</v>
      </c>
      <c r="D95" s="171">
        <f>1/$A$1*[1]PaperSectorExp!$C$58</f>
        <v>0</v>
      </c>
      <c r="E95" s="171">
        <f>1/$A$1*[1]PaperSectorExp!D$58</f>
        <v>0</v>
      </c>
      <c r="F95" s="171">
        <f>1/$A$1*[1]PaperSectorExp!E$58</f>
        <v>0</v>
      </c>
      <c r="G95" s="171">
        <f>1/$A$1*[1]PaperSectorExp!F$58</f>
        <v>0</v>
      </c>
      <c r="H95" s="171">
        <f>1/$A$1*[1]PaperSectorExp!G$58</f>
        <v>0</v>
      </c>
      <c r="I95" s="171">
        <f>1/$A$1*[1]PaperSectorExp!H$58</f>
        <v>0</v>
      </c>
      <c r="J95" s="171">
        <f>1/$A$1*[1]PaperSectorExp!I$58</f>
        <v>0</v>
      </c>
      <c r="K95" s="171">
        <f>1/$A$1*[1]PaperSectorExp!J$58</f>
        <v>0</v>
      </c>
      <c r="L95" s="171">
        <f>1/$A$1*[1]PaperSectorExp!K$58</f>
        <v>0</v>
      </c>
      <c r="M95" s="171">
        <f>1/$A$1*[1]PaperSectorExp!L$58</f>
        <v>0</v>
      </c>
      <c r="N95" s="171">
        <f>1/$A$1*[1]PaperSectorExp!M$58</f>
        <v>0</v>
      </c>
      <c r="O95" s="171">
        <f>1/$A$1*[1]PaperSectorExp!N$58</f>
        <v>0</v>
      </c>
      <c r="P95" s="171">
        <f>1/$A$1*[1]PaperSectorExp!O$58</f>
        <v>0</v>
      </c>
      <c r="Q95" s="171">
        <f>1/$A$1*[1]PaperSectorExp!P$58</f>
        <v>0</v>
      </c>
      <c r="R95" s="171">
        <f>1/$A$1*[1]PaperSectorExp!Q$58</f>
        <v>0</v>
      </c>
      <c r="S95" s="171">
        <f>1/$A$1*[1]PaperSectorExp!R$58</f>
        <v>0</v>
      </c>
      <c r="T95" s="171">
        <f>1/$A$1*[1]PaperSectorExp!S$58</f>
        <v>0</v>
      </c>
      <c r="U95" s="171">
        <f>1/$A$1*[1]PaperSectorExp!T$58</f>
        <v>0</v>
      </c>
      <c r="V95" s="171">
        <f>1/$A$1*[1]PaperSectorExp!U$58</f>
        <v>0</v>
      </c>
      <c r="W95" s="171">
        <f>1/$A$1*[1]PaperSectorExp!V$58</f>
        <v>0</v>
      </c>
      <c r="X95" s="171">
        <f>1/$A$1*[1]PaperSectorExp!W$58</f>
        <v>0</v>
      </c>
      <c r="Y95" s="171">
        <f>1/$A$1*[1]PaperSectorExp!X$58</f>
        <v>0</v>
      </c>
      <c r="Z95" s="171">
        <f>1/$A$1*[1]PaperSectorExp!Y$58</f>
        <v>0</v>
      </c>
      <c r="AA95" s="171">
        <f>1/$A$1*[1]PaperSectorExp!Z$58</f>
        <v>0</v>
      </c>
      <c r="AB95" s="171">
        <f>1/$A$1*[1]PaperSectorExp!AA$58</f>
        <v>0</v>
      </c>
      <c r="AC95" s="172"/>
      <c r="AD95" s="171">
        <f>1/1000*[1]PaperSectorExp!$AB$58</f>
        <v>0</v>
      </c>
      <c r="AE95" s="171">
        <f>1/1000*[1]PaperSectorExp!$AC$58</f>
        <v>0</v>
      </c>
      <c r="AF95" s="171">
        <f>1/1000*[1]PaperSectorExp!AD$58</f>
        <v>0</v>
      </c>
      <c r="AG95" s="171">
        <f>1/1000*[1]PaperSectorExp!AE$58</f>
        <v>0</v>
      </c>
      <c r="AH95" s="171">
        <f>1/1000*[1]PaperSectorExp!AF$58</f>
        <v>0</v>
      </c>
      <c r="AI95" s="171">
        <f>1/1000*[1]PaperSectorExp!AG$58</f>
        <v>0</v>
      </c>
      <c r="AJ95" s="171">
        <f>1/1000*[1]PaperSectorExp!AH$58</f>
        <v>0</v>
      </c>
      <c r="AK95" s="171">
        <f>1/1000*[1]PaperSectorExp!AI$58</f>
        <v>0</v>
      </c>
      <c r="AL95" s="171">
        <f>1/1000*[1]PaperSectorExp!AJ$58</f>
        <v>0</v>
      </c>
      <c r="AM95" s="171">
        <f>1/1000*[1]PaperSectorExp!AK$58</f>
        <v>0</v>
      </c>
      <c r="AN95" s="171">
        <f>1/1000*[1]PaperSectorExp!AL$58</f>
        <v>0</v>
      </c>
      <c r="AO95" s="171">
        <f>1/1000*[1]PaperSectorExp!AM$58</f>
        <v>0</v>
      </c>
      <c r="AP95" s="171">
        <f>1/1000*[1]PaperSectorExp!AN$58</f>
        <v>0</v>
      </c>
      <c r="AQ95" s="171">
        <f>1/1000*[1]PaperSectorExp!AO$58</f>
        <v>0</v>
      </c>
      <c r="AR95" s="171">
        <f>1/1000*[1]PaperSectorExp!AP$58</f>
        <v>0</v>
      </c>
      <c r="AS95" s="171">
        <f>1/1000*[1]PaperSectorExp!AQ$58</f>
        <v>0</v>
      </c>
      <c r="AT95" s="171">
        <f>1/1000*[1]PaperSectorExp!AR$58</f>
        <v>0</v>
      </c>
      <c r="AU95" s="171">
        <f>1/1000*[1]PaperSectorExp!AS$58</f>
        <v>0</v>
      </c>
      <c r="AV95" s="171">
        <f>1/1000*[1]PaperSectorExp!AT$58</f>
        <v>0</v>
      </c>
      <c r="AW95" s="171">
        <f>1/1000*[1]PaperSectorExp!AU$58</f>
        <v>0</v>
      </c>
      <c r="AX95" s="171">
        <f>1/1000*[1]PaperSectorExp!AV$58</f>
        <v>0</v>
      </c>
      <c r="AY95" s="171">
        <f>1/1000*[1]PaperSectorExp!AW$58</f>
        <v>0</v>
      </c>
      <c r="AZ95" s="171">
        <f>1/1000*[1]PaperSectorExp!AX$58</f>
        <v>0</v>
      </c>
      <c r="BA95" s="171">
        <f>1/1000*[1]PaperSectorExp!AY$58</f>
        <v>0</v>
      </c>
      <c r="BB95" s="171">
        <f>1/1000*[1]PaperSectorExp!AZ$58</f>
        <v>0</v>
      </c>
      <c r="BC95" s="171">
        <f>1/1000*[1]PaperSectorExp!BA$58</f>
        <v>0</v>
      </c>
      <c r="BD95" s="172"/>
    </row>
    <row r="96" spans="1:256">
      <c r="B96" s="335" t="str">
        <f>[1]PaperSectorExp!$A$59</f>
        <v>COUNTRIES AND TERRITORIES NOT SPECIFIED FOR COMMERCIAL OR MILITARY REASONS IN THE FRAMEWORK OF TRADE WITH THIRD COUNTRIES</v>
      </c>
      <c r="C96" s="171">
        <f>1/$A$1*[1]PaperSectorExp!$B$59</f>
        <v>0.20625325</v>
      </c>
      <c r="D96" s="171">
        <f>1/$A$1*[1]PaperSectorExp!$C$59</f>
        <v>0.1735216</v>
      </c>
      <c r="E96" s="171">
        <f>1/$A$1*[1]PaperSectorExp!D$59</f>
        <v>0.214277</v>
      </c>
      <c r="F96" s="171">
        <f>1/$A$1*[1]PaperSectorExp!E$59</f>
        <v>0.20831614999999998</v>
      </c>
      <c r="G96" s="171">
        <f>1/$A$1*[1]PaperSectorExp!F$59</f>
        <v>0.15250979333333334</v>
      </c>
      <c r="H96" s="171">
        <f>1/$A$1*[1]PaperSectorExp!G$59</f>
        <v>0.18037109999999998</v>
      </c>
      <c r="I96" s="171">
        <f>1/$A$1*[1]PaperSectorExp!H$59</f>
        <v>0.34675129999999998</v>
      </c>
      <c r="J96" s="171">
        <f>1/$A$1*[1]PaperSectorExp!I$59</f>
        <v>0.15586339999999999</v>
      </c>
      <c r="K96" s="171">
        <f>1/$A$1*[1]PaperSectorExp!J$59</f>
        <v>0</v>
      </c>
      <c r="L96" s="171">
        <f>1/$A$1*[1]PaperSectorExp!K$59</f>
        <v>4.333E-2</v>
      </c>
      <c r="M96" s="171">
        <f>1/$A$1*[1]PaperSectorExp!L$59</f>
        <v>0</v>
      </c>
      <c r="N96" s="171">
        <f>1/$A$1*[1]PaperSectorExp!M$59</f>
        <v>0</v>
      </c>
      <c r="O96" s="171">
        <f>1/$A$1*[1]PaperSectorExp!N$59</f>
        <v>0</v>
      </c>
      <c r="P96" s="171">
        <f>1/$A$1*[1]PaperSectorExp!O$59</f>
        <v>0</v>
      </c>
      <c r="Q96" s="171">
        <f>1/$A$1*[1]PaperSectorExp!P$59</f>
        <v>0</v>
      </c>
      <c r="R96" s="171">
        <f>1/$A$1*[1]PaperSectorExp!Q$59</f>
        <v>0</v>
      </c>
      <c r="S96" s="171">
        <f>1/$A$1*[1]PaperSectorExp!R$59</f>
        <v>0</v>
      </c>
      <c r="T96" s="171">
        <f>1/$A$1*[1]PaperSectorExp!S$59</f>
        <v>0</v>
      </c>
      <c r="U96" s="171">
        <f>1/$A$1*[1]PaperSectorExp!T$59</f>
        <v>0</v>
      </c>
      <c r="V96" s="171">
        <f>1/$A$1*[1]PaperSectorExp!U$59</f>
        <v>0</v>
      </c>
      <c r="W96" s="171">
        <f>1/$A$1*[1]PaperSectorExp!V$59</f>
        <v>0</v>
      </c>
      <c r="X96" s="171">
        <f>1/$A$1*[1]PaperSectorExp!W$59</f>
        <v>0</v>
      </c>
      <c r="Y96" s="171">
        <f>1/$A$1*[1]PaperSectorExp!X$59</f>
        <v>0</v>
      </c>
      <c r="Z96" s="171">
        <f>1/$A$1*[1]PaperSectorExp!Y$59</f>
        <v>0</v>
      </c>
      <c r="AA96" s="171">
        <f>1/$A$1*[1]PaperSectorExp!Z$59</f>
        <v>0</v>
      </c>
      <c r="AB96" s="171">
        <f>1/$A$1*[1]PaperSectorExp!AA$59</f>
        <v>0</v>
      </c>
      <c r="AC96" s="172"/>
      <c r="AD96" s="171">
        <f>1/1000*[1]PaperSectorExp!$AB$59</f>
        <v>8.6175660544139998E-2</v>
      </c>
      <c r="AE96" s="171">
        <f>1/1000*[1]PaperSectorExp!$AC$59</f>
        <v>8.2165575324799983E-2</v>
      </c>
      <c r="AF96" s="171">
        <f>1/1000*[1]PaperSectorExp!AD$59</f>
        <v>8.7320743603199982E-2</v>
      </c>
      <c r="AG96" s="171">
        <f>1/1000*[1]PaperSectorExp!AE$59</f>
        <v>9.7403202220799998E-2</v>
      </c>
      <c r="AH96" s="171">
        <f>1/1000*[1]PaperSectorExp!AF$59</f>
        <v>6.6592797254900013E-2</v>
      </c>
      <c r="AI96" s="171">
        <f>1/1000*[1]PaperSectorExp!AG$59</f>
        <v>8.2612318159799997E-2</v>
      </c>
      <c r="AJ96" s="171">
        <f>1/1000*[1]PaperSectorExp!AH$59</f>
        <v>6.7013239077199999E-2</v>
      </c>
      <c r="AK96" s="171">
        <f>1/1000*[1]PaperSectorExp!AI$59</f>
        <v>5.7127864439000003E-2</v>
      </c>
      <c r="AL96" s="171">
        <f>1/1000*[1]PaperSectorExp!AJ$59</f>
        <v>0</v>
      </c>
      <c r="AM96" s="171">
        <f>1/1000*[1]PaperSectorExp!AK$59</f>
        <v>1.4085482646400001E-2</v>
      </c>
      <c r="AN96" s="171">
        <f>1/1000*[1]PaperSectorExp!AL$59</f>
        <v>0</v>
      </c>
      <c r="AO96" s="171">
        <f>1/1000*[1]PaperSectorExp!AM$59</f>
        <v>0</v>
      </c>
      <c r="AP96" s="171">
        <f>1/1000*[1]PaperSectorExp!AN$59</f>
        <v>0</v>
      </c>
      <c r="AQ96" s="171">
        <f>1/1000*[1]PaperSectorExp!AO$59</f>
        <v>0</v>
      </c>
      <c r="AR96" s="171">
        <f>1/1000*[1]PaperSectorExp!AP$59</f>
        <v>0</v>
      </c>
      <c r="AS96" s="171">
        <f>1/1000*[1]PaperSectorExp!AQ$59</f>
        <v>0</v>
      </c>
      <c r="AT96" s="171">
        <f>1/1000*[1]PaperSectorExp!AR$59</f>
        <v>0</v>
      </c>
      <c r="AU96" s="171">
        <f>1/1000*[1]PaperSectorExp!AS$59</f>
        <v>0</v>
      </c>
      <c r="AV96" s="171">
        <f>1/1000*[1]PaperSectorExp!AT$59</f>
        <v>0</v>
      </c>
      <c r="AW96" s="171">
        <f>1/1000*[1]PaperSectorExp!AU$59</f>
        <v>0</v>
      </c>
      <c r="AX96" s="171">
        <f>1/1000*[1]PaperSectorExp!AV$59</f>
        <v>0</v>
      </c>
      <c r="AY96" s="171">
        <f>1/1000*[1]PaperSectorExp!AW$59</f>
        <v>0</v>
      </c>
      <c r="AZ96" s="171">
        <f>1/1000*[1]PaperSectorExp!AX$59</f>
        <v>0</v>
      </c>
      <c r="BA96" s="171">
        <f>1/1000*[1]PaperSectorExp!AY$59</f>
        <v>0</v>
      </c>
      <c r="BB96" s="171">
        <f>1/1000*[1]PaperSectorExp!AZ$59</f>
        <v>0</v>
      </c>
      <c r="BC96" s="171">
        <f>1/1000*[1]PaperSectorExp!BA$59</f>
        <v>0</v>
      </c>
      <c r="BD96" s="172"/>
    </row>
    <row r="97" spans="2:56">
      <c r="B97" s="335" t="str">
        <f>[1]PaperSectorExp!$A$60</f>
        <v>COUNTRIES AND TERRITORIES NOT SPECIFIED FOR COMMERCIAL OR MILITARY REASONS IN THE RAMEWORK OF INTRA-COMMUNITY TRADE</v>
      </c>
      <c r="C97" s="171">
        <f>1/$A$1*[1]PaperSectorExp!$B$60</f>
        <v>0.72801680000000002</v>
      </c>
      <c r="D97" s="171">
        <f>1/$A$1*[1]PaperSectorExp!$C$60</f>
        <v>0.44753834999999997</v>
      </c>
      <c r="E97" s="171">
        <f>1/$A$1*[1]PaperSectorExp!D$60</f>
        <v>0.39738055</v>
      </c>
      <c r="F97" s="171">
        <f>1/$A$1*[1]PaperSectorExp!E$60</f>
        <v>0.33327839999999997</v>
      </c>
      <c r="G97" s="171">
        <f>1/$A$1*[1]PaperSectorExp!F$60</f>
        <v>0.37816309999999997</v>
      </c>
      <c r="H97" s="171">
        <f>1/$A$1*[1]PaperSectorExp!G$60</f>
        <v>0.39460259999999997</v>
      </c>
      <c r="I97" s="171">
        <f>1/$A$1*[1]PaperSectorExp!H$60</f>
        <v>0.29048039999999997</v>
      </c>
      <c r="J97" s="171">
        <f>1/$A$1*[1]PaperSectorExp!I$60</f>
        <v>0.39016075</v>
      </c>
      <c r="K97" s="171">
        <f>1/$A$1*[1]PaperSectorExp!J$60</f>
        <v>0</v>
      </c>
      <c r="L97" s="171">
        <f>1/$A$1*[1]PaperSectorExp!K$60</f>
        <v>1.4934149999999998E-2</v>
      </c>
      <c r="M97" s="171">
        <f>1/$A$1*[1]PaperSectorExp!L$60</f>
        <v>0</v>
      </c>
      <c r="N97" s="171">
        <f>1/$A$1*[1]PaperSectorExp!M$60</f>
        <v>0</v>
      </c>
      <c r="O97" s="171">
        <f>1/$A$1*[1]PaperSectorExp!N$60</f>
        <v>0</v>
      </c>
      <c r="P97" s="171">
        <f>1/$A$1*[1]PaperSectorExp!O$60</f>
        <v>0</v>
      </c>
      <c r="Q97" s="171">
        <f>1/$A$1*[1]PaperSectorExp!P$60</f>
        <v>0</v>
      </c>
      <c r="R97" s="171">
        <f>1/$A$1*[1]PaperSectorExp!Q$60</f>
        <v>0</v>
      </c>
      <c r="S97" s="171">
        <f>1/$A$1*[1]PaperSectorExp!R$60</f>
        <v>0</v>
      </c>
      <c r="T97" s="171">
        <f>1/$A$1*[1]PaperSectorExp!S$60</f>
        <v>0</v>
      </c>
      <c r="U97" s="171">
        <f>1/$A$1*[1]PaperSectorExp!T$60</f>
        <v>0</v>
      </c>
      <c r="V97" s="171">
        <f>1/$A$1*[1]PaperSectorExp!U$60</f>
        <v>0</v>
      </c>
      <c r="W97" s="171">
        <f>1/$A$1*[1]PaperSectorExp!V$60</f>
        <v>0</v>
      </c>
      <c r="X97" s="171">
        <f>1/$A$1*[1]PaperSectorExp!W$60</f>
        <v>0</v>
      </c>
      <c r="Y97" s="171">
        <f>1/$A$1*[1]PaperSectorExp!X$60</f>
        <v>0</v>
      </c>
      <c r="Z97" s="171">
        <f>1/$A$1*[1]PaperSectorExp!Y$60</f>
        <v>0</v>
      </c>
      <c r="AA97" s="171">
        <f>1/$A$1*[1]PaperSectorExp!Z$60</f>
        <v>0</v>
      </c>
      <c r="AB97" s="171">
        <f>1/$A$1*[1]PaperSectorExp!AA$60</f>
        <v>0</v>
      </c>
      <c r="AC97" s="172"/>
      <c r="AD97" s="171">
        <f>1/1000*[1]PaperSectorExp!$AB$60</f>
        <v>0.220300669663794</v>
      </c>
      <c r="AE97" s="171">
        <f>1/1000*[1]PaperSectorExp!$AC$60</f>
        <v>0.15806935367919997</v>
      </c>
      <c r="AF97" s="171">
        <f>1/1000*[1]PaperSectorExp!AD$60</f>
        <v>0.13359005039040001</v>
      </c>
      <c r="AG97" s="171">
        <f>1/1000*[1]PaperSectorExp!AE$60</f>
        <v>0.13849084771200001</v>
      </c>
      <c r="AH97" s="171">
        <f>1/1000*[1]PaperSectorExp!AF$60</f>
        <v>0.1359611906772</v>
      </c>
      <c r="AI97" s="171">
        <f>1/1000*[1]PaperSectorExp!AG$60</f>
        <v>0.17470544095289997</v>
      </c>
      <c r="AJ97" s="171">
        <f>1/1000*[1]PaperSectorExp!AH$60</f>
        <v>0.12560290636320001</v>
      </c>
      <c r="AK97" s="171">
        <f>1/1000*[1]PaperSectorExp!AI$60</f>
        <v>0.15247850516699998</v>
      </c>
      <c r="AL97" s="171">
        <f>1/1000*[1]PaperSectorExp!AJ$60</f>
        <v>0</v>
      </c>
      <c r="AM97" s="171">
        <f>1/1000*[1]PaperSectorExp!AK$60</f>
        <v>1.4561349352E-2</v>
      </c>
      <c r="AN97" s="171">
        <f>1/1000*[1]PaperSectorExp!AL$60</f>
        <v>0</v>
      </c>
      <c r="AO97" s="171">
        <f>1/1000*[1]PaperSectorExp!AM$60</f>
        <v>0</v>
      </c>
      <c r="AP97" s="171">
        <f>1/1000*[1]PaperSectorExp!AN$60</f>
        <v>0</v>
      </c>
      <c r="AQ97" s="171">
        <f>1/1000*[1]PaperSectorExp!AO$60</f>
        <v>0</v>
      </c>
      <c r="AR97" s="171">
        <f>1/1000*[1]PaperSectorExp!AP$60</f>
        <v>0</v>
      </c>
      <c r="AS97" s="171">
        <f>1/1000*[1]PaperSectorExp!AQ$60</f>
        <v>0</v>
      </c>
      <c r="AT97" s="171">
        <f>1/1000*[1]PaperSectorExp!AR$60</f>
        <v>0</v>
      </c>
      <c r="AU97" s="171">
        <f>1/1000*[1]PaperSectorExp!AS$60</f>
        <v>0</v>
      </c>
      <c r="AV97" s="171">
        <f>1/1000*[1]PaperSectorExp!AT$60</f>
        <v>0</v>
      </c>
      <c r="AW97" s="171">
        <f>1/1000*[1]PaperSectorExp!AU$60</f>
        <v>0</v>
      </c>
      <c r="AX97" s="171">
        <f>1/1000*[1]PaperSectorExp!AV$60</f>
        <v>0</v>
      </c>
      <c r="AY97" s="171">
        <f>1/1000*[1]PaperSectorExp!AW$60</f>
        <v>0</v>
      </c>
      <c r="AZ97" s="171">
        <f>1/1000*[1]PaperSectorExp!AX$60</f>
        <v>0</v>
      </c>
      <c r="BA97" s="171">
        <f>1/1000*[1]PaperSectorExp!AY$60</f>
        <v>0</v>
      </c>
      <c r="BB97" s="171">
        <f>1/1000*[1]PaperSectorExp!AZ$60</f>
        <v>0</v>
      </c>
      <c r="BC97" s="171">
        <f>1/1000*[1]PaperSectorExp!BA$60</f>
        <v>0</v>
      </c>
      <c r="BD97" s="172"/>
    </row>
    <row r="98" spans="2:56">
      <c r="B98" s="335" t="str">
        <f>[1]PaperSectorExp!$A$61</f>
        <v>COUNTRIES AND TERRITORIES NOT SPECIFIED IN THE FRAMEWORK OF INTRA-COMMUNITY TRADE</v>
      </c>
      <c r="C98" s="171">
        <f>1/$A$1*[1]PaperSectorExp!$B$61</f>
        <v>0</v>
      </c>
      <c r="D98" s="171">
        <f>1/$A$1*[1]PaperSectorExp!$C$61</f>
        <v>0</v>
      </c>
      <c r="E98" s="171">
        <f>1/$A$1*[1]PaperSectorExp!D$61</f>
        <v>0</v>
      </c>
      <c r="F98" s="171">
        <f>1/$A$1*[1]PaperSectorExp!E$61</f>
        <v>0</v>
      </c>
      <c r="G98" s="171">
        <f>1/$A$1*[1]PaperSectorExp!F$61</f>
        <v>0</v>
      </c>
      <c r="H98" s="171">
        <f>1/$A$1*[1]PaperSectorExp!G$61</f>
        <v>0</v>
      </c>
      <c r="I98" s="171">
        <f>1/$A$1*[1]PaperSectorExp!H$61</f>
        <v>0</v>
      </c>
      <c r="J98" s="171">
        <f>1/$A$1*[1]PaperSectorExp!I$61</f>
        <v>0</v>
      </c>
      <c r="K98" s="171">
        <f>1/$A$1*[1]PaperSectorExp!J$61</f>
        <v>0</v>
      </c>
      <c r="L98" s="171">
        <f>1/$A$1*[1]PaperSectorExp!K$61</f>
        <v>1.2133333333333333E-7</v>
      </c>
      <c r="M98" s="171">
        <f>1/$A$1*[1]PaperSectorExp!L$61</f>
        <v>0</v>
      </c>
      <c r="N98" s="171">
        <f>1/$A$1*[1]PaperSectorExp!M$61</f>
        <v>0</v>
      </c>
      <c r="O98" s="171">
        <f>1/$A$1*[1]PaperSectorExp!N$61</f>
        <v>0</v>
      </c>
      <c r="P98" s="171">
        <f>1/$A$1*[1]PaperSectorExp!O$61</f>
        <v>0</v>
      </c>
      <c r="Q98" s="171">
        <f>1/$A$1*[1]PaperSectorExp!P$61</f>
        <v>0</v>
      </c>
      <c r="R98" s="171">
        <f>1/$A$1*[1]PaperSectorExp!Q$61</f>
        <v>0</v>
      </c>
      <c r="S98" s="171">
        <f>1/$A$1*[1]PaperSectorExp!R$61</f>
        <v>1.1637255931372549E-4</v>
      </c>
      <c r="T98" s="171">
        <f>1/$A$1*[1]PaperSectorExp!S$61</f>
        <v>0</v>
      </c>
      <c r="U98" s="171">
        <f>1/$A$1*[1]PaperSectorExp!T$61</f>
        <v>0</v>
      </c>
      <c r="V98" s="171">
        <f>1/$A$1*[1]PaperSectorExp!U$61</f>
        <v>0</v>
      </c>
      <c r="W98" s="171">
        <f>1/$A$1*[1]PaperSectorExp!V$61</f>
        <v>0</v>
      </c>
      <c r="X98" s="171">
        <f>1/$A$1*[1]PaperSectorExp!W$61</f>
        <v>0</v>
      </c>
      <c r="Y98" s="171">
        <f>1/$A$1*[1]PaperSectorExp!X$61</f>
        <v>0</v>
      </c>
      <c r="Z98" s="171">
        <f>1/$A$1*[1]PaperSectorExp!Y$61</f>
        <v>0</v>
      </c>
      <c r="AA98" s="171">
        <f>1/$A$1*[1]PaperSectorExp!Z$61</f>
        <v>0</v>
      </c>
      <c r="AB98" s="171">
        <f>1/$A$1*[1]PaperSectorExp!AA$61</f>
        <v>0</v>
      </c>
      <c r="AC98" s="172"/>
      <c r="AD98" s="171">
        <f>1/1000*[1]PaperSectorExp!$AB$61</f>
        <v>0</v>
      </c>
      <c r="AE98" s="171">
        <f>1/1000*[1]PaperSectorExp!$AC$61</f>
        <v>0</v>
      </c>
      <c r="AF98" s="171">
        <f>1/1000*[1]PaperSectorExp!AD$61</f>
        <v>0</v>
      </c>
      <c r="AG98" s="171">
        <f>1/1000*[1]PaperSectorExp!AE$61</f>
        <v>0</v>
      </c>
      <c r="AH98" s="171">
        <f>1/1000*[1]PaperSectorExp!AF$61</f>
        <v>0</v>
      </c>
      <c r="AI98" s="171">
        <f>1/1000*[1]PaperSectorExp!AG$61</f>
        <v>0</v>
      </c>
      <c r="AJ98" s="171">
        <f>1/1000*[1]PaperSectorExp!AH$61</f>
        <v>0</v>
      </c>
      <c r="AK98" s="171">
        <f>1/1000*[1]PaperSectorExp!AI$61</f>
        <v>0</v>
      </c>
      <c r="AL98" s="171">
        <f>1/1000*[1]PaperSectorExp!AJ$61</f>
        <v>0</v>
      </c>
      <c r="AM98" s="171">
        <f>1/1000*[1]PaperSectorExp!AK$61</f>
        <v>1.4505919999999999E-7</v>
      </c>
      <c r="AN98" s="171">
        <f>1/1000*[1]PaperSectorExp!AL$61</f>
        <v>0</v>
      </c>
      <c r="AO98" s="171">
        <f>1/1000*[1]PaperSectorExp!AM$61</f>
        <v>0</v>
      </c>
      <c r="AP98" s="171">
        <f>1/1000*[1]PaperSectorExp!AN$61</f>
        <v>0</v>
      </c>
      <c r="AQ98" s="171">
        <f>1/1000*[1]PaperSectorExp!AO$61</f>
        <v>0</v>
      </c>
      <c r="AR98" s="171">
        <f>1/1000*[1]PaperSectorExp!AP$61</f>
        <v>0</v>
      </c>
      <c r="AS98" s="171">
        <f>1/1000*[1]PaperSectorExp!AQ$61</f>
        <v>0</v>
      </c>
      <c r="AT98" s="171">
        <f>1/1000*[1]PaperSectorExp!AR$61</f>
        <v>7.4349366099999995E-5</v>
      </c>
      <c r="AU98" s="171">
        <f>1/1000*[1]PaperSectorExp!AS$61</f>
        <v>2.4388867359999996E-4</v>
      </c>
      <c r="AV98" s="171">
        <f>1/1000*[1]PaperSectorExp!AT$61</f>
        <v>5.6415779499999999E-4</v>
      </c>
      <c r="AW98" s="171">
        <f>1/1000*[1]PaperSectorExp!AU$61</f>
        <v>0</v>
      </c>
      <c r="AX98" s="171">
        <f>1/1000*[1]PaperSectorExp!AV$61</f>
        <v>0</v>
      </c>
      <c r="AY98" s="171">
        <f>1/1000*[1]PaperSectorExp!AW$61</f>
        <v>0</v>
      </c>
      <c r="AZ98" s="171">
        <f>1/1000*[1]PaperSectorExp!AX$61</f>
        <v>0</v>
      </c>
      <c r="BA98" s="171">
        <f>1/1000*[1]PaperSectorExp!AY$61</f>
        <v>0</v>
      </c>
      <c r="BB98" s="171">
        <f>1/1000*[1]PaperSectorExp!AZ$61</f>
        <v>0</v>
      </c>
      <c r="BC98" s="171">
        <f>1/1000*[1]PaperSectorExp!BA$61</f>
        <v>0</v>
      </c>
      <c r="BD98" s="172"/>
    </row>
    <row r="99" spans="2:56">
      <c r="B99" s="335" t="str">
        <f>[1]PaperSectorExp!$A$62</f>
        <v>COUNTRIES AND TERRITORIES NOT SPECIFIED WITHIN THE FRAMEWORK OF TRADE WITH THIRD COUNTRIES</v>
      </c>
      <c r="C99" s="171">
        <f>1/$A$1*[1]PaperSectorExp!$B$62</f>
        <v>1.1913385849999998E-2</v>
      </c>
      <c r="D99" s="171">
        <f>1/$A$1*[1]PaperSectorExp!$C$62</f>
        <v>8.0887342499999983E-3</v>
      </c>
      <c r="E99" s="171">
        <f>1/$A$1*[1]PaperSectorExp!D$62</f>
        <v>1.1455368933333333E-2</v>
      </c>
      <c r="F99" s="171">
        <f>1/$A$1*[1]PaperSectorExp!E$62</f>
        <v>1.2499865370833333E-2</v>
      </c>
      <c r="G99" s="171">
        <f>1/$A$1*[1]PaperSectorExp!F$62</f>
        <v>7.4431227666666658E-3</v>
      </c>
      <c r="H99" s="171">
        <f>1/$A$1*[1]PaperSectorExp!G$62</f>
        <v>2.1859547929292929E-3</v>
      </c>
      <c r="I99" s="171">
        <f>1/$A$1*[1]PaperSectorExp!H$62</f>
        <v>0</v>
      </c>
      <c r="J99" s="171">
        <f>1/$A$1*[1]PaperSectorExp!I$62</f>
        <v>0</v>
      </c>
      <c r="K99" s="171">
        <f>1/$A$1*[1]PaperSectorExp!J$62</f>
        <v>1.1972851333333333E-2</v>
      </c>
      <c r="L99" s="171">
        <f>1/$A$1*[1]PaperSectorExp!K$62</f>
        <v>9.6603453333333339E-3</v>
      </c>
      <c r="M99" s="171">
        <f>1/$A$1*[1]PaperSectorExp!L$62</f>
        <v>0</v>
      </c>
      <c r="N99" s="171">
        <f>1/$A$1*[1]PaperSectorExp!M$62</f>
        <v>0</v>
      </c>
      <c r="O99" s="171">
        <f>1/$A$1*[1]PaperSectorExp!N$62</f>
        <v>0</v>
      </c>
      <c r="P99" s="171">
        <f>1/$A$1*[1]PaperSectorExp!O$62</f>
        <v>0</v>
      </c>
      <c r="Q99" s="171">
        <f>1/$A$1*[1]PaperSectorExp!P$62</f>
        <v>0</v>
      </c>
      <c r="R99" s="171">
        <f>1/$A$1*[1]PaperSectorExp!Q$62</f>
        <v>0</v>
      </c>
      <c r="S99" s="171">
        <f>1/$A$1*[1]PaperSectorExp!R$62</f>
        <v>0</v>
      </c>
      <c r="T99" s="171">
        <f>1/$A$1*[1]PaperSectorExp!S$62</f>
        <v>0</v>
      </c>
      <c r="U99" s="171">
        <f>1/$A$1*[1]PaperSectorExp!T$62</f>
        <v>0</v>
      </c>
      <c r="V99" s="171">
        <f>1/$A$1*[1]PaperSectorExp!U$62</f>
        <v>0</v>
      </c>
      <c r="W99" s="171">
        <f>1/$A$1*[1]PaperSectorExp!V$62</f>
        <v>0</v>
      </c>
      <c r="X99" s="171">
        <f>1/$A$1*[1]PaperSectorExp!W$62</f>
        <v>0</v>
      </c>
      <c r="Y99" s="171">
        <f>1/$A$1*[1]PaperSectorExp!X$62</f>
        <v>0</v>
      </c>
      <c r="Z99" s="171">
        <f>1/$A$1*[1]PaperSectorExp!Y$62</f>
        <v>0</v>
      </c>
      <c r="AA99" s="171">
        <f>1/$A$1*[1]PaperSectorExp!Z$62</f>
        <v>0</v>
      </c>
      <c r="AB99" s="171">
        <f>1/$A$1*[1]PaperSectorExp!AA$62</f>
        <v>0</v>
      </c>
      <c r="AC99" s="172"/>
      <c r="AD99" s="171">
        <f>1/1000*[1]PaperSectorExp!$AB$62</f>
        <v>4.7622917880149997E-3</v>
      </c>
      <c r="AE99" s="171">
        <f>1/1000*[1]PaperSectorExp!$AC$62</f>
        <v>3.6399485691999997E-3</v>
      </c>
      <c r="AF99" s="171">
        <f>1/1000*[1]PaperSectorExp!AD$62</f>
        <v>5.2863002064000002E-3</v>
      </c>
      <c r="AG99" s="171">
        <f>1/1000*[1]PaperSectorExp!AE$62</f>
        <v>4.3980184976000012E-3</v>
      </c>
      <c r="AH99" s="171">
        <f>1/1000*[1]PaperSectorExp!AF$62</f>
        <v>3.6775555207999998E-3</v>
      </c>
      <c r="AI99" s="171">
        <f>1/1000*[1]PaperSectorExp!AG$62</f>
        <v>1.1382905390999998E-3</v>
      </c>
      <c r="AJ99" s="171">
        <f>1/1000*[1]PaperSectorExp!AH$62</f>
        <v>0</v>
      </c>
      <c r="AK99" s="171">
        <f>1/1000*[1]PaperSectorExp!AI$62</f>
        <v>0</v>
      </c>
      <c r="AL99" s="171">
        <f>1/1000*[1]PaperSectorExp!AJ$62</f>
        <v>1.8114230132399999E-2</v>
      </c>
      <c r="AM99" s="171">
        <f>1/1000*[1]PaperSectorExp!AK$62</f>
        <v>1.3617461690800001E-2</v>
      </c>
      <c r="AN99" s="171">
        <f>1/1000*[1]PaperSectorExp!AL$62</f>
        <v>0</v>
      </c>
      <c r="AO99" s="171">
        <f>1/1000*[1]PaperSectorExp!AM$62</f>
        <v>0</v>
      </c>
      <c r="AP99" s="171">
        <f>1/1000*[1]PaperSectorExp!AN$62</f>
        <v>0</v>
      </c>
      <c r="AQ99" s="171">
        <f>1/1000*[1]PaperSectorExp!AO$62</f>
        <v>0</v>
      </c>
      <c r="AR99" s="171">
        <f>1/1000*[1]PaperSectorExp!AP$62</f>
        <v>0</v>
      </c>
      <c r="AS99" s="171">
        <f>1/1000*[1]PaperSectorExp!AQ$62</f>
        <v>0</v>
      </c>
      <c r="AT99" s="171">
        <f>1/1000*[1]PaperSectorExp!AR$62</f>
        <v>0</v>
      </c>
      <c r="AU99" s="171">
        <f>1/1000*[1]PaperSectorExp!AS$62</f>
        <v>0</v>
      </c>
      <c r="AV99" s="171">
        <f>1/1000*[1]PaperSectorExp!AT$62</f>
        <v>0</v>
      </c>
      <c r="AW99" s="171">
        <f>1/1000*[1]PaperSectorExp!AU$62</f>
        <v>0</v>
      </c>
      <c r="AX99" s="171">
        <f>1/1000*[1]PaperSectorExp!AV$62</f>
        <v>0</v>
      </c>
      <c r="AY99" s="171">
        <f>1/1000*[1]PaperSectorExp!AW$62</f>
        <v>0</v>
      </c>
      <c r="AZ99" s="171">
        <f>1/1000*[1]PaperSectorExp!AX$62</f>
        <v>0</v>
      </c>
      <c r="BA99" s="171">
        <f>1/1000*[1]PaperSectorExp!AY$62</f>
        <v>0</v>
      </c>
      <c r="BB99" s="171">
        <f>1/1000*[1]PaperSectorExp!AZ$62</f>
        <v>0</v>
      </c>
      <c r="BC99" s="171">
        <f>1/1000*[1]PaperSectorExp!BA$62</f>
        <v>0</v>
      </c>
      <c r="BD99" s="172"/>
    </row>
    <row r="100" spans="2:56">
      <c r="B100" s="335" t="str">
        <f>[1]PaperSectorExp!$A$173</f>
        <v>OTH. EAST ASIA</v>
      </c>
      <c r="C100" s="171">
        <f>1/$A$1*[1]PaperSectorExp!$B$173</f>
        <v>0</v>
      </c>
      <c r="D100" s="171">
        <f>1/$A$1*[1]PaperSectorExp!$C$173</f>
        <v>0</v>
      </c>
      <c r="E100" s="171">
        <f>1/$A$1*[1]PaperSectorExp!D$173</f>
        <v>0</v>
      </c>
      <c r="F100" s="171">
        <f>1/$A$1*[1]PaperSectorExp!E$173</f>
        <v>0</v>
      </c>
      <c r="G100" s="171">
        <f>1/$A$1*[1]PaperSectorExp!F$173</f>
        <v>0</v>
      </c>
      <c r="H100" s="171">
        <f>1/$A$1*[1]PaperSectorExp!G$173</f>
        <v>0</v>
      </c>
      <c r="I100" s="171">
        <f>1/$A$1*[1]PaperSectorExp!H$173</f>
        <v>0</v>
      </c>
      <c r="J100" s="171">
        <f>1/$A$1*[1]PaperSectorExp!I$173</f>
        <v>0</v>
      </c>
      <c r="K100" s="171">
        <f>1/$A$1*[1]PaperSectorExp!J$173</f>
        <v>0</v>
      </c>
      <c r="L100" s="171">
        <f>1/$A$1*[1]PaperSectorExp!K$173</f>
        <v>0</v>
      </c>
      <c r="M100" s="171">
        <f>1/$A$1*[1]PaperSectorExp!L$173</f>
        <v>0</v>
      </c>
      <c r="N100" s="171">
        <f>1/$A$1*[1]PaperSectorExp!M$173</f>
        <v>0</v>
      </c>
      <c r="O100" s="171">
        <f>1/$A$1*[1]PaperSectorExp!N$173</f>
        <v>0</v>
      </c>
      <c r="P100" s="171">
        <f>1/$A$1*[1]PaperSectorExp!O$173</f>
        <v>0</v>
      </c>
      <c r="Q100" s="171">
        <f>1/$A$1*[1]PaperSectorExp!P$173</f>
        <v>0</v>
      </c>
      <c r="R100" s="171">
        <f>1/$A$1*[1]PaperSectorExp!Q$173</f>
        <v>0</v>
      </c>
      <c r="S100" s="171">
        <f>1/$A$1*[1]PaperSectorExp!R$173</f>
        <v>0</v>
      </c>
      <c r="T100" s="171">
        <f>1/$A$1*[1]PaperSectorExp!S$173</f>
        <v>0</v>
      </c>
      <c r="U100" s="171">
        <f>1/$A$1*[1]PaperSectorExp!T$173</f>
        <v>0</v>
      </c>
      <c r="V100" s="171">
        <f>1/$A$1*[1]PaperSectorExp!U$173</f>
        <v>0</v>
      </c>
      <c r="W100" s="171">
        <f>1/$A$1*[1]PaperSectorExp!V$173</f>
        <v>0</v>
      </c>
      <c r="X100" s="171">
        <f>1/$A$1*[1]PaperSectorExp!W$173</f>
        <v>0</v>
      </c>
      <c r="Y100" s="171">
        <f>1/$A$1*[1]PaperSectorExp!X$173</f>
        <v>0</v>
      </c>
      <c r="Z100" s="171">
        <f>1/$A$1*[1]PaperSectorExp!Y$173</f>
        <v>0</v>
      </c>
      <c r="AA100" s="171">
        <f>1/$A$1*[1]PaperSectorExp!Z$173</f>
        <v>0</v>
      </c>
      <c r="AB100" s="171">
        <f>1/$A$1*[1]PaperSectorExp!AA$173</f>
        <v>0</v>
      </c>
      <c r="AC100" s="172"/>
      <c r="AD100" s="171">
        <f>1/1000*[1]PaperSectorExp!$AB$173</f>
        <v>0</v>
      </c>
      <c r="AE100" s="171">
        <f>1/1000*[1]PaperSectorExp!$AC$173</f>
        <v>0</v>
      </c>
      <c r="AF100" s="171">
        <f>1/1000*[1]PaperSectorExp!AD$173</f>
        <v>0</v>
      </c>
      <c r="AG100" s="171">
        <f>1/1000*[1]PaperSectorExp!AE$173</f>
        <v>0</v>
      </c>
      <c r="AH100" s="171">
        <f>1/1000*[1]PaperSectorExp!AF$173</f>
        <v>0</v>
      </c>
      <c r="AI100" s="171">
        <f>1/1000*[1]PaperSectorExp!AG$173</f>
        <v>0</v>
      </c>
      <c r="AJ100" s="171">
        <f>1/1000*[1]PaperSectorExp!AH$173</f>
        <v>0</v>
      </c>
      <c r="AK100" s="171">
        <f>1/1000*[1]PaperSectorExp!AI$173</f>
        <v>0</v>
      </c>
      <c r="AL100" s="171">
        <f>1/1000*[1]PaperSectorExp!AJ$173</f>
        <v>0</v>
      </c>
      <c r="AM100" s="171">
        <f>1/1000*[1]PaperSectorExp!AK$173</f>
        <v>0</v>
      </c>
      <c r="AN100" s="171">
        <f>1/1000*[1]PaperSectorExp!AL$173</f>
        <v>0</v>
      </c>
      <c r="AO100" s="171">
        <f>1/1000*[1]PaperSectorExp!AM$173</f>
        <v>0</v>
      </c>
      <c r="AP100" s="171">
        <f>1/1000*[1]PaperSectorExp!AN$173</f>
        <v>0</v>
      </c>
      <c r="AQ100" s="171">
        <f>1/1000*[1]PaperSectorExp!AO$173</f>
        <v>0</v>
      </c>
      <c r="AR100" s="171">
        <f>1/1000*[1]PaperSectorExp!AP$173</f>
        <v>0</v>
      </c>
      <c r="AS100" s="171">
        <f>1/1000*[1]PaperSectorExp!AQ$173</f>
        <v>0</v>
      </c>
      <c r="AT100" s="171">
        <f>1/1000*[1]PaperSectorExp!AR$173</f>
        <v>0</v>
      </c>
      <c r="AU100" s="171">
        <f>1/1000*[1]PaperSectorExp!AS$173</f>
        <v>0</v>
      </c>
      <c r="AV100" s="171">
        <f>1/1000*[1]PaperSectorExp!AT$173</f>
        <v>0</v>
      </c>
      <c r="AW100" s="171">
        <f>1/1000*[1]PaperSectorExp!AU$173</f>
        <v>0</v>
      </c>
      <c r="AX100" s="171">
        <f>1/1000*[1]PaperSectorExp!AV$173</f>
        <v>0</v>
      </c>
      <c r="AY100" s="171">
        <f>1/1000*[1]PaperSectorExp!AW$173</f>
        <v>0</v>
      </c>
      <c r="AZ100" s="171">
        <f>1/1000*[1]PaperSectorExp!AX$173</f>
        <v>0</v>
      </c>
      <c r="BA100" s="171">
        <f>1/1000*[1]PaperSectorExp!AY$173</f>
        <v>0</v>
      </c>
      <c r="BB100" s="171">
        <f>1/1000*[1]PaperSectorExp!AZ$173</f>
        <v>0</v>
      </c>
      <c r="BC100" s="171">
        <f>1/1000*[1]PaperSectorExp!BA$173</f>
        <v>0</v>
      </c>
      <c r="BD100" s="172"/>
    </row>
    <row r="101" spans="2:56">
      <c r="B101" s="335" t="str">
        <f>[1]PaperSectorExp!$A$174</f>
        <v>OTH. NORTH AMERICA</v>
      </c>
      <c r="C101" s="171">
        <f>1/$A$1*[1]PaperSectorExp!$B$174</f>
        <v>0</v>
      </c>
      <c r="D101" s="171">
        <f>1/$A$1*[1]PaperSectorExp!$C$174</f>
        <v>0</v>
      </c>
      <c r="E101" s="171">
        <f>1/$A$1*[1]PaperSectorExp!D$174</f>
        <v>0</v>
      </c>
      <c r="F101" s="171">
        <f>1/$A$1*[1]PaperSectorExp!E$174</f>
        <v>0</v>
      </c>
      <c r="G101" s="171">
        <f>1/$A$1*[1]PaperSectorExp!F$174</f>
        <v>0</v>
      </c>
      <c r="H101" s="171">
        <f>1/$A$1*[1]PaperSectorExp!G$174</f>
        <v>0</v>
      </c>
      <c r="I101" s="171">
        <f>1/$A$1*[1]PaperSectorExp!H$174</f>
        <v>0</v>
      </c>
      <c r="J101" s="171">
        <f>1/$A$1*[1]PaperSectorExp!I$174</f>
        <v>0</v>
      </c>
      <c r="K101" s="171">
        <f>1/$A$1*[1]PaperSectorExp!J$174</f>
        <v>0</v>
      </c>
      <c r="L101" s="171">
        <f>1/$A$1*[1]PaperSectorExp!K$174</f>
        <v>0</v>
      </c>
      <c r="M101" s="171">
        <f>1/$A$1*[1]PaperSectorExp!L$174</f>
        <v>0</v>
      </c>
      <c r="N101" s="171">
        <f>1/$A$1*[1]PaperSectorExp!M$174</f>
        <v>0</v>
      </c>
      <c r="O101" s="171">
        <f>1/$A$1*[1]PaperSectorExp!N$174</f>
        <v>0</v>
      </c>
      <c r="P101" s="171">
        <f>1/$A$1*[1]PaperSectorExp!O$174</f>
        <v>0</v>
      </c>
      <c r="Q101" s="171">
        <f>1/$A$1*[1]PaperSectorExp!P$174</f>
        <v>0</v>
      </c>
      <c r="R101" s="171">
        <f>1/$A$1*[1]PaperSectorExp!Q$174</f>
        <v>0</v>
      </c>
      <c r="S101" s="171">
        <f>1/$A$1*[1]PaperSectorExp!R$174</f>
        <v>0</v>
      </c>
      <c r="T101" s="171">
        <f>1/$A$1*[1]PaperSectorExp!S$174</f>
        <v>0</v>
      </c>
      <c r="U101" s="171">
        <f>1/$A$1*[1]PaperSectorExp!T$174</f>
        <v>0</v>
      </c>
      <c r="V101" s="171">
        <f>1/$A$1*[1]PaperSectorExp!U$174</f>
        <v>0</v>
      </c>
      <c r="W101" s="171">
        <f>1/$A$1*[1]PaperSectorExp!V$174</f>
        <v>0</v>
      </c>
      <c r="X101" s="171">
        <f>1/$A$1*[1]PaperSectorExp!W$174</f>
        <v>0</v>
      </c>
      <c r="Y101" s="171">
        <f>1/$A$1*[1]PaperSectorExp!X$174</f>
        <v>0</v>
      </c>
      <c r="Z101" s="171">
        <f>1/$A$1*[1]PaperSectorExp!Y$174</f>
        <v>0</v>
      </c>
      <c r="AA101" s="171">
        <f>1/$A$1*[1]PaperSectorExp!Z$174</f>
        <v>0</v>
      </c>
      <c r="AB101" s="171">
        <f>1/$A$1*[1]PaperSectorExp!AA$174</f>
        <v>0</v>
      </c>
      <c r="AC101" s="172"/>
      <c r="AD101" s="171">
        <f>1/1000*[1]PaperSectorExp!$AB$174</f>
        <v>0</v>
      </c>
      <c r="AE101" s="171">
        <f>1/1000*[1]PaperSectorExp!$AC$174</f>
        <v>0</v>
      </c>
      <c r="AF101" s="171">
        <f>1/1000*[1]PaperSectorExp!AD$174</f>
        <v>0</v>
      </c>
      <c r="AG101" s="171">
        <f>1/1000*[1]PaperSectorExp!AE$174</f>
        <v>0</v>
      </c>
      <c r="AH101" s="171">
        <f>1/1000*[1]PaperSectorExp!AF$174</f>
        <v>0</v>
      </c>
      <c r="AI101" s="171">
        <f>1/1000*[1]PaperSectorExp!AG$174</f>
        <v>0</v>
      </c>
      <c r="AJ101" s="171">
        <f>1/1000*[1]PaperSectorExp!AH$174</f>
        <v>0</v>
      </c>
      <c r="AK101" s="171">
        <f>1/1000*[1]PaperSectorExp!AI$174</f>
        <v>0</v>
      </c>
      <c r="AL101" s="171">
        <f>1/1000*[1]PaperSectorExp!AJ$174</f>
        <v>0</v>
      </c>
      <c r="AM101" s="171">
        <f>1/1000*[1]PaperSectorExp!AK$174</f>
        <v>0</v>
      </c>
      <c r="AN101" s="171">
        <f>1/1000*[1]PaperSectorExp!AL$174</f>
        <v>0</v>
      </c>
      <c r="AO101" s="171">
        <f>1/1000*[1]PaperSectorExp!AM$174</f>
        <v>0</v>
      </c>
      <c r="AP101" s="171">
        <f>1/1000*[1]PaperSectorExp!AN$174</f>
        <v>0</v>
      </c>
      <c r="AQ101" s="171">
        <f>1/1000*[1]PaperSectorExp!AO$174</f>
        <v>0</v>
      </c>
      <c r="AR101" s="171">
        <f>1/1000*[1]PaperSectorExp!AP$174</f>
        <v>0</v>
      </c>
      <c r="AS101" s="171">
        <f>1/1000*[1]PaperSectorExp!AQ$174</f>
        <v>0</v>
      </c>
      <c r="AT101" s="171">
        <f>1/1000*[1]PaperSectorExp!AR$174</f>
        <v>0</v>
      </c>
      <c r="AU101" s="171">
        <f>1/1000*[1]PaperSectorExp!AS$174</f>
        <v>0</v>
      </c>
      <c r="AV101" s="171">
        <f>1/1000*[1]PaperSectorExp!AT$174</f>
        <v>0</v>
      </c>
      <c r="AW101" s="171">
        <f>1/1000*[1]PaperSectorExp!AU$174</f>
        <v>0</v>
      </c>
      <c r="AX101" s="171">
        <f>1/1000*[1]PaperSectorExp!AV$174</f>
        <v>0</v>
      </c>
      <c r="AY101" s="171">
        <f>1/1000*[1]PaperSectorExp!AW$174</f>
        <v>0</v>
      </c>
      <c r="AZ101" s="171">
        <f>1/1000*[1]PaperSectorExp!AX$174</f>
        <v>0</v>
      </c>
      <c r="BA101" s="171">
        <f>1/1000*[1]PaperSectorExp!AY$174</f>
        <v>0</v>
      </c>
      <c r="BB101" s="171">
        <f>1/1000*[1]PaperSectorExp!AZ$174</f>
        <v>0</v>
      </c>
      <c r="BC101" s="171">
        <f>1/1000*[1]PaperSectorExp!BA$174</f>
        <v>0</v>
      </c>
      <c r="BD101" s="172"/>
    </row>
    <row r="102" spans="2:56">
      <c r="B102" s="335" t="str">
        <f>[1]PaperSectorExp!$A$175</f>
        <v>OTH. OCEANIA</v>
      </c>
      <c r="C102" s="171">
        <f>1/$A$1*[1]PaperSectorExp!$B$175</f>
        <v>0</v>
      </c>
      <c r="D102" s="171">
        <f>1/$A$1*[1]PaperSectorExp!$C$175</f>
        <v>0</v>
      </c>
      <c r="E102" s="171">
        <f>1/$A$1*[1]PaperSectorExp!D$175</f>
        <v>0</v>
      </c>
      <c r="F102" s="171">
        <f>1/$A$1*[1]PaperSectorExp!E$175</f>
        <v>0</v>
      </c>
      <c r="G102" s="171">
        <f>1/$A$1*[1]PaperSectorExp!F$175</f>
        <v>0</v>
      </c>
      <c r="H102" s="171">
        <f>1/$A$1*[1]PaperSectorExp!G$175</f>
        <v>0</v>
      </c>
      <c r="I102" s="171">
        <f>1/$A$1*[1]PaperSectorExp!H$175</f>
        <v>0</v>
      </c>
      <c r="J102" s="171">
        <f>1/$A$1*[1]PaperSectorExp!I$175</f>
        <v>0</v>
      </c>
      <c r="K102" s="171">
        <f>1/$A$1*[1]PaperSectorExp!J$175</f>
        <v>0</v>
      </c>
      <c r="L102" s="171">
        <f>1/$A$1*[1]PaperSectorExp!K$175</f>
        <v>0</v>
      </c>
      <c r="M102" s="171">
        <f>1/$A$1*[1]PaperSectorExp!L$175</f>
        <v>0</v>
      </c>
      <c r="N102" s="171">
        <f>1/$A$1*[1]PaperSectorExp!M$175</f>
        <v>0</v>
      </c>
      <c r="O102" s="171">
        <f>1/$A$1*[1]PaperSectorExp!N$175</f>
        <v>0</v>
      </c>
      <c r="P102" s="171">
        <f>1/$A$1*[1]PaperSectorExp!O$175</f>
        <v>0</v>
      </c>
      <c r="Q102" s="171">
        <f>1/$A$1*[1]PaperSectorExp!P$175</f>
        <v>0</v>
      </c>
      <c r="R102" s="171">
        <f>1/$A$1*[1]PaperSectorExp!Q$175</f>
        <v>0</v>
      </c>
      <c r="S102" s="171">
        <f>1/$A$1*[1]PaperSectorExp!R$175</f>
        <v>0</v>
      </c>
      <c r="T102" s="171">
        <f>1/$A$1*[1]PaperSectorExp!S$175</f>
        <v>0</v>
      </c>
      <c r="U102" s="171">
        <f>1/$A$1*[1]PaperSectorExp!T$175</f>
        <v>0</v>
      </c>
      <c r="V102" s="171">
        <f>1/$A$1*[1]PaperSectorExp!U$175</f>
        <v>0</v>
      </c>
      <c r="W102" s="171">
        <f>1/$A$1*[1]PaperSectorExp!V$175</f>
        <v>0</v>
      </c>
      <c r="X102" s="171">
        <f>1/$A$1*[1]PaperSectorExp!W$175</f>
        <v>0</v>
      </c>
      <c r="Y102" s="171">
        <f>1/$A$1*[1]PaperSectorExp!X$175</f>
        <v>0</v>
      </c>
      <c r="Z102" s="171">
        <f>1/$A$1*[1]PaperSectorExp!Y$175</f>
        <v>0</v>
      </c>
      <c r="AA102" s="171">
        <f>1/$A$1*[1]PaperSectorExp!Z$175</f>
        <v>0</v>
      </c>
      <c r="AB102" s="171">
        <f>1/$A$1*[1]PaperSectorExp!AA$175</f>
        <v>0</v>
      </c>
      <c r="AC102" s="172"/>
      <c r="AD102" s="171">
        <f>1/1000*[1]PaperSectorExp!$AB$175</f>
        <v>0</v>
      </c>
      <c r="AE102" s="171">
        <f>1/1000*[1]PaperSectorExp!$AC$175</f>
        <v>0</v>
      </c>
      <c r="AF102" s="171">
        <f>1/1000*[1]PaperSectorExp!AD$175</f>
        <v>0</v>
      </c>
      <c r="AG102" s="171">
        <f>1/1000*[1]PaperSectorExp!AE$175</f>
        <v>0</v>
      </c>
      <c r="AH102" s="171">
        <f>1/1000*[1]PaperSectorExp!AF$175</f>
        <v>0</v>
      </c>
      <c r="AI102" s="171">
        <f>1/1000*[1]PaperSectorExp!AG$175</f>
        <v>0</v>
      </c>
      <c r="AJ102" s="171">
        <f>1/1000*[1]PaperSectorExp!AH$175</f>
        <v>0</v>
      </c>
      <c r="AK102" s="171">
        <f>1/1000*[1]PaperSectorExp!AI$175</f>
        <v>0</v>
      </c>
      <c r="AL102" s="171">
        <f>1/1000*[1]PaperSectorExp!AJ$175</f>
        <v>0</v>
      </c>
      <c r="AM102" s="171">
        <f>1/1000*[1]PaperSectorExp!AK$175</f>
        <v>0</v>
      </c>
      <c r="AN102" s="171">
        <f>1/1000*[1]PaperSectorExp!AL$175</f>
        <v>0</v>
      </c>
      <c r="AO102" s="171">
        <f>1/1000*[1]PaperSectorExp!AM$175</f>
        <v>0</v>
      </c>
      <c r="AP102" s="171">
        <f>1/1000*[1]PaperSectorExp!AN$175</f>
        <v>0</v>
      </c>
      <c r="AQ102" s="171">
        <f>1/1000*[1]PaperSectorExp!AO$175</f>
        <v>0</v>
      </c>
      <c r="AR102" s="171">
        <f>1/1000*[1]PaperSectorExp!AP$175</f>
        <v>0</v>
      </c>
      <c r="AS102" s="171">
        <f>1/1000*[1]PaperSectorExp!AQ$175</f>
        <v>0</v>
      </c>
      <c r="AT102" s="171">
        <f>1/1000*[1]PaperSectorExp!AR$175</f>
        <v>0</v>
      </c>
      <c r="AU102" s="171">
        <f>1/1000*[1]PaperSectorExp!AS$175</f>
        <v>0</v>
      </c>
      <c r="AV102" s="171">
        <f>1/1000*[1]PaperSectorExp!AT$175</f>
        <v>0</v>
      </c>
      <c r="AW102" s="171">
        <f>1/1000*[1]PaperSectorExp!AU$175</f>
        <v>0</v>
      </c>
      <c r="AX102" s="171">
        <f>1/1000*[1]PaperSectorExp!AV$175</f>
        <v>0</v>
      </c>
      <c r="AY102" s="171">
        <f>1/1000*[1]PaperSectorExp!AW$175</f>
        <v>0</v>
      </c>
      <c r="AZ102" s="171">
        <f>1/1000*[1]PaperSectorExp!AX$175</f>
        <v>0</v>
      </c>
      <c r="BA102" s="171">
        <f>1/1000*[1]PaperSectorExp!AY$175</f>
        <v>0</v>
      </c>
      <c r="BB102" s="171">
        <f>1/1000*[1]PaperSectorExp!AZ$175</f>
        <v>0</v>
      </c>
      <c r="BC102" s="171">
        <f>1/1000*[1]PaperSectorExp!BA$175</f>
        <v>0</v>
      </c>
      <c r="BD102" s="172"/>
    </row>
    <row r="103" spans="2:56">
      <c r="B103" s="335" t="str">
        <f>[1]PaperSectorExp!$A$176</f>
        <v>OTH. SOUTH &amp; S.E. ASIA</v>
      </c>
      <c r="C103" s="171">
        <f>1/$A$1*[1]PaperSectorExp!$B$176</f>
        <v>0</v>
      </c>
      <c r="D103" s="171">
        <f>1/$A$1*[1]PaperSectorExp!$C$176</f>
        <v>0</v>
      </c>
      <c r="E103" s="171">
        <f>1/$A$1*[1]PaperSectorExp!D$176</f>
        <v>0</v>
      </c>
      <c r="F103" s="171">
        <f>1/$A$1*[1]PaperSectorExp!E$176</f>
        <v>0</v>
      </c>
      <c r="G103" s="171">
        <f>1/$A$1*[1]PaperSectorExp!F$176</f>
        <v>0</v>
      </c>
      <c r="H103" s="171">
        <f>1/$A$1*[1]PaperSectorExp!G$176</f>
        <v>0</v>
      </c>
      <c r="I103" s="171">
        <f>1/$A$1*[1]PaperSectorExp!H$176</f>
        <v>0</v>
      </c>
      <c r="J103" s="171">
        <f>1/$A$1*[1]PaperSectorExp!I$176</f>
        <v>0</v>
      </c>
      <c r="K103" s="171">
        <f>1/$A$1*[1]PaperSectorExp!J$176</f>
        <v>0</v>
      </c>
      <c r="L103" s="171">
        <f>1/$A$1*[1]PaperSectorExp!K$176</f>
        <v>0</v>
      </c>
      <c r="M103" s="171">
        <f>1/$A$1*[1]PaperSectorExp!L$176</f>
        <v>0</v>
      </c>
      <c r="N103" s="171">
        <f>1/$A$1*[1]PaperSectorExp!M$176</f>
        <v>0</v>
      </c>
      <c r="O103" s="171">
        <f>1/$A$1*[1]PaperSectorExp!N$176</f>
        <v>0</v>
      </c>
      <c r="P103" s="171">
        <f>1/$A$1*[1]PaperSectorExp!O$176</f>
        <v>0</v>
      </c>
      <c r="Q103" s="171">
        <f>1/$A$1*[1]PaperSectorExp!P$176</f>
        <v>0</v>
      </c>
      <c r="R103" s="171">
        <f>1/$A$1*[1]PaperSectorExp!Q$176</f>
        <v>0</v>
      </c>
      <c r="S103" s="171">
        <f>1/$A$1*[1]PaperSectorExp!R$176</f>
        <v>0</v>
      </c>
      <c r="T103" s="171">
        <f>1/$A$1*[1]PaperSectorExp!S$176</f>
        <v>0</v>
      </c>
      <c r="U103" s="171">
        <f>1/$A$1*[1]PaperSectorExp!T$176</f>
        <v>0</v>
      </c>
      <c r="V103" s="171">
        <f>1/$A$1*[1]PaperSectorExp!U$176</f>
        <v>0</v>
      </c>
      <c r="W103" s="171">
        <f>1/$A$1*[1]PaperSectorExp!V$176</f>
        <v>0</v>
      </c>
      <c r="X103" s="171">
        <f>1/$A$1*[1]PaperSectorExp!W$176</f>
        <v>0</v>
      </c>
      <c r="Y103" s="171">
        <f>1/$A$1*[1]PaperSectorExp!X$176</f>
        <v>0</v>
      </c>
      <c r="Z103" s="171">
        <f>1/$A$1*[1]PaperSectorExp!Y$176</f>
        <v>0</v>
      </c>
      <c r="AA103" s="171">
        <f>1/$A$1*[1]PaperSectorExp!Z$176</f>
        <v>0</v>
      </c>
      <c r="AB103" s="171">
        <f>1/$A$1*[1]PaperSectorExp!AA$176</f>
        <v>0</v>
      </c>
      <c r="AC103" s="172"/>
      <c r="AD103" s="171">
        <f>1/1000*[1]PaperSectorExp!$AB$176</f>
        <v>0</v>
      </c>
      <c r="AE103" s="171">
        <f>1/1000*[1]PaperSectorExp!$AC$176</f>
        <v>0</v>
      </c>
      <c r="AF103" s="171">
        <f>1/1000*[1]PaperSectorExp!AD$176</f>
        <v>0</v>
      </c>
      <c r="AG103" s="171">
        <f>1/1000*[1]PaperSectorExp!AE$176</f>
        <v>0</v>
      </c>
      <c r="AH103" s="171">
        <f>1/1000*[1]PaperSectorExp!AF$176</f>
        <v>0</v>
      </c>
      <c r="AI103" s="171">
        <f>1/1000*[1]PaperSectorExp!AG$176</f>
        <v>0</v>
      </c>
      <c r="AJ103" s="171">
        <f>1/1000*[1]PaperSectorExp!AH$176</f>
        <v>0</v>
      </c>
      <c r="AK103" s="171">
        <f>1/1000*[1]PaperSectorExp!AI$176</f>
        <v>0</v>
      </c>
      <c r="AL103" s="171">
        <f>1/1000*[1]PaperSectorExp!AJ$176</f>
        <v>0</v>
      </c>
      <c r="AM103" s="171">
        <f>1/1000*[1]PaperSectorExp!AK$176</f>
        <v>0</v>
      </c>
      <c r="AN103" s="171">
        <f>1/1000*[1]PaperSectorExp!AL$176</f>
        <v>0</v>
      </c>
      <c r="AO103" s="171">
        <f>1/1000*[1]PaperSectorExp!AM$176</f>
        <v>0</v>
      </c>
      <c r="AP103" s="171">
        <f>1/1000*[1]PaperSectorExp!AN$176</f>
        <v>0</v>
      </c>
      <c r="AQ103" s="171">
        <f>1/1000*[1]PaperSectorExp!AO$176</f>
        <v>0</v>
      </c>
      <c r="AR103" s="171">
        <f>1/1000*[1]PaperSectorExp!AP$176</f>
        <v>0</v>
      </c>
      <c r="AS103" s="171">
        <f>1/1000*[1]PaperSectorExp!AQ$176</f>
        <v>0</v>
      </c>
      <c r="AT103" s="171">
        <f>1/1000*[1]PaperSectorExp!AR$176</f>
        <v>0</v>
      </c>
      <c r="AU103" s="171">
        <f>1/1000*[1]PaperSectorExp!AS$176</f>
        <v>0</v>
      </c>
      <c r="AV103" s="171">
        <f>1/1000*[1]PaperSectorExp!AT$176</f>
        <v>0</v>
      </c>
      <c r="AW103" s="171">
        <f>1/1000*[1]PaperSectorExp!AU$176</f>
        <v>0</v>
      </c>
      <c r="AX103" s="171">
        <f>1/1000*[1]PaperSectorExp!AV$176</f>
        <v>0</v>
      </c>
      <c r="AY103" s="171">
        <f>1/1000*[1]PaperSectorExp!AW$176</f>
        <v>0</v>
      </c>
      <c r="AZ103" s="171">
        <f>1/1000*[1]PaperSectorExp!AX$176</f>
        <v>0</v>
      </c>
      <c r="BA103" s="171">
        <f>1/1000*[1]PaperSectorExp!AY$176</f>
        <v>0</v>
      </c>
      <c r="BB103" s="171">
        <f>1/1000*[1]PaperSectorExp!AZ$176</f>
        <v>0</v>
      </c>
      <c r="BC103" s="171">
        <f>1/1000*[1]PaperSectorExp!BA$176</f>
        <v>0</v>
      </c>
      <c r="BD103" s="172"/>
    </row>
    <row r="104" spans="2:56">
      <c r="B104" s="335" t="str">
        <f>[1]PaperSectorExp!$A$177</f>
        <v>OTH. WEST ASIA</v>
      </c>
      <c r="C104" s="171">
        <f>1/$A$1*[1]PaperSectorExp!$B$177</f>
        <v>0</v>
      </c>
      <c r="D104" s="171">
        <f>1/$A$1*[1]PaperSectorExp!$C$177</f>
        <v>0</v>
      </c>
      <c r="E104" s="171">
        <f>1/$A$1*[1]PaperSectorExp!D$177</f>
        <v>0</v>
      </c>
      <c r="F104" s="171">
        <f>1/$A$1*[1]PaperSectorExp!E$177</f>
        <v>0</v>
      </c>
      <c r="G104" s="171">
        <f>1/$A$1*[1]PaperSectorExp!F$177</f>
        <v>0</v>
      </c>
      <c r="H104" s="171">
        <f>1/$A$1*[1]PaperSectorExp!G$177</f>
        <v>0</v>
      </c>
      <c r="I104" s="171">
        <f>1/$A$1*[1]PaperSectorExp!H$177</f>
        <v>0</v>
      </c>
      <c r="J104" s="171">
        <f>1/$A$1*[1]PaperSectorExp!I$177</f>
        <v>0</v>
      </c>
      <c r="K104" s="171">
        <f>1/$A$1*[1]PaperSectorExp!J$177</f>
        <v>0</v>
      </c>
      <c r="L104" s="171">
        <f>1/$A$1*[1]PaperSectorExp!K$177</f>
        <v>0</v>
      </c>
      <c r="M104" s="171">
        <f>1/$A$1*[1]PaperSectorExp!L$177</f>
        <v>0</v>
      </c>
      <c r="N104" s="171">
        <f>1/$A$1*[1]PaperSectorExp!M$177</f>
        <v>0</v>
      </c>
      <c r="O104" s="171">
        <f>1/$A$1*[1]PaperSectorExp!N$177</f>
        <v>0</v>
      </c>
      <c r="P104" s="171">
        <f>1/$A$1*[1]PaperSectorExp!O$177</f>
        <v>0</v>
      </c>
      <c r="Q104" s="171">
        <f>1/$A$1*[1]PaperSectorExp!P$177</f>
        <v>0</v>
      </c>
      <c r="R104" s="171">
        <f>1/$A$1*[1]PaperSectorExp!Q$177</f>
        <v>0</v>
      </c>
      <c r="S104" s="171">
        <f>1/$A$1*[1]PaperSectorExp!R$177</f>
        <v>0</v>
      </c>
      <c r="T104" s="171">
        <f>1/$A$1*[1]PaperSectorExp!S$177</f>
        <v>0</v>
      </c>
      <c r="U104" s="171">
        <f>1/$A$1*[1]PaperSectorExp!T$177</f>
        <v>0</v>
      </c>
      <c r="V104" s="171">
        <f>1/$A$1*[1]PaperSectorExp!U$177</f>
        <v>0</v>
      </c>
      <c r="W104" s="171">
        <f>1/$A$1*[1]PaperSectorExp!V$177</f>
        <v>0</v>
      </c>
      <c r="X104" s="171">
        <f>1/$A$1*[1]PaperSectorExp!W$177</f>
        <v>0</v>
      </c>
      <c r="Y104" s="171">
        <f>1/$A$1*[1]PaperSectorExp!X$177</f>
        <v>0</v>
      </c>
      <c r="Z104" s="171">
        <f>1/$A$1*[1]PaperSectorExp!Y$177</f>
        <v>0</v>
      </c>
      <c r="AA104" s="171">
        <f>1/$A$1*[1]PaperSectorExp!Z$177</f>
        <v>0</v>
      </c>
      <c r="AB104" s="171">
        <f>1/$A$1*[1]PaperSectorExp!AA$177</f>
        <v>0</v>
      </c>
      <c r="AC104" s="172"/>
      <c r="AD104" s="171">
        <f>1/1000*[1]PaperSectorExp!$AB$177</f>
        <v>0</v>
      </c>
      <c r="AE104" s="171">
        <f>1/1000*[1]PaperSectorExp!$AC$177</f>
        <v>0</v>
      </c>
      <c r="AF104" s="171">
        <f>1/1000*[1]PaperSectorExp!AD$177</f>
        <v>0</v>
      </c>
      <c r="AG104" s="171">
        <f>1/1000*[1]PaperSectorExp!AE$177</f>
        <v>0</v>
      </c>
      <c r="AH104" s="171">
        <f>1/1000*[1]PaperSectorExp!AF$177</f>
        <v>0</v>
      </c>
      <c r="AI104" s="171">
        <f>1/1000*[1]PaperSectorExp!AG$177</f>
        <v>0</v>
      </c>
      <c r="AJ104" s="171">
        <f>1/1000*[1]PaperSectorExp!AH$177</f>
        <v>0</v>
      </c>
      <c r="AK104" s="171">
        <f>1/1000*[1]PaperSectorExp!AI$177</f>
        <v>0</v>
      </c>
      <c r="AL104" s="171">
        <f>1/1000*[1]PaperSectorExp!AJ$177</f>
        <v>0</v>
      </c>
      <c r="AM104" s="171">
        <f>1/1000*[1]PaperSectorExp!AK$177</f>
        <v>0</v>
      </c>
      <c r="AN104" s="171">
        <f>1/1000*[1]PaperSectorExp!AL$177</f>
        <v>0</v>
      </c>
      <c r="AO104" s="171">
        <f>1/1000*[1]PaperSectorExp!AM$177</f>
        <v>0</v>
      </c>
      <c r="AP104" s="171">
        <f>1/1000*[1]PaperSectorExp!AN$177</f>
        <v>0</v>
      </c>
      <c r="AQ104" s="171">
        <f>1/1000*[1]PaperSectorExp!AO$177</f>
        <v>0</v>
      </c>
      <c r="AR104" s="171">
        <f>1/1000*[1]PaperSectorExp!AP$177</f>
        <v>0</v>
      </c>
      <c r="AS104" s="171">
        <f>1/1000*[1]PaperSectorExp!AQ$177</f>
        <v>0</v>
      </c>
      <c r="AT104" s="171">
        <f>1/1000*[1]PaperSectorExp!AR$177</f>
        <v>0</v>
      </c>
      <c r="AU104" s="171">
        <f>1/1000*[1]PaperSectorExp!AS$177</f>
        <v>0</v>
      </c>
      <c r="AV104" s="171">
        <f>1/1000*[1]PaperSectorExp!AT$177</f>
        <v>0</v>
      </c>
      <c r="AW104" s="171">
        <f>1/1000*[1]PaperSectorExp!AU$177</f>
        <v>0</v>
      </c>
      <c r="AX104" s="171">
        <f>1/1000*[1]PaperSectorExp!AV$177</f>
        <v>0</v>
      </c>
      <c r="AY104" s="171">
        <f>1/1000*[1]PaperSectorExp!AW$177</f>
        <v>0</v>
      </c>
      <c r="AZ104" s="171">
        <f>1/1000*[1]PaperSectorExp!AX$177</f>
        <v>0</v>
      </c>
      <c r="BA104" s="171">
        <f>1/1000*[1]PaperSectorExp!AY$177</f>
        <v>0</v>
      </c>
      <c r="BB104" s="171">
        <f>1/1000*[1]PaperSectorExp!AZ$177</f>
        <v>0</v>
      </c>
      <c r="BC104" s="171">
        <f>1/1000*[1]PaperSectorExp!BA$177</f>
        <v>0</v>
      </c>
      <c r="BD104" s="172"/>
    </row>
    <row r="105" spans="2:56">
      <c r="B105" s="335" t="str">
        <f>[1]PaperSectorExp!$A$178</f>
        <v>NO DATA, WORK CODE</v>
      </c>
      <c r="C105" s="171">
        <f>1/$A$1*[1]PaperSectorExp!$B$178</f>
        <v>0</v>
      </c>
      <c r="D105" s="171">
        <f>1/$A$1*[1]PaperSectorExp!$C$178</f>
        <v>0</v>
      </c>
      <c r="E105" s="171">
        <f>1/$A$1*[1]PaperSectorExp!D$178</f>
        <v>0</v>
      </c>
      <c r="F105" s="171">
        <f>1/$A$1*[1]PaperSectorExp!E$178</f>
        <v>0</v>
      </c>
      <c r="G105" s="171">
        <f>1/$A$1*[1]PaperSectorExp!F$178</f>
        <v>0</v>
      </c>
      <c r="H105" s="171">
        <f>1/$A$1*[1]PaperSectorExp!G$178</f>
        <v>0</v>
      </c>
      <c r="I105" s="171">
        <f>1/$A$1*[1]PaperSectorExp!H$178</f>
        <v>0</v>
      </c>
      <c r="J105" s="171">
        <f>1/$A$1*[1]PaperSectorExp!I$178</f>
        <v>0</v>
      </c>
      <c r="K105" s="171">
        <f>1/$A$1*[1]PaperSectorExp!J$178</f>
        <v>0</v>
      </c>
      <c r="L105" s="171">
        <f>1/$A$1*[1]PaperSectorExp!K$178</f>
        <v>0</v>
      </c>
      <c r="M105" s="171">
        <f>1/$A$1*[1]PaperSectorExp!L$178</f>
        <v>0</v>
      </c>
      <c r="N105" s="171">
        <f>1/$A$1*[1]PaperSectorExp!M$178</f>
        <v>0</v>
      </c>
      <c r="O105" s="171">
        <f>1/$A$1*[1]PaperSectorExp!N$178</f>
        <v>0</v>
      </c>
      <c r="P105" s="171">
        <f>1/$A$1*[1]PaperSectorExp!O$178</f>
        <v>0</v>
      </c>
      <c r="Q105" s="171">
        <f>1/$A$1*[1]PaperSectorExp!P$178</f>
        <v>0</v>
      </c>
      <c r="R105" s="171">
        <f>1/$A$1*[1]PaperSectorExp!Q$178</f>
        <v>0</v>
      </c>
      <c r="S105" s="171">
        <f>1/$A$1*[1]PaperSectorExp!R$178</f>
        <v>0</v>
      </c>
      <c r="T105" s="171">
        <f>1/$A$1*[1]PaperSectorExp!S$178</f>
        <v>0</v>
      </c>
      <c r="U105" s="171">
        <f>1/$A$1*[1]PaperSectorExp!T$178</f>
        <v>0</v>
      </c>
      <c r="V105" s="171">
        <f>1/$A$1*[1]PaperSectorExp!U$178</f>
        <v>0</v>
      </c>
      <c r="W105" s="171">
        <f>1/$A$1*[1]PaperSectorExp!V$178</f>
        <v>0</v>
      </c>
      <c r="X105" s="171">
        <f>1/$A$1*[1]PaperSectorExp!W$178</f>
        <v>0</v>
      </c>
      <c r="Y105" s="171">
        <f>1/$A$1*[1]PaperSectorExp!X$178</f>
        <v>0</v>
      </c>
      <c r="Z105" s="171">
        <f>1/$A$1*[1]PaperSectorExp!Y$178</f>
        <v>0</v>
      </c>
      <c r="AA105" s="171">
        <f>1/$A$1*[1]PaperSectorExp!Z$178</f>
        <v>0</v>
      </c>
      <c r="AB105" s="171">
        <f>1/$A$1*[1]PaperSectorExp!AA$178</f>
        <v>0</v>
      </c>
      <c r="AC105" s="172"/>
      <c r="AD105" s="171">
        <f>1/1000*[1]PaperSectorExp!$AB$178</f>
        <v>0</v>
      </c>
      <c r="AE105" s="171">
        <f>1/1000*[1]PaperSectorExp!$AC$178</f>
        <v>0</v>
      </c>
      <c r="AF105" s="171">
        <f>1/1000*[1]PaperSectorExp!AD$178</f>
        <v>0</v>
      </c>
      <c r="AG105" s="171">
        <f>1/1000*[1]PaperSectorExp!AE$178</f>
        <v>0</v>
      </c>
      <c r="AH105" s="171">
        <f>1/1000*[1]PaperSectorExp!AF$178</f>
        <v>0</v>
      </c>
      <c r="AI105" s="171">
        <f>1/1000*[1]PaperSectorExp!AG$178</f>
        <v>0</v>
      </c>
      <c r="AJ105" s="171">
        <f>1/1000*[1]PaperSectorExp!AH$178</f>
        <v>0</v>
      </c>
      <c r="AK105" s="171">
        <f>1/1000*[1]PaperSectorExp!AI$178</f>
        <v>0</v>
      </c>
      <c r="AL105" s="171">
        <f>1/1000*[1]PaperSectorExp!AJ$178</f>
        <v>0</v>
      </c>
      <c r="AM105" s="171">
        <f>1/1000*[1]PaperSectorExp!AK$178</f>
        <v>0</v>
      </c>
      <c r="AN105" s="171">
        <f>1/1000*[1]PaperSectorExp!AL$178</f>
        <v>0</v>
      </c>
      <c r="AO105" s="171">
        <f>1/1000*[1]PaperSectorExp!AM$178</f>
        <v>0</v>
      </c>
      <c r="AP105" s="171">
        <f>1/1000*[1]PaperSectorExp!AN$178</f>
        <v>0</v>
      </c>
      <c r="AQ105" s="171">
        <f>1/1000*[1]PaperSectorExp!AO$178</f>
        <v>0</v>
      </c>
      <c r="AR105" s="171">
        <f>1/1000*[1]PaperSectorExp!AP$178</f>
        <v>0</v>
      </c>
      <c r="AS105" s="171">
        <f>1/1000*[1]PaperSectorExp!AQ$178</f>
        <v>0</v>
      </c>
      <c r="AT105" s="171">
        <f>1/1000*[1]PaperSectorExp!AR$178</f>
        <v>0</v>
      </c>
      <c r="AU105" s="171">
        <f>1/1000*[1]PaperSectorExp!AS$178</f>
        <v>0</v>
      </c>
      <c r="AV105" s="171">
        <f>1/1000*[1]PaperSectorExp!AT$178</f>
        <v>0</v>
      </c>
      <c r="AW105" s="171">
        <f>1/1000*[1]PaperSectorExp!AU$178</f>
        <v>0</v>
      </c>
      <c r="AX105" s="171">
        <f>1/1000*[1]PaperSectorExp!AV$178</f>
        <v>0</v>
      </c>
      <c r="AY105" s="171">
        <f>1/1000*[1]PaperSectorExp!AW$178</f>
        <v>0</v>
      </c>
      <c r="AZ105" s="171">
        <f>1/1000*[1]PaperSectorExp!AX$178</f>
        <v>0</v>
      </c>
      <c r="BA105" s="171">
        <f>1/1000*[1]PaperSectorExp!AY$178</f>
        <v>0</v>
      </c>
      <c r="BB105" s="171">
        <f>1/1000*[1]PaperSectorExp!AZ$178</f>
        <v>0</v>
      </c>
      <c r="BC105" s="171">
        <f>1/1000*[1]PaperSectorExp!BA$178</f>
        <v>0</v>
      </c>
      <c r="BD105" s="172"/>
    </row>
    <row r="106" spans="2:56">
      <c r="B106" s="335" t="str">
        <f>[1]PaperSectorExp!$A$179</f>
        <v>** NO COUNTRY - 026</v>
      </c>
      <c r="C106" s="171">
        <f>1/$A$1*[1]PaperSectorExp!$B$179</f>
        <v>0</v>
      </c>
      <c r="D106" s="171">
        <f>1/$A$1*[1]PaperSectorExp!$C$179</f>
        <v>0</v>
      </c>
      <c r="E106" s="171">
        <f>1/$A$1*[1]PaperSectorExp!D$179</f>
        <v>0</v>
      </c>
      <c r="F106" s="171">
        <f>1/$A$1*[1]PaperSectorExp!E$179</f>
        <v>0</v>
      </c>
      <c r="G106" s="171">
        <f>1/$A$1*[1]PaperSectorExp!F$179</f>
        <v>0</v>
      </c>
      <c r="H106" s="171">
        <f>1/$A$1*[1]PaperSectorExp!G$179</f>
        <v>0</v>
      </c>
      <c r="I106" s="171">
        <f>1/$A$1*[1]PaperSectorExp!H$179</f>
        <v>0</v>
      </c>
      <c r="J106" s="171">
        <f>1/$A$1*[1]PaperSectorExp!I$179</f>
        <v>0</v>
      </c>
      <c r="K106" s="171">
        <f>1/$A$1*[1]PaperSectorExp!J$179</f>
        <v>0</v>
      </c>
      <c r="L106" s="171">
        <f>1/$A$1*[1]PaperSectorExp!K$179</f>
        <v>0</v>
      </c>
      <c r="M106" s="171">
        <f>1/$A$1*[1]PaperSectorExp!L$179</f>
        <v>0</v>
      </c>
      <c r="N106" s="171">
        <f>1/$A$1*[1]PaperSectorExp!M$179</f>
        <v>0</v>
      </c>
      <c r="O106" s="171">
        <f>1/$A$1*[1]PaperSectorExp!N$179</f>
        <v>0</v>
      </c>
      <c r="P106" s="171">
        <f>1/$A$1*[1]PaperSectorExp!O$179</f>
        <v>0</v>
      </c>
      <c r="Q106" s="171">
        <f>1/$A$1*[1]PaperSectorExp!P$179</f>
        <v>0</v>
      </c>
      <c r="R106" s="171">
        <f>1/$A$1*[1]PaperSectorExp!Q$179</f>
        <v>0</v>
      </c>
      <c r="S106" s="171">
        <f>1/$A$1*[1]PaperSectorExp!R$179</f>
        <v>0</v>
      </c>
      <c r="T106" s="171">
        <f>1/$A$1*[1]PaperSectorExp!S$179</f>
        <v>0</v>
      </c>
      <c r="U106" s="171">
        <f>1/$A$1*[1]PaperSectorExp!T$179</f>
        <v>0</v>
      </c>
      <c r="V106" s="171">
        <f>1/$A$1*[1]PaperSectorExp!U$179</f>
        <v>0</v>
      </c>
      <c r="W106" s="171">
        <f>1/$A$1*[1]PaperSectorExp!V$179</f>
        <v>0</v>
      </c>
      <c r="X106" s="171">
        <f>1/$A$1*[1]PaperSectorExp!W$179</f>
        <v>0</v>
      </c>
      <c r="Y106" s="171">
        <f>1/$A$1*[1]PaperSectorExp!X$179</f>
        <v>0</v>
      </c>
      <c r="Z106" s="171">
        <f>1/$A$1*[1]PaperSectorExp!Y$179</f>
        <v>0</v>
      </c>
      <c r="AA106" s="171">
        <f>1/$A$1*[1]PaperSectorExp!Z$179</f>
        <v>0</v>
      </c>
      <c r="AB106" s="171">
        <f>1/$A$1*[1]PaperSectorExp!AA$179</f>
        <v>0</v>
      </c>
      <c r="AC106" s="172"/>
      <c r="AD106" s="171">
        <f>1/1000*[1]PaperSectorExp!$AB$179</f>
        <v>0</v>
      </c>
      <c r="AE106" s="171">
        <f>1/1000*[1]PaperSectorExp!$AC$179</f>
        <v>0</v>
      </c>
      <c r="AF106" s="171">
        <f>1/1000*[1]PaperSectorExp!AD$179</f>
        <v>0</v>
      </c>
      <c r="AG106" s="171">
        <f>1/1000*[1]PaperSectorExp!AE$179</f>
        <v>0</v>
      </c>
      <c r="AH106" s="171">
        <f>1/1000*[1]PaperSectorExp!AF$179</f>
        <v>0</v>
      </c>
      <c r="AI106" s="171">
        <f>1/1000*[1]PaperSectorExp!AG$179</f>
        <v>0</v>
      </c>
      <c r="AJ106" s="171">
        <f>1/1000*[1]PaperSectorExp!AH$179</f>
        <v>0</v>
      </c>
      <c r="AK106" s="171">
        <f>1/1000*[1]PaperSectorExp!AI$179</f>
        <v>0</v>
      </c>
      <c r="AL106" s="171">
        <f>1/1000*[1]PaperSectorExp!AJ$179</f>
        <v>0</v>
      </c>
      <c r="AM106" s="171">
        <f>1/1000*[1]PaperSectorExp!AK$179</f>
        <v>0</v>
      </c>
      <c r="AN106" s="171">
        <f>1/1000*[1]PaperSectorExp!AL$179</f>
        <v>0</v>
      </c>
      <c r="AO106" s="171">
        <f>1/1000*[1]PaperSectorExp!AM$179</f>
        <v>0</v>
      </c>
      <c r="AP106" s="171">
        <f>1/1000*[1]PaperSectorExp!AN$179</f>
        <v>0</v>
      </c>
      <c r="AQ106" s="171">
        <f>1/1000*[1]PaperSectorExp!AO$179</f>
        <v>0</v>
      </c>
      <c r="AR106" s="171">
        <f>1/1000*[1]PaperSectorExp!AP$179</f>
        <v>0</v>
      </c>
      <c r="AS106" s="171">
        <f>1/1000*[1]PaperSectorExp!AQ$179</f>
        <v>0</v>
      </c>
      <c r="AT106" s="171">
        <f>1/1000*[1]PaperSectorExp!AR$179</f>
        <v>0</v>
      </c>
      <c r="AU106" s="171">
        <f>1/1000*[1]PaperSectorExp!AS$179</f>
        <v>0</v>
      </c>
      <c r="AV106" s="171">
        <f>1/1000*[1]PaperSectorExp!AT$179</f>
        <v>0</v>
      </c>
      <c r="AW106" s="171">
        <f>1/1000*[1]PaperSectorExp!AU$179</f>
        <v>0</v>
      </c>
      <c r="AX106" s="171">
        <f>1/1000*[1]PaperSectorExp!AV$179</f>
        <v>0</v>
      </c>
      <c r="AY106" s="171">
        <f>1/1000*[1]PaperSectorExp!AW$179</f>
        <v>0</v>
      </c>
      <c r="AZ106" s="171">
        <f>1/1000*[1]PaperSectorExp!AX$179</f>
        <v>0</v>
      </c>
      <c r="BA106" s="171">
        <f>1/1000*[1]PaperSectorExp!AY$179</f>
        <v>0</v>
      </c>
      <c r="BB106" s="171">
        <f>1/1000*[1]PaperSectorExp!AZ$179</f>
        <v>0</v>
      </c>
      <c r="BC106" s="171">
        <f>1/1000*[1]PaperSectorExp!BA$179</f>
        <v>0</v>
      </c>
      <c r="BD106" s="172"/>
    </row>
    <row r="107" spans="2:56">
      <c r="B107" s="217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129"/>
      <c r="AE107" s="129"/>
      <c r="AF107" s="129"/>
      <c r="AG107" s="129"/>
      <c r="AH107" s="129"/>
      <c r="AI107" s="129"/>
      <c r="AJ107" s="129"/>
      <c r="AK107" s="129"/>
      <c r="AL107" s="129"/>
      <c r="AM107" s="129"/>
      <c r="AN107" s="129"/>
      <c r="AO107" s="129"/>
      <c r="AP107" s="129"/>
      <c r="AQ107" s="129"/>
      <c r="AR107" s="129"/>
      <c r="AS107" s="129"/>
      <c r="AT107" s="129"/>
      <c r="AU107" s="129"/>
      <c r="AV107" s="129"/>
      <c r="AW107" s="129"/>
      <c r="AX107" s="129"/>
      <c r="AY107" s="129"/>
      <c r="AZ107" s="129"/>
      <c r="BA107" s="129"/>
      <c r="BB107" s="129"/>
      <c r="BC107" s="129"/>
      <c r="BD107" s="2"/>
    </row>
    <row r="108" spans="2:56">
      <c r="B108" s="217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129"/>
      <c r="AE108" s="129"/>
      <c r="AF108" s="129"/>
      <c r="AG108" s="129"/>
      <c r="AH108" s="129"/>
      <c r="AI108" s="129"/>
      <c r="AJ108" s="129"/>
      <c r="AK108" s="129"/>
      <c r="AL108" s="129"/>
      <c r="AM108" s="129"/>
      <c r="AN108" s="129"/>
      <c r="AO108" s="129"/>
      <c r="AP108" s="129"/>
      <c r="AQ108" s="129"/>
      <c r="AR108" s="129"/>
      <c r="AS108" s="129"/>
      <c r="AT108" s="129"/>
      <c r="AU108" s="129"/>
      <c r="AV108" s="129"/>
      <c r="AW108" s="129"/>
      <c r="AX108" s="129"/>
      <c r="AY108" s="129"/>
      <c r="AZ108" s="129"/>
      <c r="BA108" s="129"/>
      <c r="BB108" s="129"/>
      <c r="BC108" s="129"/>
      <c r="BD108" s="2"/>
    </row>
    <row r="109" spans="2:56">
      <c r="B109" s="217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129"/>
      <c r="AE109" s="129"/>
      <c r="AF109" s="129"/>
      <c r="AG109" s="129"/>
      <c r="AH109" s="129"/>
      <c r="AI109" s="129"/>
      <c r="AJ109" s="129"/>
      <c r="AK109" s="129"/>
      <c r="AL109" s="129"/>
      <c r="AM109" s="129"/>
      <c r="AN109" s="129"/>
      <c r="AO109" s="129"/>
      <c r="AP109" s="129"/>
      <c r="AQ109" s="129"/>
      <c r="AR109" s="129"/>
      <c r="AS109" s="129"/>
      <c r="AT109" s="129"/>
      <c r="AU109" s="129"/>
      <c r="AV109" s="129"/>
      <c r="AW109" s="129"/>
      <c r="AX109" s="129"/>
      <c r="AY109" s="129"/>
      <c r="AZ109" s="129"/>
      <c r="BA109" s="129"/>
      <c r="BB109" s="129"/>
      <c r="BC109" s="129"/>
      <c r="BD109" s="2"/>
    </row>
    <row r="110" spans="2:56">
      <c r="B110" s="217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129"/>
      <c r="AE110" s="129"/>
      <c r="AF110" s="129"/>
      <c r="AG110" s="129"/>
      <c r="AH110" s="129"/>
      <c r="AI110" s="129"/>
      <c r="AJ110" s="129"/>
      <c r="AK110" s="129"/>
      <c r="AL110" s="129"/>
      <c r="AM110" s="129"/>
      <c r="AN110" s="129"/>
      <c r="AO110" s="129"/>
      <c r="AP110" s="129"/>
      <c r="AQ110" s="129"/>
      <c r="AR110" s="129"/>
      <c r="AS110" s="129"/>
      <c r="AT110" s="129"/>
      <c r="AU110" s="129"/>
      <c r="AV110" s="129"/>
      <c r="AW110" s="129"/>
      <c r="AX110" s="129"/>
      <c r="AY110" s="129"/>
      <c r="AZ110" s="129"/>
      <c r="BA110" s="129"/>
      <c r="BB110" s="129"/>
      <c r="BC110" s="129"/>
      <c r="BD110" s="2"/>
    </row>
    <row r="111" spans="2:56">
      <c r="B111" s="217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129"/>
      <c r="AE111" s="129"/>
      <c r="AF111" s="129"/>
      <c r="AG111" s="129"/>
      <c r="AH111" s="129"/>
      <c r="AI111" s="129"/>
      <c r="AJ111" s="129"/>
      <c r="AK111" s="129"/>
      <c r="AL111" s="129"/>
      <c r="AM111" s="129"/>
      <c r="AN111" s="129"/>
      <c r="AO111" s="129"/>
      <c r="AP111" s="129"/>
      <c r="AQ111" s="129"/>
      <c r="AR111" s="129"/>
      <c r="AS111" s="129"/>
      <c r="AT111" s="129"/>
      <c r="AU111" s="129"/>
      <c r="AV111" s="129"/>
      <c r="AW111" s="129"/>
      <c r="AX111" s="129"/>
      <c r="AY111" s="129"/>
      <c r="AZ111" s="129"/>
      <c r="BA111" s="129"/>
      <c r="BB111" s="129"/>
      <c r="BC111" s="129"/>
      <c r="BD111" s="2"/>
    </row>
    <row r="112" spans="2:56">
      <c r="B112" s="217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129"/>
      <c r="AE112" s="129"/>
      <c r="AF112" s="129"/>
      <c r="AG112" s="129"/>
      <c r="AH112" s="129"/>
      <c r="AI112" s="129"/>
      <c r="AJ112" s="129"/>
      <c r="AK112" s="129"/>
      <c r="AL112" s="129"/>
      <c r="AM112" s="129"/>
      <c r="AN112" s="129"/>
      <c r="AO112" s="129"/>
      <c r="AP112" s="129"/>
      <c r="AQ112" s="129"/>
      <c r="AR112" s="129"/>
      <c r="AS112" s="129"/>
      <c r="AT112" s="129"/>
      <c r="AU112" s="129"/>
      <c r="AV112" s="129"/>
      <c r="AW112" s="129"/>
      <c r="AX112" s="129"/>
      <c r="AY112" s="129"/>
      <c r="AZ112" s="129"/>
      <c r="BA112" s="129"/>
      <c r="BB112" s="129"/>
      <c r="BC112" s="129"/>
      <c r="BD112" s="2"/>
    </row>
    <row r="113" spans="2:56">
      <c r="B113" s="217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129"/>
      <c r="AE113" s="129"/>
      <c r="AF113" s="129"/>
      <c r="AG113" s="129"/>
      <c r="AH113" s="129"/>
      <c r="AI113" s="129"/>
      <c r="AJ113" s="129"/>
      <c r="AK113" s="129"/>
      <c r="AL113" s="129"/>
      <c r="AM113" s="129"/>
      <c r="AN113" s="129"/>
      <c r="AO113" s="129"/>
      <c r="AP113" s="129"/>
      <c r="AQ113" s="129"/>
      <c r="AR113" s="129"/>
      <c r="AS113" s="129"/>
      <c r="AT113" s="129"/>
      <c r="AU113" s="129"/>
      <c r="AV113" s="129"/>
      <c r="AW113" s="129"/>
      <c r="AX113" s="129"/>
      <c r="AY113" s="129"/>
      <c r="AZ113" s="129"/>
      <c r="BA113" s="129"/>
      <c r="BB113" s="129"/>
      <c r="BC113" s="129"/>
      <c r="BD113" s="2"/>
    </row>
    <row r="114" spans="2:56">
      <c r="B114" s="217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129"/>
      <c r="AE114" s="129"/>
      <c r="AF114" s="129"/>
      <c r="AG114" s="129"/>
      <c r="AH114" s="129"/>
      <c r="AI114" s="129"/>
      <c r="AJ114" s="129"/>
      <c r="AK114" s="129"/>
      <c r="AL114" s="129"/>
      <c r="AM114" s="129"/>
      <c r="AN114" s="129"/>
      <c r="AO114" s="129"/>
      <c r="AP114" s="129"/>
      <c r="AQ114" s="129"/>
      <c r="AR114" s="129"/>
      <c r="AS114" s="129"/>
      <c r="AT114" s="129"/>
      <c r="AU114" s="129"/>
      <c r="AV114" s="129"/>
      <c r="AW114" s="129"/>
      <c r="AX114" s="129"/>
      <c r="AY114" s="129"/>
      <c r="AZ114" s="129"/>
      <c r="BA114" s="129"/>
      <c r="BB114" s="129"/>
      <c r="BC114" s="129"/>
      <c r="BD114" s="2"/>
    </row>
    <row r="115" spans="2:56">
      <c r="B115" s="217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129"/>
      <c r="AE115" s="129"/>
      <c r="AF115" s="129"/>
      <c r="AG115" s="129"/>
      <c r="AH115" s="129"/>
      <c r="AI115" s="129"/>
      <c r="AJ115" s="129"/>
      <c r="AK115" s="129"/>
      <c r="AL115" s="129"/>
      <c r="AM115" s="129"/>
      <c r="AN115" s="129"/>
      <c r="AO115" s="129"/>
      <c r="AP115" s="129"/>
      <c r="AQ115" s="129"/>
      <c r="AR115" s="129"/>
      <c r="AS115" s="129"/>
      <c r="AT115" s="129"/>
      <c r="AU115" s="129"/>
      <c r="AV115" s="129"/>
      <c r="AW115" s="129"/>
      <c r="AX115" s="129"/>
      <c r="AY115" s="129"/>
      <c r="AZ115" s="129"/>
      <c r="BA115" s="129"/>
      <c r="BB115" s="129"/>
      <c r="BC115" s="129"/>
      <c r="BD115" s="2"/>
    </row>
    <row r="116" spans="2:56">
      <c r="B116" s="217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129"/>
      <c r="AE116" s="129"/>
      <c r="AF116" s="129"/>
      <c r="AG116" s="129"/>
      <c r="AH116" s="129"/>
      <c r="AI116" s="129"/>
      <c r="AJ116" s="129"/>
      <c r="AK116" s="129"/>
      <c r="AL116" s="129"/>
      <c r="AM116" s="129"/>
      <c r="AN116" s="129"/>
      <c r="AO116" s="129"/>
      <c r="AP116" s="129"/>
      <c r="AQ116" s="129"/>
      <c r="AR116" s="129"/>
      <c r="AS116" s="129"/>
      <c r="AT116" s="129"/>
      <c r="AU116" s="129"/>
      <c r="AV116" s="129"/>
      <c r="AW116" s="129"/>
      <c r="AX116" s="129"/>
      <c r="AY116" s="129"/>
      <c r="AZ116" s="129"/>
      <c r="BA116" s="129"/>
      <c r="BB116" s="129"/>
      <c r="BC116" s="129"/>
      <c r="BD116" s="2"/>
    </row>
    <row r="117" spans="2:56">
      <c r="B117" s="217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129"/>
      <c r="AE117" s="129"/>
      <c r="AF117" s="129"/>
      <c r="AG117" s="129"/>
      <c r="AH117" s="129"/>
      <c r="AI117" s="129"/>
      <c r="AJ117" s="129"/>
      <c r="AK117" s="129"/>
      <c r="AL117" s="129"/>
      <c r="AM117" s="129"/>
      <c r="AN117" s="129"/>
      <c r="AO117" s="129"/>
      <c r="AP117" s="129"/>
      <c r="AQ117" s="129"/>
      <c r="AR117" s="129"/>
      <c r="AS117" s="129"/>
      <c r="AT117" s="129"/>
      <c r="AU117" s="129"/>
      <c r="AV117" s="129"/>
      <c r="AW117" s="129"/>
      <c r="AX117" s="129"/>
      <c r="AY117" s="129"/>
      <c r="AZ117" s="129"/>
      <c r="BA117" s="129"/>
      <c r="BB117" s="129"/>
      <c r="BC117" s="129"/>
      <c r="BD117" s="2"/>
    </row>
    <row r="118" spans="2:56">
      <c r="B118" s="217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129"/>
      <c r="AE118" s="129"/>
      <c r="AF118" s="129"/>
      <c r="AG118" s="129"/>
      <c r="AH118" s="129"/>
      <c r="AI118" s="129"/>
      <c r="AJ118" s="129"/>
      <c r="AK118" s="129"/>
      <c r="AL118" s="129"/>
      <c r="AM118" s="129"/>
      <c r="AN118" s="129"/>
      <c r="AO118" s="129"/>
      <c r="AP118" s="129"/>
      <c r="AQ118" s="129"/>
      <c r="AR118" s="129"/>
      <c r="AS118" s="129"/>
      <c r="AT118" s="129"/>
      <c r="AU118" s="129"/>
      <c r="AV118" s="129"/>
      <c r="AW118" s="129"/>
      <c r="AX118" s="129"/>
      <c r="AY118" s="129"/>
      <c r="AZ118" s="129"/>
      <c r="BA118" s="129"/>
      <c r="BB118" s="129"/>
      <c r="BC118" s="129"/>
      <c r="BD118" s="2"/>
    </row>
    <row r="119" spans="2:56">
      <c r="B119" s="217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129"/>
      <c r="AE119" s="129"/>
      <c r="AF119" s="129"/>
      <c r="AG119" s="129"/>
      <c r="AH119" s="129"/>
      <c r="AI119" s="129"/>
      <c r="AJ119" s="129"/>
      <c r="AK119" s="129"/>
      <c r="AL119" s="129"/>
      <c r="AM119" s="129"/>
      <c r="AN119" s="129"/>
      <c r="AO119" s="129"/>
      <c r="AP119" s="129"/>
      <c r="AQ119" s="129"/>
      <c r="AR119" s="129"/>
      <c r="AS119" s="129"/>
      <c r="AT119" s="129"/>
      <c r="AU119" s="129"/>
      <c r="AV119" s="129"/>
      <c r="AW119" s="129"/>
      <c r="AX119" s="129"/>
      <c r="AY119" s="129"/>
      <c r="AZ119" s="129"/>
      <c r="BA119" s="129"/>
      <c r="BB119" s="129"/>
      <c r="BC119" s="129"/>
      <c r="BD119" s="2"/>
    </row>
    <row r="120" spans="2:56">
      <c r="B120" s="217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129"/>
      <c r="AE120" s="129"/>
      <c r="AF120" s="129"/>
      <c r="AG120" s="129"/>
      <c r="AH120" s="129"/>
      <c r="AI120" s="129"/>
      <c r="AJ120" s="129"/>
      <c r="AK120" s="129"/>
      <c r="AL120" s="129"/>
      <c r="AM120" s="129"/>
      <c r="AN120" s="129"/>
      <c r="AO120" s="129"/>
      <c r="AP120" s="129"/>
      <c r="AQ120" s="129"/>
      <c r="AR120" s="129"/>
      <c r="AS120" s="129"/>
      <c r="AT120" s="129"/>
      <c r="AU120" s="129"/>
      <c r="AV120" s="129"/>
      <c r="AW120" s="129"/>
      <c r="AX120" s="129"/>
      <c r="AY120" s="129"/>
      <c r="AZ120" s="129"/>
      <c r="BA120" s="129"/>
      <c r="BB120" s="129"/>
      <c r="BC120" s="129"/>
      <c r="BD120" s="2"/>
    </row>
    <row r="121" spans="2:56">
      <c r="B121" s="217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</row>
    <row r="122" spans="2:56">
      <c r="B122" s="217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</row>
    <row r="123" spans="2:56">
      <c r="B123" s="217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</row>
    <row r="124" spans="2:56">
      <c r="B124" s="217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</row>
    <row r="125" spans="2:56"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</row>
    <row r="126" spans="2:56"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</row>
    <row r="127" spans="2:56"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</row>
    <row r="128" spans="2:56"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</row>
    <row r="129" spans="30:55"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</row>
    <row r="130" spans="30:55"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</row>
    <row r="131" spans="30:55"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</row>
    <row r="132" spans="30:55"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</row>
    <row r="133" spans="30:55"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</row>
    <row r="134" spans="30:55"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</row>
    <row r="135" spans="30:55"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</row>
    <row r="136" spans="30:55"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</row>
    <row r="137" spans="30:55"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</row>
    <row r="138" spans="30:55"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</row>
    <row r="139" spans="30:55"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</row>
    <row r="140" spans="30:55"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</row>
    <row r="141" spans="30:55"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</row>
    <row r="142" spans="30:55"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</row>
    <row r="143" spans="30:55"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</row>
    <row r="144" spans="30:55"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</row>
    <row r="145" spans="30:55"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</row>
    <row r="146" spans="30:55"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</row>
    <row r="147" spans="30:55"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</row>
    <row r="148" spans="30:55"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</row>
    <row r="149" spans="30:55"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</row>
    <row r="150" spans="30:55"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</row>
    <row r="151" spans="30:55"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</row>
    <row r="152" spans="30:55"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</row>
    <row r="153" spans="30:55"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</row>
    <row r="154" spans="30:55"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</row>
    <row r="155" spans="30:55"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</row>
    <row r="156" spans="30:55"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</row>
    <row r="157" spans="30:55"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</row>
    <row r="158" spans="30:55"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BD88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6.7265625" hidden="1" customWidth="1"/>
    <col min="29" max="29" width="1.7265625" customWidth="1"/>
    <col min="30" max="45" width="5.6328125" style="30" customWidth="1"/>
    <col min="46" max="49" width="5.6328125" style="389" customWidth="1"/>
    <col min="50" max="55" width="6.7265625" style="389" hidden="1" customWidth="1"/>
    <col min="56" max="56" width="8.7265625" style="217"/>
  </cols>
  <sheetData>
    <row r="1" spans="1:56" ht="9" customHeight="1" thickBot="1">
      <c r="A1" s="53">
        <f>[2]RWE!$A$3</f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 s="217"/>
      <c r="AU1" s="217"/>
      <c r="AV1" s="217"/>
      <c r="AW1" s="217"/>
      <c r="AX1" s="217"/>
      <c r="AY1" s="217"/>
      <c r="AZ1" s="217"/>
      <c r="BA1" s="217"/>
      <c r="BB1" s="217"/>
      <c r="BC1" s="217"/>
    </row>
    <row r="2" spans="1:56" ht="16" thickTop="1">
      <c r="B2" s="475" t="s">
        <v>185</v>
      </c>
      <c r="C2" s="484" t="s">
        <v>22</v>
      </c>
      <c r="D2" s="479"/>
      <c r="E2" s="479"/>
      <c r="F2" s="479"/>
      <c r="G2" s="479"/>
      <c r="H2" s="479"/>
      <c r="I2" s="479"/>
      <c r="J2" s="479"/>
      <c r="K2" s="479"/>
      <c r="L2" s="479"/>
      <c r="M2" s="479"/>
      <c r="N2" s="479"/>
      <c r="O2" s="479"/>
      <c r="P2" s="479"/>
      <c r="Q2" s="479"/>
      <c r="R2" s="479"/>
      <c r="S2" s="479"/>
      <c r="T2" s="479"/>
      <c r="U2" s="479"/>
      <c r="V2" s="479"/>
      <c r="W2" s="479"/>
      <c r="X2" s="479"/>
      <c r="Y2" s="479"/>
      <c r="Z2" s="479"/>
      <c r="AA2" s="479"/>
      <c r="AB2" s="480"/>
      <c r="AC2" s="3"/>
      <c r="AD2" s="471" t="s">
        <v>184</v>
      </c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507"/>
    </row>
    <row r="3" spans="1:56">
      <c r="B3" s="476"/>
      <c r="C3" s="487" t="s">
        <v>4</v>
      </c>
      <c r="D3" s="488"/>
      <c r="E3" s="488"/>
      <c r="F3" s="488"/>
      <c r="G3" s="488"/>
      <c r="H3" s="488"/>
      <c r="I3" s="488"/>
      <c r="J3" s="488"/>
      <c r="K3" s="488"/>
      <c r="L3" s="488"/>
      <c r="M3" s="488"/>
      <c r="N3" s="488"/>
      <c r="O3" s="488"/>
      <c r="P3" s="488"/>
      <c r="Q3" s="488"/>
      <c r="R3" s="488"/>
      <c r="S3" s="488"/>
      <c r="T3" s="488"/>
      <c r="U3" s="488"/>
      <c r="V3" s="488"/>
      <c r="W3" s="488"/>
      <c r="X3" s="488"/>
      <c r="Y3" s="488"/>
      <c r="Z3" s="488"/>
      <c r="AA3" s="488"/>
      <c r="AB3" s="489"/>
      <c r="AC3" s="4"/>
      <c r="AD3" s="490" t="s">
        <v>207</v>
      </c>
      <c r="AE3" s="491"/>
      <c r="AF3" s="491"/>
      <c r="AG3" s="491"/>
      <c r="AH3" s="491"/>
      <c r="AI3" s="491"/>
      <c r="AJ3" s="491"/>
      <c r="AK3" s="491"/>
      <c r="AL3" s="491"/>
      <c r="AM3" s="491"/>
      <c r="AN3" s="491"/>
      <c r="AO3" s="491"/>
      <c r="AP3" s="491"/>
      <c r="AQ3" s="491"/>
      <c r="AR3" s="491"/>
      <c r="AS3" s="491"/>
      <c r="AT3" s="491"/>
      <c r="AU3" s="491"/>
      <c r="AV3" s="491"/>
      <c r="AW3" s="491"/>
      <c r="AX3" s="491"/>
      <c r="AY3" s="491"/>
      <c r="AZ3" s="491"/>
      <c r="BA3" s="491"/>
      <c r="BB3" s="491"/>
      <c r="BC3" s="491"/>
      <c r="BD3" s="507"/>
    </row>
    <row r="4" spans="1:56" ht="20" customHeight="1" thickBot="1">
      <c r="B4" s="477"/>
      <c r="C4" s="54">
        <v>2000</v>
      </c>
      <c r="D4" s="304">
        <f>1+C4</f>
        <v>2001</v>
      </c>
      <c r="E4" s="304">
        <f t="shared" ref="E4:AB4" si="0">1+D4</f>
        <v>2002</v>
      </c>
      <c r="F4" s="304">
        <f t="shared" si="0"/>
        <v>2003</v>
      </c>
      <c r="G4" s="304">
        <f t="shared" si="0"/>
        <v>2004</v>
      </c>
      <c r="H4" s="304">
        <f t="shared" si="0"/>
        <v>2005</v>
      </c>
      <c r="I4" s="304">
        <f t="shared" si="0"/>
        <v>2006</v>
      </c>
      <c r="J4" s="304">
        <f t="shared" si="0"/>
        <v>2007</v>
      </c>
      <c r="K4" s="304">
        <f t="shared" si="0"/>
        <v>2008</v>
      </c>
      <c r="L4" s="304">
        <f t="shared" si="0"/>
        <v>2009</v>
      </c>
      <c r="M4" s="304">
        <f t="shared" si="0"/>
        <v>2010</v>
      </c>
      <c r="N4" s="304">
        <f t="shared" si="0"/>
        <v>2011</v>
      </c>
      <c r="O4" s="304">
        <f t="shared" si="0"/>
        <v>2012</v>
      </c>
      <c r="P4" s="304">
        <f t="shared" si="0"/>
        <v>2013</v>
      </c>
      <c r="Q4" s="304">
        <f t="shared" si="0"/>
        <v>2014</v>
      </c>
      <c r="R4" s="304">
        <f t="shared" si="0"/>
        <v>2015</v>
      </c>
      <c r="S4" s="304">
        <f t="shared" si="0"/>
        <v>2016</v>
      </c>
      <c r="T4" s="304">
        <f t="shared" si="0"/>
        <v>2017</v>
      </c>
      <c r="U4" s="304">
        <f t="shared" si="0"/>
        <v>2018</v>
      </c>
      <c r="V4" s="304">
        <f t="shared" si="0"/>
        <v>2019</v>
      </c>
      <c r="W4" s="304">
        <f t="shared" si="0"/>
        <v>2020</v>
      </c>
      <c r="X4" s="304">
        <f t="shared" si="0"/>
        <v>2021</v>
      </c>
      <c r="Y4" s="304">
        <f t="shared" si="0"/>
        <v>2022</v>
      </c>
      <c r="Z4" s="304">
        <f t="shared" si="0"/>
        <v>2023</v>
      </c>
      <c r="AA4" s="304">
        <f t="shared" si="0"/>
        <v>2024</v>
      </c>
      <c r="AB4" s="304">
        <f t="shared" si="0"/>
        <v>2025</v>
      </c>
      <c r="AC4" s="4"/>
      <c r="AD4" s="54">
        <v>2000</v>
      </c>
      <c r="AE4" s="304">
        <f>1+AD4</f>
        <v>2001</v>
      </c>
      <c r="AF4" s="304">
        <f>1+AE4</f>
        <v>2002</v>
      </c>
      <c r="AG4" s="304">
        <f t="shared" ref="AG4:BB4" si="1">1+AF4</f>
        <v>2003</v>
      </c>
      <c r="AH4" s="304">
        <f t="shared" si="1"/>
        <v>2004</v>
      </c>
      <c r="AI4" s="304">
        <f t="shared" si="1"/>
        <v>2005</v>
      </c>
      <c r="AJ4" s="304">
        <f t="shared" si="1"/>
        <v>2006</v>
      </c>
      <c r="AK4" s="304">
        <f t="shared" si="1"/>
        <v>2007</v>
      </c>
      <c r="AL4" s="304">
        <f t="shared" si="1"/>
        <v>2008</v>
      </c>
      <c r="AM4" s="304">
        <f t="shared" si="1"/>
        <v>2009</v>
      </c>
      <c r="AN4" s="304">
        <f t="shared" si="1"/>
        <v>2010</v>
      </c>
      <c r="AO4" s="304">
        <f t="shared" si="1"/>
        <v>2011</v>
      </c>
      <c r="AP4" s="304">
        <f t="shared" si="1"/>
        <v>2012</v>
      </c>
      <c r="AQ4" s="304">
        <f t="shared" si="1"/>
        <v>2013</v>
      </c>
      <c r="AR4" s="304">
        <f t="shared" si="1"/>
        <v>2014</v>
      </c>
      <c r="AS4" s="304">
        <f t="shared" si="1"/>
        <v>2015</v>
      </c>
      <c r="AT4" s="304">
        <f t="shared" si="1"/>
        <v>2016</v>
      </c>
      <c r="AU4" s="304">
        <f t="shared" si="1"/>
        <v>2017</v>
      </c>
      <c r="AV4" s="304">
        <f t="shared" si="1"/>
        <v>2018</v>
      </c>
      <c r="AW4" s="304">
        <f t="shared" si="1"/>
        <v>2019</v>
      </c>
      <c r="AX4" s="304">
        <f t="shared" si="1"/>
        <v>2020</v>
      </c>
      <c r="AY4" s="304">
        <f t="shared" si="1"/>
        <v>2021</v>
      </c>
      <c r="AZ4" s="304">
        <f t="shared" si="1"/>
        <v>2022</v>
      </c>
      <c r="BA4" s="304">
        <f t="shared" si="1"/>
        <v>2023</v>
      </c>
      <c r="BB4" s="304">
        <f t="shared" si="1"/>
        <v>2024</v>
      </c>
      <c r="BC4" s="305">
        <f>1+BB4</f>
        <v>2025</v>
      </c>
      <c r="BD4" s="507"/>
    </row>
    <row r="5" spans="1:56" ht="20" customHeight="1" thickTop="1" thickBot="1">
      <c r="B5" s="25" t="s">
        <v>15</v>
      </c>
      <c r="C5" s="393">
        <f>1/$A$1*'[1]4403Exp'!$B$263</f>
        <v>5.577364013333332</v>
      </c>
      <c r="D5" s="394">
        <f>1/$A$1*'[1]4403Exp'!$C$263</f>
        <v>4.9229991600000034</v>
      </c>
      <c r="E5" s="220">
        <f>1/$A$1*'[1]4403Exp'!D$263</f>
        <v>4.2179765200000023</v>
      </c>
      <c r="F5" s="220">
        <f>1/$A$1*'[1]4403Exp'!E$263</f>
        <v>3.664129480000001</v>
      </c>
      <c r="G5" s="220">
        <f>1/$A$1*'[1]4403Exp'!F$263</f>
        <v>4.6822070400000024</v>
      </c>
      <c r="H5" s="220">
        <f>1/$A$1*'[1]4403Exp'!G$263</f>
        <v>5.6039455875000019</v>
      </c>
      <c r="I5" s="220">
        <f>1/$A$1*'[1]4403Exp'!H$263</f>
        <v>6.0994825000000006</v>
      </c>
      <c r="J5" s="220">
        <f>1/$A$1*'[1]4403Exp'!I$263</f>
        <v>6.0514797309999997</v>
      </c>
      <c r="K5" s="220">
        <f>1/$A$1*'[1]4403Exp'!J$263</f>
        <v>4.6646719200000009</v>
      </c>
      <c r="L5" s="220">
        <f>1/$A$1*'[1]4403Exp'!K$263</f>
        <v>2.768618181507938</v>
      </c>
      <c r="M5" s="220">
        <f>1/$A$1*'[1]4403Exp'!L$263</f>
        <v>2.677181013333334</v>
      </c>
      <c r="N5" s="220">
        <f>1/$A$1*'[1]4403Exp'!M$263</f>
        <v>2.8479453266666668</v>
      </c>
      <c r="O5" s="220">
        <f>1/$A$1*'[1]4403Exp'!N$263</f>
        <v>2.5504568701587278</v>
      </c>
      <c r="P5" s="220">
        <f>1/$A$1*'[1]4403Exp'!O$263</f>
        <v>2.4334415161904768</v>
      </c>
      <c r="Q5" s="220">
        <f>1/$A$1*'[1]4403Exp'!P$263</f>
        <v>2.55409644888889</v>
      </c>
      <c r="R5" s="220">
        <f>1/$A$1*'[1]4403Exp'!Q$263</f>
        <v>2.9502323208095231</v>
      </c>
      <c r="S5" s="220">
        <f>1/$A$1*'[1]4403Exp'!R$263</f>
        <v>3.1007878599999996</v>
      </c>
      <c r="T5" s="220">
        <f>1/$A$1*'[1]4403Exp'!S$263</f>
        <v>3.9289591892929288</v>
      </c>
      <c r="U5" s="220">
        <f>1/$A$1*'[1]4403Exp'!T$263</f>
        <v>5.1198591242539679</v>
      </c>
      <c r="V5" s="220">
        <f>1/$A$1*'[1]4403Exp'!U$263</f>
        <v>4.8247404721428575</v>
      </c>
      <c r="W5" s="220">
        <f>1/$A$1*'[1]4403Exp'!V$263</f>
        <v>4.8247404721428575</v>
      </c>
      <c r="X5" s="220">
        <f>1/$A$1*'[1]4403Exp'!W$263</f>
        <v>4.8247404721428575</v>
      </c>
      <c r="Y5" s="220">
        <f>1/$A$1*'[1]4403Exp'!X$263</f>
        <v>4.8247404721428575</v>
      </c>
      <c r="Z5" s="220">
        <f>1/$A$1*'[1]4403Exp'!Y$263</f>
        <v>4.8247404721428575</v>
      </c>
      <c r="AA5" s="220">
        <f>1/$A$1*'[1]4403Exp'!Z$263</f>
        <v>4.8247404721428575</v>
      </c>
      <c r="AB5" s="220">
        <f>1/$A$1*'[1]4403Exp'!AA$263</f>
        <v>4.8247404721428575</v>
      </c>
      <c r="AC5" s="4"/>
      <c r="AD5" s="395">
        <f>'[1]4403Exp'!$AB$263</f>
        <v>409.157857431975</v>
      </c>
      <c r="AE5" s="396">
        <f>'[1]4403Exp'!$AC$263</f>
        <v>347.10557211480005</v>
      </c>
      <c r="AF5" s="221">
        <f>'[1]4403Exp'!AD$263</f>
        <v>287.50353076320005</v>
      </c>
      <c r="AG5" s="221">
        <f>'[1]4403Exp'!AE$263</f>
        <v>298.86380242880017</v>
      </c>
      <c r="AH5" s="221">
        <f>'[1]4403Exp'!AF$263</f>
        <v>374.9737644632001</v>
      </c>
      <c r="AI5" s="221">
        <f>'[1]4403Exp'!AG$263</f>
        <v>441.36572920440022</v>
      </c>
      <c r="AJ5" s="221">
        <f>'[1]4403Exp'!AH$263</f>
        <v>526.11734591919992</v>
      </c>
      <c r="AK5" s="221">
        <f>'[1]4403Exp'!AI$263</f>
        <v>679.08313785149994</v>
      </c>
      <c r="AL5" s="221">
        <f>'[1]4403Exp'!AJ$263</f>
        <v>558.50847246400008</v>
      </c>
      <c r="AM5" s="221">
        <f>'[1]4403Exp'!AK$263</f>
        <v>304.43830947200018</v>
      </c>
      <c r="AN5" s="221">
        <f>'[1]4403Exp'!AL$263</f>
        <v>302.21509359960015</v>
      </c>
      <c r="AO5" s="221">
        <f>'[1]4403Exp'!AM$263</f>
        <v>363.94821638399992</v>
      </c>
      <c r="AP5" s="221">
        <f>'[1]4403Exp'!AN$263</f>
        <v>305.71119638400023</v>
      </c>
      <c r="AQ5" s="221">
        <f>'[1]4403Exp'!AO$263</f>
        <v>297.29684910930013</v>
      </c>
      <c r="AR5" s="221">
        <f>'[1]4403Exp'!AP$263</f>
        <v>325.40087297449998</v>
      </c>
      <c r="AS5" s="221">
        <f>'[1]4403Exp'!AQ$263</f>
        <v>302.72313294649985</v>
      </c>
      <c r="AT5" s="221">
        <f>'[1]4403Exp'!AR$263</f>
        <v>315.27063404499995</v>
      </c>
      <c r="AU5" s="221">
        <f>'[1]4403Exp'!AS$263</f>
        <v>401.80463876409982</v>
      </c>
      <c r="AV5" s="221">
        <f>'[1]4403Exp'!AT$263</f>
        <v>522.26496736499996</v>
      </c>
      <c r="AW5" s="221">
        <f>'[1]4403Exp'!AU$263</f>
        <v>464.40765059791642</v>
      </c>
      <c r="AX5" s="221">
        <f>'[1]4403Exp'!AV$263</f>
        <v>0</v>
      </c>
      <c r="AY5" s="221">
        <f>'[1]4403Exp'!AW$263</f>
        <v>0</v>
      </c>
      <c r="AZ5" s="221">
        <f>'[1]4403Exp'!AX$263</f>
        <v>0</v>
      </c>
      <c r="BA5" s="221">
        <f>'[1]4403Exp'!AY$263</f>
        <v>0</v>
      </c>
      <c r="BB5" s="221">
        <f>'[1]4403Exp'!AZ$263</f>
        <v>0</v>
      </c>
      <c r="BC5" s="330">
        <f>'[1]4403Exp'!BA$263</f>
        <v>0</v>
      </c>
      <c r="BD5" s="507"/>
    </row>
    <row r="6" spans="1:56" ht="17.149999999999999" customHeight="1" thickTop="1">
      <c r="B6" s="202" t="s">
        <v>130</v>
      </c>
      <c r="C6" s="426">
        <f>1/$A$1*'[1]4403Exp'!$B$266</f>
        <v>5.1469999999999999E-4</v>
      </c>
      <c r="D6" s="427">
        <f>1/$A$1*'[1]4403Exp'!$C$266</f>
        <v>2.18966E-3</v>
      </c>
      <c r="E6" s="193">
        <f>1/$A$1*'[1]4403Exp'!D$266</f>
        <v>1.1749999999999998E-3</v>
      </c>
      <c r="F6" s="193">
        <f>1/$A$1*'[1]4403Exp'!E$266</f>
        <v>8.5999999999999998E-4</v>
      </c>
      <c r="G6" s="193">
        <f>1/$A$1*'[1]4403Exp'!F$266</f>
        <v>1.1559999999999999E-3</v>
      </c>
      <c r="H6" s="193">
        <f>1/$A$1*'[1]4403Exp'!G$266</f>
        <v>1.833E-3</v>
      </c>
      <c r="I6" s="193">
        <f>1/$A$1*'[1]4403Exp'!H$266</f>
        <v>2.6857999999999995E-3</v>
      </c>
      <c r="J6" s="193">
        <f>1/$A$1*'[1]4403Exp'!I$266</f>
        <v>9.6222000000000009E-3</v>
      </c>
      <c r="K6" s="193">
        <f>1/$A$1*'[1]4403Exp'!J$266</f>
        <v>1.0116159999999999E-2</v>
      </c>
      <c r="L6" s="193">
        <f>1/$A$1*'[1]4403Exp'!K$266</f>
        <v>1.9356333333333333E-3</v>
      </c>
      <c r="M6" s="193">
        <f>1/$A$1*'[1]4403Exp'!L$266</f>
        <v>8.9557433333333335E-3</v>
      </c>
      <c r="N6" s="193">
        <f>1/$A$1*'[1]4403Exp'!M$266</f>
        <v>3.2820599999999998E-3</v>
      </c>
      <c r="O6" s="193">
        <f>1/$A$1*'[1]4403Exp'!N$266</f>
        <v>1.3281200000000001E-3</v>
      </c>
      <c r="P6" s="193">
        <f>1/$A$1*'[1]4403Exp'!O$266</f>
        <v>8.9335166666666655E-4</v>
      </c>
      <c r="Q6" s="193">
        <f>1/$A$1*'[1]4403Exp'!P$266</f>
        <v>6.1669999999999987E-4</v>
      </c>
      <c r="R6" s="193">
        <f>1/$A$1*'[1]4403Exp'!Q$266</f>
        <v>9.0934999999999996E-4</v>
      </c>
      <c r="S6" s="193">
        <f>1/$A$1*'[1]4403Exp'!R$266</f>
        <v>9.6350199999999976E-3</v>
      </c>
      <c r="T6" s="193">
        <f>1/$A$1*'[1]4403Exp'!S$266</f>
        <v>1.1682799999999998E-3</v>
      </c>
      <c r="U6" s="193">
        <f>1/$A$1*'[1]4403Exp'!T$266</f>
        <v>8.9631999999999993E-4</v>
      </c>
      <c r="V6" s="193">
        <f>1/$A$1*'[1]4403Exp'!U$266</f>
        <v>1.0039999999999999E-3</v>
      </c>
      <c r="W6" s="193">
        <f>1/$A$1*'[1]4403Exp'!V$266</f>
        <v>1.0039999999999999E-3</v>
      </c>
      <c r="X6" s="193">
        <f>1/$A$1*'[1]4403Exp'!W$266</f>
        <v>1.0039999999999999E-3</v>
      </c>
      <c r="Y6" s="193">
        <f>1/$A$1*'[1]4403Exp'!X$266</f>
        <v>1.0039999999999999E-3</v>
      </c>
      <c r="Z6" s="193">
        <f>1/$A$1*'[1]4403Exp'!Y$266</f>
        <v>1.0039999999999999E-3</v>
      </c>
      <c r="AA6" s="193">
        <f>1/$A$1*'[1]4403Exp'!Z$266</f>
        <v>1.0039999999999999E-3</v>
      </c>
      <c r="AB6" s="193">
        <f>1/$A$1*'[1]4403Exp'!AA$266</f>
        <v>1.0039999999999999E-3</v>
      </c>
      <c r="AC6" s="418"/>
      <c r="AD6" s="428">
        <f>'[1]4403Exp'!$AB$266</f>
        <v>0.25028803964399998</v>
      </c>
      <c r="AE6" s="429">
        <f>'[1]4403Exp'!$AC$266</f>
        <v>0.36484505</v>
      </c>
      <c r="AF6" s="345">
        <f>'[1]4403Exp'!AD$266</f>
        <v>8.9095377599999998E-2</v>
      </c>
      <c r="AG6" s="345">
        <f>'[1]4403Exp'!AE$266</f>
        <v>0.2245590368</v>
      </c>
      <c r="AH6" s="345">
        <f>'[1]4403Exp'!AF$266</f>
        <v>0.1667012585</v>
      </c>
      <c r="AI6" s="345">
        <f>'[1]4403Exp'!AG$266</f>
        <v>0.30603367079999999</v>
      </c>
      <c r="AJ6" s="345">
        <f>'[1]4403Exp'!AH$266</f>
        <v>0.41504360240000004</v>
      </c>
      <c r="AK6" s="345">
        <f>'[1]4403Exp'!AI$266</f>
        <v>1.2297057940000002</v>
      </c>
      <c r="AL6" s="345">
        <f>'[1]4403Exp'!AJ$266</f>
        <v>1.8406723716000002</v>
      </c>
      <c r="AM6" s="345">
        <f>'[1]4403Exp'!AK$266</f>
        <v>0.29570875839999999</v>
      </c>
      <c r="AN6" s="345">
        <f>'[1]4403Exp'!AL$266</f>
        <v>1.4710523994000002</v>
      </c>
      <c r="AO6" s="345">
        <f>'[1]4403Exp'!AM$266</f>
        <v>0.72016790400000008</v>
      </c>
      <c r="AP6" s="345">
        <f>'[1]4403Exp'!AN$266</f>
        <v>0.33075248800000001</v>
      </c>
      <c r="AQ6" s="345">
        <f>'[1]4403Exp'!AO$266</f>
        <v>0.25460872290000003</v>
      </c>
      <c r="AR6" s="345">
        <f>'[1]4403Exp'!AP$266</f>
        <v>0.20059287200000003</v>
      </c>
      <c r="AS6" s="345">
        <f>'[1]4403Exp'!AQ$266</f>
        <v>0.45334280949999994</v>
      </c>
      <c r="AT6" s="345">
        <f>'[1]4403Exp'!AR$266</f>
        <v>4.5426080168999992</v>
      </c>
      <c r="AU6" s="345">
        <f>'[1]4403Exp'!AS$266</f>
        <v>0.46549175529999998</v>
      </c>
      <c r="AV6" s="345">
        <f>'[1]4403Exp'!AT$266</f>
        <v>0.20410750599999999</v>
      </c>
      <c r="AW6" s="345">
        <f>'[1]4403Exp'!AU$266</f>
        <v>0.13496353166666666</v>
      </c>
      <c r="AX6" s="345">
        <f>'[1]4403Exp'!AV$266</f>
        <v>0</v>
      </c>
      <c r="AY6" s="345">
        <f>'[1]4403Exp'!AW$266</f>
        <v>0</v>
      </c>
      <c r="AZ6" s="345">
        <f>'[1]4403Exp'!AX$266</f>
        <v>0</v>
      </c>
      <c r="BA6" s="345">
        <f>'[1]4403Exp'!AY$266</f>
        <v>0</v>
      </c>
      <c r="BB6" s="345">
        <f>'[1]4403Exp'!AZ$266</f>
        <v>0</v>
      </c>
      <c r="BC6" s="346">
        <f>'[1]4403Exp'!BA$266</f>
        <v>0</v>
      </c>
      <c r="BD6" s="508"/>
    </row>
    <row r="7" spans="1:56" ht="17.149999999999999" customHeight="1">
      <c r="B7" s="401" t="s">
        <v>131</v>
      </c>
      <c r="C7" s="402">
        <f>1/$A$1*'[1]4403Exp'!$B$268</f>
        <v>6.9067999999999994E-4</v>
      </c>
      <c r="D7" s="403">
        <f>1/$A$1*'[1]4403Exp'!$C$268</f>
        <v>1.7042000000000001E-4</v>
      </c>
      <c r="E7" s="338">
        <f>1/$A$1*'[1]4403Exp'!D$268</f>
        <v>2.6419999999999998E-5</v>
      </c>
      <c r="F7" s="338">
        <f>1/$A$1*'[1]4403Exp'!E$268</f>
        <v>4.3598000000000004E-4</v>
      </c>
      <c r="G7" s="338">
        <f>1/$A$1*'[1]4403Exp'!F$268</f>
        <v>3.3999999999999997E-4</v>
      </c>
      <c r="H7" s="338">
        <f>1/$A$1*'[1]4403Exp'!G$268</f>
        <v>9.0611999999999984E-4</v>
      </c>
      <c r="I7" s="338">
        <f>1/$A$1*'[1]4403Exp'!H$268</f>
        <v>3.1975999999999999E-4</v>
      </c>
      <c r="J7" s="338">
        <f>1/$A$1*'[1]4403Exp'!I$268</f>
        <v>4.3877000000000005E-3</v>
      </c>
      <c r="K7" s="338">
        <f>1/$A$1*'[1]4403Exp'!J$268</f>
        <v>1.0934600000000001E-3</v>
      </c>
      <c r="L7" s="338">
        <f>1/$A$1*'[1]4403Exp'!K$268</f>
        <v>1.594E-4</v>
      </c>
      <c r="M7" s="338">
        <f>1/$A$1*'[1]4403Exp'!L$268</f>
        <v>4.2531999999999997E-4</v>
      </c>
      <c r="N7" s="338">
        <f>1/$A$1*'[1]4403Exp'!M$268</f>
        <v>1.4399999999999998E-4</v>
      </c>
      <c r="O7" s="338">
        <f>1/$A$1*'[1]4403Exp'!N$268</f>
        <v>9.9139999999999989E-5</v>
      </c>
      <c r="P7" s="338">
        <f>1/$A$1*'[1]4403Exp'!O$268</f>
        <v>6.9439999999999986E-5</v>
      </c>
      <c r="Q7" s="338">
        <f>1/$A$1*'[1]4403Exp'!P$268</f>
        <v>3.6539999999999992E-5</v>
      </c>
      <c r="R7" s="338">
        <f>1/$A$1*'[1]4403Exp'!Q$268</f>
        <v>4.8239999999999992E-5</v>
      </c>
      <c r="S7" s="338">
        <f>1/$A$1*'[1]4403Exp'!R$268</f>
        <v>2.9042E-4</v>
      </c>
      <c r="T7" s="338">
        <f>1/$A$1*'[1]4403Exp'!S$268</f>
        <v>1.5621232323232321E-4</v>
      </c>
      <c r="U7" s="338">
        <f>1/$A$1*'[1]4403Exp'!T$268</f>
        <v>1.7877999999999997E-4</v>
      </c>
      <c r="V7" s="338">
        <f>1/$A$1*'[1]4403Exp'!U$268</f>
        <v>1.1923999999999999E-4</v>
      </c>
      <c r="W7" s="338">
        <f>1/$A$1*'[1]4403Exp'!V$268</f>
        <v>1.1923999999999999E-4</v>
      </c>
      <c r="X7" s="338">
        <f>1/$A$1*'[1]4403Exp'!W$268</f>
        <v>1.1923999999999999E-4</v>
      </c>
      <c r="Y7" s="338">
        <f>1/$A$1*'[1]4403Exp'!X$268</f>
        <v>1.1923999999999999E-4</v>
      </c>
      <c r="Z7" s="338">
        <f>1/$A$1*'[1]4403Exp'!Y$268</f>
        <v>1.1923999999999999E-4</v>
      </c>
      <c r="AA7" s="338">
        <f>1/$A$1*'[1]4403Exp'!Z$268</f>
        <v>1.1923999999999999E-4</v>
      </c>
      <c r="AB7" s="338">
        <f>1/$A$1*'[1]4403Exp'!AA$268</f>
        <v>1.1923999999999999E-4</v>
      </c>
      <c r="AC7" s="195"/>
      <c r="AD7" s="404">
        <f>'[1]4403Exp'!$AB$268</f>
        <v>0.32952756975299996</v>
      </c>
      <c r="AE7" s="405">
        <f>'[1]4403Exp'!$AC$268</f>
        <v>0.1141334728</v>
      </c>
      <c r="AF7" s="350">
        <f>'[1]4403Exp'!AD$268</f>
        <v>4.0426291199999999E-2</v>
      </c>
      <c r="AG7" s="350">
        <f>'[1]4403Exp'!AE$268</f>
        <v>0.47969214720000003</v>
      </c>
      <c r="AH7" s="350">
        <f>'[1]4403Exp'!AF$268</f>
        <v>0.58023083790000007</v>
      </c>
      <c r="AI7" s="350">
        <f>'[1]4403Exp'!AG$268</f>
        <v>0.50465174760000009</v>
      </c>
      <c r="AJ7" s="350">
        <f>'[1]4403Exp'!AH$268</f>
        <v>0.53889473080000005</v>
      </c>
      <c r="AK7" s="350">
        <f>'[1]4403Exp'!AI$268</f>
        <v>1.43855903</v>
      </c>
      <c r="AL7" s="350">
        <f>'[1]4403Exp'!AJ$268</f>
        <v>0.49592581480000009</v>
      </c>
      <c r="AM7" s="350">
        <f>'[1]4403Exp'!AK$268</f>
        <v>0.2392974672</v>
      </c>
      <c r="AN7" s="350">
        <f>'[1]4403Exp'!AL$268</f>
        <v>0.57989299680000006</v>
      </c>
      <c r="AO7" s="350">
        <f>'[1]4403Exp'!AM$268</f>
        <v>0.32336020799999998</v>
      </c>
      <c r="AP7" s="350">
        <f>'[1]4403Exp'!AN$268</f>
        <v>0.77885346879999995</v>
      </c>
      <c r="AQ7" s="350">
        <f>'[1]4403Exp'!AO$268</f>
        <v>0.45261647999999999</v>
      </c>
      <c r="AR7" s="350">
        <f>'[1]4403Exp'!AP$268</f>
        <v>0.1361513225</v>
      </c>
      <c r="AS7" s="350">
        <f>'[1]4403Exp'!AQ$268</f>
        <v>0.23003707299999998</v>
      </c>
      <c r="AT7" s="350">
        <f>'[1]4403Exp'!AR$268</f>
        <v>0.89137107339999999</v>
      </c>
      <c r="AU7" s="350">
        <f>'[1]4403Exp'!AS$268</f>
        <v>0.6876190177999999</v>
      </c>
      <c r="AV7" s="350">
        <f>'[1]4403Exp'!AT$268</f>
        <v>0.77725389200000006</v>
      </c>
      <c r="AW7" s="350">
        <f>'[1]4403Exp'!AU$268</f>
        <v>0.70131259791666667</v>
      </c>
      <c r="AX7" s="350">
        <f>'[1]4403Exp'!AV$268</f>
        <v>0</v>
      </c>
      <c r="AY7" s="350">
        <f>'[1]4403Exp'!AW$268</f>
        <v>0</v>
      </c>
      <c r="AZ7" s="350">
        <f>'[1]4403Exp'!AX$268</f>
        <v>0</v>
      </c>
      <c r="BA7" s="350">
        <f>'[1]4403Exp'!AY$268</f>
        <v>0</v>
      </c>
      <c r="BB7" s="350">
        <f>'[1]4403Exp'!AZ$268</f>
        <v>0</v>
      </c>
      <c r="BC7" s="351">
        <f>'[1]4403Exp'!BA$268</f>
        <v>0</v>
      </c>
      <c r="BD7" s="509"/>
    </row>
    <row r="8" spans="1:56" ht="17.149999999999999" customHeight="1">
      <c r="B8" s="17" t="s">
        <v>125</v>
      </c>
      <c r="C8" s="406">
        <f>1/$A$1*'[1]4403Exp'!$B$269</f>
        <v>1.0999999999999999E-4</v>
      </c>
      <c r="D8" s="247">
        <f>1/$A$1*'[1]4403Exp'!$C$269</f>
        <v>0</v>
      </c>
      <c r="E8" s="61">
        <f>1/$A$1*'[1]4403Exp'!D$269</f>
        <v>3.86E-4</v>
      </c>
      <c r="F8" s="61">
        <f>1/$A$1*'[1]4403Exp'!E$269</f>
        <v>0</v>
      </c>
      <c r="G8" s="61">
        <f>1/$A$1*'[1]4403Exp'!F$269</f>
        <v>3.4399999999999996E-4</v>
      </c>
      <c r="H8" s="61">
        <f>1/$A$1*'[1]4403Exp'!G$269</f>
        <v>0</v>
      </c>
      <c r="I8" s="61">
        <f>1/$A$1*'[1]4403Exp'!H$269</f>
        <v>4.9999999999999996E-5</v>
      </c>
      <c r="J8" s="61">
        <f>1/$A$1*'[1]4403Exp'!I$269</f>
        <v>0</v>
      </c>
      <c r="K8" s="61">
        <f>1/$A$1*'[1]4403Exp'!J$269</f>
        <v>0</v>
      </c>
      <c r="L8" s="61">
        <f>1/$A$1*'[1]4403Exp'!K$269</f>
        <v>0</v>
      </c>
      <c r="M8" s="61">
        <f>1/$A$1*'[1]4403Exp'!L$269</f>
        <v>1.2999999999999999E-4</v>
      </c>
      <c r="N8" s="61">
        <f>1/$A$1*'[1]4403Exp'!M$269</f>
        <v>0</v>
      </c>
      <c r="O8" s="61">
        <f>1/$A$1*'[1]4403Exp'!N$269</f>
        <v>6.9999999999999986E-7</v>
      </c>
      <c r="P8" s="61">
        <f>1/$A$1*'[1]4403Exp'!O$269</f>
        <v>5.7666666666666662E-7</v>
      </c>
      <c r="Q8" s="61">
        <f>1/$A$1*'[1]4403Exp'!P$269</f>
        <v>0</v>
      </c>
      <c r="R8" s="61">
        <f>1/$A$1*'[1]4403Exp'!Q$269</f>
        <v>1.7E-5</v>
      </c>
      <c r="S8" s="61">
        <f>1/$A$1*'[1]4403Exp'!R$269</f>
        <v>0</v>
      </c>
      <c r="T8" s="61">
        <f>1/$A$1*'[1]4403Exp'!S$269</f>
        <v>0</v>
      </c>
      <c r="U8" s="61">
        <f>1/$A$1*'[1]4403Exp'!T$269</f>
        <v>0</v>
      </c>
      <c r="V8" s="61">
        <f>1/$A$1*'[1]4403Exp'!U$269</f>
        <v>0</v>
      </c>
      <c r="W8" s="61">
        <f>1/$A$1*'[1]4403Exp'!V$269</f>
        <v>0</v>
      </c>
      <c r="X8" s="61">
        <f>1/$A$1*'[1]4403Exp'!W$269</f>
        <v>0</v>
      </c>
      <c r="Y8" s="61">
        <f>1/$A$1*'[1]4403Exp'!X$269</f>
        <v>0</v>
      </c>
      <c r="Z8" s="61">
        <f>1/$A$1*'[1]4403Exp'!Y$269</f>
        <v>0</v>
      </c>
      <c r="AA8" s="61">
        <f>1/$A$1*'[1]4403Exp'!Z$269</f>
        <v>0</v>
      </c>
      <c r="AB8" s="61">
        <f>1/$A$1*'[1]4403Exp'!AA$269</f>
        <v>0</v>
      </c>
      <c r="AC8" s="195"/>
      <c r="AD8" s="407">
        <f>'[1]4403Exp'!$AB$269</f>
        <v>6.8825793533999993E-2</v>
      </c>
      <c r="AE8" s="408">
        <f>'[1]4403Exp'!$AC$269</f>
        <v>0</v>
      </c>
      <c r="AF8" s="294">
        <f>'[1]4403Exp'!AD$269</f>
        <v>8.7455707199999996E-2</v>
      </c>
      <c r="AG8" s="294">
        <f>'[1]4403Exp'!AE$269</f>
        <v>0</v>
      </c>
      <c r="AH8" s="294">
        <f>'[1]4403Exp'!AF$269</f>
        <v>7.4196147200000007E-2</v>
      </c>
      <c r="AI8" s="294">
        <f>'[1]4403Exp'!AG$269</f>
        <v>0</v>
      </c>
      <c r="AJ8" s="294">
        <f>'[1]4403Exp'!AH$269</f>
        <v>4.2439280000000001E-3</v>
      </c>
      <c r="AK8" s="294">
        <f>'[1]4403Exp'!AI$269</f>
        <v>0</v>
      </c>
      <c r="AL8" s="294">
        <f>'[1]4403Exp'!AJ$269</f>
        <v>0</v>
      </c>
      <c r="AM8" s="294">
        <f>'[1]4403Exp'!AK$269</f>
        <v>0</v>
      </c>
      <c r="AN8" s="294">
        <f>'[1]4403Exp'!AL$269</f>
        <v>0.15013552500000002</v>
      </c>
      <c r="AO8" s="294">
        <f>'[1]4403Exp'!AM$269</f>
        <v>0</v>
      </c>
      <c r="AP8" s="294">
        <f>'[1]4403Exp'!AN$269</f>
        <v>2.017136E-4</v>
      </c>
      <c r="AQ8" s="294">
        <f>'[1]4403Exp'!AO$269</f>
        <v>2.6562000000000001E-3</v>
      </c>
      <c r="AR8" s="294">
        <f>'[1]4403Exp'!AP$269</f>
        <v>0</v>
      </c>
      <c r="AS8" s="294">
        <f>'[1]4403Exp'!AQ$269</f>
        <v>3.0367014999999999E-3</v>
      </c>
      <c r="AT8" s="294">
        <f>'[1]4403Exp'!AR$269</f>
        <v>0</v>
      </c>
      <c r="AU8" s="294">
        <f>'[1]4403Exp'!AS$269</f>
        <v>0</v>
      </c>
      <c r="AV8" s="294">
        <f>'[1]4403Exp'!AT$269</f>
        <v>0</v>
      </c>
      <c r="AW8" s="294">
        <f>'[1]4403Exp'!AU$269</f>
        <v>0</v>
      </c>
      <c r="AX8" s="294">
        <f>'[1]4403Exp'!AV$269</f>
        <v>0</v>
      </c>
      <c r="AY8" s="294">
        <f>'[1]4403Exp'!AW$269</f>
        <v>0</v>
      </c>
      <c r="AZ8" s="294">
        <f>'[1]4403Exp'!AX$269</f>
        <v>0</v>
      </c>
      <c r="BA8" s="294">
        <f>'[1]4403Exp'!AY$269</f>
        <v>0</v>
      </c>
      <c r="BB8" s="294">
        <f>'[1]4403Exp'!AZ$269</f>
        <v>0</v>
      </c>
      <c r="BC8" s="295">
        <f>'[1]4403Exp'!BA$269</f>
        <v>0</v>
      </c>
      <c r="BD8" s="509"/>
    </row>
    <row r="9" spans="1:56" ht="17.149999999999999" customHeight="1">
      <c r="B9" s="14" t="s">
        <v>114</v>
      </c>
      <c r="C9" s="248">
        <f>1/$A$1*'[1]4403Exp'!$B$267</f>
        <v>0.44199015999999997</v>
      </c>
      <c r="D9" s="249">
        <f>1/$A$1*'[1]4403Exp'!$C$267</f>
        <v>0.45305931999999999</v>
      </c>
      <c r="E9" s="23">
        <f>1/$A$1*'[1]4403Exp'!D$267</f>
        <v>0.38557501999999999</v>
      </c>
      <c r="F9" s="23">
        <f>1/$A$1*'[1]4403Exp'!E$267</f>
        <v>0.31449239999999995</v>
      </c>
      <c r="G9" s="23">
        <f>1/$A$1*'[1]4403Exp'!F$267</f>
        <v>0.37705202000000004</v>
      </c>
      <c r="H9" s="23">
        <f>1/$A$1*'[1]4403Exp'!G$267</f>
        <v>0.43307341999999993</v>
      </c>
      <c r="I9" s="23">
        <f>1/$A$1*'[1]4403Exp'!H$267</f>
        <v>0.53819654000000006</v>
      </c>
      <c r="J9" s="23">
        <f>1/$A$1*'[1]4403Exp'!I$267</f>
        <v>0.81204107999999997</v>
      </c>
      <c r="K9" s="23">
        <f>1/$A$1*'[1]4403Exp'!J$267</f>
        <v>0.60868630000000001</v>
      </c>
      <c r="L9" s="23">
        <f>1/$A$1*'[1]4403Exp'!K$267</f>
        <v>0.45992288166666662</v>
      </c>
      <c r="M9" s="23">
        <f>1/$A$1*'[1]4403Exp'!L$267</f>
        <v>0.46188279999999993</v>
      </c>
      <c r="N9" s="23">
        <f>1/$A$1*'[1]4403Exp'!M$267</f>
        <v>0.53655173999999994</v>
      </c>
      <c r="O9" s="23">
        <f>1/$A$1*'[1]4403Exp'!N$267</f>
        <v>0.40054410222222225</v>
      </c>
      <c r="P9" s="23">
        <f>1/$A$1*'[1]4403Exp'!O$267</f>
        <v>0.40320217166666661</v>
      </c>
      <c r="Q9" s="23">
        <f>1/$A$1*'[1]4403Exp'!P$267</f>
        <v>0.54754630444444452</v>
      </c>
      <c r="R9" s="23">
        <f>1/$A$1*'[1]4403Exp'!Q$267</f>
        <v>0.50486600000000004</v>
      </c>
      <c r="S9" s="23">
        <f>1/$A$1*'[1]4403Exp'!R$267</f>
        <v>0.56777499999999992</v>
      </c>
      <c r="T9" s="23">
        <f>1/$A$1*'[1]4403Exp'!S$267</f>
        <v>0.66088408424242429</v>
      </c>
      <c r="U9" s="74">
        <f>1/$A$1*'[1]4403Exp'!T$267</f>
        <v>1.1274362893333332</v>
      </c>
      <c r="V9" s="74">
        <f>1/$A$1*'[1]4403Exp'!U$267</f>
        <v>2.2139921999999999</v>
      </c>
      <c r="W9" s="74">
        <f>1/$A$1*'[1]4403Exp'!V$267</f>
        <v>2.2139921999999999</v>
      </c>
      <c r="X9" s="74">
        <f>1/$A$1*'[1]4403Exp'!W$267</f>
        <v>2.2139921999999999</v>
      </c>
      <c r="Y9" s="74">
        <f>1/$A$1*'[1]4403Exp'!X$267</f>
        <v>2.2139921999999999</v>
      </c>
      <c r="Z9" s="74">
        <f>1/$A$1*'[1]4403Exp'!Y$267</f>
        <v>2.2139921999999999</v>
      </c>
      <c r="AA9" s="74">
        <f>1/$A$1*'[1]4403Exp'!Z$267</f>
        <v>2.2139921999999999</v>
      </c>
      <c r="AB9" s="74">
        <f>1/$A$1*'[1]4403Exp'!AA$267</f>
        <v>2.2139921999999999</v>
      </c>
      <c r="AC9" s="161"/>
      <c r="AD9" s="224">
        <f>'[1]4403Exp'!$AB$267</f>
        <v>149.04228175904097</v>
      </c>
      <c r="AE9" s="225">
        <f>'[1]4403Exp'!$AC$267</f>
        <v>122.23789780919999</v>
      </c>
      <c r="AF9" s="70">
        <f>'[1]4403Exp'!AD$267</f>
        <v>71.138913019200018</v>
      </c>
      <c r="AG9" s="70">
        <f>'[1]4403Exp'!AE$267</f>
        <v>61.255276364800004</v>
      </c>
      <c r="AH9" s="70">
        <f>'[1]4403Exp'!AF$267</f>
        <v>59.830701855400008</v>
      </c>
      <c r="AI9" s="70">
        <f>'[1]4403Exp'!AG$267</f>
        <v>64.926370466099996</v>
      </c>
      <c r="AJ9" s="70">
        <f>'[1]4403Exp'!AH$267</f>
        <v>84.586884120000008</v>
      </c>
      <c r="AK9" s="70">
        <f>'[1]4403Exp'!AI$267</f>
        <v>126.92297668450001</v>
      </c>
      <c r="AL9" s="70">
        <f>'[1]4403Exp'!AJ$267</f>
        <v>98.862617990800018</v>
      </c>
      <c r="AM9" s="70">
        <f>'[1]4403Exp'!AK$267</f>
        <v>68.842874403600007</v>
      </c>
      <c r="AN9" s="70">
        <f>'[1]4403Exp'!AL$267</f>
        <v>68.874621054300007</v>
      </c>
      <c r="AO9" s="70">
        <f>'[1]4403Exp'!AM$267</f>
        <v>92.001813743999989</v>
      </c>
      <c r="AP9" s="70">
        <f>'[1]4403Exp'!AN$267</f>
        <v>64.760522587200001</v>
      </c>
      <c r="AQ9" s="70">
        <f>'[1]4403Exp'!AO$267</f>
        <v>73.874288852100008</v>
      </c>
      <c r="AR9" s="70">
        <f>'[1]4403Exp'!AP$267</f>
        <v>99.352423827500004</v>
      </c>
      <c r="AS9" s="70">
        <f>'[1]4403Exp'!AQ$267</f>
        <v>81.946795714000004</v>
      </c>
      <c r="AT9" s="70">
        <f>'[1]4403Exp'!AR$267</f>
        <v>91.872563851300001</v>
      </c>
      <c r="AU9" s="70">
        <f>'[1]4403Exp'!AS$267</f>
        <v>122.58050250160002</v>
      </c>
      <c r="AV9" s="70">
        <f>'[1]4403Exp'!AT$267</f>
        <v>191.327425514</v>
      </c>
      <c r="AW9" s="70">
        <f>'[1]4403Exp'!AU$267</f>
        <v>283.21906791083336</v>
      </c>
      <c r="AX9" s="70">
        <f>'[1]4403Exp'!AV$267</f>
        <v>0</v>
      </c>
      <c r="AY9" s="70">
        <f>'[1]4403Exp'!AW$267</f>
        <v>0</v>
      </c>
      <c r="AZ9" s="70">
        <f>'[1]4403Exp'!AX$267</f>
        <v>0</v>
      </c>
      <c r="BA9" s="70">
        <f>'[1]4403Exp'!AY$267</f>
        <v>0</v>
      </c>
      <c r="BB9" s="70">
        <f>'[1]4403Exp'!AZ$267</f>
        <v>0</v>
      </c>
      <c r="BC9" s="80">
        <f>'[1]4403Exp'!BA$267</f>
        <v>0</v>
      </c>
      <c r="BD9" s="510"/>
    </row>
    <row r="10" spans="1:56">
      <c r="B10" s="49" t="s">
        <v>38</v>
      </c>
      <c r="C10" s="58">
        <f>1/$A$1*(SUM('[1]4403Exp'!$B$47:$B$47)+SUM('[1]4403Exp'!$B$105:$B$105))</f>
        <v>0.38765059999999996</v>
      </c>
      <c r="D10" s="46">
        <f>1/$A$1*(SUM('[1]4403Exp'!$C$47:$C$47)+SUM('[1]4403Exp'!$C$105:$C$105))</f>
        <v>0.40393299999999993</v>
      </c>
      <c r="E10" s="46">
        <f>1/$A$1*(SUM('[1]4403Exp'!D$47:D$47)+SUM('[1]4403Exp'!D$105:D$105))</f>
        <v>0.34563950000000004</v>
      </c>
      <c r="F10" s="46">
        <f>1/$A$1*(SUM('[1]4403Exp'!E$47:E$47)+SUM('[1]4403Exp'!E$105:E$105))</f>
        <v>0.28108459999999996</v>
      </c>
      <c r="G10" s="46">
        <f>1/$A$1*(SUM('[1]4403Exp'!F$47:F$47)+SUM('[1]4403Exp'!F$105:F$105))</f>
        <v>0.30830209999999997</v>
      </c>
      <c r="H10" s="46">
        <f>1/$A$1*(SUM('[1]4403Exp'!G$47:G$47)+SUM('[1]4403Exp'!G$105:G$105))</f>
        <v>0.35599699999999995</v>
      </c>
      <c r="I10" s="46">
        <f>1/$A$1*(SUM('[1]4403Exp'!H$47:H$47)+SUM('[1]4403Exp'!H$105:H$105))</f>
        <v>0.43413279999999999</v>
      </c>
      <c r="J10" s="46">
        <f>1/$A$1*(SUM('[1]4403Exp'!I$47:I$47)+SUM('[1]4403Exp'!I$105:I$105))</f>
        <v>0.46252599999999999</v>
      </c>
      <c r="K10" s="46">
        <f>1/$A$1*(SUM('[1]4403Exp'!J$47:J$47)+SUM('[1]4403Exp'!J$105:J$105))</f>
        <v>0.35832693999999998</v>
      </c>
      <c r="L10" s="46">
        <f>1/$A$1*(SUM('[1]4403Exp'!K$47:K$47)+SUM('[1]4403Exp'!K$105:K$105))</f>
        <v>0.31405865999999999</v>
      </c>
      <c r="M10" s="46">
        <f>1/$A$1*(SUM('[1]4403Exp'!L$47:L$47)+SUM('[1]4403Exp'!L$105:L$105))</f>
        <v>0.36808000000000002</v>
      </c>
      <c r="N10" s="46">
        <f>1/$A$1*(SUM('[1]4403Exp'!M$47:M$47)+SUM('[1]4403Exp'!M$105:M$105))</f>
        <v>0.45544699999999999</v>
      </c>
      <c r="O10" s="46">
        <f>1/$A$1*(SUM('[1]4403Exp'!N$47:N$47)+SUM('[1]4403Exp'!N$105:N$105))</f>
        <v>0.34342299999999998</v>
      </c>
      <c r="P10" s="46">
        <f>1/$A$1*(SUM('[1]4403Exp'!O$47:O$47)+SUM('[1]4403Exp'!O$105:O$105))</f>
        <v>0.33734613999999996</v>
      </c>
      <c r="Q10" s="46">
        <f>1/$A$1*(SUM('[1]4403Exp'!P$47:P$47)+SUM('[1]4403Exp'!P$105:P$105))</f>
        <v>0.44984099999999999</v>
      </c>
      <c r="R10" s="46">
        <f>1/$A$1*(SUM('[1]4403Exp'!Q$47:Q$47)+SUM('[1]4403Exp'!Q$105:Q$105))</f>
        <v>0.38239200000000001</v>
      </c>
      <c r="S10" s="46">
        <f>1/$A$1*(SUM('[1]4403Exp'!R$47:R$47)+SUM('[1]4403Exp'!R$105:R$105))</f>
        <v>0.43376599999999998</v>
      </c>
      <c r="T10" s="46">
        <f>1/$A$1*(SUM('[1]4403Exp'!S$47:S$47)+SUM('[1]4403Exp'!S$105:S$105))</f>
        <v>0.45932499999999998</v>
      </c>
      <c r="U10" s="323">
        <f>1/$A$1*(SUM('[1]4403Exp'!T$47:T$47)+SUM('[1]4403Exp'!T$105:T$105))</f>
        <v>0.89842199999999983</v>
      </c>
      <c r="V10" s="323">
        <f>1/$A$1*(SUM('[1]4403Exp'!U$47:U$47)+SUM('[1]4403Exp'!U$105:U$105))</f>
        <v>1.9597431999999999</v>
      </c>
      <c r="W10" s="323">
        <f>1/$A$1*(SUM('[1]4403Exp'!V$47:V$47)+SUM('[1]4403Exp'!V$105:V$105))</f>
        <v>1.9597431999999999</v>
      </c>
      <c r="X10" s="323">
        <f>1/$A$1*(SUM('[1]4403Exp'!W$47:W$47)+SUM('[1]4403Exp'!W$105:W$105))</f>
        <v>1.9597431999999999</v>
      </c>
      <c r="Y10" s="323">
        <f>1/$A$1*(SUM('[1]4403Exp'!X$47:X$47)+SUM('[1]4403Exp'!X$105:X$105))</f>
        <v>1.9597431999999999</v>
      </c>
      <c r="Z10" s="323">
        <f>1/$A$1*(SUM('[1]4403Exp'!Y$47:Y$47)+SUM('[1]4403Exp'!Y$105:Y$105))</f>
        <v>1.9597431999999999</v>
      </c>
      <c r="AA10" s="323">
        <f>1/$A$1*(SUM('[1]4403Exp'!Z$47:Z$47)+SUM('[1]4403Exp'!Z$105:Z$105))</f>
        <v>1.9597431999999999</v>
      </c>
      <c r="AB10" s="323">
        <f>1/$A$1*(SUM('[1]4403Exp'!AA$47:AA$47)+SUM('[1]4403Exp'!AA$105:AA$105))</f>
        <v>1.9597431999999999</v>
      </c>
      <c r="AC10" s="169"/>
      <c r="AD10" s="518">
        <f>(SUM('[1]4403Exp'!$AB$47:$AB$47)+SUM('[1]4403Exp'!$AB$105:$AB$105))</f>
        <v>138.48547014143699</v>
      </c>
      <c r="AE10" s="518">
        <f>(SUM('[1]4403Exp'!$AC$47:$AC$47)+SUM('[1]4403Exp'!$AC$105:$AC$105))</f>
        <v>113.87881968719999</v>
      </c>
      <c r="AF10" s="518">
        <f>(SUM('[1]4403Exp'!AD$47:AD$47)+SUM('[1]4403Exp'!AD$105:AD$105))</f>
        <v>62.967417004799998</v>
      </c>
      <c r="AG10" s="518">
        <f>(SUM('[1]4403Exp'!AE$47:AE$47)+SUM('[1]4403Exp'!AE$105:AE$105))</f>
        <v>50.411838635200006</v>
      </c>
      <c r="AH10" s="518">
        <f>(SUM('[1]4403Exp'!AF$47:AF$47)+SUM('[1]4403Exp'!AF$105:AF$105))</f>
        <v>46.610904581500002</v>
      </c>
      <c r="AI10" s="518">
        <f>(SUM('[1]4403Exp'!AG$47:AG$47)+SUM('[1]4403Exp'!AG$105:AG$105))</f>
        <v>51.843142408200002</v>
      </c>
      <c r="AJ10" s="518">
        <f>(SUM('[1]4403Exp'!AH$47:AH$47)+SUM('[1]4403Exp'!AH$105:AH$105))</f>
        <v>64.428835086000007</v>
      </c>
      <c r="AK10" s="518">
        <f>(SUM('[1]4403Exp'!AI$47:AI$47)+SUM('[1]4403Exp'!AI$105:AI$105))</f>
        <v>77.506412772000004</v>
      </c>
      <c r="AL10" s="518">
        <f>(SUM('[1]4403Exp'!AJ$47:AJ$47)+SUM('[1]4403Exp'!AJ$105:AJ$105))</f>
        <v>62.156990494400006</v>
      </c>
      <c r="AM10" s="518">
        <f>(SUM('[1]4403Exp'!AK$47:AK$47)+SUM('[1]4403Exp'!AK$105:AK$105))</f>
        <v>46.062848770400002</v>
      </c>
      <c r="AN10" s="518">
        <f>(SUM('[1]4403Exp'!AL$47:AL$47)+SUM('[1]4403Exp'!AL$105:AL$105))</f>
        <v>52.073859241800001</v>
      </c>
      <c r="AO10" s="518">
        <f>(SUM('[1]4403Exp'!AM$47:AM$47)+SUM('[1]4403Exp'!AM$105:AM$105))</f>
        <v>75.335876591999991</v>
      </c>
      <c r="AP10" s="518">
        <f>(SUM('[1]4403Exp'!AN$47:AN$47)+SUM('[1]4403Exp'!AN$105:AN$105))</f>
        <v>52.360157185599995</v>
      </c>
      <c r="AQ10" s="518">
        <f>(SUM('[1]4403Exp'!AO$47:AO$47)+SUM('[1]4403Exp'!AO$105:AO$105))</f>
        <v>59.391420772800004</v>
      </c>
      <c r="AR10" s="518">
        <f>(SUM('[1]4403Exp'!AP$47:AP$47)+SUM('[1]4403Exp'!AP$105:AP$105))</f>
        <v>79.76359833250001</v>
      </c>
      <c r="AS10" s="518">
        <f>(SUM('[1]4403Exp'!AQ$47:AQ$47)+SUM('[1]4403Exp'!AQ$105:AQ$105))</f>
        <v>60.319942409999996</v>
      </c>
      <c r="AT10" s="519">
        <f>(SUM('[1]4403Exp'!AR$47:AR$47)+SUM('[1]4403Exp'!AR$105:AR$105))</f>
        <v>67.133897873699993</v>
      </c>
      <c r="AU10" s="519">
        <f>(SUM('[1]4403Exp'!AS$47:AS$47)+SUM('[1]4403Exp'!AS$105:AS$105))</f>
        <v>85.914688173599998</v>
      </c>
      <c r="AV10" s="519">
        <f>(SUM('[1]4403Exp'!AT$47:AT$47)+SUM('[1]4403Exp'!AT$105:AT$105))</f>
        <v>148.846511843</v>
      </c>
      <c r="AW10" s="519">
        <f>(SUM('[1]4403Exp'!AU$47:AU$47)+SUM('[1]4403Exp'!AU$105:AU$105))</f>
        <v>240.57245713</v>
      </c>
      <c r="AX10" s="519">
        <f>(SUM('[1]4403Exp'!AV$47:AV$47)+SUM('[1]4403Exp'!AV$105:AV$105))</f>
        <v>0</v>
      </c>
      <c r="AY10" s="519">
        <f>(SUM('[1]4403Exp'!AW$47:AW$47)+SUM('[1]4403Exp'!AW$105:AW$105))</f>
        <v>0</v>
      </c>
      <c r="AZ10" s="519">
        <f>(SUM('[1]4403Exp'!AX$47:AX$47)+SUM('[1]4403Exp'!AX$105:AX$105))</f>
        <v>0</v>
      </c>
      <c r="BA10" s="519">
        <f>(SUM('[1]4403Exp'!AY$47:AY$47)+SUM('[1]4403Exp'!AY$105:AY$105))</f>
        <v>0</v>
      </c>
      <c r="BB10" s="519">
        <f>(SUM('[1]4403Exp'!AZ$47:AZ$47)+SUM('[1]4403Exp'!AZ$105:AZ$105))</f>
        <v>0</v>
      </c>
      <c r="BC10" s="520">
        <f>(SUM('[1]4403Exp'!BA$47:BA$47)+SUM('[1]4403Exp'!BA$105:BA$105))</f>
        <v>0</v>
      </c>
      <c r="BD10" s="510"/>
    </row>
    <row r="11" spans="1:56">
      <c r="B11" s="5" t="s">
        <v>82</v>
      </c>
      <c r="C11" s="230">
        <f>1/$A$1*'[1]4403Exp'!$B$116</f>
        <v>3.3659599999999998E-2</v>
      </c>
      <c r="D11" s="229">
        <f>1/$A$1*'[1]4403Exp'!$C$116</f>
        <v>3.9023000000000002E-2</v>
      </c>
      <c r="E11" s="12">
        <f>1/$A$1*'[1]4403Exp'!D$116</f>
        <v>3.4370980000000002E-2</v>
      </c>
      <c r="F11" s="12">
        <f>1/$A$1*'[1]4403Exp'!E$116</f>
        <v>1.9097599999999999E-2</v>
      </c>
      <c r="G11" s="12">
        <f>1/$A$1*'[1]4403Exp'!F$116</f>
        <v>3.3714419999999995E-2</v>
      </c>
      <c r="H11" s="12">
        <f>1/$A$1*'[1]4403Exp'!G$116</f>
        <v>2.6306919999999998E-2</v>
      </c>
      <c r="I11" s="12">
        <f>1/$A$1*'[1]4403Exp'!H$116</f>
        <v>3.3609480000000004E-2</v>
      </c>
      <c r="J11" s="12">
        <f>1/$A$1*'[1]4403Exp'!I$116</f>
        <v>3.0470879999999999E-2</v>
      </c>
      <c r="K11" s="12">
        <f>1/$A$1*'[1]4403Exp'!J$116</f>
        <v>3.0624999999999996E-2</v>
      </c>
      <c r="L11" s="12">
        <f>1/$A$1*'[1]4403Exp'!K$116</f>
        <v>2.3294041666666664E-2</v>
      </c>
      <c r="M11" s="12">
        <f>1/$A$1*'[1]4403Exp'!L$116</f>
        <v>2.5357599999999994E-2</v>
      </c>
      <c r="N11" s="12">
        <f>1/$A$1*'[1]4403Exp'!M$116</f>
        <v>2.3802E-2</v>
      </c>
      <c r="O11" s="12">
        <f>1/$A$1*'[1]4403Exp'!N$116</f>
        <v>1.4062862222222222E-2</v>
      </c>
      <c r="P11" s="12">
        <f>1/$A$1*'[1]4403Exp'!O$116</f>
        <v>7.6918483333333343E-3</v>
      </c>
      <c r="Q11" s="12">
        <f>1/$A$1*'[1]4403Exp'!P$116</f>
        <v>6.8114200000000003E-3</v>
      </c>
      <c r="R11" s="12">
        <f>1/$A$1*'[1]4403Exp'!Q$116</f>
        <v>7.3350000000000004E-3</v>
      </c>
      <c r="S11" s="12">
        <f>1/$A$1*'[1]4403Exp'!R$116</f>
        <v>6.0439999999999999E-3</v>
      </c>
      <c r="T11" s="12">
        <f>1/$A$1*'[1]4403Exp'!S$116</f>
        <v>1.6198033333333334E-2</v>
      </c>
      <c r="U11" s="12">
        <f>1/$A$1*'[1]4403Exp'!T$116</f>
        <v>1.3118009333333333E-2</v>
      </c>
      <c r="V11" s="12">
        <f>1/$A$1*'[1]4403Exp'!U$116</f>
        <v>8.2430000000000003E-3</v>
      </c>
      <c r="W11" s="12">
        <f>1/$A$1*'[1]4403Exp'!V$116</f>
        <v>8.2430000000000003E-3</v>
      </c>
      <c r="X11" s="12">
        <f>1/$A$1*'[1]4403Exp'!W$116</f>
        <v>8.2430000000000003E-3</v>
      </c>
      <c r="Y11" s="12">
        <f>1/$A$1*'[1]4403Exp'!X$116</f>
        <v>8.2430000000000003E-3</v>
      </c>
      <c r="Z11" s="12">
        <f>1/$A$1*'[1]4403Exp'!Y$116</f>
        <v>8.2430000000000003E-3</v>
      </c>
      <c r="AA11" s="12">
        <f>1/$A$1*'[1]4403Exp'!Z$116</f>
        <v>8.2430000000000003E-3</v>
      </c>
      <c r="AB11" s="12">
        <f>1/$A$1*'[1]4403Exp'!AA$116</f>
        <v>8.2430000000000003E-3</v>
      </c>
      <c r="AC11" s="13"/>
      <c r="AD11" s="397">
        <f>'[1]4403Exp'!$AB$116</f>
        <v>4.3708350429989995</v>
      </c>
      <c r="AE11" s="398">
        <f>'[1]4403Exp'!$AC$116</f>
        <v>5.0339732547999994</v>
      </c>
      <c r="AF11" s="116">
        <f>'[1]4403Exp'!AD$116</f>
        <v>5.6525830943999997</v>
      </c>
      <c r="AG11" s="116">
        <f>'[1]4403Exp'!AE$116</f>
        <v>7.2064068832000006</v>
      </c>
      <c r="AH11" s="116">
        <f>'[1]4403Exp'!AF$116</f>
        <v>6.8004062756000003</v>
      </c>
      <c r="AI11" s="116">
        <f>'[1]4403Exp'!AG$116</f>
        <v>5.7446180649</v>
      </c>
      <c r="AJ11" s="116">
        <f>'[1]4403Exp'!AH$116</f>
        <v>8.2814466604000003</v>
      </c>
      <c r="AK11" s="116">
        <f>'[1]4403Exp'!AI$116</f>
        <v>7.0519543470000006</v>
      </c>
      <c r="AL11" s="116">
        <f>'[1]4403Exp'!AJ$116</f>
        <v>7.1516443944000008</v>
      </c>
      <c r="AM11" s="116">
        <f>'[1]4403Exp'!AK$116</f>
        <v>5.8611490563999995</v>
      </c>
      <c r="AN11" s="116">
        <f>'[1]4403Exp'!AL$116</f>
        <v>5.7854422962000003</v>
      </c>
      <c r="AO11" s="116">
        <f>'[1]4403Exp'!AM$116</f>
        <v>6.1361907359999996</v>
      </c>
      <c r="AP11" s="116">
        <f>'[1]4403Exp'!AN$116</f>
        <v>3.2493375728</v>
      </c>
      <c r="AQ11" s="116">
        <f>'[1]4403Exp'!AO$116</f>
        <v>2.0343915485999999</v>
      </c>
      <c r="AR11" s="116">
        <f>'[1]4403Exp'!AP$116</f>
        <v>1.8153992355000002</v>
      </c>
      <c r="AS11" s="116">
        <f>'[1]4403Exp'!AQ$116</f>
        <v>1.7912566839999999</v>
      </c>
      <c r="AT11" s="511">
        <f>'[1]4403Exp'!AR$116</f>
        <v>1.3391752166999999</v>
      </c>
      <c r="AU11" s="511">
        <f>'[1]4403Exp'!AS$116</f>
        <v>3.517964879</v>
      </c>
      <c r="AV11" s="511">
        <f>'[1]4403Exp'!AT$116</f>
        <v>3.4203968470000001</v>
      </c>
      <c r="AW11" s="511">
        <f>'[1]4403Exp'!AU$116</f>
        <v>2.5905937987500001</v>
      </c>
      <c r="AX11" s="511">
        <f>'[1]4403Exp'!AV$116</f>
        <v>0</v>
      </c>
      <c r="AY11" s="511">
        <f>'[1]4403Exp'!AW$116</f>
        <v>0</v>
      </c>
      <c r="AZ11" s="511">
        <f>'[1]4403Exp'!AX$116</f>
        <v>0</v>
      </c>
      <c r="BA11" s="511">
        <f>'[1]4403Exp'!AY$116</f>
        <v>0</v>
      </c>
      <c r="BB11" s="511">
        <f>'[1]4403Exp'!AZ$116</f>
        <v>0</v>
      </c>
      <c r="BC11" s="512">
        <f>'[1]4403Exp'!BA$116</f>
        <v>0</v>
      </c>
      <c r="BD11" s="510"/>
    </row>
    <row r="12" spans="1:56">
      <c r="B12" s="5" t="s">
        <v>36</v>
      </c>
      <c r="C12" s="20">
        <f>1/$A$1*'[1]4403Exp'!$B$121</f>
        <v>1.5239999999999997E-3</v>
      </c>
      <c r="D12" s="12">
        <f>1/$A$1*'[1]4403Exp'!$C$121</f>
        <v>2.1105999999999998E-3</v>
      </c>
      <c r="E12" s="12">
        <f>1/$A$1*'[1]4403Exp'!D$121</f>
        <v>1.3709399999999997E-3</v>
      </c>
      <c r="F12" s="12">
        <f>1/$A$1*'[1]4403Exp'!E$121</f>
        <v>1.2049999999999999E-3</v>
      </c>
      <c r="G12" s="12">
        <f>1/$A$1*'[1]4403Exp'!F$121</f>
        <v>1.3466999999999998E-2</v>
      </c>
      <c r="H12" s="12">
        <f>1/$A$1*'[1]4403Exp'!G$121</f>
        <v>2.9371999999999995E-2</v>
      </c>
      <c r="I12" s="12">
        <f>1/$A$1*'[1]4403Exp'!H$121</f>
        <v>2.5346E-2</v>
      </c>
      <c r="J12" s="12">
        <f>1/$A$1*'[1]4403Exp'!I$121</f>
        <v>0.25798100000000002</v>
      </c>
      <c r="K12" s="12">
        <f>1/$A$1*'[1]4403Exp'!J$121</f>
        <v>0.19231499999999996</v>
      </c>
      <c r="L12" s="12">
        <f>1/$A$1*'[1]4403Exp'!K$121</f>
        <v>7.8823999999999991E-2</v>
      </c>
      <c r="M12" s="12">
        <f>1/$A$1*'[1]4403Exp'!L$121</f>
        <v>1.8530000000000001E-2</v>
      </c>
      <c r="N12" s="12">
        <f>1/$A$1*'[1]4403Exp'!M$121</f>
        <v>1.7664139999999998E-2</v>
      </c>
      <c r="O12" s="12">
        <f>1/$A$1*'[1]4403Exp'!N$121</f>
        <v>9.7712800000000002E-3</v>
      </c>
      <c r="P12" s="12">
        <f>1/$A$1*'[1]4403Exp'!O$121</f>
        <v>1.0834043333333335E-2</v>
      </c>
      <c r="Q12" s="12">
        <f>1/$A$1*'[1]4403Exp'!P$121</f>
        <v>7.8351400000000009E-3</v>
      </c>
      <c r="R12" s="12">
        <f>1/$A$1*'[1]4403Exp'!Q$121</f>
        <v>4.9949999999999994E-3</v>
      </c>
      <c r="S12" s="12">
        <f>1/$A$1*'[1]4403Exp'!R$121</f>
        <v>8.4259999999999995E-3</v>
      </c>
      <c r="T12" s="12">
        <f>1/$A$1*'[1]4403Exp'!S$121</f>
        <v>6.4929999999999996E-3</v>
      </c>
      <c r="U12" s="12">
        <f>1/$A$1*'[1]4403Exp'!T$121</f>
        <v>4.9832000000000001E-2</v>
      </c>
      <c r="V12" s="12">
        <f>1/$A$1*'[1]4403Exp'!U$121</f>
        <v>7.0025999999999991E-2</v>
      </c>
      <c r="W12" s="12">
        <f>1/$A$1*'[1]4403Exp'!V$121</f>
        <v>7.0025999999999991E-2</v>
      </c>
      <c r="X12" s="12">
        <f>1/$A$1*'[1]4403Exp'!W$121</f>
        <v>7.0025999999999991E-2</v>
      </c>
      <c r="Y12" s="12">
        <f>1/$A$1*'[1]4403Exp'!X$121</f>
        <v>7.0025999999999991E-2</v>
      </c>
      <c r="Z12" s="12">
        <f>1/$A$1*'[1]4403Exp'!Y$121</f>
        <v>7.0025999999999991E-2</v>
      </c>
      <c r="AA12" s="12">
        <f>1/$A$1*'[1]4403Exp'!Z$121</f>
        <v>7.0025999999999991E-2</v>
      </c>
      <c r="AB12" s="12">
        <f>1/$A$1*'[1]4403Exp'!AA$121</f>
        <v>7.0025999999999991E-2</v>
      </c>
      <c r="AC12" s="13"/>
      <c r="AD12" s="128">
        <f>'[1]4403Exp'!$AB$121</f>
        <v>0.84298620316499995</v>
      </c>
      <c r="AE12" s="116">
        <f>'[1]4403Exp'!$AC$121</f>
        <v>0.96439461839999996</v>
      </c>
      <c r="AF12" s="116">
        <f>'[1]4403Exp'!AD$121</f>
        <v>0.73702333440000001</v>
      </c>
      <c r="AG12" s="116">
        <f>'[1]4403Exp'!AE$121</f>
        <v>0.55558888000000006</v>
      </c>
      <c r="AH12" s="116">
        <f>'[1]4403Exp'!AF$121</f>
        <v>1.2411323225000002</v>
      </c>
      <c r="AI12" s="116">
        <f>'[1]4403Exp'!AG$121</f>
        <v>2.4836105151000001</v>
      </c>
      <c r="AJ12" s="116">
        <f>'[1]4403Exp'!AH$121</f>
        <v>2.5666736636</v>
      </c>
      <c r="AK12" s="116">
        <f>'[1]4403Exp'!AI$121</f>
        <v>30.742300854500002</v>
      </c>
      <c r="AL12" s="116">
        <f>'[1]4403Exp'!AJ$121</f>
        <v>22.823502287600004</v>
      </c>
      <c r="AM12" s="116">
        <f>'[1]4403Exp'!AK$121</f>
        <v>8.6411179623999992</v>
      </c>
      <c r="AN12" s="116">
        <f>'[1]4403Exp'!AL$121</f>
        <v>2.3468920128000001</v>
      </c>
      <c r="AO12" s="116">
        <f>'[1]4403Exp'!AM$121</f>
        <v>2.6312697599999999</v>
      </c>
      <c r="AP12" s="116">
        <f>'[1]4403Exp'!AN$121</f>
        <v>1.540610104</v>
      </c>
      <c r="AQ12" s="116">
        <f>'[1]4403Exp'!AO$121</f>
        <v>1.6516769559</v>
      </c>
      <c r="AR12" s="116">
        <f>'[1]4403Exp'!AP$121</f>
        <v>1.1822042515</v>
      </c>
      <c r="AS12" s="116">
        <f>'[1]4403Exp'!AQ$121</f>
        <v>0.65485019950000001</v>
      </c>
      <c r="AT12" s="167">
        <f>'[1]4403Exp'!AR$121</f>
        <v>1.076371698</v>
      </c>
      <c r="AU12" s="167">
        <f>'[1]4403Exp'!AS$121</f>
        <v>0.94796064219999998</v>
      </c>
      <c r="AV12" s="167">
        <f>'[1]4403Exp'!AT$121</f>
        <v>6.3568328850000002</v>
      </c>
      <c r="AW12" s="167">
        <f>'[1]4403Exp'!AU$121</f>
        <v>7.3944392687500002</v>
      </c>
      <c r="AX12" s="167">
        <f>'[1]4403Exp'!AV$121</f>
        <v>0</v>
      </c>
      <c r="AY12" s="167">
        <f>'[1]4403Exp'!AW$121</f>
        <v>0</v>
      </c>
      <c r="AZ12" s="167">
        <f>'[1]4403Exp'!AX$121</f>
        <v>0</v>
      </c>
      <c r="BA12" s="167">
        <f>'[1]4403Exp'!AY$121</f>
        <v>0</v>
      </c>
      <c r="BB12" s="167">
        <f>'[1]4403Exp'!AZ$121</f>
        <v>0</v>
      </c>
      <c r="BC12" s="168">
        <f>'[1]4403Exp'!BA$121</f>
        <v>0</v>
      </c>
      <c r="BD12" s="280"/>
    </row>
    <row r="13" spans="1:56">
      <c r="B13" s="521" t="s">
        <v>26</v>
      </c>
      <c r="C13" s="230">
        <f>1/$A$1*'[1]4403Exp'!$B$253</f>
        <v>2.0999999999999998E-4</v>
      </c>
      <c r="D13" s="229">
        <f>1/$A$1*'[1]4403Exp'!$C$253</f>
        <v>6.7000000000000002E-5</v>
      </c>
      <c r="E13" s="12">
        <f>1/$A$1*'[1]4403Exp'!D$253</f>
        <v>0</v>
      </c>
      <c r="F13" s="12">
        <f>1/$A$1*'[1]4403Exp'!E$253</f>
        <v>7.1259999999999997E-4</v>
      </c>
      <c r="G13" s="12">
        <f>1/$A$1*'[1]4403Exp'!F$253</f>
        <v>2.8389999999999995E-3</v>
      </c>
      <c r="H13" s="12">
        <f>1/$A$1*'[1]4403Exp'!G$253</f>
        <v>4.2959999999999995E-3</v>
      </c>
      <c r="I13" s="12">
        <f>1/$A$1*'[1]4403Exp'!H$253</f>
        <v>1.76568E-2</v>
      </c>
      <c r="J13" s="12">
        <f>1/$A$1*'[1]4403Exp'!I$253</f>
        <v>4.3567999999999996E-2</v>
      </c>
      <c r="K13" s="12">
        <f>1/$A$1*'[1]4403Exp'!J$253</f>
        <v>1.28167E-2</v>
      </c>
      <c r="L13" s="12">
        <f>1/$A$1*'[1]4403Exp'!K$253</f>
        <v>1.94714E-2</v>
      </c>
      <c r="M13" s="12">
        <f>1/$A$1*'[1]4403Exp'!L$253</f>
        <v>2.0205000000000001E-2</v>
      </c>
      <c r="N13" s="12">
        <f>1/$A$1*'[1]4403Exp'!M$253</f>
        <v>1.6621E-2</v>
      </c>
      <c r="O13" s="12">
        <f>1/$A$1*'[1]4403Exp'!N$253</f>
        <v>1.8891999999999999E-2</v>
      </c>
      <c r="P13" s="12">
        <f>1/$A$1*'[1]4403Exp'!O$253</f>
        <v>2.7348000000000001E-2</v>
      </c>
      <c r="Q13" s="12">
        <f>1/$A$1*'[1]4403Exp'!P$253</f>
        <v>6.7955000000000002E-2</v>
      </c>
      <c r="R13" s="12">
        <f>1/$A$1*'[1]4403Exp'!Q$253</f>
        <v>9.7741999999999996E-2</v>
      </c>
      <c r="S13" s="12">
        <f>1/$A$1*'[1]4403Exp'!R$253</f>
        <v>0.109098</v>
      </c>
      <c r="T13" s="12">
        <f>1/$A$1*'[1]4403Exp'!S$253</f>
        <v>0.17138100000000001</v>
      </c>
      <c r="U13" s="12">
        <f>1/$A$1*'[1]4403Exp'!T$253</f>
        <v>0.15815799999999999</v>
      </c>
      <c r="V13" s="12">
        <f>1/$A$1*'[1]4403Exp'!U$253</f>
        <v>0.172129</v>
      </c>
      <c r="W13" s="12">
        <f>1/$A$1*'[1]4403Exp'!V$253</f>
        <v>0.172129</v>
      </c>
      <c r="X13" s="12">
        <f>1/$A$1*'[1]4403Exp'!W$253</f>
        <v>0.172129</v>
      </c>
      <c r="Y13" s="12">
        <f>1/$A$1*'[1]4403Exp'!X$253</f>
        <v>0.172129</v>
      </c>
      <c r="Z13" s="12">
        <f>1/$A$1*'[1]4403Exp'!Y$253</f>
        <v>0.172129</v>
      </c>
      <c r="AA13" s="12">
        <f>1/$A$1*'[1]4403Exp'!Z$253</f>
        <v>0.172129</v>
      </c>
      <c r="AB13" s="12">
        <f>1/$A$1*'[1]4403Exp'!AA$253</f>
        <v>0.172129</v>
      </c>
      <c r="AC13" s="13"/>
      <c r="AD13" s="397">
        <f>'[1]4403Exp'!$AB$253</f>
        <v>6.6435483089999997E-2</v>
      </c>
      <c r="AE13" s="398">
        <f>'[1]4403Exp'!$AC$253</f>
        <v>2.63906452E-2</v>
      </c>
      <c r="AF13" s="116">
        <f>'[1]4403Exp'!AD$253</f>
        <v>0</v>
      </c>
      <c r="AG13" s="116">
        <f>'[1]4403Exp'!AE$253</f>
        <v>6.9562012800000003E-2</v>
      </c>
      <c r="AH13" s="116">
        <f>'[1]4403Exp'!AF$253</f>
        <v>0.62527867640000001</v>
      </c>
      <c r="AI13" s="116">
        <f>'[1]4403Exp'!AG$253</f>
        <v>0.76003188690000001</v>
      </c>
      <c r="AJ13" s="116">
        <f>'[1]4403Exp'!AH$253</f>
        <v>3.3095569372000004</v>
      </c>
      <c r="AK13" s="116">
        <f>'[1]4403Exp'!AI$253</f>
        <v>7.3136348760000001</v>
      </c>
      <c r="AL13" s="116">
        <f>'[1]4403Exp'!AJ$253</f>
        <v>1.9956240932000002</v>
      </c>
      <c r="AM13" s="116">
        <f>'[1]4403Exp'!AK$253</f>
        <v>2.7701495139999999</v>
      </c>
      <c r="AN13" s="116">
        <f>'[1]4403Exp'!AL$253</f>
        <v>3.2847491979000001</v>
      </c>
      <c r="AO13" s="116">
        <f>'[1]4403Exp'!AM$253</f>
        <v>3.4757084639999998</v>
      </c>
      <c r="AP13" s="116">
        <f>'[1]4403Exp'!AN$253</f>
        <v>4.6695285120000003</v>
      </c>
      <c r="AQ13" s="116">
        <f>'[1]4403Exp'!AO$253</f>
        <v>6.8026397604</v>
      </c>
      <c r="AR13" s="116">
        <f>'[1]4403Exp'!AP$253</f>
        <v>13.321698484000001</v>
      </c>
      <c r="AS13" s="116">
        <f>'[1]4403Exp'!AQ$253</f>
        <v>16.6643205365</v>
      </c>
      <c r="AT13" s="511">
        <f>'[1]4403Exp'!AR$253</f>
        <v>19.866098818999998</v>
      </c>
      <c r="AU13" s="511">
        <f>'[1]4403Exp'!AS$253</f>
        <v>30.199008225099998</v>
      </c>
      <c r="AV13" s="511">
        <f>'[1]4403Exp'!AT$253</f>
        <v>30.592458659999998</v>
      </c>
      <c r="AW13" s="511">
        <f>'[1]4403Exp'!AU$253</f>
        <v>31.456302591250001</v>
      </c>
      <c r="AX13" s="511">
        <f>'[1]4403Exp'!AV$253</f>
        <v>0</v>
      </c>
      <c r="AY13" s="511">
        <f>'[1]4403Exp'!AW$253</f>
        <v>0</v>
      </c>
      <c r="AZ13" s="511">
        <f>'[1]4403Exp'!AX$253</f>
        <v>0</v>
      </c>
      <c r="BA13" s="511">
        <f>'[1]4403Exp'!AY$253</f>
        <v>0</v>
      </c>
      <c r="BB13" s="511">
        <f>'[1]4403Exp'!AZ$253</f>
        <v>0</v>
      </c>
      <c r="BC13" s="512">
        <f>'[1]4403Exp'!BA$253</f>
        <v>0</v>
      </c>
      <c r="BD13" s="510"/>
    </row>
    <row r="14" spans="1:56">
      <c r="B14" s="8" t="s">
        <v>19</v>
      </c>
      <c r="C14" s="409">
        <f>SUM(C9:C9)-SUM(C10:C13)</f>
        <v>1.8945959999999984E-2</v>
      </c>
      <c r="D14" s="254">
        <f>SUM(D9:D9)-SUM(D10:D13)</f>
        <v>7.9257200000000805E-3</v>
      </c>
      <c r="E14" s="313">
        <f>SUM(E9:E9)-SUM(E10:E13)</f>
        <v>4.193599999999964E-3</v>
      </c>
      <c r="F14" s="313">
        <f>SUM(F9:F9)-SUM(F10:F13)</f>
        <v>1.2392599999999976E-2</v>
      </c>
      <c r="G14" s="313">
        <f>SUM(G9:G9)-SUM(G10:G13)</f>
        <v>1.8729500000000121E-2</v>
      </c>
      <c r="H14" s="313">
        <f>SUM(H9:H9)-SUM(H10:H13)</f>
        <v>1.7101499999999936E-2</v>
      </c>
      <c r="I14" s="313">
        <f>SUM(I9:I9)-SUM(I10:I13)</f>
        <v>2.7451460000000094E-2</v>
      </c>
      <c r="J14" s="313">
        <f>SUM(J9:J9)-SUM(J10:J13)</f>
        <v>1.7495199999999933E-2</v>
      </c>
      <c r="K14" s="313">
        <f>SUM(K9:K9)-SUM(K10:K13)</f>
        <v>1.4602660000000101E-2</v>
      </c>
      <c r="L14" s="313">
        <f>SUM(L9:L9)-SUM(L10:L13)</f>
        <v>2.427477999999994E-2</v>
      </c>
      <c r="M14" s="313">
        <f>SUM(M9:M9)-SUM(M10:M13)</f>
        <v>2.9710199999999909E-2</v>
      </c>
      <c r="N14" s="313">
        <f>SUM(N9:N9)-SUM(N10:N13)</f>
        <v>2.3017599999999971E-2</v>
      </c>
      <c r="O14" s="313">
        <f>SUM(O9:O9)-SUM(O10:O13)</f>
        <v>1.4394960000000012E-2</v>
      </c>
      <c r="P14" s="313">
        <f>SUM(P9:P9)-SUM(P10:P13)</f>
        <v>1.9982139999999982E-2</v>
      </c>
      <c r="Q14" s="313">
        <f>SUM(Q9:Q9)-SUM(Q10:Q13)</f>
        <v>1.5103744444444511E-2</v>
      </c>
      <c r="R14" s="313">
        <f>SUM(R9:R9)-SUM(R10:R13)</f>
        <v>1.2402000000000024E-2</v>
      </c>
      <c r="S14" s="313">
        <f>SUM(S9:S9)-SUM(S10:S13)</f>
        <v>1.0440999999999923E-2</v>
      </c>
      <c r="T14" s="313">
        <f>SUM(T9:T9)-SUM(T10:T13)</f>
        <v>7.4870509090908532E-3</v>
      </c>
      <c r="U14" s="313">
        <f>SUM(U9:U9)-SUM(U10:U13)</f>
        <v>7.9062800000000433E-3</v>
      </c>
      <c r="V14" s="313">
        <f>SUM(V9:V9)-SUM(V10:V13)</f>
        <v>3.8510000000000488E-3</v>
      </c>
      <c r="W14" s="313">
        <f>SUM(W9:W9)-SUM(W10:W13)</f>
        <v>3.8510000000000488E-3</v>
      </c>
      <c r="X14" s="313">
        <f>SUM(X9:X9)-SUM(X10:X13)</f>
        <v>3.8510000000000488E-3</v>
      </c>
      <c r="Y14" s="313">
        <f>SUM(Y9:Y9)-SUM(Y10:Y13)</f>
        <v>3.8510000000000488E-3</v>
      </c>
      <c r="Z14" s="313">
        <f>SUM(Z9:Z9)-SUM(Z10:Z13)</f>
        <v>3.8510000000000488E-3</v>
      </c>
      <c r="AA14" s="313">
        <f>SUM(AA9:AA9)-SUM(AA10:AA13)</f>
        <v>3.8510000000000488E-3</v>
      </c>
      <c r="AB14" s="313">
        <f>SUM(AB9:AB9)-SUM(AB10:AB13)</f>
        <v>3.8510000000000488E-3</v>
      </c>
      <c r="AC14" s="308"/>
      <c r="AD14" s="399">
        <f>SUM(AD9:AD9)-SUM(AD10:AD13)</f>
        <v>5.2765548883499775</v>
      </c>
      <c r="AE14" s="400">
        <f>SUM(AE9:AE9)-SUM(AE10:AE13)</f>
        <v>2.334319603600008</v>
      </c>
      <c r="AF14" s="379">
        <f>SUM(AF9:AF9)-SUM(AF10:AF13)</f>
        <v>1.7818895856000125</v>
      </c>
      <c r="AG14" s="379">
        <f>SUM(AG9:AG9)-SUM(AG10:AG13)</f>
        <v>3.0118799535999941</v>
      </c>
      <c r="AH14" s="379">
        <f>SUM(AH9:AH9)-SUM(AH10:AH13)</f>
        <v>4.5529799994000015</v>
      </c>
      <c r="AI14" s="379">
        <f>SUM(AI9:AI9)-SUM(AI10:AI13)</f>
        <v>4.0949675909999925</v>
      </c>
      <c r="AJ14" s="379">
        <f>SUM(AJ9:AJ9)-SUM(AJ10:AJ13)</f>
        <v>6.0003717728000083</v>
      </c>
      <c r="AK14" s="379">
        <f>SUM(AK9:AK9)-SUM(AK10:AK13)</f>
        <v>4.3086738350000076</v>
      </c>
      <c r="AL14" s="379">
        <f>SUM(AL9:AL9)-SUM(AL10:AL13)</f>
        <v>4.7348567212000034</v>
      </c>
      <c r="AM14" s="379">
        <f>SUM(AM9:AM9)-SUM(AM10:AM13)</f>
        <v>5.5076091004000034</v>
      </c>
      <c r="AN14" s="379">
        <f>SUM(AN9:AN9)-SUM(AN10:AN13)</f>
        <v>5.3836783056000073</v>
      </c>
      <c r="AO14" s="379">
        <f>SUM(AO9:AO9)-SUM(AO10:AO13)</f>
        <v>4.4227681920000066</v>
      </c>
      <c r="AP14" s="379">
        <f>SUM(AP9:AP9)-SUM(AP10:AP13)</f>
        <v>2.9408892128000019</v>
      </c>
      <c r="AQ14" s="379">
        <f>SUM(AQ9:AQ9)-SUM(AQ10:AQ13)</f>
        <v>3.9941598144000068</v>
      </c>
      <c r="AR14" s="379">
        <f>SUM(AR9:AR9)-SUM(AR10:AR13)</f>
        <v>3.2695235240000073</v>
      </c>
      <c r="AS14" s="379">
        <f>SUM(AS9:AS9)-SUM(AS10:AS13)</f>
        <v>2.5164258840000144</v>
      </c>
      <c r="AT14" s="513">
        <f>SUM(AT9:AT9)-SUM(AT10:AT13)</f>
        <v>2.4570202439000042</v>
      </c>
      <c r="AU14" s="513">
        <f>SUM(AU9:AU9)-SUM(AU10:AU13)</f>
        <v>2.0008805817000166</v>
      </c>
      <c r="AV14" s="513">
        <f>SUM(AV9:AV9)-SUM(AV10:AV13)</f>
        <v>2.1112252789999957</v>
      </c>
      <c r="AW14" s="513">
        <f>SUM(AW9:AW9)-SUM(AW10:AW13)</f>
        <v>1.2052751220833215</v>
      </c>
      <c r="AX14" s="513">
        <f>SUM(AX9:AX9)-SUM(AX10:AX13)</f>
        <v>0</v>
      </c>
      <c r="AY14" s="513">
        <f>SUM(AY9:AY9)-SUM(AY10:AY13)</f>
        <v>0</v>
      </c>
      <c r="AZ14" s="513">
        <f>SUM(AZ9:AZ9)-SUM(AZ10:AZ13)</f>
        <v>0</v>
      </c>
      <c r="BA14" s="513">
        <f>SUM(BA9:BA9)-SUM(BA10:BA13)</f>
        <v>0</v>
      </c>
      <c r="BB14" s="513">
        <f>SUM(BB9:BB9)-SUM(BB10:BB13)</f>
        <v>0</v>
      </c>
      <c r="BC14" s="514">
        <f>SUM(BC9:BC9)-SUM(BC10:BC13)</f>
        <v>0</v>
      </c>
      <c r="BD14" s="510"/>
    </row>
    <row r="15" spans="1:56" ht="17.149999999999999" customHeight="1">
      <c r="B15" s="14" t="s">
        <v>183</v>
      </c>
      <c r="C15" s="410">
        <f>1/$A$1*'[1]4403Exp'!$B$264</f>
        <v>5.0211451533333333</v>
      </c>
      <c r="D15" s="411">
        <f>1/$A$1*'[1]4403Exp'!$C$264</f>
        <v>4.3495891599999998</v>
      </c>
      <c r="E15" s="74">
        <f>1/$A$1*'[1]4403Exp'!D$264</f>
        <v>3.7832037400000011</v>
      </c>
      <c r="F15" s="74">
        <f>1/$A$1*'[1]4403Exp'!E$264</f>
        <v>3.3207970000000011</v>
      </c>
      <c r="G15" s="74">
        <f>1/$A$1*'[1]4403Exp'!F$264</f>
        <v>4.2538677800000011</v>
      </c>
      <c r="H15" s="74">
        <f>1/$A$1*'[1]4403Exp'!G$264</f>
        <v>5.1252529075000011</v>
      </c>
      <c r="I15" s="74">
        <f>1/$A$1*'[1]4403Exp'!H$264</f>
        <v>5.4623848000000006</v>
      </c>
      <c r="J15" s="74">
        <f>1/$A$1*'[1]4403Exp'!I$264</f>
        <v>4.9137896710000009</v>
      </c>
      <c r="K15" s="74">
        <f>1/$A$1*'[1]4403Exp'!J$264</f>
        <v>3.7893587999999991</v>
      </c>
      <c r="L15" s="74">
        <f>1/$A$1*'[1]4403Exp'!K$264</f>
        <v>2.1345075015079362</v>
      </c>
      <c r="M15" s="74">
        <f>1/$A$1*'[1]4403Exp'!L$264</f>
        <v>2.0256725766666666</v>
      </c>
      <c r="N15" s="74">
        <f>1/$A$1*'[1]4403Exp'!M$264</f>
        <v>2.1496897399999999</v>
      </c>
      <c r="O15" s="74">
        <f>1/$A$1*'[1]4403Exp'!N$264</f>
        <v>1.9524562150793645</v>
      </c>
      <c r="P15" s="74">
        <f>1/$A$1*'[1]4403Exp'!O$264</f>
        <v>1.8195119159523812</v>
      </c>
      <c r="Q15" s="74">
        <f>1/$A$1*'[1]4403Exp'!P$264</f>
        <v>1.7929598999999998</v>
      </c>
      <c r="R15" s="74">
        <f>1/$A$1*'[1]4403Exp'!Q$264</f>
        <v>2.2258182654761907</v>
      </c>
      <c r="S15" s="74">
        <f>1/$A$1*'[1]4403Exp'!R$264</f>
        <v>2.3026741774999997</v>
      </c>
      <c r="T15" s="74">
        <f>1/$A$1*'[1]4403Exp'!S$264</f>
        <v>3.0458613400000005</v>
      </c>
      <c r="U15" s="74">
        <f>1/$A$1*'[1]4403Exp'!T$264</f>
        <v>3.8389295809523807</v>
      </c>
      <c r="V15" s="74">
        <f>1/$A$1*'[1]4403Exp'!U$264</f>
        <v>2.4710096135714279</v>
      </c>
      <c r="W15" s="74">
        <f>1/$A$1*'[1]4403Exp'!V$264</f>
        <v>2.4710096135714279</v>
      </c>
      <c r="X15" s="74">
        <f>1/$A$1*'[1]4403Exp'!W$264</f>
        <v>2.4710096135714279</v>
      </c>
      <c r="Y15" s="74">
        <f>1/$A$1*'[1]4403Exp'!X$264</f>
        <v>2.4710096135714279</v>
      </c>
      <c r="Z15" s="74">
        <f>1/$A$1*'[1]4403Exp'!Y$264</f>
        <v>2.4710096135714279</v>
      </c>
      <c r="AA15" s="74">
        <f>1/$A$1*'[1]4403Exp'!Z$264</f>
        <v>2.4710096135714279</v>
      </c>
      <c r="AB15" s="74">
        <f>1/$A$1*'[1]4403Exp'!AA$264</f>
        <v>2.4710096135714279</v>
      </c>
      <c r="AC15" s="161"/>
      <c r="AD15" s="224">
        <f>'[1]4403Exp'!$AB$264</f>
        <v>249.14720210253</v>
      </c>
      <c r="AE15" s="225">
        <f>'[1]4403Exp'!$AC$264</f>
        <v>216.28864846639991</v>
      </c>
      <c r="AF15" s="70">
        <f>'[1]4403Exp'!AD$264</f>
        <v>210.96219312960005</v>
      </c>
      <c r="AG15" s="70">
        <f>'[1]4403Exp'!AE$264</f>
        <v>232.0871908992001</v>
      </c>
      <c r="AH15" s="70">
        <f>'[1]4403Exp'!AF$264</f>
        <v>305.99238067229993</v>
      </c>
      <c r="AI15" s="70">
        <f>'[1]4403Exp'!AG$264</f>
        <v>368.62314995220015</v>
      </c>
      <c r="AJ15" s="70">
        <f>'[1]4403Exp'!AH$264</f>
        <v>427.03760462920013</v>
      </c>
      <c r="AK15" s="70">
        <f>'[1]4403Exp'!AI$264</f>
        <v>513.19408460950012</v>
      </c>
      <c r="AL15" s="70">
        <f>'[1]4403Exp'!AJ$264</f>
        <v>425.23435434240008</v>
      </c>
      <c r="AM15" s="70">
        <f>'[1]4403Exp'!AK$264</f>
        <v>213.74903694760002</v>
      </c>
      <c r="AN15" s="70">
        <f>'[1]4403Exp'!AL$264</f>
        <v>208.58071832730002</v>
      </c>
      <c r="AO15" s="70">
        <f>'[1]4403Exp'!AM$264</f>
        <v>246.491632224</v>
      </c>
      <c r="AP15" s="70">
        <f>'[1]4403Exp'!AN$264</f>
        <v>212.34227887839998</v>
      </c>
      <c r="AQ15" s="70">
        <f>'[1]4403Exp'!AO$264</f>
        <v>197.2425882222</v>
      </c>
      <c r="AR15" s="70">
        <f>'[1]4403Exp'!AP$264</f>
        <v>197.24301540949998</v>
      </c>
      <c r="AS15" s="70">
        <f>'[1]4403Exp'!AQ$264</f>
        <v>195.95086310799991</v>
      </c>
      <c r="AT15" s="70">
        <f>'[1]4403Exp'!AR$264</f>
        <v>195.29583287219995</v>
      </c>
      <c r="AU15" s="70">
        <f>'[1]4403Exp'!AS$264</f>
        <v>253.49733130149997</v>
      </c>
      <c r="AV15" s="70">
        <f>'[1]4403Exp'!AT$264</f>
        <v>313.821084461</v>
      </c>
      <c r="AW15" s="70">
        <f>'[1]4403Exp'!AU$264</f>
        <v>166.81421532416664</v>
      </c>
      <c r="AX15" s="70">
        <f>'[1]4403Exp'!AV$264</f>
        <v>0</v>
      </c>
      <c r="AY15" s="70">
        <f>'[1]4403Exp'!AW$264</f>
        <v>0</v>
      </c>
      <c r="AZ15" s="70">
        <f>'[1]4403Exp'!AX$264</f>
        <v>0</v>
      </c>
      <c r="BA15" s="70">
        <f>'[1]4403Exp'!AY$264</f>
        <v>0</v>
      </c>
      <c r="BB15" s="70">
        <f>'[1]4403Exp'!AZ$264</f>
        <v>0</v>
      </c>
      <c r="BC15" s="80">
        <f>'[1]4403Exp'!BA$264</f>
        <v>0</v>
      </c>
      <c r="BD15" s="510"/>
    </row>
    <row r="16" spans="1:56">
      <c r="B16" s="5" t="s">
        <v>56</v>
      </c>
      <c r="C16" s="231">
        <f>1/$A$1*'[1]4403Exp'!$B$16</f>
        <v>2.1448695600000001</v>
      </c>
      <c r="D16" s="227">
        <f>1/$A$1*'[1]4403Exp'!$C$16</f>
        <v>1.69065004</v>
      </c>
      <c r="E16" s="76">
        <f>1/$A$1*'[1]4403Exp'!D$16</f>
        <v>1.9435283200000002</v>
      </c>
      <c r="F16" s="76">
        <f>1/$A$1*'[1]4403Exp'!E$16</f>
        <v>1.5056846600000002</v>
      </c>
      <c r="G16" s="76">
        <f>1/$A$1*'[1]4403Exp'!F$16</f>
        <v>2.3179842600000002</v>
      </c>
      <c r="H16" s="76">
        <f>1/$A$1*'[1]4403Exp'!G$16</f>
        <v>2.9396828199999998</v>
      </c>
      <c r="I16" s="76">
        <f>1/$A$1*'[1]4403Exp'!H$16</f>
        <v>3.3966808799999999</v>
      </c>
      <c r="J16" s="76">
        <f>1/$A$1*'[1]4403Exp'!I$16</f>
        <v>2.9468869999999994</v>
      </c>
      <c r="K16" s="76">
        <f>1/$A$1*'[1]4403Exp'!J$16</f>
        <v>2.1668191400000003</v>
      </c>
      <c r="L16" s="76">
        <f>1/$A$1*'[1]4403Exp'!K$16</f>
        <v>1.4408795125</v>
      </c>
      <c r="M16" s="76">
        <f>1/$A$1*'[1]4403Exp'!L$16</f>
        <v>1.2254929999999999</v>
      </c>
      <c r="N16" s="76">
        <f>1/$A$1*'[1]4403Exp'!M$16</f>
        <v>1.2420450000000001</v>
      </c>
      <c r="O16" s="76">
        <f>1/$A$1*'[1]4403Exp'!N$16</f>
        <v>1.2304469566666665</v>
      </c>
      <c r="P16" s="76">
        <f>1/$A$1*'[1]4403Exp'!O$16</f>
        <v>1.1161619649999999</v>
      </c>
      <c r="Q16" s="76">
        <f>1/$A$1*'[1]4403Exp'!P$16</f>
        <v>1.0719669999999999</v>
      </c>
      <c r="R16" s="76">
        <f>1/$A$1*'[1]4403Exp'!Q$16</f>
        <v>1.5290414199999998</v>
      </c>
      <c r="S16" s="76">
        <f>1/$A$1*'[1]4403Exp'!R$16</f>
        <v>1.5309819999999998</v>
      </c>
      <c r="T16" s="76">
        <f>1/$A$1*'[1]4403Exp'!S$16</f>
        <v>1.8233864245454543</v>
      </c>
      <c r="U16" s="76">
        <f>1/$A$1*'[1]4403Exp'!T$16</f>
        <v>2.2773589400000001</v>
      </c>
      <c r="V16" s="76">
        <f>1/$A$1*'[1]4403Exp'!U$16</f>
        <v>1.1028593999999998</v>
      </c>
      <c r="W16" s="76">
        <f>1/$A$1*'[1]4403Exp'!V$16</f>
        <v>1.1028593999999998</v>
      </c>
      <c r="X16" s="76">
        <f>1/$A$1*'[1]4403Exp'!W$16</f>
        <v>1.1028593999999998</v>
      </c>
      <c r="Y16" s="76">
        <f>1/$A$1*'[1]4403Exp'!X$16</f>
        <v>1.1028593999999998</v>
      </c>
      <c r="Z16" s="76">
        <f>1/$A$1*'[1]4403Exp'!Y$16</f>
        <v>1.1028593999999998</v>
      </c>
      <c r="AA16" s="76">
        <f>1/$A$1*'[1]4403Exp'!Z$16</f>
        <v>1.1028593999999998</v>
      </c>
      <c r="AB16" s="76">
        <f>1/$A$1*'[1]4403Exp'!AA$16</f>
        <v>1.1028593999999998</v>
      </c>
      <c r="AC16" s="161"/>
      <c r="AD16" s="397">
        <f>'[1]4403Exp'!$AB$16</f>
        <v>111.30154177651799</v>
      </c>
      <c r="AE16" s="398">
        <f>'[1]4403Exp'!$AC$16</f>
        <v>88.4778841352</v>
      </c>
      <c r="AF16" s="116">
        <f>'[1]4403Exp'!AD$16</f>
        <v>110.8795874832</v>
      </c>
      <c r="AG16" s="116">
        <f>'[1]4403Exp'!AE$16</f>
        <v>103.52521589760001</v>
      </c>
      <c r="AH16" s="116">
        <f>'[1]4403Exp'!AF$16</f>
        <v>157.7758468545</v>
      </c>
      <c r="AI16" s="116">
        <f>'[1]4403Exp'!AG$16</f>
        <v>204.2695540743</v>
      </c>
      <c r="AJ16" s="116">
        <f>'[1]4403Exp'!AH$16</f>
        <v>262.02900060120004</v>
      </c>
      <c r="AK16" s="116">
        <f>'[1]4403Exp'!AI$16</f>
        <v>291.27821566450001</v>
      </c>
      <c r="AL16" s="116">
        <f>'[1]4403Exp'!AJ$16</f>
        <v>235.05966724800004</v>
      </c>
      <c r="AM16" s="116">
        <f>'[1]4403Exp'!AK$16</f>
        <v>140.8596371292</v>
      </c>
      <c r="AN16" s="116">
        <f>'[1]4403Exp'!AL$16</f>
        <v>125.8745335902</v>
      </c>
      <c r="AO16" s="116">
        <f>'[1]4403Exp'!AM$16</f>
        <v>148.980125184</v>
      </c>
      <c r="AP16" s="116">
        <f>'[1]4403Exp'!AN$16</f>
        <v>133.5094703712</v>
      </c>
      <c r="AQ16" s="116">
        <f>'[1]4403Exp'!AO$16</f>
        <v>124.8654837654</v>
      </c>
      <c r="AR16" s="116">
        <f>'[1]4403Exp'!AP$16</f>
        <v>121.376035113</v>
      </c>
      <c r="AS16" s="116">
        <f>'[1]4403Exp'!AQ$16</f>
        <v>134.20016719199998</v>
      </c>
      <c r="AT16" s="511">
        <f>'[1]4403Exp'!AR$16</f>
        <v>129.14209052089998</v>
      </c>
      <c r="AU16" s="511">
        <f>'[1]4403Exp'!AS$16</f>
        <v>151.6897501405</v>
      </c>
      <c r="AV16" s="511">
        <f>'[1]4403Exp'!AT$16</f>
        <v>189.403447785</v>
      </c>
      <c r="AW16" s="511">
        <f>'[1]4403Exp'!AU$16</f>
        <v>83.110939804583339</v>
      </c>
      <c r="AX16" s="511">
        <f>'[1]4403Exp'!AV$16</f>
        <v>0</v>
      </c>
      <c r="AY16" s="511">
        <f>'[1]4403Exp'!AW$16</f>
        <v>0</v>
      </c>
      <c r="AZ16" s="511">
        <f>'[1]4403Exp'!AX$16</f>
        <v>0</v>
      </c>
      <c r="BA16" s="511">
        <f>'[1]4403Exp'!AY$16</f>
        <v>0</v>
      </c>
      <c r="BB16" s="511">
        <f>'[1]4403Exp'!AZ$16</f>
        <v>0</v>
      </c>
      <c r="BC16" s="512">
        <f>'[1]4403Exp'!BA$16</f>
        <v>0</v>
      </c>
      <c r="BD16" s="510"/>
    </row>
    <row r="17" spans="2:56">
      <c r="B17" s="5" t="s">
        <v>34</v>
      </c>
      <c r="C17" s="230">
        <f>1/$A$1*'[1]4403Exp'!$B$23</f>
        <v>0.21197099999999997</v>
      </c>
      <c r="D17" s="229">
        <f>1/$A$1*'[1]4403Exp'!$C$23</f>
        <v>0.29228073999999998</v>
      </c>
      <c r="E17" s="12">
        <f>1/$A$1*'[1]4403Exp'!D$23</f>
        <v>0.1134163</v>
      </c>
      <c r="F17" s="12">
        <f>1/$A$1*'[1]4403Exp'!E$23</f>
        <v>0.10557826000000001</v>
      </c>
      <c r="G17" s="12">
        <f>1/$A$1*'[1]4403Exp'!F$23</f>
        <v>0.15612602</v>
      </c>
      <c r="H17" s="12">
        <f>1/$A$1*'[1]4403Exp'!G$23</f>
        <v>9.2781999999999989E-2</v>
      </c>
      <c r="I17" s="12">
        <f>1/$A$1*'[1]4403Exp'!H$23</f>
        <v>0.15768599999999997</v>
      </c>
      <c r="J17" s="12">
        <f>1/$A$1*'[1]4403Exp'!I$23</f>
        <v>0.26791600000000004</v>
      </c>
      <c r="K17" s="12">
        <f>1/$A$1*'[1]4403Exp'!J$23</f>
        <v>0.20652304000000002</v>
      </c>
      <c r="L17" s="12">
        <f>1/$A$1*'[1]4403Exp'!K$23</f>
        <v>7.8069568333333311E-2</v>
      </c>
      <c r="M17" s="12">
        <f>1/$A$1*'[1]4403Exp'!L$23</f>
        <v>0.12813559000000005</v>
      </c>
      <c r="N17" s="12">
        <f>1/$A$1*'[1]4403Exp'!M$23</f>
        <v>0.10487342000000002</v>
      </c>
      <c r="O17" s="12">
        <f>1/$A$1*'[1]4403Exp'!N$23</f>
        <v>9.4754519999999981E-2</v>
      </c>
      <c r="P17" s="12">
        <f>1/$A$1*'[1]4403Exp'!O$23</f>
        <v>0.12777094499999997</v>
      </c>
      <c r="Q17" s="12">
        <f>1/$A$1*'[1]4403Exp'!P$23</f>
        <v>0.16917213999999997</v>
      </c>
      <c r="R17" s="12">
        <f>1/$A$1*'[1]4403Exp'!Q$23</f>
        <v>0.17975566000000001</v>
      </c>
      <c r="S17" s="12">
        <f>1/$A$1*'[1]4403Exp'!R$23</f>
        <v>0.18921714000000001</v>
      </c>
      <c r="T17" s="12">
        <f>1/$A$1*'[1]4403Exp'!S$23</f>
        <v>0.35440140272727272</v>
      </c>
      <c r="U17" s="12">
        <f>1/$A$1*'[1]4403Exp'!T$23</f>
        <v>0.48306015333333319</v>
      </c>
      <c r="V17" s="12">
        <f>1/$A$1*'[1]4403Exp'!U$23</f>
        <v>0.49376578500000012</v>
      </c>
      <c r="W17" s="12">
        <f>1/$A$1*'[1]4403Exp'!V$23</f>
        <v>0.49376578500000012</v>
      </c>
      <c r="X17" s="12">
        <f>1/$A$1*'[1]4403Exp'!W$23</f>
        <v>0.49376578500000012</v>
      </c>
      <c r="Y17" s="12">
        <f>1/$A$1*'[1]4403Exp'!X$23</f>
        <v>0.49376578500000012</v>
      </c>
      <c r="Z17" s="12">
        <f>1/$A$1*'[1]4403Exp'!Y$23</f>
        <v>0.49376578500000012</v>
      </c>
      <c r="AA17" s="12">
        <f>1/$A$1*'[1]4403Exp'!Z$23</f>
        <v>0.49376578500000012</v>
      </c>
      <c r="AB17" s="12">
        <f>1/$A$1*'[1]4403Exp'!AA$23</f>
        <v>0.49376578500000012</v>
      </c>
      <c r="AC17" s="13"/>
      <c r="AD17" s="397">
        <f>'[1]4403Exp'!$AB$23</f>
        <v>7.0532842788989996</v>
      </c>
      <c r="AE17" s="398">
        <f>'[1]4403Exp'!$AC$23</f>
        <v>9.2539392519999986</v>
      </c>
      <c r="AF17" s="116">
        <f>'[1]4403Exp'!AD$23</f>
        <v>4.4224993344000003</v>
      </c>
      <c r="AG17" s="116">
        <f>'[1]4403Exp'!AE$23</f>
        <v>6.2361065088000007</v>
      </c>
      <c r="AH17" s="116">
        <f>'[1]4403Exp'!AF$23</f>
        <v>10.767983300900001</v>
      </c>
      <c r="AI17" s="116">
        <f>'[1]4403Exp'!AG$23</f>
        <v>6.1904562291000005</v>
      </c>
      <c r="AJ17" s="116">
        <f>'[1]4403Exp'!AH$23</f>
        <v>10.634305455600002</v>
      </c>
      <c r="AK17" s="116">
        <f>'[1]4403Exp'!AI$23</f>
        <v>22.977212314500001</v>
      </c>
      <c r="AL17" s="116">
        <f>'[1]4403Exp'!AJ$23</f>
        <v>15.724825813600003</v>
      </c>
      <c r="AM17" s="116">
        <f>'[1]4403Exp'!AK$23</f>
        <v>5.3497191352</v>
      </c>
      <c r="AN17" s="116">
        <f>'[1]4403Exp'!AL$23</f>
        <v>10.8488778813</v>
      </c>
      <c r="AO17" s="116">
        <f>'[1]4403Exp'!AM$23</f>
        <v>8.6395691039999996</v>
      </c>
      <c r="AP17" s="116">
        <f>'[1]4403Exp'!AN$23</f>
        <v>7.1032429248</v>
      </c>
      <c r="AQ17" s="116">
        <f>'[1]4403Exp'!AO$23</f>
        <v>9.9575001393000004</v>
      </c>
      <c r="AR17" s="116">
        <f>'[1]4403Exp'!AP$23</f>
        <v>14.724747261500001</v>
      </c>
      <c r="AS17" s="116">
        <f>'[1]4403Exp'!AQ$23</f>
        <v>12.211625208999999</v>
      </c>
      <c r="AT17" s="511">
        <f>'[1]4403Exp'!AR$23</f>
        <v>12.857066335799999</v>
      </c>
      <c r="AU17" s="511">
        <f>'[1]4403Exp'!AS$23</f>
        <v>24.582992748599999</v>
      </c>
      <c r="AV17" s="511">
        <f>'[1]4403Exp'!AT$23</f>
        <v>36.526826587000002</v>
      </c>
      <c r="AW17" s="511">
        <f>'[1]4403Exp'!AU$23</f>
        <v>24.7213202975</v>
      </c>
      <c r="AX17" s="511">
        <f>'[1]4403Exp'!AV$23</f>
        <v>0</v>
      </c>
      <c r="AY17" s="511">
        <f>'[1]4403Exp'!AW$23</f>
        <v>0</v>
      </c>
      <c r="AZ17" s="511">
        <f>'[1]4403Exp'!AX$23</f>
        <v>0</v>
      </c>
      <c r="BA17" s="511">
        <f>'[1]4403Exp'!AY$23</f>
        <v>0</v>
      </c>
      <c r="BB17" s="511">
        <f>'[1]4403Exp'!AZ$23</f>
        <v>0</v>
      </c>
      <c r="BC17" s="512">
        <f>'[1]4403Exp'!BA$23</f>
        <v>0</v>
      </c>
      <c r="BD17" s="510"/>
    </row>
    <row r="18" spans="2:56">
      <c r="B18" s="5" t="s">
        <v>60</v>
      </c>
      <c r="C18" s="230">
        <f>1/$A$1*'[1]4403Exp'!$B$67</f>
        <v>0.59726140000000005</v>
      </c>
      <c r="D18" s="229">
        <f>1/$A$1*'[1]4403Exp'!$C$67</f>
        <v>0.58244644000000001</v>
      </c>
      <c r="E18" s="12">
        <f>1/$A$1*'[1]4403Exp'!D$67</f>
        <v>0.23506756000000001</v>
      </c>
      <c r="F18" s="12">
        <f>1/$A$1*'[1]4403Exp'!E$67</f>
        <v>0.22753141999999998</v>
      </c>
      <c r="G18" s="12">
        <f>1/$A$1*'[1]4403Exp'!F$67</f>
        <v>0.15949974000000003</v>
      </c>
      <c r="H18" s="12">
        <f>1/$A$1*'[1]4403Exp'!G$67</f>
        <v>0.17770902750000001</v>
      </c>
      <c r="I18" s="12">
        <f>1/$A$1*'[1]4403Exp'!H$67</f>
        <v>0.18550809999999995</v>
      </c>
      <c r="J18" s="12">
        <f>1/$A$1*'[1]4403Exp'!I$67</f>
        <v>0.14235686000000003</v>
      </c>
      <c r="K18" s="12">
        <f>1/$A$1*'[1]4403Exp'!J$67</f>
        <v>0.11237161999999998</v>
      </c>
      <c r="L18" s="12">
        <f>1/$A$1*'[1]4403Exp'!K$67</f>
        <v>7.1576275833333342E-2</v>
      </c>
      <c r="M18" s="12">
        <f>1/$A$1*'[1]4403Exp'!L$67</f>
        <v>9.2041449999999997E-2</v>
      </c>
      <c r="N18" s="12">
        <f>1/$A$1*'[1]4403Exp'!M$67</f>
        <v>0.14635143333333331</v>
      </c>
      <c r="O18" s="12">
        <f>1/$A$1*'[1]4403Exp'!N$67</f>
        <v>0.11320471999999998</v>
      </c>
      <c r="P18" s="12">
        <f>1/$A$1*'[1]4403Exp'!O$67</f>
        <v>0.13491058</v>
      </c>
      <c r="Q18" s="12">
        <f>1/$A$1*'[1]4403Exp'!P$67</f>
        <v>7.1961999999999998E-2</v>
      </c>
      <c r="R18" s="12">
        <f>1/$A$1*'[1]4403Exp'!Q$67</f>
        <v>9.2323000000000002E-2</v>
      </c>
      <c r="S18" s="12">
        <f>1/$A$1*'[1]4403Exp'!R$67</f>
        <v>0.10892325999999997</v>
      </c>
      <c r="T18" s="12">
        <f>1/$A$1*'[1]4403Exp'!S$67</f>
        <v>0.1654305618181818</v>
      </c>
      <c r="U18" s="12">
        <f>1/$A$1*'[1]4403Exp'!T$67</f>
        <v>0.18227532000000002</v>
      </c>
      <c r="V18" s="12">
        <f>1/$A$1*'[1]4403Exp'!U$67</f>
        <v>0.11824106</v>
      </c>
      <c r="W18" s="12">
        <f>1/$A$1*'[1]4403Exp'!V$67</f>
        <v>0.11824106</v>
      </c>
      <c r="X18" s="12">
        <f>1/$A$1*'[1]4403Exp'!W$67</f>
        <v>0.11824106</v>
      </c>
      <c r="Y18" s="12">
        <f>1/$A$1*'[1]4403Exp'!X$67</f>
        <v>0.11824106</v>
      </c>
      <c r="Z18" s="12">
        <f>1/$A$1*'[1]4403Exp'!Y$67</f>
        <v>0.11824106</v>
      </c>
      <c r="AA18" s="12">
        <f>1/$A$1*'[1]4403Exp'!Z$67</f>
        <v>0.11824106</v>
      </c>
      <c r="AB18" s="12">
        <f>1/$A$1*'[1]4403Exp'!AA$67</f>
        <v>0.11824106</v>
      </c>
      <c r="AC18" s="13"/>
      <c r="AD18" s="397">
        <f>'[1]4403Exp'!$AB$67</f>
        <v>24.022073183303998</v>
      </c>
      <c r="AE18" s="398">
        <f>'[1]4403Exp'!$AC$67</f>
        <v>22.574414787199999</v>
      </c>
      <c r="AF18" s="116">
        <f>'[1]4403Exp'!AD$67</f>
        <v>12.229035355200001</v>
      </c>
      <c r="AG18" s="116">
        <f>'[1]4403Exp'!AE$67</f>
        <v>17.7605379504</v>
      </c>
      <c r="AH18" s="116">
        <f>'[1]4403Exp'!AF$67</f>
        <v>12.219890746700001</v>
      </c>
      <c r="AI18" s="116">
        <f>'[1]4403Exp'!AG$67</f>
        <v>10.678319308800001</v>
      </c>
      <c r="AJ18" s="116">
        <f>'[1]4403Exp'!AH$67</f>
        <v>12.240565656800001</v>
      </c>
      <c r="AK18" s="116">
        <f>'[1]4403Exp'!AI$67</f>
        <v>15.7531834695</v>
      </c>
      <c r="AL18" s="116">
        <f>'[1]4403Exp'!AJ$67</f>
        <v>12.262130198400001</v>
      </c>
      <c r="AM18" s="116">
        <f>'[1]4403Exp'!AK$67</f>
        <v>6.7128934400000002</v>
      </c>
      <c r="AN18" s="116">
        <f>'[1]4403Exp'!AL$67</f>
        <v>8.478128571300001</v>
      </c>
      <c r="AO18" s="116">
        <f>'[1]4403Exp'!AM$67</f>
        <v>14.067661967999999</v>
      </c>
      <c r="AP18" s="116">
        <f>'[1]4403Exp'!AN$67</f>
        <v>10.8587865584</v>
      </c>
      <c r="AQ18" s="116">
        <f>'[1]4403Exp'!AO$67</f>
        <v>12.187265822700001</v>
      </c>
      <c r="AR18" s="116">
        <f>'[1]4403Exp'!AP$67</f>
        <v>7.7534567965000001</v>
      </c>
      <c r="AS18" s="116">
        <f>'[1]4403Exp'!AQ$67</f>
        <v>9.1004119079999999</v>
      </c>
      <c r="AT18" s="511">
        <f>'[1]4403Exp'!AR$67</f>
        <v>10.7050479593</v>
      </c>
      <c r="AU18" s="511">
        <f>'[1]4403Exp'!AS$67</f>
        <v>13.392812661799999</v>
      </c>
      <c r="AV18" s="511">
        <f>'[1]4403Exp'!AT$67</f>
        <v>13.612109158000001</v>
      </c>
      <c r="AW18" s="511">
        <f>'[1]4403Exp'!AU$67</f>
        <v>7.4061400341666666</v>
      </c>
      <c r="AX18" s="511">
        <f>'[1]4403Exp'!AV$67</f>
        <v>0</v>
      </c>
      <c r="AY18" s="511">
        <f>'[1]4403Exp'!AW$67</f>
        <v>0</v>
      </c>
      <c r="AZ18" s="511">
        <f>'[1]4403Exp'!AX$67</f>
        <v>0</v>
      </c>
      <c r="BA18" s="511">
        <f>'[1]4403Exp'!AY$67</f>
        <v>0</v>
      </c>
      <c r="BB18" s="511">
        <f>'[1]4403Exp'!AZ$67</f>
        <v>0</v>
      </c>
      <c r="BC18" s="512">
        <f>'[1]4403Exp'!BA$67</f>
        <v>0</v>
      </c>
      <c r="BD18" s="510"/>
    </row>
    <row r="19" spans="2:56">
      <c r="B19" s="5" t="s">
        <v>44</v>
      </c>
      <c r="C19" s="230">
        <f>1/$A$1*'[1]4403Exp'!$B$69</f>
        <v>0.31065900000000002</v>
      </c>
      <c r="D19" s="229">
        <f>1/$A$1*'[1]4403Exp'!$C$69</f>
        <v>0.25175999999999998</v>
      </c>
      <c r="E19" s="12">
        <f>1/$A$1*'[1]4403Exp'!D$69</f>
        <v>0.30238100000000001</v>
      </c>
      <c r="F19" s="12">
        <f>1/$A$1*'[1]4403Exp'!E$69</f>
        <v>0.31061694000000001</v>
      </c>
      <c r="G19" s="12">
        <f>1/$A$1*'[1]4403Exp'!F$69</f>
        <v>0.26088923999999997</v>
      </c>
      <c r="H19" s="12">
        <f>1/$A$1*'[1]4403Exp'!G$69</f>
        <v>0.20147315999999998</v>
      </c>
      <c r="I19" s="12">
        <f>1/$A$1*'[1]4403Exp'!H$69</f>
        <v>0.21042646000000004</v>
      </c>
      <c r="J19" s="12">
        <f>1/$A$1*'[1]4403Exp'!I$69</f>
        <v>8.5075999999999999E-2</v>
      </c>
      <c r="K19" s="12">
        <f>1/$A$1*'[1]4403Exp'!J$69</f>
        <v>0.10472548000000001</v>
      </c>
      <c r="L19" s="12">
        <f>1/$A$1*'[1]4403Exp'!K$69</f>
        <v>6.7692699999999995E-2</v>
      </c>
      <c r="M19" s="12">
        <f>1/$A$1*'[1]4403Exp'!L$69</f>
        <v>6.7324486666666655E-2</v>
      </c>
      <c r="N19" s="12">
        <f>1/$A$1*'[1]4403Exp'!M$69</f>
        <v>9.1441999999999996E-2</v>
      </c>
      <c r="O19" s="12">
        <f>1/$A$1*'[1]4403Exp'!N$69</f>
        <v>0.11515502</v>
      </c>
      <c r="P19" s="12">
        <f>1/$A$1*'[1]4403Exp'!O$69</f>
        <v>9.7663159999999999E-2</v>
      </c>
      <c r="Q19" s="12">
        <f>1/$A$1*'[1]4403Exp'!P$69</f>
        <v>0.136048</v>
      </c>
      <c r="R19" s="12">
        <f>1/$A$1*'[1]4403Exp'!Q$69</f>
        <v>0.11895</v>
      </c>
      <c r="S19" s="12">
        <f>1/$A$1*'[1]4403Exp'!R$69</f>
        <v>0.158524</v>
      </c>
      <c r="T19" s="12">
        <f>1/$A$1*'[1]4403Exp'!S$69</f>
        <v>0.14938620545454545</v>
      </c>
      <c r="U19" s="12">
        <f>1/$A$1*'[1]4403Exp'!T$69</f>
        <v>0.15903644507936507</v>
      </c>
      <c r="V19" s="12">
        <f>1/$A$1*'[1]4403Exp'!U$69</f>
        <v>0.19787014</v>
      </c>
      <c r="W19" s="12">
        <f>1/$A$1*'[1]4403Exp'!V$69</f>
        <v>0.19787014</v>
      </c>
      <c r="X19" s="12">
        <f>1/$A$1*'[1]4403Exp'!W$69</f>
        <v>0.19787014</v>
      </c>
      <c r="Y19" s="12">
        <f>1/$A$1*'[1]4403Exp'!X$69</f>
        <v>0.19787014</v>
      </c>
      <c r="Z19" s="12">
        <f>1/$A$1*'[1]4403Exp'!Y$69</f>
        <v>0.19787014</v>
      </c>
      <c r="AA19" s="12">
        <f>1/$A$1*'[1]4403Exp'!Z$69</f>
        <v>0.19787014</v>
      </c>
      <c r="AB19" s="12">
        <f>1/$A$1*'[1]4403Exp'!AA$69</f>
        <v>0.19787014</v>
      </c>
      <c r="AC19" s="13"/>
      <c r="AD19" s="397">
        <f>'[1]4403Exp'!$AB$69</f>
        <v>17.509095120500998</v>
      </c>
      <c r="AE19" s="398">
        <f>'[1]4403Exp'!$AC$69</f>
        <v>15.015166574799999</v>
      </c>
      <c r="AF19" s="116">
        <f>'[1]4403Exp'!AD$69</f>
        <v>12.829373155200001</v>
      </c>
      <c r="AG19" s="116">
        <f>'[1]4403Exp'!AE$69</f>
        <v>14.6943027056</v>
      </c>
      <c r="AH19" s="116">
        <f>'[1]4403Exp'!AF$69</f>
        <v>15.532039447400001</v>
      </c>
      <c r="AI19" s="116">
        <f>'[1]4403Exp'!AG$69</f>
        <v>18.1244705499</v>
      </c>
      <c r="AJ19" s="116">
        <f>'[1]4403Exp'!AH$69</f>
        <v>18.652732794800002</v>
      </c>
      <c r="AK19" s="116">
        <f>'[1]4403Exp'!AI$69</f>
        <v>13.2442365295</v>
      </c>
      <c r="AL19" s="116">
        <f>'[1]4403Exp'!AJ$69</f>
        <v>18.070463536800002</v>
      </c>
      <c r="AM19" s="116">
        <f>'[1]4403Exp'!AK$69</f>
        <v>11.530439188399999</v>
      </c>
      <c r="AN19" s="116">
        <f>'[1]4403Exp'!AL$69</f>
        <v>10.637155637100001</v>
      </c>
      <c r="AO19" s="116">
        <f>'[1]4403Exp'!AM$69</f>
        <v>13.280225664</v>
      </c>
      <c r="AP19" s="116">
        <f>'[1]4403Exp'!AN$69</f>
        <v>15.2773884912</v>
      </c>
      <c r="AQ19" s="116">
        <f>'[1]4403Exp'!AO$69</f>
        <v>11.3886726522</v>
      </c>
      <c r="AR19" s="116">
        <f>'[1]4403Exp'!AP$69</f>
        <v>15.1511426215</v>
      </c>
      <c r="AS19" s="116">
        <f>'[1]4403Exp'!AQ$69</f>
        <v>11.195391998</v>
      </c>
      <c r="AT19" s="511">
        <f>'[1]4403Exp'!AR$69</f>
        <v>12.793636538199999</v>
      </c>
      <c r="AU19" s="511">
        <f>'[1]4403Exp'!AS$69</f>
        <v>12.819350958699999</v>
      </c>
      <c r="AV19" s="511">
        <f>'[1]4403Exp'!AT$69</f>
        <v>13.361623782000001</v>
      </c>
      <c r="AW19" s="511">
        <f>'[1]4403Exp'!AU$69</f>
        <v>12.842251158750001</v>
      </c>
      <c r="AX19" s="511">
        <f>'[1]4403Exp'!AV$69</f>
        <v>0</v>
      </c>
      <c r="AY19" s="511">
        <f>'[1]4403Exp'!AW$69</f>
        <v>0</v>
      </c>
      <c r="AZ19" s="511">
        <f>'[1]4403Exp'!AX$69</f>
        <v>0</v>
      </c>
      <c r="BA19" s="511">
        <f>'[1]4403Exp'!AY$69</f>
        <v>0</v>
      </c>
      <c r="BB19" s="511">
        <f>'[1]4403Exp'!AZ$69</f>
        <v>0</v>
      </c>
      <c r="BC19" s="512">
        <f>'[1]4403Exp'!BA$69</f>
        <v>0</v>
      </c>
      <c r="BD19" s="510"/>
    </row>
    <row r="20" spans="2:56">
      <c r="B20" s="5" t="s">
        <v>35</v>
      </c>
      <c r="C20" s="230">
        <f>1/$A$1*'[1]4403Exp'!$B$85</f>
        <v>0.15205299999999999</v>
      </c>
      <c r="D20" s="229">
        <f>1/$A$1*'[1]4403Exp'!$C$85</f>
        <v>0.10593441999999999</v>
      </c>
      <c r="E20" s="12">
        <f>1/$A$1*'[1]4403Exp'!D$85</f>
        <v>0.12285028000000003</v>
      </c>
      <c r="F20" s="12">
        <f>1/$A$1*'[1]4403Exp'!E$85</f>
        <v>0.16000957999999998</v>
      </c>
      <c r="G20" s="12">
        <f>1/$A$1*'[1]4403Exp'!F$85</f>
        <v>0.25046200000000002</v>
      </c>
      <c r="H20" s="12">
        <f>1/$A$1*'[1]4403Exp'!G$85</f>
        <v>0.19388042</v>
      </c>
      <c r="I20" s="12">
        <f>1/$A$1*'[1]4403Exp'!H$85</f>
        <v>0.25729669999999999</v>
      </c>
      <c r="J20" s="12">
        <f>1/$A$1*'[1]4403Exp'!I$85</f>
        <v>0.44009937999999998</v>
      </c>
      <c r="K20" s="12">
        <f>1/$A$1*'[1]4403Exp'!J$85</f>
        <v>0.39004540000000004</v>
      </c>
      <c r="L20" s="12">
        <f>1/$A$1*'[1]4403Exp'!K$85</f>
        <v>0.12061889428571432</v>
      </c>
      <c r="M20" s="12">
        <f>1/$A$1*'[1]4403Exp'!L$85</f>
        <v>0.12765499999999999</v>
      </c>
      <c r="N20" s="12">
        <f>1/$A$1*'[1]4403Exp'!M$85</f>
        <v>0.13988204000000001</v>
      </c>
      <c r="O20" s="12">
        <f>1/$A$1*'[1]4403Exp'!N$85</f>
        <v>9.7768599999999983E-2</v>
      </c>
      <c r="P20" s="12">
        <f>1/$A$1*'[1]4403Exp'!O$85</f>
        <v>6.8831260000000005E-2</v>
      </c>
      <c r="Q20" s="12">
        <f>1/$A$1*'[1]4403Exp'!P$85</f>
        <v>7.4472559999999993E-2</v>
      </c>
      <c r="R20" s="12">
        <f>1/$A$1*'[1]4403Exp'!Q$85</f>
        <v>6.9704180000000004E-2</v>
      </c>
      <c r="S20" s="12">
        <f>1/$A$1*'[1]4403Exp'!R$85</f>
        <v>9.5235999999999987E-2</v>
      </c>
      <c r="T20" s="12">
        <f>1/$A$1*'[1]4403Exp'!S$85</f>
        <v>0.11672613454545454</v>
      </c>
      <c r="U20" s="12">
        <f>1/$A$1*'[1]4403Exp'!T$85</f>
        <v>0.13747699460317458</v>
      </c>
      <c r="V20" s="12">
        <f>1/$A$1*'[1]4403Exp'!U$85</f>
        <v>8.2935414999999998E-2</v>
      </c>
      <c r="W20" s="12">
        <f>1/$A$1*'[1]4403Exp'!V$85</f>
        <v>8.2935414999999998E-2</v>
      </c>
      <c r="X20" s="12">
        <f>1/$A$1*'[1]4403Exp'!W$85</f>
        <v>8.2935414999999998E-2</v>
      </c>
      <c r="Y20" s="12">
        <f>1/$A$1*'[1]4403Exp'!X$85</f>
        <v>8.2935414999999998E-2</v>
      </c>
      <c r="Z20" s="12">
        <f>1/$A$1*'[1]4403Exp'!Y$85</f>
        <v>8.2935414999999998E-2</v>
      </c>
      <c r="AA20" s="12">
        <f>1/$A$1*'[1]4403Exp'!Z$85</f>
        <v>8.2935414999999998E-2</v>
      </c>
      <c r="AB20" s="12">
        <f>1/$A$1*'[1]4403Exp'!AA$85</f>
        <v>8.2935414999999998E-2</v>
      </c>
      <c r="AC20" s="13"/>
      <c r="AD20" s="397">
        <f>'[1]4403Exp'!$AB$85</f>
        <v>8.0292550526430002</v>
      </c>
      <c r="AE20" s="398">
        <f>'[1]4403Exp'!$AC$85</f>
        <v>9.7885264743999993</v>
      </c>
      <c r="AF20" s="116">
        <f>'[1]4403Exp'!AD$85</f>
        <v>9.8707779840000001</v>
      </c>
      <c r="AG20" s="116">
        <f>'[1]4403Exp'!AE$85</f>
        <v>17.638903408000001</v>
      </c>
      <c r="AH20" s="116">
        <f>'[1]4403Exp'!AF$85</f>
        <v>24.417029318500003</v>
      </c>
      <c r="AI20" s="116">
        <f>'[1]4403Exp'!AG$85</f>
        <v>18.598946652000002</v>
      </c>
      <c r="AJ20" s="116">
        <f>'[1]4403Exp'!AH$85</f>
        <v>24.9493043744</v>
      </c>
      <c r="AK20" s="116">
        <f>'[1]4403Exp'!AI$85</f>
        <v>52.331444729499999</v>
      </c>
      <c r="AL20" s="116">
        <f>'[1]4403Exp'!AJ$85</f>
        <v>50.006146907200005</v>
      </c>
      <c r="AM20" s="116">
        <f>'[1]4403Exp'!AK$85</f>
        <v>13.511554526799999</v>
      </c>
      <c r="AN20" s="116">
        <f>'[1]4403Exp'!AL$85</f>
        <v>15.780308214600002</v>
      </c>
      <c r="AO20" s="116">
        <f>'[1]4403Exp'!AM$85</f>
        <v>19.253777904</v>
      </c>
      <c r="AP20" s="116">
        <f>'[1]4403Exp'!AN$85</f>
        <v>13.8744318592</v>
      </c>
      <c r="AQ20" s="116">
        <f>'[1]4403Exp'!AO$85</f>
        <v>11.025491754300001</v>
      </c>
      <c r="AR20" s="116">
        <f>'[1]4403Exp'!AP$85</f>
        <v>12.701942606000001</v>
      </c>
      <c r="AS20" s="116">
        <f>'[1]4403Exp'!AQ$85</f>
        <v>9.7233384639999993</v>
      </c>
      <c r="AT20" s="511">
        <f>'[1]4403Exp'!AR$85</f>
        <v>11.394552572799999</v>
      </c>
      <c r="AU20" s="511">
        <f>'[1]4403Exp'!AS$85</f>
        <v>14.2493206999</v>
      </c>
      <c r="AV20" s="511">
        <f>'[1]4403Exp'!AT$85</f>
        <v>15.280695637000001</v>
      </c>
      <c r="AW20" s="511">
        <f>'[1]4403Exp'!AU$85</f>
        <v>9.4372534104166661</v>
      </c>
      <c r="AX20" s="511">
        <f>'[1]4403Exp'!AV$85</f>
        <v>0</v>
      </c>
      <c r="AY20" s="511">
        <f>'[1]4403Exp'!AW$85</f>
        <v>0</v>
      </c>
      <c r="AZ20" s="511">
        <f>'[1]4403Exp'!AX$85</f>
        <v>0</v>
      </c>
      <c r="BA20" s="511">
        <f>'[1]4403Exp'!AY$85</f>
        <v>0</v>
      </c>
      <c r="BB20" s="511">
        <f>'[1]4403Exp'!AZ$85</f>
        <v>0</v>
      </c>
      <c r="BC20" s="512">
        <f>'[1]4403Exp'!BA$85</f>
        <v>0</v>
      </c>
      <c r="BD20" s="510"/>
    </row>
    <row r="21" spans="2:56">
      <c r="B21" s="5" t="s">
        <v>66</v>
      </c>
      <c r="C21" s="230">
        <f>1/$A$1*'[1]4403Exp'!$B$160</f>
        <v>0.12792799999999999</v>
      </c>
      <c r="D21" s="229">
        <f>1/$A$1*'[1]4403Exp'!$C$160</f>
        <v>0.15939057999999998</v>
      </c>
      <c r="E21" s="12">
        <f>1/$A$1*'[1]4403Exp'!D$160</f>
        <v>0.10785462000000001</v>
      </c>
      <c r="F21" s="12">
        <f>1/$A$1*'[1]4403Exp'!E$160</f>
        <v>9.4951380000000002E-2</v>
      </c>
      <c r="G21" s="12">
        <f>1/$A$1*'[1]4403Exp'!F$160</f>
        <v>9.1807680000000003E-2</v>
      </c>
      <c r="H21" s="12">
        <f>1/$A$1*'[1]4403Exp'!G$160</f>
        <v>0.10847177999999999</v>
      </c>
      <c r="I21" s="12">
        <f>1/$A$1*'[1]4403Exp'!H$160</f>
        <v>0.12602533999999999</v>
      </c>
      <c r="J21" s="12">
        <f>1/$A$1*'[1]4403Exp'!I$160</f>
        <v>0.15205521999999999</v>
      </c>
      <c r="K21" s="12">
        <f>1/$A$1*'[1]4403Exp'!J$160</f>
        <v>9.3519980000000003E-2</v>
      </c>
      <c r="L21" s="12">
        <f>1/$A$1*'[1]4403Exp'!K$160</f>
        <v>8.7800242857142857E-2</v>
      </c>
      <c r="M21" s="12">
        <f>1/$A$1*'[1]4403Exp'!L$160</f>
        <v>7.6578940000000012E-2</v>
      </c>
      <c r="N21" s="12">
        <f>1/$A$1*'[1]4403Exp'!M$160</f>
        <v>7.4135419999999994E-2</v>
      </c>
      <c r="O21" s="12">
        <f>1/$A$1*'[1]4403Exp'!N$160</f>
        <v>5.7355097619047613E-2</v>
      </c>
      <c r="P21" s="12">
        <f>1/$A$1*'[1]4403Exp'!O$160</f>
        <v>6.1314115000000002E-2</v>
      </c>
      <c r="Q21" s="12">
        <f>1/$A$1*'[1]4403Exp'!P$160</f>
        <v>6.4938120000000002E-2</v>
      </c>
      <c r="R21" s="12">
        <f>1/$A$1*'[1]4403Exp'!Q$160</f>
        <v>6.6986237142857133E-2</v>
      </c>
      <c r="S21" s="12">
        <f>1/$A$1*'[1]4403Exp'!R$160</f>
        <v>5.005822E-2</v>
      </c>
      <c r="T21" s="12">
        <f>1/$A$1*'[1]4403Exp'!S$160</f>
        <v>5.6609676363636362E-2</v>
      </c>
      <c r="U21" s="12">
        <f>1/$A$1*'[1]4403Exp'!T$160</f>
        <v>9.4589222539682549E-2</v>
      </c>
      <c r="V21" s="12">
        <f>1/$A$1*'[1]4403Exp'!U$160</f>
        <v>7.3245024999999991E-2</v>
      </c>
      <c r="W21" s="12">
        <f>1/$A$1*'[1]4403Exp'!V$160</f>
        <v>7.3245024999999991E-2</v>
      </c>
      <c r="X21" s="12">
        <f>1/$A$1*'[1]4403Exp'!W$160</f>
        <v>7.3245024999999991E-2</v>
      </c>
      <c r="Y21" s="12">
        <f>1/$A$1*'[1]4403Exp'!X$160</f>
        <v>7.3245024999999991E-2</v>
      </c>
      <c r="Z21" s="12">
        <f>1/$A$1*'[1]4403Exp'!Y$160</f>
        <v>7.3245024999999991E-2</v>
      </c>
      <c r="AA21" s="12">
        <f>1/$A$1*'[1]4403Exp'!Z$160</f>
        <v>7.3245024999999991E-2</v>
      </c>
      <c r="AB21" s="12">
        <f>1/$A$1*'[1]4403Exp'!AA$160</f>
        <v>7.3245024999999991E-2</v>
      </c>
      <c r="AC21" s="13"/>
      <c r="AD21" s="397">
        <f>'[1]4403Exp'!$AB$160</f>
        <v>7.34705509497</v>
      </c>
      <c r="AE21" s="398">
        <f>'[1]4403Exp'!$AC$160</f>
        <v>8.2079115892000001</v>
      </c>
      <c r="AF21" s="116">
        <f>'[1]4403Exp'!AD$160</f>
        <v>6.2029071648</v>
      </c>
      <c r="AG21" s="116">
        <f>'[1]4403Exp'!AE$160</f>
        <v>5.4361150816000006</v>
      </c>
      <c r="AH21" s="116">
        <f>'[1]4403Exp'!AF$160</f>
        <v>6.8657172451000008</v>
      </c>
      <c r="AI21" s="116">
        <f>'[1]4403Exp'!AG$160</f>
        <v>7.8622815414000007</v>
      </c>
      <c r="AJ21" s="116">
        <f>'[1]4403Exp'!AH$160</f>
        <v>11.2636711888</v>
      </c>
      <c r="AK21" s="116">
        <f>'[1]4403Exp'!AI$160</f>
        <v>19.387667239500001</v>
      </c>
      <c r="AL21" s="116">
        <f>'[1]4403Exp'!AJ$160</f>
        <v>11.217232696000002</v>
      </c>
      <c r="AM21" s="116">
        <f>'[1]4403Exp'!AK$160</f>
        <v>7.2582602400000003</v>
      </c>
      <c r="AN21" s="116">
        <f>'[1]4403Exp'!AL$160</f>
        <v>7.911459432</v>
      </c>
      <c r="AO21" s="116">
        <f>'[1]4403Exp'!AM$160</f>
        <v>8.2590826079999999</v>
      </c>
      <c r="AP21" s="116">
        <f>'[1]4403Exp'!AN$160</f>
        <v>4.8137447423999999</v>
      </c>
      <c r="AQ21" s="116">
        <f>'[1]4403Exp'!AO$160</f>
        <v>5.0027773908000004</v>
      </c>
      <c r="AR21" s="116">
        <f>'[1]4403Exp'!AP$160</f>
        <v>5.9723674020000006</v>
      </c>
      <c r="AS21" s="116">
        <f>'[1]4403Exp'!AQ$160</f>
        <v>5.2277021579999996</v>
      </c>
      <c r="AT21" s="511">
        <f>'[1]4403Exp'!AR$160</f>
        <v>4.7662604825999999</v>
      </c>
      <c r="AU21" s="511">
        <f>'[1]4403Exp'!AS$160</f>
        <v>6.2897470921999998</v>
      </c>
      <c r="AV21" s="511">
        <f>'[1]4403Exp'!AT$160</f>
        <v>9.1197516790000002</v>
      </c>
      <c r="AW21" s="511">
        <f>'[1]4403Exp'!AU$160</f>
        <v>5.2530872391666668</v>
      </c>
      <c r="AX21" s="511">
        <f>'[1]4403Exp'!AV$160</f>
        <v>0</v>
      </c>
      <c r="AY21" s="511">
        <f>'[1]4403Exp'!AW$160</f>
        <v>0</v>
      </c>
      <c r="AZ21" s="511">
        <f>'[1]4403Exp'!AX$160</f>
        <v>0</v>
      </c>
      <c r="BA21" s="511">
        <f>'[1]4403Exp'!AY$160</f>
        <v>0</v>
      </c>
      <c r="BB21" s="511">
        <f>'[1]4403Exp'!AZ$160</f>
        <v>0</v>
      </c>
      <c r="BC21" s="512">
        <f>'[1]4403Exp'!BA$160</f>
        <v>0</v>
      </c>
      <c r="BD21" s="510"/>
    </row>
    <row r="22" spans="2:56">
      <c r="B22" s="5" t="s">
        <v>41</v>
      </c>
      <c r="C22" s="230">
        <f>1/$A$1*'[1]4403Exp'!$B$188</f>
        <v>1.9662860000000001E-2</v>
      </c>
      <c r="D22" s="229">
        <f>1/$A$1*'[1]4403Exp'!$C$188</f>
        <v>3.347E-2</v>
      </c>
      <c r="E22" s="12">
        <f>1/$A$1*'[1]4403Exp'!D$188</f>
        <v>1.4431379999999999E-2</v>
      </c>
      <c r="F22" s="12">
        <f>1/$A$1*'[1]4403Exp'!E$188</f>
        <v>1.1313E-2</v>
      </c>
      <c r="G22" s="12">
        <f>1/$A$1*'[1]4403Exp'!F$188</f>
        <v>6.4322880000000013E-2</v>
      </c>
      <c r="H22" s="12">
        <f>1/$A$1*'[1]4403Exp'!G$188</f>
        <v>0.14200900000000008</v>
      </c>
      <c r="I22" s="12">
        <f>1/$A$1*'[1]4403Exp'!H$188</f>
        <v>0.21470889999999998</v>
      </c>
      <c r="J22" s="12">
        <f>1/$A$1*'[1]4403Exp'!I$188</f>
        <v>0.11997199999999997</v>
      </c>
      <c r="K22" s="12">
        <f>1/$A$1*'[1]4403Exp'!J$188</f>
        <v>9.7953140000000022E-2</v>
      </c>
      <c r="L22" s="12">
        <f>1/$A$1*'[1]4403Exp'!K$188</f>
        <v>1.4928951666666666E-2</v>
      </c>
      <c r="M22" s="12">
        <f>1/$A$1*'[1]4403Exp'!L$188</f>
        <v>7.5251399999999979E-3</v>
      </c>
      <c r="N22" s="12">
        <f>1/$A$1*'[1]4403Exp'!M$188</f>
        <v>2.8652139999999996E-2</v>
      </c>
      <c r="O22" s="12">
        <f>1/$A$1*'[1]4403Exp'!N$188</f>
        <v>3.2172660000000006E-2</v>
      </c>
      <c r="P22" s="12">
        <f>1/$A$1*'[1]4403Exp'!O$188</f>
        <v>2.5906779999999997E-2</v>
      </c>
      <c r="Q22" s="12">
        <f>1/$A$1*'[1]4403Exp'!P$188</f>
        <v>1.8803279999999999E-2</v>
      </c>
      <c r="R22" s="12">
        <f>1/$A$1*'[1]4403Exp'!Q$188</f>
        <v>1.8586419999999992E-2</v>
      </c>
      <c r="S22" s="12">
        <f>1/$A$1*'[1]4403Exp'!R$188</f>
        <v>2.575800000000001E-2</v>
      </c>
      <c r="T22" s="12">
        <f>1/$A$1*'[1]4403Exp'!S$188</f>
        <v>9.9431544545454525E-2</v>
      </c>
      <c r="U22" s="12">
        <f>1/$A$1*'[1]4403Exp'!T$188</f>
        <v>7.3458780000000001E-2</v>
      </c>
      <c r="V22" s="12">
        <f>1/$A$1*'[1]4403Exp'!U$188</f>
        <v>6.742295999999999E-2</v>
      </c>
      <c r="W22" s="12">
        <f>1/$A$1*'[1]4403Exp'!V$188</f>
        <v>6.742295999999999E-2</v>
      </c>
      <c r="X22" s="12">
        <f>1/$A$1*'[1]4403Exp'!W$188</f>
        <v>6.742295999999999E-2</v>
      </c>
      <c r="Y22" s="12">
        <f>1/$A$1*'[1]4403Exp'!X$188</f>
        <v>6.742295999999999E-2</v>
      </c>
      <c r="Z22" s="12">
        <f>1/$A$1*'[1]4403Exp'!Y$188</f>
        <v>6.742295999999999E-2</v>
      </c>
      <c r="AA22" s="12">
        <f>1/$A$1*'[1]4403Exp'!Z$188</f>
        <v>6.742295999999999E-2</v>
      </c>
      <c r="AB22" s="12">
        <f>1/$A$1*'[1]4403Exp'!AA$188</f>
        <v>6.742295999999999E-2</v>
      </c>
      <c r="AC22" s="13"/>
      <c r="AD22" s="397">
        <f>'[1]4403Exp'!$AB$188</f>
        <v>2.7351912326519998</v>
      </c>
      <c r="AE22" s="398">
        <f>'[1]4403Exp'!$AC$188</f>
        <v>3.7854119211999997</v>
      </c>
      <c r="AF22" s="116">
        <f>'[1]4403Exp'!AD$188</f>
        <v>1.8869731679999999</v>
      </c>
      <c r="AG22" s="116">
        <f>'[1]4403Exp'!AE$188</f>
        <v>1.9487442576</v>
      </c>
      <c r="AH22" s="116">
        <f>'[1]4403Exp'!AF$188</f>
        <v>7.0273359282000003</v>
      </c>
      <c r="AI22" s="116">
        <f>'[1]4403Exp'!AG$188</f>
        <v>12.704188110900001</v>
      </c>
      <c r="AJ22" s="116">
        <f>'[1]4403Exp'!AH$188</f>
        <v>14.355512108400001</v>
      </c>
      <c r="AK22" s="116">
        <f>'[1]4403Exp'!AI$188</f>
        <v>15.808261123500001</v>
      </c>
      <c r="AL22" s="116">
        <f>'[1]4403Exp'!AJ$188</f>
        <v>11.369531094400001</v>
      </c>
      <c r="AM22" s="116">
        <f>'[1]4403Exp'!AK$188</f>
        <v>1.4523020248</v>
      </c>
      <c r="AN22" s="116">
        <f>'[1]4403Exp'!AL$188</f>
        <v>1.1156746518</v>
      </c>
      <c r="AO22" s="116">
        <f>'[1]4403Exp'!AM$188</f>
        <v>3.2682921120000001</v>
      </c>
      <c r="AP22" s="116">
        <f>'[1]4403Exp'!AN$188</f>
        <v>1.8985669472</v>
      </c>
      <c r="AQ22" s="116">
        <f>'[1]4403Exp'!AO$188</f>
        <v>2.1608877612000001</v>
      </c>
      <c r="AR22" s="116">
        <f>'[1]4403Exp'!AP$188</f>
        <v>1.7866000125000001</v>
      </c>
      <c r="AS22" s="116">
        <f>'[1]4403Exp'!AQ$188</f>
        <v>1.8406360909999999</v>
      </c>
      <c r="AT22" s="511">
        <f>'[1]4403Exp'!AR$188</f>
        <v>2.2547442309999997</v>
      </c>
      <c r="AU22" s="511">
        <f>'[1]4403Exp'!AS$188</f>
        <v>6.4376496755999995</v>
      </c>
      <c r="AV22" s="511">
        <f>'[1]4403Exp'!AT$188</f>
        <v>5.2519306200000004</v>
      </c>
      <c r="AW22" s="511">
        <f>'[1]4403Exp'!AU$188</f>
        <v>3.9844201891666668</v>
      </c>
      <c r="AX22" s="511">
        <f>'[1]4403Exp'!AV$188</f>
        <v>0</v>
      </c>
      <c r="AY22" s="511">
        <f>'[1]4403Exp'!AW$188</f>
        <v>0</v>
      </c>
      <c r="AZ22" s="511">
        <f>'[1]4403Exp'!AX$188</f>
        <v>0</v>
      </c>
      <c r="BA22" s="511">
        <f>'[1]4403Exp'!AY$188</f>
        <v>0</v>
      </c>
      <c r="BB22" s="511">
        <f>'[1]4403Exp'!AZ$188</f>
        <v>0</v>
      </c>
      <c r="BC22" s="512">
        <f>'[1]4403Exp'!BA$188</f>
        <v>0</v>
      </c>
      <c r="BD22" s="510"/>
    </row>
    <row r="23" spans="2:56">
      <c r="B23" s="5" t="s">
        <v>43</v>
      </c>
      <c r="C23" s="230">
        <f>1/$A$1*'[1]4403Exp'!$B$225</f>
        <v>0.61204613999999991</v>
      </c>
      <c r="D23" s="229">
        <f>1/$A$1*'[1]4403Exp'!$C$225</f>
        <v>0.57987899999999992</v>
      </c>
      <c r="E23" s="12">
        <f>1/$A$1*'[1]4403Exp'!D$225</f>
        <v>0.426014</v>
      </c>
      <c r="F23" s="12">
        <f>1/$A$1*'[1]4403Exp'!E$225</f>
        <v>0.43115512</v>
      </c>
      <c r="G23" s="12">
        <f>1/$A$1*'[1]4403Exp'!F$225</f>
        <v>0.45048500000000002</v>
      </c>
      <c r="H23" s="12">
        <f>1/$A$1*'[1]4403Exp'!G$225</f>
        <v>0.75568206000000004</v>
      </c>
      <c r="I23" s="12">
        <f>1/$A$1*'[1]4403Exp'!H$225</f>
        <v>0.39901299999999995</v>
      </c>
      <c r="J23" s="12">
        <f>1/$A$1*'[1]4403Exp'!I$225</f>
        <v>0.33687210000000001</v>
      </c>
      <c r="K23" s="12">
        <f>1/$A$1*'[1]4403Exp'!J$225</f>
        <v>0.32250086</v>
      </c>
      <c r="L23" s="12">
        <f>1/$A$1*'[1]4403Exp'!K$225</f>
        <v>8.3973890000000009E-2</v>
      </c>
      <c r="M23" s="12">
        <f>1/$A$1*'[1]4403Exp'!L$225</f>
        <v>0.18206972666666665</v>
      </c>
      <c r="N23" s="12">
        <f>1/$A$1*'[1]4403Exp'!M$225</f>
        <v>0.18967707333333331</v>
      </c>
      <c r="O23" s="12">
        <f>1/$A$1*'[1]4403Exp'!N$225</f>
        <v>0.11133749</v>
      </c>
      <c r="P23" s="12">
        <f>1/$A$1*'[1]4403Exp'!O$225</f>
        <v>0.10880638571428571</v>
      </c>
      <c r="Q23" s="12">
        <f>1/$A$1*'[1]4403Exp'!P$225</f>
        <v>0.12246637555555556</v>
      </c>
      <c r="R23" s="12">
        <f>1/$A$1*'[1]4403Exp'!Q$225</f>
        <v>7.9583996666666657E-2</v>
      </c>
      <c r="S23" s="12">
        <f>1/$A$1*'[1]4403Exp'!R$225</f>
        <v>8.0245412500000002E-2</v>
      </c>
      <c r="T23" s="12">
        <f>1/$A$1*'[1]4403Exp'!S$225</f>
        <v>3.6471292929292923E-2</v>
      </c>
      <c r="U23" s="12">
        <f>1/$A$1*'[1]4403Exp'!T$225</f>
        <v>9.0780468571428574E-2</v>
      </c>
      <c r="V23" s="12">
        <f>1/$A$1*'[1]4403Exp'!U$225</f>
        <v>0.11072800000000001</v>
      </c>
      <c r="W23" s="12">
        <f>1/$A$1*'[1]4403Exp'!V$225</f>
        <v>0.11072800000000001</v>
      </c>
      <c r="X23" s="12">
        <f>1/$A$1*'[1]4403Exp'!W$225</f>
        <v>0.11072800000000001</v>
      </c>
      <c r="Y23" s="12">
        <f>1/$A$1*'[1]4403Exp'!X$225</f>
        <v>0.11072800000000001</v>
      </c>
      <c r="Z23" s="12">
        <f>1/$A$1*'[1]4403Exp'!Y$225</f>
        <v>0.11072800000000001</v>
      </c>
      <c r="AA23" s="12">
        <f>1/$A$1*'[1]4403Exp'!Z$225</f>
        <v>0.11072800000000001</v>
      </c>
      <c r="AB23" s="12">
        <f>1/$A$1*'[1]4403Exp'!AA$225</f>
        <v>0.11072800000000001</v>
      </c>
      <c r="AC23" s="13"/>
      <c r="AD23" s="397">
        <f>'[1]4403Exp'!$AB$225</f>
        <v>21.042757180557</v>
      </c>
      <c r="AE23" s="398">
        <f>'[1]4403Exp'!$AC$225</f>
        <v>19.472611659199998</v>
      </c>
      <c r="AF23" s="116">
        <f>'[1]4403Exp'!AD$225</f>
        <v>18.370159852800001</v>
      </c>
      <c r="AG23" s="116">
        <f>'[1]4403Exp'!AE$225</f>
        <v>23.2978094608</v>
      </c>
      <c r="AH23" s="116">
        <f>'[1]4403Exp'!AF$225</f>
        <v>28.287181608000001</v>
      </c>
      <c r="AI23" s="116">
        <f>'[1]4403Exp'!AG$225</f>
        <v>45.166072637400006</v>
      </c>
      <c r="AJ23" s="116">
        <f>'[1]4403Exp'!AH$225</f>
        <v>23.588446170800001</v>
      </c>
      <c r="AK23" s="116">
        <f>'[1]4403Exp'!AI$225</f>
        <v>29.565774572000002</v>
      </c>
      <c r="AL23" s="116">
        <f>'[1]4403Exp'!AJ$225</f>
        <v>32.307045662400007</v>
      </c>
      <c r="AM23" s="116">
        <f>'[1]4403Exp'!AK$225</f>
        <v>6.3189698396000002</v>
      </c>
      <c r="AN23" s="116">
        <f>'[1]4403Exp'!AL$225</f>
        <v>13.019596295400001</v>
      </c>
      <c r="AO23" s="116">
        <f>'[1]4403Exp'!AM$225</f>
        <v>14.917015824</v>
      </c>
      <c r="AP23" s="116">
        <f>'[1]4403Exp'!AN$225</f>
        <v>12.619096177599999</v>
      </c>
      <c r="AQ23" s="116">
        <f>'[1]4403Exp'!AO$225</f>
        <v>10.9810083729</v>
      </c>
      <c r="AR23" s="116">
        <f>'[1]4403Exp'!AP$225</f>
        <v>10.005308137</v>
      </c>
      <c r="AS23" s="116">
        <f>'[1]4403Exp'!AQ$225</f>
        <v>6.3285857809999992</v>
      </c>
      <c r="AT23" s="511">
        <f>'[1]4403Exp'!AR$225</f>
        <v>5.0360219746999997</v>
      </c>
      <c r="AU23" s="511">
        <f>'[1]4403Exp'!AS$225</f>
        <v>3.8363583972999997</v>
      </c>
      <c r="AV23" s="511">
        <f>'[1]4403Exp'!AT$225</f>
        <v>7.4550235269999998</v>
      </c>
      <c r="AW23" s="511">
        <f>'[1]4403Exp'!AU$225</f>
        <v>6.458989327916667</v>
      </c>
      <c r="AX23" s="511">
        <f>'[1]4403Exp'!AV$225</f>
        <v>0</v>
      </c>
      <c r="AY23" s="511">
        <f>'[1]4403Exp'!AW$225</f>
        <v>0</v>
      </c>
      <c r="AZ23" s="511">
        <f>'[1]4403Exp'!AX$225</f>
        <v>0</v>
      </c>
      <c r="BA23" s="511">
        <f>'[1]4403Exp'!AY$225</f>
        <v>0</v>
      </c>
      <c r="BB23" s="511">
        <f>'[1]4403Exp'!AZ$225</f>
        <v>0</v>
      </c>
      <c r="BC23" s="512">
        <f>'[1]4403Exp'!BA$225</f>
        <v>0</v>
      </c>
      <c r="BD23" s="510"/>
    </row>
    <row r="24" spans="2:56">
      <c r="B24" s="5" t="s">
        <v>19</v>
      </c>
      <c r="C24" s="243">
        <f t="shared" ref="C24:AB24" si="2">SUM(C15:C15)-SUM(C16:C23)</f>
        <v>0.84469419333333295</v>
      </c>
      <c r="D24" s="240">
        <f t="shared" si="2"/>
        <v>0.65377793999999945</v>
      </c>
      <c r="E24" s="315">
        <f t="shared" si="2"/>
        <v>0.51766028000000075</v>
      </c>
      <c r="F24" s="315">
        <f t="shared" si="2"/>
        <v>0.47395664000000082</v>
      </c>
      <c r="G24" s="315">
        <f t="shared" si="2"/>
        <v>0.50229096000000029</v>
      </c>
      <c r="H24" s="315">
        <f t="shared" si="2"/>
        <v>0.51356264000000085</v>
      </c>
      <c r="I24" s="315">
        <f t="shared" si="2"/>
        <v>0.5150394200000008</v>
      </c>
      <c r="J24" s="315">
        <f t="shared" si="2"/>
        <v>0.42255511100000209</v>
      </c>
      <c r="K24" s="315">
        <f t="shared" si="2"/>
        <v>0.29490013999999931</v>
      </c>
      <c r="L24" s="315">
        <f t="shared" si="2"/>
        <v>0.16896746603174573</v>
      </c>
      <c r="M24" s="315">
        <f t="shared" si="2"/>
        <v>0.11884924333333302</v>
      </c>
      <c r="N24" s="315">
        <f t="shared" si="2"/>
        <v>0.13263121333333316</v>
      </c>
      <c r="O24" s="315">
        <f t="shared" si="2"/>
        <v>0.10026115079365061</v>
      </c>
      <c r="P24" s="315">
        <f t="shared" si="2"/>
        <v>7.8146725238095405E-2</v>
      </c>
      <c r="Q24" s="315">
        <f t="shared" si="2"/>
        <v>6.3130424444444388E-2</v>
      </c>
      <c r="R24" s="315">
        <f t="shared" si="2"/>
        <v>7.088735166666682E-2</v>
      </c>
      <c r="S24" s="315">
        <f t="shared" si="2"/>
        <v>6.3730145000000071E-2</v>
      </c>
      <c r="T24" s="315">
        <f t="shared" si="2"/>
        <v>0.2440180970707071</v>
      </c>
      <c r="U24" s="315">
        <f t="shared" si="2"/>
        <v>0.34089325682539684</v>
      </c>
      <c r="V24" s="315">
        <f t="shared" si="2"/>
        <v>0.2239418285714283</v>
      </c>
      <c r="W24" s="315">
        <f t="shared" si="2"/>
        <v>0.2239418285714283</v>
      </c>
      <c r="X24" s="315">
        <f t="shared" si="2"/>
        <v>0.2239418285714283</v>
      </c>
      <c r="Y24" s="315">
        <f t="shared" si="2"/>
        <v>0.2239418285714283</v>
      </c>
      <c r="Z24" s="315">
        <f t="shared" si="2"/>
        <v>0.2239418285714283</v>
      </c>
      <c r="AA24" s="315">
        <f t="shared" si="2"/>
        <v>0.2239418285714283</v>
      </c>
      <c r="AB24" s="315">
        <f t="shared" si="2"/>
        <v>0.2239418285714283</v>
      </c>
      <c r="AC24" s="13"/>
      <c r="AD24" s="399">
        <f t="shared" ref="AD24:BC24" si="3">SUM(AD15:AD15)-SUM(AD16:AD23)</f>
        <v>50.106949182486005</v>
      </c>
      <c r="AE24" s="400">
        <f t="shared" si="3"/>
        <v>39.712782073199946</v>
      </c>
      <c r="AF24" s="379">
        <f t="shared" si="3"/>
        <v>34.27087963200006</v>
      </c>
      <c r="AG24" s="379">
        <f t="shared" si="3"/>
        <v>41.549455628800075</v>
      </c>
      <c r="AH24" s="379">
        <f t="shared" si="3"/>
        <v>43.099356222999916</v>
      </c>
      <c r="AI24" s="379">
        <f t="shared" si="3"/>
        <v>45.028860848400086</v>
      </c>
      <c r="AJ24" s="379">
        <f t="shared" si="3"/>
        <v>49.324066278400096</v>
      </c>
      <c r="AK24" s="379">
        <f t="shared" si="3"/>
        <v>52.848088967000137</v>
      </c>
      <c r="AL24" s="379">
        <f t="shared" si="3"/>
        <v>39.217311185600067</v>
      </c>
      <c r="AM24" s="379">
        <f t="shared" si="3"/>
        <v>20.755261423600047</v>
      </c>
      <c r="AN24" s="379">
        <f t="shared" si="3"/>
        <v>14.914984053600023</v>
      </c>
      <c r="AO24" s="379">
        <f t="shared" si="3"/>
        <v>15.825881855999967</v>
      </c>
      <c r="AP24" s="379">
        <f t="shared" si="3"/>
        <v>12.387550806399986</v>
      </c>
      <c r="AQ24" s="379">
        <f t="shared" si="3"/>
        <v>9.6735005634000117</v>
      </c>
      <c r="AR24" s="379">
        <f t="shared" si="3"/>
        <v>7.7714154594999911</v>
      </c>
      <c r="AS24" s="379">
        <f t="shared" si="3"/>
        <v>6.1230043069999454</v>
      </c>
      <c r="AT24" s="513">
        <f t="shared" si="3"/>
        <v>6.3464122569000097</v>
      </c>
      <c r="AU24" s="513">
        <f t="shared" si="3"/>
        <v>20.199348926899972</v>
      </c>
      <c r="AV24" s="513">
        <f t="shared" si="3"/>
        <v>23.809675686000048</v>
      </c>
      <c r="AW24" s="513">
        <f t="shared" si="3"/>
        <v>13.599813862499985</v>
      </c>
      <c r="AX24" s="513">
        <f t="shared" si="3"/>
        <v>0</v>
      </c>
      <c r="AY24" s="513">
        <f t="shared" si="3"/>
        <v>0</v>
      </c>
      <c r="AZ24" s="513">
        <f t="shared" si="3"/>
        <v>0</v>
      </c>
      <c r="BA24" s="513">
        <f t="shared" si="3"/>
        <v>0</v>
      </c>
      <c r="BB24" s="513">
        <f t="shared" si="3"/>
        <v>0</v>
      </c>
      <c r="BC24" s="514">
        <f t="shared" si="3"/>
        <v>0</v>
      </c>
      <c r="BD24" s="510"/>
    </row>
    <row r="25" spans="2:56" ht="17.149999999999999" customHeight="1">
      <c r="B25" s="9" t="s">
        <v>194</v>
      </c>
      <c r="C25" s="248">
        <f>1/$A$1*'[1]4403Exp'!$B$265</f>
        <v>1.8240000000000001E-3</v>
      </c>
      <c r="D25" s="249">
        <f>1/$A$1*'[1]4403Exp'!$C$265</f>
        <v>3.9841999999999997E-4</v>
      </c>
      <c r="E25" s="23">
        <f>1/$A$1*'[1]4403Exp'!D$265</f>
        <v>2.0179600000000001E-3</v>
      </c>
      <c r="F25" s="23">
        <f>1/$A$1*'[1]4403Exp'!E$265</f>
        <v>8.5199999999999989E-4</v>
      </c>
      <c r="G25" s="23">
        <f>1/$A$1*'[1]4403Exp'!F$265</f>
        <v>3.722E-3</v>
      </c>
      <c r="H25" s="23">
        <f>1/$A$1*'[1]4403Exp'!G$265</f>
        <v>3.0553999999999998E-3</v>
      </c>
      <c r="I25" s="23">
        <f>1/$A$1*'[1]4403Exp'!H$265</f>
        <v>5.9219999999999993E-3</v>
      </c>
      <c r="J25" s="23">
        <f>1/$A$1*'[1]4403Exp'!I$265</f>
        <v>4.7499219999999995E-2</v>
      </c>
      <c r="K25" s="23">
        <f>1/$A$1*'[1]4403Exp'!J$265</f>
        <v>1.4239999999999996E-2</v>
      </c>
      <c r="L25" s="23">
        <f>1/$A$1*'[1]4403Exp'!K$265</f>
        <v>1.348296E-2</v>
      </c>
      <c r="M25" s="23">
        <f>1/$A$1*'[1]4403Exp'!L$265</f>
        <v>1.2698999999999997E-2</v>
      </c>
      <c r="N25" s="23">
        <f>1/$A$1*'[1]4403Exp'!M$265</f>
        <v>1.3814999999999997E-2</v>
      </c>
      <c r="O25" s="23">
        <f>1/$A$1*'[1]4403Exp'!N$265</f>
        <v>1.3689399999999997E-2</v>
      </c>
      <c r="P25" s="23">
        <f>1/$A$1*'[1]4403Exp'!O$265</f>
        <v>1.9013701666666667E-2</v>
      </c>
      <c r="Q25" s="23">
        <f>1/$A$1*'[1]4403Exp'!P$265</f>
        <v>2.0370855555555553E-2</v>
      </c>
      <c r="R25" s="23">
        <f>1/$A$1*'[1]4403Exp'!Q$265</f>
        <v>1.6126562000000001E-2</v>
      </c>
      <c r="S25" s="23">
        <f>1/$A$1*'[1]4403Exp'!R$265</f>
        <v>1.7825887499999998E-2</v>
      </c>
      <c r="T25" s="23">
        <f>1/$A$1*'[1]4403Exp'!S$265</f>
        <v>2.2947566666666665E-2</v>
      </c>
      <c r="U25" s="23">
        <f>1/$A$1*'[1]4403Exp'!T$265</f>
        <v>1.8366731428571429E-2</v>
      </c>
      <c r="V25" s="23">
        <f>1/$A$1*'[1]4403Exp'!U$265</f>
        <v>1.161327142857143E-2</v>
      </c>
      <c r="W25" s="23">
        <f>1/$A$1*'[1]4403Exp'!V$265</f>
        <v>1.161327142857143E-2</v>
      </c>
      <c r="X25" s="23">
        <f>1/$A$1*'[1]4403Exp'!W$265</f>
        <v>1.161327142857143E-2</v>
      </c>
      <c r="Y25" s="23">
        <f>1/$A$1*'[1]4403Exp'!X$265</f>
        <v>1.161327142857143E-2</v>
      </c>
      <c r="Z25" s="23">
        <f>1/$A$1*'[1]4403Exp'!Y$265</f>
        <v>1.161327142857143E-2</v>
      </c>
      <c r="AA25" s="23">
        <f>1/$A$1*'[1]4403Exp'!Z$265</f>
        <v>1.161327142857143E-2</v>
      </c>
      <c r="AB25" s="23">
        <f>1/$A$1*'[1]4403Exp'!AA$265</f>
        <v>1.161327142857143E-2</v>
      </c>
      <c r="AC25" s="13"/>
      <c r="AD25" s="224">
        <f>'[1]4403Exp'!$AB$265</f>
        <v>0.44517407709599999</v>
      </c>
      <c r="AE25" s="225">
        <f>'[1]4403Exp'!$AC$265</f>
        <v>0.13706441519999998</v>
      </c>
      <c r="AF25" s="70">
        <f>'[1]4403Exp'!AD$265</f>
        <v>0.48412356000000001</v>
      </c>
      <c r="AG25" s="70">
        <f>'[1]4403Exp'!AE$265</f>
        <v>0.23914246719999999</v>
      </c>
      <c r="AH25" s="70">
        <f>'[1]4403Exp'!AF$265</f>
        <v>1.2692419746999999</v>
      </c>
      <c r="AI25" s="70">
        <f>'[1]4403Exp'!AG$265</f>
        <v>1.2505407057000002</v>
      </c>
      <c r="AJ25" s="70">
        <f>'[1]4403Exp'!AH$265</f>
        <v>2.2702779832000002</v>
      </c>
      <c r="AK25" s="70">
        <f>'[1]4403Exp'!AI$265</f>
        <v>6.4708691994999992</v>
      </c>
      <c r="AL25" s="70">
        <f>'[1]4403Exp'!AJ$265</f>
        <v>3.4454372480000002</v>
      </c>
      <c r="AM25" s="70">
        <f>'[1]4403Exp'!AK$265</f>
        <v>1.9200244931999999</v>
      </c>
      <c r="AN25" s="70">
        <f>'[1]4403Exp'!AL$265</f>
        <v>2.1948819479999999</v>
      </c>
      <c r="AO25" s="70">
        <f>'[1]4403Exp'!AM$265</f>
        <v>3.5803506720000002</v>
      </c>
      <c r="AP25" s="70">
        <f>'[1]4403Exp'!AN$265</f>
        <v>3.739648088</v>
      </c>
      <c r="AQ25" s="70">
        <f>'[1]4403Exp'!AO$265</f>
        <v>4.4961683334</v>
      </c>
      <c r="AR25" s="70">
        <f>'[1]4403Exp'!AP$265</f>
        <v>4.588968468</v>
      </c>
      <c r="AS25" s="70">
        <f>'[1]4403Exp'!AQ$265</f>
        <v>4.7287588984999989</v>
      </c>
      <c r="AT25" s="70">
        <f>'[1]4403Exp'!AR$265</f>
        <v>3.7231799089999997</v>
      </c>
      <c r="AU25" s="70">
        <f>'[1]4403Exp'!AS$265</f>
        <v>4.8011707743999992</v>
      </c>
      <c r="AV25" s="70">
        <f>'[1]4403Exp'!AT$265</f>
        <v>4.0491588849999998</v>
      </c>
      <c r="AW25" s="70">
        <f>'[1]4403Exp'!AU$265</f>
        <v>2.1017098229166669</v>
      </c>
      <c r="AX25" s="70">
        <f>'[1]4403Exp'!AV$265</f>
        <v>0</v>
      </c>
      <c r="AY25" s="70">
        <f>'[1]4403Exp'!AW$265</f>
        <v>0</v>
      </c>
      <c r="AZ25" s="70">
        <f>'[1]4403Exp'!AX$265</f>
        <v>0</v>
      </c>
      <c r="BA25" s="70">
        <f>'[1]4403Exp'!AY$265</f>
        <v>0</v>
      </c>
      <c r="BB25" s="70">
        <f>'[1]4403Exp'!AZ$265</f>
        <v>0</v>
      </c>
      <c r="BC25" s="80">
        <f>'[1]4403Exp'!BA$265</f>
        <v>0</v>
      </c>
      <c r="BD25" s="510"/>
    </row>
    <row r="26" spans="2:56">
      <c r="B26" s="5" t="s">
        <v>211</v>
      </c>
      <c r="C26" s="230">
        <f>1/$A$1*'[1]4403Exp'!$B$172</f>
        <v>0</v>
      </c>
      <c r="D26" s="229">
        <f>1/$A$1*'[1]4403Exp'!$C$172</f>
        <v>0</v>
      </c>
      <c r="E26" s="12">
        <f>1/$A$1*'[1]4403Exp'!D$172</f>
        <v>0</v>
      </c>
      <c r="F26" s="12">
        <f>1/$A$1*'[1]4403Exp'!E$172</f>
        <v>0</v>
      </c>
      <c r="G26" s="12">
        <f>1/$A$1*'[1]4403Exp'!F$172</f>
        <v>0</v>
      </c>
      <c r="H26" s="12">
        <f>1/$A$1*'[1]4403Exp'!G$172</f>
        <v>2.0039999999999994E-4</v>
      </c>
      <c r="I26" s="12">
        <f>1/$A$1*'[1]4403Exp'!H$172</f>
        <v>0</v>
      </c>
      <c r="J26" s="12">
        <f>1/$A$1*'[1]4403Exp'!I$172</f>
        <v>0</v>
      </c>
      <c r="K26" s="12">
        <f>1/$A$1*'[1]4403Exp'!J$172</f>
        <v>0</v>
      </c>
      <c r="L26" s="12">
        <f>1/$A$1*'[1]4403Exp'!K$172</f>
        <v>4.6799999999999999E-4</v>
      </c>
      <c r="M26" s="12">
        <f>1/$A$1*'[1]4403Exp'!L$172</f>
        <v>3.8040000000000001E-3</v>
      </c>
      <c r="N26" s="12">
        <f>1/$A$1*'[1]4403Exp'!M$172</f>
        <v>5.6819999999999996E-3</v>
      </c>
      <c r="O26" s="12">
        <f>1/$A$1*'[1]4403Exp'!N$172</f>
        <v>5.9629999999999996E-3</v>
      </c>
      <c r="P26" s="12">
        <f>1/$A$1*'[1]4403Exp'!O$172</f>
        <v>6.9779999999999998E-3</v>
      </c>
      <c r="Q26" s="12">
        <f>1/$A$1*'[1]4403Exp'!P$172</f>
        <v>6.1759999999999992E-3</v>
      </c>
      <c r="R26" s="12">
        <f>1/$A$1*'[1]4403Exp'!Q$172</f>
        <v>6.1189999999999994E-3</v>
      </c>
      <c r="S26" s="12">
        <f>1/$A$1*'[1]4403Exp'!R$172</f>
        <v>2.3400000000000001E-3</v>
      </c>
      <c r="T26" s="12">
        <f>1/$A$1*'[1]4403Exp'!S$172</f>
        <v>5.8449999999999995E-3</v>
      </c>
      <c r="U26" s="12">
        <f>1/$A$1*'[1]4403Exp'!T$172</f>
        <v>4.1069999999999995E-3</v>
      </c>
      <c r="V26" s="12">
        <f>1/$A$1*'[1]4403Exp'!U$172</f>
        <v>3.026E-3</v>
      </c>
      <c r="W26" s="12">
        <f>1/$A$1*'[1]4403Exp'!V$172</f>
        <v>3.026E-3</v>
      </c>
      <c r="X26" s="12">
        <f>1/$A$1*'[1]4403Exp'!W$172</f>
        <v>3.026E-3</v>
      </c>
      <c r="Y26" s="12">
        <f>1/$A$1*'[1]4403Exp'!X$172</f>
        <v>3.026E-3</v>
      </c>
      <c r="Z26" s="12">
        <f>1/$A$1*'[1]4403Exp'!Y$172</f>
        <v>3.026E-3</v>
      </c>
      <c r="AA26" s="12">
        <f>1/$A$1*'[1]4403Exp'!Z$172</f>
        <v>3.026E-3</v>
      </c>
      <c r="AB26" s="12">
        <f>1/$A$1*'[1]4403Exp'!AA$172</f>
        <v>3.026E-3</v>
      </c>
      <c r="AC26" s="13"/>
      <c r="AD26" s="397">
        <f>'[1]4403Exp'!$AB$172</f>
        <v>0</v>
      </c>
      <c r="AE26" s="398">
        <f>'[1]4403Exp'!$AC$172</f>
        <v>0</v>
      </c>
      <c r="AF26" s="116">
        <f>'[1]4403Exp'!AD$172</f>
        <v>0</v>
      </c>
      <c r="AG26" s="116">
        <f>'[1]4403Exp'!AE$172</f>
        <v>0</v>
      </c>
      <c r="AH26" s="116">
        <f>'[1]4403Exp'!AF$172</f>
        <v>0</v>
      </c>
      <c r="AI26" s="116">
        <f>'[1]4403Exp'!AG$172</f>
        <v>1.7342754000000002E-2</v>
      </c>
      <c r="AJ26" s="116">
        <f>'[1]4403Exp'!AH$172</f>
        <v>0</v>
      </c>
      <c r="AK26" s="116">
        <f>'[1]4403Exp'!AI$172</f>
        <v>0</v>
      </c>
      <c r="AL26" s="116">
        <f>'[1]4403Exp'!AJ$172</f>
        <v>0</v>
      </c>
      <c r="AM26" s="116">
        <f>'[1]4403Exp'!AK$172</f>
        <v>0.13759701999999999</v>
      </c>
      <c r="AN26" s="116">
        <f>'[1]4403Exp'!AL$172</f>
        <v>1.1495701494000001</v>
      </c>
      <c r="AO26" s="116">
        <f>'[1]4403Exp'!AM$172</f>
        <v>2.1485687040000001</v>
      </c>
      <c r="AP26" s="116">
        <f>'[1]4403Exp'!AN$172</f>
        <v>2.4006487999999999</v>
      </c>
      <c r="AQ26" s="116">
        <f>'[1]4403Exp'!AO$172</f>
        <v>3.1188675408000002</v>
      </c>
      <c r="AR26" s="116">
        <f>'[1]4403Exp'!AP$172</f>
        <v>2.9841723520000003</v>
      </c>
      <c r="AS26" s="116">
        <f>'[1]4403Exp'!AQ$172</f>
        <v>2.3915083884999997</v>
      </c>
      <c r="AT26" s="511">
        <f>'[1]4403Exp'!AR$172</f>
        <v>1.1117758945</v>
      </c>
      <c r="AU26" s="511">
        <f>'[1]4403Exp'!AS$172</f>
        <v>2.3329830094999999</v>
      </c>
      <c r="AV26" s="511">
        <f>'[1]4403Exp'!AT$172</f>
        <v>1.936033377</v>
      </c>
      <c r="AW26" s="511">
        <f>'[1]4403Exp'!AU$172</f>
        <v>0.88155991666666667</v>
      </c>
      <c r="AX26" s="511">
        <f>'[1]4403Exp'!AV$172</f>
        <v>0</v>
      </c>
      <c r="AY26" s="511">
        <f>'[1]4403Exp'!AW$172</f>
        <v>0</v>
      </c>
      <c r="AZ26" s="511">
        <f>'[1]4403Exp'!AX$172</f>
        <v>0</v>
      </c>
      <c r="BA26" s="511">
        <f>'[1]4403Exp'!AY$172</f>
        <v>0</v>
      </c>
      <c r="BB26" s="511">
        <f>'[1]4403Exp'!AZ$172</f>
        <v>0</v>
      </c>
      <c r="BC26" s="512">
        <f>'[1]4403Exp'!BA$172</f>
        <v>0</v>
      </c>
      <c r="BD26" s="510"/>
    </row>
    <row r="27" spans="2:56">
      <c r="B27" s="5" t="s">
        <v>212</v>
      </c>
      <c r="C27" s="230">
        <f>1/$A$1*'[1]4403Exp'!$B$245</f>
        <v>8.7000000000000001E-4</v>
      </c>
      <c r="D27" s="229">
        <f>1/$A$1*'[1]4403Exp'!$C$245</f>
        <v>3.9799999999999997E-4</v>
      </c>
      <c r="E27" s="12">
        <f>1/$A$1*'[1]4403Exp'!D$245</f>
        <v>1.59296E-3</v>
      </c>
      <c r="F27" s="12">
        <f>1/$A$1*'[1]4403Exp'!E$245</f>
        <v>5.3799999999999996E-4</v>
      </c>
      <c r="G27" s="12">
        <f>1/$A$1*'[1]4403Exp'!F$245</f>
        <v>1.2400000000000002E-3</v>
      </c>
      <c r="H27" s="12">
        <f>1/$A$1*'[1]4403Exp'!G$245</f>
        <v>2.8799999999999984E-4</v>
      </c>
      <c r="I27" s="12">
        <f>1/$A$1*'[1]4403Exp'!H$245</f>
        <v>2.7499999999999998E-3</v>
      </c>
      <c r="J27" s="12">
        <f>1/$A$1*'[1]4403Exp'!I$245</f>
        <v>4.4779299999999994E-2</v>
      </c>
      <c r="K27" s="12">
        <f>1/$A$1*'[1]4403Exp'!J$245</f>
        <v>1.1927999999999996E-2</v>
      </c>
      <c r="L27" s="12">
        <f>1/$A$1*'[1]4403Exp'!K$245</f>
        <v>1.1760960000000001E-2</v>
      </c>
      <c r="M27" s="12">
        <f>1/$A$1*'[1]4403Exp'!L$245</f>
        <v>8.8579999999999978E-3</v>
      </c>
      <c r="N27" s="12">
        <f>1/$A$1*'[1]4403Exp'!M$245</f>
        <v>7.9989999999999992E-3</v>
      </c>
      <c r="O27" s="12">
        <f>1/$A$1*'[1]4403Exp'!N$245</f>
        <v>6.5539999999999991E-3</v>
      </c>
      <c r="P27" s="12">
        <f>1/$A$1*'[1]4403Exp'!O$245</f>
        <v>8.5910999999999991E-3</v>
      </c>
      <c r="Q27" s="12">
        <f>1/$A$1*'[1]4403Exp'!P$245</f>
        <v>6.7731666666666669E-3</v>
      </c>
      <c r="R27" s="12">
        <f>1/$A$1*'[1]4403Exp'!Q$245</f>
        <v>7.6834219999999988E-3</v>
      </c>
      <c r="S27" s="12">
        <f>1/$A$1*'[1]4403Exp'!R$245</f>
        <v>1.5459607499999998E-2</v>
      </c>
      <c r="T27" s="12">
        <f>1/$A$1*'[1]4403Exp'!S$245</f>
        <v>1.7102146666666665E-2</v>
      </c>
      <c r="U27" s="12">
        <f>1/$A$1*'[1]4403Exp'!T$245</f>
        <v>1.3824731428571428E-2</v>
      </c>
      <c r="V27" s="12">
        <f>1/$A$1*'[1]4403Exp'!U$245</f>
        <v>8.5872714285714288E-3</v>
      </c>
      <c r="W27" s="12">
        <f>1/$A$1*'[1]4403Exp'!V$245</f>
        <v>8.5872714285714288E-3</v>
      </c>
      <c r="X27" s="12">
        <f>1/$A$1*'[1]4403Exp'!W$245</f>
        <v>8.5872714285714288E-3</v>
      </c>
      <c r="Y27" s="12">
        <f>1/$A$1*'[1]4403Exp'!X$245</f>
        <v>8.5872714285714288E-3</v>
      </c>
      <c r="Z27" s="12">
        <f>1/$A$1*'[1]4403Exp'!Y$245</f>
        <v>8.5872714285714288E-3</v>
      </c>
      <c r="AA27" s="12">
        <f>1/$A$1*'[1]4403Exp'!Z$245</f>
        <v>8.5872714285714288E-3</v>
      </c>
      <c r="AB27" s="12">
        <f>1/$A$1*'[1]4403Exp'!AA$245</f>
        <v>8.5872714285714288E-3</v>
      </c>
      <c r="AC27" s="13"/>
      <c r="AD27" s="397">
        <f>'[1]4403Exp'!$AB$245</f>
        <v>0.28018262161500002</v>
      </c>
      <c r="AE27" s="398">
        <f>'[1]4403Exp'!$AC$245</f>
        <v>0.13628434759999999</v>
      </c>
      <c r="AF27" s="116">
        <f>'[1]4403Exp'!AD$245</f>
        <v>0.32470863839999997</v>
      </c>
      <c r="AG27" s="116">
        <f>'[1]4403Exp'!AE$245</f>
        <v>0.1327994864</v>
      </c>
      <c r="AH27" s="116">
        <f>'[1]4403Exp'!AF$245</f>
        <v>0.2667307209</v>
      </c>
      <c r="AI27" s="116">
        <f>'[1]4403Exp'!AG$245</f>
        <v>7.3095851400000009E-2</v>
      </c>
      <c r="AJ27" s="116">
        <f>'[1]4403Exp'!AH$245</f>
        <v>0.88198366400000006</v>
      </c>
      <c r="AK27" s="116">
        <f>'[1]4403Exp'!AI$245</f>
        <v>5.0234005489999998</v>
      </c>
      <c r="AL27" s="116">
        <f>'[1]4403Exp'!AJ$245</f>
        <v>2.1679856744000001</v>
      </c>
      <c r="AM27" s="116">
        <f>'[1]4403Exp'!AK$245</f>
        <v>1.0681657359999999</v>
      </c>
      <c r="AN27" s="116">
        <f>'[1]4403Exp'!AL$245</f>
        <v>1.0233051786</v>
      </c>
      <c r="AO27" s="116">
        <f>'[1]4403Exp'!AM$245</f>
        <v>1.3129900800000001</v>
      </c>
      <c r="AP27" s="116">
        <f>'[1]4403Exp'!AN$245</f>
        <v>0.99017480319999995</v>
      </c>
      <c r="AQ27" s="116">
        <f>'[1]4403Exp'!AO$245</f>
        <v>1.2688375218000001</v>
      </c>
      <c r="AR27" s="116">
        <f>'[1]4403Exp'!AP$245</f>
        <v>1.604355054</v>
      </c>
      <c r="AS27" s="116">
        <f>'[1]4403Exp'!AQ$245</f>
        <v>1.9076676429999999</v>
      </c>
      <c r="AT27" s="511">
        <f>'[1]4403Exp'!AR$245</f>
        <v>2.6038903772999999</v>
      </c>
      <c r="AU27" s="511">
        <f>'[1]4403Exp'!AS$245</f>
        <v>2.4656188270999997</v>
      </c>
      <c r="AV27" s="511">
        <f>'[1]4403Exp'!AT$245</f>
        <v>1.9876324480000001</v>
      </c>
      <c r="AW27" s="511">
        <f>'[1]4403Exp'!AU$245</f>
        <v>1.2201499062500001</v>
      </c>
      <c r="AX27" s="511">
        <f>'[1]4403Exp'!AV$245</f>
        <v>0</v>
      </c>
      <c r="AY27" s="511">
        <f>'[1]4403Exp'!AW$245</f>
        <v>0</v>
      </c>
      <c r="AZ27" s="511">
        <f>'[1]4403Exp'!AX$245</f>
        <v>0</v>
      </c>
      <c r="BA27" s="511">
        <f>'[1]4403Exp'!AY$245</f>
        <v>0</v>
      </c>
      <c r="BB27" s="511">
        <f>'[1]4403Exp'!AZ$245</f>
        <v>0</v>
      </c>
      <c r="BC27" s="512">
        <f>'[1]4403Exp'!BA$245</f>
        <v>0</v>
      </c>
      <c r="BD27" s="510"/>
    </row>
    <row r="28" spans="2:56">
      <c r="B28" s="8" t="s">
        <v>19</v>
      </c>
      <c r="C28" s="239">
        <f t="shared" ref="C28:AB28" si="4">SUM(C25:C25)-SUM(C26:C27)</f>
        <v>9.540000000000001E-4</v>
      </c>
      <c r="D28" s="240">
        <f t="shared" si="4"/>
        <v>4.1999999999999937E-7</v>
      </c>
      <c r="E28" s="315">
        <f t="shared" si="4"/>
        <v>4.2500000000000003E-4</v>
      </c>
      <c r="F28" s="315">
        <f t="shared" si="4"/>
        <v>3.1399999999999993E-4</v>
      </c>
      <c r="G28" s="315">
        <f t="shared" si="4"/>
        <v>2.4819999999999998E-3</v>
      </c>
      <c r="H28" s="315">
        <f t="shared" si="4"/>
        <v>2.5669999999999998E-3</v>
      </c>
      <c r="I28" s="315">
        <f t="shared" si="4"/>
        <v>3.1719999999999995E-3</v>
      </c>
      <c r="J28" s="315">
        <f t="shared" si="4"/>
        <v>2.7199200000000007E-3</v>
      </c>
      <c r="K28" s="315">
        <f t="shared" si="4"/>
        <v>2.3119999999999998E-3</v>
      </c>
      <c r="L28" s="315">
        <f t="shared" si="4"/>
        <v>1.2539999999999999E-3</v>
      </c>
      <c r="M28" s="315">
        <f t="shared" si="4"/>
        <v>3.6999999999998839E-5</v>
      </c>
      <c r="N28" s="315">
        <f t="shared" si="4"/>
        <v>1.339999999999987E-4</v>
      </c>
      <c r="O28" s="315">
        <f t="shared" si="4"/>
        <v>1.1723999999999988E-3</v>
      </c>
      <c r="P28" s="315">
        <f t="shared" si="4"/>
        <v>3.4446016666666683E-3</v>
      </c>
      <c r="Q28" s="315">
        <f t="shared" si="4"/>
        <v>7.421688888888887E-3</v>
      </c>
      <c r="R28" s="315">
        <f t="shared" si="4"/>
        <v>2.3241400000000023E-3</v>
      </c>
      <c r="S28" s="315">
        <f t="shared" si="4"/>
        <v>2.6280000000000053E-5</v>
      </c>
      <c r="T28" s="315">
        <f t="shared" si="4"/>
        <v>4.2000000000097515E-7</v>
      </c>
      <c r="U28" s="315">
        <f t="shared" si="4"/>
        <v>4.3500000000000136E-4</v>
      </c>
      <c r="V28" s="315">
        <f t="shared" si="4"/>
        <v>0</v>
      </c>
      <c r="W28" s="315">
        <f t="shared" si="4"/>
        <v>0</v>
      </c>
      <c r="X28" s="315">
        <f t="shared" si="4"/>
        <v>0</v>
      </c>
      <c r="Y28" s="315">
        <f t="shared" si="4"/>
        <v>0</v>
      </c>
      <c r="Z28" s="315">
        <f t="shared" si="4"/>
        <v>0</v>
      </c>
      <c r="AA28" s="315">
        <f t="shared" si="4"/>
        <v>0</v>
      </c>
      <c r="AB28" s="315">
        <f t="shared" si="4"/>
        <v>0</v>
      </c>
      <c r="AC28" s="13"/>
      <c r="AD28" s="399">
        <f t="shared" ref="AD28:BC28" si="5">SUM(AD25:AD25)-SUM(AD26:AD27)</f>
        <v>0.16499145548099997</v>
      </c>
      <c r="AE28" s="400">
        <f t="shared" si="5"/>
        <v>7.8006759999998954E-4</v>
      </c>
      <c r="AF28" s="379">
        <f t="shared" si="5"/>
        <v>0.15941492160000004</v>
      </c>
      <c r="AG28" s="379">
        <f t="shared" si="5"/>
        <v>0.10634298079999999</v>
      </c>
      <c r="AH28" s="379">
        <f t="shared" si="5"/>
        <v>1.0025112537999998</v>
      </c>
      <c r="AI28" s="379">
        <f t="shared" si="5"/>
        <v>1.1601021003000003</v>
      </c>
      <c r="AJ28" s="379">
        <f t="shared" si="5"/>
        <v>1.3882943192000001</v>
      </c>
      <c r="AK28" s="379">
        <f t="shared" si="5"/>
        <v>1.4474686504999994</v>
      </c>
      <c r="AL28" s="379">
        <f t="shared" si="5"/>
        <v>1.2774515736000001</v>
      </c>
      <c r="AM28" s="379">
        <f t="shared" si="5"/>
        <v>0.71426173719999997</v>
      </c>
      <c r="AN28" s="379">
        <f t="shared" si="5"/>
        <v>2.2006619999999977E-2</v>
      </c>
      <c r="AO28" s="379">
        <f t="shared" si="5"/>
        <v>0.11879188800000007</v>
      </c>
      <c r="AP28" s="379">
        <f t="shared" si="5"/>
        <v>0.34882448480000017</v>
      </c>
      <c r="AQ28" s="379">
        <f t="shared" si="5"/>
        <v>0.10846327079999973</v>
      </c>
      <c r="AR28" s="379">
        <f t="shared" si="5"/>
        <v>4.4106199999927043E-4</v>
      </c>
      <c r="AS28" s="379">
        <f t="shared" si="5"/>
        <v>0.42958286699999881</v>
      </c>
      <c r="AT28" s="513">
        <f t="shared" si="5"/>
        <v>7.5136371999997564E-3</v>
      </c>
      <c r="AU28" s="513">
        <f t="shared" si="5"/>
        <v>2.56893779999956E-3</v>
      </c>
      <c r="AV28" s="513">
        <f t="shared" si="5"/>
        <v>0.12549305999999971</v>
      </c>
      <c r="AW28" s="513">
        <f t="shared" si="5"/>
        <v>0</v>
      </c>
      <c r="AX28" s="513">
        <f t="shared" si="5"/>
        <v>0</v>
      </c>
      <c r="AY28" s="513">
        <f t="shared" si="5"/>
        <v>0</v>
      </c>
      <c r="AZ28" s="513">
        <f t="shared" si="5"/>
        <v>0</v>
      </c>
      <c r="BA28" s="513">
        <f t="shared" si="5"/>
        <v>0</v>
      </c>
      <c r="BB28" s="513">
        <f t="shared" si="5"/>
        <v>0</v>
      </c>
      <c r="BC28" s="514">
        <f t="shared" si="5"/>
        <v>0</v>
      </c>
      <c r="BD28" s="510"/>
    </row>
    <row r="29" spans="2:56" ht="17.149999999999999" customHeight="1">
      <c r="B29" s="191" t="s">
        <v>127</v>
      </c>
      <c r="C29" s="402">
        <f>1/$A$1*'[1]4403Exp'!$B$273</f>
        <v>2.3E-5</v>
      </c>
      <c r="D29" s="403">
        <f>1/$A$1*'[1]4403Exp'!$C$273</f>
        <v>5.8279999999999998E-5</v>
      </c>
      <c r="E29" s="338">
        <f>1/$A$1*'[1]4403Exp'!D$273</f>
        <v>0</v>
      </c>
      <c r="F29" s="338">
        <f>1/$A$1*'[1]4403Exp'!E$273</f>
        <v>2.3799999999999997E-6</v>
      </c>
      <c r="G29" s="338">
        <f>1/$A$1*'[1]4403Exp'!F$273</f>
        <v>1.9999999999999998E-5</v>
      </c>
      <c r="H29" s="338">
        <f>1/$A$1*'[1]4403Exp'!G$273</f>
        <v>1.1E-5</v>
      </c>
      <c r="I29" s="338">
        <f>1/$A$1*'[1]4403Exp'!H$273</f>
        <v>9.9399999999999997E-6</v>
      </c>
      <c r="J29" s="338">
        <f>1/$A$1*'[1]4403Exp'!I$273</f>
        <v>1.47134E-3</v>
      </c>
      <c r="K29" s="338">
        <f>1/$A$1*'[1]4403Exp'!J$273</f>
        <v>6.6779999999999994E-5</v>
      </c>
      <c r="L29" s="338">
        <f>1/$A$1*'[1]4403Exp'!K$273</f>
        <v>8.2739999999999997E-5</v>
      </c>
      <c r="M29" s="338">
        <f>1/$A$1*'[1]4403Exp'!L$273</f>
        <v>1.9323333333333332E-5</v>
      </c>
      <c r="N29" s="338">
        <f>1/$A$1*'[1]4403Exp'!M$273</f>
        <v>9.4333333333333334E-6</v>
      </c>
      <c r="O29" s="338">
        <f>1/$A$1*'[1]4403Exp'!N$273</f>
        <v>1.4855999999999997E-4</v>
      </c>
      <c r="P29" s="338">
        <f>1/$A$1*'[1]4403Exp'!O$273</f>
        <v>1.0863547619047615E-4</v>
      </c>
      <c r="Q29" s="338">
        <f>1/$A$1*'[1]4403Exp'!P$273</f>
        <v>1.2084444444444445E-5</v>
      </c>
      <c r="R29" s="338">
        <f>1/$A$1*'[1]4403Exp'!Q$273</f>
        <v>9.5633333333333338E-6</v>
      </c>
      <c r="S29" s="338">
        <f>1/$A$1*'[1]4403Exp'!R$273</f>
        <v>3.8574999999999999E-6</v>
      </c>
      <c r="T29" s="338">
        <f>1/$A$1*'[1]4403Exp'!S$273</f>
        <v>1.0155555555555556E-5</v>
      </c>
      <c r="U29" s="338">
        <f>1/$A$1*'[1]4403Exp'!T$273</f>
        <v>1.9999999999999999E-6</v>
      </c>
      <c r="V29" s="338">
        <f>1/$A$1*'[1]4403Exp'!U$273</f>
        <v>2.7E-6</v>
      </c>
      <c r="W29" s="338">
        <f>1/$A$1*'[1]4403Exp'!V$273</f>
        <v>2.7E-6</v>
      </c>
      <c r="X29" s="338">
        <f>1/$A$1*'[1]4403Exp'!W$273</f>
        <v>2.7E-6</v>
      </c>
      <c r="Y29" s="338">
        <f>1/$A$1*'[1]4403Exp'!X$273</f>
        <v>2.7E-6</v>
      </c>
      <c r="Z29" s="338">
        <f>1/$A$1*'[1]4403Exp'!Y$273</f>
        <v>2.7E-6</v>
      </c>
      <c r="AA29" s="338">
        <f>1/$A$1*'[1]4403Exp'!Z$273</f>
        <v>2.7E-6</v>
      </c>
      <c r="AB29" s="338">
        <f>1/$A$1*'[1]4403Exp'!AA$273</f>
        <v>2.7E-6</v>
      </c>
      <c r="AC29" s="195"/>
      <c r="AD29" s="404">
        <f>'[1]4403Exp'!$AB$273</f>
        <v>6.2491655579999996E-3</v>
      </c>
      <c r="AE29" s="405">
        <f>'[1]4403Exp'!$AC$273</f>
        <v>1.0242081599999999E-2</v>
      </c>
      <c r="AF29" s="350">
        <f>'[1]4403Exp'!AD$273</f>
        <v>8.2267199999999999E-4</v>
      </c>
      <c r="AG29" s="350">
        <f>'[1]4403Exp'!AE$273</f>
        <v>1.8020016000000001E-3</v>
      </c>
      <c r="AH29" s="350">
        <f>'[1]4403Exp'!AF$273</f>
        <v>8.326666600000001E-3</v>
      </c>
      <c r="AI29" s="350">
        <f>'[1]4403Exp'!AG$273</f>
        <v>5.1891411000000009E-3</v>
      </c>
      <c r="AJ29" s="350">
        <f>'[1]4403Exp'!AH$273</f>
        <v>6.1197944000000006E-3</v>
      </c>
      <c r="AK29" s="350">
        <f>'[1]4403Exp'!AI$273</f>
        <v>0.21304011350000002</v>
      </c>
      <c r="AL29" s="350">
        <f>'[1]4403Exp'!AJ$273</f>
        <v>0.1053578164</v>
      </c>
      <c r="AM29" s="350">
        <f>'[1]4403Exp'!AK$273</f>
        <v>8.7875189600000014E-2</v>
      </c>
      <c r="AN29" s="350">
        <f>'[1]4403Exp'!AL$273</f>
        <v>2.2904118900000003E-2</v>
      </c>
      <c r="AO29" s="350">
        <f>'[1]4403Exp'!AM$273</f>
        <v>1.4199791999999999E-2</v>
      </c>
      <c r="AP29" s="350">
        <f>'[1]4403Exp'!AN$273</f>
        <v>9.8772854399999999E-2</v>
      </c>
      <c r="AQ29" s="350">
        <f>'[1]4403Exp'!AO$273</f>
        <v>3.8136391500000005E-2</v>
      </c>
      <c r="AR29" s="350">
        <f>'[1]4403Exp'!AP$273</f>
        <v>7.8734881000000007E-2</v>
      </c>
      <c r="AS29" s="350">
        <f>'[1]4403Exp'!AQ$273</f>
        <v>5.9957380000000005E-2</v>
      </c>
      <c r="AT29" s="350">
        <f>'[1]4403Exp'!AR$273</f>
        <v>9.5138054999999999E-3</v>
      </c>
      <c r="AU29" s="350">
        <f>'[1]4403Exp'!AS$273</f>
        <v>2.5768457000000002E-3</v>
      </c>
      <c r="AV29" s="350">
        <f>'[1]4403Exp'!AT$273</f>
        <v>5.0499560000000004E-3</v>
      </c>
      <c r="AW29" s="350">
        <f>'[1]4403Exp'!AU$273</f>
        <v>2.1160125000000001E-4</v>
      </c>
      <c r="AX29" s="350">
        <f>'[1]4403Exp'!AV$273</f>
        <v>0</v>
      </c>
      <c r="AY29" s="350">
        <f>'[1]4403Exp'!AW$273</f>
        <v>0</v>
      </c>
      <c r="AZ29" s="350">
        <f>'[1]4403Exp'!AX$273</f>
        <v>0</v>
      </c>
      <c r="BA29" s="350">
        <f>'[1]4403Exp'!AY$273</f>
        <v>0</v>
      </c>
      <c r="BB29" s="350">
        <f>'[1]4403Exp'!AZ$273</f>
        <v>0</v>
      </c>
      <c r="BC29" s="351">
        <f>'[1]4403Exp'!BA$273</f>
        <v>0</v>
      </c>
      <c r="BD29" s="509"/>
    </row>
    <row r="30" spans="2:56" ht="17.149999999999999" customHeight="1">
      <c r="B30" s="9" t="s">
        <v>117</v>
      </c>
      <c r="C30" s="410">
        <f>C5-SUM(C6,C7,C8,C9,C15,C25,C29)</f>
        <v>0.11106631999999905</v>
      </c>
      <c r="D30" s="411">
        <f>D5-SUM(D6,D7,D8,D9,D15,D25,D29)</f>
        <v>0.1175339000000033</v>
      </c>
      <c r="E30" s="74">
        <f>E5-SUM(E6,E7,E8,E9,E15,E25,E29)</f>
        <v>4.559238000000132E-2</v>
      </c>
      <c r="F30" s="74">
        <f>F5-SUM(F6,F7,F8,F9,F15,F25,F29)</f>
        <v>2.6689719999999806E-2</v>
      </c>
      <c r="G30" s="74">
        <f>G5-SUM(G6,G7,G8,G9,G15,G25,G29)</f>
        <v>4.5705240000001091E-2</v>
      </c>
      <c r="H30" s="74">
        <f>H5-SUM(H6,H7,H8,H9,H15,H25,H29)</f>
        <v>3.9813740000001374E-2</v>
      </c>
      <c r="I30" s="74">
        <f>I5-SUM(I6,I7,I8,I9,I15,I25,I29)</f>
        <v>8.9913659999999673E-2</v>
      </c>
      <c r="J30" s="74">
        <f>J5-SUM(J6,J7,J8,J9,J15,J25,J29)</f>
        <v>0.26266851999999918</v>
      </c>
      <c r="K30" s="74">
        <f>K5-SUM(K6,K7,K8,K9,K15,K25,K29)</f>
        <v>0.24111042000000182</v>
      </c>
      <c r="L30" s="74">
        <f>L5-SUM(L6,L7,L8,L9,L15,L25,L29)</f>
        <v>0.15852706500000169</v>
      </c>
      <c r="M30" s="74">
        <f>M5-SUM(M6,M7,M8,M9,M15,M25,M29)</f>
        <v>0.1673962500000008</v>
      </c>
      <c r="N30" s="74">
        <f>N5-SUM(N6,N7,N8,N9,N15,N25,N29)</f>
        <v>0.14445335333333365</v>
      </c>
      <c r="O30" s="74">
        <f>O5-SUM(O6,O7,O8,O9,O15,O25,O29)</f>
        <v>0.18219063285714121</v>
      </c>
      <c r="P30" s="74">
        <f>P5-SUM(P6,P7,P8,P9,P15,P25,P29)</f>
        <v>0.19064172309523864</v>
      </c>
      <c r="Q30" s="74">
        <f>Q5-SUM(Q6,Q7,Q8,Q9,Q15,Q25,Q29)</f>
        <v>0.19255406444444612</v>
      </c>
      <c r="R30" s="74">
        <f>R5-SUM(R6,R7,R8,R9,R15,R25,R29)</f>
        <v>0.20243733999999902</v>
      </c>
      <c r="S30" s="74">
        <f>S5-SUM(S6,S7,S8,S9,S15,S25,S29)</f>
        <v>0.20258349750000049</v>
      </c>
      <c r="T30" s="74">
        <f>T5-SUM(T6,T7,T8,T9,T15,T25,T29)</f>
        <v>0.19793155050504918</v>
      </c>
      <c r="U30" s="74">
        <f>U5-SUM(U6,U7,U8,U9,U15,U25,U29)</f>
        <v>0.13404942253968244</v>
      </c>
      <c r="V30" s="74">
        <f>V5-SUM(V6,V7,V8,V9,V15,V25,V29)</f>
        <v>0.12699944714285838</v>
      </c>
      <c r="W30" s="74">
        <f>W5-SUM(W6,W7,W8,W9,W15,W25,W29)</f>
        <v>0.12699944714285838</v>
      </c>
      <c r="X30" s="74">
        <f>X5-SUM(X6,X7,X8,X9,X15,X25,X29)</f>
        <v>0.12699944714285838</v>
      </c>
      <c r="Y30" s="74">
        <f>Y5-SUM(Y6,Y7,Y8,Y9,Y15,Y25,Y29)</f>
        <v>0.12699944714285838</v>
      </c>
      <c r="Z30" s="74">
        <f>Z5-SUM(Z6,Z7,Z8,Z9,Z15,Z25,Z29)</f>
        <v>0.12699944714285838</v>
      </c>
      <c r="AA30" s="74">
        <f>AA5-SUM(AA6,AA7,AA8,AA9,AA15,AA25,AA29)</f>
        <v>0.12699944714285838</v>
      </c>
      <c r="AB30" s="74">
        <f>AB5-SUM(AB6,AB7,AB8,AB9,AB15,AB25,AB29)</f>
        <v>0.12699944714285838</v>
      </c>
      <c r="AC30" s="326"/>
      <c r="AD30" s="224">
        <f>AD5-SUM(AD6,AD7,AD8,AD9,AD15,AD25,AD29)</f>
        <v>9.8683089248190186</v>
      </c>
      <c r="AE30" s="225">
        <f>AE5-SUM(AE6,AE7,AE8,AE9,AE15,AE25,AE29)</f>
        <v>7.9527408196001943</v>
      </c>
      <c r="AF30" s="70">
        <f>AF5-SUM(AF6,AF7,AF8,AF9,AF15,AF25,AF29)</f>
        <v>4.7005010063999748</v>
      </c>
      <c r="AG30" s="70">
        <f>AG5-SUM(AG6,AG7,AG8,AG9,AG15,AG25,AG29)</f>
        <v>4.5761395120000543</v>
      </c>
      <c r="AH30" s="70">
        <f>AH5-SUM(AH6,AH7,AH8,AH9,AH15,AH25,AH29)</f>
        <v>7.0519850506001944</v>
      </c>
      <c r="AI30" s="70">
        <f>AI5-SUM(AI6,AI7,AI8,AI9,AI15,AI25,AI29)</f>
        <v>5.7497935209000275</v>
      </c>
      <c r="AJ30" s="70">
        <f>AJ5-SUM(AJ6,AJ7,AJ8,AJ9,AJ15,AJ25,AJ29)</f>
        <v>11.258277131199748</v>
      </c>
      <c r="AK30" s="70">
        <f>AK5-SUM(AK6,AK7,AK8,AK9,AK15,AK25,AK29)</f>
        <v>29.613902420499699</v>
      </c>
      <c r="AL30" s="70">
        <f>AL5-SUM(AL6,AL7,AL8,AL9,AL15,AL25,AL29)</f>
        <v>28.524106879999977</v>
      </c>
      <c r="AM30" s="70">
        <f>AM5-SUM(AM6,AM7,AM8,AM9,AM15,AM25,AM29)</f>
        <v>19.303492212400158</v>
      </c>
      <c r="AN30" s="70">
        <f>AN5-SUM(AN6,AN7,AN8,AN9,AN15,AN25,AN29)</f>
        <v>20.340887229900147</v>
      </c>
      <c r="AO30" s="70">
        <f>AO5-SUM(AO6,AO7,AO8,AO9,AO15,AO25,AO29)</f>
        <v>20.816691839999919</v>
      </c>
      <c r="AP30" s="70">
        <f>AP5-SUM(AP6,AP7,AP8,AP9,AP15,AP25,AP29)</f>
        <v>23.660166305600228</v>
      </c>
      <c r="AQ30" s="70">
        <f>AQ5-SUM(AQ6,AQ7,AQ8,AQ9,AQ15,AQ25,AQ29)</f>
        <v>20.935785907200113</v>
      </c>
      <c r="AR30" s="70">
        <f>AR5-SUM(AR6,AR7,AR8,AR9,AR15,AR25,AR29)</f>
        <v>23.800986193999961</v>
      </c>
      <c r="AS30" s="70">
        <f>AS5-SUM(AS6,AS7,AS8,AS9,AS15,AS25,AS29)</f>
        <v>19.350341261999915</v>
      </c>
      <c r="AT30" s="70">
        <f>AT5-SUM(AT6,AT7,AT8,AT9,AT15,AT25,AT29)</f>
        <v>18.935564516700026</v>
      </c>
      <c r="AU30" s="70">
        <f>AU5-SUM(AU6,AU7,AU8,AU9,AU15,AU25,AU29)</f>
        <v>19.769946567799821</v>
      </c>
      <c r="AV30" s="70">
        <f>AV5-SUM(AV6,AV7,AV8,AV9,AV15,AV25,AV29)</f>
        <v>12.080887150999956</v>
      </c>
      <c r="AW30" s="70">
        <f>AW5-SUM(AW6,AW7,AW8,AW9,AW15,AW25,AW29)</f>
        <v>11.436169809166415</v>
      </c>
      <c r="AX30" s="70">
        <f>AX5-SUM(AX6,AX7,AX8,AX9,AX15,AX25,AX29)</f>
        <v>0</v>
      </c>
      <c r="AY30" s="70">
        <f>AY5-SUM(AY6,AY7,AY8,AY9,AY15,AY25,AY29)</f>
        <v>0</v>
      </c>
      <c r="AZ30" s="70">
        <f>AZ5-SUM(AZ6,AZ7,AZ8,AZ9,AZ15,AZ25,AZ29)</f>
        <v>0</v>
      </c>
      <c r="BA30" s="70">
        <f>BA5-SUM(BA6,BA7,BA8,BA9,BA15,BA25,BA29)</f>
        <v>0</v>
      </c>
      <c r="BB30" s="70">
        <f>BB5-SUM(BB6,BB7,BB8,BB9,BB15,BB25,BB29)</f>
        <v>0</v>
      </c>
      <c r="BC30" s="70">
        <f>BC5-SUM(BC6,BC7,BC8,BC9,BC15,BC25,BC29)</f>
        <v>0</v>
      </c>
      <c r="BD30" s="515"/>
    </row>
    <row r="31" spans="2:56">
      <c r="B31" s="5" t="s">
        <v>79</v>
      </c>
      <c r="C31" s="230">
        <f>1/$A$1*'[1]4403Exp'!$B$108</f>
        <v>1.1310000000000001E-3</v>
      </c>
      <c r="D31" s="229">
        <f>1/$A$1*'[1]4403Exp'!$C$108</f>
        <v>1.1348199999999999E-3</v>
      </c>
      <c r="E31" s="12">
        <f>1/$A$1*'[1]4403Exp'!D$108</f>
        <v>2.6129999999999999E-3</v>
      </c>
      <c r="F31" s="12">
        <f>1/$A$1*'[1]4403Exp'!E$108</f>
        <v>2.6161400000000003E-3</v>
      </c>
      <c r="G31" s="12">
        <f>1/$A$1*'[1]4403Exp'!F$108</f>
        <v>1.13916E-2</v>
      </c>
      <c r="H31" s="12">
        <f>1/$A$1*'[1]4403Exp'!G$108</f>
        <v>7.2741999999999998E-3</v>
      </c>
      <c r="I31" s="12">
        <f>1/$A$1*'[1]4403Exp'!H$108</f>
        <v>1.6404799999999997E-2</v>
      </c>
      <c r="J31" s="12">
        <f>1/$A$1*'[1]4403Exp'!I$108</f>
        <v>5.3454600000000005E-2</v>
      </c>
      <c r="K31" s="12">
        <f>1/$A$1*'[1]4403Exp'!J$108</f>
        <v>7.8900200000000004E-2</v>
      </c>
      <c r="L31" s="12">
        <f>1/$A$1*'[1]4403Exp'!K$108</f>
        <v>0.10607359999999999</v>
      </c>
      <c r="M31" s="12">
        <f>1/$A$1*'[1]4403Exp'!L$108</f>
        <v>8.6837999999999999E-2</v>
      </c>
      <c r="N31" s="12">
        <f>1/$A$1*'[1]4403Exp'!M$108</f>
        <v>9.0830999999999995E-2</v>
      </c>
      <c r="O31" s="12">
        <f>1/$A$1*'[1]4403Exp'!N$108</f>
        <v>0.13406599999999996</v>
      </c>
      <c r="P31" s="12">
        <f>1/$A$1*'[1]4403Exp'!O$108</f>
        <v>0.1026376</v>
      </c>
      <c r="Q31" s="12">
        <f>1/$A$1*'[1]4403Exp'!P$108</f>
        <v>0.13174443999999999</v>
      </c>
      <c r="R31" s="12">
        <f>1/$A$1*'[1]4403Exp'!Q$108</f>
        <v>0.10611399999999999</v>
      </c>
      <c r="S31" s="12">
        <f>1/$A$1*'[1]4403Exp'!R$108</f>
        <v>8.893899999999999E-2</v>
      </c>
      <c r="T31" s="12">
        <f>1/$A$1*'[1]4403Exp'!S$108</f>
        <v>6.4780999999999991E-2</v>
      </c>
      <c r="U31" s="12">
        <f>1/$A$1*'[1]4403Exp'!T$108</f>
        <v>1.0772E-2</v>
      </c>
      <c r="V31" s="12">
        <f>1/$A$1*'[1]4403Exp'!U$108</f>
        <v>2.6926000000000002E-2</v>
      </c>
      <c r="W31" s="12">
        <f>1/$A$1*'[1]4403Exp'!V$108</f>
        <v>2.6926000000000002E-2</v>
      </c>
      <c r="X31" s="12">
        <f>1/$A$1*'[1]4403Exp'!W$108</f>
        <v>2.6926000000000002E-2</v>
      </c>
      <c r="Y31" s="12">
        <f>1/$A$1*'[1]4403Exp'!X$108</f>
        <v>2.6926000000000002E-2</v>
      </c>
      <c r="Z31" s="12">
        <f>1/$A$1*'[1]4403Exp'!Y$108</f>
        <v>2.6926000000000002E-2</v>
      </c>
      <c r="AA31" s="12">
        <f>1/$A$1*'[1]4403Exp'!Z$108</f>
        <v>2.6926000000000002E-2</v>
      </c>
      <c r="AB31" s="12">
        <f>1/$A$1*'[1]4403Exp'!AA$108</f>
        <v>2.6926000000000002E-2</v>
      </c>
      <c r="AC31" s="308"/>
      <c r="AD31" s="397">
        <f>'[1]4403Exp'!$AB$108</f>
        <v>0.396343581399</v>
      </c>
      <c r="AE31" s="398">
        <f>'[1]4403Exp'!$AC$108</f>
        <v>0.37702610559999999</v>
      </c>
      <c r="AF31" s="116">
        <f>'[1]4403Exp'!AD$108</f>
        <v>0.56444282400000001</v>
      </c>
      <c r="AG31" s="116">
        <f>'[1]4403Exp'!AE$108</f>
        <v>0.75799788960000003</v>
      </c>
      <c r="AH31" s="116">
        <f>'[1]4403Exp'!AF$108</f>
        <v>2.1908574358999999</v>
      </c>
      <c r="AI31" s="116">
        <f>'[1]4403Exp'!AG$108</f>
        <v>1.4134456479000002</v>
      </c>
      <c r="AJ31" s="116">
        <f>'[1]4403Exp'!AH$108</f>
        <v>2.3968198624000001</v>
      </c>
      <c r="AK31" s="116">
        <f>'[1]4403Exp'!AI$108</f>
        <v>7.1963790075</v>
      </c>
      <c r="AL31" s="116">
        <f>'[1]4403Exp'!AJ$108</f>
        <v>11.525516788400001</v>
      </c>
      <c r="AM31" s="116">
        <f>'[1]4403Exp'!AK$108</f>
        <v>10.7271236556</v>
      </c>
      <c r="AN31" s="116">
        <f>'[1]4403Exp'!AL$108</f>
        <v>8.6469909344999998</v>
      </c>
      <c r="AO31" s="116">
        <f>'[1]4403Exp'!AM$108</f>
        <v>12.038142671999999</v>
      </c>
      <c r="AP31" s="116">
        <f>'[1]4403Exp'!AN$108</f>
        <v>16.1958984352</v>
      </c>
      <c r="AQ31" s="116">
        <f>'[1]4403Exp'!AO$108</f>
        <v>10.382640886500001</v>
      </c>
      <c r="AR31" s="116">
        <f>'[1]4403Exp'!AP$108</f>
        <v>15.130623939000001</v>
      </c>
      <c r="AS31" s="116">
        <f>'[1]4403Exp'!AQ$108</f>
        <v>10.721066324499999</v>
      </c>
      <c r="AT31" s="511">
        <f>'[1]4403Exp'!AR$108</f>
        <v>9.9696269199999996</v>
      </c>
      <c r="AU31" s="511">
        <f>'[1]4403Exp'!AS$108</f>
        <v>8.3151105323000003</v>
      </c>
      <c r="AV31" s="511">
        <f>'[1]4403Exp'!AT$108</f>
        <v>2.0134809950000001</v>
      </c>
      <c r="AW31" s="511">
        <f>'[1]4403Exp'!AU$108</f>
        <v>3.8431746754166669</v>
      </c>
      <c r="AX31" s="511">
        <f>'[1]4403Exp'!AV$108</f>
        <v>0</v>
      </c>
      <c r="AY31" s="511">
        <f>'[1]4403Exp'!AW$108</f>
        <v>0</v>
      </c>
      <c r="AZ31" s="511">
        <f>'[1]4403Exp'!AX$108</f>
        <v>0</v>
      </c>
      <c r="BA31" s="511">
        <f>'[1]4403Exp'!AY$108</f>
        <v>0</v>
      </c>
      <c r="BB31" s="511">
        <f>'[1]4403Exp'!AZ$108</f>
        <v>0</v>
      </c>
      <c r="BC31" s="512">
        <f>'[1]4403Exp'!BA$108</f>
        <v>0</v>
      </c>
      <c r="BD31" s="510"/>
    </row>
    <row r="32" spans="2:56">
      <c r="B32" s="5" t="s">
        <v>85</v>
      </c>
      <c r="C32" s="230">
        <f>1/$A$1*'[1]4403Exp'!$B$226</f>
        <v>5.0014740000000002E-2</v>
      </c>
      <c r="D32" s="229">
        <f>1/$A$1*'[1]4403Exp'!$C$226</f>
        <v>4.9225539999999998E-2</v>
      </c>
      <c r="E32" s="12">
        <f>1/$A$1*'[1]4403Exp'!D$226</f>
        <v>2.7021799999999995E-2</v>
      </c>
      <c r="F32" s="12">
        <f>1/$A$1*'[1]4403Exp'!E$226</f>
        <v>1.0327319999999997E-2</v>
      </c>
      <c r="G32" s="12">
        <f>1/$A$1*'[1]4403Exp'!F$226</f>
        <v>1.1370419999999997E-2</v>
      </c>
      <c r="H32" s="12">
        <f>1/$A$1*'[1]4403Exp'!G$226</f>
        <v>1.510396E-2</v>
      </c>
      <c r="I32" s="12">
        <f>1/$A$1*'[1]4403Exp'!H$226</f>
        <v>6.2284199999999977E-2</v>
      </c>
      <c r="J32" s="12">
        <f>1/$A$1*'[1]4403Exp'!I$226</f>
        <v>0.11807208000000002</v>
      </c>
      <c r="K32" s="12">
        <f>1/$A$1*'[1]4403Exp'!J$226</f>
        <v>0.13920281999999995</v>
      </c>
      <c r="L32" s="12">
        <f>1/$A$1*'[1]4403Exp'!K$226</f>
        <v>4.6204999999999989E-2</v>
      </c>
      <c r="M32" s="12">
        <f>1/$A$1*'[1]4403Exp'!L$226</f>
        <v>7.5993999999999992E-2</v>
      </c>
      <c r="N32" s="12">
        <f>1/$A$1*'[1]4403Exp'!M$226</f>
        <v>4.9779839999999992E-2</v>
      </c>
      <c r="O32" s="12">
        <f>1/$A$1*'[1]4403Exp'!N$226</f>
        <v>4.430747952380952E-2</v>
      </c>
      <c r="P32" s="12">
        <f>1/$A$1*'[1]4403Exp'!O$226</f>
        <v>8.4888095714285711E-2</v>
      </c>
      <c r="Q32" s="12">
        <f>1/$A$1*'[1]4403Exp'!P$226</f>
        <v>5.6685600000000017E-2</v>
      </c>
      <c r="R32" s="12">
        <f>1/$A$1*'[1]4403Exp'!Q$226</f>
        <v>9.1554559999999965E-2</v>
      </c>
      <c r="S32" s="12">
        <f>1/$A$1*'[1]4403Exp'!R$226</f>
        <v>0.10967464499999999</v>
      </c>
      <c r="T32" s="12">
        <f>1/$A$1*'[1]4403Exp'!S$226</f>
        <v>0.12839591363636363</v>
      </c>
      <c r="U32" s="12">
        <f>1/$A$1*'[1]4403Exp'!T$226</f>
        <v>0.11686959111111107</v>
      </c>
      <c r="V32" s="12">
        <f>1/$A$1*'[1]4403Exp'!U$226</f>
        <v>6.7565652500000004E-2</v>
      </c>
      <c r="W32" s="12">
        <f>1/$A$1*'[1]4403Exp'!V$226</f>
        <v>6.7565652500000004E-2</v>
      </c>
      <c r="X32" s="12">
        <f>1/$A$1*'[1]4403Exp'!W$226</f>
        <v>6.7565652500000004E-2</v>
      </c>
      <c r="Y32" s="12">
        <f>1/$A$1*'[1]4403Exp'!X$226</f>
        <v>6.7565652500000004E-2</v>
      </c>
      <c r="Z32" s="12">
        <f>1/$A$1*'[1]4403Exp'!Y$226</f>
        <v>6.7565652500000004E-2</v>
      </c>
      <c r="AA32" s="12">
        <f>1/$A$1*'[1]4403Exp'!Z$226</f>
        <v>6.7565652500000004E-2</v>
      </c>
      <c r="AB32" s="12">
        <f>1/$A$1*'[1]4403Exp'!AA$226</f>
        <v>6.7565652500000004E-2</v>
      </c>
      <c r="AC32" s="308"/>
      <c r="AD32" s="397">
        <f>'[1]4403Exp'!$AB$226</f>
        <v>6.9296873108519996</v>
      </c>
      <c r="AE32" s="398">
        <f>'[1]4403Exp'!$AC$226</f>
        <v>5.2570152700000001</v>
      </c>
      <c r="AF32" s="116">
        <f>'[1]4403Exp'!AD$226</f>
        <v>3.3700361328000001</v>
      </c>
      <c r="AG32" s="116">
        <f>'[1]4403Exp'!AE$226</f>
        <v>2.1721064848</v>
      </c>
      <c r="AH32" s="116">
        <f>'[1]4403Exp'!AF$226</f>
        <v>2.8819682759000003</v>
      </c>
      <c r="AI32" s="116">
        <f>'[1]4403Exp'!AG$226</f>
        <v>3.0642046149000004</v>
      </c>
      <c r="AJ32" s="116">
        <f>'[1]4403Exp'!AH$226</f>
        <v>7.5562070780000008</v>
      </c>
      <c r="AK32" s="116">
        <f>'[1]4403Exp'!AI$226</f>
        <v>10.812110226</v>
      </c>
      <c r="AL32" s="116">
        <f>'[1]4403Exp'!AJ$226</f>
        <v>13.776971833600001</v>
      </c>
      <c r="AM32" s="116">
        <f>'[1]4403Exp'!AK$226</f>
        <v>6.8843101755999996</v>
      </c>
      <c r="AN32" s="116">
        <f>'[1]4403Exp'!AL$226</f>
        <v>10.186827278400001</v>
      </c>
      <c r="AO32" s="116">
        <f>'[1]4403Exp'!AM$226</f>
        <v>7.7870818559999995</v>
      </c>
      <c r="AP32" s="116">
        <f>'[1]4403Exp'!AN$226</f>
        <v>6.5372525503999999</v>
      </c>
      <c r="AQ32" s="116">
        <f>'[1]4403Exp'!AO$226</f>
        <v>9.7492460906999998</v>
      </c>
      <c r="AR32" s="116">
        <f>'[1]4403Exp'!AP$226</f>
        <v>7.7832935780000003</v>
      </c>
      <c r="AS32" s="116">
        <f>'[1]4403Exp'!AQ$226</f>
        <v>7.9055469779999994</v>
      </c>
      <c r="AT32" s="511">
        <f>'[1]4403Exp'!AR$226</f>
        <v>8.3502222578999987</v>
      </c>
      <c r="AU32" s="511">
        <f>'[1]4403Exp'!AS$226</f>
        <v>10.3292413653</v>
      </c>
      <c r="AV32" s="511">
        <f>'[1]4403Exp'!AT$226</f>
        <v>8.8893621990000007</v>
      </c>
      <c r="AW32" s="511">
        <f>'[1]4403Exp'!AU$226</f>
        <v>5.3834392070833337</v>
      </c>
      <c r="AX32" s="511">
        <f>'[1]4403Exp'!AV$226</f>
        <v>0</v>
      </c>
      <c r="AY32" s="511">
        <f>'[1]4403Exp'!AW$226</f>
        <v>0</v>
      </c>
      <c r="AZ32" s="511">
        <f>'[1]4403Exp'!AX$226</f>
        <v>0</v>
      </c>
      <c r="BA32" s="511">
        <f>'[1]4403Exp'!AY$226</f>
        <v>0</v>
      </c>
      <c r="BB32" s="511">
        <f>'[1]4403Exp'!AZ$226</f>
        <v>0</v>
      </c>
      <c r="BC32" s="512">
        <f>'[1]4403Exp'!BA$226</f>
        <v>0</v>
      </c>
      <c r="BD32" s="510"/>
    </row>
    <row r="33" spans="2:56" ht="13" thickBot="1">
      <c r="B33" s="6" t="s">
        <v>118</v>
      </c>
      <c r="C33" s="412">
        <f t="shared" ref="C33:AB33" si="6">SUM(C30:C30)-SUM(C31:C31)</f>
        <v>0.10993531999999906</v>
      </c>
      <c r="D33" s="262">
        <f t="shared" si="6"/>
        <v>0.1163990800000033</v>
      </c>
      <c r="E33" s="180">
        <f t="shared" si="6"/>
        <v>4.2979380000001323E-2</v>
      </c>
      <c r="F33" s="180">
        <f t="shared" si="6"/>
        <v>2.4073579999999806E-2</v>
      </c>
      <c r="G33" s="180">
        <f t="shared" si="6"/>
        <v>3.4313640000001089E-2</v>
      </c>
      <c r="H33" s="180">
        <f t="shared" si="6"/>
        <v>3.2539540000001373E-2</v>
      </c>
      <c r="I33" s="180">
        <f t="shared" si="6"/>
        <v>7.3508859999999676E-2</v>
      </c>
      <c r="J33" s="180">
        <f t="shared" si="6"/>
        <v>0.20921391999999917</v>
      </c>
      <c r="K33" s="180">
        <f t="shared" si="6"/>
        <v>0.16221022000000182</v>
      </c>
      <c r="L33" s="180">
        <f t="shared" si="6"/>
        <v>5.2453465000001698E-2</v>
      </c>
      <c r="M33" s="180">
        <f t="shared" si="6"/>
        <v>8.0558250000000803E-2</v>
      </c>
      <c r="N33" s="180">
        <f t="shared" si="6"/>
        <v>5.362235333333365E-2</v>
      </c>
      <c r="O33" s="180">
        <f t="shared" si="6"/>
        <v>4.8124632857141247E-2</v>
      </c>
      <c r="P33" s="180">
        <f t="shared" si="6"/>
        <v>8.800412309523864E-2</v>
      </c>
      <c r="Q33" s="180">
        <f t="shared" si="6"/>
        <v>6.0809624444446125E-2</v>
      </c>
      <c r="R33" s="180">
        <f t="shared" si="6"/>
        <v>9.6323339999999036E-2</v>
      </c>
      <c r="S33" s="180">
        <f t="shared" si="6"/>
        <v>0.1136444975000005</v>
      </c>
      <c r="T33" s="180">
        <f t="shared" si="6"/>
        <v>0.1331505505050492</v>
      </c>
      <c r="U33" s="180">
        <f t="shared" si="6"/>
        <v>0.12327742253968244</v>
      </c>
      <c r="V33" s="180">
        <f t="shared" si="6"/>
        <v>0.10007344714285837</v>
      </c>
      <c r="W33" s="180">
        <f t="shared" si="6"/>
        <v>0.10007344714285837</v>
      </c>
      <c r="X33" s="180">
        <f t="shared" si="6"/>
        <v>0.10007344714285837</v>
      </c>
      <c r="Y33" s="180">
        <f t="shared" si="6"/>
        <v>0.10007344714285837</v>
      </c>
      <c r="Z33" s="180">
        <f t="shared" si="6"/>
        <v>0.10007344714285837</v>
      </c>
      <c r="AA33" s="180">
        <f t="shared" si="6"/>
        <v>0.10007344714285837</v>
      </c>
      <c r="AB33" s="180">
        <f t="shared" si="6"/>
        <v>0.10007344714285837</v>
      </c>
      <c r="AC33" s="328"/>
      <c r="AD33" s="413">
        <f t="shared" ref="AD33:BC33" si="7">SUM(AD30:AD30)-SUM(AD31:AD31)</f>
        <v>9.4719653434200186</v>
      </c>
      <c r="AE33" s="414">
        <f t="shared" si="7"/>
        <v>7.5757147140001946</v>
      </c>
      <c r="AF33" s="122">
        <f t="shared" si="7"/>
        <v>4.1360581823999745</v>
      </c>
      <c r="AG33" s="122">
        <f t="shared" si="7"/>
        <v>3.8181416224000544</v>
      </c>
      <c r="AH33" s="122">
        <f t="shared" si="7"/>
        <v>4.8611276147001945</v>
      </c>
      <c r="AI33" s="122">
        <f t="shared" si="7"/>
        <v>4.3363478730000278</v>
      </c>
      <c r="AJ33" s="122">
        <f t="shared" si="7"/>
        <v>8.8614572687997466</v>
      </c>
      <c r="AK33" s="122">
        <f t="shared" si="7"/>
        <v>22.417523412999699</v>
      </c>
      <c r="AL33" s="122">
        <f t="shared" si="7"/>
        <v>16.998590091599976</v>
      </c>
      <c r="AM33" s="122">
        <f t="shared" si="7"/>
        <v>8.5763685568001584</v>
      </c>
      <c r="AN33" s="122">
        <f t="shared" si="7"/>
        <v>11.693896295400148</v>
      </c>
      <c r="AO33" s="122">
        <f t="shared" si="7"/>
        <v>8.7785491679999197</v>
      </c>
      <c r="AP33" s="122">
        <f t="shared" si="7"/>
        <v>7.4642678704002279</v>
      </c>
      <c r="AQ33" s="122">
        <f t="shared" si="7"/>
        <v>10.553145020700113</v>
      </c>
      <c r="AR33" s="122">
        <f t="shared" si="7"/>
        <v>8.6703622549999597</v>
      </c>
      <c r="AS33" s="122">
        <f t="shared" si="7"/>
        <v>8.6292749374999165</v>
      </c>
      <c r="AT33" s="516">
        <f t="shared" si="7"/>
        <v>8.9659375967000265</v>
      </c>
      <c r="AU33" s="516">
        <f t="shared" si="7"/>
        <v>11.45483603549982</v>
      </c>
      <c r="AV33" s="516">
        <f t="shared" si="7"/>
        <v>10.067406155999956</v>
      </c>
      <c r="AW33" s="516">
        <f t="shared" si="7"/>
        <v>7.5929951337497483</v>
      </c>
      <c r="AX33" s="516">
        <f t="shared" si="7"/>
        <v>0</v>
      </c>
      <c r="AY33" s="516">
        <f t="shared" si="7"/>
        <v>0</v>
      </c>
      <c r="AZ33" s="516">
        <f t="shared" si="7"/>
        <v>0</v>
      </c>
      <c r="BA33" s="516">
        <f t="shared" si="7"/>
        <v>0</v>
      </c>
      <c r="BB33" s="516">
        <f t="shared" si="7"/>
        <v>0</v>
      </c>
      <c r="BC33" s="517">
        <f t="shared" si="7"/>
        <v>0</v>
      </c>
      <c r="BD33" s="510"/>
    </row>
    <row r="34" spans="2:56" ht="13" thickTop="1"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390"/>
      <c r="AU34" s="390"/>
      <c r="AV34" s="390"/>
      <c r="AW34" s="390"/>
      <c r="AX34" s="390"/>
      <c r="AY34" s="390"/>
      <c r="AZ34" s="390"/>
      <c r="BA34" s="390"/>
      <c r="BB34" s="390"/>
      <c r="BC34" s="390"/>
    </row>
    <row r="35" spans="2:56"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390"/>
      <c r="AU35" s="390"/>
      <c r="AV35" s="390"/>
      <c r="AW35" s="390"/>
      <c r="AX35" s="390"/>
      <c r="AY35" s="390"/>
      <c r="AZ35" s="390"/>
      <c r="BA35" s="390"/>
      <c r="BB35" s="390"/>
      <c r="BC35" s="390"/>
    </row>
    <row r="36" spans="2:56"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390"/>
      <c r="AU36" s="390"/>
      <c r="AV36" s="390"/>
      <c r="AW36" s="390"/>
      <c r="AX36" s="390"/>
      <c r="AY36" s="390"/>
      <c r="AZ36" s="390"/>
      <c r="BA36" s="390"/>
      <c r="BB36" s="390"/>
      <c r="BC36" s="390"/>
    </row>
    <row r="37" spans="2:56"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390"/>
      <c r="AU37" s="390"/>
      <c r="AV37" s="390"/>
      <c r="AW37" s="390"/>
      <c r="AX37" s="390"/>
      <c r="AY37" s="390"/>
      <c r="AZ37" s="390"/>
      <c r="BA37" s="390"/>
      <c r="BB37" s="390"/>
      <c r="BC37" s="390"/>
    </row>
    <row r="38" spans="2:56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390"/>
      <c r="AU38" s="390"/>
      <c r="AV38" s="390"/>
      <c r="AW38" s="390"/>
      <c r="AX38" s="390"/>
      <c r="AY38" s="390"/>
      <c r="AZ38" s="390"/>
      <c r="BA38" s="390"/>
      <c r="BB38" s="390"/>
      <c r="BC38" s="390"/>
    </row>
    <row r="39" spans="2:56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390"/>
      <c r="AU39" s="390"/>
      <c r="AV39" s="390"/>
      <c r="AW39" s="390"/>
      <c r="AX39" s="390"/>
      <c r="AY39" s="390"/>
      <c r="AZ39" s="390"/>
      <c r="BA39" s="390"/>
      <c r="BB39" s="390"/>
      <c r="BC39" s="390"/>
    </row>
    <row r="40" spans="2:56"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390"/>
      <c r="AU40" s="390"/>
      <c r="AV40" s="390"/>
      <c r="AW40" s="390"/>
      <c r="AX40" s="390"/>
      <c r="AY40" s="390"/>
      <c r="AZ40" s="390"/>
      <c r="BA40" s="390"/>
      <c r="BB40" s="390"/>
      <c r="BC40" s="390"/>
    </row>
    <row r="41" spans="2:56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390"/>
      <c r="AU41" s="390"/>
      <c r="AV41" s="390"/>
      <c r="AW41" s="390"/>
      <c r="AX41" s="390"/>
      <c r="AY41" s="390"/>
      <c r="AZ41" s="390"/>
      <c r="BA41" s="390"/>
      <c r="BB41" s="390"/>
      <c r="BC41" s="390"/>
    </row>
    <row r="42" spans="2:56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390"/>
      <c r="AU42" s="390"/>
      <c r="AV42" s="390"/>
      <c r="AW42" s="390"/>
      <c r="AX42" s="390"/>
      <c r="AY42" s="390"/>
      <c r="AZ42" s="390"/>
      <c r="BA42" s="390"/>
      <c r="BB42" s="390"/>
      <c r="BC42" s="390"/>
    </row>
    <row r="43" spans="2:56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390"/>
      <c r="AU43" s="390"/>
      <c r="AV43" s="390"/>
      <c r="AW43" s="390"/>
      <c r="AX43" s="390"/>
      <c r="AY43" s="390"/>
      <c r="AZ43" s="390"/>
      <c r="BA43" s="390"/>
      <c r="BB43" s="390"/>
      <c r="BC43" s="390"/>
    </row>
    <row r="44" spans="2:56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390"/>
      <c r="AU44" s="390"/>
      <c r="AV44" s="390"/>
      <c r="AW44" s="390"/>
      <c r="AX44" s="390"/>
      <c r="AY44" s="390"/>
      <c r="AZ44" s="390"/>
      <c r="BA44" s="390"/>
      <c r="BB44" s="390"/>
      <c r="BC44" s="390"/>
    </row>
    <row r="45" spans="2:56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390"/>
      <c r="AU45" s="390"/>
      <c r="AV45" s="390"/>
      <c r="AW45" s="390"/>
      <c r="AX45" s="390"/>
      <c r="AY45" s="390"/>
      <c r="AZ45" s="390"/>
      <c r="BA45" s="390"/>
      <c r="BB45" s="390"/>
      <c r="BC45" s="390"/>
    </row>
    <row r="46" spans="2:56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390"/>
      <c r="AU46" s="390"/>
      <c r="AV46" s="390"/>
      <c r="AW46" s="390"/>
      <c r="AX46" s="390"/>
      <c r="AY46" s="390"/>
      <c r="AZ46" s="390"/>
      <c r="BA46" s="390"/>
      <c r="BB46" s="390"/>
      <c r="BC46" s="390"/>
    </row>
    <row r="47" spans="2:56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390"/>
      <c r="AU47" s="390"/>
      <c r="AV47" s="390"/>
      <c r="AW47" s="390"/>
      <c r="AX47" s="390"/>
      <c r="AY47" s="390"/>
      <c r="AZ47" s="390"/>
      <c r="BA47" s="390"/>
      <c r="BB47" s="390"/>
      <c r="BC47" s="390"/>
    </row>
    <row r="48" spans="2:56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390"/>
      <c r="AU48" s="390"/>
      <c r="AV48" s="390"/>
      <c r="AW48" s="390"/>
      <c r="AX48" s="390"/>
      <c r="AY48" s="390"/>
      <c r="AZ48" s="390"/>
      <c r="BA48" s="390"/>
      <c r="BB48" s="390"/>
      <c r="BC48" s="390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390"/>
      <c r="AU49" s="390"/>
      <c r="AV49" s="390"/>
      <c r="AW49" s="390"/>
      <c r="AX49" s="390"/>
      <c r="AY49" s="390"/>
      <c r="AZ49" s="390"/>
      <c r="BA49" s="390"/>
      <c r="BB49" s="390"/>
      <c r="BC49" s="390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390"/>
      <c r="AU50" s="390"/>
      <c r="AV50" s="390"/>
      <c r="AW50" s="390"/>
      <c r="AX50" s="390"/>
      <c r="AY50" s="390"/>
      <c r="AZ50" s="390"/>
      <c r="BA50" s="390"/>
      <c r="BB50" s="390"/>
      <c r="BC50" s="390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390"/>
      <c r="AU51" s="390"/>
      <c r="AV51" s="390"/>
      <c r="AW51" s="390"/>
      <c r="AX51" s="390"/>
      <c r="AY51" s="390"/>
      <c r="AZ51" s="390"/>
      <c r="BA51" s="390"/>
      <c r="BB51" s="390"/>
      <c r="BC51" s="390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390"/>
      <c r="AU52" s="390"/>
      <c r="AV52" s="390"/>
      <c r="AW52" s="390"/>
      <c r="AX52" s="390"/>
      <c r="AY52" s="390"/>
      <c r="AZ52" s="390"/>
      <c r="BA52" s="390"/>
      <c r="BB52" s="390"/>
      <c r="BC52" s="390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390"/>
      <c r="AU53" s="390"/>
      <c r="AV53" s="390"/>
      <c r="AW53" s="390"/>
      <c r="AX53" s="390"/>
      <c r="AY53" s="390"/>
      <c r="AZ53" s="390"/>
      <c r="BA53" s="390"/>
      <c r="BB53" s="390"/>
      <c r="BC53" s="390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390"/>
      <c r="AU54" s="390"/>
      <c r="AV54" s="390"/>
      <c r="AW54" s="390"/>
      <c r="AX54" s="390"/>
      <c r="AY54" s="390"/>
      <c r="AZ54" s="390"/>
      <c r="BA54" s="390"/>
      <c r="BB54" s="390"/>
      <c r="BC54" s="390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390"/>
      <c r="AU55" s="390"/>
      <c r="AV55" s="390"/>
      <c r="AW55" s="390"/>
      <c r="AX55" s="390"/>
      <c r="AY55" s="390"/>
      <c r="AZ55" s="390"/>
      <c r="BA55" s="390"/>
      <c r="BB55" s="390"/>
      <c r="BC55" s="390"/>
    </row>
    <row r="56" spans="30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390"/>
      <c r="AU56" s="390"/>
      <c r="AV56" s="390"/>
      <c r="AW56" s="390"/>
      <c r="AX56" s="390"/>
      <c r="AY56" s="390"/>
      <c r="AZ56" s="390"/>
      <c r="BA56" s="390"/>
      <c r="BB56" s="390"/>
      <c r="BC56" s="390"/>
    </row>
    <row r="57" spans="30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390"/>
      <c r="AU57" s="390"/>
      <c r="AV57" s="390"/>
      <c r="AW57" s="390"/>
      <c r="AX57" s="390"/>
      <c r="AY57" s="390"/>
      <c r="AZ57" s="390"/>
      <c r="BA57" s="390"/>
      <c r="BB57" s="390"/>
      <c r="BC57" s="390"/>
    </row>
    <row r="58" spans="30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390"/>
      <c r="AU58" s="390"/>
      <c r="AV58" s="390"/>
      <c r="AW58" s="390"/>
      <c r="AX58" s="390"/>
      <c r="AY58" s="390"/>
      <c r="AZ58" s="390"/>
      <c r="BA58" s="390"/>
      <c r="BB58" s="390"/>
      <c r="BC58" s="390"/>
    </row>
    <row r="59" spans="30:55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390"/>
      <c r="AU59" s="390"/>
      <c r="AV59" s="390"/>
      <c r="AW59" s="390"/>
      <c r="AX59" s="390"/>
      <c r="AY59" s="390"/>
      <c r="AZ59" s="390"/>
      <c r="BA59" s="390"/>
      <c r="BB59" s="390"/>
      <c r="BC59" s="390"/>
    </row>
    <row r="60" spans="30:55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390"/>
      <c r="AU60" s="390"/>
      <c r="AV60" s="390"/>
      <c r="AW60" s="390"/>
      <c r="AX60" s="390"/>
      <c r="AY60" s="390"/>
      <c r="AZ60" s="390"/>
      <c r="BA60" s="390"/>
      <c r="BB60" s="390"/>
      <c r="BC60" s="390"/>
    </row>
    <row r="61" spans="30:55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390"/>
      <c r="AU61" s="390"/>
      <c r="AV61" s="390"/>
      <c r="AW61" s="390"/>
      <c r="AX61" s="390"/>
      <c r="AY61" s="390"/>
      <c r="AZ61" s="390"/>
      <c r="BA61" s="390"/>
      <c r="BB61" s="390"/>
      <c r="BC61" s="390"/>
    </row>
    <row r="62" spans="30:55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390"/>
      <c r="AU62" s="390"/>
      <c r="AV62" s="390"/>
      <c r="AW62" s="390"/>
      <c r="AX62" s="390"/>
      <c r="AY62" s="390"/>
      <c r="AZ62" s="390"/>
      <c r="BA62" s="390"/>
      <c r="BB62" s="390"/>
      <c r="BC62" s="390"/>
    </row>
    <row r="63" spans="30:55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390"/>
      <c r="AU63" s="390"/>
      <c r="AV63" s="390"/>
      <c r="AW63" s="390"/>
      <c r="AX63" s="390"/>
      <c r="AY63" s="390"/>
      <c r="AZ63" s="390"/>
      <c r="BA63" s="390"/>
      <c r="BB63" s="390"/>
      <c r="BC63" s="390"/>
    </row>
    <row r="64" spans="30:55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390"/>
      <c r="AU64" s="390"/>
      <c r="AV64" s="390"/>
      <c r="AW64" s="390"/>
      <c r="AX64" s="390"/>
      <c r="AY64" s="390"/>
      <c r="AZ64" s="390"/>
      <c r="BA64" s="390"/>
      <c r="BB64" s="390"/>
      <c r="BC64" s="390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390"/>
      <c r="AU65" s="390"/>
      <c r="AV65" s="390"/>
      <c r="AW65" s="390"/>
      <c r="AX65" s="390"/>
      <c r="AY65" s="390"/>
      <c r="AZ65" s="390"/>
      <c r="BA65" s="390"/>
      <c r="BB65" s="390"/>
      <c r="BC65" s="390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390"/>
      <c r="AU66" s="390"/>
      <c r="AV66" s="390"/>
      <c r="AW66" s="390"/>
      <c r="AX66" s="390"/>
      <c r="AY66" s="390"/>
      <c r="AZ66" s="390"/>
      <c r="BA66" s="390"/>
      <c r="BB66" s="390"/>
      <c r="BC66" s="390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390"/>
      <c r="AU67" s="390"/>
      <c r="AV67" s="390"/>
      <c r="AW67" s="390"/>
      <c r="AX67" s="390"/>
      <c r="AY67" s="390"/>
      <c r="AZ67" s="390"/>
      <c r="BA67" s="390"/>
      <c r="BB67" s="390"/>
      <c r="BC67" s="390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390"/>
      <c r="AU68" s="390"/>
      <c r="AV68" s="390"/>
      <c r="AW68" s="390"/>
      <c r="AX68" s="390"/>
      <c r="AY68" s="390"/>
      <c r="AZ68" s="390"/>
      <c r="BA68" s="390"/>
      <c r="BB68" s="390"/>
      <c r="BC68" s="390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390"/>
      <c r="AU69" s="390"/>
      <c r="AV69" s="390"/>
      <c r="AW69" s="390"/>
      <c r="AX69" s="390"/>
      <c r="AY69" s="390"/>
      <c r="AZ69" s="390"/>
      <c r="BA69" s="390"/>
      <c r="BB69" s="390"/>
      <c r="BC69" s="390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390"/>
      <c r="AU70" s="390"/>
      <c r="AV70" s="390"/>
      <c r="AW70" s="390"/>
      <c r="AX70" s="390"/>
      <c r="AY70" s="390"/>
      <c r="AZ70" s="390"/>
      <c r="BA70" s="390"/>
      <c r="BB70" s="390"/>
      <c r="BC70" s="390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390"/>
      <c r="AU71" s="390"/>
      <c r="AV71" s="390"/>
      <c r="AW71" s="390"/>
      <c r="AX71" s="390"/>
      <c r="AY71" s="390"/>
      <c r="AZ71" s="390"/>
      <c r="BA71" s="390"/>
      <c r="BB71" s="390"/>
      <c r="BC71" s="390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390"/>
      <c r="AU72" s="390"/>
      <c r="AV72" s="390"/>
      <c r="AW72" s="390"/>
      <c r="AX72" s="390"/>
      <c r="AY72" s="390"/>
      <c r="AZ72" s="390"/>
      <c r="BA72" s="390"/>
      <c r="BB72" s="390"/>
      <c r="BC72" s="390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390"/>
      <c r="AU73" s="390"/>
      <c r="AV73" s="390"/>
      <c r="AW73" s="390"/>
      <c r="AX73" s="390"/>
      <c r="AY73" s="390"/>
      <c r="AZ73" s="390"/>
      <c r="BA73" s="390"/>
      <c r="BB73" s="390"/>
      <c r="BC73" s="390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390"/>
      <c r="AU74" s="390"/>
      <c r="AV74" s="390"/>
      <c r="AW74" s="390"/>
      <c r="AX74" s="390"/>
      <c r="AY74" s="390"/>
      <c r="AZ74" s="390"/>
      <c r="BA74" s="390"/>
      <c r="BB74" s="390"/>
      <c r="BC74" s="390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390"/>
      <c r="AU75" s="390"/>
      <c r="AV75" s="390"/>
      <c r="AW75" s="390"/>
      <c r="AX75" s="390"/>
      <c r="AY75" s="390"/>
      <c r="AZ75" s="390"/>
      <c r="BA75" s="390"/>
      <c r="BB75" s="390"/>
      <c r="BC75" s="390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390"/>
      <c r="AU76" s="390"/>
      <c r="AV76" s="390"/>
      <c r="AW76" s="390"/>
      <c r="AX76" s="390"/>
      <c r="AY76" s="390"/>
      <c r="AZ76" s="390"/>
      <c r="BA76" s="390"/>
      <c r="BB76" s="390"/>
      <c r="BC76" s="390"/>
    </row>
    <row r="77" spans="30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390"/>
      <c r="AU77" s="390"/>
      <c r="AV77" s="390"/>
      <c r="AW77" s="390"/>
      <c r="AX77" s="390"/>
      <c r="AY77" s="390"/>
      <c r="AZ77" s="390"/>
      <c r="BA77" s="390"/>
      <c r="BB77" s="390"/>
      <c r="BC77" s="390"/>
    </row>
    <row r="78" spans="30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390"/>
      <c r="AU78" s="390"/>
      <c r="AV78" s="390"/>
      <c r="AW78" s="390"/>
      <c r="AX78" s="390"/>
      <c r="AY78" s="390"/>
      <c r="AZ78" s="390"/>
      <c r="BA78" s="390"/>
      <c r="BB78" s="390"/>
      <c r="BC78" s="390"/>
    </row>
    <row r="79" spans="30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390"/>
      <c r="AU79" s="390"/>
      <c r="AV79" s="390"/>
      <c r="AW79" s="390"/>
      <c r="AX79" s="390"/>
      <c r="AY79" s="390"/>
      <c r="AZ79" s="390"/>
      <c r="BA79" s="390"/>
      <c r="BB79" s="390"/>
      <c r="BC79" s="390"/>
    </row>
    <row r="80" spans="30:55"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390"/>
      <c r="AU80" s="390"/>
      <c r="AV80" s="390"/>
      <c r="AW80" s="390"/>
      <c r="AX80" s="390"/>
      <c r="AY80" s="390"/>
      <c r="AZ80" s="390"/>
      <c r="BA80" s="390"/>
      <c r="BB80" s="390"/>
      <c r="BC80" s="390"/>
    </row>
    <row r="81" spans="30:55"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390"/>
      <c r="AU81" s="390"/>
      <c r="AV81" s="390"/>
      <c r="AW81" s="390"/>
      <c r="AX81" s="390"/>
      <c r="AY81" s="390"/>
      <c r="AZ81" s="390"/>
      <c r="BA81" s="390"/>
      <c r="BB81" s="390"/>
      <c r="BC81" s="390"/>
    </row>
    <row r="82" spans="30:55"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390"/>
      <c r="AU82" s="390"/>
      <c r="AV82" s="390"/>
      <c r="AW82" s="390"/>
      <c r="AX82" s="390"/>
      <c r="AY82" s="390"/>
      <c r="AZ82" s="390"/>
      <c r="BA82" s="390"/>
      <c r="BB82" s="390"/>
      <c r="BC82" s="390"/>
    </row>
    <row r="83" spans="30:55"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29"/>
      <c r="AS83" s="29"/>
      <c r="AT83" s="390"/>
      <c r="AU83" s="390"/>
      <c r="AV83" s="390"/>
      <c r="AW83" s="390"/>
      <c r="AX83" s="390"/>
      <c r="AY83" s="390"/>
      <c r="AZ83" s="390"/>
      <c r="BA83" s="390"/>
      <c r="BB83" s="390"/>
      <c r="BC83" s="390"/>
    </row>
    <row r="84" spans="30:55"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390"/>
      <c r="AU84" s="390"/>
      <c r="AV84" s="390"/>
      <c r="AW84" s="390"/>
      <c r="AX84" s="390"/>
      <c r="AY84" s="390"/>
      <c r="AZ84" s="390"/>
      <c r="BA84" s="390"/>
      <c r="BB84" s="390"/>
      <c r="BC84" s="390"/>
    </row>
    <row r="85" spans="30:55"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390"/>
      <c r="AU85" s="390"/>
      <c r="AV85" s="390"/>
      <c r="AW85" s="390"/>
      <c r="AX85" s="390"/>
      <c r="AY85" s="390"/>
      <c r="AZ85" s="390"/>
      <c r="BA85" s="390"/>
      <c r="BB85" s="390"/>
      <c r="BC85" s="390"/>
    </row>
    <row r="86" spans="30:55"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390"/>
      <c r="AU86" s="390"/>
      <c r="AV86" s="390"/>
      <c r="AW86" s="390"/>
      <c r="AX86" s="390"/>
      <c r="AY86" s="390"/>
      <c r="AZ86" s="390"/>
      <c r="BA86" s="390"/>
      <c r="BB86" s="390"/>
      <c r="BC86" s="390"/>
    </row>
    <row r="87" spans="30:55"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390"/>
      <c r="AU87" s="390"/>
      <c r="AV87" s="390"/>
      <c r="AW87" s="390"/>
      <c r="AX87" s="390"/>
      <c r="AY87" s="390"/>
      <c r="AZ87" s="390"/>
      <c r="BA87" s="390"/>
      <c r="BB87" s="390"/>
      <c r="BC87" s="390"/>
    </row>
    <row r="88" spans="30:55"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390"/>
      <c r="AU88" s="390"/>
      <c r="AV88" s="390"/>
      <c r="AW88" s="390"/>
      <c r="AX88" s="390"/>
      <c r="AY88" s="390"/>
      <c r="AZ88" s="390"/>
      <c r="BA88" s="390"/>
      <c r="BB88" s="390"/>
      <c r="BC88" s="390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BD104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6.7265625" hidden="1" customWidth="1"/>
    <col min="29" max="29" width="1.7265625" customWidth="1"/>
    <col min="30" max="49" width="5.6328125" style="30" customWidth="1"/>
    <col min="50" max="55" width="6.7265625" style="30" hidden="1" customWidth="1"/>
  </cols>
  <sheetData>
    <row r="1" spans="1:56" ht="9" customHeight="1" thickBot="1">
      <c r="A1" s="53">
        <f>[2]RWE!$A$7</f>
        <v>1.82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75" t="s">
        <v>185</v>
      </c>
      <c r="C2" s="484" t="s">
        <v>22</v>
      </c>
      <c r="D2" s="479"/>
      <c r="E2" s="479"/>
      <c r="F2" s="479"/>
      <c r="G2" s="479"/>
      <c r="H2" s="479"/>
      <c r="I2" s="479"/>
      <c r="J2" s="479"/>
      <c r="K2" s="479"/>
      <c r="L2" s="479"/>
      <c r="M2" s="479"/>
      <c r="N2" s="479"/>
      <c r="O2" s="479"/>
      <c r="P2" s="479"/>
      <c r="Q2" s="479"/>
      <c r="R2" s="479"/>
      <c r="S2" s="479"/>
      <c r="T2" s="479"/>
      <c r="U2" s="479"/>
      <c r="V2" s="479"/>
      <c r="W2" s="479"/>
      <c r="X2" s="479"/>
      <c r="Y2" s="479"/>
      <c r="Z2" s="479"/>
      <c r="AA2" s="479"/>
      <c r="AB2" s="480"/>
      <c r="AC2" s="3"/>
      <c r="AD2" s="471" t="s">
        <v>184</v>
      </c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279"/>
    </row>
    <row r="3" spans="1:56">
      <c r="B3" s="476"/>
      <c r="C3" s="487" t="s">
        <v>4</v>
      </c>
      <c r="D3" s="488"/>
      <c r="E3" s="488"/>
      <c r="F3" s="488"/>
      <c r="G3" s="488"/>
      <c r="H3" s="488"/>
      <c r="I3" s="488"/>
      <c r="J3" s="488"/>
      <c r="K3" s="488"/>
      <c r="L3" s="488"/>
      <c r="M3" s="488"/>
      <c r="N3" s="488"/>
      <c r="O3" s="488"/>
      <c r="P3" s="488"/>
      <c r="Q3" s="488"/>
      <c r="R3" s="488"/>
      <c r="S3" s="488"/>
      <c r="T3" s="488"/>
      <c r="U3" s="488"/>
      <c r="V3" s="488"/>
      <c r="W3" s="488"/>
      <c r="X3" s="488"/>
      <c r="Y3" s="488"/>
      <c r="Z3" s="488"/>
      <c r="AA3" s="488"/>
      <c r="AB3" s="489"/>
      <c r="AC3" s="4"/>
      <c r="AD3" s="490" t="s">
        <v>186</v>
      </c>
      <c r="AE3" s="491"/>
      <c r="AF3" s="491"/>
      <c r="AG3" s="491"/>
      <c r="AH3" s="491"/>
      <c r="AI3" s="491"/>
      <c r="AJ3" s="491"/>
      <c r="AK3" s="491"/>
      <c r="AL3" s="491"/>
      <c r="AM3" s="491"/>
      <c r="AN3" s="491"/>
      <c r="AO3" s="491"/>
      <c r="AP3" s="491"/>
      <c r="AQ3" s="491"/>
      <c r="AR3" s="491"/>
      <c r="AS3" s="491"/>
      <c r="AT3" s="491"/>
      <c r="AU3" s="491"/>
      <c r="AV3" s="491"/>
      <c r="AW3" s="491"/>
      <c r="AX3" s="491"/>
      <c r="AY3" s="491"/>
      <c r="AZ3" s="491"/>
      <c r="BA3" s="491"/>
      <c r="BB3" s="491"/>
      <c r="BC3" s="491"/>
      <c r="BD3" s="279"/>
    </row>
    <row r="4" spans="1:56" ht="20" customHeight="1" thickBot="1">
      <c r="B4" s="477"/>
      <c r="C4" s="54">
        <v>2000</v>
      </c>
      <c r="D4" s="304">
        <f>1+C4</f>
        <v>2001</v>
      </c>
      <c r="E4" s="304">
        <f t="shared" ref="E4:AB4" si="0">1+D4</f>
        <v>2002</v>
      </c>
      <c r="F4" s="304">
        <f t="shared" si="0"/>
        <v>2003</v>
      </c>
      <c r="G4" s="304">
        <f t="shared" si="0"/>
        <v>2004</v>
      </c>
      <c r="H4" s="304">
        <f t="shared" si="0"/>
        <v>2005</v>
      </c>
      <c r="I4" s="304">
        <f t="shared" si="0"/>
        <v>2006</v>
      </c>
      <c r="J4" s="304">
        <f t="shared" si="0"/>
        <v>2007</v>
      </c>
      <c r="K4" s="304">
        <f t="shared" si="0"/>
        <v>2008</v>
      </c>
      <c r="L4" s="304">
        <f t="shared" si="0"/>
        <v>2009</v>
      </c>
      <c r="M4" s="304">
        <f t="shared" si="0"/>
        <v>2010</v>
      </c>
      <c r="N4" s="304">
        <f t="shared" si="0"/>
        <v>2011</v>
      </c>
      <c r="O4" s="304">
        <f t="shared" si="0"/>
        <v>2012</v>
      </c>
      <c r="P4" s="304">
        <f t="shared" si="0"/>
        <v>2013</v>
      </c>
      <c r="Q4" s="304">
        <f t="shared" si="0"/>
        <v>2014</v>
      </c>
      <c r="R4" s="304">
        <f t="shared" si="0"/>
        <v>2015</v>
      </c>
      <c r="S4" s="304">
        <f t="shared" si="0"/>
        <v>2016</v>
      </c>
      <c r="T4" s="304">
        <f t="shared" si="0"/>
        <v>2017</v>
      </c>
      <c r="U4" s="304">
        <f t="shared" si="0"/>
        <v>2018</v>
      </c>
      <c r="V4" s="304">
        <f t="shared" si="0"/>
        <v>2019</v>
      </c>
      <c r="W4" s="304">
        <f t="shared" si="0"/>
        <v>2020</v>
      </c>
      <c r="X4" s="304">
        <f t="shared" si="0"/>
        <v>2021</v>
      </c>
      <c r="Y4" s="304">
        <f t="shared" si="0"/>
        <v>2022</v>
      </c>
      <c r="Z4" s="304">
        <f t="shared" si="0"/>
        <v>2023</v>
      </c>
      <c r="AA4" s="304">
        <f t="shared" si="0"/>
        <v>2024</v>
      </c>
      <c r="AB4" s="304">
        <f t="shared" si="0"/>
        <v>2025</v>
      </c>
      <c r="AC4" s="4"/>
      <c r="AD4" s="54">
        <v>2000</v>
      </c>
      <c r="AE4" s="304">
        <f>1+AD4</f>
        <v>2001</v>
      </c>
      <c r="AF4" s="304">
        <f>1+AE4</f>
        <v>2002</v>
      </c>
      <c r="AG4" s="304">
        <f t="shared" ref="AG4:BB4" si="1">1+AF4</f>
        <v>2003</v>
      </c>
      <c r="AH4" s="304">
        <f t="shared" si="1"/>
        <v>2004</v>
      </c>
      <c r="AI4" s="304">
        <f t="shared" si="1"/>
        <v>2005</v>
      </c>
      <c r="AJ4" s="304">
        <f t="shared" si="1"/>
        <v>2006</v>
      </c>
      <c r="AK4" s="304">
        <f t="shared" si="1"/>
        <v>2007</v>
      </c>
      <c r="AL4" s="304">
        <f t="shared" si="1"/>
        <v>2008</v>
      </c>
      <c r="AM4" s="304">
        <f t="shared" si="1"/>
        <v>2009</v>
      </c>
      <c r="AN4" s="304">
        <f t="shared" si="1"/>
        <v>2010</v>
      </c>
      <c r="AO4" s="304">
        <f t="shared" si="1"/>
        <v>2011</v>
      </c>
      <c r="AP4" s="304">
        <f t="shared" si="1"/>
        <v>2012</v>
      </c>
      <c r="AQ4" s="304">
        <f t="shared" si="1"/>
        <v>2013</v>
      </c>
      <c r="AR4" s="304">
        <f t="shared" si="1"/>
        <v>2014</v>
      </c>
      <c r="AS4" s="304">
        <f t="shared" si="1"/>
        <v>2015</v>
      </c>
      <c r="AT4" s="304">
        <f t="shared" si="1"/>
        <v>2016</v>
      </c>
      <c r="AU4" s="304">
        <f t="shared" si="1"/>
        <v>2017</v>
      </c>
      <c r="AV4" s="304">
        <f t="shared" si="1"/>
        <v>2018</v>
      </c>
      <c r="AW4" s="304">
        <f t="shared" si="1"/>
        <v>2019</v>
      </c>
      <c r="AX4" s="304">
        <f t="shared" si="1"/>
        <v>2020</v>
      </c>
      <c r="AY4" s="304">
        <f t="shared" si="1"/>
        <v>2021</v>
      </c>
      <c r="AZ4" s="304">
        <f t="shared" si="1"/>
        <v>2022</v>
      </c>
      <c r="BA4" s="304">
        <f t="shared" si="1"/>
        <v>2023</v>
      </c>
      <c r="BB4" s="304">
        <f t="shared" si="1"/>
        <v>2024</v>
      </c>
      <c r="BC4" s="305">
        <f>1+BB4</f>
        <v>2025</v>
      </c>
      <c r="BD4" s="279"/>
    </row>
    <row r="5" spans="1:56" ht="20" customHeight="1" thickTop="1" thickBot="1">
      <c r="B5" s="25" t="s">
        <v>15</v>
      </c>
      <c r="C5" s="270">
        <f>1/$A$1*'[1]4407Exp'!$B$263</f>
        <v>3.8175905209999996</v>
      </c>
      <c r="D5" s="391">
        <f>1/$A$1*'[1]4407Exp'!$C$263</f>
        <v>3.9747299534999994</v>
      </c>
      <c r="E5" s="391">
        <f>1/$A$1*'[1]4407Exp'!D$263</f>
        <v>4.7227290474019608</v>
      </c>
      <c r="F5" s="391">
        <f>1/$A$1*'[1]4407Exp'!E$263</f>
        <v>4.4368145454999999</v>
      </c>
      <c r="G5" s="391">
        <f>1/$A$1*'[1]4407Exp'!F$263</f>
        <v>5.976404849499998</v>
      </c>
      <c r="H5" s="391">
        <f>1/$A$1*'[1]4407Exp'!G$263</f>
        <v>7.1441908239999981</v>
      </c>
      <c r="I5" s="391">
        <f>1/$A$1*'[1]4407Exp'!H$263</f>
        <v>8.740900232642856</v>
      </c>
      <c r="J5" s="391">
        <f>1/$A$1*'[1]4407Exp'!I$263</f>
        <v>9.810940816000004</v>
      </c>
      <c r="K5" s="391">
        <f>1/$A$1*'[1]4407Exp'!J$263</f>
        <v>8.5619401338571404</v>
      </c>
      <c r="L5" s="391">
        <f>1/$A$1*'[1]4407Exp'!K$263</f>
        <v>6.4529284225125858</v>
      </c>
      <c r="M5" s="391">
        <f>1/$A$1*'[1]4407Exp'!L$263</f>
        <v>7.0859825534696901</v>
      </c>
      <c r="N5" s="391">
        <f>1/$A$1*'[1]4407Exp'!M$263</f>
        <v>7.3874627284534302</v>
      </c>
      <c r="O5" s="391">
        <f>1/$A$1*'[1]4407Exp'!N$263</f>
        <v>6.8044268540405151</v>
      </c>
      <c r="P5" s="391">
        <f>1/$A$1*'[1]4407Exp'!O$263</f>
        <v>6.8241040025401389</v>
      </c>
      <c r="Q5" s="391">
        <f>1/$A$1*'[1]4407Exp'!P$263</f>
        <v>7.2825735519180013</v>
      </c>
      <c r="R5" s="391">
        <f>1/$A$1*'[1]4407Exp'!Q$263</f>
        <v>6.9205035794945697</v>
      </c>
      <c r="S5" s="391">
        <f>1/$A$1*'[1]4407Exp'!R$263</f>
        <v>7.5540147654605807</v>
      </c>
      <c r="T5" s="391">
        <f>1/$A$1*'[1]4407Exp'!S$263</f>
        <v>8.1424440893642842</v>
      </c>
      <c r="U5" s="391">
        <f>1/$A$1*'[1]4407Exp'!T$263</f>
        <v>8.630178086204392</v>
      </c>
      <c r="V5" s="391">
        <f>1/$A$1*'[1]4407Exp'!U$263</f>
        <v>5.749570766884343</v>
      </c>
      <c r="W5" s="391">
        <f>1/$A$1*'[1]4407Exp'!V$263</f>
        <v>5.749570766884343</v>
      </c>
      <c r="X5" s="391">
        <f>1/$A$1*'[1]4407Exp'!W$263</f>
        <v>5.749570766884343</v>
      </c>
      <c r="Y5" s="391">
        <f>1/$A$1*'[1]4407Exp'!X$263</f>
        <v>5.749570766884343</v>
      </c>
      <c r="Z5" s="391">
        <f>1/$A$1*'[1]4407Exp'!Y$263</f>
        <v>5.749570766884343</v>
      </c>
      <c r="AA5" s="391">
        <f>1/$A$1*'[1]4407Exp'!Z$263</f>
        <v>5.749570766884343</v>
      </c>
      <c r="AB5" s="391">
        <f>1/$A$1*'[1]4407Exp'!AA$263</f>
        <v>5.749570766884343</v>
      </c>
      <c r="AC5" s="4"/>
      <c r="AD5" s="277">
        <f>1/1000*'[1]4407Exp'!$AB$263</f>
        <v>0.77156782701638715</v>
      </c>
      <c r="AE5" s="220">
        <f>1/1000*'[1]4407Exp'!$AC$263</f>
        <v>0.73095886338280003</v>
      </c>
      <c r="AF5" s="220">
        <f>1/1000*'[1]4407Exp'!AD$263</f>
        <v>0.88689029450879986</v>
      </c>
      <c r="AG5" s="220">
        <f>1/1000*'[1]4407Exp'!AE$263</f>
        <v>0.98803147513279976</v>
      </c>
      <c r="AH5" s="220">
        <f>1/1000*'[1]4407Exp'!AF$263</f>
        <v>1.3753938133879999</v>
      </c>
      <c r="AI5" s="220">
        <f>1/1000*'[1]4407Exp'!AG$263</f>
        <v>1.6684085708003999</v>
      </c>
      <c r="AJ5" s="220">
        <f>1/1000*'[1]4407Exp'!AH$263</f>
        <v>2.0906894360971995</v>
      </c>
      <c r="AK5" s="220">
        <f>1/1000*'[1]4407Exp'!AI$263</f>
        <v>2.7997905893014989</v>
      </c>
      <c r="AL5" s="220">
        <f>1/1000*'[1]4407Exp'!AJ$263</f>
        <v>2.4425773437308003</v>
      </c>
      <c r="AM5" s="220">
        <f>1/1000*'[1]4407Exp'!AK$263</f>
        <v>1.6436449234127994</v>
      </c>
      <c r="AN5" s="220">
        <f>1/1000*'[1]4407Exp'!AL$263</f>
        <v>1.8724765839245998</v>
      </c>
      <c r="AO5" s="220">
        <f>1/1000*'[1]4407Exp'!AM$263</f>
        <v>2.1029333008319999</v>
      </c>
      <c r="AP5" s="220">
        <f>1/1000*'[1]4407Exp'!AN$263</f>
        <v>1.8060994350960005</v>
      </c>
      <c r="AQ5" s="220">
        <f>1/1000*'[1]4407Exp'!AO$263</f>
        <v>1.930235146728001</v>
      </c>
      <c r="AR5" s="220">
        <f>1/1000*'[1]4407Exp'!AP$263</f>
        <v>2.1201809076789995</v>
      </c>
      <c r="AS5" s="220">
        <f>1/1000*'[1]4407Exp'!AQ$263</f>
        <v>1.7316308725274998</v>
      </c>
      <c r="AT5" s="220">
        <f>1/1000*'[1]4407Exp'!AR$263</f>
        <v>1.8338767294351996</v>
      </c>
      <c r="AU5" s="220">
        <f>1/1000*'[1]4407Exp'!AS$263</f>
        <v>2.0955230372219007</v>
      </c>
      <c r="AV5" s="220">
        <f>1/1000*'[1]4407Exp'!AT$263</f>
        <v>2.4383211365030002</v>
      </c>
      <c r="AW5" s="220">
        <f>1/1000*'[1]4407Exp'!AU$263</f>
        <v>1.4261133264375003</v>
      </c>
      <c r="AX5" s="220">
        <f>1/1000*'[1]4407Exp'!AV$263</f>
        <v>0</v>
      </c>
      <c r="AY5" s="220">
        <f>1/1000*'[1]4407Exp'!AW$263</f>
        <v>0</v>
      </c>
      <c r="AZ5" s="220">
        <f>1/1000*'[1]4407Exp'!AX$263</f>
        <v>0</v>
      </c>
      <c r="BA5" s="220">
        <f>1/1000*'[1]4407Exp'!AY$263</f>
        <v>0</v>
      </c>
      <c r="BB5" s="220">
        <f>1/1000*'[1]4407Exp'!AZ$263</f>
        <v>0</v>
      </c>
      <c r="BC5" s="336">
        <f>1/1000*'[1]4407Exp'!BA$263</f>
        <v>0</v>
      </c>
      <c r="BD5" s="279"/>
    </row>
    <row r="6" spans="1:56" ht="17.149999999999999" customHeight="1" thickTop="1">
      <c r="B6" s="48" t="s">
        <v>20</v>
      </c>
      <c r="C6" s="207">
        <f>1/$A$1*'[1]4407Exp'!$B$266</f>
        <v>1.4957999999999999E-2</v>
      </c>
      <c r="D6" s="28">
        <f>1/$A$1*'[1]4407Exp'!$C$266</f>
        <v>2.9498219999999995E-2</v>
      </c>
      <c r="E6" s="28">
        <f>1/$A$1*'[1]4407Exp'!D$266</f>
        <v>7.3872600000000005E-3</v>
      </c>
      <c r="F6" s="28">
        <f>1/$A$1*'[1]4407Exp'!E$266</f>
        <v>4.6749999999999995E-3</v>
      </c>
      <c r="G6" s="28">
        <f>1/$A$1*'[1]4407Exp'!F$266</f>
        <v>6.5659999999999998E-3</v>
      </c>
      <c r="H6" s="28">
        <f>1/$A$1*'[1]4407Exp'!G$266</f>
        <v>3.1335600000000001E-3</v>
      </c>
      <c r="I6" s="28">
        <f>1/$A$1*'[1]4407Exp'!H$266</f>
        <v>8.2059200000000002E-3</v>
      </c>
      <c r="J6" s="28">
        <f>1/$A$1*'[1]4407Exp'!I$266</f>
        <v>6.7838292999999994E-2</v>
      </c>
      <c r="K6" s="28">
        <f>1/$A$1*'[1]4407Exp'!J$266</f>
        <v>9.1609360000000001E-2</v>
      </c>
      <c r="L6" s="28">
        <f>1/$A$1*'[1]4407Exp'!K$266</f>
        <v>0.27846058333333334</v>
      </c>
      <c r="M6" s="28">
        <f>1/$A$1*'[1]4407Exp'!L$266</f>
        <v>0.32633910000000005</v>
      </c>
      <c r="N6" s="28">
        <f>1/$A$1*'[1]4407Exp'!M$266</f>
        <v>0.26070578</v>
      </c>
      <c r="O6" s="28">
        <f>1/$A$1*'[1]4407Exp'!N$266</f>
        <v>0.42145309199999997</v>
      </c>
      <c r="P6" s="28">
        <f>1/$A$1*'[1]4407Exp'!O$266</f>
        <v>0.32150993749999995</v>
      </c>
      <c r="Q6" s="28">
        <f>1/$A$1*'[1]4407Exp'!P$266</f>
        <v>0.43738497261904757</v>
      </c>
      <c r="R6" s="28">
        <f>1/$A$1*'[1]4407Exp'!Q$266</f>
        <v>0.17750703142857141</v>
      </c>
      <c r="S6" s="28">
        <f>1/$A$1*'[1]4407Exp'!R$266</f>
        <v>0.15987713794117644</v>
      </c>
      <c r="T6" s="28">
        <f>1/$A$1*'[1]4407Exp'!S$266</f>
        <v>0.12730906000000003</v>
      </c>
      <c r="U6" s="28">
        <f>1/$A$1*'[1]4407Exp'!T$266</f>
        <v>0.21976157999999998</v>
      </c>
      <c r="V6" s="28">
        <f>1/$A$1*'[1]4407Exp'!U$266</f>
        <v>0.11103042225941423</v>
      </c>
      <c r="W6" s="28">
        <f>1/$A$1*'[1]4407Exp'!V$266</f>
        <v>0.11103042225941423</v>
      </c>
      <c r="X6" s="28">
        <f>1/$A$1*'[1]4407Exp'!W$266</f>
        <v>0.11103042225941423</v>
      </c>
      <c r="Y6" s="28">
        <f>1/$A$1*'[1]4407Exp'!X$266</f>
        <v>0.11103042225941423</v>
      </c>
      <c r="Z6" s="28">
        <f>1/$A$1*'[1]4407Exp'!Y$266</f>
        <v>0.11103042225941423</v>
      </c>
      <c r="AA6" s="28">
        <f>1/$A$1*'[1]4407Exp'!Z$266</f>
        <v>0.11103042225941423</v>
      </c>
      <c r="AB6" s="28">
        <f>1/$A$1*'[1]4407Exp'!AA$266</f>
        <v>0.11103042225941423</v>
      </c>
      <c r="AC6" s="333"/>
      <c r="AD6" s="207">
        <f>1/1000*'[1]4407Exp'!$AB$266</f>
        <v>2.4637210524660002E-3</v>
      </c>
      <c r="AE6" s="28">
        <f>1/1000*'[1]4407Exp'!$AC$266</f>
        <v>2.9093933195999994E-3</v>
      </c>
      <c r="AF6" s="28">
        <f>1/1000*'[1]4407Exp'!AD$266</f>
        <v>1.325348232E-3</v>
      </c>
      <c r="AG6" s="28">
        <f>1/1000*'[1]4407Exp'!AE$266</f>
        <v>1.5348924752000002E-3</v>
      </c>
      <c r="AH6" s="28">
        <f>1/1000*'[1]4407Exp'!AF$266</f>
        <v>2.1682209436999999E-3</v>
      </c>
      <c r="AI6" s="28">
        <f>1/1000*'[1]4407Exp'!AG$266</f>
        <v>1.5379837902000002E-3</v>
      </c>
      <c r="AJ6" s="28">
        <f>1/1000*'[1]4407Exp'!AH$266</f>
        <v>2.6655810424000004E-3</v>
      </c>
      <c r="AK6" s="28">
        <f>1/1000*'[1]4407Exp'!AI$266</f>
        <v>1.5314160240500002E-2</v>
      </c>
      <c r="AL6" s="28">
        <f>1/1000*'[1]4407Exp'!AJ$266</f>
        <v>2.1404900979600006E-2</v>
      </c>
      <c r="AM6" s="28">
        <f>1/1000*'[1]4407Exp'!AK$266</f>
        <v>5.3895394198800003E-2</v>
      </c>
      <c r="AN6" s="28">
        <f>1/1000*'[1]4407Exp'!AL$266</f>
        <v>7.2045810790199991E-2</v>
      </c>
      <c r="AO6" s="28">
        <f>1/1000*'[1]4407Exp'!AM$266</f>
        <v>6.3452747039999993E-2</v>
      </c>
      <c r="AP6" s="28">
        <f>1/1000*'[1]4407Exp'!AN$266</f>
        <v>9.4057461097599979E-2</v>
      </c>
      <c r="AQ6" s="28">
        <f>1/1000*'[1]4407Exp'!AO$266</f>
        <v>7.6278521720100009E-2</v>
      </c>
      <c r="AR6" s="28">
        <f>1/1000*'[1]4407Exp'!AP$266</f>
        <v>0.10666375051</v>
      </c>
      <c r="AS6" s="28">
        <f>1/1000*'[1]4407Exp'!AQ$266</f>
        <v>3.6494362999499999E-2</v>
      </c>
      <c r="AT6" s="28">
        <f>1/1000*'[1]4407Exp'!AR$266</f>
        <v>3.2461306928700001E-2</v>
      </c>
      <c r="AU6" s="28">
        <f>1/1000*'[1]4407Exp'!AS$266</f>
        <v>3.2569142548799994E-2</v>
      </c>
      <c r="AV6" s="28">
        <f>1/1000*'[1]4407Exp'!AT$266</f>
        <v>5.2630212729000002E-2</v>
      </c>
      <c r="AW6" s="28">
        <f>1/1000*'[1]4407Exp'!AU$266</f>
        <v>2.4682972329166667E-2</v>
      </c>
      <c r="AX6" s="28">
        <f>1/1000*'[1]4407Exp'!AV$266</f>
        <v>0</v>
      </c>
      <c r="AY6" s="28">
        <f>1/1000*'[1]4407Exp'!AW$266</f>
        <v>0</v>
      </c>
      <c r="AZ6" s="28">
        <f>1/1000*'[1]4407Exp'!AX$266</f>
        <v>0</v>
      </c>
      <c r="BA6" s="28">
        <f>1/1000*'[1]4407Exp'!AY$266</f>
        <v>0</v>
      </c>
      <c r="BB6" s="28">
        <f>1/1000*'[1]4407Exp'!AZ$266</f>
        <v>0</v>
      </c>
      <c r="BC6" s="33">
        <f>1/1000*'[1]4407Exp'!BA$266</f>
        <v>0</v>
      </c>
      <c r="BD6" s="318"/>
    </row>
    <row r="7" spans="1:56">
      <c r="B7" s="5" t="s">
        <v>187</v>
      </c>
      <c r="C7" s="20">
        <f>1/$A$1*'[1]4407Exp'!$B$6</f>
        <v>1.0864E-2</v>
      </c>
      <c r="D7" s="12">
        <f>1/$A$1*'[1]4407Exp'!$C$6</f>
        <v>2.14E-4</v>
      </c>
      <c r="E7" s="12">
        <f>1/$A$1*'[1]4407Exp'!D$6</f>
        <v>7.3999999999999996E-5</v>
      </c>
      <c r="F7" s="12">
        <f>1/$A$1*'[1]4407Exp'!E$6</f>
        <v>4.6700000000000002E-4</v>
      </c>
      <c r="G7" s="12">
        <f>1/$A$1*'[1]4407Exp'!F$6</f>
        <v>3.7439999999999995E-3</v>
      </c>
      <c r="H7" s="12">
        <f>1/$A$1*'[1]4407Exp'!G$6</f>
        <v>4.6500000000000003E-4</v>
      </c>
      <c r="I7" s="12">
        <f>1/$A$1*'[1]4407Exp'!H$6</f>
        <v>1.1150000000000001E-3</v>
      </c>
      <c r="J7" s="12">
        <f>1/$A$1*'[1]4407Exp'!I$6</f>
        <v>1.1337E-2</v>
      </c>
      <c r="K7" s="12">
        <f>1/$A$1*'[1]4407Exp'!J$6</f>
        <v>1.2787E-2</v>
      </c>
      <c r="L7" s="12">
        <f>1/$A$1*'[1]4407Exp'!K$6</f>
        <v>1.1762E-2</v>
      </c>
      <c r="M7" s="12">
        <f>1/$A$1*'[1]4407Exp'!L$6</f>
        <v>3.0433999999999999E-2</v>
      </c>
      <c r="N7" s="12">
        <f>1/$A$1*'[1]4407Exp'!M$6</f>
        <v>5.5621999999999998E-2</v>
      </c>
      <c r="O7" s="12">
        <f>1/$A$1*'[1]4407Exp'!N$6</f>
        <v>0.17987999999999998</v>
      </c>
      <c r="P7" s="12">
        <f>1/$A$1*'[1]4407Exp'!O$6</f>
        <v>0.16320200000000001</v>
      </c>
      <c r="Q7" s="12">
        <f>1/$A$1*'[1]4407Exp'!P$6</f>
        <v>0.18917499999999995</v>
      </c>
      <c r="R7" s="12">
        <f>1/$A$1*'[1]4407Exp'!Q$6</f>
        <v>0.13041900000000001</v>
      </c>
      <c r="S7" s="12">
        <f>1/$A$1*'[1]4407Exp'!R$6</f>
        <v>8.8962999999999987E-2</v>
      </c>
      <c r="T7" s="12">
        <f>1/$A$1*'[1]4407Exp'!S$6</f>
        <v>2.7130000000000001E-2</v>
      </c>
      <c r="U7" s="12">
        <f>1/$A$1*'[1]4407Exp'!T$6</f>
        <v>6.7583379999999998E-2</v>
      </c>
      <c r="V7" s="12">
        <f>1/$A$1*'[1]4407Exp'!U$6</f>
        <v>3.7421999999999997E-2</v>
      </c>
      <c r="W7" s="12">
        <f>1/$A$1*'[1]4407Exp'!V$6</f>
        <v>3.7421999999999997E-2</v>
      </c>
      <c r="X7" s="12">
        <f>1/$A$1*'[1]4407Exp'!W$6</f>
        <v>3.7421999999999997E-2</v>
      </c>
      <c r="Y7" s="12">
        <f>1/$A$1*'[1]4407Exp'!X$6</f>
        <v>3.7421999999999997E-2</v>
      </c>
      <c r="Z7" s="12">
        <f>1/$A$1*'[1]4407Exp'!Y$6</f>
        <v>3.7421999999999997E-2</v>
      </c>
      <c r="AA7" s="12">
        <f>1/$A$1*'[1]4407Exp'!Z$6</f>
        <v>3.7421999999999997E-2</v>
      </c>
      <c r="AB7" s="12">
        <f>1/$A$1*'[1]4407Exp'!AA$6</f>
        <v>3.7421999999999997E-2</v>
      </c>
      <c r="AC7" s="4"/>
      <c r="AD7" s="20">
        <f>1/1000*'[1]4407Exp'!$AB$6</f>
        <v>1.567894949571E-3</v>
      </c>
      <c r="AE7" s="12">
        <f>1/1000*'[1]4407Exp'!$AC$6</f>
        <v>5.1234589199999999E-5</v>
      </c>
      <c r="AF7" s="12">
        <f>1/1000*'[1]4407Exp'!AD$6</f>
        <v>1.31845008E-5</v>
      </c>
      <c r="AG7" s="12">
        <f>1/1000*'[1]4407Exp'!AE$6</f>
        <v>1.093180368E-4</v>
      </c>
      <c r="AH7" s="12">
        <f>1/1000*'[1]4407Exp'!AF$6</f>
        <v>1.0329942672000002E-3</v>
      </c>
      <c r="AI7" s="12">
        <f>1/1000*'[1]4407Exp'!AG$6</f>
        <v>1.8940427220000001E-4</v>
      </c>
      <c r="AJ7" s="12">
        <f>1/1000*'[1]4407Exp'!AH$6</f>
        <v>3.8508498640000004E-4</v>
      </c>
      <c r="AK7" s="12">
        <f>1/1000*'[1]4407Exp'!AI$6</f>
        <v>2.9058848550000001E-3</v>
      </c>
      <c r="AL7" s="12">
        <f>1/1000*'[1]4407Exp'!AJ$6</f>
        <v>2.8483086268000003E-3</v>
      </c>
      <c r="AM7" s="12">
        <f>1/1000*'[1]4407Exp'!AK$6</f>
        <v>2.5531925584E-3</v>
      </c>
      <c r="AN7" s="12">
        <f>1/1000*'[1]4407Exp'!AL$6</f>
        <v>6.3370249695000012E-3</v>
      </c>
      <c r="AO7" s="12">
        <f>1/1000*'[1]4407Exp'!AM$6</f>
        <v>1.305551928E-2</v>
      </c>
      <c r="AP7" s="12">
        <f>1/1000*'[1]4407Exp'!AN$6</f>
        <v>3.89709107744E-2</v>
      </c>
      <c r="AQ7" s="12">
        <f>1/1000*'[1]4407Exp'!AO$6</f>
        <v>3.7030483958099998E-2</v>
      </c>
      <c r="AR7" s="12">
        <f>1/1000*'[1]4407Exp'!AP$6</f>
        <v>4.4162747602500003E-2</v>
      </c>
      <c r="AS7" s="12">
        <f>1/1000*'[1]4407Exp'!AQ$6</f>
        <v>2.4626632862999997E-2</v>
      </c>
      <c r="AT7" s="10">
        <f>1/1000*'[1]4407Exp'!AR$6</f>
        <v>1.6097155236399999E-2</v>
      </c>
      <c r="AU7" s="10">
        <f>1/1000*'[1]4407Exp'!AS$6</f>
        <v>8.6944095666999996E-3</v>
      </c>
      <c r="AV7" s="10">
        <f>1/1000*'[1]4407Exp'!AT$6</f>
        <v>1.6174899235000002E-2</v>
      </c>
      <c r="AW7" s="10">
        <f>1/1000*'[1]4407Exp'!AU$6</f>
        <v>7.681757939583333E-3</v>
      </c>
      <c r="AX7" s="10">
        <f>1/1000*'[1]4407Exp'!AV$6</f>
        <v>0</v>
      </c>
      <c r="AY7" s="10">
        <f>1/1000*'[1]4407Exp'!AW$6</f>
        <v>0</v>
      </c>
      <c r="AZ7" s="10">
        <f>1/1000*'[1]4407Exp'!AX$6</f>
        <v>0</v>
      </c>
      <c r="BA7" s="10">
        <f>1/1000*'[1]4407Exp'!AY$6</f>
        <v>0</v>
      </c>
      <c r="BB7" s="10">
        <f>1/1000*'[1]4407Exp'!AZ$6</f>
        <v>0</v>
      </c>
      <c r="BC7" s="36">
        <f>1/1000*'[1]4407Exp'!BA$6</f>
        <v>0</v>
      </c>
      <c r="BD7" s="279"/>
    </row>
    <row r="8" spans="1:56">
      <c r="B8" s="5" t="s">
        <v>188</v>
      </c>
      <c r="C8" s="20">
        <f>1/$A$1*'[1]4407Exp'!$B$75</f>
        <v>2.8618399999999996E-3</v>
      </c>
      <c r="D8" s="12">
        <f>1/$A$1*'[1]4407Exp'!$C$75</f>
        <v>2.3503119999999999E-2</v>
      </c>
      <c r="E8" s="12">
        <f>1/$A$1*'[1]4407Exp'!D$75</f>
        <v>3.3604799999999999E-3</v>
      </c>
      <c r="F8" s="12">
        <f>1/$A$1*'[1]4407Exp'!E$75</f>
        <v>2.2559999999999998E-3</v>
      </c>
      <c r="G8" s="12">
        <f>1/$A$1*'[1]4407Exp'!F$75</f>
        <v>1.5E-5</v>
      </c>
      <c r="H8" s="12">
        <f>1/$A$1*'[1]4407Exp'!G$75</f>
        <v>3.0893999999999995E-4</v>
      </c>
      <c r="I8" s="12">
        <f>1/$A$1*'[1]4407Exp'!H$75</f>
        <v>3.0653999999999998E-3</v>
      </c>
      <c r="J8" s="12">
        <f>1/$A$1*'[1]4407Exp'!I$75</f>
        <v>3.5557560000000002E-2</v>
      </c>
      <c r="K8" s="12">
        <f>1/$A$1*'[1]4407Exp'!J$75</f>
        <v>5.4348699999999993E-2</v>
      </c>
      <c r="L8" s="12">
        <f>1/$A$1*'[1]4407Exp'!K$75</f>
        <v>0.17826523999999999</v>
      </c>
      <c r="M8" s="12">
        <f>1/$A$1*'[1]4407Exp'!L$75</f>
        <v>0.19143300000000002</v>
      </c>
      <c r="N8" s="12">
        <f>1/$A$1*'[1]4407Exp'!M$75</f>
        <v>0.10278461999999999</v>
      </c>
      <c r="O8" s="12">
        <f>1/$A$1*'[1]4407Exp'!N$75</f>
        <v>0.13316454</v>
      </c>
      <c r="P8" s="12">
        <f>1/$A$1*'[1]4407Exp'!O$75</f>
        <v>0.10119756000000001</v>
      </c>
      <c r="Q8" s="12">
        <f>1/$A$1*'[1]4407Exp'!P$75</f>
        <v>0.18535090000000001</v>
      </c>
      <c r="R8" s="12">
        <f>1/$A$1*'[1]4407Exp'!Q$75</f>
        <v>1.6616080000000002E-2</v>
      </c>
      <c r="S8" s="12">
        <f>1/$A$1*'[1]4407Exp'!R$75</f>
        <v>5.9849999999999981E-3</v>
      </c>
      <c r="T8" s="12">
        <f>1/$A$1*'[1]4407Exp'!S$75</f>
        <v>4.9500000000000004E-3</v>
      </c>
      <c r="U8" s="12">
        <f>1/$A$1*'[1]4407Exp'!T$75</f>
        <v>1.038E-2</v>
      </c>
      <c r="V8" s="12">
        <f>1/$A$1*'[1]4407Exp'!U$75</f>
        <v>1.3050999999999998E-2</v>
      </c>
      <c r="W8" s="12">
        <f>1/$A$1*'[1]4407Exp'!V$75</f>
        <v>1.3050999999999998E-2</v>
      </c>
      <c r="X8" s="12">
        <f>1/$A$1*'[1]4407Exp'!W$75</f>
        <v>1.3050999999999998E-2</v>
      </c>
      <c r="Y8" s="12">
        <f>1/$A$1*'[1]4407Exp'!X$75</f>
        <v>1.3050999999999998E-2</v>
      </c>
      <c r="Z8" s="12">
        <f>1/$A$1*'[1]4407Exp'!Y$75</f>
        <v>1.3050999999999998E-2</v>
      </c>
      <c r="AA8" s="12">
        <f>1/$A$1*'[1]4407Exp'!Z$75</f>
        <v>1.3050999999999998E-2</v>
      </c>
      <c r="AB8" s="12">
        <f>1/$A$1*'[1]4407Exp'!AA$75</f>
        <v>1.3050999999999998E-2</v>
      </c>
      <c r="AC8" s="308"/>
      <c r="AD8" s="20">
        <f>1/1000*'[1]4407Exp'!$AB$75</f>
        <v>3.0678082878899998E-4</v>
      </c>
      <c r="AE8" s="12">
        <f>1/1000*'[1]4407Exp'!$AC$75</f>
        <v>1.7881128668E-3</v>
      </c>
      <c r="AF8" s="12">
        <f>1/1000*'[1]4407Exp'!AD$75</f>
        <v>4.3956216000000002E-4</v>
      </c>
      <c r="AG8" s="12">
        <f>1/1000*'[1]4407Exp'!AE$75</f>
        <v>3.6362989600000002E-4</v>
      </c>
      <c r="AH8" s="12">
        <f>1/1000*'[1]4407Exp'!AF$75</f>
        <v>7.8689114000000017E-6</v>
      </c>
      <c r="AI8" s="12">
        <f>1/1000*'[1]4407Exp'!AG$75</f>
        <v>1.2553093410000001E-4</v>
      </c>
      <c r="AJ8" s="12">
        <f>1/1000*'[1]4407Exp'!AH$75</f>
        <v>5.7615214960000005E-4</v>
      </c>
      <c r="AK8" s="12">
        <f>1/1000*'[1]4407Exp'!AI$75</f>
        <v>6.3822691155000005E-3</v>
      </c>
      <c r="AL8" s="12">
        <f>1/1000*'[1]4407Exp'!AJ$75</f>
        <v>1.1350250377200001E-2</v>
      </c>
      <c r="AM8" s="12">
        <f>1/1000*'[1]4407Exp'!AK$75</f>
        <v>3.2459276498000005E-2</v>
      </c>
      <c r="AN8" s="12">
        <f>1/1000*'[1]4407Exp'!AL$75</f>
        <v>4.0869358358399999E-2</v>
      </c>
      <c r="AO8" s="12">
        <f>1/1000*'[1]4407Exp'!AM$75</f>
        <v>2.3902421760000001E-2</v>
      </c>
      <c r="AP8" s="12">
        <f>1/1000*'[1]4407Exp'!AN$75</f>
        <v>2.8505303851200002E-2</v>
      </c>
      <c r="AQ8" s="12">
        <f>1/1000*'[1]4407Exp'!AO$75</f>
        <v>2.2547885483100001E-2</v>
      </c>
      <c r="AR8" s="12">
        <f>1/1000*'[1]4407Exp'!AP$75</f>
        <v>4.3913261945000004E-2</v>
      </c>
      <c r="AS8" s="12">
        <f>1/1000*'[1]4407Exp'!AQ$75</f>
        <v>3.2674087110000001E-3</v>
      </c>
      <c r="AT8" s="10">
        <f>1/1000*'[1]4407Exp'!AR$75</f>
        <v>1.4741007921999999E-3</v>
      </c>
      <c r="AU8" s="10">
        <f>1/1000*'[1]4407Exp'!AS$75</f>
        <v>1.4043662204000001E-3</v>
      </c>
      <c r="AV8" s="10">
        <f>1/1000*'[1]4407Exp'!AT$75</f>
        <v>2.8720349270000001E-3</v>
      </c>
      <c r="AW8" s="10">
        <f>1/1000*'[1]4407Exp'!AU$75</f>
        <v>2.2799788379166668E-3</v>
      </c>
      <c r="AX8" s="10">
        <f>1/1000*'[1]4407Exp'!AV$75</f>
        <v>0</v>
      </c>
      <c r="AY8" s="10">
        <f>1/1000*'[1]4407Exp'!AW$75</f>
        <v>0</v>
      </c>
      <c r="AZ8" s="10">
        <f>1/1000*'[1]4407Exp'!AX$75</f>
        <v>0</v>
      </c>
      <c r="BA8" s="10">
        <f>1/1000*'[1]4407Exp'!AY$75</f>
        <v>0</v>
      </c>
      <c r="BB8" s="10">
        <f>1/1000*'[1]4407Exp'!AZ$75</f>
        <v>0</v>
      </c>
      <c r="BC8" s="36">
        <f>1/1000*'[1]4407Exp'!BA$75</f>
        <v>0</v>
      </c>
      <c r="BD8" s="279"/>
    </row>
    <row r="9" spans="1:56">
      <c r="B9" s="5" t="s">
        <v>109</v>
      </c>
      <c r="C9" s="20">
        <f>1/$A$1*'[1]4407Exp'!$B$154</f>
        <v>5.9999999999999993E-6</v>
      </c>
      <c r="D9" s="12">
        <f>1/$A$1*'[1]4407Exp'!$C$154</f>
        <v>1.1E-5</v>
      </c>
      <c r="E9" s="12">
        <f>1/$A$1*'[1]4407Exp'!D$154</f>
        <v>0</v>
      </c>
      <c r="F9" s="12">
        <f>1/$A$1*'[1]4407Exp'!E$154</f>
        <v>4.6E-5</v>
      </c>
      <c r="G9" s="12">
        <f>1/$A$1*'[1]4407Exp'!F$154</f>
        <v>9.8899999999999986E-4</v>
      </c>
      <c r="H9" s="12">
        <f>1/$A$1*'[1]4407Exp'!G$154</f>
        <v>6.9999999999999994E-5</v>
      </c>
      <c r="I9" s="12">
        <f>1/$A$1*'[1]4407Exp'!H$154</f>
        <v>6.5000000000000008E-4</v>
      </c>
      <c r="J9" s="12">
        <f>1/$A$1*'[1]4407Exp'!I$154</f>
        <v>2.1643600000000002E-3</v>
      </c>
      <c r="K9" s="12">
        <f>1/$A$1*'[1]4407Exp'!J$154</f>
        <v>8.8959999999999977E-3</v>
      </c>
      <c r="L9" s="12">
        <f>1/$A$1*'[1]4407Exp'!K$154</f>
        <v>4.533203999999999E-2</v>
      </c>
      <c r="M9" s="12">
        <f>1/$A$1*'[1]4407Exp'!L$154</f>
        <v>5.7033E-2</v>
      </c>
      <c r="N9" s="12">
        <f>1/$A$1*'[1]4407Exp'!M$154</f>
        <v>5.5589E-2</v>
      </c>
      <c r="O9" s="12">
        <f>1/$A$1*'[1]4407Exp'!N$154</f>
        <v>4.9490799999999995E-2</v>
      </c>
      <c r="P9" s="12">
        <f>1/$A$1*'[1]4407Exp'!O$154</f>
        <v>1.1703600000000002E-2</v>
      </c>
      <c r="Q9" s="12">
        <f>1/$A$1*'[1]4407Exp'!P$154</f>
        <v>8.6440000000000006E-3</v>
      </c>
      <c r="R9" s="12">
        <f>1/$A$1*'[1]4407Exp'!Q$154</f>
        <v>1.6102999999999999E-2</v>
      </c>
      <c r="S9" s="12">
        <f>1/$A$1*'[1]4407Exp'!R$154</f>
        <v>4.1047199999999999E-2</v>
      </c>
      <c r="T9" s="12">
        <f>1/$A$1*'[1]4407Exp'!S$154</f>
        <v>5.3511999999999997E-2</v>
      </c>
      <c r="U9" s="12">
        <f>1/$A$1*'[1]4407Exp'!T$154</f>
        <v>5.6992000000000001E-2</v>
      </c>
      <c r="V9" s="12">
        <f>1/$A$1*'[1]4407Exp'!U$154</f>
        <v>2.5591142259414227E-2</v>
      </c>
      <c r="W9" s="12">
        <f>1/$A$1*'[1]4407Exp'!V$154</f>
        <v>2.5591142259414227E-2</v>
      </c>
      <c r="X9" s="12">
        <f>1/$A$1*'[1]4407Exp'!W$154</f>
        <v>2.5591142259414227E-2</v>
      </c>
      <c r="Y9" s="12">
        <f>1/$A$1*'[1]4407Exp'!X$154</f>
        <v>2.5591142259414227E-2</v>
      </c>
      <c r="Z9" s="12">
        <f>1/$A$1*'[1]4407Exp'!Y$154</f>
        <v>2.5591142259414227E-2</v>
      </c>
      <c r="AA9" s="12">
        <f>1/$A$1*'[1]4407Exp'!Z$154</f>
        <v>2.5591142259414227E-2</v>
      </c>
      <c r="AB9" s="12">
        <f>1/$A$1*'[1]4407Exp'!AA$154</f>
        <v>2.5591142259414227E-2</v>
      </c>
      <c r="AC9" s="308"/>
      <c r="AD9" s="20">
        <f>1/1000*'[1]4407Exp'!$AB$154</f>
        <v>1.180377414E-6</v>
      </c>
      <c r="AE9" s="12">
        <f>1/1000*'[1]4407Exp'!$AC$154</f>
        <v>8.3935631999999991E-6</v>
      </c>
      <c r="AF9" s="12">
        <f>1/1000*'[1]4407Exp'!AD$154</f>
        <v>0</v>
      </c>
      <c r="AG9" s="12">
        <f>1/1000*'[1]4407Exp'!AE$154</f>
        <v>1.57168928E-5</v>
      </c>
      <c r="AH9" s="12">
        <f>1/1000*'[1]4407Exp'!AF$154</f>
        <v>2.4446117920000002E-4</v>
      </c>
      <c r="AI9" s="12">
        <f>1/1000*'[1]4407Exp'!AG$154</f>
        <v>3.1632486600000004E-5</v>
      </c>
      <c r="AJ9" s="12">
        <f>1/1000*'[1]4407Exp'!AH$154</f>
        <v>2.2430666200000003E-4</v>
      </c>
      <c r="AK9" s="12">
        <f>1/1000*'[1]4407Exp'!AI$154</f>
        <v>7.2536727600000007E-4</v>
      </c>
      <c r="AL9" s="12">
        <f>1/1000*'[1]4407Exp'!AJ$154</f>
        <v>2.4058258008000004E-3</v>
      </c>
      <c r="AM9" s="12">
        <f>1/1000*'[1]4407Exp'!AK$154</f>
        <v>9.9117751831999997E-3</v>
      </c>
      <c r="AN9" s="12">
        <f>1/1000*'[1]4407Exp'!AL$154</f>
        <v>1.38516679233E-2</v>
      </c>
      <c r="AO9" s="12">
        <f>1/1000*'[1]4407Exp'!AM$154</f>
        <v>1.4591464607999999E-2</v>
      </c>
      <c r="AP9" s="12">
        <f>1/1000*'[1]4407Exp'!AN$154</f>
        <v>1.2968868844799999E-2</v>
      </c>
      <c r="AQ9" s="12">
        <f>1/1000*'[1]4407Exp'!AO$154</f>
        <v>5.1559551324000001E-3</v>
      </c>
      <c r="AR9" s="12">
        <f>1/1000*'[1]4407Exp'!AP$154</f>
        <v>3.9031728550000004E-3</v>
      </c>
      <c r="AS9" s="12">
        <f>1/1000*'[1]4407Exp'!AQ$154</f>
        <v>5.0942581549999998E-3</v>
      </c>
      <c r="AT9" s="10">
        <f>1/1000*'[1]4407Exp'!AR$154</f>
        <v>9.7369498985999999E-3</v>
      </c>
      <c r="AU9" s="10">
        <f>1/1000*'[1]4407Exp'!AS$154</f>
        <v>1.3050196116099999E-2</v>
      </c>
      <c r="AV9" s="10">
        <f>1/1000*'[1]4407Exp'!AT$154</f>
        <v>1.3197954897000002E-2</v>
      </c>
      <c r="AW9" s="10">
        <f>1/1000*'[1]4407Exp'!AU$154</f>
        <v>7.0146665258333336E-3</v>
      </c>
      <c r="AX9" s="10">
        <f>1/1000*'[1]4407Exp'!AV$154</f>
        <v>0</v>
      </c>
      <c r="AY9" s="10">
        <f>1/1000*'[1]4407Exp'!AW$154</f>
        <v>0</v>
      </c>
      <c r="AZ9" s="10">
        <f>1/1000*'[1]4407Exp'!AX$154</f>
        <v>0</v>
      </c>
      <c r="BA9" s="10">
        <f>1/1000*'[1]4407Exp'!AY$154</f>
        <v>0</v>
      </c>
      <c r="BB9" s="10">
        <f>1/1000*'[1]4407Exp'!AZ$154</f>
        <v>0</v>
      </c>
      <c r="BC9" s="36">
        <f>1/1000*'[1]4407Exp'!BA$154</f>
        <v>0</v>
      </c>
      <c r="BD9" s="279"/>
    </row>
    <row r="10" spans="1:56">
      <c r="B10" s="5" t="s">
        <v>190</v>
      </c>
      <c r="C10" s="20">
        <f>1/$A$1*'[1]4407Exp'!$B$237</f>
        <v>1.4562000000000001E-4</v>
      </c>
      <c r="D10" s="12">
        <f>1/$A$1*'[1]4407Exp'!$C$237</f>
        <v>4.1079999999999997E-3</v>
      </c>
      <c r="E10" s="12">
        <f>1/$A$1*'[1]4407Exp'!D$237</f>
        <v>2.34914E-3</v>
      </c>
      <c r="F10" s="12">
        <f>1/$A$1*'[1]4407Exp'!E$237</f>
        <v>8.2299999999999995E-4</v>
      </c>
      <c r="G10" s="12">
        <f>1/$A$1*'[1]4407Exp'!F$237</f>
        <v>3.9999999999999996E-4</v>
      </c>
      <c r="H10" s="12">
        <f>1/$A$1*'[1]4407Exp'!G$237</f>
        <v>5.6519999999999997E-4</v>
      </c>
      <c r="I10" s="12">
        <f>1/$A$1*'[1]4407Exp'!H$237</f>
        <v>8.6956000000000002E-4</v>
      </c>
      <c r="J10" s="12">
        <f>1/$A$1*'[1]4407Exp'!I$237</f>
        <v>1.6766400000000001E-2</v>
      </c>
      <c r="K10" s="12">
        <f>1/$A$1*'[1]4407Exp'!J$237</f>
        <v>6.0442000000000004E-3</v>
      </c>
      <c r="L10" s="12">
        <f>1/$A$1*'[1]4407Exp'!K$237</f>
        <v>1.714918E-2</v>
      </c>
      <c r="M10" s="12">
        <f>1/$A$1*'[1]4407Exp'!L$237</f>
        <v>1.9549999999999998E-2</v>
      </c>
      <c r="N10" s="12">
        <f>1/$A$1*'[1]4407Exp'!M$237</f>
        <v>3.7024999999999995E-2</v>
      </c>
      <c r="O10" s="12">
        <f>1/$A$1*'[1]4407Exp'!N$237</f>
        <v>2.8931180000000001E-2</v>
      </c>
      <c r="P10" s="12">
        <f>1/$A$1*'[1]4407Exp'!O$237</f>
        <v>2.0467579999999996E-2</v>
      </c>
      <c r="Q10" s="12">
        <f>1/$A$1*'[1]4407Exp'!P$237</f>
        <v>4.2852585714285706E-2</v>
      </c>
      <c r="R10" s="12">
        <f>1/$A$1*'[1]4407Exp'!Q$237</f>
        <v>8.9689999999999995E-3</v>
      </c>
      <c r="S10" s="12">
        <f>1/$A$1*'[1]4407Exp'!R$237</f>
        <v>1.0122517941176469E-2</v>
      </c>
      <c r="T10" s="12">
        <f>1/$A$1*'[1]4407Exp'!S$237</f>
        <v>1.2248999999999999E-2</v>
      </c>
      <c r="U10" s="12">
        <f>1/$A$1*'[1]4407Exp'!T$237</f>
        <v>2.0076999999999998E-2</v>
      </c>
      <c r="V10" s="12">
        <f>1/$A$1*'[1]4407Exp'!U$237</f>
        <v>1.014168E-2</v>
      </c>
      <c r="W10" s="12">
        <f>1/$A$1*'[1]4407Exp'!V$237</f>
        <v>1.014168E-2</v>
      </c>
      <c r="X10" s="12">
        <f>1/$A$1*'[1]4407Exp'!W$237</f>
        <v>1.014168E-2</v>
      </c>
      <c r="Y10" s="12">
        <f>1/$A$1*'[1]4407Exp'!X$237</f>
        <v>1.014168E-2</v>
      </c>
      <c r="Z10" s="12">
        <f>1/$A$1*'[1]4407Exp'!Y$237</f>
        <v>1.014168E-2</v>
      </c>
      <c r="AA10" s="12">
        <f>1/$A$1*'[1]4407Exp'!Z$237</f>
        <v>1.014168E-2</v>
      </c>
      <c r="AB10" s="12">
        <f>1/$A$1*'[1]4407Exp'!AA$237</f>
        <v>1.014168E-2</v>
      </c>
      <c r="AC10" s="308"/>
      <c r="AD10" s="20">
        <f>1/1000*'[1]4407Exp'!$AB$237</f>
        <v>5.4189298323000003E-5</v>
      </c>
      <c r="AE10" s="12">
        <f>1/1000*'[1]4407Exp'!$AC$237</f>
        <v>5.504465072E-4</v>
      </c>
      <c r="AF10" s="12">
        <f>1/1000*'[1]4407Exp'!AD$237</f>
        <v>2.5692803040000003E-4</v>
      </c>
      <c r="AG10" s="12">
        <f>1/1000*'[1]4407Exp'!AE$237</f>
        <v>3.2498357920000007E-4</v>
      </c>
      <c r="AH10" s="12">
        <f>1/1000*'[1]4407Exp'!AF$237</f>
        <v>1.816293024E-4</v>
      </c>
      <c r="AI10" s="12">
        <f>1/1000*'[1]4407Exp'!AG$237</f>
        <v>2.6415726480000001E-4</v>
      </c>
      <c r="AJ10" s="12">
        <f>1/1000*'[1]4407Exp'!AH$237</f>
        <v>3.1517192280000004E-4</v>
      </c>
      <c r="AK10" s="12">
        <f>1/1000*'[1]4407Exp'!AI$237</f>
        <v>3.9900695885000002E-3</v>
      </c>
      <c r="AL10" s="12">
        <f>1/1000*'[1]4407Exp'!AJ$237</f>
        <v>1.5247268820000003E-3</v>
      </c>
      <c r="AM10" s="12">
        <f>1/1000*'[1]4407Exp'!AK$237</f>
        <v>3.3327783587999999E-3</v>
      </c>
      <c r="AN10" s="12">
        <f>1/1000*'[1]4407Exp'!AL$237</f>
        <v>4.2203619728999999E-3</v>
      </c>
      <c r="AO10" s="12">
        <f>1/1000*'[1]4407Exp'!AM$237</f>
        <v>8.7819985440000005E-3</v>
      </c>
      <c r="AP10" s="12">
        <f>1/1000*'[1]4407Exp'!AN$237</f>
        <v>6.2627678784000001E-3</v>
      </c>
      <c r="AQ10" s="12">
        <f>1/1000*'[1]4407Exp'!AO$237</f>
        <v>4.6974897000000007E-3</v>
      </c>
      <c r="AR10" s="12">
        <f>1/1000*'[1]4407Exp'!AP$237</f>
        <v>1.0806611511E-2</v>
      </c>
      <c r="AS10" s="12">
        <f>1/1000*'[1]4407Exp'!AQ$237</f>
        <v>1.7583611184999999E-3</v>
      </c>
      <c r="AT10" s="10">
        <f>1/1000*'[1]4407Exp'!AR$237</f>
        <v>1.8579526811000001E-3</v>
      </c>
      <c r="AU10" s="10">
        <f>1/1000*'[1]4407Exp'!AS$237</f>
        <v>2.4781720534999998E-3</v>
      </c>
      <c r="AV10" s="10">
        <f>1/1000*'[1]4407Exp'!AT$237</f>
        <v>3.5718152189999999E-3</v>
      </c>
      <c r="AW10" s="10">
        <f>1/1000*'[1]4407Exp'!AU$237</f>
        <v>2.0108869837499998E-3</v>
      </c>
      <c r="AX10" s="10">
        <f>1/1000*'[1]4407Exp'!AV$237</f>
        <v>0</v>
      </c>
      <c r="AY10" s="10">
        <f>1/1000*'[1]4407Exp'!AW$237</f>
        <v>0</v>
      </c>
      <c r="AZ10" s="10">
        <f>1/1000*'[1]4407Exp'!AX$237</f>
        <v>0</v>
      </c>
      <c r="BA10" s="10">
        <f>1/1000*'[1]4407Exp'!AY$237</f>
        <v>0</v>
      </c>
      <c r="BB10" s="10">
        <f>1/1000*'[1]4407Exp'!AZ$237</f>
        <v>0</v>
      </c>
      <c r="BC10" s="36">
        <f>1/1000*'[1]4407Exp'!BA$237</f>
        <v>0</v>
      </c>
      <c r="BD10" s="279"/>
    </row>
    <row r="11" spans="1:56">
      <c r="B11" s="8" t="s">
        <v>19</v>
      </c>
      <c r="C11" s="312">
        <f>SUM(C6:C6)-SUM(C7:C10)</f>
        <v>1.0805399999999979E-3</v>
      </c>
      <c r="D11" s="313">
        <f>SUM(D6:D6)-SUM(D7:D10)</f>
        <v>1.6620999999999962E-3</v>
      </c>
      <c r="E11" s="313">
        <f>SUM(E6:E6)-SUM(E7:E10)</f>
        <v>1.6036400000000008E-3</v>
      </c>
      <c r="F11" s="313">
        <f>SUM(F6:F6)-SUM(F7:F10)</f>
        <v>1.0829999999999998E-3</v>
      </c>
      <c r="G11" s="313">
        <f>SUM(G6:G6)-SUM(G7:G10)</f>
        <v>1.4180000000000009E-3</v>
      </c>
      <c r="H11" s="313">
        <f>SUM(H6:H6)-SUM(H7:H10)</f>
        <v>1.7244200000000002E-3</v>
      </c>
      <c r="I11" s="313">
        <f>SUM(I6:I6)-SUM(I7:I10)</f>
        <v>2.5059599999999998E-3</v>
      </c>
      <c r="J11" s="313">
        <f>SUM(J6:J6)-SUM(J7:J10)</f>
        <v>2.0129730000000012E-3</v>
      </c>
      <c r="K11" s="313">
        <f>SUM(K6:K6)-SUM(K7:K10)</f>
        <v>9.5334600000000075E-3</v>
      </c>
      <c r="L11" s="313">
        <f>SUM(L6:L6)-SUM(L7:L10)</f>
        <v>2.5952123333333355E-2</v>
      </c>
      <c r="M11" s="313">
        <f>SUM(M6:M6)-SUM(M7:M10)</f>
        <v>2.78891E-2</v>
      </c>
      <c r="N11" s="313">
        <f>SUM(N6:N6)-SUM(N7:N10)</f>
        <v>9.685160000000026E-3</v>
      </c>
      <c r="O11" s="313">
        <f>SUM(O6:O6)-SUM(O7:O10)</f>
        <v>2.9986571999999989E-2</v>
      </c>
      <c r="P11" s="313">
        <f>SUM(P6:P6)-SUM(P7:P10)</f>
        <v>2.4939197499999954E-2</v>
      </c>
      <c r="Q11" s="313">
        <f>SUM(Q6:Q6)-SUM(Q7:Q10)</f>
        <v>1.1362486904761937E-2</v>
      </c>
      <c r="R11" s="313">
        <f>SUM(R6:R6)-SUM(R7:R10)</f>
        <v>5.3999514285713868E-3</v>
      </c>
      <c r="S11" s="313">
        <f>SUM(S6:S6)-SUM(S7:S10)</f>
        <v>1.3759419999999994E-2</v>
      </c>
      <c r="T11" s="313">
        <f>SUM(T6:T6)-SUM(T7:T10)</f>
        <v>2.9468060000000032E-2</v>
      </c>
      <c r="U11" s="313">
        <f>SUM(U6:U6)-SUM(U7:U10)</f>
        <v>6.4729199999999959E-2</v>
      </c>
      <c r="V11" s="313">
        <f>SUM(V6:V6)-SUM(V7:V10)</f>
        <v>2.4824600000000002E-2</v>
      </c>
      <c r="W11" s="313">
        <f>SUM(W6:W6)-SUM(W7:W10)</f>
        <v>2.4824600000000002E-2</v>
      </c>
      <c r="X11" s="313">
        <f>SUM(X6:X6)-SUM(X7:X10)</f>
        <v>2.4824600000000002E-2</v>
      </c>
      <c r="Y11" s="313">
        <f>SUM(Y6:Y6)-SUM(Y7:Y10)</f>
        <v>2.4824600000000002E-2</v>
      </c>
      <c r="Z11" s="313">
        <f>SUM(Z6:Z6)-SUM(Z7:Z10)</f>
        <v>2.4824600000000002E-2</v>
      </c>
      <c r="AA11" s="313">
        <f>SUM(AA6:AA6)-SUM(AA7:AA10)</f>
        <v>2.4824600000000002E-2</v>
      </c>
      <c r="AB11" s="313">
        <f>SUM(AB6:AB6)-SUM(AB7:AB10)</f>
        <v>2.4824600000000002E-2</v>
      </c>
      <c r="AC11" s="308"/>
      <c r="AD11" s="314">
        <f>SUM(AD6:AD6)-SUM(AD7:AD10)</f>
        <v>5.3367559836900035E-4</v>
      </c>
      <c r="AE11" s="315">
        <f>SUM(AE6:AE6)-SUM(AE7:AE10)</f>
        <v>5.1120579319999943E-4</v>
      </c>
      <c r="AF11" s="315">
        <f>SUM(AF6:AF6)-SUM(AF7:AF10)</f>
        <v>6.1567354080000001E-4</v>
      </c>
      <c r="AG11" s="315">
        <f>SUM(AG6:AG6)-SUM(AG7:AG10)</f>
        <v>7.2124407040000007E-4</v>
      </c>
      <c r="AH11" s="315">
        <f>SUM(AH6:AH6)-SUM(AH7:AH10)</f>
        <v>7.0126728349999973E-4</v>
      </c>
      <c r="AI11" s="315">
        <f>SUM(AI6:AI6)-SUM(AI7:AI10)</f>
        <v>9.2725883250000017E-4</v>
      </c>
      <c r="AJ11" s="315">
        <f>SUM(AJ6:AJ6)-SUM(AJ7:AJ10)</f>
        <v>1.1648653216000003E-3</v>
      </c>
      <c r="AK11" s="315">
        <f>SUM(AK6:AK6)-SUM(AK7:AK10)</f>
        <v>1.3105694055000026E-3</v>
      </c>
      <c r="AL11" s="315">
        <f>SUM(AL6:AL6)-SUM(AL7:AL10)</f>
        <v>3.2757892928000042E-3</v>
      </c>
      <c r="AM11" s="315">
        <f>SUM(AM6:AM6)-SUM(AM7:AM10)</f>
        <v>5.6383716003999967E-3</v>
      </c>
      <c r="AN11" s="315">
        <f>SUM(AN6:AN6)-SUM(AN7:AN10)</f>
        <v>6.7673975660999808E-3</v>
      </c>
      <c r="AO11" s="315">
        <f>SUM(AO6:AO6)-SUM(AO7:AO10)</f>
        <v>3.1213428480000027E-3</v>
      </c>
      <c r="AP11" s="315">
        <f>SUM(AP6:AP6)-SUM(AP7:AP10)</f>
        <v>7.3496097487999873E-3</v>
      </c>
      <c r="AQ11" s="315">
        <f>SUM(AQ6:AQ6)-SUM(AQ7:AQ10)</f>
        <v>6.8467074465000111E-3</v>
      </c>
      <c r="AR11" s="315">
        <f>SUM(AR6:AR6)-SUM(AR7:AR10)</f>
        <v>3.877956596500004E-3</v>
      </c>
      <c r="AS11" s="315">
        <f>SUM(AS6:AS6)-SUM(AS7:AS10)</f>
        <v>1.7477021519999997E-3</v>
      </c>
      <c r="AT11" s="316">
        <f>SUM(AT6:AT6)-SUM(AT7:AT10)</f>
        <v>3.2951483204000029E-3</v>
      </c>
      <c r="AU11" s="316">
        <f>SUM(AU6:AU6)-SUM(AU7:AU10)</f>
        <v>6.9419985920999953E-3</v>
      </c>
      <c r="AV11" s="316">
        <f>SUM(AV6:AV6)-SUM(AV7:AV10)</f>
        <v>1.6813508450999999E-2</v>
      </c>
      <c r="AW11" s="316">
        <f>SUM(AW6:AW6)-SUM(AW7:AW10)</f>
        <v>5.6956820420833339E-3</v>
      </c>
      <c r="AX11" s="316">
        <f>SUM(AX6:AX6)-SUM(AX7:AX10)</f>
        <v>0</v>
      </c>
      <c r="AY11" s="316">
        <f>SUM(AY6:AY6)-SUM(AY7:AY10)</f>
        <v>0</v>
      </c>
      <c r="AZ11" s="316">
        <f>SUM(AZ6:AZ6)-SUM(AZ7:AZ10)</f>
        <v>0</v>
      </c>
      <c r="BA11" s="316">
        <f>SUM(BA6:BA6)-SUM(BA7:BA10)</f>
        <v>0</v>
      </c>
      <c r="BB11" s="316">
        <f>SUM(BB6:BB6)-SUM(BB7:BB10)</f>
        <v>0</v>
      </c>
      <c r="BC11" s="317">
        <f>SUM(BC6:BC6)-SUM(BC7:BC10)</f>
        <v>0</v>
      </c>
      <c r="BD11" s="279"/>
    </row>
    <row r="12" spans="1:56" ht="17.149999999999999" customHeight="1">
      <c r="B12" s="14" t="s">
        <v>96</v>
      </c>
      <c r="C12" s="56">
        <f>1/$A$1*'[1]4407Exp'!$B$268</f>
        <v>0.21758679799999994</v>
      </c>
      <c r="D12" s="23">
        <f>1/$A$1*'[1]4407Exp'!$C$268</f>
        <v>0.42720755999999993</v>
      </c>
      <c r="E12" s="23">
        <f>1/$A$1*'[1]4407Exp'!D$268</f>
        <v>0.93109880000000012</v>
      </c>
      <c r="F12" s="23">
        <f>1/$A$1*'[1]4407Exp'!E$268</f>
        <v>0.79348222000000002</v>
      </c>
      <c r="G12" s="23">
        <f>1/$A$1*'[1]4407Exp'!F$268</f>
        <v>1.4258324799999997</v>
      </c>
      <c r="H12" s="23">
        <f>1/$A$1*'[1]4407Exp'!G$268</f>
        <v>2.0526755999999997</v>
      </c>
      <c r="I12" s="23">
        <f>1/$A$1*'[1]4407Exp'!H$268</f>
        <v>2.2722448800000001</v>
      </c>
      <c r="J12" s="23">
        <f>1/$A$1*'[1]4407Exp'!I$268</f>
        <v>1.5864665319999995</v>
      </c>
      <c r="K12" s="23">
        <f>1/$A$1*'[1]4407Exp'!J$268</f>
        <v>0.87146835999999983</v>
      </c>
      <c r="L12" s="23">
        <f>1/$A$1*'[1]4407Exp'!K$268</f>
        <v>0.20380742599999996</v>
      </c>
      <c r="M12" s="23">
        <f>1/$A$1*'[1]4407Exp'!L$268</f>
        <v>0.16914336900000002</v>
      </c>
      <c r="N12" s="23">
        <f>1/$A$1*'[1]4407Exp'!M$268</f>
        <v>0.1991200915384615</v>
      </c>
      <c r="O12" s="23">
        <f>1/$A$1*'[1]4407Exp'!N$268</f>
        <v>0.12783775222222221</v>
      </c>
      <c r="P12" s="23">
        <f>1/$A$1*'[1]4407Exp'!O$268</f>
        <v>0.18319512745614028</v>
      </c>
      <c r="Q12" s="23">
        <f>1/$A$1*'[1]4407Exp'!P$268</f>
        <v>0.19290595799999999</v>
      </c>
      <c r="R12" s="23">
        <f>1/$A$1*'[1]4407Exp'!Q$268</f>
        <v>0.1844831792966507</v>
      </c>
      <c r="S12" s="23">
        <f>1/$A$1*'[1]4407Exp'!R$268</f>
        <v>0.30343590396078429</v>
      </c>
      <c r="T12" s="23">
        <f>1/$A$1*'[1]4407Exp'!S$268</f>
        <v>0.82587139461988313</v>
      </c>
      <c r="U12" s="23">
        <f>1/$A$1*'[1]4407Exp'!T$268</f>
        <v>1.0612175581818182</v>
      </c>
      <c r="V12" s="23">
        <f>1/$A$1*'[1]4407Exp'!U$268</f>
        <v>0.72008288749999994</v>
      </c>
      <c r="W12" s="23">
        <f>1/$A$1*'[1]4407Exp'!V$268</f>
        <v>0.72008288749999994</v>
      </c>
      <c r="X12" s="23">
        <f>1/$A$1*'[1]4407Exp'!W$268</f>
        <v>0.72008288749999994</v>
      </c>
      <c r="Y12" s="23">
        <f>1/$A$1*'[1]4407Exp'!X$268</f>
        <v>0.72008288749999994</v>
      </c>
      <c r="Z12" s="23">
        <f>1/$A$1*'[1]4407Exp'!Y$268</f>
        <v>0.72008288749999994</v>
      </c>
      <c r="AA12" s="23">
        <f>1/$A$1*'[1]4407Exp'!Z$268</f>
        <v>0.72008288749999994</v>
      </c>
      <c r="AB12" s="23">
        <f>1/$A$1*'[1]4407Exp'!AA$268</f>
        <v>0.72008288749999994</v>
      </c>
      <c r="AC12" s="13"/>
      <c r="AD12" s="56">
        <f>1/1000*'[1]4407Exp'!$AB$268</f>
        <v>4.8251790270429001E-2</v>
      </c>
      <c r="AE12" s="23">
        <f>1/1000*'[1]4407Exp'!$AC$268</f>
        <v>8.3020562551599994E-2</v>
      </c>
      <c r="AF12" s="23">
        <f>1/1000*'[1]4407Exp'!AD$268</f>
        <v>0.1689917475312</v>
      </c>
      <c r="AG12" s="23">
        <f>1/1000*'[1]4407Exp'!AE$268</f>
        <v>0.1695020011552</v>
      </c>
      <c r="AH12" s="23">
        <f>1/1000*'[1]4407Exp'!AF$268</f>
        <v>0.31486122969699998</v>
      </c>
      <c r="AI12" s="23">
        <f>1/1000*'[1]4407Exp'!AG$268</f>
        <v>0.46548491053350005</v>
      </c>
      <c r="AJ12" s="23">
        <f>1/1000*'[1]4407Exp'!AH$268</f>
        <v>0.5081648210652</v>
      </c>
      <c r="AK12" s="23">
        <f>1/1000*'[1]4407Exp'!AI$268</f>
        <v>0.39840482556350004</v>
      </c>
      <c r="AL12" s="23">
        <f>1/1000*'[1]4407Exp'!AJ$268</f>
        <v>0.23452349446200005</v>
      </c>
      <c r="AM12" s="23">
        <f>1/1000*'[1]4407Exp'!AK$268</f>
        <v>5.8287906727600002E-2</v>
      </c>
      <c r="AN12" s="23">
        <f>1/1000*'[1]4407Exp'!AL$268</f>
        <v>5.7729471759900008E-2</v>
      </c>
      <c r="AO12" s="23">
        <f>1/1000*'[1]4407Exp'!AM$268</f>
        <v>7.1031800063999992E-2</v>
      </c>
      <c r="AP12" s="23">
        <f>1/1000*'[1]4407Exp'!AN$268</f>
        <v>5.38635838928E-2</v>
      </c>
      <c r="AQ12" s="23">
        <f>1/1000*'[1]4407Exp'!AO$268</f>
        <v>7.1705460380999994E-2</v>
      </c>
      <c r="AR12" s="23">
        <f>1/1000*'[1]4407Exp'!AP$268</f>
        <v>8.0511974266500003E-2</v>
      </c>
      <c r="AS12" s="23">
        <f>1/1000*'[1]4407Exp'!AQ$268</f>
        <v>7.9280819215499995E-2</v>
      </c>
      <c r="AT12" s="23">
        <f>1/1000*'[1]4407Exp'!AR$268</f>
        <v>0.11030388007299999</v>
      </c>
      <c r="AU12" s="23">
        <f>1/1000*'[1]4407Exp'!AS$268</f>
        <v>0.2613889975125</v>
      </c>
      <c r="AV12" s="23">
        <f>1/1000*'[1]4407Exp'!AT$268</f>
        <v>0.34909395595399995</v>
      </c>
      <c r="AW12" s="23">
        <f>1/1000*'[1]4407Exp'!AU$268</f>
        <v>0.19886373026416668</v>
      </c>
      <c r="AX12" s="23">
        <f>1/1000*'[1]4407Exp'!AV$268</f>
        <v>0</v>
      </c>
      <c r="AY12" s="23">
        <f>1/1000*'[1]4407Exp'!AW$268</f>
        <v>0</v>
      </c>
      <c r="AZ12" s="23">
        <f>1/1000*'[1]4407Exp'!AX$268</f>
        <v>0</v>
      </c>
      <c r="BA12" s="23">
        <f>1/1000*'[1]4407Exp'!AY$268</f>
        <v>0</v>
      </c>
      <c r="BB12" s="23">
        <f>1/1000*'[1]4407Exp'!AZ$268</f>
        <v>0</v>
      </c>
      <c r="BC12" s="41">
        <f>1/1000*'[1]4407Exp'!BA$268</f>
        <v>0</v>
      </c>
      <c r="BD12" s="318"/>
    </row>
    <row r="13" spans="1:56">
      <c r="B13" s="5" t="s">
        <v>97</v>
      </c>
      <c r="C13" s="20">
        <f>1/$A$1*'[1]4407Exp'!$B$39</f>
        <v>8.1298000000000004E-4</v>
      </c>
      <c r="D13" s="12">
        <f>1/$A$1*'[1]4407Exp'!$C$39</f>
        <v>1.389E-3</v>
      </c>
      <c r="E13" s="12">
        <f>1/$A$1*'[1]4407Exp'!D$39</f>
        <v>4.7115199999999986E-3</v>
      </c>
      <c r="F13" s="12">
        <f>1/$A$1*'[1]4407Exp'!E$39</f>
        <v>4.7549999999999988E-3</v>
      </c>
      <c r="G13" s="12">
        <f>1/$A$1*'[1]4407Exp'!F$39</f>
        <v>1.4144199999999998E-3</v>
      </c>
      <c r="H13" s="12">
        <f>1/$A$1*'[1]4407Exp'!G$39</f>
        <v>8.0560200000000005E-3</v>
      </c>
      <c r="I13" s="12">
        <f>1/$A$1*'[1]4407Exp'!H$39</f>
        <v>1.151044E-2</v>
      </c>
      <c r="J13" s="12">
        <f>1/$A$1*'[1]4407Exp'!I$39</f>
        <v>1.6574599999999999E-3</v>
      </c>
      <c r="K13" s="12">
        <f>1/$A$1*'[1]4407Exp'!J$39</f>
        <v>1.4824200000000001E-3</v>
      </c>
      <c r="L13" s="12">
        <f>1/$A$1*'[1]4407Exp'!K$39</f>
        <v>7.8392000000000002E-4</v>
      </c>
      <c r="M13" s="12">
        <f>1/$A$1*'[1]4407Exp'!L$39</f>
        <v>5.8881999999999999E-4</v>
      </c>
      <c r="N13" s="12">
        <f>1/$A$1*'[1]4407Exp'!M$39</f>
        <v>1.0118999999999998E-3</v>
      </c>
      <c r="O13" s="12">
        <f>1/$A$1*'[1]4407Exp'!N$39</f>
        <v>1.1859999999999998E-3</v>
      </c>
      <c r="P13" s="12">
        <f>1/$A$1*'[1]4407Exp'!O$39</f>
        <v>1.5514166666666664E-3</v>
      </c>
      <c r="Q13" s="12">
        <f>1/$A$1*'[1]4407Exp'!P$39</f>
        <v>1.34198E-3</v>
      </c>
      <c r="R13" s="12">
        <f>1/$A$1*'[1]4407Exp'!Q$39</f>
        <v>1.5011399999999998E-3</v>
      </c>
      <c r="S13" s="12">
        <f>1/$A$1*'[1]4407Exp'!R$39</f>
        <v>1.5262672941176469E-3</v>
      </c>
      <c r="T13" s="12">
        <f>1/$A$1*'[1]4407Exp'!S$39</f>
        <v>1.639676842105263E-3</v>
      </c>
      <c r="U13" s="12">
        <f>1/$A$1*'[1]4407Exp'!T$39</f>
        <v>3.8216799999999996E-3</v>
      </c>
      <c r="V13" s="12">
        <f>1/$A$1*'[1]4407Exp'!U$39</f>
        <v>9.186999999999999E-3</v>
      </c>
      <c r="W13" s="12">
        <f>1/$A$1*'[1]4407Exp'!V$39</f>
        <v>9.186999999999999E-3</v>
      </c>
      <c r="X13" s="12">
        <f>1/$A$1*'[1]4407Exp'!W$39</f>
        <v>9.186999999999999E-3</v>
      </c>
      <c r="Y13" s="12">
        <f>1/$A$1*'[1]4407Exp'!X$39</f>
        <v>9.186999999999999E-3</v>
      </c>
      <c r="Z13" s="12">
        <f>1/$A$1*'[1]4407Exp'!Y$39</f>
        <v>9.186999999999999E-3</v>
      </c>
      <c r="AA13" s="12">
        <f>1/$A$1*'[1]4407Exp'!Z$39</f>
        <v>9.186999999999999E-3</v>
      </c>
      <c r="AB13" s="12">
        <f>1/$A$1*'[1]4407Exp'!AA$39</f>
        <v>9.186999999999999E-3</v>
      </c>
      <c r="AC13" s="308"/>
      <c r="AD13" s="20">
        <f>1/1000*'[1]4407Exp'!$AB$39</f>
        <v>6.9088653793800007E-4</v>
      </c>
      <c r="AE13" s="12">
        <f>1/1000*'[1]4407Exp'!$AC$39</f>
        <v>9.8191255440000002E-4</v>
      </c>
      <c r="AF13" s="12">
        <f>1/1000*'[1]4407Exp'!AD$39</f>
        <v>1.6481817456E-3</v>
      </c>
      <c r="AG13" s="12">
        <f>1/1000*'[1]4407Exp'!AE$39</f>
        <v>1.5328608400000002E-3</v>
      </c>
      <c r="AH13" s="12">
        <f>1/1000*'[1]4407Exp'!AF$39</f>
        <v>1.1412247623E-3</v>
      </c>
      <c r="AI13" s="12">
        <f>1/1000*'[1]4407Exp'!AG$39</f>
        <v>2.8680784704000002E-3</v>
      </c>
      <c r="AJ13" s="12">
        <f>1/1000*'[1]4407Exp'!AH$39</f>
        <v>4.2440636048000002E-3</v>
      </c>
      <c r="AK13" s="12">
        <f>1/1000*'[1]4407Exp'!AI$39</f>
        <v>1.8301931099999999E-3</v>
      </c>
      <c r="AL13" s="12">
        <f>1/1000*'[1]4407Exp'!AJ$39</f>
        <v>1.3494016388000002E-3</v>
      </c>
      <c r="AM13" s="12">
        <f>1/1000*'[1]4407Exp'!AK$39</f>
        <v>8.7600413999999998E-4</v>
      </c>
      <c r="AN13" s="12">
        <f>1/1000*'[1]4407Exp'!AL$39</f>
        <v>6.785807562E-4</v>
      </c>
      <c r="AO13" s="12">
        <f>1/1000*'[1]4407Exp'!AM$39</f>
        <v>8.9621414399999996E-4</v>
      </c>
      <c r="AP13" s="12">
        <f>1/1000*'[1]4407Exp'!AN$39</f>
        <v>1.0924333200000001E-3</v>
      </c>
      <c r="AQ13" s="12">
        <f>1/1000*'[1]4407Exp'!AO$39</f>
        <v>1.3098970614000001E-3</v>
      </c>
      <c r="AR13" s="12">
        <f>1/1000*'[1]4407Exp'!AP$39</f>
        <v>1.161991124E-3</v>
      </c>
      <c r="AS13" s="12">
        <f>1/1000*'[1]4407Exp'!AQ$39</f>
        <v>1.259708548E-3</v>
      </c>
      <c r="AT13" s="10">
        <f>1/1000*'[1]4407Exp'!AR$39</f>
        <v>1.3557831442999998E-3</v>
      </c>
      <c r="AU13" s="10">
        <f>1/1000*'[1]4407Exp'!AS$39</f>
        <v>8.8388518789999997E-4</v>
      </c>
      <c r="AV13" s="10">
        <f>1/1000*'[1]4407Exp'!AT$39</f>
        <v>4.8176580239999997E-3</v>
      </c>
      <c r="AW13" s="10">
        <f>1/1000*'[1]4407Exp'!AU$39</f>
        <v>3.0637353133333334E-3</v>
      </c>
      <c r="AX13" s="10">
        <f>1/1000*'[1]4407Exp'!AV$39</f>
        <v>0</v>
      </c>
      <c r="AY13" s="10">
        <f>1/1000*'[1]4407Exp'!AW$39</f>
        <v>0</v>
      </c>
      <c r="AZ13" s="10">
        <f>1/1000*'[1]4407Exp'!AX$39</f>
        <v>0</v>
      </c>
      <c r="BA13" s="10">
        <f>1/1000*'[1]4407Exp'!AY$39</f>
        <v>0</v>
      </c>
      <c r="BB13" s="10">
        <f>1/1000*'[1]4407Exp'!AZ$39</f>
        <v>0</v>
      </c>
      <c r="BC13" s="36">
        <f>1/1000*'[1]4407Exp'!BA$39</f>
        <v>0</v>
      </c>
      <c r="BD13" s="318"/>
    </row>
    <row r="14" spans="1:56">
      <c r="B14" s="5" t="s">
        <v>33</v>
      </c>
      <c r="C14" s="20">
        <f>1/$A$1*'[1]4407Exp'!$B$147</f>
        <v>0</v>
      </c>
      <c r="D14" s="12">
        <f>1/$A$1*'[1]4407Exp'!$C$147</f>
        <v>0</v>
      </c>
      <c r="E14" s="12">
        <f>1/$A$1*'[1]4407Exp'!D$147</f>
        <v>1.16E-4</v>
      </c>
      <c r="F14" s="12">
        <f>1/$A$1*'[1]4407Exp'!E$147</f>
        <v>4.4999999999999999E-4</v>
      </c>
      <c r="G14" s="12">
        <f>1/$A$1*'[1]4407Exp'!F$147</f>
        <v>9.810000000000001E-4</v>
      </c>
      <c r="H14" s="12">
        <f>1/$A$1*'[1]4407Exp'!G$147</f>
        <v>1.4609999999999998E-3</v>
      </c>
      <c r="I14" s="12">
        <f>1/$A$1*'[1]4407Exp'!H$147</f>
        <v>2.3319999999999994E-3</v>
      </c>
      <c r="J14" s="12">
        <f>1/$A$1*'[1]4407Exp'!I$147</f>
        <v>3.6749999999999994E-3</v>
      </c>
      <c r="K14" s="12">
        <f>1/$A$1*'[1]4407Exp'!J$147</f>
        <v>4.2185599999999997E-3</v>
      </c>
      <c r="L14" s="12">
        <f>1/$A$1*'[1]4407Exp'!K$147</f>
        <v>2.7001399999999997E-3</v>
      </c>
      <c r="M14" s="12">
        <f>1/$A$1*'[1]4407Exp'!L$147</f>
        <v>3.3470000000000001E-3</v>
      </c>
      <c r="N14" s="12">
        <f>1/$A$1*'[1]4407Exp'!M$147</f>
        <v>5.3700000000000006E-3</v>
      </c>
      <c r="O14" s="12">
        <f>1/$A$1*'[1]4407Exp'!N$147</f>
        <v>1.8548999999999996E-2</v>
      </c>
      <c r="P14" s="12">
        <f>1/$A$1*'[1]4407Exp'!O$147</f>
        <v>2.1990099999999999E-2</v>
      </c>
      <c r="Q14" s="12">
        <f>1/$A$1*'[1]4407Exp'!P$147</f>
        <v>2.4099999999999996E-2</v>
      </c>
      <c r="R14" s="12">
        <f>1/$A$1*'[1]4407Exp'!Q$147</f>
        <v>3.6360999999999997E-2</v>
      </c>
      <c r="S14" s="12">
        <f>1/$A$1*'[1]4407Exp'!R$147</f>
        <v>3.7155999999999995E-2</v>
      </c>
      <c r="T14" s="12">
        <f>1/$A$1*'[1]4407Exp'!S$147</f>
        <v>4.2501000000000004E-2</v>
      </c>
      <c r="U14" s="12">
        <f>1/$A$1*'[1]4407Exp'!T$147</f>
        <v>4.8659000000000001E-2</v>
      </c>
      <c r="V14" s="12">
        <f>1/$A$1*'[1]4407Exp'!U$147</f>
        <v>3.2262119999999998E-2</v>
      </c>
      <c r="W14" s="12">
        <f>1/$A$1*'[1]4407Exp'!V$147</f>
        <v>3.2262119999999998E-2</v>
      </c>
      <c r="X14" s="12">
        <f>1/$A$1*'[1]4407Exp'!W$147</f>
        <v>3.2262119999999998E-2</v>
      </c>
      <c r="Y14" s="12">
        <f>1/$A$1*'[1]4407Exp'!X$147</f>
        <v>3.2262119999999998E-2</v>
      </c>
      <c r="Z14" s="12">
        <f>1/$A$1*'[1]4407Exp'!Y$147</f>
        <v>3.2262119999999998E-2</v>
      </c>
      <c r="AA14" s="12">
        <f>1/$A$1*'[1]4407Exp'!Z$147</f>
        <v>3.2262119999999998E-2</v>
      </c>
      <c r="AB14" s="12">
        <f>1/$A$1*'[1]4407Exp'!AA$147</f>
        <v>3.2262119999999998E-2</v>
      </c>
      <c r="AC14" s="308"/>
      <c r="AD14" s="20">
        <f>1/1000*'[1]4407Exp'!$AB$147</f>
        <v>0</v>
      </c>
      <c r="AE14" s="12">
        <f>1/1000*'[1]4407Exp'!$AC$147</f>
        <v>0</v>
      </c>
      <c r="AF14" s="12">
        <f>1/1000*'[1]4407Exp'!AD$147</f>
        <v>5.1243955199999999E-5</v>
      </c>
      <c r="AG14" s="12">
        <f>1/1000*'[1]4407Exp'!AE$147</f>
        <v>2.498379632E-4</v>
      </c>
      <c r="AH14" s="12">
        <f>1/1000*'[1]4407Exp'!AF$147</f>
        <v>4.4827543810000006E-4</v>
      </c>
      <c r="AI14" s="12">
        <f>1/1000*'[1]4407Exp'!AG$147</f>
        <v>7.1546822490000013E-4</v>
      </c>
      <c r="AJ14" s="12">
        <f>1/1000*'[1]4407Exp'!AH$147</f>
        <v>1.5083999928000001E-3</v>
      </c>
      <c r="AK14" s="12">
        <f>1/1000*'[1]4407Exp'!AI$147</f>
        <v>2.0821787220000002E-3</v>
      </c>
      <c r="AL14" s="12">
        <f>1/1000*'[1]4407Exp'!AJ$147</f>
        <v>2.3614002868000005E-3</v>
      </c>
      <c r="AM14" s="12">
        <f>1/1000*'[1]4407Exp'!AK$147</f>
        <v>1.4563971576E-3</v>
      </c>
      <c r="AN14" s="12">
        <f>1/1000*'[1]4407Exp'!AL$147</f>
        <v>1.8066705885000001E-3</v>
      </c>
      <c r="AO14" s="12">
        <f>1/1000*'[1]4407Exp'!AM$147</f>
        <v>2.9849686079999999E-3</v>
      </c>
      <c r="AP14" s="12">
        <f>1/1000*'[1]4407Exp'!AN$147</f>
        <v>7.8129407488000003E-3</v>
      </c>
      <c r="AQ14" s="12">
        <f>1/1000*'[1]4407Exp'!AO$147</f>
        <v>1.0323968084700002E-2</v>
      </c>
      <c r="AR14" s="12">
        <f>1/1000*'[1]4407Exp'!AP$147</f>
        <v>1.1438557705000001E-2</v>
      </c>
      <c r="AS14" s="12">
        <f>1/1000*'[1]4407Exp'!AQ$147</f>
        <v>1.6718998915499998E-2</v>
      </c>
      <c r="AT14" s="10">
        <f>1/1000*'[1]4407Exp'!AR$147</f>
        <v>1.62942011468E-2</v>
      </c>
      <c r="AU14" s="10">
        <f>1/1000*'[1]4407Exp'!AS$147</f>
        <v>1.8134406447299998E-2</v>
      </c>
      <c r="AV14" s="10">
        <f>1/1000*'[1]4407Exp'!AT$147</f>
        <v>2.0592615152000001E-2</v>
      </c>
      <c r="AW14" s="10">
        <f>1/1000*'[1]4407Exp'!AU$147</f>
        <v>1.3927172192083333E-2</v>
      </c>
      <c r="AX14" s="10">
        <f>1/1000*'[1]4407Exp'!AV$147</f>
        <v>0</v>
      </c>
      <c r="AY14" s="10">
        <f>1/1000*'[1]4407Exp'!AW$147</f>
        <v>0</v>
      </c>
      <c r="AZ14" s="10">
        <f>1/1000*'[1]4407Exp'!AX$147</f>
        <v>0</v>
      </c>
      <c r="BA14" s="10">
        <f>1/1000*'[1]4407Exp'!AY$147</f>
        <v>0</v>
      </c>
      <c r="BB14" s="10">
        <f>1/1000*'[1]4407Exp'!AZ$147</f>
        <v>0</v>
      </c>
      <c r="BC14" s="36">
        <f>1/1000*'[1]4407Exp'!BA$147</f>
        <v>0</v>
      </c>
      <c r="BD14" s="318"/>
    </row>
    <row r="15" spans="1:56">
      <c r="B15" s="5" t="s">
        <v>98</v>
      </c>
      <c r="C15" s="20">
        <f>1/$A$1*'[1]4407Exp'!$B$247</f>
        <v>0.21677381799999995</v>
      </c>
      <c r="D15" s="12">
        <f>1/$A$1*'[1]4407Exp'!$C$247</f>
        <v>0.42581855999999996</v>
      </c>
      <c r="E15" s="12">
        <f>1/$A$1*'[1]4407Exp'!D$247</f>
        <v>0.92627128000000014</v>
      </c>
      <c r="F15" s="12">
        <f>1/$A$1*'[1]4407Exp'!E$247</f>
        <v>0.78827722</v>
      </c>
      <c r="G15" s="12">
        <f>1/$A$1*'[1]4407Exp'!F$247</f>
        <v>1.4234370599999997</v>
      </c>
      <c r="H15" s="12">
        <f>1/$A$1*'[1]4407Exp'!G$247</f>
        <v>2.0431585799999996</v>
      </c>
      <c r="I15" s="12">
        <f>1/$A$1*'[1]4407Exp'!H$247</f>
        <v>2.2584024399999998</v>
      </c>
      <c r="J15" s="12">
        <f>1/$A$1*'[1]4407Exp'!I$247</f>
        <v>1.5811340719999996</v>
      </c>
      <c r="K15" s="12">
        <f>1/$A$1*'[1]4407Exp'!J$247</f>
        <v>0.86576737999999986</v>
      </c>
      <c r="L15" s="12">
        <f>1/$A$1*'[1]4407Exp'!K$247</f>
        <v>0.20032336599999997</v>
      </c>
      <c r="M15" s="12">
        <f>1/$A$1*'[1]4407Exp'!L$247</f>
        <v>0.16520754900000001</v>
      </c>
      <c r="N15" s="12">
        <f>1/$A$1*'[1]4407Exp'!M$247</f>
        <v>0.1927381915384615</v>
      </c>
      <c r="O15" s="12">
        <f>1/$A$1*'[1]4407Exp'!N$247</f>
        <v>0.10810275222222221</v>
      </c>
      <c r="P15" s="12">
        <f>1/$A$1*'[1]4407Exp'!O$247</f>
        <v>0.15965361078947363</v>
      </c>
      <c r="Q15" s="12">
        <f>1/$A$1*'[1]4407Exp'!P$247</f>
        <v>0.16746397800000001</v>
      </c>
      <c r="R15" s="12">
        <f>1/$A$1*'[1]4407Exp'!Q$247</f>
        <v>0.14662103929665071</v>
      </c>
      <c r="S15" s="12">
        <f>1/$A$1*'[1]4407Exp'!R$247</f>
        <v>0.26475363666666668</v>
      </c>
      <c r="T15" s="12">
        <f>1/$A$1*'[1]4407Exp'!S$247</f>
        <v>0.78173071777777781</v>
      </c>
      <c r="U15" s="12">
        <f>1/$A$1*'[1]4407Exp'!T$247</f>
        <v>1.0087368781818182</v>
      </c>
      <c r="V15" s="12">
        <f>1/$A$1*'[1]4407Exp'!U$247</f>
        <v>0.67863376749999993</v>
      </c>
      <c r="W15" s="12">
        <f>1/$A$1*'[1]4407Exp'!V$247</f>
        <v>0.67863376749999993</v>
      </c>
      <c r="X15" s="12">
        <f>1/$A$1*'[1]4407Exp'!W$247</f>
        <v>0.67863376749999993</v>
      </c>
      <c r="Y15" s="12">
        <f>1/$A$1*'[1]4407Exp'!X$247</f>
        <v>0.67863376749999993</v>
      </c>
      <c r="Z15" s="12">
        <f>1/$A$1*'[1]4407Exp'!Y$247</f>
        <v>0.67863376749999993</v>
      </c>
      <c r="AA15" s="12">
        <f>1/$A$1*'[1]4407Exp'!Z$247</f>
        <v>0.67863376749999993</v>
      </c>
      <c r="AB15" s="12">
        <f>1/$A$1*'[1]4407Exp'!AA$247</f>
        <v>0.67863376749999993</v>
      </c>
      <c r="AC15" s="308"/>
      <c r="AD15" s="20">
        <f>1/1000*'[1]4407Exp'!$AB$247</f>
        <v>4.7560903732491E-2</v>
      </c>
      <c r="AE15" s="12">
        <f>1/1000*'[1]4407Exp'!$AC$247</f>
        <v>8.2038649997199994E-2</v>
      </c>
      <c r="AF15" s="12">
        <f>1/1000*'[1]4407Exp'!AD$247</f>
        <v>0.16729232183039999</v>
      </c>
      <c r="AG15" s="12">
        <f>1/1000*'[1]4407Exp'!AE$247</f>
        <v>0.167719302352</v>
      </c>
      <c r="AH15" s="12">
        <f>1/1000*'[1]4407Exp'!AF$247</f>
        <v>0.31327172949660004</v>
      </c>
      <c r="AI15" s="12">
        <f>1/1000*'[1]4407Exp'!AG$247</f>
        <v>0.46190136383820007</v>
      </c>
      <c r="AJ15" s="12">
        <f>1/1000*'[1]4407Exp'!AH$247</f>
        <v>0.50241235746760005</v>
      </c>
      <c r="AK15" s="12">
        <f>1/1000*'[1]4407Exp'!AI$247</f>
        <v>0.39449245373149999</v>
      </c>
      <c r="AL15" s="12">
        <f>1/1000*'[1]4407Exp'!AJ$247</f>
        <v>0.23081269253640002</v>
      </c>
      <c r="AM15" s="12">
        <f>1/1000*'[1]4407Exp'!AK$247</f>
        <v>5.5955505430000003E-2</v>
      </c>
      <c r="AN15" s="12">
        <f>1/1000*'[1]4407Exp'!AL$247</f>
        <v>5.5244220415200003E-2</v>
      </c>
      <c r="AO15" s="12">
        <f>1/1000*'[1]4407Exp'!AM$247</f>
        <v>6.7150617311999991E-2</v>
      </c>
      <c r="AP15" s="12">
        <f>1/1000*'[1]4407Exp'!AN$247</f>
        <v>4.4958209823999999E-2</v>
      </c>
      <c r="AQ15" s="12">
        <f>1/1000*'[1]4407Exp'!AO$247</f>
        <v>6.0071595234900001E-2</v>
      </c>
      <c r="AR15" s="12">
        <f>1/1000*'[1]4407Exp'!AP$247</f>
        <v>6.7911425437500006E-2</v>
      </c>
      <c r="AS15" s="12">
        <f>1/1000*'[1]4407Exp'!AQ$247</f>
        <v>6.1302111751999996E-2</v>
      </c>
      <c r="AT15" s="10">
        <f>1/1000*'[1]4407Exp'!AR$247</f>
        <v>9.2653895781899989E-2</v>
      </c>
      <c r="AU15" s="10">
        <f>1/1000*'[1]4407Exp'!AS$247</f>
        <v>0.2423707058773</v>
      </c>
      <c r="AV15" s="10">
        <f>1/1000*'[1]4407Exp'!AT$247</f>
        <v>0.32368368277799997</v>
      </c>
      <c r="AW15" s="10">
        <f>1/1000*'[1]4407Exp'!AU$247</f>
        <v>0.18187282275875</v>
      </c>
      <c r="AX15" s="10">
        <f>1/1000*'[1]4407Exp'!AV$247</f>
        <v>0</v>
      </c>
      <c r="AY15" s="10">
        <f>1/1000*'[1]4407Exp'!AW$247</f>
        <v>0</v>
      </c>
      <c r="AZ15" s="10">
        <f>1/1000*'[1]4407Exp'!AX$247</f>
        <v>0</v>
      </c>
      <c r="BA15" s="10">
        <f>1/1000*'[1]4407Exp'!AY$247</f>
        <v>0</v>
      </c>
      <c r="BB15" s="10">
        <f>1/1000*'[1]4407Exp'!AZ$247</f>
        <v>0</v>
      </c>
      <c r="BC15" s="36">
        <f>1/1000*'[1]4407Exp'!BA$247</f>
        <v>0</v>
      </c>
      <c r="BD15" s="318"/>
    </row>
    <row r="16" spans="1:56" ht="17.149999999999999" customHeight="1">
      <c r="B16" s="17" t="s">
        <v>125</v>
      </c>
      <c r="C16" s="319">
        <f>1/$A$1*'[1]4407Exp'!$B$269</f>
        <v>7.048E-4</v>
      </c>
      <c r="D16" s="61">
        <f>1/$A$1*'[1]4407Exp'!$C$269</f>
        <v>4.4556000000000001E-4</v>
      </c>
      <c r="E16" s="61">
        <f>1/$A$1*'[1]4407Exp'!D$269</f>
        <v>1.3099999999999999E-4</v>
      </c>
      <c r="F16" s="61">
        <f>1/$A$1*'[1]4407Exp'!E$269</f>
        <v>3.9887999999999995E-4</v>
      </c>
      <c r="G16" s="61">
        <f>1/$A$1*'[1]4407Exp'!F$269</f>
        <v>3.3599999999999993E-4</v>
      </c>
      <c r="H16" s="61">
        <f>1/$A$1*'[1]4407Exp'!G$269</f>
        <v>4.8842000000000004E-4</v>
      </c>
      <c r="I16" s="61">
        <f>1/$A$1*'[1]4407Exp'!H$269</f>
        <v>7.3799999999999994E-4</v>
      </c>
      <c r="J16" s="61">
        <f>1/$A$1*'[1]4407Exp'!I$269</f>
        <v>9.8268599999999998E-4</v>
      </c>
      <c r="K16" s="61">
        <f>1/$A$1*'[1]4407Exp'!J$269</f>
        <v>7.3512000000000002E-4</v>
      </c>
      <c r="L16" s="61">
        <f>1/$A$1*'[1]4407Exp'!K$269</f>
        <v>5.486433333333334E-4</v>
      </c>
      <c r="M16" s="61">
        <f>1/$A$1*'[1]4407Exp'!L$269</f>
        <v>9.9224000000000014E-4</v>
      </c>
      <c r="N16" s="61">
        <f>1/$A$1*'[1]4407Exp'!M$269</f>
        <v>1.3620000000000001E-3</v>
      </c>
      <c r="O16" s="61">
        <f>1/$A$1*'[1]4407Exp'!N$269</f>
        <v>1.6122369206349205E-3</v>
      </c>
      <c r="P16" s="61">
        <f>1/$A$1*'[1]4407Exp'!O$269</f>
        <v>1.3317799999999999E-3</v>
      </c>
      <c r="Q16" s="61">
        <f>1/$A$1*'[1]4407Exp'!P$269</f>
        <v>3.9637769841269839E-4</v>
      </c>
      <c r="R16" s="61">
        <f>1/$A$1*'[1]4407Exp'!Q$269</f>
        <v>9.2024285714285717E-4</v>
      </c>
      <c r="S16" s="61">
        <f>1/$A$1*'[1]4407Exp'!R$269</f>
        <v>1.6956E-4</v>
      </c>
      <c r="T16" s="61">
        <f>1/$A$1*'[1]4407Exp'!S$269</f>
        <v>1.670364857142857E-3</v>
      </c>
      <c r="U16" s="61">
        <f>1/$A$1*'[1]4407Exp'!T$269</f>
        <v>2.4027333333333334E-3</v>
      </c>
      <c r="V16" s="61">
        <f>1/$A$1*'[1]4407Exp'!U$269</f>
        <v>1.0006799999999999E-3</v>
      </c>
      <c r="W16" s="61">
        <f>1/$A$1*'[1]4407Exp'!V$269</f>
        <v>1.0006799999999999E-3</v>
      </c>
      <c r="X16" s="61">
        <f>1/$A$1*'[1]4407Exp'!W$269</f>
        <v>1.0006799999999999E-3</v>
      </c>
      <c r="Y16" s="61">
        <f>1/$A$1*'[1]4407Exp'!X$269</f>
        <v>1.0006799999999999E-3</v>
      </c>
      <c r="Z16" s="61">
        <f>1/$A$1*'[1]4407Exp'!Y$269</f>
        <v>1.0006799999999999E-3</v>
      </c>
      <c r="AA16" s="61">
        <f>1/$A$1*'[1]4407Exp'!Z$269</f>
        <v>1.0006799999999999E-3</v>
      </c>
      <c r="AB16" s="61">
        <f>1/$A$1*'[1]4407Exp'!AA$269</f>
        <v>1.0006799999999999E-3</v>
      </c>
      <c r="AC16" s="320"/>
      <c r="AD16" s="319">
        <f>1/1000*'[1]4407Exp'!$AB$269</f>
        <v>4.3281244070399996E-4</v>
      </c>
      <c r="AE16" s="61">
        <f>1/1000*'[1]4407Exp'!$AC$269</f>
        <v>2.4457940399999999E-4</v>
      </c>
      <c r="AF16" s="61">
        <f>1/1000*'[1]4407Exp'!AD$269</f>
        <v>7.9955207999999998E-5</v>
      </c>
      <c r="AG16" s="61">
        <f>1/1000*'[1]4407Exp'!AE$269</f>
        <v>2.187028144E-4</v>
      </c>
      <c r="AH16" s="61">
        <f>1/1000*'[1]4407Exp'!AF$269</f>
        <v>2.246769497E-4</v>
      </c>
      <c r="AI16" s="61">
        <f>1/1000*'[1]4407Exp'!AG$269</f>
        <v>2.6136426029999997E-4</v>
      </c>
      <c r="AJ16" s="61">
        <f>1/1000*'[1]4407Exp'!AH$269</f>
        <v>5.0191103280000009E-4</v>
      </c>
      <c r="AK16" s="61">
        <f>1/1000*'[1]4407Exp'!AI$269</f>
        <v>6.1468295500000005E-4</v>
      </c>
      <c r="AL16" s="61">
        <f>1/1000*'[1]4407Exp'!AJ$269</f>
        <v>6.1848904960000017E-4</v>
      </c>
      <c r="AM16" s="61">
        <f>1/1000*'[1]4407Exp'!AK$269</f>
        <v>3.8435248280000003E-4</v>
      </c>
      <c r="AN16" s="61">
        <f>1/1000*'[1]4407Exp'!AL$269</f>
        <v>5.4822865230000004E-4</v>
      </c>
      <c r="AO16" s="61">
        <f>1/1000*'[1]4407Exp'!AM$269</f>
        <v>5.8774137600000004E-4</v>
      </c>
      <c r="AP16" s="61">
        <f>1/1000*'[1]4407Exp'!AN$269</f>
        <v>6.8912046720000003E-4</v>
      </c>
      <c r="AQ16" s="61">
        <f>1/1000*'[1]4407Exp'!AO$269</f>
        <v>2.4556701810000004E-4</v>
      </c>
      <c r="AR16" s="61">
        <f>1/1000*'[1]4407Exp'!AP$269</f>
        <v>1.2816119210000002E-3</v>
      </c>
      <c r="AS16" s="61">
        <f>1/1000*'[1]4407Exp'!AQ$269</f>
        <v>4.3254523199999999E-4</v>
      </c>
      <c r="AT16" s="61">
        <f>1/1000*'[1]4407Exp'!AR$269</f>
        <v>1.1447338420000001E-4</v>
      </c>
      <c r="AU16" s="61">
        <f>1/1000*'[1]4407Exp'!AS$269</f>
        <v>5.0216294700000002E-4</v>
      </c>
      <c r="AV16" s="61">
        <f>1/1000*'[1]4407Exp'!AT$269</f>
        <v>9.3272545600000015E-4</v>
      </c>
      <c r="AW16" s="61">
        <f>1/1000*'[1]4407Exp'!AU$269</f>
        <v>3.6053382291666663E-4</v>
      </c>
      <c r="AX16" s="61">
        <f>1/1000*'[1]4407Exp'!AV$269</f>
        <v>0</v>
      </c>
      <c r="AY16" s="61">
        <f>1/1000*'[1]4407Exp'!AW$269</f>
        <v>0</v>
      </c>
      <c r="AZ16" s="61">
        <f>1/1000*'[1]4407Exp'!AX$269</f>
        <v>0</v>
      </c>
      <c r="BA16" s="61">
        <f>1/1000*'[1]4407Exp'!AY$269</f>
        <v>0</v>
      </c>
      <c r="BB16" s="61">
        <f>1/1000*'[1]4407Exp'!AZ$269</f>
        <v>0</v>
      </c>
      <c r="BC16" s="62">
        <f>1/1000*'[1]4407Exp'!BA$269</f>
        <v>0</v>
      </c>
      <c r="BD16" s="321"/>
    </row>
    <row r="17" spans="2:56" ht="17.149999999999999" customHeight="1">
      <c r="B17" s="14" t="s">
        <v>114</v>
      </c>
      <c r="C17" s="73">
        <f>1/$A$1*'[1]4407Exp'!$B$267</f>
        <v>0.2364454</v>
      </c>
      <c r="D17" s="74">
        <f>1/$A$1*'[1]4407Exp'!$C$267</f>
        <v>0.21432459999999998</v>
      </c>
      <c r="E17" s="74">
        <f>1/$A$1*'[1]4407Exp'!D$267</f>
        <v>0.22031700000000001</v>
      </c>
      <c r="F17" s="74">
        <f>1/$A$1*'[1]4407Exp'!E$267</f>
        <v>0.20138952000000004</v>
      </c>
      <c r="G17" s="74">
        <f>1/$A$1*'[1]4407Exp'!F$267</f>
        <v>0.21546746</v>
      </c>
      <c r="H17" s="74">
        <f>1/$A$1*'[1]4407Exp'!G$267</f>
        <v>0.24029728</v>
      </c>
      <c r="I17" s="74">
        <f>1/$A$1*'[1]4407Exp'!H$267</f>
        <v>0.29385892000000002</v>
      </c>
      <c r="J17" s="74">
        <f>1/$A$1*'[1]4407Exp'!I$267</f>
        <v>0.27824246000000002</v>
      </c>
      <c r="K17" s="74">
        <f>1/$A$1*'[1]4407Exp'!J$267</f>
        <v>0.25006859999999997</v>
      </c>
      <c r="L17" s="74">
        <f>1/$A$1*'[1]4407Exp'!K$267</f>
        <v>0.23887039000000002</v>
      </c>
      <c r="M17" s="74">
        <f>1/$A$1*'[1]4407Exp'!L$267</f>
        <v>0.42687705999999997</v>
      </c>
      <c r="N17" s="74">
        <f>1/$A$1*'[1]4407Exp'!M$267</f>
        <v>0.43483289269230768</v>
      </c>
      <c r="O17" s="74">
        <f>1/$A$1*'[1]4407Exp'!N$267</f>
        <v>0.33148078913095236</v>
      </c>
      <c r="P17" s="74">
        <f>1/$A$1*'[1]4407Exp'!O$267</f>
        <v>0.81253007628571416</v>
      </c>
      <c r="Q17" s="74">
        <f>1/$A$1*'[1]4407Exp'!P$267</f>
        <v>0.82589942315789477</v>
      </c>
      <c r="R17" s="74">
        <f>1/$A$1*'[1]4407Exp'!Q$267</f>
        <v>0.55914785124242417</v>
      </c>
      <c r="S17" s="74">
        <f>1/$A$1*'[1]4407Exp'!R$267</f>
        <v>0.74873679342857136</v>
      </c>
      <c r="T17" s="74">
        <f>1/$A$1*'[1]4407Exp'!S$267</f>
        <v>0.73342288960150381</v>
      </c>
      <c r="U17" s="74">
        <f>1/$A$1*'[1]4407Exp'!T$267</f>
        <v>0.68528740500000007</v>
      </c>
      <c r="V17" s="74">
        <f>1/$A$1*'[1]4407Exp'!U$267</f>
        <v>0.85273913342105256</v>
      </c>
      <c r="W17" s="74">
        <f>1/$A$1*'[1]4407Exp'!V$267</f>
        <v>0.85273913342105256</v>
      </c>
      <c r="X17" s="74">
        <f>1/$A$1*'[1]4407Exp'!W$267</f>
        <v>0.85273913342105256</v>
      </c>
      <c r="Y17" s="74">
        <f>1/$A$1*'[1]4407Exp'!X$267</f>
        <v>0.85273913342105256</v>
      </c>
      <c r="Z17" s="74">
        <f>1/$A$1*'[1]4407Exp'!Y$267</f>
        <v>0.85273913342105256</v>
      </c>
      <c r="AA17" s="74">
        <f>1/$A$1*'[1]4407Exp'!Z$267</f>
        <v>0.85273913342105256</v>
      </c>
      <c r="AB17" s="74">
        <f>1/$A$1*'[1]4407Exp'!AA$267</f>
        <v>0.85273913342105256</v>
      </c>
      <c r="AC17" s="161"/>
      <c r="AD17" s="56">
        <f>1/1000*'[1]4407Exp'!$AB$267</f>
        <v>0.10978389137414699</v>
      </c>
      <c r="AE17" s="23">
        <f>1/1000*'[1]4407Exp'!$AC$267</f>
        <v>8.09460824804E-2</v>
      </c>
      <c r="AF17" s="23">
        <f>1/1000*'[1]4407Exp'!AD$267</f>
        <v>7.615218540959999E-2</v>
      </c>
      <c r="AG17" s="23">
        <f>1/1000*'[1]4407Exp'!AE$267</f>
        <v>6.9240947697600003E-2</v>
      </c>
      <c r="AH17" s="23">
        <f>1/1000*'[1]4407Exp'!AF$267</f>
        <v>6.9404629473200016E-2</v>
      </c>
      <c r="AI17" s="23">
        <f>1/1000*'[1]4407Exp'!AG$267</f>
        <v>7.4837855149200008E-2</v>
      </c>
      <c r="AJ17" s="23">
        <f>1/1000*'[1]4407Exp'!AH$267</f>
        <v>9.0818465843599983E-2</v>
      </c>
      <c r="AK17" s="23">
        <f>1/1000*'[1]4407Exp'!AI$267</f>
        <v>9.6652562278499998E-2</v>
      </c>
      <c r="AL17" s="23">
        <f>1/1000*'[1]4407Exp'!AJ$267</f>
        <v>9.5947505628000002E-2</v>
      </c>
      <c r="AM17" s="23">
        <f>1/1000*'[1]4407Exp'!AK$267</f>
        <v>7.9048812906799978E-2</v>
      </c>
      <c r="AN17" s="23">
        <f>1/1000*'[1]4407Exp'!AL$267</f>
        <v>0.12689791300800002</v>
      </c>
      <c r="AO17" s="23">
        <f>1/1000*'[1]4407Exp'!AM$267</f>
        <v>0.140262037536</v>
      </c>
      <c r="AP17" s="23">
        <f>1/1000*'[1]4407Exp'!AN$267</f>
        <v>0.10617743688640001</v>
      </c>
      <c r="AQ17" s="23">
        <f>1/1000*'[1]4407Exp'!AO$267</f>
        <v>0.24709802920229995</v>
      </c>
      <c r="AR17" s="23">
        <f>1/1000*'[1]4407Exp'!AP$267</f>
        <v>0.25656656250000004</v>
      </c>
      <c r="AS17" s="23">
        <f>1/1000*'[1]4407Exp'!AQ$267</f>
        <v>0.16495008506550002</v>
      </c>
      <c r="AT17" s="23">
        <f>1/1000*'[1]4407Exp'!AR$267</f>
        <v>0.21006127893239998</v>
      </c>
      <c r="AU17" s="23">
        <f>1/1000*'[1]4407Exp'!AS$267</f>
        <v>0.2239775439044</v>
      </c>
      <c r="AV17" s="23">
        <f>1/1000*'[1]4407Exp'!AT$267</f>
        <v>0.23071398218900002</v>
      </c>
      <c r="AW17" s="23">
        <f>1/1000*'[1]4407Exp'!AU$267</f>
        <v>0.20941829761250005</v>
      </c>
      <c r="AX17" s="23">
        <f>1/1000*'[1]4407Exp'!AV$267</f>
        <v>0</v>
      </c>
      <c r="AY17" s="23">
        <f>1/1000*'[1]4407Exp'!AW$267</f>
        <v>0</v>
      </c>
      <c r="AZ17" s="23">
        <f>1/1000*'[1]4407Exp'!AX$267</f>
        <v>0</v>
      </c>
      <c r="BA17" s="23">
        <f>1/1000*'[1]4407Exp'!AY$267</f>
        <v>0</v>
      </c>
      <c r="BB17" s="23">
        <f>1/1000*'[1]4407Exp'!AZ$267</f>
        <v>0</v>
      </c>
      <c r="BC17" s="41">
        <f>1/1000*'[1]4407Exp'!BA$267</f>
        <v>0</v>
      </c>
      <c r="BD17" s="318"/>
    </row>
    <row r="18" spans="2:56">
      <c r="B18" s="49" t="s">
        <v>38</v>
      </c>
      <c r="C18" s="58">
        <f>1/$A$1*(SUM('[1]4407Exp'!$B$47:$B$47)+SUM('[1]4407Exp'!$B$105:$B$105))</f>
        <v>0.17319558000000002</v>
      </c>
      <c r="D18" s="46">
        <f>1/$A$1*(SUM('[1]4407Exp'!$C$47:$C$47)+SUM('[1]4407Exp'!$C$105:$C$105))</f>
        <v>0.16037942000000002</v>
      </c>
      <c r="E18" s="46">
        <f>1/$A$1*(SUM('[1]4407Exp'!D$47:D$47)+SUM('[1]4407Exp'!D$105:D$105))</f>
        <v>0.12942545999999999</v>
      </c>
      <c r="F18" s="46">
        <f>1/$A$1*(SUM('[1]4407Exp'!E$47:E$47)+SUM('[1]4407Exp'!E$105:E$105))</f>
        <v>0.10685298</v>
      </c>
      <c r="G18" s="46">
        <f>1/$A$1*(SUM('[1]4407Exp'!F$47:F$47)+SUM('[1]4407Exp'!F$105:F$105))</f>
        <v>7.9449820000000004E-2</v>
      </c>
      <c r="H18" s="46">
        <f>1/$A$1*(SUM('[1]4407Exp'!G$47:G$47)+SUM('[1]4407Exp'!G$105:G$105))</f>
        <v>8.3415120000000009E-2</v>
      </c>
      <c r="I18" s="46">
        <f>1/$A$1*(SUM('[1]4407Exp'!H$47:H$47)+SUM('[1]4407Exp'!H$105:H$105))</f>
        <v>9.2722639999999995E-2</v>
      </c>
      <c r="J18" s="46">
        <f>1/$A$1*(SUM('[1]4407Exp'!I$47:I$47)+SUM('[1]4407Exp'!I$105:I$105))</f>
        <v>9.2035260000000008E-2</v>
      </c>
      <c r="K18" s="46">
        <f>1/$A$1*(SUM('[1]4407Exp'!J$47:J$47)+SUM('[1]4407Exp'!J$105:J$105))</f>
        <v>8.3387520000000007E-2</v>
      </c>
      <c r="L18" s="46">
        <f>1/$A$1*(SUM('[1]4407Exp'!K$47:K$47)+SUM('[1]4407Exp'!K$105:K$105))</f>
        <v>9.9400650000000007E-2</v>
      </c>
      <c r="M18" s="46">
        <f>1/$A$1*(SUM('[1]4407Exp'!L$47:L$47)+SUM('[1]4407Exp'!L$105:L$105))</f>
        <v>0.25576933750000003</v>
      </c>
      <c r="N18" s="46">
        <f>1/$A$1*(SUM('[1]4407Exp'!M$47:M$47)+SUM('[1]4407Exp'!M$105:M$105))</f>
        <v>0.26388627999999997</v>
      </c>
      <c r="O18" s="46">
        <f>1/$A$1*(SUM('[1]4407Exp'!N$47:N$47)+SUM('[1]4407Exp'!N$105:N$105))</f>
        <v>0.16637802000000002</v>
      </c>
      <c r="P18" s="46">
        <f>1/$A$1*(SUM('[1]4407Exp'!O$47:O$47)+SUM('[1]4407Exp'!O$105:O$105))</f>
        <v>0.39647747999999988</v>
      </c>
      <c r="Q18" s="46">
        <f>1/$A$1*(SUM('[1]4407Exp'!P$47:P$47)+SUM('[1]4407Exp'!P$105:P$105))</f>
        <v>0.4698096431578947</v>
      </c>
      <c r="R18" s="46">
        <f>1/$A$1*(SUM('[1]4407Exp'!Q$47:Q$47)+SUM('[1]4407Exp'!Q$105:Q$105))</f>
        <v>0.28544903090909091</v>
      </c>
      <c r="S18" s="46">
        <f>1/$A$1*(SUM('[1]4407Exp'!R$47:R$47)+SUM('[1]4407Exp'!R$105:R$105))</f>
        <v>0.34104081190476193</v>
      </c>
      <c r="T18" s="46">
        <f>1/$A$1*(SUM('[1]4407Exp'!S$47:S$47)+SUM('[1]4407Exp'!S$105:S$105))</f>
        <v>0.35086115499999998</v>
      </c>
      <c r="U18" s="46">
        <f>1/$A$1*(SUM('[1]4407Exp'!T$47:T$47)+SUM('[1]4407Exp'!T$105:T$105))</f>
        <v>0.31604588000000011</v>
      </c>
      <c r="V18" s="46">
        <f>1/$A$1*(SUM('[1]4407Exp'!U$47:U$47)+SUM('[1]4407Exp'!U$105:U$105))</f>
        <v>0.53523699999999996</v>
      </c>
      <c r="W18" s="46">
        <f>1/$A$1*(SUM('[1]4407Exp'!V$47:V$47)+SUM('[1]4407Exp'!V$105:V$105))</f>
        <v>0.53523699999999996</v>
      </c>
      <c r="X18" s="46">
        <f>1/$A$1*(SUM('[1]4407Exp'!W$47:W$47)+SUM('[1]4407Exp'!W$105:W$105))</f>
        <v>0.53523699999999996</v>
      </c>
      <c r="Y18" s="46">
        <f>1/$A$1*(SUM('[1]4407Exp'!X$47:X$47)+SUM('[1]4407Exp'!X$105:X$105))</f>
        <v>0.53523699999999996</v>
      </c>
      <c r="Z18" s="46">
        <f>1/$A$1*(SUM('[1]4407Exp'!Y$47:Y$47)+SUM('[1]4407Exp'!Y$105:Y$105))</f>
        <v>0.53523699999999996</v>
      </c>
      <c r="AA18" s="46">
        <f>1/$A$1*(SUM('[1]4407Exp'!Z$47:Z$47)+SUM('[1]4407Exp'!Z$105:Z$105))</f>
        <v>0.53523699999999996</v>
      </c>
      <c r="AB18" s="46">
        <f>1/$A$1*(SUM('[1]4407Exp'!AA$47:AA$47)+SUM('[1]4407Exp'!AA$105:AA$105))</f>
        <v>0.53523699999999996</v>
      </c>
      <c r="AC18" s="333"/>
      <c r="AD18" s="46">
        <f>1/1000*(SUM('[1]4407Exp'!$AB$47:$AB$47)+SUM('[1]4407Exp'!$AB$105:$AB$105))</f>
        <v>8.9231257744556994E-2</v>
      </c>
      <c r="AE18" s="46">
        <f>1/1000*(SUM('[1]4407Exp'!$AC$47:$AC$47)+SUM('[1]4407Exp'!$AC$105:$AC$105))</f>
        <v>6.2508696652399998E-2</v>
      </c>
      <c r="AF18" s="46">
        <f>1/1000*(SUM('[1]4407Exp'!AD$47:AD$47)+SUM('[1]4407Exp'!AD$105:AD$105))</f>
        <v>4.9014393043200002E-2</v>
      </c>
      <c r="AG18" s="46">
        <f>1/1000*(SUM('[1]4407Exp'!AE$47:AE$47)+SUM('[1]4407Exp'!AE$105:AE$105))</f>
        <v>3.7381641987200002E-2</v>
      </c>
      <c r="AH18" s="46">
        <f>1/1000*(SUM('[1]4407Exp'!AF$47:AF$47)+SUM('[1]4407Exp'!AF$105:AF$105))</f>
        <v>2.6763491181E-2</v>
      </c>
      <c r="AI18" s="46">
        <f>1/1000*(SUM('[1]4407Exp'!AG$47:AG$47)+SUM('[1]4407Exp'!AG$105:AG$105))</f>
        <v>2.7845112781200002E-2</v>
      </c>
      <c r="AJ18" s="46">
        <f>1/1000*(SUM('[1]4407Exp'!AH$47:AH$47)+SUM('[1]4407Exp'!AH$105:AH$105))</f>
        <v>3.0848000170400004E-2</v>
      </c>
      <c r="AK18" s="46">
        <f>1/1000*(SUM('[1]4407Exp'!AI$47:AI$47)+SUM('[1]4407Exp'!AI$105:AI$105))</f>
        <v>3.48747037205E-2</v>
      </c>
      <c r="AL18" s="46">
        <f>1/1000*(SUM('[1]4407Exp'!AJ$47:AJ$47)+SUM('[1]4407Exp'!AJ$105:AJ$105))</f>
        <v>3.4434162217200005E-2</v>
      </c>
      <c r="AM18" s="46">
        <f>1/1000*(SUM('[1]4407Exp'!AK$47:AK$47)+SUM('[1]4407Exp'!AK$105:AK$105))</f>
        <v>3.1715192542000004E-2</v>
      </c>
      <c r="AN18" s="46">
        <f>1/1000*(SUM('[1]4407Exp'!AL$47:AL$47)+SUM('[1]4407Exp'!AL$105:AL$105))</f>
        <v>7.2935082396000009E-2</v>
      </c>
      <c r="AO18" s="46">
        <f>1/1000*(SUM('[1]4407Exp'!AM$47:AM$47)+SUM('[1]4407Exp'!AM$105:AM$105))</f>
        <v>8.2870423199999987E-2</v>
      </c>
      <c r="AP18" s="46">
        <f>1/1000*(SUM('[1]4407Exp'!AN$47:AN$47)+SUM('[1]4407Exp'!AN$105:AN$105))</f>
        <v>5.3336546084799999E-2</v>
      </c>
      <c r="AQ18" s="46">
        <f>1/1000*(SUM('[1]4407Exp'!AO$47:AO$47)+SUM('[1]4407Exp'!AO$105:AO$105))</f>
        <v>0.1144961159103</v>
      </c>
      <c r="AR18" s="46">
        <f>1/1000*(SUM('[1]4407Exp'!AP$47:AP$47)+SUM('[1]4407Exp'!AP$105:AP$105))</f>
        <v>0.13891432218650002</v>
      </c>
      <c r="AS18" s="46">
        <f>1/1000*(SUM('[1]4407Exp'!AQ$47:AQ$47)+SUM('[1]4407Exp'!AQ$105:AQ$105))</f>
        <v>8.3669899141499998E-2</v>
      </c>
      <c r="AT18" s="46">
        <f>1/1000*(SUM('[1]4407Exp'!AR$47:AR$47)+SUM('[1]4407Exp'!AR$105:AR$105))</f>
        <v>9.1480078142399987E-2</v>
      </c>
      <c r="AU18" s="46">
        <f>1/1000*(SUM('[1]4407Exp'!AS$47:AS$47)+SUM('[1]4407Exp'!AS$105:AS$105))</f>
        <v>0.1058804456424</v>
      </c>
      <c r="AV18" s="46">
        <f>1/1000*(SUM('[1]4407Exp'!AT$47:AT$47)+SUM('[1]4407Exp'!AT$105:AT$105))</f>
        <v>0.103161597136</v>
      </c>
      <c r="AW18" s="46">
        <f>1/1000*(SUM('[1]4407Exp'!AU$47:AU$47)+SUM('[1]4407Exp'!AU$105:AU$105))</f>
        <v>0.11924536425541668</v>
      </c>
      <c r="AX18" s="46">
        <f>1/1000*(SUM('[1]4407Exp'!AV$47:AV$47)+SUM('[1]4407Exp'!AV$105:AV$105))</f>
        <v>0</v>
      </c>
      <c r="AY18" s="46">
        <f>1/1000*(SUM('[1]4407Exp'!AW$47:AW$47)+SUM('[1]4407Exp'!AW$105:AW$105))</f>
        <v>0</v>
      </c>
      <c r="AZ18" s="46">
        <f>1/1000*(SUM('[1]4407Exp'!AX$47:AX$47)+SUM('[1]4407Exp'!AX$105:AX$105))</f>
        <v>0</v>
      </c>
      <c r="BA18" s="46">
        <f>1/1000*(SUM('[1]4407Exp'!AY$47:AY$47)+SUM('[1]4407Exp'!AY$105:AY$105))</f>
        <v>0</v>
      </c>
      <c r="BB18" s="46">
        <f>1/1000*(SUM('[1]4407Exp'!AZ$47:AZ$47)+SUM('[1]4407Exp'!AZ$105:AZ$105))</f>
        <v>0</v>
      </c>
      <c r="BC18" s="79">
        <f>1/1000*(SUM('[1]4407Exp'!BA$47:BA$47)+SUM('[1]4407Exp'!BA$105:BA$105))</f>
        <v>0</v>
      </c>
      <c r="BD18" s="318"/>
    </row>
    <row r="19" spans="2:56">
      <c r="B19" s="5" t="s">
        <v>82</v>
      </c>
      <c r="C19" s="20">
        <f>1/$A$1*'[1]4407Exp'!$B$116</f>
        <v>4.756428E-2</v>
      </c>
      <c r="D19" s="12">
        <f>1/$A$1*'[1]4407Exp'!$C$116</f>
        <v>3.7779279999999991E-2</v>
      </c>
      <c r="E19" s="12">
        <f>1/$A$1*'[1]4407Exp'!D$116</f>
        <v>6.2067119999999996E-2</v>
      </c>
      <c r="F19" s="12">
        <f>1/$A$1*'[1]4407Exp'!E$116</f>
        <v>4.1278179999999991E-2</v>
      </c>
      <c r="G19" s="12">
        <f>1/$A$1*'[1]4407Exp'!F$116</f>
        <v>5.8309219999999995E-2</v>
      </c>
      <c r="H19" s="12">
        <f>1/$A$1*'[1]4407Exp'!G$116</f>
        <v>6.0568000000000004E-2</v>
      </c>
      <c r="I19" s="12">
        <f>1/$A$1*'[1]4407Exp'!H$116</f>
        <v>9.3026259999999986E-2</v>
      </c>
      <c r="J19" s="12">
        <f>1/$A$1*'[1]4407Exp'!I$116</f>
        <v>8.9004E-2</v>
      </c>
      <c r="K19" s="12">
        <f>1/$A$1*'[1]4407Exp'!J$116</f>
        <v>8.553659999999999E-2</v>
      </c>
      <c r="L19" s="12">
        <f>1/$A$1*'[1]4407Exp'!K$116</f>
        <v>8.1050879999999992E-2</v>
      </c>
      <c r="M19" s="12">
        <f>1/$A$1*'[1]4407Exp'!L$116</f>
        <v>8.7440882499999983E-2</v>
      </c>
      <c r="N19" s="12">
        <f>1/$A$1*'[1]4407Exp'!M$116</f>
        <v>8.4016107692307662E-2</v>
      </c>
      <c r="O19" s="12">
        <f>1/$A$1*'[1]4407Exp'!N$116</f>
        <v>6.5799238749999989E-2</v>
      </c>
      <c r="P19" s="12">
        <f>1/$A$1*'[1]4407Exp'!O$116</f>
        <v>0.14770244499999999</v>
      </c>
      <c r="Q19" s="12">
        <f>1/$A$1*'[1]4407Exp'!P$116</f>
        <v>9.1265239999999997E-2</v>
      </c>
      <c r="R19" s="12">
        <f>1/$A$1*'[1]4407Exp'!Q$116</f>
        <v>6.615489699999999E-2</v>
      </c>
      <c r="S19" s="12">
        <f>1/$A$1*'[1]4407Exp'!R$116</f>
        <v>0.18475952152380951</v>
      </c>
      <c r="T19" s="12">
        <f>1/$A$1*'[1]4407Exp'!S$116</f>
        <v>0.13260342774436093</v>
      </c>
      <c r="U19" s="12">
        <f>1/$A$1*'[1]4407Exp'!T$116</f>
        <v>9.857313999999999E-2</v>
      </c>
      <c r="V19" s="12">
        <f>1/$A$1*'[1]4407Exp'!U$116</f>
        <v>8.8457279999999985E-2</v>
      </c>
      <c r="W19" s="12">
        <f>1/$A$1*'[1]4407Exp'!V$116</f>
        <v>8.8457279999999985E-2</v>
      </c>
      <c r="X19" s="12">
        <f>1/$A$1*'[1]4407Exp'!W$116</f>
        <v>8.8457279999999985E-2</v>
      </c>
      <c r="Y19" s="12">
        <f>1/$A$1*'[1]4407Exp'!X$116</f>
        <v>8.8457279999999985E-2</v>
      </c>
      <c r="Z19" s="12">
        <f>1/$A$1*'[1]4407Exp'!Y$116</f>
        <v>8.8457279999999985E-2</v>
      </c>
      <c r="AA19" s="12">
        <f>1/$A$1*'[1]4407Exp'!Z$116</f>
        <v>8.8457279999999985E-2</v>
      </c>
      <c r="AB19" s="12">
        <f>1/$A$1*'[1]4407Exp'!AA$116</f>
        <v>8.8457279999999985E-2</v>
      </c>
      <c r="AC19" s="13"/>
      <c r="AD19" s="20">
        <f>1/1000*'[1]4407Exp'!$AB$116</f>
        <v>1.3554237824055E-2</v>
      </c>
      <c r="AE19" s="12">
        <f>1/1000*'[1]4407Exp'!$AC$116</f>
        <v>1.2531246842800001E-2</v>
      </c>
      <c r="AF19" s="12">
        <f>1/1000*'[1]4407Exp'!AD$116</f>
        <v>1.7675996784E-2</v>
      </c>
      <c r="AG19" s="12">
        <f>1/1000*'[1]4407Exp'!AE$116</f>
        <v>1.5546840635200001E-2</v>
      </c>
      <c r="AH19" s="12">
        <f>1/1000*'[1]4407Exp'!AF$116</f>
        <v>1.9572839890100002E-2</v>
      </c>
      <c r="AI19" s="12">
        <f>1/1000*'[1]4407Exp'!AG$116</f>
        <v>1.9716760549200001E-2</v>
      </c>
      <c r="AJ19" s="12">
        <f>1/1000*'[1]4407Exp'!AH$116</f>
        <v>2.8999036256000005E-2</v>
      </c>
      <c r="AK19" s="12">
        <f>1/1000*'[1]4407Exp'!AI$116</f>
        <v>2.99334454595E-2</v>
      </c>
      <c r="AL19" s="12">
        <f>1/1000*'[1]4407Exp'!AJ$116</f>
        <v>3.2541872119600003E-2</v>
      </c>
      <c r="AM19" s="12">
        <f>1/1000*'[1]4407Exp'!AK$116</f>
        <v>2.61282709292E-2</v>
      </c>
      <c r="AN19" s="12">
        <f>1/1000*'[1]4407Exp'!AL$116</f>
        <v>2.6875921402800002E-2</v>
      </c>
      <c r="AO19" s="12">
        <f>1/1000*'[1]4407Exp'!AM$116</f>
        <v>2.8123838544E-2</v>
      </c>
      <c r="AP19" s="12">
        <f>1/1000*'[1]4407Exp'!AN$116</f>
        <v>2.2027262593600001E-2</v>
      </c>
      <c r="AQ19" s="12">
        <f>1/1000*'[1]4407Exp'!AO$116</f>
        <v>5.1392718058200004E-2</v>
      </c>
      <c r="AR19" s="12">
        <f>1/1000*'[1]4407Exp'!AP$116</f>
        <v>3.1810385158000005E-2</v>
      </c>
      <c r="AS19" s="12">
        <f>1/1000*'[1]4407Exp'!AQ$116</f>
        <v>2.0506582278E-2</v>
      </c>
      <c r="AT19" s="10">
        <f>1/1000*'[1]4407Exp'!AR$116</f>
        <v>5.4608573895499994E-2</v>
      </c>
      <c r="AU19" s="10">
        <f>1/1000*'[1]4407Exp'!AS$116</f>
        <v>4.3936457336200004E-2</v>
      </c>
      <c r="AV19" s="10">
        <f>1/1000*'[1]4407Exp'!AT$116</f>
        <v>3.7491918529000003E-2</v>
      </c>
      <c r="AW19" s="10">
        <f>1/1000*'[1]4407Exp'!AU$116</f>
        <v>3.0752240296666667E-2</v>
      </c>
      <c r="AX19" s="10">
        <f>1/1000*'[1]4407Exp'!AV$116</f>
        <v>0</v>
      </c>
      <c r="AY19" s="10">
        <f>1/1000*'[1]4407Exp'!AW$116</f>
        <v>0</v>
      </c>
      <c r="AZ19" s="10">
        <f>1/1000*'[1]4407Exp'!AX$116</f>
        <v>0</v>
      </c>
      <c r="BA19" s="10">
        <f>1/1000*'[1]4407Exp'!AY$116</f>
        <v>0</v>
      </c>
      <c r="BB19" s="10">
        <f>1/1000*'[1]4407Exp'!AZ$116</f>
        <v>0</v>
      </c>
      <c r="BC19" s="36">
        <f>1/1000*'[1]4407Exp'!BA$116</f>
        <v>0</v>
      </c>
      <c r="BD19" s="279"/>
    </row>
    <row r="20" spans="2:56">
      <c r="B20" s="5" t="s">
        <v>36</v>
      </c>
      <c r="C20" s="20">
        <f>1/$A$1*'[1]4407Exp'!$B$121</f>
        <v>1.9532799999999999E-3</v>
      </c>
      <c r="D20" s="12">
        <f>1/$A$1*'[1]4407Exp'!$C$121</f>
        <v>1.4691399999999999E-3</v>
      </c>
      <c r="E20" s="12">
        <f>1/$A$1*'[1]4407Exp'!D$121</f>
        <v>5.7019999999999998E-4</v>
      </c>
      <c r="F20" s="12">
        <f>1/$A$1*'[1]4407Exp'!E$121</f>
        <v>4.2841999999999999E-4</v>
      </c>
      <c r="G20" s="12">
        <f>1/$A$1*'[1]4407Exp'!F$121</f>
        <v>9.944200000000002E-4</v>
      </c>
      <c r="H20" s="12">
        <f>1/$A$1*'[1]4407Exp'!G$121</f>
        <v>8.4979600000000006E-3</v>
      </c>
      <c r="I20" s="12">
        <f>1/$A$1*'[1]4407Exp'!H$121</f>
        <v>1.1402259999999997E-2</v>
      </c>
      <c r="J20" s="12">
        <f>1/$A$1*'[1]4407Exp'!I$121</f>
        <v>8.7002800000000012E-3</v>
      </c>
      <c r="K20" s="12">
        <f>1/$A$1*'[1]4407Exp'!J$121</f>
        <v>7.8594200000000006E-3</v>
      </c>
      <c r="L20" s="12">
        <f>1/$A$1*'[1]4407Exp'!K$121</f>
        <v>1.0512539999999997E-2</v>
      </c>
      <c r="M20" s="12">
        <f>1/$A$1*'[1]4407Exp'!L$121</f>
        <v>1.5644999999999999E-2</v>
      </c>
      <c r="N20" s="12">
        <f>1/$A$1*'[1]4407Exp'!M$121</f>
        <v>2.8098824999999997E-2</v>
      </c>
      <c r="O20" s="12">
        <f>1/$A$1*'[1]4407Exp'!N$121</f>
        <v>3.2829800000000006E-2</v>
      </c>
      <c r="P20" s="12">
        <f>1/$A$1*'[1]4407Exp'!O$121</f>
        <v>0.14353969999999999</v>
      </c>
      <c r="Q20" s="12">
        <f>1/$A$1*'[1]4407Exp'!P$121</f>
        <v>0.15925300000000001</v>
      </c>
      <c r="R20" s="12">
        <f>1/$A$1*'[1]4407Exp'!Q$121</f>
        <v>0.11124213999999999</v>
      </c>
      <c r="S20" s="12">
        <f>1/$A$1*'[1]4407Exp'!R$121</f>
        <v>0.11427899999999999</v>
      </c>
      <c r="T20" s="12">
        <f>1/$A$1*'[1]4407Exp'!S$121</f>
        <v>0.12909790500000001</v>
      </c>
      <c r="U20" s="12">
        <f>1/$A$1*'[1]4407Exp'!T$121</f>
        <v>0.12789025999999998</v>
      </c>
      <c r="V20" s="12">
        <f>1/$A$1*'[1]4407Exp'!U$121</f>
        <v>9.1316999999999995E-2</v>
      </c>
      <c r="W20" s="12">
        <f>1/$A$1*'[1]4407Exp'!V$121</f>
        <v>9.1316999999999995E-2</v>
      </c>
      <c r="X20" s="12">
        <f>1/$A$1*'[1]4407Exp'!W$121</f>
        <v>9.1316999999999995E-2</v>
      </c>
      <c r="Y20" s="12">
        <f>1/$A$1*'[1]4407Exp'!X$121</f>
        <v>9.1316999999999995E-2</v>
      </c>
      <c r="Z20" s="12">
        <f>1/$A$1*'[1]4407Exp'!Y$121</f>
        <v>9.1316999999999995E-2</v>
      </c>
      <c r="AA20" s="12">
        <f>1/$A$1*'[1]4407Exp'!Z$121</f>
        <v>9.1316999999999995E-2</v>
      </c>
      <c r="AB20" s="12">
        <f>1/$A$1*'[1]4407Exp'!AA$121</f>
        <v>9.1316999999999995E-2</v>
      </c>
      <c r="AC20" s="308"/>
      <c r="AD20" s="20">
        <f>1/1000*'[1]4407Exp'!$AB$121</f>
        <v>9.6287117056499997E-4</v>
      </c>
      <c r="AE20" s="12">
        <f>1/1000*'[1]4407Exp'!$AC$121</f>
        <v>7.5906577999999988E-4</v>
      </c>
      <c r="AF20" s="12">
        <f>1/1000*'[1]4407Exp'!AD$121</f>
        <v>5.5387763520000006E-4</v>
      </c>
      <c r="AG20" s="12">
        <f>1/1000*'[1]4407Exp'!AE$121</f>
        <v>2.4660046880000004E-4</v>
      </c>
      <c r="AH20" s="12">
        <f>1/1000*'[1]4407Exp'!AF$121</f>
        <v>5.7785623279999994E-4</v>
      </c>
      <c r="AI20" s="12">
        <f>1/1000*'[1]4407Exp'!AG$121</f>
        <v>2.4421334652E-3</v>
      </c>
      <c r="AJ20" s="12">
        <f>1/1000*'[1]4407Exp'!AH$121</f>
        <v>2.6223532456000004E-3</v>
      </c>
      <c r="AK20" s="12">
        <f>1/1000*'[1]4407Exp'!AI$121</f>
        <v>2.4161243455000001E-3</v>
      </c>
      <c r="AL20" s="12">
        <f>1/1000*'[1]4407Exp'!AJ$121</f>
        <v>3.1490989932000005E-3</v>
      </c>
      <c r="AM20" s="12">
        <f>1/1000*'[1]4407Exp'!AK$121</f>
        <v>5.2654773996E-3</v>
      </c>
      <c r="AN20" s="12">
        <f>1/1000*'[1]4407Exp'!AL$121</f>
        <v>3.7834470468000002E-3</v>
      </c>
      <c r="AO20" s="12">
        <f>1/1000*'[1]4407Exp'!AM$121</f>
        <v>7.3010539200000007E-3</v>
      </c>
      <c r="AP20" s="12">
        <f>1/1000*'[1]4407Exp'!AN$121</f>
        <v>8.1056361759999987E-3</v>
      </c>
      <c r="AQ20" s="12">
        <f>1/1000*'[1]4407Exp'!AO$121</f>
        <v>3.8674410122399999E-2</v>
      </c>
      <c r="AR20" s="12">
        <f>1/1000*'[1]4407Exp'!AP$121</f>
        <v>4.4969516425500004E-2</v>
      </c>
      <c r="AS20" s="12">
        <f>1/1000*'[1]4407Exp'!AQ$121</f>
        <v>2.71906640635E-2</v>
      </c>
      <c r="AT20" s="10">
        <f>1/1000*'[1]4407Exp'!AR$121</f>
        <v>2.7575114937999998E-2</v>
      </c>
      <c r="AU20" s="10">
        <f>1/1000*'[1]4407Exp'!AS$121</f>
        <v>3.1702747376300001E-2</v>
      </c>
      <c r="AV20" s="10">
        <f>1/1000*'[1]4407Exp'!AT$121</f>
        <v>3.5261039054E-2</v>
      </c>
      <c r="AW20" s="10">
        <f>1/1000*'[1]4407Exp'!AU$121</f>
        <v>2.0651387452916666E-2</v>
      </c>
      <c r="AX20" s="10">
        <f>1/1000*'[1]4407Exp'!AV$121</f>
        <v>0</v>
      </c>
      <c r="AY20" s="10">
        <f>1/1000*'[1]4407Exp'!AW$121</f>
        <v>0</v>
      </c>
      <c r="AZ20" s="10">
        <f>1/1000*'[1]4407Exp'!AX$121</f>
        <v>0</v>
      </c>
      <c r="BA20" s="10">
        <f>1/1000*'[1]4407Exp'!AY$121</f>
        <v>0</v>
      </c>
      <c r="BB20" s="10">
        <f>1/1000*'[1]4407Exp'!AZ$121</f>
        <v>0</v>
      </c>
      <c r="BC20" s="36">
        <f>1/1000*'[1]4407Exp'!BA$121</f>
        <v>0</v>
      </c>
      <c r="BD20" s="279"/>
    </row>
    <row r="21" spans="2:56">
      <c r="B21" s="5" t="s">
        <v>26</v>
      </c>
      <c r="C21" s="20">
        <f>1/$A$1*'[1]4407Exp'!$B$253</f>
        <v>1.3829999999999999E-3</v>
      </c>
      <c r="D21" s="12">
        <f>1/$A$1*'[1]4407Exp'!$C$253</f>
        <v>4.2400000000000001E-4</v>
      </c>
      <c r="E21" s="12">
        <f>1/$A$1*'[1]4407Exp'!D$253</f>
        <v>4.7907999999999989E-4</v>
      </c>
      <c r="F21" s="12">
        <f>1/$A$1*'[1]4407Exp'!E$253</f>
        <v>5.4299999999999997E-4</v>
      </c>
      <c r="G21" s="12">
        <f>1/$A$1*'[1]4407Exp'!F$253</f>
        <v>1.9090000000000001E-3</v>
      </c>
      <c r="H21" s="12">
        <f>1/$A$1*'[1]4407Exp'!G$253</f>
        <v>5.7811999999999994E-3</v>
      </c>
      <c r="I21" s="12">
        <f>1/$A$1*'[1]4407Exp'!H$253</f>
        <v>5.6980000000000008E-3</v>
      </c>
      <c r="J21" s="12">
        <f>1/$A$1*'[1]4407Exp'!I$253</f>
        <v>7.4079600000000008E-3</v>
      </c>
      <c r="K21" s="12">
        <f>1/$A$1*'[1]4407Exp'!J$253</f>
        <v>3.1405999999999999E-3</v>
      </c>
      <c r="L21" s="12">
        <f>1/$A$1*'[1]4407Exp'!K$253</f>
        <v>4.8636800000000004E-3</v>
      </c>
      <c r="M21" s="12">
        <f>1/$A$1*'[1]4407Exp'!L$253</f>
        <v>1.6841139999999998E-2</v>
      </c>
      <c r="N21" s="12">
        <f>1/$A$1*'[1]4407Exp'!M$253</f>
        <v>1.0294999999999999E-2</v>
      </c>
      <c r="O21" s="12">
        <f>1/$A$1*'[1]4407Exp'!N$253</f>
        <v>8.9379999999999998E-3</v>
      </c>
      <c r="P21" s="12">
        <f>1/$A$1*'[1]4407Exp'!O$253</f>
        <v>2.8352839999999997E-2</v>
      </c>
      <c r="Q21" s="12">
        <f>1/$A$1*'[1]4407Exp'!P$253</f>
        <v>4.437E-2</v>
      </c>
      <c r="R21" s="12">
        <f>1/$A$1*'[1]4407Exp'!Q$253</f>
        <v>2.7711999999999994E-2</v>
      </c>
      <c r="S21" s="12">
        <f>1/$A$1*'[1]4407Exp'!R$253</f>
        <v>3.0697000000000002E-2</v>
      </c>
      <c r="T21" s="12">
        <f>1/$A$1*'[1]4407Exp'!S$253</f>
        <v>3.7274000000000002E-2</v>
      </c>
      <c r="U21" s="12">
        <f>1/$A$1*'[1]4407Exp'!T$253</f>
        <v>3.7538999999999996E-2</v>
      </c>
      <c r="V21" s="12">
        <f>1/$A$1*'[1]4407Exp'!U$253</f>
        <v>2.8404000000000002E-2</v>
      </c>
      <c r="W21" s="12">
        <f>1/$A$1*'[1]4407Exp'!V$253</f>
        <v>2.8404000000000002E-2</v>
      </c>
      <c r="X21" s="12">
        <f>1/$A$1*'[1]4407Exp'!W$253</f>
        <v>2.8404000000000002E-2</v>
      </c>
      <c r="Y21" s="12">
        <f>1/$A$1*'[1]4407Exp'!X$253</f>
        <v>2.8404000000000002E-2</v>
      </c>
      <c r="Z21" s="12">
        <f>1/$A$1*'[1]4407Exp'!Y$253</f>
        <v>2.8404000000000002E-2</v>
      </c>
      <c r="AA21" s="12">
        <f>1/$A$1*'[1]4407Exp'!Z$253</f>
        <v>2.8404000000000002E-2</v>
      </c>
      <c r="AB21" s="12">
        <f>1/$A$1*'[1]4407Exp'!AA$253</f>
        <v>2.8404000000000002E-2</v>
      </c>
      <c r="AC21" s="308"/>
      <c r="AD21" s="20">
        <f>1/1000*'[1]4407Exp'!$AB$253</f>
        <v>2.5522290390300002E-4</v>
      </c>
      <c r="AE21" s="12">
        <f>1/1000*'[1]4407Exp'!$AC$253</f>
        <v>1.3141317919999998E-4</v>
      </c>
      <c r="AF21" s="12">
        <f>1/1000*'[1]4407Exp'!AD$253</f>
        <v>1.9788098400000002E-4</v>
      </c>
      <c r="AG21" s="12">
        <f>1/1000*'[1]4407Exp'!AE$253</f>
        <v>1.8008025280000001E-4</v>
      </c>
      <c r="AH21" s="12">
        <f>1/1000*'[1]4407Exp'!AF$253</f>
        <v>6.095047805E-4</v>
      </c>
      <c r="AI21" s="12">
        <f>1/1000*'[1]4407Exp'!AG$253</f>
        <v>1.9373112759000003E-3</v>
      </c>
      <c r="AJ21" s="12">
        <f>1/1000*'[1]4407Exp'!AH$253</f>
        <v>1.8332350132000002E-3</v>
      </c>
      <c r="AK21" s="12">
        <f>1/1000*'[1]4407Exp'!AI$253</f>
        <v>2.4197835805000005E-3</v>
      </c>
      <c r="AL21" s="12">
        <f>1/1000*'[1]4407Exp'!AJ$253</f>
        <v>1.1885225932000002E-3</v>
      </c>
      <c r="AM21" s="12">
        <f>1/1000*'[1]4407Exp'!AK$253</f>
        <v>1.5533204147999999E-3</v>
      </c>
      <c r="AN21" s="12">
        <f>1/1000*'[1]4407Exp'!AL$253</f>
        <v>5.9485020705000004E-3</v>
      </c>
      <c r="AO21" s="12">
        <f>1/1000*'[1]4407Exp'!AM$253</f>
        <v>4.1577787199999997E-3</v>
      </c>
      <c r="AP21" s="12">
        <f>1/1000*'[1]4407Exp'!AN$253</f>
        <v>3.5591336879999998E-3</v>
      </c>
      <c r="AQ21" s="12">
        <f>1/1000*'[1]4407Exp'!AO$253</f>
        <v>1.13895930255E-2</v>
      </c>
      <c r="AR21" s="12">
        <f>1/1000*'[1]4407Exp'!AP$253</f>
        <v>1.85383526465E-2</v>
      </c>
      <c r="AS21" s="12">
        <f>1/1000*'[1]4407Exp'!AQ$253</f>
        <v>1.0696253466499999E-2</v>
      </c>
      <c r="AT21" s="10">
        <f>1/1000*'[1]4407Exp'!AR$253</f>
        <v>1.2003303296799999E-2</v>
      </c>
      <c r="AU21" s="10">
        <f>1/1000*'[1]4407Exp'!AS$253</f>
        <v>1.5064003854899999E-2</v>
      </c>
      <c r="AV21" s="10">
        <f>1/1000*'[1]4407Exp'!AT$253</f>
        <v>1.7861370778000003E-2</v>
      </c>
      <c r="AW21" s="10">
        <f>1/1000*'[1]4407Exp'!AU$253</f>
        <v>1.0542672895000001E-2</v>
      </c>
      <c r="AX21" s="10">
        <f>1/1000*'[1]4407Exp'!AV$253</f>
        <v>0</v>
      </c>
      <c r="AY21" s="10">
        <f>1/1000*'[1]4407Exp'!AW$253</f>
        <v>0</v>
      </c>
      <c r="AZ21" s="10">
        <f>1/1000*'[1]4407Exp'!AX$253</f>
        <v>0</v>
      </c>
      <c r="BA21" s="10">
        <f>1/1000*'[1]4407Exp'!AY$253</f>
        <v>0</v>
      </c>
      <c r="BB21" s="10">
        <f>1/1000*'[1]4407Exp'!AZ$253</f>
        <v>0</v>
      </c>
      <c r="BC21" s="36">
        <f>1/1000*'[1]4407Exp'!BA$253</f>
        <v>0</v>
      </c>
      <c r="BD21" s="279"/>
    </row>
    <row r="22" spans="2:56">
      <c r="B22" s="8" t="s">
        <v>19</v>
      </c>
      <c r="C22" s="312">
        <f t="shared" ref="C22:AB22" si="2">SUM(C17:C17)-SUM(C18:C21)</f>
        <v>1.2349259999999973E-2</v>
      </c>
      <c r="D22" s="313">
        <f t="shared" si="2"/>
        <v>1.427275999999994E-2</v>
      </c>
      <c r="E22" s="313">
        <f t="shared" si="2"/>
        <v>2.7775140000000031E-2</v>
      </c>
      <c r="F22" s="313">
        <f t="shared" si="2"/>
        <v>5.2286940000000059E-2</v>
      </c>
      <c r="G22" s="313">
        <f t="shared" si="2"/>
        <v>7.480500000000001E-2</v>
      </c>
      <c r="H22" s="313">
        <f t="shared" si="2"/>
        <v>8.2034999999999997E-2</v>
      </c>
      <c r="I22" s="313">
        <f t="shared" si="2"/>
        <v>9.1009760000000023E-2</v>
      </c>
      <c r="J22" s="313">
        <f t="shared" si="2"/>
        <v>8.1094960000000021E-2</v>
      </c>
      <c r="K22" s="313">
        <f t="shared" si="2"/>
        <v>7.0144459999999964E-2</v>
      </c>
      <c r="L22" s="313">
        <f t="shared" si="2"/>
        <v>4.3042640000000021E-2</v>
      </c>
      <c r="M22" s="313">
        <f t="shared" si="2"/>
        <v>5.1180699999999968E-2</v>
      </c>
      <c r="N22" s="313">
        <f t="shared" si="2"/>
        <v>4.8536680000000054E-2</v>
      </c>
      <c r="O22" s="313">
        <f t="shared" si="2"/>
        <v>5.7535730380952332E-2</v>
      </c>
      <c r="P22" s="313">
        <f t="shared" si="2"/>
        <v>9.6457611285714173E-2</v>
      </c>
      <c r="Q22" s="313">
        <f t="shared" si="2"/>
        <v>6.120154000000011E-2</v>
      </c>
      <c r="R22" s="313">
        <f t="shared" si="2"/>
        <v>6.8589783333333265E-2</v>
      </c>
      <c r="S22" s="313">
        <f t="shared" si="2"/>
        <v>7.7960459999999898E-2</v>
      </c>
      <c r="T22" s="313">
        <f t="shared" si="2"/>
        <v>8.3586401857142834E-2</v>
      </c>
      <c r="U22" s="313">
        <f t="shared" si="2"/>
        <v>0.10523912499999999</v>
      </c>
      <c r="V22" s="313">
        <f t="shared" si="2"/>
        <v>0.10932385342105266</v>
      </c>
      <c r="W22" s="313">
        <f t="shared" si="2"/>
        <v>0.10932385342105266</v>
      </c>
      <c r="X22" s="313">
        <f t="shared" si="2"/>
        <v>0.10932385342105266</v>
      </c>
      <c r="Y22" s="313">
        <f t="shared" si="2"/>
        <v>0.10932385342105266</v>
      </c>
      <c r="Z22" s="313">
        <f t="shared" si="2"/>
        <v>0.10932385342105266</v>
      </c>
      <c r="AA22" s="313">
        <f t="shared" si="2"/>
        <v>0.10932385342105266</v>
      </c>
      <c r="AB22" s="313">
        <f t="shared" si="2"/>
        <v>0.10932385342105266</v>
      </c>
      <c r="AC22" s="308"/>
      <c r="AD22" s="314">
        <f t="shared" ref="AD22:BC22" si="3">SUM(AD17:AD17)-SUM(AD18:AD21)</f>
        <v>5.7803017310670002E-3</v>
      </c>
      <c r="AE22" s="315">
        <f t="shared" si="3"/>
        <v>5.0156600259999989E-3</v>
      </c>
      <c r="AF22" s="315">
        <f t="shared" si="3"/>
        <v>8.7100369631999824E-3</v>
      </c>
      <c r="AG22" s="315">
        <f t="shared" si="3"/>
        <v>1.5885784353599997E-2</v>
      </c>
      <c r="AH22" s="315">
        <f t="shared" si="3"/>
        <v>2.1880937388800009E-2</v>
      </c>
      <c r="AI22" s="315">
        <f t="shared" si="3"/>
        <v>2.2896537077700001E-2</v>
      </c>
      <c r="AJ22" s="315">
        <f t="shared" si="3"/>
        <v>2.6515841158399972E-2</v>
      </c>
      <c r="AK22" s="315">
        <f t="shared" si="3"/>
        <v>2.7008505172500002E-2</v>
      </c>
      <c r="AL22" s="315">
        <f t="shared" si="3"/>
        <v>2.4633849704799995E-2</v>
      </c>
      <c r="AM22" s="315">
        <f t="shared" si="3"/>
        <v>1.4386551621199978E-2</v>
      </c>
      <c r="AN22" s="315">
        <f t="shared" si="3"/>
        <v>1.7354960091900004E-2</v>
      </c>
      <c r="AO22" s="315">
        <f t="shared" si="3"/>
        <v>1.7808943152000017E-2</v>
      </c>
      <c r="AP22" s="315">
        <f t="shared" si="3"/>
        <v>1.9148858344000014E-2</v>
      </c>
      <c r="AQ22" s="315">
        <f t="shared" si="3"/>
        <v>3.1145192085899942E-2</v>
      </c>
      <c r="AR22" s="315">
        <f t="shared" si="3"/>
        <v>2.2333986083500013E-2</v>
      </c>
      <c r="AS22" s="315">
        <f t="shared" si="3"/>
        <v>2.2886686116000032E-2</v>
      </c>
      <c r="AT22" s="316">
        <f t="shared" si="3"/>
        <v>2.4394208659700017E-2</v>
      </c>
      <c r="AU22" s="316">
        <f t="shared" si="3"/>
        <v>2.7393889694599993E-2</v>
      </c>
      <c r="AV22" s="316">
        <f t="shared" si="3"/>
        <v>3.693805669200001E-2</v>
      </c>
      <c r="AW22" s="316">
        <f t="shared" si="3"/>
        <v>2.8226632712500033E-2</v>
      </c>
      <c r="AX22" s="316">
        <f t="shared" si="3"/>
        <v>0</v>
      </c>
      <c r="AY22" s="316">
        <f t="shared" si="3"/>
        <v>0</v>
      </c>
      <c r="AZ22" s="316">
        <f t="shared" si="3"/>
        <v>0</v>
      </c>
      <c r="BA22" s="316">
        <f t="shared" si="3"/>
        <v>0</v>
      </c>
      <c r="BB22" s="316">
        <f t="shared" si="3"/>
        <v>0</v>
      </c>
      <c r="BC22" s="317">
        <f t="shared" si="3"/>
        <v>0</v>
      </c>
      <c r="BD22" s="279"/>
    </row>
    <row r="23" spans="2:56" ht="17.149999999999999" customHeight="1">
      <c r="B23" s="14" t="s">
        <v>183</v>
      </c>
      <c r="C23" s="69">
        <f>1/$A$1*'[1]4407Exp'!$B$264</f>
        <v>3.2125372829999992</v>
      </c>
      <c r="D23" s="70">
        <f>1/$A$1*'[1]4407Exp'!$C$264</f>
        <v>3.1642821734999997</v>
      </c>
      <c r="E23" s="70">
        <f>1/$A$1*'[1]4407Exp'!D$264</f>
        <v>3.3834151074019596</v>
      </c>
      <c r="F23" s="70">
        <f>1/$A$1*'[1]4407Exp'!E$264</f>
        <v>3.2628626055000005</v>
      </c>
      <c r="G23" s="70">
        <f>1/$A$1*'[1]4407Exp'!F$264</f>
        <v>4.079294825499999</v>
      </c>
      <c r="H23" s="70">
        <f>1/$A$1*'[1]4407Exp'!G$264</f>
        <v>4.5670001739999986</v>
      </c>
      <c r="I23" s="70">
        <f>1/$A$1*'[1]4407Exp'!H$264</f>
        <v>5.8540441526428575</v>
      </c>
      <c r="J23" s="70">
        <f>1/$A$1*'[1]4407Exp'!I$264</f>
        <v>7.3711255640000015</v>
      </c>
      <c r="K23" s="70">
        <f>1/$A$1*'[1]4407Exp'!J$264</f>
        <v>6.4769842578571426</v>
      </c>
      <c r="L23" s="70">
        <f>1/$A$1*'[1]4407Exp'!K$264</f>
        <v>4.6957696523666543</v>
      </c>
      <c r="M23" s="70">
        <f>1/$A$1*'[1]4407Exp'!L$264</f>
        <v>5.109818027529216</v>
      </c>
      <c r="N23" s="70">
        <f>1/$A$1*'[1]4407Exp'!M$264</f>
        <v>5.437345214700863</v>
      </c>
      <c r="O23" s="70">
        <f>1/$A$1*'[1]4407Exp'!N$264</f>
        <v>4.9127714656626971</v>
      </c>
      <c r="P23" s="70">
        <f>1/$A$1*'[1]4407Exp'!O$264</f>
        <v>4.4269531322289124</v>
      </c>
      <c r="Q23" s="70">
        <f>1/$A$1*'[1]4407Exp'!P$264</f>
        <v>4.7090190186468561</v>
      </c>
      <c r="R23" s="70">
        <f>1/$A$1*'[1]4407Exp'!Q$264</f>
        <v>4.6844993346856514</v>
      </c>
      <c r="S23" s="70">
        <f>1/$A$1*'[1]4407Exp'!R$264</f>
        <v>5.1056053821874041</v>
      </c>
      <c r="T23" s="70">
        <f>1/$A$1*'[1]4407Exp'!S$264</f>
        <v>5.3078057164486303</v>
      </c>
      <c r="U23" s="70">
        <f>1/$A$1*'[1]4407Exp'!T$264</f>
        <v>5.3662298218744251</v>
      </c>
      <c r="V23" s="70">
        <f>1/$A$1*'[1]4407Exp'!U$264</f>
        <v>3.287638964783373</v>
      </c>
      <c r="W23" s="70">
        <f>1/$A$1*'[1]4407Exp'!V$264</f>
        <v>3.287638964783373</v>
      </c>
      <c r="X23" s="70">
        <f>1/$A$1*'[1]4407Exp'!W$264</f>
        <v>3.287638964783373</v>
      </c>
      <c r="Y23" s="70">
        <f>1/$A$1*'[1]4407Exp'!X$264</f>
        <v>3.287638964783373</v>
      </c>
      <c r="Z23" s="70">
        <f>1/$A$1*'[1]4407Exp'!Y$264</f>
        <v>3.287638964783373</v>
      </c>
      <c r="AA23" s="70">
        <f>1/$A$1*'[1]4407Exp'!Z$264</f>
        <v>3.287638964783373</v>
      </c>
      <c r="AB23" s="70">
        <f>1/$A$1*'[1]4407Exp'!AA$264</f>
        <v>3.287638964783373</v>
      </c>
      <c r="AC23" s="16"/>
      <c r="AD23" s="73">
        <f>1/1000*'[1]4407Exp'!$AB$264</f>
        <v>0.56843030860587884</v>
      </c>
      <c r="AE23" s="74">
        <f>1/1000*'[1]4407Exp'!$AC$264</f>
        <v>0.52153125874240003</v>
      </c>
      <c r="AF23" s="74">
        <f>1/1000*'[1]4407Exp'!AD$264</f>
        <v>0.58825931740319992</v>
      </c>
      <c r="AG23" s="74">
        <f>1/1000*'[1]4407Exp'!AE$264</f>
        <v>0.68671934527839995</v>
      </c>
      <c r="AH23" s="74">
        <f>1/1000*'[1]4407Exp'!AF$264</f>
        <v>0.90308289861159985</v>
      </c>
      <c r="AI23" s="74">
        <f>1/1000*'[1]4407Exp'!AG$264</f>
        <v>1.0268051643135003</v>
      </c>
      <c r="AJ23" s="74">
        <f>1/1000*'[1]4407Exp'!AH$264</f>
        <v>1.3704459852895998</v>
      </c>
      <c r="AK23" s="74">
        <f>1/1000*'[1]4407Exp'!AI$264</f>
        <v>2.1050716924204997</v>
      </c>
      <c r="AL23" s="74">
        <f>1/1000*'[1]4407Exp'!AJ$264</f>
        <v>1.8118936868896003</v>
      </c>
      <c r="AM23" s="74">
        <f>1/1000*'[1]4407Exp'!AK$264</f>
        <v>1.1688035827160004</v>
      </c>
      <c r="AN23" s="74">
        <f>1/1000*'[1]4407Exp'!AL$264</f>
        <v>1.3126717163925001</v>
      </c>
      <c r="AO23" s="74">
        <f>1/1000*'[1]4407Exp'!AM$264</f>
        <v>1.5045800267520004</v>
      </c>
      <c r="AP23" s="74">
        <f>1/1000*'[1]4407Exp'!AN$264</f>
        <v>1.2571685695712003</v>
      </c>
      <c r="AQ23" s="74">
        <f>1/1000*'[1]4407Exp'!AO$264</f>
        <v>1.2153047605101004</v>
      </c>
      <c r="AR23" s="74">
        <f>1/1000*'[1]4407Exp'!AP$264</f>
        <v>1.3324122491670001</v>
      </c>
      <c r="AS23" s="74">
        <f>1/1000*'[1]4407Exp'!AQ$264</f>
        <v>1.1244857879430001</v>
      </c>
      <c r="AT23" s="74">
        <f>1/1000*'[1]4407Exp'!AR$264</f>
        <v>1.1775594385738994</v>
      </c>
      <c r="AU23" s="74">
        <f>1/1000*'[1]4407Exp'!AS$264</f>
        <v>1.2744879688684001</v>
      </c>
      <c r="AV23" s="74">
        <f>1/1000*'[1]4407Exp'!AT$264</f>
        <v>1.4361321031700001</v>
      </c>
      <c r="AW23" s="74">
        <f>1/1000*'[1]4407Exp'!AU$264</f>
        <v>0.79633610927166665</v>
      </c>
      <c r="AX23" s="74">
        <f>1/1000*'[1]4407Exp'!AV$264</f>
        <v>0</v>
      </c>
      <c r="AY23" s="74">
        <f>1/1000*'[1]4407Exp'!AW$264</f>
        <v>0</v>
      </c>
      <c r="AZ23" s="74">
        <f>1/1000*'[1]4407Exp'!AX$264</f>
        <v>0</v>
      </c>
      <c r="BA23" s="74">
        <f>1/1000*'[1]4407Exp'!AY$264</f>
        <v>0</v>
      </c>
      <c r="BB23" s="74">
        <f>1/1000*'[1]4407Exp'!AZ$264</f>
        <v>0</v>
      </c>
      <c r="BC23" s="83">
        <f>1/1000*'[1]4407Exp'!BA$264</f>
        <v>0</v>
      </c>
      <c r="BD23" s="279"/>
    </row>
    <row r="24" spans="2:56">
      <c r="B24" s="5" t="s">
        <v>56</v>
      </c>
      <c r="C24" s="126">
        <f>1/$A$1*'[1]4407Exp'!$B$16</f>
        <v>0.37520529199999991</v>
      </c>
      <c r="D24" s="76">
        <f>1/$A$1*'[1]4407Exp'!$C$16</f>
        <v>0.33989784800000011</v>
      </c>
      <c r="E24" s="76">
        <f>1/$A$1*'[1]4407Exp'!D$16</f>
        <v>0.35928031400000005</v>
      </c>
      <c r="F24" s="76">
        <f>1/$A$1*'[1]4407Exp'!E$16</f>
        <v>0.326645093</v>
      </c>
      <c r="G24" s="76">
        <f>1/$A$1*'[1]4407Exp'!F$16</f>
        <v>0.32616700499999995</v>
      </c>
      <c r="H24" s="76">
        <f>1/$A$1*'[1]4407Exp'!G$16</f>
        <v>0.58913413699999995</v>
      </c>
      <c r="I24" s="76">
        <f>1/$A$1*'[1]4407Exp'!H$16</f>
        <v>0.83153378550000012</v>
      </c>
      <c r="J24" s="76">
        <f>1/$A$1*'[1]4407Exp'!I$16</f>
        <v>0.84915134400000014</v>
      </c>
      <c r="K24" s="76">
        <f>1/$A$1*'[1]4407Exp'!J$16</f>
        <v>0.86659496000000003</v>
      </c>
      <c r="L24" s="76">
        <f>1/$A$1*'[1]4407Exp'!K$16</f>
        <v>0.84330361051515146</v>
      </c>
      <c r="M24" s="76">
        <f>1/$A$1*'[1]4407Exp'!L$16</f>
        <v>0.93942429549999984</v>
      </c>
      <c r="N24" s="76">
        <f>1/$A$1*'[1]4407Exp'!M$16</f>
        <v>1.1409455626518217</v>
      </c>
      <c r="O24" s="76">
        <f>1/$A$1*'[1]4407Exp'!N$16</f>
        <v>1.027630744333333</v>
      </c>
      <c r="P24" s="76">
        <f>1/$A$1*'[1]4407Exp'!O$16</f>
        <v>0.9186411436785713</v>
      </c>
      <c r="Q24" s="76">
        <f>1/$A$1*'[1]4407Exp'!P$16</f>
        <v>0.91310366741791993</v>
      </c>
      <c r="R24" s="76">
        <f>1/$A$1*'[1]4407Exp'!Q$16</f>
        <v>0.91399260238492086</v>
      </c>
      <c r="S24" s="76">
        <f>1/$A$1*'[1]4407Exp'!R$16</f>
        <v>0.95845631966666656</v>
      </c>
      <c r="T24" s="76">
        <f>1/$A$1*'[1]4407Exp'!S$16</f>
        <v>0.91310752542521856</v>
      </c>
      <c r="U24" s="76">
        <f>1/$A$1*'[1]4407Exp'!T$16</f>
        <v>0.88774830825000006</v>
      </c>
      <c r="V24" s="76">
        <f>1/$A$1*'[1]4407Exp'!U$16</f>
        <v>0.55635514570454547</v>
      </c>
      <c r="W24" s="76">
        <f>1/$A$1*'[1]4407Exp'!V$16</f>
        <v>0.55635514570454547</v>
      </c>
      <c r="X24" s="76">
        <f>1/$A$1*'[1]4407Exp'!W$16</f>
        <v>0.55635514570454547</v>
      </c>
      <c r="Y24" s="76">
        <f>1/$A$1*'[1]4407Exp'!X$16</f>
        <v>0.55635514570454547</v>
      </c>
      <c r="Z24" s="76">
        <f>1/$A$1*'[1]4407Exp'!Y$16</f>
        <v>0.55635514570454547</v>
      </c>
      <c r="AA24" s="76">
        <f>1/$A$1*'[1]4407Exp'!Z$16</f>
        <v>0.55635514570454547</v>
      </c>
      <c r="AB24" s="76">
        <f>1/$A$1*'[1]4407Exp'!AA$16</f>
        <v>0.55635514570454547</v>
      </c>
      <c r="AC24" s="161"/>
      <c r="AD24" s="20">
        <f>1/1000*'[1]4407Exp'!$AB$16</f>
        <v>7.6309127727120007E-2</v>
      </c>
      <c r="AE24" s="12">
        <f>1/1000*'[1]4407Exp'!$AC$16</f>
        <v>5.9106221796800001E-2</v>
      </c>
      <c r="AF24" s="12">
        <f>1/1000*'[1]4407Exp'!AD$16</f>
        <v>6.8877156019199998E-2</v>
      </c>
      <c r="AG24" s="12">
        <f>1/1000*'[1]4407Exp'!AE$16</f>
        <v>7.6430460108800002E-2</v>
      </c>
      <c r="AH24" s="12">
        <f>1/1000*'[1]4407Exp'!AF$16</f>
        <v>8.7430342616400009E-2</v>
      </c>
      <c r="AI24" s="12">
        <f>1/1000*'[1]4407Exp'!AG$16</f>
        <v>0.13955058876330001</v>
      </c>
      <c r="AJ24" s="12">
        <f>1/1000*'[1]4407Exp'!AH$16</f>
        <v>0.20693070866600002</v>
      </c>
      <c r="AK24" s="12">
        <f>1/1000*'[1]4407Exp'!AI$16</f>
        <v>0.24629598947300002</v>
      </c>
      <c r="AL24" s="12">
        <f>1/1000*'[1]4407Exp'!AJ$16</f>
        <v>0.24281059498560004</v>
      </c>
      <c r="AM24" s="12">
        <f>1/1000*'[1]4407Exp'!AK$16</f>
        <v>0.21220758349119997</v>
      </c>
      <c r="AN24" s="12">
        <f>1/1000*'[1]4407Exp'!AL$16</f>
        <v>0.23823480581550002</v>
      </c>
      <c r="AO24" s="12">
        <f>1/1000*'[1]4407Exp'!AM$16</f>
        <v>0.30226754380799997</v>
      </c>
      <c r="AP24" s="12">
        <f>1/1000*'[1]4407Exp'!AN$16</f>
        <v>0.26183514404960001</v>
      </c>
      <c r="AQ24" s="12">
        <f>1/1000*'[1]4407Exp'!AO$16</f>
        <v>0.2521651689753</v>
      </c>
      <c r="AR24" s="12">
        <f>1/1000*'[1]4407Exp'!AP$16</f>
        <v>0.25745057429849999</v>
      </c>
      <c r="AS24" s="12">
        <f>1/1000*'[1]4407Exp'!AQ$16</f>
        <v>0.21598569819049998</v>
      </c>
      <c r="AT24" s="10">
        <f>1/1000*'[1]4407Exp'!AR$16</f>
        <v>0.22281487336309999</v>
      </c>
      <c r="AU24" s="10">
        <f>1/1000*'[1]4407Exp'!AS$16</f>
        <v>0.2223704914288</v>
      </c>
      <c r="AV24" s="10">
        <f>1/1000*'[1]4407Exp'!AT$16</f>
        <v>0.240473607935</v>
      </c>
      <c r="AW24" s="10">
        <f>1/1000*'[1]4407Exp'!AU$16</f>
        <v>0.13522041222541667</v>
      </c>
      <c r="AX24" s="10">
        <f>1/1000*'[1]4407Exp'!AV$16</f>
        <v>0</v>
      </c>
      <c r="AY24" s="10">
        <f>1/1000*'[1]4407Exp'!AW$16</f>
        <v>0</v>
      </c>
      <c r="AZ24" s="10">
        <f>1/1000*'[1]4407Exp'!AX$16</f>
        <v>0</v>
      </c>
      <c r="BA24" s="10">
        <f>1/1000*'[1]4407Exp'!AY$16</f>
        <v>0</v>
      </c>
      <c r="BB24" s="10">
        <f>1/1000*'[1]4407Exp'!AZ$16</f>
        <v>0</v>
      </c>
      <c r="BC24" s="36">
        <f>1/1000*'[1]4407Exp'!BA$16</f>
        <v>0</v>
      </c>
      <c r="BD24" s="279"/>
    </row>
    <row r="25" spans="2:56">
      <c r="B25" s="5" t="s">
        <v>34</v>
      </c>
      <c r="C25" s="126">
        <f>1/$A$1*'[1]4407Exp'!$B$23</f>
        <v>0.38295627999999993</v>
      </c>
      <c r="D25" s="76">
        <f>1/$A$1*'[1]4407Exp'!$C$23</f>
        <v>0.33363274200000004</v>
      </c>
      <c r="E25" s="76">
        <f>1/$A$1*'[1]4407Exp'!D$23</f>
        <v>0.300535736</v>
      </c>
      <c r="F25" s="76">
        <f>1/$A$1*'[1]4407Exp'!E$23</f>
        <v>0.27000710500000008</v>
      </c>
      <c r="G25" s="76">
        <f>1/$A$1*'[1]4407Exp'!F$23</f>
        <v>0.36140902799999991</v>
      </c>
      <c r="H25" s="76">
        <f>1/$A$1*'[1]4407Exp'!G$23</f>
        <v>0.3899338590000001</v>
      </c>
      <c r="I25" s="76">
        <f>1/$A$1*'[1]4407Exp'!H$23</f>
        <v>0.48381198178571427</v>
      </c>
      <c r="J25" s="76">
        <f>1/$A$1*'[1]4407Exp'!I$23</f>
        <v>0.68872652000000012</v>
      </c>
      <c r="K25" s="76">
        <f>1/$A$1*'[1]4407Exp'!J$23</f>
        <v>0.80082707999999991</v>
      </c>
      <c r="L25" s="76">
        <f>1/$A$1*'[1]4407Exp'!K$23</f>
        <v>0.53953338905555548</v>
      </c>
      <c r="M25" s="76">
        <f>1/$A$1*'[1]4407Exp'!L$23</f>
        <v>0.58459691999999996</v>
      </c>
      <c r="N25" s="76">
        <f>1/$A$1*'[1]4407Exp'!M$23</f>
        <v>0.61358014433333341</v>
      </c>
      <c r="O25" s="76">
        <f>1/$A$1*'[1]4407Exp'!N$23</f>
        <v>0.59407645904761897</v>
      </c>
      <c r="P25" s="76">
        <f>1/$A$1*'[1]4407Exp'!O$23</f>
        <v>0.51546591212820514</v>
      </c>
      <c r="Q25" s="76">
        <f>1/$A$1*'[1]4407Exp'!P$23</f>
        <v>0.55353684489035093</v>
      </c>
      <c r="R25" s="76">
        <f>1/$A$1*'[1]4407Exp'!Q$23</f>
        <v>0.51509297594444436</v>
      </c>
      <c r="S25" s="76">
        <f>1/$A$1*'[1]4407Exp'!R$23</f>
        <v>0.61553658515909071</v>
      </c>
      <c r="T25" s="76">
        <f>1/$A$1*'[1]4407Exp'!S$23</f>
        <v>0.68331500487878793</v>
      </c>
      <c r="U25" s="76">
        <f>1/$A$1*'[1]4407Exp'!T$23</f>
        <v>0.69551457327591715</v>
      </c>
      <c r="V25" s="76">
        <f>1/$A$1*'[1]4407Exp'!U$23</f>
        <v>0.40903386000000003</v>
      </c>
      <c r="W25" s="76">
        <f>1/$A$1*'[1]4407Exp'!V$23</f>
        <v>0.40903386000000003</v>
      </c>
      <c r="X25" s="76">
        <f>1/$A$1*'[1]4407Exp'!W$23</f>
        <v>0.40903386000000003</v>
      </c>
      <c r="Y25" s="76">
        <f>1/$A$1*'[1]4407Exp'!X$23</f>
        <v>0.40903386000000003</v>
      </c>
      <c r="Z25" s="76">
        <f>1/$A$1*'[1]4407Exp'!Y$23</f>
        <v>0.40903386000000003</v>
      </c>
      <c r="AA25" s="76">
        <f>1/$A$1*'[1]4407Exp'!Z$23</f>
        <v>0.40903386000000003</v>
      </c>
      <c r="AB25" s="76">
        <f>1/$A$1*'[1]4407Exp'!AA$23</f>
        <v>0.40903386000000003</v>
      </c>
      <c r="AC25" s="161"/>
      <c r="AD25" s="20">
        <f>1/1000*'[1]4407Exp'!$AB$23</f>
        <v>5.2662505075542002E-2</v>
      </c>
      <c r="AE25" s="12">
        <f>1/1000*'[1]4407Exp'!$AC$23</f>
        <v>4.6305059025999996E-2</v>
      </c>
      <c r="AF25" s="12">
        <f>1/1000*'[1]4407Exp'!AD$23</f>
        <v>4.53258863952E-2</v>
      </c>
      <c r="AG25" s="12">
        <f>1/1000*'[1]4407Exp'!AE$23</f>
        <v>5.0279497284800002E-2</v>
      </c>
      <c r="AH25" s="12">
        <f>1/1000*'[1]4407Exp'!AF$23</f>
        <v>6.5224459986699998E-2</v>
      </c>
      <c r="AI25" s="12">
        <f>1/1000*'[1]4407Exp'!AG$23</f>
        <v>7.0741925868900019E-2</v>
      </c>
      <c r="AJ25" s="12">
        <f>1/1000*'[1]4407Exp'!AH$23</f>
        <v>9.453164921240001E-2</v>
      </c>
      <c r="AK25" s="12">
        <f>1/1000*'[1]4407Exp'!AI$23</f>
        <v>0.1646879758225</v>
      </c>
      <c r="AL25" s="12">
        <f>1/1000*'[1]4407Exp'!AJ$23</f>
        <v>0.16102355170000002</v>
      </c>
      <c r="AM25" s="12">
        <f>1/1000*'[1]4407Exp'!AK$23</f>
        <v>0.10403373698519999</v>
      </c>
      <c r="AN25" s="12">
        <f>1/1000*'[1]4407Exp'!AL$23</f>
        <v>0.11691008655660001</v>
      </c>
      <c r="AO25" s="12">
        <f>1/1000*'[1]4407Exp'!AM$23</f>
        <v>0.13937877734399998</v>
      </c>
      <c r="AP25" s="12">
        <f>1/1000*'[1]4407Exp'!AN$23</f>
        <v>0.11929062988480001</v>
      </c>
      <c r="AQ25" s="12">
        <f>1/1000*'[1]4407Exp'!AO$23</f>
        <v>0.11280654826140002</v>
      </c>
      <c r="AR25" s="12">
        <f>1/1000*'[1]4407Exp'!AP$23</f>
        <v>0.12867118730800001</v>
      </c>
      <c r="AS25" s="12">
        <f>1/1000*'[1]4407Exp'!AQ$23</f>
        <v>9.9922369949500003E-2</v>
      </c>
      <c r="AT25" s="10">
        <f>1/1000*'[1]4407Exp'!AR$23</f>
        <v>0.1013580006112</v>
      </c>
      <c r="AU25" s="10">
        <f>1/1000*'[1]4407Exp'!AS$23</f>
        <v>0.11895904015709999</v>
      </c>
      <c r="AV25" s="10">
        <f>1/1000*'[1]4407Exp'!AT$23</f>
        <v>0.13945874048100002</v>
      </c>
      <c r="AW25" s="10">
        <f>1/1000*'[1]4407Exp'!AU$23</f>
        <v>6.3858735948333328E-2</v>
      </c>
      <c r="AX25" s="10">
        <f>1/1000*'[1]4407Exp'!AV$23</f>
        <v>0</v>
      </c>
      <c r="AY25" s="10">
        <f>1/1000*'[1]4407Exp'!AW$23</f>
        <v>0</v>
      </c>
      <c r="AZ25" s="10">
        <f>1/1000*'[1]4407Exp'!AX$23</f>
        <v>0</v>
      </c>
      <c r="BA25" s="10">
        <f>1/1000*'[1]4407Exp'!AY$23</f>
        <v>0</v>
      </c>
      <c r="BB25" s="10">
        <f>1/1000*'[1]4407Exp'!AZ$23</f>
        <v>0</v>
      </c>
      <c r="BC25" s="36">
        <f>1/1000*'[1]4407Exp'!BA$23</f>
        <v>0</v>
      </c>
      <c r="BD25" s="279"/>
    </row>
    <row r="26" spans="2:56">
      <c r="B26" s="5" t="s">
        <v>60</v>
      </c>
      <c r="C26" s="20">
        <f>1/$A$1*'[1]4407Exp'!$B$67</f>
        <v>3.0821481999999997E-2</v>
      </c>
      <c r="D26" s="12">
        <f>1/$A$1*'[1]4407Exp'!$C$67</f>
        <v>3.8500899999999991E-2</v>
      </c>
      <c r="E26" s="12">
        <f>1/$A$1*'[1]4407Exp'!D$67</f>
        <v>6.7726499999999995E-2</v>
      </c>
      <c r="F26" s="12">
        <f>1/$A$1*'[1]4407Exp'!E$67</f>
        <v>6.5308019999999994E-2</v>
      </c>
      <c r="G26" s="12">
        <f>1/$A$1*'[1]4407Exp'!F$67</f>
        <v>7.2289340000000007E-2</v>
      </c>
      <c r="H26" s="12">
        <f>1/$A$1*'[1]4407Exp'!G$67</f>
        <v>8.4942299999999984E-2</v>
      </c>
      <c r="I26" s="12">
        <f>1/$A$1*'[1]4407Exp'!H$67</f>
        <v>0.21469432249999998</v>
      </c>
      <c r="J26" s="12">
        <f>1/$A$1*'[1]4407Exp'!I$67</f>
        <v>0.12270685999999996</v>
      </c>
      <c r="K26" s="12">
        <f>1/$A$1*'[1]4407Exp'!J$67</f>
        <v>0.13591366399999999</v>
      </c>
      <c r="L26" s="12">
        <f>1/$A$1*'[1]4407Exp'!K$67</f>
        <v>0.12192859159523807</v>
      </c>
      <c r="M26" s="12">
        <f>1/$A$1*'[1]4407Exp'!L$67</f>
        <v>0.15272592100000007</v>
      </c>
      <c r="N26" s="12">
        <f>1/$A$1*'[1]4407Exp'!M$67</f>
        <v>0.17311666785294119</v>
      </c>
      <c r="O26" s="12">
        <f>1/$A$1*'[1]4407Exp'!N$67</f>
        <v>0.21478400555555555</v>
      </c>
      <c r="P26" s="12">
        <f>1/$A$1*'[1]4407Exp'!O$67</f>
        <v>0.19355345100000004</v>
      </c>
      <c r="Q26" s="12">
        <f>1/$A$1*'[1]4407Exp'!P$67</f>
        <v>0.26500647171717168</v>
      </c>
      <c r="R26" s="12">
        <f>1/$A$1*'[1]4407Exp'!Q$67</f>
        <v>0.2651222737575758</v>
      </c>
      <c r="S26" s="12">
        <f>1/$A$1*'[1]4407Exp'!R$67</f>
        <v>0.27513082113419918</v>
      </c>
      <c r="T26" s="12">
        <f>1/$A$1*'[1]4407Exp'!S$67</f>
        <v>0.26533057222222228</v>
      </c>
      <c r="U26" s="12">
        <f>1/$A$1*'[1]4407Exp'!T$67</f>
        <v>0.22846593804545451</v>
      </c>
      <c r="V26" s="12">
        <f>1/$A$1*'[1]4407Exp'!U$67</f>
        <v>0.13871496885714285</v>
      </c>
      <c r="W26" s="12">
        <f>1/$A$1*'[1]4407Exp'!V$67</f>
        <v>0.13871496885714285</v>
      </c>
      <c r="X26" s="12">
        <f>1/$A$1*'[1]4407Exp'!W$67</f>
        <v>0.13871496885714285</v>
      </c>
      <c r="Y26" s="12">
        <f>1/$A$1*'[1]4407Exp'!X$67</f>
        <v>0.13871496885714285</v>
      </c>
      <c r="Z26" s="12">
        <f>1/$A$1*'[1]4407Exp'!Y$67</f>
        <v>0.13871496885714285</v>
      </c>
      <c r="AA26" s="12">
        <f>1/$A$1*'[1]4407Exp'!Z$67</f>
        <v>0.13871496885714285</v>
      </c>
      <c r="AB26" s="12">
        <f>1/$A$1*'[1]4407Exp'!AA$67</f>
        <v>0.13871496885714285</v>
      </c>
      <c r="AC26" s="13"/>
      <c r="AD26" s="20">
        <f>1/1000*'[1]4407Exp'!$AB$67</f>
        <v>9.3139757980920009E-3</v>
      </c>
      <c r="AE26" s="12">
        <f>1/1000*'[1]4407Exp'!$AC$67</f>
        <v>8.7657145547999984E-3</v>
      </c>
      <c r="AF26" s="12">
        <f>1/1000*'[1]4407Exp'!AD$67</f>
        <v>1.2759592603200001E-2</v>
      </c>
      <c r="AG26" s="12">
        <f>1/1000*'[1]4407Exp'!AE$67</f>
        <v>1.9530940609600003E-2</v>
      </c>
      <c r="AH26" s="12">
        <f>1/1000*'[1]4407Exp'!AF$67</f>
        <v>2.4803463024200004E-2</v>
      </c>
      <c r="AI26" s="12">
        <f>1/1000*'[1]4407Exp'!AG$67</f>
        <v>2.8656543415500006E-2</v>
      </c>
      <c r="AJ26" s="12">
        <f>1/1000*'[1]4407Exp'!AH$67</f>
        <v>3.3260978349200006E-2</v>
      </c>
      <c r="AK26" s="12">
        <f>1/1000*'[1]4407Exp'!AI$67</f>
        <v>4.6520848167499997E-2</v>
      </c>
      <c r="AL26" s="12">
        <f>1/1000*'[1]4407Exp'!AJ$67</f>
        <v>4.6965660610800007E-2</v>
      </c>
      <c r="AM26" s="12">
        <f>1/1000*'[1]4407Exp'!AK$67</f>
        <v>3.6551661542E-2</v>
      </c>
      <c r="AN26" s="12">
        <f>1/1000*'[1]4407Exp'!AL$67</f>
        <v>4.2664906323900006E-2</v>
      </c>
      <c r="AO26" s="12">
        <f>1/1000*'[1]4407Exp'!AM$67</f>
        <v>5.0264946000000005E-2</v>
      </c>
      <c r="AP26" s="12">
        <f>1/1000*'[1]4407Exp'!AN$67</f>
        <v>5.8318378641599999E-2</v>
      </c>
      <c r="AQ26" s="12">
        <f>1/1000*'[1]4407Exp'!AO$67</f>
        <v>5.8532490691200006E-2</v>
      </c>
      <c r="AR26" s="12">
        <f>1/1000*'[1]4407Exp'!AP$67</f>
        <v>7.5244370800500004E-2</v>
      </c>
      <c r="AS26" s="12">
        <f>1/1000*'[1]4407Exp'!AQ$67</f>
        <v>6.3312906310500003E-2</v>
      </c>
      <c r="AT26" s="10">
        <f>1/1000*'[1]4407Exp'!AR$67</f>
        <v>6.4355570018500008E-2</v>
      </c>
      <c r="AU26" s="10">
        <f>1/1000*'[1]4407Exp'!AS$67</f>
        <v>6.3802448738599998E-2</v>
      </c>
      <c r="AV26" s="10">
        <f>1/1000*'[1]4407Exp'!AT$67</f>
        <v>6.0903076394000007E-2</v>
      </c>
      <c r="AW26" s="10">
        <f>1/1000*'[1]4407Exp'!AU$67</f>
        <v>3.3546215364583333E-2</v>
      </c>
      <c r="AX26" s="10">
        <f>1/1000*'[1]4407Exp'!AV$67</f>
        <v>0</v>
      </c>
      <c r="AY26" s="10">
        <f>1/1000*'[1]4407Exp'!AW$67</f>
        <v>0</v>
      </c>
      <c r="AZ26" s="10">
        <f>1/1000*'[1]4407Exp'!AX$67</f>
        <v>0</v>
      </c>
      <c r="BA26" s="10">
        <f>1/1000*'[1]4407Exp'!AY$67</f>
        <v>0</v>
      </c>
      <c r="BB26" s="10">
        <f>1/1000*'[1]4407Exp'!AZ$67</f>
        <v>0</v>
      </c>
      <c r="BC26" s="36">
        <f>1/1000*'[1]4407Exp'!BA$67</f>
        <v>0</v>
      </c>
      <c r="BD26" s="279"/>
    </row>
    <row r="27" spans="2:56">
      <c r="B27" s="5" t="s">
        <v>44</v>
      </c>
      <c r="C27" s="20">
        <f>1/$A$1*'[1]4407Exp'!$B$69</f>
        <v>8.1267760000000008E-2</v>
      </c>
      <c r="D27" s="12">
        <f>1/$A$1*'[1]4407Exp'!$C$69</f>
        <v>6.5274620000000005E-2</v>
      </c>
      <c r="E27" s="12">
        <f>1/$A$1*'[1]4407Exp'!D$69</f>
        <v>8.2562800000000006E-2</v>
      </c>
      <c r="F27" s="12">
        <f>1/$A$1*'[1]4407Exp'!E$69</f>
        <v>9.6046360000000011E-2</v>
      </c>
      <c r="G27" s="12">
        <f>1/$A$1*'[1]4407Exp'!F$69</f>
        <v>0.10100036</v>
      </c>
      <c r="H27" s="12">
        <f>1/$A$1*'[1]4407Exp'!G$69</f>
        <v>0.10328406000000002</v>
      </c>
      <c r="I27" s="12">
        <f>1/$A$1*'[1]4407Exp'!H$69</f>
        <v>0.14270501999999999</v>
      </c>
      <c r="J27" s="12">
        <f>1/$A$1*'[1]4407Exp'!I$69</f>
        <v>0.18854136000000002</v>
      </c>
      <c r="K27" s="12">
        <f>1/$A$1*'[1]4407Exp'!J$69</f>
        <v>0.1199437</v>
      </c>
      <c r="L27" s="12">
        <f>1/$A$1*'[1]4407Exp'!K$69</f>
        <v>6.4046306037878781E-2</v>
      </c>
      <c r="M27" s="12">
        <f>1/$A$1*'[1]4407Exp'!L$69</f>
        <v>7.7482581307692297E-2</v>
      </c>
      <c r="N27" s="12">
        <f>1/$A$1*'[1]4407Exp'!M$69</f>
        <v>7.2833676571428557E-2</v>
      </c>
      <c r="O27" s="12">
        <f>1/$A$1*'[1]4407Exp'!N$69</f>
        <v>5.3307363309523799E-2</v>
      </c>
      <c r="P27" s="12">
        <f>1/$A$1*'[1]4407Exp'!O$69</f>
        <v>5.6966035444444445E-2</v>
      </c>
      <c r="Q27" s="12">
        <f>1/$A$1*'[1]4407Exp'!P$69</f>
        <v>6.0930024583333318E-2</v>
      </c>
      <c r="R27" s="12">
        <f>1/$A$1*'[1]4407Exp'!Q$69</f>
        <v>6.7401018080808076E-2</v>
      </c>
      <c r="S27" s="12">
        <f>1/$A$1*'[1]4407Exp'!R$69</f>
        <v>7.4605796964285695E-2</v>
      </c>
      <c r="T27" s="12">
        <f>1/$A$1*'[1]4407Exp'!S$69</f>
        <v>8.5994474166666668E-2</v>
      </c>
      <c r="U27" s="12">
        <f>1/$A$1*'[1]4407Exp'!T$69</f>
        <v>8.8916771521885526E-2</v>
      </c>
      <c r="V27" s="12">
        <f>1/$A$1*'[1]4407Exp'!U$69</f>
        <v>5.1875994999999987E-2</v>
      </c>
      <c r="W27" s="12">
        <f>1/$A$1*'[1]4407Exp'!V$69</f>
        <v>5.1875994999999987E-2</v>
      </c>
      <c r="X27" s="12">
        <f>1/$A$1*'[1]4407Exp'!W$69</f>
        <v>5.1875994999999987E-2</v>
      </c>
      <c r="Y27" s="12">
        <f>1/$A$1*'[1]4407Exp'!X$69</f>
        <v>5.1875994999999987E-2</v>
      </c>
      <c r="Z27" s="12">
        <f>1/$A$1*'[1]4407Exp'!Y$69</f>
        <v>5.1875994999999987E-2</v>
      </c>
      <c r="AA27" s="12">
        <f>1/$A$1*'[1]4407Exp'!Z$69</f>
        <v>5.1875994999999987E-2</v>
      </c>
      <c r="AB27" s="12">
        <f>1/$A$1*'[1]4407Exp'!AA$69</f>
        <v>5.1875994999999987E-2</v>
      </c>
      <c r="AC27" s="13"/>
      <c r="AD27" s="20">
        <f>1/1000*'[1]4407Exp'!$AB$69</f>
        <v>2.4011271529269001E-2</v>
      </c>
      <c r="AE27" s="12">
        <f>1/1000*'[1]4407Exp'!$AC$69</f>
        <v>1.8059445314799999E-2</v>
      </c>
      <c r="AF27" s="12">
        <f>1/1000*'[1]4407Exp'!AD$69</f>
        <v>2.2636012036800001E-2</v>
      </c>
      <c r="AG27" s="12">
        <f>1/1000*'[1]4407Exp'!AE$69</f>
        <v>2.5407573251200005E-2</v>
      </c>
      <c r="AH27" s="12">
        <f>1/1000*'[1]4407Exp'!AF$69</f>
        <v>3.0631994059100002E-2</v>
      </c>
      <c r="AI27" s="12">
        <f>1/1000*'[1]4407Exp'!AG$69</f>
        <v>3.5337700054800004E-2</v>
      </c>
      <c r="AJ27" s="12">
        <f>1/1000*'[1]4407Exp'!AH$69</f>
        <v>4.7855923332800004E-2</v>
      </c>
      <c r="AK27" s="12">
        <f>1/1000*'[1]4407Exp'!AI$69</f>
        <v>7.2326799891999999E-2</v>
      </c>
      <c r="AL27" s="12">
        <f>1/1000*'[1]4407Exp'!AJ$69</f>
        <v>5.2374960026000006E-2</v>
      </c>
      <c r="AM27" s="12">
        <f>1/1000*'[1]4407Exp'!AK$69</f>
        <v>2.3155053878000001E-2</v>
      </c>
      <c r="AN27" s="12">
        <f>1/1000*'[1]4407Exp'!AL$69</f>
        <v>2.6308839970800003E-2</v>
      </c>
      <c r="AO27" s="12">
        <f>1/1000*'[1]4407Exp'!AM$69</f>
        <v>3.0314367695999999E-2</v>
      </c>
      <c r="AP27" s="12">
        <f>1/1000*'[1]4407Exp'!AN$69</f>
        <v>2.2530132028800002E-2</v>
      </c>
      <c r="AQ27" s="12">
        <f>1/1000*'[1]4407Exp'!AO$69</f>
        <v>2.4713499952199999E-2</v>
      </c>
      <c r="AR27" s="12">
        <f>1/1000*'[1]4407Exp'!AP$69</f>
        <v>2.7513106135500003E-2</v>
      </c>
      <c r="AS27" s="12">
        <f>1/1000*'[1]4407Exp'!AQ$69</f>
        <v>2.6836287544500001E-2</v>
      </c>
      <c r="AT27" s="10">
        <f>1/1000*'[1]4407Exp'!AR$69</f>
        <v>3.1286863890699998E-2</v>
      </c>
      <c r="AU27" s="10">
        <f>1/1000*'[1]4407Exp'!AS$69</f>
        <v>3.5120455899100005E-2</v>
      </c>
      <c r="AV27" s="10">
        <f>1/1000*'[1]4407Exp'!AT$69</f>
        <v>3.9536003958000006E-2</v>
      </c>
      <c r="AW27" s="10">
        <f>1/1000*'[1]4407Exp'!AU$69</f>
        <v>2.2700612328750001E-2</v>
      </c>
      <c r="AX27" s="10">
        <f>1/1000*'[1]4407Exp'!AV$69</f>
        <v>0</v>
      </c>
      <c r="AY27" s="10">
        <f>1/1000*'[1]4407Exp'!AW$69</f>
        <v>0</v>
      </c>
      <c r="AZ27" s="10">
        <f>1/1000*'[1]4407Exp'!AX$69</f>
        <v>0</v>
      </c>
      <c r="BA27" s="10">
        <f>1/1000*'[1]4407Exp'!AY$69</f>
        <v>0</v>
      </c>
      <c r="BB27" s="10">
        <f>1/1000*'[1]4407Exp'!AZ$69</f>
        <v>0</v>
      </c>
      <c r="BC27" s="36">
        <f>1/1000*'[1]4407Exp'!BA$69</f>
        <v>0</v>
      </c>
      <c r="BD27" s="279"/>
    </row>
    <row r="28" spans="2:56">
      <c r="B28" s="5" t="s">
        <v>35</v>
      </c>
      <c r="C28" s="126">
        <f>1/$A$1*'[1]4407Exp'!$B$85</f>
        <v>0.69524082199999993</v>
      </c>
      <c r="D28" s="76">
        <f>1/$A$1*'[1]4407Exp'!$C$85</f>
        <v>0.66751803999999992</v>
      </c>
      <c r="E28" s="76">
        <f>1/$A$1*'[1]4407Exp'!D$85</f>
        <v>0.67105939599999997</v>
      </c>
      <c r="F28" s="76">
        <f>1/$A$1*'[1]4407Exp'!E$85</f>
        <v>0.71436542399999992</v>
      </c>
      <c r="G28" s="76">
        <f>1/$A$1*'[1]4407Exp'!F$85</f>
        <v>0.98428962099999984</v>
      </c>
      <c r="H28" s="76">
        <f>1/$A$1*'[1]4407Exp'!G$85</f>
        <v>1.093642051</v>
      </c>
      <c r="I28" s="76">
        <f>1/$A$1*'[1]4407Exp'!H$85</f>
        <v>1.1857984934999997</v>
      </c>
      <c r="J28" s="76">
        <f>1/$A$1*'[1]4407Exp'!I$85</f>
        <v>1.2939895430000001</v>
      </c>
      <c r="K28" s="76">
        <f>1/$A$1*'[1]4407Exp'!J$85</f>
        <v>1.241294573</v>
      </c>
      <c r="L28" s="76">
        <f>1/$A$1*'[1]4407Exp'!K$85</f>
        <v>0.92574748083838387</v>
      </c>
      <c r="M28" s="76">
        <f>1/$A$1*'[1]4407Exp'!L$85</f>
        <v>0.95151946950000044</v>
      </c>
      <c r="N28" s="76">
        <f>1/$A$1*'[1]4407Exp'!M$85</f>
        <v>1.0254121006153845</v>
      </c>
      <c r="O28" s="76">
        <f>1/$A$1*'[1]4407Exp'!N$85</f>
        <v>0.87537006681302532</v>
      </c>
      <c r="P28" s="76">
        <f>1/$A$1*'[1]4407Exp'!O$85</f>
        <v>0.81284595131578952</v>
      </c>
      <c r="Q28" s="76">
        <f>1/$A$1*'[1]4407Exp'!P$85</f>
        <v>0.76591253485897437</v>
      </c>
      <c r="R28" s="76">
        <f>1/$A$1*'[1]4407Exp'!Q$85</f>
        <v>0.74809901969191905</v>
      </c>
      <c r="S28" s="76">
        <f>1/$A$1*'[1]4407Exp'!R$85</f>
        <v>0.76219210599999998</v>
      </c>
      <c r="T28" s="76">
        <f>1/$A$1*'[1]4407Exp'!S$85</f>
        <v>0.8258227778769841</v>
      </c>
      <c r="U28" s="76">
        <f>1/$A$1*'[1]4407Exp'!T$85</f>
        <v>0.81046260786188806</v>
      </c>
      <c r="V28" s="76">
        <f>1/$A$1*'[1]4407Exp'!U$85</f>
        <v>0.5013501764999998</v>
      </c>
      <c r="W28" s="76">
        <f>1/$A$1*'[1]4407Exp'!V$85</f>
        <v>0.5013501764999998</v>
      </c>
      <c r="X28" s="76">
        <f>1/$A$1*'[1]4407Exp'!W$85</f>
        <v>0.5013501764999998</v>
      </c>
      <c r="Y28" s="76">
        <f>1/$A$1*'[1]4407Exp'!X$85</f>
        <v>0.5013501764999998</v>
      </c>
      <c r="Z28" s="76">
        <f>1/$A$1*'[1]4407Exp'!Y$85</f>
        <v>0.5013501764999998</v>
      </c>
      <c r="AA28" s="76">
        <f>1/$A$1*'[1]4407Exp'!Z$85</f>
        <v>0.5013501764999998</v>
      </c>
      <c r="AB28" s="76">
        <f>1/$A$1*'[1]4407Exp'!AA$85</f>
        <v>0.5013501764999998</v>
      </c>
      <c r="AC28" s="161"/>
      <c r="AD28" s="20">
        <f>1/1000*'[1]4407Exp'!$AB$85</f>
        <v>0.108414634178034</v>
      </c>
      <c r="AE28" s="12">
        <f>1/1000*'[1]4407Exp'!$AC$85</f>
        <v>0.10144304649119999</v>
      </c>
      <c r="AF28" s="12">
        <f>1/1000*'[1]4407Exp'!AD$85</f>
        <v>0.1121926107648</v>
      </c>
      <c r="AG28" s="12">
        <f>1/1000*'[1]4407Exp'!AE$85</f>
        <v>0.13533011088800001</v>
      </c>
      <c r="AH28" s="12">
        <f>1/1000*'[1]4407Exp'!AF$85</f>
        <v>0.1986485735654</v>
      </c>
      <c r="AI28" s="12">
        <f>1/1000*'[1]4407Exp'!AG$85</f>
        <v>0.22288339757970002</v>
      </c>
      <c r="AJ28" s="12">
        <f>1/1000*'[1]4407Exp'!AH$85</f>
        <v>0.27062388394520004</v>
      </c>
      <c r="AK28" s="12">
        <f>1/1000*'[1]4407Exp'!AI$85</f>
        <v>0.368964085818</v>
      </c>
      <c r="AL28" s="12">
        <f>1/1000*'[1]4407Exp'!AJ$85</f>
        <v>0.36169671653400004</v>
      </c>
      <c r="AM28" s="12">
        <f>1/1000*'[1]4407Exp'!AK$85</f>
        <v>0.25041073007719999</v>
      </c>
      <c r="AN28" s="12">
        <f>1/1000*'[1]4407Exp'!AL$85</f>
        <v>0.2696814571185</v>
      </c>
      <c r="AO28" s="12">
        <f>1/1000*'[1]4407Exp'!AM$85</f>
        <v>0.30918125284799997</v>
      </c>
      <c r="AP28" s="12">
        <f>1/1000*'[1]4407Exp'!AN$85</f>
        <v>0.24872129965759998</v>
      </c>
      <c r="AQ28" s="12">
        <f>1/1000*'[1]4407Exp'!AO$85</f>
        <v>0.23686816629930002</v>
      </c>
      <c r="AR28" s="12">
        <f>1/1000*'[1]4407Exp'!AP$85</f>
        <v>0.23172499148300002</v>
      </c>
      <c r="AS28" s="12">
        <f>1/1000*'[1]4407Exp'!AQ$85</f>
        <v>0.18615384718700001</v>
      </c>
      <c r="AT28" s="10">
        <f>1/1000*'[1]4407Exp'!AR$85</f>
        <v>0.18793668570519997</v>
      </c>
      <c r="AU28" s="10">
        <f>1/1000*'[1]4407Exp'!AS$85</f>
        <v>0.21572061857059999</v>
      </c>
      <c r="AV28" s="10">
        <f>1/1000*'[1]4407Exp'!AT$85</f>
        <v>0.23781130089300001</v>
      </c>
      <c r="AW28" s="10">
        <f>1/1000*'[1]4407Exp'!AU$85</f>
        <v>0.13492275308291668</v>
      </c>
      <c r="AX28" s="10">
        <f>1/1000*'[1]4407Exp'!AV$85</f>
        <v>0</v>
      </c>
      <c r="AY28" s="10">
        <f>1/1000*'[1]4407Exp'!AW$85</f>
        <v>0</v>
      </c>
      <c r="AZ28" s="10">
        <f>1/1000*'[1]4407Exp'!AX$85</f>
        <v>0</v>
      </c>
      <c r="BA28" s="10">
        <f>1/1000*'[1]4407Exp'!AY$85</f>
        <v>0</v>
      </c>
      <c r="BB28" s="10">
        <f>1/1000*'[1]4407Exp'!AZ$85</f>
        <v>0</v>
      </c>
      <c r="BC28" s="36">
        <f>1/1000*'[1]4407Exp'!BA$85</f>
        <v>0</v>
      </c>
      <c r="BD28" s="279"/>
    </row>
    <row r="29" spans="2:56">
      <c r="B29" s="5" t="s">
        <v>193</v>
      </c>
      <c r="C29" s="20">
        <f>1/$A$1*'[1]4407Exp'!$B$112</f>
        <v>7.1016040000000001E-3</v>
      </c>
      <c r="D29" s="12">
        <f>1/$A$1*'[1]4407Exp'!$C$112</f>
        <v>1.3760432499999999E-2</v>
      </c>
      <c r="E29" s="12">
        <f>1/$A$1*'[1]4407Exp'!D$112</f>
        <v>2.4209507499999994E-2</v>
      </c>
      <c r="F29" s="12">
        <f>1/$A$1*'[1]4407Exp'!E$112</f>
        <v>3.3878087500000001E-2</v>
      </c>
      <c r="G29" s="12">
        <f>1/$A$1*'[1]4407Exp'!F$112</f>
        <v>6.3599342500000003E-2</v>
      </c>
      <c r="H29" s="12">
        <f>1/$A$1*'[1]4407Exp'!G$112</f>
        <v>8.4914675999999994E-2</v>
      </c>
      <c r="I29" s="12">
        <f>1/$A$1*'[1]4407Exp'!H$112</f>
        <v>9.8555404999999999E-2</v>
      </c>
      <c r="J29" s="12">
        <f>1/$A$1*'[1]4407Exp'!I$112</f>
        <v>0.22395950000000001</v>
      </c>
      <c r="K29" s="12">
        <f>1/$A$1*'[1]4407Exp'!J$112</f>
        <v>0.10206730585714288</v>
      </c>
      <c r="L29" s="12">
        <f>1/$A$1*'[1]4407Exp'!K$112</f>
        <v>3.2978267144736846E-2</v>
      </c>
      <c r="M29" s="12">
        <f>1/$A$1*'[1]4407Exp'!L$112</f>
        <v>2.6334526944444436E-2</v>
      </c>
      <c r="N29" s="12">
        <f>1/$A$1*'[1]4407Exp'!M$112</f>
        <v>1.5477356447368419E-2</v>
      </c>
      <c r="O29" s="12">
        <f>1/$A$1*'[1]4407Exp'!N$112</f>
        <v>1.2508E-2</v>
      </c>
      <c r="P29" s="12">
        <f>1/$A$1*'[1]4407Exp'!O$112</f>
        <v>1.2095091666666667E-2</v>
      </c>
      <c r="Q29" s="12">
        <f>1/$A$1*'[1]4407Exp'!P$112</f>
        <v>2.4706581333333331E-2</v>
      </c>
      <c r="R29" s="12">
        <f>1/$A$1*'[1]4407Exp'!Q$112</f>
        <v>2.2757280090909091E-2</v>
      </c>
      <c r="S29" s="12">
        <f>1/$A$1*'[1]4407Exp'!R$112</f>
        <v>2.5445999999999996E-2</v>
      </c>
      <c r="T29" s="12">
        <f>1/$A$1*'[1]4407Exp'!S$112</f>
        <v>3.1024679999999999E-2</v>
      </c>
      <c r="U29" s="12">
        <f>1/$A$1*'[1]4407Exp'!T$112</f>
        <v>6.3129247999999999E-2</v>
      </c>
      <c r="V29" s="12">
        <f>1/$A$1*'[1]4407Exp'!U$112</f>
        <v>3.7226659999999995E-2</v>
      </c>
      <c r="W29" s="12">
        <f>1/$A$1*'[1]4407Exp'!V$112</f>
        <v>3.7226659999999995E-2</v>
      </c>
      <c r="X29" s="12">
        <f>1/$A$1*'[1]4407Exp'!W$112</f>
        <v>3.7226659999999995E-2</v>
      </c>
      <c r="Y29" s="12">
        <f>1/$A$1*'[1]4407Exp'!X$112</f>
        <v>3.7226659999999995E-2</v>
      </c>
      <c r="Z29" s="12">
        <f>1/$A$1*'[1]4407Exp'!Y$112</f>
        <v>3.7226659999999995E-2</v>
      </c>
      <c r="AA29" s="12">
        <f>1/$A$1*'[1]4407Exp'!Z$112</f>
        <v>3.7226659999999995E-2</v>
      </c>
      <c r="AB29" s="12">
        <f>1/$A$1*'[1]4407Exp'!AA$112</f>
        <v>3.7226659999999995E-2</v>
      </c>
      <c r="AC29" s="308"/>
      <c r="AD29" s="20">
        <f>1/1000*'[1]4407Exp'!$AB$112</f>
        <v>2.183599389309E-3</v>
      </c>
      <c r="AE29" s="12">
        <f>1/1000*'[1]4407Exp'!$AC$112</f>
        <v>3.0525693092E-3</v>
      </c>
      <c r="AF29" s="12">
        <f>1/1000*'[1]4407Exp'!AD$112</f>
        <v>5.1831938735999996E-3</v>
      </c>
      <c r="AG29" s="12">
        <f>1/1000*'[1]4407Exp'!AE$112</f>
        <v>7.0303785888000004E-3</v>
      </c>
      <c r="AH29" s="12">
        <f>1/1000*'[1]4407Exp'!AF$112</f>
        <v>1.4936562127200001E-2</v>
      </c>
      <c r="AI29" s="12">
        <f>1/1000*'[1]4407Exp'!AG$112</f>
        <v>2.0935102702800003E-2</v>
      </c>
      <c r="AJ29" s="12">
        <f>1/1000*'[1]4407Exp'!AH$112</f>
        <v>2.5741468692400002E-2</v>
      </c>
      <c r="AK29" s="12">
        <f>1/1000*'[1]4407Exp'!AI$112</f>
        <v>6.6338565972500013E-2</v>
      </c>
      <c r="AL29" s="12">
        <f>1/1000*'[1]4407Exp'!AJ$112</f>
        <v>2.9514617140000001E-2</v>
      </c>
      <c r="AM29" s="12">
        <f>1/1000*'[1]4407Exp'!AK$112</f>
        <v>7.9908942828000006E-3</v>
      </c>
      <c r="AN29" s="12">
        <f>1/1000*'[1]4407Exp'!AL$112</f>
        <v>7.3394570016000003E-3</v>
      </c>
      <c r="AO29" s="12">
        <f>1/1000*'[1]4407Exp'!AM$112</f>
        <v>4.9460933760000006E-3</v>
      </c>
      <c r="AP29" s="12">
        <f>1/1000*'[1]4407Exp'!AN$112</f>
        <v>4.5834867407999998E-3</v>
      </c>
      <c r="AQ29" s="12">
        <f>1/1000*'[1]4407Exp'!AO$112</f>
        <v>4.6137742446000002E-3</v>
      </c>
      <c r="AR29" s="12">
        <f>1/1000*'[1]4407Exp'!AP$112</f>
        <v>8.1543701980000011E-3</v>
      </c>
      <c r="AS29" s="12">
        <f>1/1000*'[1]4407Exp'!AQ$112</f>
        <v>6.7626832035000001E-3</v>
      </c>
      <c r="AT29" s="10">
        <f>1/1000*'[1]4407Exp'!AR$112</f>
        <v>7.1581153096999996E-3</v>
      </c>
      <c r="AU29" s="10">
        <f>1/1000*'[1]4407Exp'!AS$112</f>
        <v>8.5139422511000002E-3</v>
      </c>
      <c r="AV29" s="10">
        <f>1/1000*'[1]4407Exp'!AT$112</f>
        <v>1.7441659911999998E-2</v>
      </c>
      <c r="AW29" s="10">
        <f>1/1000*'[1]4407Exp'!AU$112</f>
        <v>9.1609525591666661E-3</v>
      </c>
      <c r="AX29" s="10">
        <f>1/1000*'[1]4407Exp'!AV$112</f>
        <v>0</v>
      </c>
      <c r="AY29" s="10">
        <f>1/1000*'[1]4407Exp'!AW$112</f>
        <v>0</v>
      </c>
      <c r="AZ29" s="10">
        <f>1/1000*'[1]4407Exp'!AX$112</f>
        <v>0</v>
      </c>
      <c r="BA29" s="10">
        <f>1/1000*'[1]4407Exp'!AY$112</f>
        <v>0</v>
      </c>
      <c r="BB29" s="10">
        <f>1/1000*'[1]4407Exp'!AZ$112</f>
        <v>0</v>
      </c>
      <c r="BC29" s="36">
        <f>1/1000*'[1]4407Exp'!BA$112</f>
        <v>0</v>
      </c>
      <c r="BD29" s="279"/>
    </row>
    <row r="30" spans="2:56">
      <c r="B30" s="5" t="s">
        <v>42</v>
      </c>
      <c r="C30" s="126">
        <f>1/$A$1*'[1]4407Exp'!$B$114</f>
        <v>0.75162679399999988</v>
      </c>
      <c r="D30" s="76">
        <f>1/$A$1*'[1]4407Exp'!$C$114</f>
        <v>0.73101127299999991</v>
      </c>
      <c r="E30" s="76">
        <f>1/$A$1*'[1]4407Exp'!D$114</f>
        <v>0.88762445599999995</v>
      </c>
      <c r="F30" s="76">
        <f>1/$A$1*'[1]4407Exp'!E$114</f>
        <v>0.81330879300000003</v>
      </c>
      <c r="G30" s="76">
        <f>1/$A$1*'[1]4407Exp'!F$114</f>
        <v>0.84184849299999975</v>
      </c>
      <c r="H30" s="76">
        <f>1/$A$1*'[1]4407Exp'!G$114</f>
        <v>0.77239914999999992</v>
      </c>
      <c r="I30" s="76">
        <f>1/$A$1*'[1]4407Exp'!H$114</f>
        <v>1.0819310057142857</v>
      </c>
      <c r="J30" s="76">
        <f>1/$A$1*'[1]4407Exp'!I$114</f>
        <v>1.0709269980000002</v>
      </c>
      <c r="K30" s="76">
        <f>1/$A$1*'[1]4407Exp'!J$114</f>
        <v>0.95849937900000004</v>
      </c>
      <c r="L30" s="76">
        <f>1/$A$1*'[1]4407Exp'!K$114</f>
        <v>0.71700918843181816</v>
      </c>
      <c r="M30" s="76">
        <f>1/$A$1*'[1]4407Exp'!L$114</f>
        <v>0.61983711524999996</v>
      </c>
      <c r="N30" s="76">
        <f>1/$A$1*'[1]4407Exp'!M$114</f>
        <v>0.6307566231578946</v>
      </c>
      <c r="O30" s="76">
        <f>1/$A$1*'[1]4407Exp'!N$114</f>
        <v>0.52532751811904754</v>
      </c>
      <c r="P30" s="76">
        <f>1/$A$1*'[1]4407Exp'!O$114</f>
        <v>0.50672466856944431</v>
      </c>
      <c r="Q30" s="76">
        <f>1/$A$1*'[1]4407Exp'!P$114</f>
        <v>0.46576985936111115</v>
      </c>
      <c r="R30" s="76">
        <f>1/$A$1*'[1]4407Exp'!Q$114</f>
        <v>0.44885715994949482</v>
      </c>
      <c r="S30" s="76">
        <f>1/$A$1*'[1]4407Exp'!R$114</f>
        <v>0.45017063338636354</v>
      </c>
      <c r="T30" s="76">
        <f>1/$A$1*'[1]4407Exp'!S$114</f>
        <v>0.48530195591847047</v>
      </c>
      <c r="U30" s="76">
        <f>1/$A$1*'[1]4407Exp'!T$114</f>
        <v>0.49109747300000006</v>
      </c>
      <c r="V30" s="76">
        <f>1/$A$1*'[1]4407Exp'!U$114</f>
        <v>0.31826596624999998</v>
      </c>
      <c r="W30" s="76">
        <f>1/$A$1*'[1]4407Exp'!V$114</f>
        <v>0.31826596624999998</v>
      </c>
      <c r="X30" s="76">
        <f>1/$A$1*'[1]4407Exp'!W$114</f>
        <v>0.31826596624999998</v>
      </c>
      <c r="Y30" s="76">
        <f>1/$A$1*'[1]4407Exp'!X$114</f>
        <v>0.31826596624999998</v>
      </c>
      <c r="Z30" s="76">
        <f>1/$A$1*'[1]4407Exp'!Y$114</f>
        <v>0.31826596624999998</v>
      </c>
      <c r="AA30" s="76">
        <f>1/$A$1*'[1]4407Exp'!Z$114</f>
        <v>0.31826596624999998</v>
      </c>
      <c r="AB30" s="76">
        <f>1/$A$1*'[1]4407Exp'!AA$114</f>
        <v>0.31826596624999998</v>
      </c>
      <c r="AC30" s="161"/>
      <c r="AD30" s="20">
        <f>1/1000*'[1]4407Exp'!$AB$114</f>
        <v>0.108288462176943</v>
      </c>
      <c r="AE30" s="12">
        <f>1/1000*'[1]4407Exp'!$AC$114</f>
        <v>9.6716767363600006E-2</v>
      </c>
      <c r="AF30" s="12">
        <f>1/1000*'[1]4407Exp'!AD$114</f>
        <v>0.11676873889440001</v>
      </c>
      <c r="AG30" s="12">
        <f>1/1000*'[1]4407Exp'!AE$114</f>
        <v>0.1320511138912</v>
      </c>
      <c r="AH30" s="12">
        <f>1/1000*'[1]4407Exp'!AF$114</f>
        <v>0.1455704898354</v>
      </c>
      <c r="AI30" s="12">
        <f>1/1000*'[1]4407Exp'!AG$114</f>
        <v>0.13807664875290002</v>
      </c>
      <c r="AJ30" s="12">
        <f>1/1000*'[1]4407Exp'!AH$114</f>
        <v>0.21026903265480001</v>
      </c>
      <c r="AK30" s="12">
        <f>1/1000*'[1]4407Exp'!AI$114</f>
        <v>0.24474330479650003</v>
      </c>
      <c r="AL30" s="12">
        <f>1/1000*'[1]4407Exp'!AJ$114</f>
        <v>0.22834708459880002</v>
      </c>
      <c r="AM30" s="12">
        <f>1/1000*'[1]4407Exp'!AK$114</f>
        <v>0.14326640358360002</v>
      </c>
      <c r="AN30" s="12">
        <f>1/1000*'[1]4407Exp'!AL$114</f>
        <v>0.13319694606690002</v>
      </c>
      <c r="AO30" s="12">
        <f>1/1000*'[1]4407Exp'!AM$114</f>
        <v>0.14606811129599998</v>
      </c>
      <c r="AP30" s="12">
        <f>1/1000*'[1]4407Exp'!AN$114</f>
        <v>0.10937943471839999</v>
      </c>
      <c r="AQ30" s="12">
        <f>1/1000*'[1]4407Exp'!AO$114</f>
        <v>0.11303928583350001</v>
      </c>
      <c r="AR30" s="12">
        <f>1/1000*'[1]4407Exp'!AP$114</f>
        <v>0.1099624439085</v>
      </c>
      <c r="AS30" s="12">
        <f>1/1000*'[1]4407Exp'!AQ$114</f>
        <v>8.8389785368500007E-2</v>
      </c>
      <c r="AT30" s="10">
        <f>1/1000*'[1]4407Exp'!AR$114</f>
        <v>8.6985206294900003E-2</v>
      </c>
      <c r="AU30" s="10">
        <f>1/1000*'[1]4407Exp'!AS$114</f>
        <v>9.6375906741400008E-2</v>
      </c>
      <c r="AV30" s="10">
        <f>1/1000*'[1]4407Exp'!AT$114</f>
        <v>0.108144876238</v>
      </c>
      <c r="AW30" s="10">
        <f>1/1000*'[1]4407Exp'!AU$114</f>
        <v>6.2480491918749999E-2</v>
      </c>
      <c r="AX30" s="10">
        <f>1/1000*'[1]4407Exp'!AV$114</f>
        <v>0</v>
      </c>
      <c r="AY30" s="10">
        <f>1/1000*'[1]4407Exp'!AW$114</f>
        <v>0</v>
      </c>
      <c r="AZ30" s="10">
        <f>1/1000*'[1]4407Exp'!AX$114</f>
        <v>0</v>
      </c>
      <c r="BA30" s="10">
        <f>1/1000*'[1]4407Exp'!AY$114</f>
        <v>0</v>
      </c>
      <c r="BB30" s="10">
        <f>1/1000*'[1]4407Exp'!AZ$114</f>
        <v>0</v>
      </c>
      <c r="BC30" s="36">
        <f>1/1000*'[1]4407Exp'!BA$114</f>
        <v>0</v>
      </c>
      <c r="BD30" s="279"/>
    </row>
    <row r="31" spans="2:56">
      <c r="B31" s="5" t="s">
        <v>66</v>
      </c>
      <c r="C31" s="126">
        <f>1/$A$1*'[1]4407Exp'!$B$160</f>
        <v>0.50548518200000003</v>
      </c>
      <c r="D31" s="76">
        <f>1/$A$1*'[1]4407Exp'!$C$160</f>
        <v>0.51905887999999989</v>
      </c>
      <c r="E31" s="76">
        <f>1/$A$1*'[1]4407Exp'!D$160</f>
        <v>0.51183612699999992</v>
      </c>
      <c r="F31" s="76">
        <f>1/$A$1*'[1]4407Exp'!E$160</f>
        <v>0.46092227499999988</v>
      </c>
      <c r="G31" s="76">
        <f>1/$A$1*'[1]4407Exp'!F$160</f>
        <v>0.52283713999999981</v>
      </c>
      <c r="H31" s="76">
        <f>1/$A$1*'[1]4407Exp'!G$160</f>
        <v>0.54846129999999993</v>
      </c>
      <c r="I31" s="76">
        <f>1/$A$1*'[1]4407Exp'!H$160</f>
        <v>0.70200512964285722</v>
      </c>
      <c r="J31" s="76">
        <f>1/$A$1*'[1]4407Exp'!I$160</f>
        <v>1.0268703199999998</v>
      </c>
      <c r="K31" s="76">
        <f>1/$A$1*'[1]4407Exp'!J$160</f>
        <v>0.84839871999999994</v>
      </c>
      <c r="L31" s="76">
        <f>1/$A$1*'[1]4407Exp'!K$160</f>
        <v>0.59126617756818189</v>
      </c>
      <c r="M31" s="76">
        <f>1/$A$1*'[1]4407Exp'!L$160</f>
        <v>0.72919398125000012</v>
      </c>
      <c r="N31" s="76">
        <f>1/$A$1*'[1]4407Exp'!M$160</f>
        <v>0.75741694884915067</v>
      </c>
      <c r="O31" s="76">
        <f>1/$A$1*'[1]4407Exp'!N$160</f>
        <v>0.73191854403571421</v>
      </c>
      <c r="P31" s="76">
        <f>1/$A$1*'[1]4407Exp'!O$160</f>
        <v>0.63970241816666662</v>
      </c>
      <c r="Q31" s="76">
        <f>1/$A$1*'[1]4407Exp'!P$160</f>
        <v>0.73655357347222239</v>
      </c>
      <c r="R31" s="76">
        <f>1/$A$1*'[1]4407Exp'!Q$160</f>
        <v>0.74498707882323245</v>
      </c>
      <c r="S31" s="76">
        <f>1/$A$1*'[1]4407Exp'!R$160</f>
        <v>0.81802706541666681</v>
      </c>
      <c r="T31" s="76">
        <f>1/$A$1*'[1]4407Exp'!S$160</f>
        <v>0.87720597777777787</v>
      </c>
      <c r="U31" s="76">
        <f>1/$A$1*'[1]4407Exp'!T$160</f>
        <v>0.94011356472727248</v>
      </c>
      <c r="V31" s="76">
        <f>1/$A$1*'[1]4407Exp'!U$160</f>
        <v>0.52725382799999998</v>
      </c>
      <c r="W31" s="76">
        <f>1/$A$1*'[1]4407Exp'!V$160</f>
        <v>0.52725382799999998</v>
      </c>
      <c r="X31" s="76">
        <f>1/$A$1*'[1]4407Exp'!W$160</f>
        <v>0.52725382799999998</v>
      </c>
      <c r="Y31" s="76">
        <f>1/$A$1*'[1]4407Exp'!X$160</f>
        <v>0.52725382799999998</v>
      </c>
      <c r="Z31" s="76">
        <f>1/$A$1*'[1]4407Exp'!Y$160</f>
        <v>0.52725382799999998</v>
      </c>
      <c r="AA31" s="76">
        <f>1/$A$1*'[1]4407Exp'!Z$160</f>
        <v>0.52725382799999998</v>
      </c>
      <c r="AB31" s="76">
        <f>1/$A$1*'[1]4407Exp'!AA$160</f>
        <v>0.52725382799999998</v>
      </c>
      <c r="AC31" s="161"/>
      <c r="AD31" s="20">
        <f>1/1000*'[1]4407Exp'!$AB$160</f>
        <v>8.2406968531199998E-2</v>
      </c>
      <c r="AE31" s="12">
        <f>1/1000*'[1]4407Exp'!$AC$160</f>
        <v>7.6841525290400003E-2</v>
      </c>
      <c r="AF31" s="12">
        <f>1/1000*'[1]4407Exp'!AD$160</f>
        <v>7.7521286553600008E-2</v>
      </c>
      <c r="AG31" s="12">
        <f>1/1000*'[1]4407Exp'!AE$160</f>
        <v>8.37875586688E-2</v>
      </c>
      <c r="AH31" s="12">
        <f>1/1000*'[1]4407Exp'!AF$160</f>
        <v>0.1009568707035</v>
      </c>
      <c r="AI31" s="12">
        <f>1/1000*'[1]4407Exp'!AG$160</f>
        <v>0.10936343658240001</v>
      </c>
      <c r="AJ31" s="12">
        <f>1/1000*'[1]4407Exp'!AH$160</f>
        <v>0.14848477744560001</v>
      </c>
      <c r="AK31" s="12">
        <f>1/1000*'[1]4407Exp'!AI$160</f>
        <v>0.27558361832899997</v>
      </c>
      <c r="AL31" s="12">
        <f>1/1000*'[1]4407Exp'!AJ$160</f>
        <v>0.21999746477960003</v>
      </c>
      <c r="AM31" s="12">
        <f>1/1000*'[1]4407Exp'!AK$160</f>
        <v>0.13410270008960001</v>
      </c>
      <c r="AN31" s="12">
        <f>1/1000*'[1]4407Exp'!AL$160</f>
        <v>0.17215029938070001</v>
      </c>
      <c r="AO31" s="12">
        <f>1/1000*'[1]4407Exp'!AM$160</f>
        <v>0.20181685103999999</v>
      </c>
      <c r="AP31" s="12">
        <f>1/1000*'[1]4407Exp'!AN$160</f>
        <v>0.1732991186608</v>
      </c>
      <c r="AQ31" s="12">
        <f>1/1000*'[1]4407Exp'!AO$160</f>
        <v>0.16307608019670003</v>
      </c>
      <c r="AR31" s="12">
        <f>1/1000*'[1]4407Exp'!AP$160</f>
        <v>0.19767178479900002</v>
      </c>
      <c r="AS31" s="12">
        <f>1/1000*'[1]4407Exp'!AQ$160</f>
        <v>0.17124105879650001</v>
      </c>
      <c r="AT31" s="10">
        <f>1/1000*'[1]4407Exp'!AR$160</f>
        <v>0.1817815192027</v>
      </c>
      <c r="AU31" s="10">
        <f>1/1000*'[1]4407Exp'!AS$160</f>
        <v>0.20633681522739999</v>
      </c>
      <c r="AV31" s="10">
        <f>1/1000*'[1]4407Exp'!AT$160</f>
        <v>0.242381044578</v>
      </c>
      <c r="AW31" s="10">
        <f>1/1000*'[1]4407Exp'!AU$160</f>
        <v>0.12818297001583334</v>
      </c>
      <c r="AX31" s="10">
        <f>1/1000*'[1]4407Exp'!AV$160</f>
        <v>0</v>
      </c>
      <c r="AY31" s="10">
        <f>1/1000*'[1]4407Exp'!AW$160</f>
        <v>0</v>
      </c>
      <c r="AZ31" s="10">
        <f>1/1000*'[1]4407Exp'!AX$160</f>
        <v>0</v>
      </c>
      <c r="BA31" s="10">
        <f>1/1000*'[1]4407Exp'!AY$160</f>
        <v>0</v>
      </c>
      <c r="BB31" s="10">
        <f>1/1000*'[1]4407Exp'!AZ$160</f>
        <v>0</v>
      </c>
      <c r="BC31" s="36">
        <f>1/1000*'[1]4407Exp'!BA$160</f>
        <v>0</v>
      </c>
      <c r="BD31" s="279"/>
    </row>
    <row r="32" spans="2:56">
      <c r="B32" s="5" t="s">
        <v>41</v>
      </c>
      <c r="C32" s="20">
        <f>1/$A$1*'[1]4407Exp'!$B$188</f>
        <v>2.7934440000000001E-2</v>
      </c>
      <c r="D32" s="12">
        <f>1/$A$1*'[1]4407Exp'!$C$188</f>
        <v>4.1254763000000007E-2</v>
      </c>
      <c r="E32" s="12">
        <f>1/$A$1*'[1]4407Exp'!D$188</f>
        <v>5.6701679999999997E-2</v>
      </c>
      <c r="F32" s="12">
        <f>1/$A$1*'[1]4407Exp'!E$188</f>
        <v>4.0995859999999995E-2</v>
      </c>
      <c r="G32" s="12">
        <f>1/$A$1*'[1]4407Exp'!F$188</f>
        <v>6.8441419999999989E-2</v>
      </c>
      <c r="H32" s="12">
        <f>1/$A$1*'[1]4407Exp'!G$188</f>
        <v>0.14072582</v>
      </c>
      <c r="I32" s="12">
        <f>1/$A$1*'[1]4407Exp'!H$188</f>
        <v>0.15919011999999999</v>
      </c>
      <c r="J32" s="12">
        <f>1/$A$1*'[1]4407Exp'!I$188</f>
        <v>0.25771593999999998</v>
      </c>
      <c r="K32" s="12">
        <f>1/$A$1*'[1]4407Exp'!J$188</f>
        <v>0.43662457999999993</v>
      </c>
      <c r="L32" s="12">
        <f>1/$A$1*'[1]4407Exp'!K$188</f>
        <v>0.22540929149999997</v>
      </c>
      <c r="M32" s="12">
        <f>1/$A$1*'[1]4407Exp'!L$188</f>
        <v>0.23622522625</v>
      </c>
      <c r="N32" s="12">
        <f>1/$A$1*'[1]4407Exp'!M$188</f>
        <v>0.35072840199999994</v>
      </c>
      <c r="O32" s="12">
        <f>1/$A$1*'[1]4407Exp'!N$188</f>
        <v>0.30353903499999996</v>
      </c>
      <c r="P32" s="12">
        <f>1/$A$1*'[1]4407Exp'!O$188</f>
        <v>0.23754992499999997</v>
      </c>
      <c r="Q32" s="12">
        <f>1/$A$1*'[1]4407Exp'!P$188</f>
        <v>0.25794149999999999</v>
      </c>
      <c r="R32" s="12">
        <f>1/$A$1*'[1]4407Exp'!Q$188</f>
        <v>0.27867311161111114</v>
      </c>
      <c r="S32" s="12">
        <f>1/$A$1*'[1]4407Exp'!R$188</f>
        <v>0.28302876374999997</v>
      </c>
      <c r="T32" s="12">
        <f>1/$A$1*'[1]4407Exp'!S$188</f>
        <v>0.24615864861952855</v>
      </c>
      <c r="U32" s="12">
        <f>1/$A$1*'[1]4407Exp'!T$188</f>
        <v>0.19139976174999995</v>
      </c>
      <c r="V32" s="12">
        <f>1/$A$1*'[1]4407Exp'!U$188</f>
        <v>0.13348024370689657</v>
      </c>
      <c r="W32" s="12">
        <f>1/$A$1*'[1]4407Exp'!V$188</f>
        <v>0.13348024370689657</v>
      </c>
      <c r="X32" s="12">
        <f>1/$A$1*'[1]4407Exp'!W$188</f>
        <v>0.13348024370689657</v>
      </c>
      <c r="Y32" s="12">
        <f>1/$A$1*'[1]4407Exp'!X$188</f>
        <v>0.13348024370689657</v>
      </c>
      <c r="Z32" s="12">
        <f>1/$A$1*'[1]4407Exp'!Y$188</f>
        <v>0.13348024370689657</v>
      </c>
      <c r="AA32" s="12">
        <f>1/$A$1*'[1]4407Exp'!Z$188</f>
        <v>0.13348024370689657</v>
      </c>
      <c r="AB32" s="12">
        <f>1/$A$1*'[1]4407Exp'!AA$188</f>
        <v>0.13348024370689657</v>
      </c>
      <c r="AC32" s="308"/>
      <c r="AD32" s="20">
        <f>1/1000*'[1]4407Exp'!$AB$188</f>
        <v>1.1562709299774E-2</v>
      </c>
      <c r="AE32" s="12">
        <f>1/1000*'[1]4407Exp'!$AC$188</f>
        <v>1.3663243149599999E-2</v>
      </c>
      <c r="AF32" s="12">
        <f>1/1000*'[1]4407Exp'!AD$188</f>
        <v>1.7012447515200001E-2</v>
      </c>
      <c r="AG32" s="12">
        <f>1/1000*'[1]4407Exp'!AE$188</f>
        <v>1.8208943368E-2</v>
      </c>
      <c r="AH32" s="12">
        <f>1/1000*'[1]4407Exp'!AF$188</f>
        <v>2.6656510805400001E-2</v>
      </c>
      <c r="AI32" s="12">
        <f>1/1000*'[1]4407Exp'!AG$188</f>
        <v>4.732122955560001E-2</v>
      </c>
      <c r="AJ32" s="12">
        <f>1/1000*'[1]4407Exp'!AH$188</f>
        <v>6.0498053726000006E-2</v>
      </c>
      <c r="AK32" s="12">
        <f>1/1000*'[1]4407Exp'!AI$188</f>
        <v>0.100290246166</v>
      </c>
      <c r="AL32" s="12">
        <f>1/1000*'[1]4407Exp'!AJ$188</f>
        <v>0.14024075793800003</v>
      </c>
      <c r="AM32" s="12">
        <f>1/1000*'[1]4407Exp'!AK$188</f>
        <v>7.0370107873999999E-2</v>
      </c>
      <c r="AN32" s="12">
        <f>1/1000*'[1]4407Exp'!AL$188</f>
        <v>7.4011998882600016E-2</v>
      </c>
      <c r="AO32" s="12">
        <f>1/1000*'[1]4407Exp'!AM$188</f>
        <v>0.11182097332799999</v>
      </c>
      <c r="AP32" s="12">
        <f>1/1000*'[1]4407Exp'!AN$188</f>
        <v>9.0694351915200005E-2</v>
      </c>
      <c r="AQ32" s="12">
        <f>1/1000*'[1]4407Exp'!AO$188</f>
        <v>7.7476240815E-2</v>
      </c>
      <c r="AR32" s="12">
        <f>1/1000*'[1]4407Exp'!AP$188</f>
        <v>8.0489550515000008E-2</v>
      </c>
      <c r="AS32" s="12">
        <f>1/1000*'[1]4407Exp'!AQ$188</f>
        <v>7.4449981878999996E-2</v>
      </c>
      <c r="AT32" s="10">
        <f>1/1000*'[1]4407Exp'!AR$188</f>
        <v>7.738176181909999E-2</v>
      </c>
      <c r="AU32" s="10">
        <f>1/1000*'[1]4407Exp'!AS$188</f>
        <v>7.3772265881599991E-2</v>
      </c>
      <c r="AV32" s="10">
        <f>1/1000*'[1]4407Exp'!AT$188</f>
        <v>6.5226783530000013E-2</v>
      </c>
      <c r="AW32" s="10">
        <f>1/1000*'[1]4407Exp'!AU$188</f>
        <v>4.0397736207083333E-2</v>
      </c>
      <c r="AX32" s="10">
        <f>1/1000*'[1]4407Exp'!AV$188</f>
        <v>0</v>
      </c>
      <c r="AY32" s="10">
        <f>1/1000*'[1]4407Exp'!AW$188</f>
        <v>0</v>
      </c>
      <c r="AZ32" s="10">
        <f>1/1000*'[1]4407Exp'!AX$188</f>
        <v>0</v>
      </c>
      <c r="BA32" s="10">
        <f>1/1000*'[1]4407Exp'!AY$188</f>
        <v>0</v>
      </c>
      <c r="BB32" s="10">
        <f>1/1000*'[1]4407Exp'!AZ$188</f>
        <v>0</v>
      </c>
      <c r="BC32" s="36">
        <f>1/1000*'[1]4407Exp'!BA$188</f>
        <v>0</v>
      </c>
      <c r="BD32" s="279"/>
    </row>
    <row r="33" spans="2:56">
      <c r="B33" s="5" t="s">
        <v>77</v>
      </c>
      <c r="C33" s="20">
        <f>1/$A$1*'[1]4407Exp'!$B$212</f>
        <v>0.13300490799999998</v>
      </c>
      <c r="D33" s="12">
        <f>1/$A$1*'[1]4407Exp'!$C$212</f>
        <v>0.14564402100000001</v>
      </c>
      <c r="E33" s="12">
        <f>1/$A$1*'[1]4407Exp'!D$212</f>
        <v>0.168385374</v>
      </c>
      <c r="F33" s="12">
        <f>1/$A$1*'[1]4407Exp'!E$212</f>
        <v>0.16527349100000002</v>
      </c>
      <c r="G33" s="12">
        <f>1/$A$1*'[1]4407Exp'!F$212</f>
        <v>0.19353769999999998</v>
      </c>
      <c r="H33" s="12">
        <f>1/$A$1*'[1]4407Exp'!G$212</f>
        <v>0.18423204000000001</v>
      </c>
      <c r="I33" s="12">
        <f>1/$A$1*'[1]4407Exp'!H$212</f>
        <v>0.19945388</v>
      </c>
      <c r="J33" s="12">
        <f>1/$A$1*'[1]4407Exp'!I$212</f>
        <v>0.25976470199999996</v>
      </c>
      <c r="K33" s="12">
        <f>1/$A$1*'[1]4407Exp'!J$212</f>
        <v>0.13924792299999994</v>
      </c>
      <c r="L33" s="12">
        <f>1/$A$1*'[1]4407Exp'!K$212</f>
        <v>9.1372859666666667E-2</v>
      </c>
      <c r="M33" s="12">
        <f>1/$A$1*'[1]4407Exp'!L$212</f>
        <v>8.9332454749999984E-2</v>
      </c>
      <c r="N33" s="12">
        <f>1/$A$1*'[1]4407Exp'!M$212</f>
        <v>8.787155053759399E-2</v>
      </c>
      <c r="O33" s="12">
        <f>1/$A$1*'[1]4407Exp'!N$212</f>
        <v>5.6548478142857135E-2</v>
      </c>
      <c r="P33" s="12">
        <f>1/$A$1*'[1]4407Exp'!O$212</f>
        <v>4.9836878444444441E-2</v>
      </c>
      <c r="Q33" s="12">
        <f>1/$A$1*'[1]4407Exp'!P$212</f>
        <v>6.9773457083333337E-2</v>
      </c>
      <c r="R33" s="12">
        <f>1/$A$1*'[1]4407Exp'!Q$212</f>
        <v>8.49117788888889E-2</v>
      </c>
      <c r="S33" s="12">
        <f>1/$A$1*'[1]4407Exp'!R$212</f>
        <v>0.10879008599999999</v>
      </c>
      <c r="T33" s="12">
        <f>1/$A$1*'[1]4407Exp'!S$212</f>
        <v>0.12275691222222221</v>
      </c>
      <c r="U33" s="12">
        <f>1/$A$1*'[1]4407Exp'!T$212</f>
        <v>0.15930656514285718</v>
      </c>
      <c r="V33" s="12">
        <f>1/$A$1*'[1]4407Exp'!U$212</f>
        <v>0.10265754257142858</v>
      </c>
      <c r="W33" s="12">
        <f>1/$A$1*'[1]4407Exp'!V$212</f>
        <v>0.10265754257142858</v>
      </c>
      <c r="X33" s="12">
        <f>1/$A$1*'[1]4407Exp'!W$212</f>
        <v>0.10265754257142858</v>
      </c>
      <c r="Y33" s="12">
        <f>1/$A$1*'[1]4407Exp'!X$212</f>
        <v>0.10265754257142858</v>
      </c>
      <c r="Z33" s="12">
        <f>1/$A$1*'[1]4407Exp'!Y$212</f>
        <v>0.10265754257142858</v>
      </c>
      <c r="AA33" s="12">
        <f>1/$A$1*'[1]4407Exp'!Z$212</f>
        <v>0.10265754257142858</v>
      </c>
      <c r="AB33" s="12">
        <f>1/$A$1*'[1]4407Exp'!AA$212</f>
        <v>0.10265754257142858</v>
      </c>
      <c r="AC33" s="13"/>
      <c r="AD33" s="20">
        <f>1/1000*'[1]4407Exp'!$AB$212</f>
        <v>3.3535152235806005E-2</v>
      </c>
      <c r="AE33" s="12">
        <f>1/1000*'[1]4407Exp'!$AC$212</f>
        <v>3.5085160450399999E-2</v>
      </c>
      <c r="AF33" s="12">
        <f>1/1000*'[1]4407Exp'!AD$212</f>
        <v>3.8360678116800002E-2</v>
      </c>
      <c r="AG33" s="12">
        <f>1/1000*'[1]4407Exp'!AE$212</f>
        <v>4.62119385056E-2</v>
      </c>
      <c r="AH33" s="12">
        <f>1/1000*'[1]4407Exp'!AF$212</f>
        <v>6.1247749003700003E-2</v>
      </c>
      <c r="AI33" s="12">
        <f>1/1000*'[1]4407Exp'!AG$212</f>
        <v>5.2218030793500007E-2</v>
      </c>
      <c r="AJ33" s="12">
        <f>1/1000*'[1]4407Exp'!AH$212</f>
        <v>5.7603858058000008E-2</v>
      </c>
      <c r="AK33" s="12">
        <f>1/1000*'[1]4407Exp'!AI$212</f>
        <v>8.3561002189999997E-2</v>
      </c>
      <c r="AL33" s="12">
        <f>1/1000*'[1]4407Exp'!AJ$212</f>
        <v>5.0968944353600013E-2</v>
      </c>
      <c r="AM33" s="12">
        <f>1/1000*'[1]4407Exp'!AK$212</f>
        <v>2.8233460701599999E-2</v>
      </c>
      <c r="AN33" s="12">
        <f>1/1000*'[1]4407Exp'!AL$212</f>
        <v>2.7637188719400001E-2</v>
      </c>
      <c r="AO33" s="12">
        <f>1/1000*'[1]4407Exp'!AM$212</f>
        <v>2.7461676672000002E-2</v>
      </c>
      <c r="AP33" s="12">
        <f>1/1000*'[1]4407Exp'!AN$212</f>
        <v>1.6340113380799999E-2</v>
      </c>
      <c r="AQ33" s="12">
        <f>1/1000*'[1]4407Exp'!AO$212</f>
        <v>1.6014401124900001E-2</v>
      </c>
      <c r="AR33" s="12">
        <f>1/1000*'[1]4407Exp'!AP$212</f>
        <v>2.12301062065E-2</v>
      </c>
      <c r="AS33" s="12">
        <f>1/1000*'[1]4407Exp'!AQ$212</f>
        <v>2.07963692545E-2</v>
      </c>
      <c r="AT33" s="10">
        <f>1/1000*'[1]4407Exp'!AR$212</f>
        <v>2.6133845906699999E-2</v>
      </c>
      <c r="AU33" s="10">
        <f>1/1000*'[1]4407Exp'!AS$212</f>
        <v>2.9279358994599998E-2</v>
      </c>
      <c r="AV33" s="10">
        <f>1/1000*'[1]4407Exp'!AT$212</f>
        <v>4.0887885210000002E-2</v>
      </c>
      <c r="AW33" s="10">
        <f>1/1000*'[1]4407Exp'!AU$212</f>
        <v>2.3205844460416666E-2</v>
      </c>
      <c r="AX33" s="10">
        <f>1/1000*'[1]4407Exp'!AV$212</f>
        <v>0</v>
      </c>
      <c r="AY33" s="10">
        <f>1/1000*'[1]4407Exp'!AW$212</f>
        <v>0</v>
      </c>
      <c r="AZ33" s="10">
        <f>1/1000*'[1]4407Exp'!AX$212</f>
        <v>0</v>
      </c>
      <c r="BA33" s="10">
        <f>1/1000*'[1]4407Exp'!AY$212</f>
        <v>0</v>
      </c>
      <c r="BB33" s="10">
        <f>1/1000*'[1]4407Exp'!AZ$212</f>
        <v>0</v>
      </c>
      <c r="BC33" s="36">
        <f>1/1000*'[1]4407Exp'!BA$212</f>
        <v>0</v>
      </c>
      <c r="BD33" s="279"/>
    </row>
    <row r="34" spans="2:56">
      <c r="B34" s="5" t="s">
        <v>78</v>
      </c>
      <c r="C34" s="126">
        <f>1/$A$1*'[1]4407Exp'!$B$246</f>
        <v>9.5879999999999993E-2</v>
      </c>
      <c r="D34" s="76">
        <f>1/$A$1*'[1]4407Exp'!$C$246</f>
        <v>0.12226451999999999</v>
      </c>
      <c r="E34" s="76">
        <f>1/$A$1*'[1]4407Exp'!D$246</f>
        <v>0.13737195999999999</v>
      </c>
      <c r="F34" s="76">
        <f>1/$A$1*'[1]4407Exp'!E$246</f>
        <v>0.15812395999999998</v>
      </c>
      <c r="G34" s="76">
        <f>1/$A$1*'[1]4407Exp'!F$246</f>
        <v>0.38556238000000004</v>
      </c>
      <c r="H34" s="76">
        <f>1/$A$1*'[1]4407Exp'!G$246</f>
        <v>0.40818399999999994</v>
      </c>
      <c r="I34" s="76">
        <f>1/$A$1*'[1]4407Exp'!H$246</f>
        <v>0.49761046000000003</v>
      </c>
      <c r="J34" s="76">
        <f>1/$A$1*'[1]4407Exp'!I$246</f>
        <v>0.92847439999999992</v>
      </c>
      <c r="K34" s="76">
        <f>1/$A$1*'[1]4407Exp'!J$246</f>
        <v>0.54275046000000005</v>
      </c>
      <c r="L34" s="76">
        <f>1/$A$1*'[1]4407Exp'!K$246</f>
        <v>0.33500716949999992</v>
      </c>
      <c r="M34" s="76">
        <f>1/$A$1*'[1]4407Exp'!L$246</f>
        <v>0.513011094</v>
      </c>
      <c r="N34" s="76">
        <f>1/$A$1*'[1]4407Exp'!M$246</f>
        <v>0.38197975397493744</v>
      </c>
      <c r="O34" s="76">
        <f>1/$A$1*'[1]4407Exp'!N$246</f>
        <v>0.33208021074999999</v>
      </c>
      <c r="P34" s="76">
        <f>1/$A$1*'[1]4407Exp'!O$246</f>
        <v>0.30981085762500005</v>
      </c>
      <c r="Q34" s="76">
        <f>1/$A$1*'[1]4407Exp'!P$246</f>
        <v>0.42821306525000002</v>
      </c>
      <c r="R34" s="76">
        <f>1/$A$1*'[1]4407Exp'!Q$246</f>
        <v>0.39637273744444446</v>
      </c>
      <c r="S34" s="76">
        <f>1/$A$1*'[1]4407Exp'!R$246</f>
        <v>0.41692988797435904</v>
      </c>
      <c r="T34" s="76">
        <f>1/$A$1*'[1]4407Exp'!S$246</f>
        <v>0.43221380163780659</v>
      </c>
      <c r="U34" s="76">
        <f>1/$A$1*'[1]4407Exp'!T$246</f>
        <v>0.49074067375699293</v>
      </c>
      <c r="V34" s="76">
        <f>1/$A$1*'[1]4407Exp'!U$246</f>
        <v>0.33976943444351465</v>
      </c>
      <c r="W34" s="76">
        <f>1/$A$1*'[1]4407Exp'!V$246</f>
        <v>0.33976943444351465</v>
      </c>
      <c r="X34" s="76">
        <f>1/$A$1*'[1]4407Exp'!W$246</f>
        <v>0.33976943444351465</v>
      </c>
      <c r="Y34" s="76">
        <f>1/$A$1*'[1]4407Exp'!X$246</f>
        <v>0.33976943444351465</v>
      </c>
      <c r="Z34" s="76">
        <f>1/$A$1*'[1]4407Exp'!Y$246</f>
        <v>0.33976943444351465</v>
      </c>
      <c r="AA34" s="76">
        <f>1/$A$1*'[1]4407Exp'!Z$246</f>
        <v>0.33976943444351465</v>
      </c>
      <c r="AB34" s="76">
        <f>1/$A$1*'[1]4407Exp'!AA$246</f>
        <v>0.33976943444351465</v>
      </c>
      <c r="AC34" s="161"/>
      <c r="AD34" s="20">
        <f>1/1000*'[1]4407Exp'!$AB$246</f>
        <v>3.0509793201396001E-2</v>
      </c>
      <c r="AE34" s="12">
        <f>1/1000*'[1]4407Exp'!$AC$246</f>
        <v>3.1581474734399997E-2</v>
      </c>
      <c r="AF34" s="12">
        <f>1/1000*'[1]4407Exp'!AD$246</f>
        <v>4.0051846838400004E-2</v>
      </c>
      <c r="AG34" s="12">
        <f>1/1000*'[1]4407Exp'!AE$246</f>
        <v>5.4765104598400005E-2</v>
      </c>
      <c r="AH34" s="12">
        <f>1/1000*'[1]4407Exp'!AF$246</f>
        <v>0.10028170417370001</v>
      </c>
      <c r="AI34" s="12">
        <f>1/1000*'[1]4407Exp'!AG$246</f>
        <v>0.10457238384450002</v>
      </c>
      <c r="AJ34" s="12">
        <f>1/1000*'[1]4407Exp'!AH$246</f>
        <v>0.13315354359959999</v>
      </c>
      <c r="AK34" s="12">
        <f>1/1000*'[1]4407Exp'!AI$246</f>
        <v>0.290772412082</v>
      </c>
      <c r="AL34" s="12">
        <f>1/1000*'[1]4407Exp'!AJ$246</f>
        <v>0.17104620504840004</v>
      </c>
      <c r="AM34" s="12">
        <f>1/1000*'[1]4407Exp'!AK$246</f>
        <v>9.2346087099199989E-2</v>
      </c>
      <c r="AN34" s="12">
        <f>1/1000*'[1]4407Exp'!AL$246</f>
        <v>0.142280248734</v>
      </c>
      <c r="AO34" s="12">
        <f>1/1000*'[1]4407Exp'!AM$246</f>
        <v>0.114195925776</v>
      </c>
      <c r="AP34" s="12">
        <f>1/1000*'[1]4407Exp'!AN$246</f>
        <v>9.6898864391999989E-2</v>
      </c>
      <c r="AQ34" s="12">
        <f>1/1000*'[1]4407Exp'!AO$246</f>
        <v>9.8911829267100002E-2</v>
      </c>
      <c r="AR34" s="12">
        <f>1/1000*'[1]4407Exp'!AP$246</f>
        <v>0.1369228156625</v>
      </c>
      <c r="AS34" s="12">
        <f>1/1000*'[1]4407Exp'!AQ$246</f>
        <v>0.1115651167855</v>
      </c>
      <c r="AT34" s="457">
        <f>1/1000*'[1]4407Exp'!AR$246</f>
        <v>0.1136631079413</v>
      </c>
      <c r="AU34" s="10">
        <f>1/1000*'[1]4407Exp'!AS$246</f>
        <v>0.12049465718290001</v>
      </c>
      <c r="AV34" s="10">
        <f>1/1000*'[1]4407Exp'!AT$246</f>
        <v>0.153641448608</v>
      </c>
      <c r="AW34" s="10">
        <f>1/1000*'[1]4407Exp'!AU$246</f>
        <v>9.0135308639583328E-2</v>
      </c>
      <c r="AX34" s="10">
        <f>1/1000*'[1]4407Exp'!AV$246</f>
        <v>0</v>
      </c>
      <c r="AY34" s="10">
        <f>1/1000*'[1]4407Exp'!AW$246</f>
        <v>0</v>
      </c>
      <c r="AZ34" s="10">
        <f>1/1000*'[1]4407Exp'!AX$246</f>
        <v>0</v>
      </c>
      <c r="BA34" s="10">
        <f>1/1000*'[1]4407Exp'!AY$246</f>
        <v>0</v>
      </c>
      <c r="BB34" s="10">
        <f>1/1000*'[1]4407Exp'!AZ$246</f>
        <v>0</v>
      </c>
      <c r="BC34" s="36">
        <f>1/1000*'[1]4407Exp'!BA$246</f>
        <v>0</v>
      </c>
      <c r="BD34" s="318"/>
    </row>
    <row r="35" spans="2:56">
      <c r="B35" s="5" t="s">
        <v>19</v>
      </c>
      <c r="C35" s="312">
        <f t="shared" ref="C35:AB35" si="4">SUM(C23:C23)-SUM(C24:C34)</f>
        <v>0.12601271899999889</v>
      </c>
      <c r="D35" s="313">
        <f t="shared" si="4"/>
        <v>0.14646413400000036</v>
      </c>
      <c r="E35" s="313">
        <f t="shared" si="4"/>
        <v>0.1161212569019594</v>
      </c>
      <c r="F35" s="313">
        <f t="shared" si="4"/>
        <v>0.11798813700000066</v>
      </c>
      <c r="G35" s="313">
        <f t="shared" si="4"/>
        <v>0.15831299599999937</v>
      </c>
      <c r="H35" s="313">
        <f t="shared" si="4"/>
        <v>0.16714678099999869</v>
      </c>
      <c r="I35" s="313">
        <f t="shared" si="4"/>
        <v>0.25675454900000094</v>
      </c>
      <c r="J35" s="313">
        <f t="shared" si="4"/>
        <v>0.4602980770000018</v>
      </c>
      <c r="K35" s="313">
        <f t="shared" si="4"/>
        <v>0.28482191300000004</v>
      </c>
      <c r="L35" s="313">
        <f t="shared" si="4"/>
        <v>0.20816732051304321</v>
      </c>
      <c r="M35" s="313">
        <f t="shared" si="4"/>
        <v>0.1901344417770785</v>
      </c>
      <c r="N35" s="313">
        <f t="shared" si="4"/>
        <v>0.18722642770900944</v>
      </c>
      <c r="O35" s="313">
        <f t="shared" si="4"/>
        <v>0.18568104055602142</v>
      </c>
      <c r="P35" s="313">
        <f t="shared" si="4"/>
        <v>0.17376079918968035</v>
      </c>
      <c r="Q35" s="313">
        <f t="shared" si="4"/>
        <v>0.16757143867910607</v>
      </c>
      <c r="R35" s="313">
        <f t="shared" si="4"/>
        <v>0.19823229801790188</v>
      </c>
      <c r="S35" s="313">
        <f t="shared" si="4"/>
        <v>0.31729131673577271</v>
      </c>
      <c r="T35" s="313">
        <f t="shared" si="4"/>
        <v>0.33957338570294571</v>
      </c>
      <c r="U35" s="313">
        <f t="shared" si="4"/>
        <v>0.31933433654215815</v>
      </c>
      <c r="V35" s="313">
        <f t="shared" si="4"/>
        <v>0.17165514374984525</v>
      </c>
      <c r="W35" s="313">
        <f t="shared" si="4"/>
        <v>0.17165514374984525</v>
      </c>
      <c r="X35" s="313">
        <f t="shared" si="4"/>
        <v>0.17165514374984525</v>
      </c>
      <c r="Y35" s="313">
        <f t="shared" si="4"/>
        <v>0.17165514374984525</v>
      </c>
      <c r="Z35" s="313">
        <f t="shared" si="4"/>
        <v>0.17165514374984525</v>
      </c>
      <c r="AA35" s="313">
        <f t="shared" si="4"/>
        <v>0.17165514374984525</v>
      </c>
      <c r="AB35" s="313">
        <f t="shared" si="4"/>
        <v>0.17165514374984525</v>
      </c>
      <c r="AC35" s="308"/>
      <c r="AD35" s="314">
        <f t="shared" ref="AD35:BC35" si="5">SUM(AD23:AD23)-SUM(AD24:AD34)</f>
        <v>2.9232109463393829E-2</v>
      </c>
      <c r="AE35" s="315">
        <f t="shared" si="5"/>
        <v>3.0911031261200039E-2</v>
      </c>
      <c r="AF35" s="315">
        <f t="shared" si="5"/>
        <v>3.1569867791999884E-2</v>
      </c>
      <c r="AG35" s="315">
        <f t="shared" si="5"/>
        <v>3.7685725515199775E-2</v>
      </c>
      <c r="AH35" s="315">
        <f t="shared" si="5"/>
        <v>4.669417871089987E-2</v>
      </c>
      <c r="AI35" s="315">
        <f t="shared" si="5"/>
        <v>5.7148176399600237E-2</v>
      </c>
      <c r="AJ35" s="315">
        <f t="shared" si="5"/>
        <v>8.1492107607599618E-2</v>
      </c>
      <c r="AK35" s="315">
        <f t="shared" si="5"/>
        <v>0.14498684371149961</v>
      </c>
      <c r="AL35" s="315">
        <f t="shared" si="5"/>
        <v>0.10690712917479983</v>
      </c>
      <c r="AM35" s="315">
        <f t="shared" si="5"/>
        <v>6.6135163111600503E-2</v>
      </c>
      <c r="AN35" s="315">
        <f t="shared" si="5"/>
        <v>6.2255481822000025E-2</v>
      </c>
      <c r="AO35" s="315">
        <f t="shared" si="5"/>
        <v>6.6863507568000635E-2</v>
      </c>
      <c r="AP35" s="315">
        <f t="shared" si="5"/>
        <v>5.5277615500800348E-2</v>
      </c>
      <c r="AQ35" s="315">
        <f t="shared" si="5"/>
        <v>5.7087274848900416E-2</v>
      </c>
      <c r="AR35" s="315">
        <f t="shared" si="5"/>
        <v>5.7376947852000093E-2</v>
      </c>
      <c r="AS35" s="315">
        <f t="shared" si="5"/>
        <v>5.9069683473500056E-2</v>
      </c>
      <c r="AT35" s="450">
        <f t="shared" si="5"/>
        <v>7.6703888510799345E-2</v>
      </c>
      <c r="AU35" s="316">
        <f t="shared" si="5"/>
        <v>8.3741967795200045E-2</v>
      </c>
      <c r="AV35" s="316">
        <f t="shared" si="5"/>
        <v>9.0225675433000196E-2</v>
      </c>
      <c r="AW35" s="316">
        <f t="shared" si="5"/>
        <v>5.2524076520833352E-2</v>
      </c>
      <c r="AX35" s="316">
        <f t="shared" si="5"/>
        <v>0</v>
      </c>
      <c r="AY35" s="316">
        <f t="shared" si="5"/>
        <v>0</v>
      </c>
      <c r="AZ35" s="316">
        <f t="shared" si="5"/>
        <v>0</v>
      </c>
      <c r="BA35" s="316">
        <f t="shared" si="5"/>
        <v>0</v>
      </c>
      <c r="BB35" s="316">
        <f t="shared" si="5"/>
        <v>0</v>
      </c>
      <c r="BC35" s="317">
        <f t="shared" si="5"/>
        <v>0</v>
      </c>
      <c r="BD35" s="318"/>
    </row>
    <row r="36" spans="2:56" ht="17.149999999999999" customHeight="1">
      <c r="B36" s="9" t="s">
        <v>194</v>
      </c>
      <c r="C36" s="153">
        <f>1/$A$1*'[1]4407Exp'!$B$265</f>
        <v>8.4036600000000003E-3</v>
      </c>
      <c r="D36" s="154">
        <f>1/$A$1*'[1]4407Exp'!$C$265</f>
        <v>1.06815E-2</v>
      </c>
      <c r="E36" s="154">
        <f>1/$A$1*'[1]4407Exp'!D$265</f>
        <v>4.9077680000000005E-2</v>
      </c>
      <c r="F36" s="154">
        <f>1/$A$1*'[1]4407Exp'!E$265</f>
        <v>3.5291599999999999E-2</v>
      </c>
      <c r="G36" s="154">
        <f>1/$A$1*'[1]4407Exp'!F$265</f>
        <v>5.6425280000000001E-2</v>
      </c>
      <c r="H36" s="154">
        <f>1/$A$1*'[1]4407Exp'!G$265</f>
        <v>6.1232499999999995E-2</v>
      </c>
      <c r="I36" s="154">
        <f>1/$A$1*'[1]4407Exp'!H$265</f>
        <v>5.7022440000000001E-2</v>
      </c>
      <c r="J36" s="154">
        <f>1/$A$1*'[1]4407Exp'!I$265</f>
        <v>0.17825405699999999</v>
      </c>
      <c r="K36" s="154">
        <f>1/$A$1*'[1]4407Exp'!J$265</f>
        <v>0.51745985999999988</v>
      </c>
      <c r="L36" s="154">
        <f>1/$A$1*'[1]4407Exp'!K$265</f>
        <v>0.67345784549999987</v>
      </c>
      <c r="M36" s="154">
        <f>1/$A$1*'[1]4407Exp'!L$265</f>
        <v>0.6557309524999998</v>
      </c>
      <c r="N36" s="154">
        <f>1/$A$1*'[1]4407Exp'!M$265</f>
        <v>0.64575408300000003</v>
      </c>
      <c r="O36" s="154">
        <f>1/$A$1*'[1]4407Exp'!N$265</f>
        <v>0.58946851099999997</v>
      </c>
      <c r="P36" s="154">
        <f>1/$A$1*'[1]4407Exp'!O$265</f>
        <v>0.61648987158730162</v>
      </c>
      <c r="Q36" s="154">
        <f>1/$A$1*'[1]4407Exp'!P$265</f>
        <v>0.63246180921428563</v>
      </c>
      <c r="R36" s="154">
        <f>1/$A$1*'[1]4407Exp'!Q$265</f>
        <v>0.74827710099999989</v>
      </c>
      <c r="S36" s="154">
        <f>1/$A$1*'[1]4407Exp'!R$265</f>
        <v>0.67615354000000005</v>
      </c>
      <c r="T36" s="154">
        <f>1/$A$1*'[1]4407Exp'!S$265</f>
        <v>0.53090097999999997</v>
      </c>
      <c r="U36" s="154">
        <f>1/$A$1*'[1]4407Exp'!T$265</f>
        <v>0.53644808090909091</v>
      </c>
      <c r="V36" s="154">
        <f>1/$A$1*'[1]4407Exp'!U$265</f>
        <v>0.29027711999999994</v>
      </c>
      <c r="W36" s="154">
        <f>1/$A$1*'[1]4407Exp'!V$265</f>
        <v>0.29027711999999994</v>
      </c>
      <c r="X36" s="154">
        <f>1/$A$1*'[1]4407Exp'!W$265</f>
        <v>0.29027711999999994</v>
      </c>
      <c r="Y36" s="154">
        <f>1/$A$1*'[1]4407Exp'!X$265</f>
        <v>0.29027711999999994</v>
      </c>
      <c r="Z36" s="154">
        <f>1/$A$1*'[1]4407Exp'!Y$265</f>
        <v>0.29027711999999994</v>
      </c>
      <c r="AA36" s="154">
        <f>1/$A$1*'[1]4407Exp'!Z$265</f>
        <v>0.29027711999999994</v>
      </c>
      <c r="AB36" s="154">
        <f>1/$A$1*'[1]4407Exp'!AA$265</f>
        <v>0.29027711999999994</v>
      </c>
      <c r="AC36" s="196"/>
      <c r="AD36" s="56">
        <f>1/1000*'[1]4407Exp'!$AB$265</f>
        <v>4.1012046999090003E-3</v>
      </c>
      <c r="AE36" s="23">
        <f>1/1000*'[1]4407Exp'!$AC$265</f>
        <v>4.5471062871999994E-3</v>
      </c>
      <c r="AF36" s="23">
        <f>1/1000*'[1]4407Exp'!AD$265</f>
        <v>1.0060028476800001E-2</v>
      </c>
      <c r="AG36" s="23">
        <f>1/1000*'[1]4407Exp'!AE$265</f>
        <v>7.9468146127999999E-3</v>
      </c>
      <c r="AH36" s="23">
        <f>1/1000*'[1]4407Exp'!AF$265</f>
        <v>1.30446561539E-2</v>
      </c>
      <c r="AI36" s="23">
        <f>1/1000*'[1]4407Exp'!AG$265</f>
        <v>1.5607278043500001E-2</v>
      </c>
      <c r="AJ36" s="23">
        <f>1/1000*'[1]4407Exp'!AH$265</f>
        <v>1.7031338846800002E-2</v>
      </c>
      <c r="AK36" s="23">
        <f>1/1000*'[1]4407Exp'!AI$265</f>
        <v>4.8031450271000004E-2</v>
      </c>
      <c r="AL36" s="23">
        <f>1/1000*'[1]4407Exp'!AJ$265</f>
        <v>0.1340338098544</v>
      </c>
      <c r="AM36" s="23">
        <f>1/1000*'[1]4407Exp'!AK$265</f>
        <v>0.14416220551479997</v>
      </c>
      <c r="AN36" s="23">
        <f>1/1000*'[1]4407Exp'!AL$265</f>
        <v>0.15156222345450002</v>
      </c>
      <c r="AO36" s="23">
        <f>1/1000*'[1]4407Exp'!AM$265</f>
        <v>0.16343824175999999</v>
      </c>
      <c r="AP36" s="23">
        <f>1/1000*'[1]4407Exp'!AN$265</f>
        <v>0.14704677327999999</v>
      </c>
      <c r="AQ36" s="23">
        <f>1/1000*'[1]4407Exp'!AO$265</f>
        <v>0.16014221432969999</v>
      </c>
      <c r="AR36" s="23">
        <f>1/1000*'[1]4407Exp'!AP$265</f>
        <v>0.172437870534</v>
      </c>
      <c r="AS36" s="23">
        <f>1/1000*'[1]4407Exp'!AQ$265</f>
        <v>0.16802512533799996</v>
      </c>
      <c r="AT36" s="458">
        <f>1/1000*'[1]4407Exp'!AR$265</f>
        <v>0.1538508403122</v>
      </c>
      <c r="AU36" s="23">
        <f>1/1000*'[1]4407Exp'!AS$265</f>
        <v>0.12843607538189999</v>
      </c>
      <c r="AV36" s="23">
        <f>1/1000*'[1]4407Exp'!AT$265</f>
        <v>0.137685411112</v>
      </c>
      <c r="AW36" s="23">
        <f>1/1000*'[1]4407Exp'!AU$265</f>
        <v>7.0419644305833348E-2</v>
      </c>
      <c r="AX36" s="23">
        <f>1/1000*'[1]4407Exp'!AV$265</f>
        <v>0</v>
      </c>
      <c r="AY36" s="23">
        <f>1/1000*'[1]4407Exp'!AW$265</f>
        <v>0</v>
      </c>
      <c r="AZ36" s="23">
        <f>1/1000*'[1]4407Exp'!AX$265</f>
        <v>0</v>
      </c>
      <c r="BA36" s="23">
        <f>1/1000*'[1]4407Exp'!AY$265</f>
        <v>0</v>
      </c>
      <c r="BB36" s="23">
        <f>1/1000*'[1]4407Exp'!AZ$265</f>
        <v>0</v>
      </c>
      <c r="BC36" s="41">
        <f>1/1000*'[1]4407Exp'!BA$265</f>
        <v>0</v>
      </c>
      <c r="BD36" s="318"/>
    </row>
    <row r="37" spans="2:56">
      <c r="B37" s="5" t="s">
        <v>81</v>
      </c>
      <c r="C37" s="20">
        <f>1/$A$1*'[1]4407Exp'!$B$113</f>
        <v>5.4089999999999989E-3</v>
      </c>
      <c r="D37" s="12">
        <f>1/$A$1*'[1]4407Exp'!$C$113</f>
        <v>4.9757799999999991E-3</v>
      </c>
      <c r="E37" s="12">
        <f>1/$A$1*'[1]4407Exp'!D$113</f>
        <v>8.6706999999999999E-3</v>
      </c>
      <c r="F37" s="12">
        <f>1/$A$1*'[1]4407Exp'!E$113</f>
        <v>7.8104000000000003E-3</v>
      </c>
      <c r="G37" s="12">
        <f>1/$A$1*'[1]4407Exp'!F$113</f>
        <v>7.3289999999999996E-3</v>
      </c>
      <c r="H37" s="12">
        <f>1/$A$1*'[1]4407Exp'!G$113</f>
        <v>1.9159499999999996E-2</v>
      </c>
      <c r="I37" s="12">
        <f>1/$A$1*'[1]4407Exp'!H$113</f>
        <v>2.2612279999999998E-2</v>
      </c>
      <c r="J37" s="12">
        <f>1/$A$1*'[1]4407Exp'!I$113</f>
        <v>2.4194900000000002E-2</v>
      </c>
      <c r="K37" s="12">
        <f>1/$A$1*'[1]4407Exp'!J$113</f>
        <v>5.3061999999999998E-2</v>
      </c>
      <c r="L37" s="12">
        <f>1/$A$1*'[1]4407Exp'!K$113</f>
        <v>7.0323140000000006E-2</v>
      </c>
      <c r="M37" s="12">
        <f>1/$A$1*'[1]4407Exp'!L$113</f>
        <v>8.3870419999999987E-2</v>
      </c>
      <c r="N37" s="12">
        <f>1/$A$1*'[1]4407Exp'!M$113</f>
        <v>5.1703397999999998E-2</v>
      </c>
      <c r="O37" s="12">
        <f>1/$A$1*'[1]4407Exp'!N$113</f>
        <v>6.0856526999999987E-2</v>
      </c>
      <c r="P37" s="12">
        <f>1/$A$1*'[1]4407Exp'!O$113</f>
        <v>6.7416259999999992E-2</v>
      </c>
      <c r="Q37" s="12">
        <f>1/$A$1*'[1]4407Exp'!P$113</f>
        <v>5.6142085999999994E-2</v>
      </c>
      <c r="R37" s="12">
        <f>1/$A$1*'[1]4407Exp'!Q$113</f>
        <v>5.5654000000000002E-2</v>
      </c>
      <c r="S37" s="12">
        <f>1/$A$1*'[1]4407Exp'!R$113</f>
        <v>5.4841139999999997E-2</v>
      </c>
      <c r="T37" s="12">
        <f>1/$A$1*'[1]4407Exp'!S$113</f>
        <v>2.9144E-2</v>
      </c>
      <c r="U37" s="12">
        <f>1/$A$1*'[1]4407Exp'!T$113</f>
        <v>4.601628E-2</v>
      </c>
      <c r="V37" s="12">
        <f>1/$A$1*'[1]4407Exp'!U$113</f>
        <v>3.1592000000000002E-2</v>
      </c>
      <c r="W37" s="12">
        <f>1/$A$1*'[1]4407Exp'!V$113</f>
        <v>3.1592000000000002E-2</v>
      </c>
      <c r="X37" s="12">
        <f>1/$A$1*'[1]4407Exp'!W$113</f>
        <v>3.1592000000000002E-2</v>
      </c>
      <c r="Y37" s="12">
        <f>1/$A$1*'[1]4407Exp'!X$113</f>
        <v>3.1592000000000002E-2</v>
      </c>
      <c r="Z37" s="12">
        <f>1/$A$1*'[1]4407Exp'!Y$113</f>
        <v>3.1592000000000002E-2</v>
      </c>
      <c r="AA37" s="12">
        <f>1/$A$1*'[1]4407Exp'!Z$113</f>
        <v>3.1592000000000002E-2</v>
      </c>
      <c r="AB37" s="12">
        <f>1/$A$1*'[1]4407Exp'!AA$113</f>
        <v>3.1592000000000002E-2</v>
      </c>
      <c r="AC37" s="308"/>
      <c r="AD37" s="20">
        <f>1/1000*'[1]4407Exp'!$AB$113</f>
        <v>3.3227799690570001E-3</v>
      </c>
      <c r="AE37" s="12">
        <f>1/1000*'[1]4407Exp'!$AC$113</f>
        <v>3.1824295179999997E-3</v>
      </c>
      <c r="AF37" s="12">
        <f>1/1000*'[1]4407Exp'!AD$113</f>
        <v>3.2622452975999998E-3</v>
      </c>
      <c r="AG37" s="12">
        <f>1/1000*'[1]4407Exp'!AE$113</f>
        <v>3.1143734607999999E-3</v>
      </c>
      <c r="AH37" s="12">
        <f>1/1000*'[1]4407Exp'!AF$113</f>
        <v>2.9849843422000001E-3</v>
      </c>
      <c r="AI37" s="12">
        <f>1/1000*'[1]4407Exp'!AG$113</f>
        <v>4.6370368902000003E-3</v>
      </c>
      <c r="AJ37" s="12">
        <f>1/1000*'[1]4407Exp'!AH$113</f>
        <v>6.4170602112000007E-3</v>
      </c>
      <c r="AK37" s="12">
        <f>1/1000*'[1]4407Exp'!AI$113</f>
        <v>8.3050257955000015E-3</v>
      </c>
      <c r="AL37" s="12">
        <f>1/1000*'[1]4407Exp'!AJ$113</f>
        <v>1.65707593752E-2</v>
      </c>
      <c r="AM37" s="12">
        <f>1/1000*'[1]4407Exp'!AK$113</f>
        <v>1.7187802385600002E-2</v>
      </c>
      <c r="AN37" s="12">
        <f>1/1000*'[1]4407Exp'!AL$113</f>
        <v>2.16545975991E-2</v>
      </c>
      <c r="AO37" s="12">
        <f>1/1000*'[1]4407Exp'!AM$113</f>
        <v>1.5721747728000002E-2</v>
      </c>
      <c r="AP37" s="12">
        <f>1/1000*'[1]4407Exp'!AN$113</f>
        <v>1.6092127708799999E-2</v>
      </c>
      <c r="AQ37" s="12">
        <f>1/1000*'[1]4407Exp'!AO$113</f>
        <v>1.9173992196000002E-2</v>
      </c>
      <c r="AR37" s="12">
        <f>1/1000*'[1]4407Exp'!AP$113</f>
        <v>1.60079640105E-2</v>
      </c>
      <c r="AS37" s="12">
        <f>1/1000*'[1]4407Exp'!AQ$113</f>
        <v>1.3784232727999999E-2</v>
      </c>
      <c r="AT37" s="451">
        <f>1/1000*'[1]4407Exp'!AR$113</f>
        <v>1.3323865989999999E-2</v>
      </c>
      <c r="AU37" s="10">
        <f>1/1000*'[1]4407Exp'!AS$113</f>
        <v>8.2406712102000013E-3</v>
      </c>
      <c r="AV37" s="10">
        <f>1/1000*'[1]4407Exp'!AT$113</f>
        <v>1.2290806357999999E-2</v>
      </c>
      <c r="AW37" s="10">
        <f>1/1000*'[1]4407Exp'!AU$113</f>
        <v>7.9798078166666668E-3</v>
      </c>
      <c r="AX37" s="10">
        <f>1/1000*'[1]4407Exp'!AV$113</f>
        <v>0</v>
      </c>
      <c r="AY37" s="10">
        <f>1/1000*'[1]4407Exp'!AW$113</f>
        <v>0</v>
      </c>
      <c r="AZ37" s="10">
        <f>1/1000*'[1]4407Exp'!AX$113</f>
        <v>0</v>
      </c>
      <c r="BA37" s="10">
        <f>1/1000*'[1]4407Exp'!AY$113</f>
        <v>0</v>
      </c>
      <c r="BB37" s="10">
        <f>1/1000*'[1]4407Exp'!AZ$113</f>
        <v>0</v>
      </c>
      <c r="BC37" s="36">
        <f>1/1000*'[1]4407Exp'!BA$113</f>
        <v>0</v>
      </c>
      <c r="BD37" s="279"/>
    </row>
    <row r="38" spans="2:56">
      <c r="B38" s="5" t="s">
        <v>195</v>
      </c>
      <c r="C38" s="20">
        <f>1/$A$1*'[1]4407Exp'!$B$117</f>
        <v>3.8999999999999999E-5</v>
      </c>
      <c r="D38" s="12">
        <f>1/$A$1*'[1]4407Exp'!$C$117</f>
        <v>1.3000000000000002E-4</v>
      </c>
      <c r="E38" s="12">
        <f>1/$A$1*'[1]4407Exp'!D$117</f>
        <v>3.3100000000000002E-4</v>
      </c>
      <c r="F38" s="12">
        <f>1/$A$1*'[1]4407Exp'!E$117</f>
        <v>3.9199999999999999E-4</v>
      </c>
      <c r="G38" s="12">
        <f>1/$A$1*'[1]4407Exp'!F$117</f>
        <v>3.1483999999999999E-4</v>
      </c>
      <c r="H38" s="12">
        <f>1/$A$1*'[1]4407Exp'!G$117</f>
        <v>4.0899999999999997E-4</v>
      </c>
      <c r="I38" s="12">
        <f>1/$A$1*'[1]4407Exp'!H$117</f>
        <v>9.1399999999999999E-4</v>
      </c>
      <c r="J38" s="12">
        <f>1/$A$1*'[1]4407Exp'!I$117</f>
        <v>6.0949999999999997E-3</v>
      </c>
      <c r="K38" s="12">
        <f>1/$A$1*'[1]4407Exp'!J$117</f>
        <v>3.6312000000000004E-2</v>
      </c>
      <c r="L38" s="12">
        <f>1/$A$1*'[1]4407Exp'!K$117</f>
        <v>7.3954699999999998E-2</v>
      </c>
      <c r="M38" s="12">
        <f>1/$A$1*'[1]4407Exp'!L$117</f>
        <v>4.8973112500000006E-2</v>
      </c>
      <c r="N38" s="12">
        <f>1/$A$1*'[1]4407Exp'!M$117</f>
        <v>4.1598639999999992E-2</v>
      </c>
      <c r="O38" s="12">
        <f>1/$A$1*'[1]4407Exp'!N$117</f>
        <v>5.530496E-2</v>
      </c>
      <c r="P38" s="12">
        <f>1/$A$1*'[1]4407Exp'!O$117</f>
        <v>5.2186200000000002E-2</v>
      </c>
      <c r="Q38" s="12">
        <f>1/$A$1*'[1]4407Exp'!P$117</f>
        <v>4.8411999999999997E-2</v>
      </c>
      <c r="R38" s="12">
        <f>1/$A$1*'[1]4407Exp'!Q$117</f>
        <v>4.0983000000000006E-2</v>
      </c>
      <c r="S38" s="12">
        <f>1/$A$1*'[1]4407Exp'!R$117</f>
        <v>5.3443000000000004E-2</v>
      </c>
      <c r="T38" s="12">
        <f>1/$A$1*'[1]4407Exp'!S$117</f>
        <v>3.1377999999999996E-2</v>
      </c>
      <c r="U38" s="12">
        <f>1/$A$1*'[1]4407Exp'!T$117</f>
        <v>3.9369000000000001E-2</v>
      </c>
      <c r="V38" s="12">
        <f>1/$A$1*'[1]4407Exp'!U$117</f>
        <v>1.8266999999999999E-2</v>
      </c>
      <c r="W38" s="12">
        <f>1/$A$1*'[1]4407Exp'!V$117</f>
        <v>1.8266999999999999E-2</v>
      </c>
      <c r="X38" s="12">
        <f>1/$A$1*'[1]4407Exp'!W$117</f>
        <v>1.8266999999999999E-2</v>
      </c>
      <c r="Y38" s="12">
        <f>1/$A$1*'[1]4407Exp'!X$117</f>
        <v>1.8266999999999999E-2</v>
      </c>
      <c r="Z38" s="12">
        <f>1/$A$1*'[1]4407Exp'!Y$117</f>
        <v>1.8266999999999999E-2</v>
      </c>
      <c r="AA38" s="12">
        <f>1/$A$1*'[1]4407Exp'!Z$117</f>
        <v>1.8266999999999999E-2</v>
      </c>
      <c r="AB38" s="12">
        <f>1/$A$1*'[1]4407Exp'!AA$117</f>
        <v>1.8266999999999999E-2</v>
      </c>
      <c r="AC38" s="308"/>
      <c r="AD38" s="20">
        <f>1/1000*'[1]4407Exp'!$AB$117</f>
        <v>3.2463149724E-5</v>
      </c>
      <c r="AE38" s="12">
        <f>1/1000*'[1]4407Exp'!$AC$117</f>
        <v>9.7305148799999995E-5</v>
      </c>
      <c r="AF38" s="12">
        <f>1/1000*'[1]4407Exp'!AD$117</f>
        <v>1.6373158560000002E-4</v>
      </c>
      <c r="AG38" s="12">
        <f>1/1000*'[1]4407Exp'!AE$117</f>
        <v>2.0362844320000002E-4</v>
      </c>
      <c r="AH38" s="12">
        <f>1/1000*'[1]4407Exp'!AF$117</f>
        <v>1.9624885910000001E-4</v>
      </c>
      <c r="AI38" s="12">
        <f>1/1000*'[1]4407Exp'!AG$117</f>
        <v>2.5999699440000003E-4</v>
      </c>
      <c r="AJ38" s="12">
        <f>1/1000*'[1]4407Exp'!AH$117</f>
        <v>5.1960369240000007E-4</v>
      </c>
      <c r="AK38" s="12">
        <f>1/1000*'[1]4407Exp'!AI$117</f>
        <v>1.803972704E-3</v>
      </c>
      <c r="AL38" s="12">
        <f>1/1000*'[1]4407Exp'!AJ$117</f>
        <v>9.7776136560000018E-3</v>
      </c>
      <c r="AM38" s="12">
        <f>1/1000*'[1]4407Exp'!AK$117</f>
        <v>1.48290449472E-2</v>
      </c>
      <c r="AN38" s="12">
        <f>1/1000*'[1]4407Exp'!AL$117</f>
        <v>1.1938367306700001E-2</v>
      </c>
      <c r="AO38" s="12">
        <f>1/1000*'[1]4407Exp'!AM$117</f>
        <v>1.0959096288E-2</v>
      </c>
      <c r="AP38" s="12">
        <f>1/1000*'[1]4407Exp'!AN$117</f>
        <v>1.4092432868799999E-2</v>
      </c>
      <c r="AQ38" s="12">
        <f>1/1000*'[1]4407Exp'!AO$117</f>
        <v>1.3431811067400001E-2</v>
      </c>
      <c r="AR38" s="12">
        <f>1/1000*'[1]4407Exp'!AP$117</f>
        <v>1.27581341705E-2</v>
      </c>
      <c r="AS38" s="12">
        <f>1/1000*'[1]4407Exp'!AQ$117</f>
        <v>8.7032419739999992E-3</v>
      </c>
      <c r="AT38" s="451">
        <f>1/1000*'[1]4407Exp'!AR$117</f>
        <v>1.1744199037899999E-2</v>
      </c>
      <c r="AU38" s="10">
        <f>1/1000*'[1]4407Exp'!AS$117</f>
        <v>7.2925930791999998E-3</v>
      </c>
      <c r="AV38" s="10">
        <f>1/1000*'[1]4407Exp'!AT$117</f>
        <v>9.2161153739999998E-3</v>
      </c>
      <c r="AW38" s="10">
        <f>1/1000*'[1]4407Exp'!AU$117</f>
        <v>3.9452795558333337E-3</v>
      </c>
      <c r="AX38" s="10">
        <f>1/1000*'[1]4407Exp'!AV$117</f>
        <v>0</v>
      </c>
      <c r="AY38" s="10">
        <f>1/1000*'[1]4407Exp'!AW$117</f>
        <v>0</v>
      </c>
      <c r="AZ38" s="10">
        <f>1/1000*'[1]4407Exp'!AX$117</f>
        <v>0</v>
      </c>
      <c r="BA38" s="10">
        <f>1/1000*'[1]4407Exp'!AY$117</f>
        <v>0</v>
      </c>
      <c r="BB38" s="10">
        <f>1/1000*'[1]4407Exp'!AZ$117</f>
        <v>0</v>
      </c>
      <c r="BC38" s="36">
        <f>1/1000*'[1]4407Exp'!BA$117</f>
        <v>0</v>
      </c>
      <c r="BD38" s="279"/>
    </row>
    <row r="39" spans="2:56">
      <c r="B39" s="5" t="s">
        <v>216</v>
      </c>
      <c r="C39" s="20">
        <f>1/$A$1*'[1]4407Exp'!$B$123</f>
        <v>0</v>
      </c>
      <c r="D39" s="12">
        <f>1/$A$1*'[1]4407Exp'!$C$123</f>
        <v>6.4599999999999998E-5</v>
      </c>
      <c r="E39" s="12">
        <f>1/$A$1*'[1]4407Exp'!D$123</f>
        <v>9.2999999999999997E-5</v>
      </c>
      <c r="F39" s="12">
        <f>1/$A$1*'[1]4407Exp'!E$123</f>
        <v>8.3999999999999995E-5</v>
      </c>
      <c r="G39" s="12">
        <f>1/$A$1*'[1]4407Exp'!F$123</f>
        <v>2.9999999999999997E-6</v>
      </c>
      <c r="H39" s="12">
        <f>1/$A$1*'[1]4407Exp'!G$123</f>
        <v>2.0199999999999998E-4</v>
      </c>
      <c r="I39" s="12">
        <f>1/$A$1*'[1]4407Exp'!H$123</f>
        <v>8.1223999999999999E-4</v>
      </c>
      <c r="J39" s="12">
        <f>1/$A$1*'[1]4407Exp'!I$123</f>
        <v>5.9999999999999995E-4</v>
      </c>
      <c r="K39" s="12">
        <f>1/$A$1*'[1]4407Exp'!J$123</f>
        <v>5.5792999999999988E-2</v>
      </c>
      <c r="L39" s="12">
        <f>1/$A$1*'[1]4407Exp'!K$123</f>
        <v>5.2104000000000004E-2</v>
      </c>
      <c r="M39" s="12">
        <f>1/$A$1*'[1]4407Exp'!L$123</f>
        <v>4.1108999999999993E-2</v>
      </c>
      <c r="N39" s="12">
        <f>1/$A$1*'[1]4407Exp'!M$123</f>
        <v>3.8937999999999993E-2</v>
      </c>
      <c r="O39" s="12">
        <f>1/$A$1*'[1]4407Exp'!N$123</f>
        <v>3.7837000000000003E-2</v>
      </c>
      <c r="P39" s="12">
        <f>1/$A$1*'[1]4407Exp'!O$123</f>
        <v>4.1065999999999998E-2</v>
      </c>
      <c r="Q39" s="12">
        <f>1/$A$1*'[1]4407Exp'!P$123</f>
        <v>3.7117999999999998E-2</v>
      </c>
      <c r="R39" s="12">
        <f>1/$A$1*'[1]4407Exp'!Q$123</f>
        <v>6.9454999999999989E-2</v>
      </c>
      <c r="S39" s="12">
        <f>1/$A$1*'[1]4407Exp'!R$123</f>
        <v>4.3449000000000002E-2</v>
      </c>
      <c r="T39" s="12">
        <f>1/$A$1*'[1]4407Exp'!S$123</f>
        <v>2.0742999999999998E-2</v>
      </c>
      <c r="U39" s="12">
        <f>1/$A$1*'[1]4407Exp'!T$123</f>
        <v>3.8197999999999996E-2</v>
      </c>
      <c r="V39" s="12">
        <f>1/$A$1*'[1]4407Exp'!U$123</f>
        <v>1.7901E-2</v>
      </c>
      <c r="W39" s="12">
        <f>1/$A$1*'[1]4407Exp'!V$123</f>
        <v>1.7901E-2</v>
      </c>
      <c r="X39" s="12">
        <f>1/$A$1*'[1]4407Exp'!W$123</f>
        <v>1.7901E-2</v>
      </c>
      <c r="Y39" s="12">
        <f>1/$A$1*'[1]4407Exp'!X$123</f>
        <v>1.7901E-2</v>
      </c>
      <c r="Z39" s="12">
        <f>1/$A$1*'[1]4407Exp'!Y$123</f>
        <v>1.7901E-2</v>
      </c>
      <c r="AA39" s="12">
        <f>1/$A$1*'[1]4407Exp'!Z$123</f>
        <v>1.7901E-2</v>
      </c>
      <c r="AB39" s="12">
        <f>1/$A$1*'[1]4407Exp'!AA$123</f>
        <v>1.7901E-2</v>
      </c>
      <c r="AC39" s="308"/>
      <c r="AD39" s="20">
        <f>1/1000*'[1]4407Exp'!$AB$123</f>
        <v>0</v>
      </c>
      <c r="AE39" s="12">
        <f>1/1000*'[1]4407Exp'!$AC$123</f>
        <v>4.5174064E-5</v>
      </c>
      <c r="AF39" s="12">
        <f>1/1000*'[1]4407Exp'!AD$123</f>
        <v>3.64925952E-5</v>
      </c>
      <c r="AG39" s="12">
        <f>1/1000*'[1]4407Exp'!AE$123</f>
        <v>3.5727820800000008E-5</v>
      </c>
      <c r="AH39" s="12">
        <f>1/1000*'[1]4407Exp'!AF$123</f>
        <v>3.5513345000000004E-6</v>
      </c>
      <c r="AI39" s="12">
        <f>1/1000*'[1]4407Exp'!AG$123</f>
        <v>1.2754139970000002E-4</v>
      </c>
      <c r="AJ39" s="12">
        <f>1/1000*'[1]4407Exp'!AH$123</f>
        <v>4.0885726120000004E-4</v>
      </c>
      <c r="AK39" s="12">
        <f>1/1000*'[1]4407Exp'!AI$123</f>
        <v>3.7964220500000002E-4</v>
      </c>
      <c r="AL39" s="12">
        <f>1/1000*'[1]4407Exp'!AJ$123</f>
        <v>1.3953639917200002E-2</v>
      </c>
      <c r="AM39" s="12">
        <f>1/1000*'[1]4407Exp'!AK$123</f>
        <v>1.06061303348E-2</v>
      </c>
      <c r="AN39" s="12">
        <f>1/1000*'[1]4407Exp'!AL$123</f>
        <v>8.8781757804000019E-3</v>
      </c>
      <c r="AO39" s="12">
        <f>1/1000*'[1]4407Exp'!AM$123</f>
        <v>9.8894765279999991E-3</v>
      </c>
      <c r="AP39" s="12">
        <f>1/1000*'[1]4407Exp'!AN$123</f>
        <v>8.9081492368000004E-3</v>
      </c>
      <c r="AQ39" s="12">
        <f>1/1000*'[1]4407Exp'!AO$123</f>
        <v>1.09432717395E-2</v>
      </c>
      <c r="AR39" s="12">
        <f>1/1000*'[1]4407Exp'!AP$123</f>
        <v>9.8164220069999995E-3</v>
      </c>
      <c r="AS39" s="12">
        <f>1/1000*'[1]4407Exp'!AQ$123</f>
        <v>1.4553573341999998E-2</v>
      </c>
      <c r="AT39" s="451">
        <f>1/1000*'[1]4407Exp'!AR$123</f>
        <v>9.582056953999999E-3</v>
      </c>
      <c r="AU39" s="10">
        <f>1/1000*'[1]4407Exp'!AS$123</f>
        <v>5.7866397160000003E-3</v>
      </c>
      <c r="AV39" s="10">
        <f>1/1000*'[1]4407Exp'!AT$123</f>
        <v>1.0972689896000001E-2</v>
      </c>
      <c r="AW39" s="10">
        <f>1/1000*'[1]4407Exp'!AU$123</f>
        <v>4.1247263725E-3</v>
      </c>
      <c r="AX39" s="10">
        <f>1/1000*'[1]4407Exp'!AV$123</f>
        <v>0</v>
      </c>
      <c r="AY39" s="10">
        <f>1/1000*'[1]4407Exp'!AW$123</f>
        <v>0</v>
      </c>
      <c r="AZ39" s="10">
        <f>1/1000*'[1]4407Exp'!AX$123</f>
        <v>0</v>
      </c>
      <c r="BA39" s="10">
        <f>1/1000*'[1]4407Exp'!AY$123</f>
        <v>0</v>
      </c>
      <c r="BB39" s="10">
        <f>1/1000*'[1]4407Exp'!AZ$123</f>
        <v>0</v>
      </c>
      <c r="BC39" s="36">
        <f>1/1000*'[1]4407Exp'!BA$123</f>
        <v>0</v>
      </c>
      <c r="BD39" s="279"/>
    </row>
    <row r="40" spans="2:56">
      <c r="B40" s="5" t="s">
        <v>196</v>
      </c>
      <c r="C40" s="20">
        <f>1/$A$1*'[1]4407Exp'!$B$200</f>
        <v>2.3541400000000002E-3</v>
      </c>
      <c r="D40" s="12">
        <f>1/$A$1*'[1]4407Exp'!$C$200</f>
        <v>4.9069999999999999E-3</v>
      </c>
      <c r="E40" s="12">
        <f>1/$A$1*'[1]4407Exp'!D$200</f>
        <v>3.8837000000000003E-2</v>
      </c>
      <c r="F40" s="12">
        <f>1/$A$1*'[1]4407Exp'!E$200</f>
        <v>2.4154999999999999E-2</v>
      </c>
      <c r="G40" s="12">
        <f>1/$A$1*'[1]4407Exp'!F$200</f>
        <v>3.9819E-2</v>
      </c>
      <c r="H40" s="12">
        <f>1/$A$1*'[1]4407Exp'!G$200</f>
        <v>3.0713379999999995E-2</v>
      </c>
      <c r="I40" s="12">
        <f>1/$A$1*'[1]4407Exp'!H$200</f>
        <v>1.9007979999999997E-2</v>
      </c>
      <c r="J40" s="12">
        <f>1/$A$1*'[1]4407Exp'!I$200</f>
        <v>0.10303883999999999</v>
      </c>
      <c r="K40" s="12">
        <f>1/$A$1*'[1]4407Exp'!J$200</f>
        <v>0.17509899999999998</v>
      </c>
      <c r="L40" s="12">
        <f>1/$A$1*'[1]4407Exp'!K$200</f>
        <v>0.21981742000000001</v>
      </c>
      <c r="M40" s="12">
        <f>1/$A$1*'[1]4407Exp'!L$200</f>
        <v>0.25507913999999998</v>
      </c>
      <c r="N40" s="12">
        <f>1/$A$1*'[1]4407Exp'!M$200</f>
        <v>0.21540600000000001</v>
      </c>
      <c r="O40" s="12">
        <f>1/$A$1*'[1]4407Exp'!N$200</f>
        <v>0.18958700000000001</v>
      </c>
      <c r="P40" s="12">
        <f>1/$A$1*'[1]4407Exp'!O$200</f>
        <v>0.23170099999999996</v>
      </c>
      <c r="Q40" s="12">
        <f>1/$A$1*'[1]4407Exp'!P$200</f>
        <v>0.19015899999999997</v>
      </c>
      <c r="R40" s="12">
        <f>1/$A$1*'[1]4407Exp'!Q$200</f>
        <v>0.22398899999999999</v>
      </c>
      <c r="S40" s="12">
        <f>1/$A$1*'[1]4407Exp'!R$200</f>
        <v>0.17401699999999998</v>
      </c>
      <c r="T40" s="12">
        <f>1/$A$1*'[1]4407Exp'!S$200</f>
        <v>0.11116599999999999</v>
      </c>
      <c r="U40" s="12">
        <f>1/$A$1*'[1]4407Exp'!T$200</f>
        <v>0.13029999999999997</v>
      </c>
      <c r="V40" s="12">
        <f>1/$A$1*'[1]4407Exp'!U$200</f>
        <v>4.7559999999999998E-2</v>
      </c>
      <c r="W40" s="12">
        <f>1/$A$1*'[1]4407Exp'!V$200</f>
        <v>4.7559999999999998E-2</v>
      </c>
      <c r="X40" s="12">
        <f>1/$A$1*'[1]4407Exp'!W$200</f>
        <v>4.7559999999999998E-2</v>
      </c>
      <c r="Y40" s="12">
        <f>1/$A$1*'[1]4407Exp'!X$200</f>
        <v>4.7559999999999998E-2</v>
      </c>
      <c r="Z40" s="12">
        <f>1/$A$1*'[1]4407Exp'!Y$200</f>
        <v>4.7559999999999998E-2</v>
      </c>
      <c r="AA40" s="12">
        <f>1/$A$1*'[1]4407Exp'!Z$200</f>
        <v>4.7559999999999998E-2</v>
      </c>
      <c r="AB40" s="12">
        <f>1/$A$1*'[1]4407Exp'!AA$200</f>
        <v>4.7559999999999998E-2</v>
      </c>
      <c r="AC40" s="13"/>
      <c r="AD40" s="20">
        <f>1/1000*'[1]4407Exp'!$AB$200</f>
        <v>3.7555674722099995E-4</v>
      </c>
      <c r="AE40" s="12">
        <f>1/1000*'[1]4407Exp'!$AC$200</f>
        <v>8.0885845319999996E-4</v>
      </c>
      <c r="AF40" s="12">
        <f>1/1000*'[1]4407Exp'!AD$200</f>
        <v>5.6819127695999999E-3</v>
      </c>
      <c r="AG40" s="12">
        <f>1/1000*'[1]4407Exp'!AE$200</f>
        <v>3.2617066048000001E-3</v>
      </c>
      <c r="AH40" s="12">
        <f>1/1000*'[1]4407Exp'!AF$200</f>
        <v>6.9594227199000006E-3</v>
      </c>
      <c r="AI40" s="12">
        <f>1/1000*'[1]4407Exp'!AG$200</f>
        <v>7.2463139463000009E-3</v>
      </c>
      <c r="AJ40" s="12">
        <f>1/1000*'[1]4407Exp'!AH$200</f>
        <v>4.6428070080000005E-3</v>
      </c>
      <c r="AK40" s="12">
        <f>1/1000*'[1]4407Exp'!AI$200</f>
        <v>2.3521611918E-2</v>
      </c>
      <c r="AL40" s="12">
        <f>1/1000*'[1]4407Exp'!AJ$200</f>
        <v>4.1915384946400007E-2</v>
      </c>
      <c r="AM40" s="12">
        <f>1/1000*'[1]4407Exp'!AK$200</f>
        <v>4.4574127122800004E-2</v>
      </c>
      <c r="AN40" s="12">
        <f>1/1000*'[1]4407Exp'!AL$200</f>
        <v>5.5673055199800002E-2</v>
      </c>
      <c r="AO40" s="12">
        <f>1/1000*'[1]4407Exp'!AM$200</f>
        <v>5.2721045087999997E-2</v>
      </c>
      <c r="AP40" s="12">
        <f>1/1000*'[1]4407Exp'!AN$200</f>
        <v>4.5868576705600003E-2</v>
      </c>
      <c r="AQ40" s="12">
        <f>1/1000*'[1]4407Exp'!AO$200</f>
        <v>5.8090554791400004E-2</v>
      </c>
      <c r="AR40" s="12">
        <f>1/1000*'[1]4407Exp'!AP$200</f>
        <v>5.1189019368500004E-2</v>
      </c>
      <c r="AS40" s="12">
        <f>1/1000*'[1]4407Exp'!AQ$200</f>
        <v>5.0871392701499998E-2</v>
      </c>
      <c r="AT40" s="451">
        <f>1/1000*'[1]4407Exp'!AR$200</f>
        <v>4.0707264741100001E-2</v>
      </c>
      <c r="AU40" s="10">
        <f>1/1000*'[1]4407Exp'!AS$200</f>
        <v>2.6288893974200003E-2</v>
      </c>
      <c r="AV40" s="10">
        <f>1/1000*'[1]4407Exp'!AT$200</f>
        <v>3.2638295512000003E-2</v>
      </c>
      <c r="AW40" s="10">
        <f>1/1000*'[1]4407Exp'!AU$200</f>
        <v>1.291604289625E-2</v>
      </c>
      <c r="AX40" s="10">
        <f>1/1000*'[1]4407Exp'!AV$200</f>
        <v>0</v>
      </c>
      <c r="AY40" s="10">
        <f>1/1000*'[1]4407Exp'!AW$200</f>
        <v>0</v>
      </c>
      <c r="AZ40" s="10">
        <f>1/1000*'[1]4407Exp'!AX$200</f>
        <v>0</v>
      </c>
      <c r="BA40" s="10">
        <f>1/1000*'[1]4407Exp'!AY$200</f>
        <v>0</v>
      </c>
      <c r="BB40" s="10">
        <f>1/1000*'[1]4407Exp'!AZ$200</f>
        <v>0</v>
      </c>
      <c r="BC40" s="36">
        <f>1/1000*'[1]4407Exp'!BA$200</f>
        <v>0</v>
      </c>
      <c r="BD40" s="279"/>
    </row>
    <row r="41" spans="2:56">
      <c r="B41" s="5" t="s">
        <v>222</v>
      </c>
      <c r="C41" s="20">
        <f>1/$A$1*'[1]4407Exp'!$B$245</f>
        <v>2.6108000000000001E-4</v>
      </c>
      <c r="D41" s="12">
        <f>1/$A$1*'[1]4407Exp'!$C$245</f>
        <v>1.3552E-4</v>
      </c>
      <c r="E41" s="12">
        <f>1/$A$1*'[1]4407Exp'!D$245</f>
        <v>3.6100000000000005E-4</v>
      </c>
      <c r="F41" s="12">
        <f>1/$A$1*'[1]4407Exp'!E$245</f>
        <v>2.1681999999999999E-3</v>
      </c>
      <c r="G41" s="12">
        <f>1/$A$1*'[1]4407Exp'!F$245</f>
        <v>3.5318200000000002E-3</v>
      </c>
      <c r="H41" s="12">
        <f>1/$A$1*'[1]4407Exp'!G$245</f>
        <v>4.1939999999999998E-3</v>
      </c>
      <c r="I41" s="12">
        <f>1/$A$1*'[1]4407Exp'!H$245</f>
        <v>1.1187000000000001E-2</v>
      </c>
      <c r="J41" s="12">
        <f>1/$A$1*'[1]4407Exp'!I$245</f>
        <v>3.9578800000000004E-2</v>
      </c>
      <c r="K41" s="12">
        <f>1/$A$1*'[1]4407Exp'!J$245</f>
        <v>0.16198662</v>
      </c>
      <c r="L41" s="12">
        <f>1/$A$1*'[1]4407Exp'!K$245</f>
        <v>0.17127113999999999</v>
      </c>
      <c r="M41" s="12">
        <f>1/$A$1*'[1]4407Exp'!L$245</f>
        <v>0.12231528000000001</v>
      </c>
      <c r="N41" s="12">
        <f>1/$A$1*'[1]4407Exp'!M$245</f>
        <v>0.16416100000000003</v>
      </c>
      <c r="O41" s="12">
        <f>1/$A$1*'[1]4407Exp'!N$245</f>
        <v>0.16058484000000001</v>
      </c>
      <c r="P41" s="12">
        <f>1/$A$1*'[1]4407Exp'!O$245</f>
        <v>0.12045613999999999</v>
      </c>
      <c r="Q41" s="12">
        <f>1/$A$1*'[1]4407Exp'!P$245</f>
        <v>0.18011894499999997</v>
      </c>
      <c r="R41" s="12">
        <f>1/$A$1*'[1]4407Exp'!Q$245</f>
        <v>0.19335382100000001</v>
      </c>
      <c r="S41" s="12">
        <f>1/$A$1*'[1]4407Exp'!R$245</f>
        <v>0.20834442000000003</v>
      </c>
      <c r="T41" s="12">
        <f>1/$A$1*'[1]4407Exp'!S$245</f>
        <v>0.20042627999999998</v>
      </c>
      <c r="U41" s="12">
        <f>1/$A$1*'[1]4407Exp'!T$245</f>
        <v>0.14717880090909094</v>
      </c>
      <c r="V41" s="12">
        <f>1/$A$1*'[1]4407Exp'!U$245</f>
        <v>9.2478119999999997E-2</v>
      </c>
      <c r="W41" s="12">
        <f>1/$A$1*'[1]4407Exp'!V$245</f>
        <v>9.2478119999999997E-2</v>
      </c>
      <c r="X41" s="12">
        <f>1/$A$1*'[1]4407Exp'!W$245</f>
        <v>9.2478119999999997E-2</v>
      </c>
      <c r="Y41" s="12">
        <f>1/$A$1*'[1]4407Exp'!X$245</f>
        <v>9.2478119999999997E-2</v>
      </c>
      <c r="Z41" s="12">
        <f>1/$A$1*'[1]4407Exp'!Y$245</f>
        <v>9.2478119999999997E-2</v>
      </c>
      <c r="AA41" s="12">
        <f>1/$A$1*'[1]4407Exp'!Z$245</f>
        <v>9.2478119999999997E-2</v>
      </c>
      <c r="AB41" s="12">
        <f>1/$A$1*'[1]4407Exp'!AA$245</f>
        <v>9.2478119999999997E-2</v>
      </c>
      <c r="AC41" s="308"/>
      <c r="AD41" s="20">
        <f>1/1000*'[1]4407Exp'!$AB$245</f>
        <v>1.4491672692600001E-4</v>
      </c>
      <c r="AE41" s="12">
        <f>1/1000*'[1]4407Exp'!$AC$245</f>
        <v>9.6090715199999996E-5</v>
      </c>
      <c r="AF41" s="12">
        <f>1/1000*'[1]4407Exp'!AD$245</f>
        <v>3.5456690400000003E-4</v>
      </c>
      <c r="AG41" s="12">
        <f>1/1000*'[1]4407Exp'!AE$245</f>
        <v>8.8061657600000016E-4</v>
      </c>
      <c r="AH41" s="12">
        <f>1/1000*'[1]4407Exp'!AF$245</f>
        <v>1.7102281588000001E-3</v>
      </c>
      <c r="AI41" s="12">
        <f>1/1000*'[1]4407Exp'!AG$245</f>
        <v>1.9447721436000002E-3</v>
      </c>
      <c r="AJ41" s="12">
        <f>1/1000*'[1]4407Exp'!AH$245</f>
        <v>3.7462332720000005E-3</v>
      </c>
      <c r="AK41" s="12">
        <f>1/1000*'[1]4407Exp'!AI$245</f>
        <v>1.2318123895500001E-2</v>
      </c>
      <c r="AL41" s="12">
        <f>1/1000*'[1]4407Exp'!AJ$245</f>
        <v>4.2076331648800008E-2</v>
      </c>
      <c r="AM41" s="12">
        <f>1/1000*'[1]4407Exp'!AK$245</f>
        <v>3.8711273620799999E-2</v>
      </c>
      <c r="AN41" s="12">
        <f>1/1000*'[1]4407Exp'!AL$245</f>
        <v>2.9331079357500001E-2</v>
      </c>
      <c r="AO41" s="12">
        <f>1/1000*'[1]4407Exp'!AM$245</f>
        <v>4.3211240736000002E-2</v>
      </c>
      <c r="AP41" s="12">
        <f>1/1000*'[1]4407Exp'!AN$245</f>
        <v>4.17032820864E-2</v>
      </c>
      <c r="AQ41" s="12">
        <f>1/1000*'[1]4407Exp'!AO$245</f>
        <v>3.2309808288299997E-2</v>
      </c>
      <c r="AR41" s="12">
        <f>1/1000*'[1]4407Exp'!AP$245</f>
        <v>5.011847554200001E-2</v>
      </c>
      <c r="AS41" s="12">
        <f>1/1000*'[1]4407Exp'!AQ$245</f>
        <v>4.4307941303499992E-2</v>
      </c>
      <c r="AT41" s="451">
        <f>1/1000*'[1]4407Exp'!AR$245</f>
        <v>4.6715899821600002E-2</v>
      </c>
      <c r="AU41" s="10">
        <f>1/1000*'[1]4407Exp'!AS$245</f>
        <v>4.8406593249299995E-2</v>
      </c>
      <c r="AV41" s="10">
        <f>1/1000*'[1]4407Exp'!AT$245</f>
        <v>4.1152716193000004E-2</v>
      </c>
      <c r="AW41" s="10">
        <f>1/1000*'[1]4407Exp'!AU$245</f>
        <v>2.3337199574999998E-2</v>
      </c>
      <c r="AX41" s="10">
        <f>1/1000*'[1]4407Exp'!AV$245</f>
        <v>0</v>
      </c>
      <c r="AY41" s="10">
        <f>1/1000*'[1]4407Exp'!AW$245</f>
        <v>0</v>
      </c>
      <c r="AZ41" s="10">
        <f>1/1000*'[1]4407Exp'!AX$245</f>
        <v>0</v>
      </c>
      <c r="BA41" s="10">
        <f>1/1000*'[1]4407Exp'!AY$245</f>
        <v>0</v>
      </c>
      <c r="BB41" s="10">
        <f>1/1000*'[1]4407Exp'!AZ$245</f>
        <v>0</v>
      </c>
      <c r="BC41" s="36">
        <f>1/1000*'[1]4407Exp'!BA$245</f>
        <v>0</v>
      </c>
      <c r="BD41" s="279"/>
    </row>
    <row r="42" spans="2:56">
      <c r="B42" s="8" t="s">
        <v>19</v>
      </c>
      <c r="C42" s="314">
        <f t="shared" ref="C42:AB42" si="6">SUM(C36:C36)-SUM(C37:C41)</f>
        <v>3.4044000000000088E-4</v>
      </c>
      <c r="D42" s="315">
        <f t="shared" si="6"/>
        <v>4.6860000000000131E-4</v>
      </c>
      <c r="E42" s="315">
        <f t="shared" si="6"/>
        <v>7.8498000000000456E-4</v>
      </c>
      <c r="F42" s="315">
        <f t="shared" si="6"/>
        <v>6.8199999999999511E-4</v>
      </c>
      <c r="G42" s="315">
        <f t="shared" si="6"/>
        <v>5.4276200000000011E-3</v>
      </c>
      <c r="H42" s="315">
        <f t="shared" si="6"/>
        <v>6.5546199999999971E-3</v>
      </c>
      <c r="I42" s="315">
        <f t="shared" si="6"/>
        <v>2.488940000000002E-3</v>
      </c>
      <c r="J42" s="315">
        <f t="shared" si="6"/>
        <v>4.7465170000000056E-3</v>
      </c>
      <c r="K42" s="315">
        <f t="shared" si="6"/>
        <v>3.5207239999999973E-2</v>
      </c>
      <c r="L42" s="315">
        <f t="shared" si="6"/>
        <v>8.5987445499999926E-2</v>
      </c>
      <c r="M42" s="315">
        <f t="shared" si="6"/>
        <v>0.10438399999999981</v>
      </c>
      <c r="N42" s="315">
        <f t="shared" si="6"/>
        <v>0.13394704499999999</v>
      </c>
      <c r="O42" s="315">
        <f t="shared" si="6"/>
        <v>8.5298183999999999E-2</v>
      </c>
      <c r="P42" s="315">
        <f t="shared" si="6"/>
        <v>0.10366427158730163</v>
      </c>
      <c r="Q42" s="315">
        <f t="shared" si="6"/>
        <v>0.12051177821428571</v>
      </c>
      <c r="R42" s="315">
        <f t="shared" si="6"/>
        <v>0.1648422799999999</v>
      </c>
      <c r="S42" s="315">
        <f t="shared" si="6"/>
        <v>0.14205898000000006</v>
      </c>
      <c r="T42" s="315">
        <f t="shared" si="6"/>
        <v>0.13804369999999999</v>
      </c>
      <c r="U42" s="315">
        <f t="shared" si="6"/>
        <v>0.13538600000000001</v>
      </c>
      <c r="V42" s="315">
        <f t="shared" si="6"/>
        <v>8.2478999999999941E-2</v>
      </c>
      <c r="W42" s="315">
        <f t="shared" si="6"/>
        <v>8.2478999999999941E-2</v>
      </c>
      <c r="X42" s="315">
        <f t="shared" si="6"/>
        <v>8.2478999999999941E-2</v>
      </c>
      <c r="Y42" s="315">
        <f t="shared" si="6"/>
        <v>8.2478999999999941E-2</v>
      </c>
      <c r="Z42" s="315">
        <f t="shared" si="6"/>
        <v>8.2478999999999941E-2</v>
      </c>
      <c r="AA42" s="315">
        <f t="shared" si="6"/>
        <v>8.2478999999999941E-2</v>
      </c>
      <c r="AB42" s="315">
        <f t="shared" si="6"/>
        <v>8.2478999999999941E-2</v>
      </c>
      <c r="AC42" s="308"/>
      <c r="AD42" s="314">
        <f t="shared" ref="AD42:BC42" si="7">SUM(AD36:AD36)-SUM(AD37:AD41)</f>
        <v>2.2548810698100026E-4</v>
      </c>
      <c r="AE42" s="315">
        <f t="shared" si="7"/>
        <v>3.1724838800000019E-4</v>
      </c>
      <c r="AF42" s="315">
        <f t="shared" si="7"/>
        <v>5.6107932480000018E-4</v>
      </c>
      <c r="AG42" s="315">
        <f t="shared" si="7"/>
        <v>4.5076170719999913E-4</v>
      </c>
      <c r="AH42" s="315">
        <f t="shared" si="7"/>
        <v>1.1902207394000001E-3</v>
      </c>
      <c r="AI42" s="315">
        <f t="shared" si="7"/>
        <v>1.3916166692999991E-3</v>
      </c>
      <c r="AJ42" s="315">
        <f t="shared" si="7"/>
        <v>1.2967774019999982E-3</v>
      </c>
      <c r="AK42" s="315">
        <f t="shared" si="7"/>
        <v>1.703073753000002E-3</v>
      </c>
      <c r="AL42" s="315">
        <f t="shared" si="7"/>
        <v>9.7400803107999812E-3</v>
      </c>
      <c r="AM42" s="315">
        <f t="shared" si="7"/>
        <v>1.8253827103599962E-2</v>
      </c>
      <c r="AN42" s="315">
        <f t="shared" si="7"/>
        <v>2.4086948210999992E-2</v>
      </c>
      <c r="AO42" s="315">
        <f t="shared" si="7"/>
        <v>3.0935635392000005E-2</v>
      </c>
      <c r="AP42" s="315">
        <f t="shared" si="7"/>
        <v>2.0382204673599996E-2</v>
      </c>
      <c r="AQ42" s="315">
        <f t="shared" si="7"/>
        <v>2.6192776247100008E-2</v>
      </c>
      <c r="AR42" s="315">
        <f t="shared" si="7"/>
        <v>3.2547855435499984E-2</v>
      </c>
      <c r="AS42" s="315">
        <f t="shared" si="7"/>
        <v>3.5804743288999963E-2</v>
      </c>
      <c r="AT42" s="452">
        <f t="shared" si="7"/>
        <v>3.1777553767600011E-2</v>
      </c>
      <c r="AU42" s="316">
        <f t="shared" si="7"/>
        <v>3.2420684152999993E-2</v>
      </c>
      <c r="AV42" s="316">
        <f t="shared" si="7"/>
        <v>3.1414787778999975E-2</v>
      </c>
      <c r="AW42" s="316">
        <f t="shared" si="7"/>
        <v>1.8116588089583344E-2</v>
      </c>
      <c r="AX42" s="316">
        <f t="shared" si="7"/>
        <v>0</v>
      </c>
      <c r="AY42" s="316">
        <f t="shared" si="7"/>
        <v>0</v>
      </c>
      <c r="AZ42" s="316">
        <f t="shared" si="7"/>
        <v>0</v>
      </c>
      <c r="BA42" s="316">
        <f t="shared" si="7"/>
        <v>0</v>
      </c>
      <c r="BB42" s="316">
        <f t="shared" si="7"/>
        <v>0</v>
      </c>
      <c r="BC42" s="317">
        <f t="shared" si="7"/>
        <v>0</v>
      </c>
      <c r="BD42" s="279"/>
    </row>
    <row r="43" spans="2:56" ht="17.149999999999999" customHeight="1">
      <c r="B43" s="17" t="s">
        <v>127</v>
      </c>
      <c r="C43" s="319">
        <f>1/$A$1*'[1]4407Exp'!$B$273</f>
        <v>3.4801999999999999E-4</v>
      </c>
      <c r="D43" s="61">
        <f>1/$A$1*'[1]4407Exp'!$C$273</f>
        <v>1.4195999999999998E-4</v>
      </c>
      <c r="E43" s="61">
        <f>1/$A$1*'[1]4407Exp'!D$273</f>
        <v>3.6612000000000005E-4</v>
      </c>
      <c r="F43" s="61">
        <f>1/$A$1*'[1]4407Exp'!E$273</f>
        <v>1.4222799999999999E-3</v>
      </c>
      <c r="G43" s="61">
        <f>1/$A$1*'[1]4407Exp'!F$273</f>
        <v>6.3785199999999995E-3</v>
      </c>
      <c r="H43" s="61">
        <f>1/$A$1*'[1]4407Exp'!G$273</f>
        <v>3.5280999999999993E-3</v>
      </c>
      <c r="I43" s="61">
        <f>1/$A$1*'[1]4407Exp'!H$273</f>
        <v>4.1228200000000001E-3</v>
      </c>
      <c r="J43" s="61">
        <f>1/$A$1*'[1]4407Exp'!I$273</f>
        <v>4.0187399999999998E-3</v>
      </c>
      <c r="K43" s="61">
        <f>1/$A$1*'[1]4407Exp'!J$273</f>
        <v>7.5018199999999993E-3</v>
      </c>
      <c r="L43" s="61">
        <f>1/$A$1*'[1]4407Exp'!K$273</f>
        <v>3.6341999999999993E-3</v>
      </c>
      <c r="M43" s="61">
        <f>1/$A$1*'[1]4407Exp'!L$273</f>
        <v>2.6291133333333338E-3</v>
      </c>
      <c r="N43" s="61">
        <f>1/$A$1*'[1]4407Exp'!M$273</f>
        <v>2.4314600000000003E-3</v>
      </c>
      <c r="O43" s="61">
        <f>1/$A$1*'[1]4407Exp'!N$273</f>
        <v>3.6145149999999996E-3</v>
      </c>
      <c r="P43" s="61">
        <f>1/$A$1*'[1]4407Exp'!O$273</f>
        <v>5.1305738333333323E-3</v>
      </c>
      <c r="Q43" s="61">
        <f>1/$A$1*'[1]4407Exp'!P$273</f>
        <v>7.8219249404761892E-3</v>
      </c>
      <c r="R43" s="61">
        <f>1/$A$1*'[1]4407Exp'!Q$273</f>
        <v>8.7167129285714278E-3</v>
      </c>
      <c r="S43" s="61">
        <f>1/$A$1*'[1]4407Exp'!R$273</f>
        <v>5.4304599999999989E-3</v>
      </c>
      <c r="T43" s="61">
        <f>1/$A$1*'[1]4407Exp'!S$273</f>
        <v>7.1428373291925456E-3</v>
      </c>
      <c r="U43" s="61">
        <f>1/$A$1*'[1]4407Exp'!T$273</f>
        <v>6.4999319549549541E-3</v>
      </c>
      <c r="V43" s="61">
        <f>1/$A$1*'[1]4407Exp'!U$273</f>
        <v>3.8311839999999996E-3</v>
      </c>
      <c r="W43" s="61">
        <f>1/$A$1*'[1]4407Exp'!V$273</f>
        <v>3.8311839999999996E-3</v>
      </c>
      <c r="X43" s="61">
        <f>1/$A$1*'[1]4407Exp'!W$273</f>
        <v>3.8311839999999996E-3</v>
      </c>
      <c r="Y43" s="61">
        <f>1/$A$1*'[1]4407Exp'!X$273</f>
        <v>3.8311839999999996E-3</v>
      </c>
      <c r="Z43" s="61">
        <f>1/$A$1*'[1]4407Exp'!Y$273</f>
        <v>3.8311839999999996E-3</v>
      </c>
      <c r="AA43" s="61">
        <f>1/$A$1*'[1]4407Exp'!Z$273</f>
        <v>3.8311839999999996E-3</v>
      </c>
      <c r="AB43" s="61">
        <f>1/$A$1*'[1]4407Exp'!AA$273</f>
        <v>3.8311839999999996E-3</v>
      </c>
      <c r="AC43" s="308"/>
      <c r="AD43" s="319">
        <f>1/1000*'[1]4407Exp'!$AB$273</f>
        <v>2.4092352743700001E-4</v>
      </c>
      <c r="AE43" s="61">
        <f>1/1000*'[1]4407Exp'!$AC$273</f>
        <v>7.8764437599999998E-5</v>
      </c>
      <c r="AF43" s="61">
        <f>1/1000*'[1]4407Exp'!AD$273</f>
        <v>1.4619165120000001E-4</v>
      </c>
      <c r="AG43" s="61">
        <f>1/1000*'[1]4407Exp'!AE$273</f>
        <v>6.3568236479999993E-4</v>
      </c>
      <c r="AH43" s="61">
        <f>1/1000*'[1]4407Exp'!AF$273</f>
        <v>2.2144865603000003E-3</v>
      </c>
      <c r="AI43" s="61">
        <f>1/1000*'[1]4407Exp'!AG$273</f>
        <v>2.1719174334000001E-3</v>
      </c>
      <c r="AJ43" s="61">
        <f>1/1000*'[1]4407Exp'!AH$273</f>
        <v>2.3952955639999999E-3</v>
      </c>
      <c r="AK43" s="61">
        <f>1/1000*'[1]4407Exp'!AI$273</f>
        <v>2.8156196135E-3</v>
      </c>
      <c r="AL43" s="61">
        <f>1/1000*'[1]4407Exp'!AJ$273</f>
        <v>3.833878469600001E-3</v>
      </c>
      <c r="AM43" s="61">
        <f>1/1000*'[1]4407Exp'!AK$273</f>
        <v>2.0732460628E-3</v>
      </c>
      <c r="AN43" s="61">
        <f>1/1000*'[1]4407Exp'!AL$273</f>
        <v>1.7434850751000001E-3</v>
      </c>
      <c r="AO43" s="61">
        <f>1/1000*'[1]4407Exp'!AM$273</f>
        <v>1.6907064960000001E-3</v>
      </c>
      <c r="AP43" s="61">
        <f>1/1000*'[1]4407Exp'!AN$273</f>
        <v>1.7606282495999999E-3</v>
      </c>
      <c r="AQ43" s="61">
        <f>1/1000*'[1]4407Exp'!AO$273</f>
        <v>2.5979428934999999E-3</v>
      </c>
      <c r="AR43" s="61">
        <f>1/1000*'[1]4407Exp'!AP$273</f>
        <v>3.4839181825000003E-3</v>
      </c>
      <c r="AS43" s="61">
        <f>1/1000*'[1]4407Exp'!AQ$273</f>
        <v>3.3687149369999998E-3</v>
      </c>
      <c r="AT43" s="456">
        <f>1/1000*'[1]4407Exp'!AR$273</f>
        <v>2.8081754136999996E-3</v>
      </c>
      <c r="AU43" s="61">
        <f>1/1000*'[1]4407Exp'!AS$273</f>
        <v>3.4650937892999997E-3</v>
      </c>
      <c r="AV43" s="61">
        <f>1/1000*'[1]4407Exp'!AT$273</f>
        <v>2.9802830250000001E-3</v>
      </c>
      <c r="AW43" s="61">
        <f>1/1000*'[1]4407Exp'!AU$273</f>
        <v>1.6349723249999999E-3</v>
      </c>
      <c r="AX43" s="61">
        <f>1/1000*'[1]4407Exp'!AV$273</f>
        <v>0</v>
      </c>
      <c r="AY43" s="61">
        <f>1/1000*'[1]4407Exp'!AW$273</f>
        <v>0</v>
      </c>
      <c r="AZ43" s="61">
        <f>1/1000*'[1]4407Exp'!AX$273</f>
        <v>0</v>
      </c>
      <c r="BA43" s="61">
        <f>1/1000*'[1]4407Exp'!AY$273</f>
        <v>0</v>
      </c>
      <c r="BB43" s="61">
        <f>1/1000*'[1]4407Exp'!AZ$273</f>
        <v>0</v>
      </c>
      <c r="BC43" s="62">
        <f>1/1000*'[1]4407Exp'!BA$273</f>
        <v>0</v>
      </c>
      <c r="BD43" s="318"/>
    </row>
    <row r="44" spans="2:56" ht="17.149999999999999" customHeight="1">
      <c r="B44" s="14" t="s">
        <v>117</v>
      </c>
      <c r="C44" s="364">
        <f>C5-SUM(C6,C12,C16,C17,C23,C36,C43)</f>
        <v>0.12660656000000037</v>
      </c>
      <c r="D44" s="145">
        <f>D5-SUM(D6,D12,D16,D17,D23,D36,D43)</f>
        <v>0.1281483799999994</v>
      </c>
      <c r="E44" s="145">
        <f>E5-SUM(E6,E12,E16,E17,E23,E36,E43)</f>
        <v>0.13093608000000145</v>
      </c>
      <c r="F44" s="145">
        <f>F5-SUM(F6,F12,F16,F17,F23,F36,F43)</f>
        <v>0.13729243999999952</v>
      </c>
      <c r="G44" s="145">
        <f>G5-SUM(G6,G12,G16,G17,G23,G36,G43)</f>
        <v>0.1861042839999989</v>
      </c>
      <c r="H44" s="145">
        <f>H5-SUM(H6,H12,H16,H17,H23,H36,H43)</f>
        <v>0.21583518999999995</v>
      </c>
      <c r="I44" s="145">
        <f>I5-SUM(I6,I12,I16,I17,I23,I36,I43)</f>
        <v>0.25066309999999881</v>
      </c>
      <c r="J44" s="145">
        <f>J5-SUM(J6,J12,J16,J17,J23,J36,J43)</f>
        <v>0.32401248400000249</v>
      </c>
      <c r="K44" s="145">
        <f>K5-SUM(K6,K12,K16,K17,K23,K36,K43)</f>
        <v>0.34611275599999836</v>
      </c>
      <c r="L44" s="145">
        <f>L5-SUM(L6,L12,L16,L17,L23,L36,L43)</f>
        <v>0.35837968197926529</v>
      </c>
      <c r="M44" s="145">
        <f>M5-SUM(M6,M12,M16,M17,M23,M36,M43)</f>
        <v>0.39445269110714065</v>
      </c>
      <c r="N44" s="145">
        <f>N5-SUM(N6,N12,N16,N17,N23,N36,N43)</f>
        <v>0.40591120652179757</v>
      </c>
      <c r="O44" s="145">
        <f>O5-SUM(O6,O12,O16,O17,O23,O36,O43)</f>
        <v>0.4161884921040091</v>
      </c>
      <c r="P44" s="145">
        <f>P5-SUM(P6,P12,P16,P17,P23,P36,P43)</f>
        <v>0.45696350364873783</v>
      </c>
      <c r="Q44" s="145">
        <f>Q5-SUM(Q6,Q12,Q16,Q17,Q23,Q36,Q43)</f>
        <v>0.47668406764102844</v>
      </c>
      <c r="R44" s="145">
        <f>R5-SUM(R6,R12,R16,R17,R23,R36,R43)</f>
        <v>0.55695212605555788</v>
      </c>
      <c r="S44" s="145">
        <f>S5-SUM(S6,S12,S16,S17,S23,S36,S43)</f>
        <v>0.5546059879426446</v>
      </c>
      <c r="T44" s="145">
        <f>T5-SUM(T6,T12,T16,T17,T23,T36,T43)</f>
        <v>0.60832084650793128</v>
      </c>
      <c r="U44" s="145">
        <f>U5-SUM(U6,U12,U16,U17,U23,U36,U43)</f>
        <v>0.75233097495076962</v>
      </c>
      <c r="V44" s="145">
        <f>V5-SUM(V6,V12,V16,V17,V23,V36,V43)</f>
        <v>0.48297037492050343</v>
      </c>
      <c r="W44" s="145">
        <f>W5-SUM(W6,W12,W16,W17,W23,W36,W43)</f>
        <v>0.48297037492050343</v>
      </c>
      <c r="X44" s="145">
        <f>X5-SUM(X6,X12,X16,X17,X23,X36,X43)</f>
        <v>0.48297037492050343</v>
      </c>
      <c r="Y44" s="145">
        <f>Y5-SUM(Y6,Y12,Y16,Y17,Y23,Y36,Y43)</f>
        <v>0.48297037492050343</v>
      </c>
      <c r="Z44" s="145">
        <f>Z5-SUM(Z6,Z12,Z16,Z17,Z23,Z36,Z43)</f>
        <v>0.48297037492050343</v>
      </c>
      <c r="AA44" s="145">
        <f>AA5-SUM(AA6,AA12,AA16,AA17,AA23,AA36,AA43)</f>
        <v>0.48297037492050343</v>
      </c>
      <c r="AB44" s="145">
        <f>AB5-SUM(AB6,AB12,AB16,AB17,AB23,AB36,AB43)</f>
        <v>0.48297037492050343</v>
      </c>
      <c r="AC44" s="308"/>
      <c r="AD44" s="207">
        <f>AD5-SUM(AD6,AD12,AD16,AD17,AD23,AD36,AD43)</f>
        <v>3.7863175045416364E-2</v>
      </c>
      <c r="AE44" s="28">
        <f>AE5-SUM(AE6,AE12,AE16,AE17,AE23,AE36,AE43)</f>
        <v>3.7681116159999917E-2</v>
      </c>
      <c r="AF44" s="28">
        <f>AF5-SUM(AF6,AF12,AF16,AF17,AF23,AF36,AF43)</f>
        <v>4.1875520596799887E-2</v>
      </c>
      <c r="AG44" s="28">
        <f>AG5-SUM(AG6,AG12,AG16,AG17,AG23,AG36,AG43)</f>
        <v>5.2233088734399691E-2</v>
      </c>
      <c r="AH44" s="28">
        <f>AH5-SUM(AH6,AH12,AH16,AH17,AH23,AH36,AH43)</f>
        <v>7.0393014998600067E-2</v>
      </c>
      <c r="AI44" s="28">
        <f>AI5-SUM(AI6,AI12,AI16,AI17,AI23,AI36,AI43)</f>
        <v>8.1702097276799668E-2</v>
      </c>
      <c r="AJ44" s="28">
        <f>AJ5-SUM(AJ6,AJ12,AJ16,AJ17,AJ23,AJ36,AJ43)</f>
        <v>9.8666037412799668E-2</v>
      </c>
      <c r="AK44" s="28">
        <f>AK5-SUM(AK6,AK12,AK16,AK17,AK23,AK36,AK43)</f>
        <v>0.1328855959589994</v>
      </c>
      <c r="AL44" s="28">
        <f>AL5-SUM(AL6,AL12,AL16,AL17,AL23,AL36,AL43)</f>
        <v>0.14032157839799986</v>
      </c>
      <c r="AM44" s="28">
        <f>AM5-SUM(AM6,AM12,AM16,AM17,AM23,AM36,AM43)</f>
        <v>0.13698942280319915</v>
      </c>
      <c r="AN44" s="28">
        <f>AN5-SUM(AN6,AN12,AN16,AN17,AN23,AN36,AN43)</f>
        <v>0.14927773479209971</v>
      </c>
      <c r="AO44" s="28">
        <f>AO5-SUM(AO6,AO12,AO16,AO17,AO23,AO36,AO43)</f>
        <v>0.15788999980799967</v>
      </c>
      <c r="AP44" s="28">
        <f>AP5-SUM(AP6,AP12,AP16,AP17,AP23,AP36,AP43)</f>
        <v>0.14533586165119994</v>
      </c>
      <c r="AQ44" s="28">
        <f>AQ5-SUM(AQ6,AQ12,AQ16,AQ17,AQ23,AQ36,AQ43)</f>
        <v>0.15686265067320071</v>
      </c>
      <c r="AR44" s="28">
        <f>AR5-SUM(AR6,AR12,AR16,AR17,AR23,AR36,AR43)</f>
        <v>0.16682297059799955</v>
      </c>
      <c r="AS44" s="28">
        <f>AS5-SUM(AS6,AS12,AS16,AS17,AS23,AS36,AS43)</f>
        <v>0.15459343179699969</v>
      </c>
      <c r="AT44" s="453">
        <f>AT5-SUM(AT6,AT12,AT16,AT17,AT23,AT36,AT43)</f>
        <v>0.14671733581710034</v>
      </c>
      <c r="AU44" s="28">
        <f>AU5-SUM(AU6,AU12,AU16,AU17,AU23,AU36,AU43)</f>
        <v>0.17069605226960061</v>
      </c>
      <c r="AV44" s="28">
        <f>AV5-SUM(AV6,AV12,AV16,AV17,AV23,AV36,AV43)</f>
        <v>0.22815246286800051</v>
      </c>
      <c r="AW44" s="28">
        <f>AW5-SUM(AW6,AW12,AW16,AW17,AW23,AW36,AW43)</f>
        <v>0.12439706650625038</v>
      </c>
      <c r="AX44" s="28">
        <f>AX5-SUM(AX6,AX12,AX16,AX17,AX23,AX36,AX43)</f>
        <v>0</v>
      </c>
      <c r="AY44" s="28">
        <f>AY5-SUM(AY6,AY12,AY16,AY17,AY23,AY36,AY43)</f>
        <v>0</v>
      </c>
      <c r="AZ44" s="28">
        <f>AZ5-SUM(AZ6,AZ12,AZ16,AZ17,AZ23,AZ36,AZ43)</f>
        <v>0</v>
      </c>
      <c r="BA44" s="28">
        <f>BA5-SUM(BA6,BA12,BA16,BA17,BA23,BA36,BA43)</f>
        <v>0</v>
      </c>
      <c r="BB44" s="28">
        <f>BB5-SUM(BB6,BB12,BB16,BB17,BB23,BB36,BB43)</f>
        <v>0</v>
      </c>
      <c r="BC44" s="28">
        <f>BC5-SUM(BC6,BC12,BC16,BC17,BC23,BC36,BC43)</f>
        <v>0</v>
      </c>
      <c r="BD44" s="279"/>
    </row>
    <row r="45" spans="2:56">
      <c r="B45" s="421" t="s">
        <v>24</v>
      </c>
      <c r="C45" s="19">
        <f>1/$A$1*'[1]4407Exp'!$B$15</f>
        <v>5.4099999999999992E-4</v>
      </c>
      <c r="D45" s="15">
        <f>1/$A$1*'[1]4407Exp'!$C$15</f>
        <v>3.2914000000000001E-4</v>
      </c>
      <c r="E45" s="15">
        <f>1/$A$1*'[1]4407Exp'!D$15</f>
        <v>4.2756000000000001E-4</v>
      </c>
      <c r="F45" s="15">
        <f>1/$A$1*'[1]4407Exp'!E$15</f>
        <v>1.2230000000000001E-3</v>
      </c>
      <c r="G45" s="15">
        <f>1/$A$1*'[1]4407Exp'!F$15</f>
        <v>1.41107E-2</v>
      </c>
      <c r="H45" s="15">
        <f>1/$A$1*'[1]4407Exp'!G$15</f>
        <v>1.619106E-2</v>
      </c>
      <c r="I45" s="15">
        <f>1/$A$1*'[1]4407Exp'!H$15</f>
        <v>1.7848960000000001E-2</v>
      </c>
      <c r="J45" s="15">
        <f>1/$A$1*'[1]4407Exp'!I$15</f>
        <v>2.8974979999999997E-2</v>
      </c>
      <c r="K45" s="15">
        <f>1/$A$1*'[1]4407Exp'!J$15</f>
        <v>5.3276999999999998E-2</v>
      </c>
      <c r="L45" s="15">
        <f>1/$A$1*'[1]4407Exp'!K$15</f>
        <v>4.2563419999999991E-2</v>
      </c>
      <c r="M45" s="15">
        <f>1/$A$1*'[1]4407Exp'!L$15</f>
        <v>7.5911000000000006E-2</v>
      </c>
      <c r="N45" s="15">
        <f>1/$A$1*'[1]4407Exp'!M$15</f>
        <v>5.0020419999999996E-2</v>
      </c>
      <c r="O45" s="15">
        <f>1/$A$1*'[1]4407Exp'!N$15</f>
        <v>4.8872759999999994E-2</v>
      </c>
      <c r="P45" s="15">
        <f>1/$A$1*'[1]4407Exp'!O$15</f>
        <v>5.7324418500000002E-2</v>
      </c>
      <c r="Q45" s="15">
        <f>1/$A$1*'[1]4407Exp'!P$15</f>
        <v>6.6158345714285707E-2</v>
      </c>
      <c r="R45" s="15">
        <f>1/$A$1*'[1]4407Exp'!Q$15</f>
        <v>6.6864369090909093E-2</v>
      </c>
      <c r="S45" s="15">
        <f>1/$A$1*'[1]4407Exp'!R$15</f>
        <v>2.9269261818181819E-2</v>
      </c>
      <c r="T45" s="15">
        <f>1/$A$1*'[1]4407Exp'!S$15</f>
        <v>3.1195233333333329E-2</v>
      </c>
      <c r="U45" s="15">
        <f>1/$A$1*'[1]4407Exp'!T$15</f>
        <v>0.13312573999999999</v>
      </c>
      <c r="V45" s="15">
        <f>1/$A$1*'[1]4407Exp'!U$15</f>
        <v>2.2021500920502091E-2</v>
      </c>
      <c r="W45" s="15">
        <f>1/$A$1*'[1]4407Exp'!V$15</f>
        <v>2.2021500920502091E-2</v>
      </c>
      <c r="X45" s="15">
        <f>1/$A$1*'[1]4407Exp'!W$15</f>
        <v>2.2021500920502091E-2</v>
      </c>
      <c r="Y45" s="15">
        <f>1/$A$1*'[1]4407Exp'!X$15</f>
        <v>2.2021500920502091E-2</v>
      </c>
      <c r="Z45" s="15">
        <f>1/$A$1*'[1]4407Exp'!Y$15</f>
        <v>2.2021500920502091E-2</v>
      </c>
      <c r="AA45" s="15">
        <f>1/$A$1*'[1]4407Exp'!Z$15</f>
        <v>2.2021500920502091E-2</v>
      </c>
      <c r="AB45" s="15">
        <f>1/$A$1*'[1]4407Exp'!AA$15</f>
        <v>2.2021500920502091E-2</v>
      </c>
      <c r="AC45" s="422"/>
      <c r="AD45" s="19">
        <f>1/1000*'[1]4407Exp'!$AB$15</f>
        <v>2.8985007888600003E-4</v>
      </c>
      <c r="AE45" s="15">
        <f>1/1000*'[1]4407Exp'!$AC$15</f>
        <v>2.2009817799999997E-4</v>
      </c>
      <c r="AF45" s="15">
        <f>1/1000*'[1]4407Exp'!AD$15</f>
        <v>3.3869122560000001E-4</v>
      </c>
      <c r="AG45" s="15">
        <f>1/1000*'[1]4407Exp'!AE$15</f>
        <v>4.6908488480000007E-4</v>
      </c>
      <c r="AH45" s="15">
        <f>1/1000*'[1]4407Exp'!AF$15</f>
        <v>4.0598694297000002E-3</v>
      </c>
      <c r="AI45" s="15">
        <f>1/1000*'[1]4407Exp'!AG$15</f>
        <v>3.5977704906000004E-3</v>
      </c>
      <c r="AJ45" s="15">
        <f>1/1000*'[1]4407Exp'!AH$15</f>
        <v>4.2402779708E-3</v>
      </c>
      <c r="AK45" s="15">
        <f>1/1000*'[1]4407Exp'!AI$15</f>
        <v>9.1059597005000003E-3</v>
      </c>
      <c r="AL45" s="15">
        <f>1/1000*'[1]4407Exp'!AJ$15</f>
        <v>1.5113461319200003E-2</v>
      </c>
      <c r="AM45" s="15">
        <f>1/1000*'[1]4407Exp'!AK$15</f>
        <v>1.08036089084E-2</v>
      </c>
      <c r="AN45" s="15">
        <f>1/1000*'[1]4407Exp'!AL$15</f>
        <v>2.2796604630000002E-2</v>
      </c>
      <c r="AO45" s="15">
        <f>1/1000*'[1]4407Exp'!AM$15</f>
        <v>1.6131249072E-2</v>
      </c>
      <c r="AP45" s="15">
        <f>1/1000*'[1]4407Exp'!AN$15</f>
        <v>1.3997998784E-2</v>
      </c>
      <c r="AQ45" s="15">
        <f>1/1000*'[1]4407Exp'!AO$15</f>
        <v>1.6508535339000003E-2</v>
      </c>
      <c r="AR45" s="15">
        <f>1/1000*'[1]4407Exp'!AP$15</f>
        <v>2.0623287261499999E-2</v>
      </c>
      <c r="AS45" s="15">
        <f>1/1000*'[1]4407Exp'!AQ$15</f>
        <v>1.7333610878500001E-2</v>
      </c>
      <c r="AT45" s="454">
        <f>1/1000*'[1]4407Exp'!AR$15</f>
        <v>6.9682830666000003E-3</v>
      </c>
      <c r="AU45" s="423">
        <f>1/1000*'[1]4407Exp'!AS$15</f>
        <v>8.5667048896000009E-3</v>
      </c>
      <c r="AV45" s="423">
        <f>1/1000*'[1]4407Exp'!AT$15</f>
        <v>4.3985838350999999E-2</v>
      </c>
      <c r="AW45" s="423">
        <f>1/1000*'[1]4407Exp'!AU$15</f>
        <v>5.8787742220833333E-3</v>
      </c>
      <c r="AX45" s="423">
        <f>1/1000*'[1]4407Exp'!AV$15</f>
        <v>0</v>
      </c>
      <c r="AY45" s="423">
        <f>1/1000*'[1]4407Exp'!AW$15</f>
        <v>0</v>
      </c>
      <c r="AZ45" s="423">
        <f>1/1000*'[1]4407Exp'!AX$15</f>
        <v>0</v>
      </c>
      <c r="BA45" s="423">
        <f>1/1000*'[1]4407Exp'!AY$15</f>
        <v>0</v>
      </c>
      <c r="BB45" s="423">
        <f>1/1000*'[1]4407Exp'!AZ$15</f>
        <v>0</v>
      </c>
      <c r="BC45" s="424">
        <f>1/1000*'[1]4407Exp'!BA$15</f>
        <v>0</v>
      </c>
      <c r="BD45" s="279"/>
    </row>
    <row r="46" spans="2:56">
      <c r="B46" s="421" t="s">
        <v>79</v>
      </c>
      <c r="C46" s="19">
        <f>1/$A$1*'[1]4407Exp'!$B$108</f>
        <v>1.5879999999999998E-3</v>
      </c>
      <c r="D46" s="15">
        <f>1/$A$1*'[1]4407Exp'!$C$108</f>
        <v>2.1764200000000001E-3</v>
      </c>
      <c r="E46" s="15">
        <f>1/$A$1*'[1]4407Exp'!D$108</f>
        <v>3.264E-3</v>
      </c>
      <c r="F46" s="15">
        <f>1/$A$1*'[1]4407Exp'!E$108</f>
        <v>4.2629999999999994E-3</v>
      </c>
      <c r="G46" s="15">
        <f>1/$A$1*'[1]4407Exp'!F$108</f>
        <v>1.19554E-2</v>
      </c>
      <c r="H46" s="15">
        <f>1/$A$1*'[1]4407Exp'!G$108</f>
        <v>1.506598E-2</v>
      </c>
      <c r="I46" s="15">
        <f>1/$A$1*'[1]4407Exp'!H$108</f>
        <v>1.2208E-2</v>
      </c>
      <c r="J46" s="15">
        <f>1/$A$1*'[1]4407Exp'!I$108</f>
        <v>2.0059659999999997E-2</v>
      </c>
      <c r="K46" s="15">
        <f>1/$A$1*'[1]4407Exp'!J$108</f>
        <v>1.663918E-2</v>
      </c>
      <c r="L46" s="15">
        <f>1/$A$1*'[1]4407Exp'!K$108</f>
        <v>2.0122395000000005E-2</v>
      </c>
      <c r="M46" s="15">
        <f>1/$A$1*'[1]4407Exp'!L$108</f>
        <v>4.5128911249999994E-2</v>
      </c>
      <c r="N46" s="15">
        <f>1/$A$1*'[1]4407Exp'!M$108</f>
        <v>9.1969901999999978E-2</v>
      </c>
      <c r="O46" s="15">
        <f>1/$A$1*'[1]4407Exp'!N$108</f>
        <v>0.12278027999999999</v>
      </c>
      <c r="P46" s="15">
        <f>1/$A$1*'[1]4407Exp'!O$108</f>
        <v>0.17525125416666665</v>
      </c>
      <c r="Q46" s="15">
        <f>1/$A$1*'[1]4407Exp'!P$108</f>
        <v>0.16760280000000002</v>
      </c>
      <c r="R46" s="15">
        <f>1/$A$1*'[1]4407Exp'!Q$108</f>
        <v>0.23305313999999999</v>
      </c>
      <c r="S46" s="15">
        <f>1/$A$1*'[1]4407Exp'!R$108</f>
        <v>0.24509400000000001</v>
      </c>
      <c r="T46" s="15">
        <f>1/$A$1*'[1]4407Exp'!S$108</f>
        <v>0.282584</v>
      </c>
      <c r="U46" s="15">
        <f>1/$A$1*'[1]4407Exp'!T$108</f>
        <v>0.30502528000000001</v>
      </c>
      <c r="V46" s="15">
        <f>1/$A$1*'[1]4407Exp'!U$108</f>
        <v>0.26061899999999999</v>
      </c>
      <c r="W46" s="15">
        <f>1/$A$1*'[1]4407Exp'!V$108</f>
        <v>0.26061899999999999</v>
      </c>
      <c r="X46" s="15">
        <f>1/$A$1*'[1]4407Exp'!W$108</f>
        <v>0.26061899999999999</v>
      </c>
      <c r="Y46" s="15">
        <f>1/$A$1*'[1]4407Exp'!X$108</f>
        <v>0.26061899999999999</v>
      </c>
      <c r="Z46" s="15">
        <f>1/$A$1*'[1]4407Exp'!Y$108</f>
        <v>0.26061899999999999</v>
      </c>
      <c r="AA46" s="15">
        <f>1/$A$1*'[1]4407Exp'!Z$108</f>
        <v>0.26061899999999999</v>
      </c>
      <c r="AB46" s="15">
        <f>1/$A$1*'[1]4407Exp'!AA$108</f>
        <v>0.26061899999999999</v>
      </c>
      <c r="AC46" s="422"/>
      <c r="AD46" s="19">
        <f>1/1000*'[1]4407Exp'!$AB$108</f>
        <v>5.8133772362100006E-4</v>
      </c>
      <c r="AE46" s="15">
        <f>1/1000*'[1]4407Exp'!$AC$108</f>
        <v>7.670984164E-4</v>
      </c>
      <c r="AF46" s="15">
        <f>1/1000*'[1]4407Exp'!AD$108</f>
        <v>9.080625168000001E-4</v>
      </c>
      <c r="AG46" s="15">
        <f>1/1000*'[1]4407Exp'!AE$108</f>
        <v>1.3311147136E-3</v>
      </c>
      <c r="AH46" s="15">
        <f>1/1000*'[1]4407Exp'!AF$108</f>
        <v>3.6646401071000006E-3</v>
      </c>
      <c r="AI46" s="15">
        <f>1/1000*'[1]4407Exp'!AG$108</f>
        <v>5.1564523725000002E-3</v>
      </c>
      <c r="AJ46" s="15">
        <f>1/1000*'[1]4407Exp'!AH$108</f>
        <v>4.3794875984000002E-3</v>
      </c>
      <c r="AK46" s="15">
        <f>1/1000*'[1]4407Exp'!AI$108</f>
        <v>8.2060537675000007E-3</v>
      </c>
      <c r="AL46" s="15">
        <f>1/1000*'[1]4407Exp'!AJ$108</f>
        <v>7.2566683392000014E-3</v>
      </c>
      <c r="AM46" s="15">
        <f>1/1000*'[1]4407Exp'!AK$108</f>
        <v>6.2909218064000003E-3</v>
      </c>
      <c r="AN46" s="15">
        <f>1/1000*'[1]4407Exp'!AL$108</f>
        <v>1.21908561516E-2</v>
      </c>
      <c r="AO46" s="15">
        <f>1/1000*'[1]4407Exp'!AM$108</f>
        <v>2.5271441232000001E-2</v>
      </c>
      <c r="AP46" s="15">
        <f>1/1000*'[1]4407Exp'!AN$108</f>
        <v>2.90204495504E-2</v>
      </c>
      <c r="AQ46" s="15">
        <f>1/1000*'[1]4407Exp'!AO$108</f>
        <v>4.13317881471E-2</v>
      </c>
      <c r="AR46" s="15">
        <f>1/1000*'[1]4407Exp'!AP$108</f>
        <v>4.2331159266E-2</v>
      </c>
      <c r="AS46" s="15">
        <f>1/1000*'[1]4407Exp'!AQ$108</f>
        <v>4.6001196961999995E-2</v>
      </c>
      <c r="AT46" s="454">
        <f>1/1000*'[1]4407Exp'!AR$108</f>
        <v>4.4404795563300001E-2</v>
      </c>
      <c r="AU46" s="423">
        <f>1/1000*'[1]4407Exp'!AS$108</f>
        <v>6.0913375422899999E-2</v>
      </c>
      <c r="AV46" s="423">
        <f>1/1000*'[1]4407Exp'!AT$108</f>
        <v>7.1230441908E-2</v>
      </c>
      <c r="AW46" s="423">
        <f>1/1000*'[1]4407Exp'!AU$108</f>
        <v>5.1167564723333336E-2</v>
      </c>
      <c r="AX46" s="423">
        <f>1/1000*'[1]4407Exp'!AV$108</f>
        <v>0</v>
      </c>
      <c r="AY46" s="423">
        <f>1/1000*'[1]4407Exp'!AW$108</f>
        <v>0</v>
      </c>
      <c r="AZ46" s="423">
        <f>1/1000*'[1]4407Exp'!AX$108</f>
        <v>0</v>
      </c>
      <c r="BA46" s="423">
        <f>1/1000*'[1]4407Exp'!AY$108</f>
        <v>0</v>
      </c>
      <c r="BB46" s="423">
        <f>1/1000*'[1]4407Exp'!AZ$108</f>
        <v>0</v>
      </c>
      <c r="BC46" s="424">
        <f>1/1000*'[1]4407Exp'!BA$108</f>
        <v>0</v>
      </c>
      <c r="BD46" s="425"/>
    </row>
    <row r="47" spans="2:56">
      <c r="B47" s="421" t="s">
        <v>197</v>
      </c>
      <c r="C47" s="19">
        <f>1/$A$1*'[1]4407Exp'!$B$180</f>
        <v>2.2460000000000002E-3</v>
      </c>
      <c r="D47" s="15">
        <f>1/$A$1*'[1]4407Exp'!$C$180</f>
        <v>2.359E-3</v>
      </c>
      <c r="E47" s="15">
        <f>1/$A$1*'[1]4407Exp'!D$180</f>
        <v>7.9590000000000008E-3</v>
      </c>
      <c r="F47" s="15">
        <f>1/$A$1*'[1]4407Exp'!E$180</f>
        <v>9.1649999999999995E-3</v>
      </c>
      <c r="G47" s="15">
        <f>1/$A$1*'[1]4407Exp'!F$180</f>
        <v>3.1232300000000001E-2</v>
      </c>
      <c r="H47" s="15">
        <f>1/$A$1*'[1]4407Exp'!G$180</f>
        <v>3.4148999999999999E-2</v>
      </c>
      <c r="I47" s="15">
        <f>1/$A$1*'[1]4407Exp'!H$180</f>
        <v>3.0482999999999996E-2</v>
      </c>
      <c r="J47" s="15">
        <f>1/$A$1*'[1]4407Exp'!I$180</f>
        <v>4.9886E-2</v>
      </c>
      <c r="K47" s="15">
        <f>1/$A$1*'[1]4407Exp'!J$180</f>
        <v>5.4100999999999996E-2</v>
      </c>
      <c r="L47" s="15">
        <f>1/$A$1*'[1]4407Exp'!K$180</f>
        <v>5.4766999999999989E-2</v>
      </c>
      <c r="M47" s="15">
        <f>1/$A$1*'[1]4407Exp'!L$180</f>
        <v>4.4144000000000003E-2</v>
      </c>
      <c r="N47" s="15">
        <f>1/$A$1*'[1]4407Exp'!M$180</f>
        <v>4.8731419999999991E-2</v>
      </c>
      <c r="O47" s="15">
        <f>1/$A$1*'[1]4407Exp'!N$180</f>
        <v>3.9766000000000003E-2</v>
      </c>
      <c r="P47" s="15">
        <f>1/$A$1*'[1]4407Exp'!O$180</f>
        <v>4.5946419999999995E-2</v>
      </c>
      <c r="Q47" s="15">
        <f>1/$A$1*'[1]4407Exp'!P$180</f>
        <v>6.5707000000000002E-2</v>
      </c>
      <c r="R47" s="15">
        <f>1/$A$1*'[1]4407Exp'!Q$180</f>
        <v>6.7588999999999996E-2</v>
      </c>
      <c r="S47" s="15">
        <f>1/$A$1*'[1]4407Exp'!R$180</f>
        <v>9.4053999999999999E-2</v>
      </c>
      <c r="T47" s="15">
        <f>1/$A$1*'[1]4407Exp'!S$180</f>
        <v>0.11227699999999999</v>
      </c>
      <c r="U47" s="15">
        <f>1/$A$1*'[1]4407Exp'!T$180</f>
        <v>0.14465133999999999</v>
      </c>
      <c r="V47" s="15">
        <f>1/$A$1*'[1]4407Exp'!U$180</f>
        <v>8.843899999999999E-2</v>
      </c>
      <c r="W47" s="15">
        <f>1/$A$1*'[1]4407Exp'!V$180</f>
        <v>8.843899999999999E-2</v>
      </c>
      <c r="X47" s="15">
        <f>1/$A$1*'[1]4407Exp'!W$180</f>
        <v>8.843899999999999E-2</v>
      </c>
      <c r="Y47" s="15">
        <f>1/$A$1*'[1]4407Exp'!X$180</f>
        <v>8.843899999999999E-2</v>
      </c>
      <c r="Z47" s="15">
        <f>1/$A$1*'[1]4407Exp'!Y$180</f>
        <v>8.843899999999999E-2</v>
      </c>
      <c r="AA47" s="15">
        <f>1/$A$1*'[1]4407Exp'!Z$180</f>
        <v>8.843899999999999E-2</v>
      </c>
      <c r="AB47" s="15">
        <f>1/$A$1*'[1]4407Exp'!AA$180</f>
        <v>8.843899999999999E-2</v>
      </c>
      <c r="AC47" s="422"/>
      <c r="AD47" s="19">
        <f>1/1000*'[1]4407Exp'!$AB$180</f>
        <v>3.1884598540799999E-4</v>
      </c>
      <c r="AE47" s="15">
        <f>1/1000*'[1]4407Exp'!$AC$180</f>
        <v>2.0888168359999999E-4</v>
      </c>
      <c r="AF47" s="15">
        <f>1/1000*'[1]4407Exp'!AD$180</f>
        <v>8.5630982879999996E-4</v>
      </c>
      <c r="AG47" s="15">
        <f>1/1000*'[1]4407Exp'!AE$180</f>
        <v>1.1729107376000001E-3</v>
      </c>
      <c r="AH47" s="15">
        <f>1/1000*'[1]4407Exp'!AF$180</f>
        <v>4.0378486680000009E-3</v>
      </c>
      <c r="AI47" s="15">
        <f>1/1000*'[1]4407Exp'!AG$180</f>
        <v>4.9394552064000001E-3</v>
      </c>
      <c r="AJ47" s="15">
        <f>1/1000*'[1]4407Exp'!AH$180</f>
        <v>4.4062130444000001E-3</v>
      </c>
      <c r="AK47" s="15">
        <f>1/1000*'[1]4407Exp'!AI$180</f>
        <v>8.4396130069999999E-3</v>
      </c>
      <c r="AL47" s="15">
        <f>1/1000*'[1]4407Exp'!AJ$180</f>
        <v>9.4102769436000024E-3</v>
      </c>
      <c r="AM47" s="15">
        <f>1/1000*'[1]4407Exp'!AK$180</f>
        <v>8.984800866800001E-3</v>
      </c>
      <c r="AN47" s="15">
        <f>1/1000*'[1]4407Exp'!AL$180</f>
        <v>7.4181889989000009E-3</v>
      </c>
      <c r="AO47" s="15">
        <f>1/1000*'[1]4407Exp'!AM$180</f>
        <v>9.3291102239999989E-3</v>
      </c>
      <c r="AP47" s="15">
        <f>1/1000*'[1]4407Exp'!AN$180</f>
        <v>7.3749460048000001E-3</v>
      </c>
      <c r="AQ47" s="15">
        <f>1/1000*'[1]4407Exp'!AO$180</f>
        <v>9.3165763445999996E-3</v>
      </c>
      <c r="AR47" s="15">
        <f>1/1000*'[1]4407Exp'!AP$180</f>
        <v>1.4445723735000002E-2</v>
      </c>
      <c r="AS47" s="15">
        <f>1/1000*'[1]4407Exp'!AQ$180</f>
        <v>1.3144723585E-2</v>
      </c>
      <c r="AT47" s="454">
        <f>1/1000*'[1]4407Exp'!AR$180</f>
        <v>1.8600958608800001E-2</v>
      </c>
      <c r="AU47" s="423">
        <f>1/1000*'[1]4407Exp'!AS$180</f>
        <v>2.2534704306399998E-2</v>
      </c>
      <c r="AV47" s="423">
        <f>1/1000*'[1]4407Exp'!AT$180</f>
        <v>3.2506229005999997E-2</v>
      </c>
      <c r="AW47" s="423">
        <f>1/1000*'[1]4407Exp'!AU$180</f>
        <v>1.7539613057916667E-2</v>
      </c>
      <c r="AX47" s="423">
        <f>1/1000*'[1]4407Exp'!AV$180</f>
        <v>0</v>
      </c>
      <c r="AY47" s="423">
        <f>1/1000*'[1]4407Exp'!AW$180</f>
        <v>0</v>
      </c>
      <c r="AZ47" s="423">
        <f>1/1000*'[1]4407Exp'!AX$180</f>
        <v>0</v>
      </c>
      <c r="BA47" s="423">
        <f>1/1000*'[1]4407Exp'!AY$180</f>
        <v>0</v>
      </c>
      <c r="BB47" s="423">
        <f>1/1000*'[1]4407Exp'!AZ$180</f>
        <v>0</v>
      </c>
      <c r="BC47" s="424">
        <f>1/1000*'[1]4407Exp'!BA$180</f>
        <v>0</v>
      </c>
      <c r="BD47" s="425"/>
    </row>
    <row r="48" spans="2:56">
      <c r="B48" s="5" t="s">
        <v>85</v>
      </c>
      <c r="C48" s="20">
        <f>1/$A$1*'[1]4407Exp'!$B$226</f>
        <v>0.11504154000000003</v>
      </c>
      <c r="D48" s="12">
        <f>1/$A$1*'[1]4407Exp'!$C$226</f>
        <v>0.11720459999999999</v>
      </c>
      <c r="E48" s="12">
        <f>1/$A$1*'[1]4407Exp'!D$226</f>
        <v>0.11177145999999999</v>
      </c>
      <c r="F48" s="12">
        <f>1/$A$1*'[1]4407Exp'!E$226</f>
        <v>0.11088352</v>
      </c>
      <c r="G48" s="12">
        <f>1/$A$1*'[1]4407Exp'!F$226</f>
        <v>0.12091732599999999</v>
      </c>
      <c r="H48" s="12">
        <f>1/$A$1*'[1]4407Exp'!G$226</f>
        <v>0.14204877000000005</v>
      </c>
      <c r="I48" s="12">
        <f>1/$A$1*'[1]4407Exp'!H$226</f>
        <v>0.17352316000000001</v>
      </c>
      <c r="J48" s="12">
        <f>1/$A$1*'[1]4407Exp'!I$226</f>
        <v>0.18550610000000001</v>
      </c>
      <c r="K48" s="12">
        <f>1/$A$1*'[1]4407Exp'!J$226</f>
        <v>0.19162825600000005</v>
      </c>
      <c r="L48" s="12">
        <f>1/$A$1*'[1]4407Exp'!K$226</f>
        <v>0.21950785938311679</v>
      </c>
      <c r="M48" s="12">
        <f>1/$A$1*'[1]4407Exp'!L$226</f>
        <v>0.20632497199999997</v>
      </c>
      <c r="N48" s="12">
        <f>1/$A$1*'[1]4407Exp'!M$226</f>
        <v>0.18947054654945056</v>
      </c>
      <c r="O48" s="12">
        <f>1/$A$1*'[1]4407Exp'!N$226</f>
        <v>0.17479576299999999</v>
      </c>
      <c r="P48" s="12">
        <f>1/$A$1*'[1]4407Exp'!O$226</f>
        <v>0.15604831453846152</v>
      </c>
      <c r="Q48" s="12">
        <f>1/$A$1*'[1]4407Exp'!P$226</f>
        <v>0.14887264305769232</v>
      </c>
      <c r="R48" s="12">
        <f>1/$A$1*'[1]4407Exp'!Q$226</f>
        <v>0.15685006827777781</v>
      </c>
      <c r="S48" s="12">
        <f>1/$A$1*'[1]4407Exp'!R$226</f>
        <v>0.1541605974880953</v>
      </c>
      <c r="T48" s="12">
        <f>1/$A$1*'[1]4407Exp'!S$226</f>
        <v>0.15631183460317458</v>
      </c>
      <c r="U48" s="12">
        <f>1/$A$1*'[1]4407Exp'!T$226</f>
        <v>0.14430878846428574</v>
      </c>
      <c r="V48" s="12">
        <f>1/$A$1*'[1]4407Exp'!U$226</f>
        <v>9.5352488999999999E-2</v>
      </c>
      <c r="W48" s="12">
        <f>1/$A$1*'[1]4407Exp'!V$226</f>
        <v>9.5352488999999999E-2</v>
      </c>
      <c r="X48" s="12">
        <f>1/$A$1*'[1]4407Exp'!W$226</f>
        <v>9.5352488999999999E-2</v>
      </c>
      <c r="Y48" s="12">
        <f>1/$A$1*'[1]4407Exp'!X$226</f>
        <v>9.5352488999999999E-2</v>
      </c>
      <c r="Z48" s="12">
        <f>1/$A$1*'[1]4407Exp'!Y$226</f>
        <v>9.5352488999999999E-2</v>
      </c>
      <c r="AA48" s="12">
        <f>1/$A$1*'[1]4407Exp'!Z$226</f>
        <v>9.5352488999999999E-2</v>
      </c>
      <c r="AB48" s="12">
        <f>1/$A$1*'[1]4407Exp'!AA$226</f>
        <v>9.5352488999999999E-2</v>
      </c>
      <c r="AC48" s="308"/>
      <c r="AD48" s="20">
        <f>1/1000*'[1]4407Exp'!$AB$226</f>
        <v>3.2332581325028996E-2</v>
      </c>
      <c r="AE48" s="12">
        <f>1/1000*'[1]4407Exp'!$AC$226</f>
        <v>3.2614516197199996E-2</v>
      </c>
      <c r="AF48" s="12">
        <f>1/1000*'[1]4407Exp'!AD$226</f>
        <v>3.5192571081600003E-2</v>
      </c>
      <c r="AG48" s="12">
        <f>1/1000*'[1]4407Exp'!AE$226</f>
        <v>4.2037932675200007E-2</v>
      </c>
      <c r="AH48" s="12">
        <f>1/1000*'[1]4407Exp'!AF$226</f>
        <v>5.0952141703400004E-2</v>
      </c>
      <c r="AI48" s="12">
        <f>1/1000*'[1]4407Exp'!AG$226</f>
        <v>6.0564966419100003E-2</v>
      </c>
      <c r="AJ48" s="12">
        <f>1/1000*'[1]4407Exp'!AH$226</f>
        <v>7.45672111872E-2</v>
      </c>
      <c r="AK48" s="12">
        <f>1/1000*'[1]4407Exp'!AI$226</f>
        <v>9.1611316449000002E-2</v>
      </c>
      <c r="AL48" s="12">
        <f>1/1000*'[1]4407Exp'!AJ$226</f>
        <v>9.2852673271600017E-2</v>
      </c>
      <c r="AM48" s="12">
        <f>1/1000*'[1]4407Exp'!AK$226</f>
        <v>0.1012372369096</v>
      </c>
      <c r="AN48" s="12">
        <f>1/1000*'[1]4407Exp'!AL$226</f>
        <v>9.6530702324400017E-2</v>
      </c>
      <c r="AO48" s="12">
        <f>1/1000*'[1]4407Exp'!AM$226</f>
        <v>9.5452186416000007E-2</v>
      </c>
      <c r="AP48" s="12">
        <f>1/1000*'[1]4407Exp'!AN$226</f>
        <v>8.2528772110399995E-2</v>
      </c>
      <c r="AQ48" s="12">
        <f>1/1000*'[1]4407Exp'!AO$226</f>
        <v>7.87144178202E-2</v>
      </c>
      <c r="AR48" s="12">
        <f>1/1000*'[1]4407Exp'!AP$226</f>
        <v>7.5841406671500008E-2</v>
      </c>
      <c r="AS48" s="12">
        <f>1/1000*'[1]4407Exp'!AQ$226</f>
        <v>6.6470664245999997E-2</v>
      </c>
      <c r="AT48" s="451">
        <f>1/1000*'[1]4407Exp'!AR$226</f>
        <v>6.4165017183499998E-2</v>
      </c>
      <c r="AU48" s="10">
        <f>1/1000*'[1]4407Exp'!AS$226</f>
        <v>6.7128618800100001E-2</v>
      </c>
      <c r="AV48" s="10">
        <f>1/1000*'[1]4407Exp'!AT$226</f>
        <v>6.6372496431000003E-2</v>
      </c>
      <c r="AW48" s="10">
        <f>1/1000*'[1]4407Exp'!AU$226</f>
        <v>4.196720059166667E-2</v>
      </c>
      <c r="AX48" s="10">
        <f>1/1000*'[1]4407Exp'!AV$226</f>
        <v>0</v>
      </c>
      <c r="AY48" s="10">
        <f>1/1000*'[1]4407Exp'!AW$226</f>
        <v>0</v>
      </c>
      <c r="AZ48" s="10">
        <f>1/1000*'[1]4407Exp'!AX$226</f>
        <v>0</v>
      </c>
      <c r="BA48" s="10">
        <f>1/1000*'[1]4407Exp'!AY$226</f>
        <v>0</v>
      </c>
      <c r="BB48" s="10">
        <f>1/1000*'[1]4407Exp'!AZ$226</f>
        <v>0</v>
      </c>
      <c r="BC48" s="36">
        <f>1/1000*'[1]4407Exp'!BA$226</f>
        <v>0</v>
      </c>
      <c r="BD48" s="279"/>
    </row>
    <row r="49" spans="2:56" ht="13" thickBot="1">
      <c r="B49" s="6" t="s">
        <v>118</v>
      </c>
      <c r="C49" s="179">
        <f t="shared" ref="C49:AB49" si="8">SUM(C44:C44)-SUM(C45:C48)</f>
        <v>7.1900200000003384E-3</v>
      </c>
      <c r="D49" s="180">
        <f t="shared" si="8"/>
        <v>6.0792199999993995E-3</v>
      </c>
      <c r="E49" s="180">
        <f t="shared" si="8"/>
        <v>7.5140600000014601E-3</v>
      </c>
      <c r="F49" s="180">
        <f t="shared" si="8"/>
        <v>1.1757919999999505E-2</v>
      </c>
      <c r="G49" s="180">
        <f t="shared" si="8"/>
        <v>7.8885579999989075E-3</v>
      </c>
      <c r="H49" s="180">
        <f t="shared" si="8"/>
        <v>8.3803799999999096E-3</v>
      </c>
      <c r="I49" s="180">
        <f t="shared" si="8"/>
        <v>1.6599979999998793E-2</v>
      </c>
      <c r="J49" s="180">
        <f t="shared" si="8"/>
        <v>3.9585744000002476E-2</v>
      </c>
      <c r="K49" s="180">
        <f t="shared" si="8"/>
        <v>3.0467319999998299E-2</v>
      </c>
      <c r="L49" s="180">
        <f t="shared" si="8"/>
        <v>2.1419007596148509E-2</v>
      </c>
      <c r="M49" s="180">
        <f t="shared" si="8"/>
        <v>2.2943807857140674E-2</v>
      </c>
      <c r="N49" s="180">
        <f t="shared" si="8"/>
        <v>2.5718917972347044E-2</v>
      </c>
      <c r="O49" s="180">
        <f t="shared" si="8"/>
        <v>2.9973689104009105E-2</v>
      </c>
      <c r="P49" s="180">
        <f t="shared" si="8"/>
        <v>2.239309644360965E-2</v>
      </c>
      <c r="Q49" s="180">
        <f t="shared" si="8"/>
        <v>2.8343278869050359E-2</v>
      </c>
      <c r="R49" s="180">
        <f t="shared" si="8"/>
        <v>3.2595548686870979E-2</v>
      </c>
      <c r="S49" s="180">
        <f t="shared" si="8"/>
        <v>3.2028128636367503E-2</v>
      </c>
      <c r="T49" s="180">
        <f t="shared" si="8"/>
        <v>2.5952778571423418E-2</v>
      </c>
      <c r="U49" s="180">
        <f t="shared" si="8"/>
        <v>2.5219826486483909E-2</v>
      </c>
      <c r="V49" s="180">
        <f t="shared" si="8"/>
        <v>1.6538385000001377E-2</v>
      </c>
      <c r="W49" s="180">
        <f t="shared" si="8"/>
        <v>1.6538385000001377E-2</v>
      </c>
      <c r="X49" s="180">
        <f t="shared" si="8"/>
        <v>1.6538385000001377E-2</v>
      </c>
      <c r="Y49" s="180">
        <f t="shared" si="8"/>
        <v>1.6538385000001377E-2</v>
      </c>
      <c r="Z49" s="180">
        <f t="shared" si="8"/>
        <v>1.6538385000001377E-2</v>
      </c>
      <c r="AA49" s="180">
        <f t="shared" si="8"/>
        <v>1.6538385000001377E-2</v>
      </c>
      <c r="AB49" s="180">
        <f t="shared" si="8"/>
        <v>1.6538385000001377E-2</v>
      </c>
      <c r="AC49" s="328"/>
      <c r="AD49" s="67">
        <f t="shared" ref="AD49:BC49" si="9">SUM(AD44:AD44)-SUM(AD45:AD48)</f>
        <v>4.3405599324723709E-3</v>
      </c>
      <c r="AE49" s="181">
        <f t="shared" si="9"/>
        <v>3.8705216847999199E-3</v>
      </c>
      <c r="AF49" s="181">
        <f t="shared" si="9"/>
        <v>4.579885943999884E-3</v>
      </c>
      <c r="AG49" s="181">
        <f t="shared" si="9"/>
        <v>7.222045723199684E-3</v>
      </c>
      <c r="AH49" s="181">
        <f t="shared" si="9"/>
        <v>7.6785150904000593E-3</v>
      </c>
      <c r="AI49" s="181">
        <f t="shared" si="9"/>
        <v>7.4434527881996615E-3</v>
      </c>
      <c r="AJ49" s="181">
        <f t="shared" si="9"/>
        <v>1.107284761199967E-2</v>
      </c>
      <c r="AK49" s="181">
        <f t="shared" si="9"/>
        <v>1.5522653034999404E-2</v>
      </c>
      <c r="AL49" s="181">
        <f t="shared" si="9"/>
        <v>1.5688498524399838E-2</v>
      </c>
      <c r="AM49" s="181">
        <f t="shared" si="9"/>
        <v>9.6728543119991572E-3</v>
      </c>
      <c r="AN49" s="181">
        <f t="shared" si="9"/>
        <v>1.0341382687199696E-2</v>
      </c>
      <c r="AO49" s="181">
        <f t="shared" si="9"/>
        <v>1.1706012863999665E-2</v>
      </c>
      <c r="AP49" s="181">
        <f t="shared" si="9"/>
        <v>1.2413695201599934E-2</v>
      </c>
      <c r="AQ49" s="181">
        <f t="shared" si="9"/>
        <v>1.0991333022300709E-2</v>
      </c>
      <c r="AR49" s="181">
        <f t="shared" si="9"/>
        <v>1.3581393663999547E-2</v>
      </c>
      <c r="AS49" s="181">
        <f t="shared" si="9"/>
        <v>1.1643236125499695E-2</v>
      </c>
      <c r="AT49" s="455">
        <f t="shared" si="9"/>
        <v>1.2578281394900331E-2</v>
      </c>
      <c r="AU49" s="211">
        <f t="shared" si="9"/>
        <v>1.1552648850600589E-2</v>
      </c>
      <c r="AV49" s="211">
        <f t="shared" si="9"/>
        <v>1.405745717200052E-2</v>
      </c>
      <c r="AW49" s="211">
        <f t="shared" si="9"/>
        <v>7.8439139112503609E-3</v>
      </c>
      <c r="AX49" s="211">
        <f t="shared" si="9"/>
        <v>0</v>
      </c>
      <c r="AY49" s="211">
        <f t="shared" si="9"/>
        <v>0</v>
      </c>
      <c r="AZ49" s="211">
        <f t="shared" si="9"/>
        <v>0</v>
      </c>
      <c r="BA49" s="211">
        <f t="shared" si="9"/>
        <v>0</v>
      </c>
      <c r="BB49" s="211">
        <f t="shared" si="9"/>
        <v>0</v>
      </c>
      <c r="BC49" s="329">
        <f t="shared" si="9"/>
        <v>0</v>
      </c>
      <c r="BD49" s="279"/>
    </row>
    <row r="50" spans="2:56" ht="13" thickTop="1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2:56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2:56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2:56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2:56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2:56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2:56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2:56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2:56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2:56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2:56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2:56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2:56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2:56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2:56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30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30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30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  <row r="80" spans="30:55"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</row>
    <row r="81" spans="30:55"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</row>
    <row r="82" spans="30:55"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</row>
    <row r="83" spans="30:55">
      <c r="AD83" s="29"/>
      <c r="AE83" s="29"/>
      <c r="AF83" s="29"/>
      <c r="AG83" s="29"/>
      <c r="AH83" s="29"/>
      <c r="AI83" s="29"/>
      <c r="AJ83" s="29"/>
      <c r="AK83" s="29"/>
      <c r="AL83" s="29"/>
      <c r="AM83" s="29"/>
      <c r="AN83" s="29"/>
      <c r="AO83" s="29"/>
      <c r="AP83" s="29"/>
      <c r="AQ83" s="29"/>
      <c r="AR83" s="29"/>
      <c r="AS83" s="29"/>
      <c r="AT83" s="29"/>
      <c r="AU83" s="29"/>
      <c r="AV83" s="29"/>
      <c r="AW83" s="29"/>
      <c r="AX83" s="29"/>
      <c r="AY83" s="29"/>
      <c r="AZ83" s="29"/>
      <c r="BA83" s="29"/>
      <c r="BB83" s="29"/>
      <c r="BC83" s="29"/>
    </row>
    <row r="84" spans="30:55"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</row>
    <row r="85" spans="30:55"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</row>
    <row r="86" spans="30:55"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</row>
    <row r="87" spans="30:55"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</row>
    <row r="88" spans="30:55"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</row>
    <row r="89" spans="30:55"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</row>
    <row r="90" spans="30:55"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</row>
    <row r="91" spans="30:55"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</row>
    <row r="92" spans="30:55"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</row>
    <row r="93" spans="30:55"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</row>
    <row r="94" spans="30:55"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</row>
    <row r="95" spans="30:55"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</row>
    <row r="96" spans="30:55"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</row>
    <row r="97" spans="30:55"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</row>
    <row r="98" spans="30:55"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</row>
    <row r="99" spans="30:55"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</row>
    <row r="100" spans="30:55"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</row>
    <row r="101" spans="30:55"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</row>
    <row r="102" spans="30:55"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</row>
    <row r="103" spans="30:55"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</row>
    <row r="104" spans="30:55"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IV79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ColWidth="9" defaultRowHeight="12.5"/>
  <cols>
    <col min="1" max="1" width="1.7265625" customWidth="1"/>
    <col min="2" max="2" width="20.7265625" customWidth="1"/>
    <col min="3" max="22" width="5.6328125" customWidth="1"/>
    <col min="23" max="28" width="6.7265625" hidden="1" customWidth="1"/>
    <col min="29" max="29" width="1.7265625" customWidth="1"/>
    <col min="30" max="49" width="5.6328125" style="30" customWidth="1"/>
    <col min="50" max="55" width="6.7265625" style="30" hidden="1" customWidth="1"/>
  </cols>
  <sheetData>
    <row r="1" spans="1:56" ht="9" customHeight="1" thickBot="1">
      <c r="A1" s="53">
        <f>[2]RWE!$A$8</f>
        <v>1.9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75" t="s">
        <v>185</v>
      </c>
      <c r="C2" s="484" t="s">
        <v>22</v>
      </c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485"/>
      <c r="W2" s="485"/>
      <c r="X2" s="485"/>
      <c r="Y2" s="485"/>
      <c r="Z2" s="485"/>
      <c r="AA2" s="485"/>
      <c r="AB2" s="486"/>
      <c r="AC2" s="3"/>
      <c r="AD2" s="471" t="s">
        <v>184</v>
      </c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92"/>
      <c r="BD2" s="279"/>
    </row>
    <row r="3" spans="1:56" ht="12.9" customHeight="1">
      <c r="B3" s="476"/>
      <c r="C3" s="487" t="s">
        <v>4</v>
      </c>
      <c r="D3" s="488"/>
      <c r="E3" s="488"/>
      <c r="F3" s="488"/>
      <c r="G3" s="488"/>
      <c r="H3" s="488"/>
      <c r="I3" s="488"/>
      <c r="J3" s="488"/>
      <c r="K3" s="488"/>
      <c r="L3" s="488"/>
      <c r="M3" s="488"/>
      <c r="N3" s="488"/>
      <c r="O3" s="488"/>
      <c r="P3" s="488"/>
      <c r="Q3" s="488"/>
      <c r="R3" s="488"/>
      <c r="S3" s="488"/>
      <c r="T3" s="488"/>
      <c r="U3" s="488"/>
      <c r="V3" s="488"/>
      <c r="W3" s="488"/>
      <c r="X3" s="488"/>
      <c r="Y3" s="488"/>
      <c r="Z3" s="488"/>
      <c r="AA3" s="488"/>
      <c r="AB3" s="489"/>
      <c r="AC3" s="4"/>
      <c r="AD3" s="490" t="s">
        <v>186</v>
      </c>
      <c r="AE3" s="491"/>
      <c r="AF3" s="491"/>
      <c r="AG3" s="491"/>
      <c r="AH3" s="491"/>
      <c r="AI3" s="491"/>
      <c r="AJ3" s="491"/>
      <c r="AK3" s="491"/>
      <c r="AL3" s="491"/>
      <c r="AM3" s="491"/>
      <c r="AN3" s="491"/>
      <c r="AO3" s="491"/>
      <c r="AP3" s="491"/>
      <c r="AQ3" s="491"/>
      <c r="AR3" s="491"/>
      <c r="AS3" s="491"/>
      <c r="AT3" s="491"/>
      <c r="AU3" s="491"/>
      <c r="AV3" s="491"/>
      <c r="AW3" s="491"/>
      <c r="AX3" s="491"/>
      <c r="AY3" s="491"/>
      <c r="AZ3" s="491"/>
      <c r="BA3" s="491"/>
      <c r="BB3" s="491"/>
      <c r="BC3" s="493"/>
      <c r="BD3" s="279"/>
    </row>
    <row r="4" spans="1:56" ht="20" customHeight="1" thickBot="1">
      <c r="B4" s="477"/>
      <c r="C4" s="54">
        <v>2000</v>
      </c>
      <c r="D4" s="304">
        <f>1+C4</f>
        <v>2001</v>
      </c>
      <c r="E4" s="304">
        <f t="shared" ref="E4:AB4" si="0">1+D4</f>
        <v>2002</v>
      </c>
      <c r="F4" s="304">
        <f t="shared" si="0"/>
        <v>2003</v>
      </c>
      <c r="G4" s="304">
        <f t="shared" si="0"/>
        <v>2004</v>
      </c>
      <c r="H4" s="304">
        <f t="shared" si="0"/>
        <v>2005</v>
      </c>
      <c r="I4" s="304">
        <f t="shared" si="0"/>
        <v>2006</v>
      </c>
      <c r="J4" s="304">
        <f t="shared" si="0"/>
        <v>2007</v>
      </c>
      <c r="K4" s="304">
        <f t="shared" si="0"/>
        <v>2008</v>
      </c>
      <c r="L4" s="304">
        <f t="shared" si="0"/>
        <v>2009</v>
      </c>
      <c r="M4" s="304">
        <f t="shared" si="0"/>
        <v>2010</v>
      </c>
      <c r="N4" s="304">
        <f t="shared" si="0"/>
        <v>2011</v>
      </c>
      <c r="O4" s="304">
        <f t="shared" si="0"/>
        <v>2012</v>
      </c>
      <c r="P4" s="304">
        <f t="shared" si="0"/>
        <v>2013</v>
      </c>
      <c r="Q4" s="304">
        <f t="shared" si="0"/>
        <v>2014</v>
      </c>
      <c r="R4" s="304">
        <f t="shared" si="0"/>
        <v>2015</v>
      </c>
      <c r="S4" s="304">
        <f t="shared" si="0"/>
        <v>2016</v>
      </c>
      <c r="T4" s="304">
        <f t="shared" si="0"/>
        <v>2017</v>
      </c>
      <c r="U4" s="304">
        <f t="shared" si="0"/>
        <v>2018</v>
      </c>
      <c r="V4" s="304">
        <f t="shared" si="0"/>
        <v>2019</v>
      </c>
      <c r="W4" s="304">
        <f t="shared" si="0"/>
        <v>2020</v>
      </c>
      <c r="X4" s="304">
        <f t="shared" si="0"/>
        <v>2021</v>
      </c>
      <c r="Y4" s="304">
        <f t="shared" si="0"/>
        <v>2022</v>
      </c>
      <c r="Z4" s="304">
        <f t="shared" si="0"/>
        <v>2023</v>
      </c>
      <c r="AA4" s="304">
        <f t="shared" si="0"/>
        <v>2024</v>
      </c>
      <c r="AB4" s="304">
        <f t="shared" si="0"/>
        <v>2025</v>
      </c>
      <c r="AC4" s="4"/>
      <c r="AD4" s="54">
        <v>2000</v>
      </c>
      <c r="AE4" s="304">
        <f>1+AD4</f>
        <v>2001</v>
      </c>
      <c r="AF4" s="304">
        <f>1+AE4</f>
        <v>2002</v>
      </c>
      <c r="AG4" s="304">
        <f t="shared" ref="AG4:BB4" si="1">1+AF4</f>
        <v>2003</v>
      </c>
      <c r="AH4" s="304">
        <f t="shared" si="1"/>
        <v>2004</v>
      </c>
      <c r="AI4" s="304">
        <f t="shared" si="1"/>
        <v>2005</v>
      </c>
      <c r="AJ4" s="304">
        <f t="shared" si="1"/>
        <v>2006</v>
      </c>
      <c r="AK4" s="304">
        <f t="shared" si="1"/>
        <v>2007</v>
      </c>
      <c r="AL4" s="304">
        <f t="shared" si="1"/>
        <v>2008</v>
      </c>
      <c r="AM4" s="304">
        <f t="shared" si="1"/>
        <v>2009</v>
      </c>
      <c r="AN4" s="304">
        <f t="shared" si="1"/>
        <v>2010</v>
      </c>
      <c r="AO4" s="304">
        <f t="shared" si="1"/>
        <v>2011</v>
      </c>
      <c r="AP4" s="304">
        <f t="shared" si="1"/>
        <v>2012</v>
      </c>
      <c r="AQ4" s="304">
        <f t="shared" si="1"/>
        <v>2013</v>
      </c>
      <c r="AR4" s="304">
        <f t="shared" si="1"/>
        <v>2014</v>
      </c>
      <c r="AS4" s="304">
        <f t="shared" si="1"/>
        <v>2015</v>
      </c>
      <c r="AT4" s="304">
        <f t="shared" si="1"/>
        <v>2016</v>
      </c>
      <c r="AU4" s="304">
        <f t="shared" si="1"/>
        <v>2017</v>
      </c>
      <c r="AV4" s="304">
        <f t="shared" si="1"/>
        <v>2018</v>
      </c>
      <c r="AW4" s="304">
        <f t="shared" si="1"/>
        <v>2019</v>
      </c>
      <c r="AX4" s="304">
        <f t="shared" si="1"/>
        <v>2020</v>
      </c>
      <c r="AY4" s="304">
        <f t="shared" si="1"/>
        <v>2021</v>
      </c>
      <c r="AZ4" s="304">
        <f t="shared" si="1"/>
        <v>2022</v>
      </c>
      <c r="BA4" s="304">
        <f t="shared" si="1"/>
        <v>2023</v>
      </c>
      <c r="BB4" s="304">
        <f t="shared" si="1"/>
        <v>2024</v>
      </c>
      <c r="BC4" s="305">
        <f>1+BB4</f>
        <v>2025</v>
      </c>
      <c r="BD4" s="279"/>
    </row>
    <row r="5" spans="1:56" ht="20" customHeight="1" thickTop="1" thickBot="1">
      <c r="B5" s="25" t="s">
        <v>15</v>
      </c>
      <c r="C5" s="382">
        <f>1/$A$1*'[1]4408Exp'!$B$263</f>
        <v>0.12719734767400312</v>
      </c>
      <c r="D5" s="365">
        <f>1/$A$1*'[1]4408Exp'!$C$263</f>
        <v>0.12574173608141945</v>
      </c>
      <c r="E5" s="365">
        <f>1/$A$1*'[1]4408Exp'!D$263</f>
        <v>0.12463877152790127</v>
      </c>
      <c r="F5" s="365">
        <f>1/$A$1*'[1]4408Exp'!E$263</f>
        <v>0.1189805429784829</v>
      </c>
      <c r="G5" s="365">
        <f>1/$A$1*'[1]4408Exp'!F$263</f>
        <v>0.12987261815937343</v>
      </c>
      <c r="H5" s="365">
        <f>1/$A$1*'[1]4408Exp'!G$263</f>
        <v>0.12256145259930064</v>
      </c>
      <c r="I5" s="365">
        <f>1/$A$1*'[1]4408Exp'!H$263</f>
        <v>0.11236049991503261</v>
      </c>
      <c r="J5" s="365">
        <f>1/$A$1*'[1]4408Exp'!I$263</f>
        <v>0.11339759099999998</v>
      </c>
      <c r="K5" s="365">
        <f>1/$A$1*'[1]4408Exp'!J$263</f>
        <v>0.10849081107912457</v>
      </c>
      <c r="L5" s="365">
        <f>1/$A$1*'[1]4408Exp'!K$263</f>
        <v>7.1526411189249628E-2</v>
      </c>
      <c r="M5" s="365">
        <f>1/$A$1*'[1]4408Exp'!L$263</f>
        <v>7.7086158835134241E-2</v>
      </c>
      <c r="N5" s="365">
        <f>1/$A$1*'[1]4408Exp'!M$263</f>
        <v>7.5448924722277863E-2</v>
      </c>
      <c r="O5" s="365">
        <f>1/$A$1*'[1]4408Exp'!N$263</f>
        <v>7.7309134370963095E-2</v>
      </c>
      <c r="P5" s="365">
        <f>1/$A$1*'[1]4408Exp'!O$263</f>
        <v>6.1684338227173334E-2</v>
      </c>
      <c r="Q5" s="365">
        <f>1/$A$1*'[1]4408Exp'!P$263</f>
        <v>4.9804508326770462E-2</v>
      </c>
      <c r="R5" s="365">
        <f>1/$A$1*'[1]4408Exp'!Q$263</f>
        <v>5.605682602797199E-2</v>
      </c>
      <c r="S5" s="365">
        <f>1/$A$1*'[1]4408Exp'!R$263</f>
        <v>5.8302362219047624E-2</v>
      </c>
      <c r="T5" s="365">
        <f>1/$A$1*'[1]4408Exp'!S$263</f>
        <v>5.8263228420238088E-2</v>
      </c>
      <c r="U5" s="365">
        <f>1/$A$1*'[1]4408Exp'!T$263</f>
        <v>5.3915027001477829E-2</v>
      </c>
      <c r="V5" s="365">
        <f>1/$A$1*'[1]4408Exp'!U$263</f>
        <v>3.2212905857834748E-2</v>
      </c>
      <c r="W5" s="365">
        <f>1/$A$1*'[1]4408Exp'!V$263</f>
        <v>3.2212905857834748E-2</v>
      </c>
      <c r="X5" s="365">
        <f>1/$A$1*'[1]4408Exp'!W$263</f>
        <v>3.2212905857834748E-2</v>
      </c>
      <c r="Y5" s="365">
        <f>1/$A$1*'[1]4408Exp'!X$263</f>
        <v>3.2212905857834748E-2</v>
      </c>
      <c r="Z5" s="365">
        <f>1/$A$1*'[1]4408Exp'!Y$263</f>
        <v>3.2212905857834748E-2</v>
      </c>
      <c r="AA5" s="365">
        <f>1/$A$1*'[1]4408Exp'!Z$263</f>
        <v>3.2212905857834748E-2</v>
      </c>
      <c r="AB5" s="365">
        <f>1/$A$1*'[1]4408Exp'!AA$263</f>
        <v>3.2212905857834748E-2</v>
      </c>
      <c r="AC5" s="4"/>
      <c r="AD5" s="267">
        <f>'[1]4408Exp'!$AB$263</f>
        <v>289.36692307150503</v>
      </c>
      <c r="AE5" s="221">
        <f>'[1]4408Exp'!$AC$263</f>
        <v>278.62330496200002</v>
      </c>
      <c r="AF5" s="221">
        <f>'[1]4408Exp'!AD$263</f>
        <v>289.81927112160002</v>
      </c>
      <c r="AG5" s="221">
        <f>'[1]4408Exp'!AE$263</f>
        <v>320.88247129120003</v>
      </c>
      <c r="AH5" s="221">
        <f>'[1]4408Exp'!AF$263</f>
        <v>375.38033690989994</v>
      </c>
      <c r="AI5" s="221">
        <f>'[1]4408Exp'!AG$263</f>
        <v>373.17655346400011</v>
      </c>
      <c r="AJ5" s="221">
        <f>'[1]4408Exp'!AH$263</f>
        <v>381.43494841079996</v>
      </c>
      <c r="AK5" s="221">
        <f>'[1]4408Exp'!AI$263</f>
        <v>421.19712179499976</v>
      </c>
      <c r="AL5" s="221">
        <f>'[1]4408Exp'!AJ$263</f>
        <v>410.95800325560015</v>
      </c>
      <c r="AM5" s="221">
        <f>'[1]4408Exp'!AK$263</f>
        <v>230.10004441600003</v>
      </c>
      <c r="AN5" s="221">
        <f>'[1]4408Exp'!AL$263</f>
        <v>230.43874989420001</v>
      </c>
      <c r="AO5" s="221">
        <f>'[1]4408Exp'!AM$263</f>
        <v>234.82359172799997</v>
      </c>
      <c r="AP5" s="221">
        <f>'[1]4408Exp'!AN$263</f>
        <v>182.66013934079999</v>
      </c>
      <c r="AQ5" s="221">
        <f>'[1]4408Exp'!AO$263</f>
        <v>168.70676068980001</v>
      </c>
      <c r="AR5" s="221">
        <f>'[1]4408Exp'!AP$263</f>
        <v>177.65726804899998</v>
      </c>
      <c r="AS5" s="221">
        <f>'[1]4408Exp'!AQ$263</f>
        <v>158.67176185349996</v>
      </c>
      <c r="AT5" s="221">
        <f>'[1]4408Exp'!AR$263</f>
        <v>158.48710313809997</v>
      </c>
      <c r="AU5" s="221">
        <f>'[1]4408Exp'!AS$263</f>
        <v>164.01933660969996</v>
      </c>
      <c r="AV5" s="221">
        <f>'[1]4408Exp'!AT$263</f>
        <v>160.15442977000004</v>
      </c>
      <c r="AW5" s="221">
        <f>'[1]4408Exp'!AU$263</f>
        <v>95.636283944166692</v>
      </c>
      <c r="AX5" s="221">
        <f>'[1]4408Exp'!AV$263</f>
        <v>0</v>
      </c>
      <c r="AY5" s="221">
        <f>'[1]4408Exp'!AW$263</f>
        <v>0</v>
      </c>
      <c r="AZ5" s="221">
        <f>'[1]4408Exp'!AX$263</f>
        <v>0</v>
      </c>
      <c r="BA5" s="221">
        <f>'[1]4408Exp'!AY$263</f>
        <v>0</v>
      </c>
      <c r="BB5" s="221">
        <f>'[1]4408Exp'!AZ$263</f>
        <v>0</v>
      </c>
      <c r="BC5" s="330">
        <f>'[1]4408Exp'!BA$263</f>
        <v>0</v>
      </c>
      <c r="BD5" s="279"/>
    </row>
    <row r="6" spans="1:56" ht="17.149999999999999" customHeight="1" thickTop="1">
      <c r="B6" s="202" t="s">
        <v>130</v>
      </c>
      <c r="C6" s="386">
        <f>1/$A$1*'[1]4408Exp'!$B$266</f>
        <v>1.2058399999999999E-3</v>
      </c>
      <c r="D6" s="193">
        <f>1/$A$1*'[1]4408Exp'!$C$266</f>
        <v>1.4652799999999998E-3</v>
      </c>
      <c r="E6" s="193">
        <f>1/$A$1*'[1]4408Exp'!D$266</f>
        <v>1.8937049999999997E-3</v>
      </c>
      <c r="F6" s="193">
        <f>1/$A$1*'[1]4408Exp'!E$266</f>
        <v>2.0880199999999999E-3</v>
      </c>
      <c r="G6" s="193">
        <f>1/$A$1*'[1]4408Exp'!F$266</f>
        <v>2.3485799999999999E-3</v>
      </c>
      <c r="H6" s="193">
        <f>1/$A$1*'[1]4408Exp'!G$266</f>
        <v>2.8841399999999999E-3</v>
      </c>
      <c r="I6" s="193">
        <f>1/$A$1*'[1]4408Exp'!H$266</f>
        <v>2.4807199999999992E-3</v>
      </c>
      <c r="J6" s="193">
        <f>1/$A$1*'[1]4408Exp'!I$266</f>
        <v>2.6190799999999993E-3</v>
      </c>
      <c r="K6" s="193">
        <f>1/$A$1*'[1]4408Exp'!J$266</f>
        <v>2.9819799999999995E-3</v>
      </c>
      <c r="L6" s="193">
        <f>1/$A$1*'[1]4408Exp'!K$266</f>
        <v>2.476326805555555E-3</v>
      </c>
      <c r="M6" s="193">
        <f>1/$A$1*'[1]4408Exp'!L$266</f>
        <v>2.5300964999999992E-3</v>
      </c>
      <c r="N6" s="193">
        <f>1/$A$1*'[1]4408Exp'!M$266</f>
        <v>2.3135309999999997E-3</v>
      </c>
      <c r="O6" s="193">
        <f>1/$A$1*'[1]4408Exp'!N$266</f>
        <v>9.4859160061443908E-4</v>
      </c>
      <c r="P6" s="193">
        <f>1/$A$1*'[1]4408Exp'!O$266</f>
        <v>8.1882179999999991E-4</v>
      </c>
      <c r="Q6" s="193">
        <f>1/$A$1*'[1]4408Exp'!P$266</f>
        <v>8.5723147321428565E-4</v>
      </c>
      <c r="R6" s="193">
        <f>1/$A$1*'[1]4408Exp'!Q$266</f>
        <v>1.1037599999999996E-3</v>
      </c>
      <c r="S6" s="193">
        <f>1/$A$1*'[1]4408Exp'!R$266</f>
        <v>4.2988677499999987E-4</v>
      </c>
      <c r="T6" s="193">
        <f>1/$A$1*'[1]4408Exp'!S$266</f>
        <v>4.0820004166666659E-4</v>
      </c>
      <c r="U6" s="193">
        <f>1/$A$1*'[1]4408Exp'!T$266</f>
        <v>3.7489266666666663E-4</v>
      </c>
      <c r="V6" s="193">
        <f>1/$A$1*'[1]4408Exp'!U$266</f>
        <v>2.1071999999999996E-4</v>
      </c>
      <c r="W6" s="193">
        <f>1/$A$1*'[1]4408Exp'!V$266</f>
        <v>2.1071999999999996E-4</v>
      </c>
      <c r="X6" s="193">
        <f>1/$A$1*'[1]4408Exp'!W$266</f>
        <v>2.1071999999999996E-4</v>
      </c>
      <c r="Y6" s="193">
        <f>1/$A$1*'[1]4408Exp'!X$266</f>
        <v>2.1071999999999996E-4</v>
      </c>
      <c r="Z6" s="193">
        <f>1/$A$1*'[1]4408Exp'!Y$266</f>
        <v>2.1071999999999996E-4</v>
      </c>
      <c r="AA6" s="193">
        <f>1/$A$1*'[1]4408Exp'!Z$266</f>
        <v>2.1071999999999996E-4</v>
      </c>
      <c r="AB6" s="193">
        <f>1/$A$1*'[1]4408Exp'!AA$266</f>
        <v>2.1071999999999996E-4</v>
      </c>
      <c r="AC6" s="4"/>
      <c r="AD6" s="344">
        <f>'[1]4408Exp'!$AB$266</f>
        <v>2.5942146387839999</v>
      </c>
      <c r="AE6" s="345">
        <f>'[1]4408Exp'!$AC$266</f>
        <v>2.7046976703999999</v>
      </c>
      <c r="AF6" s="345">
        <f>'[1]4408Exp'!AD$266</f>
        <v>4.1435095103999995</v>
      </c>
      <c r="AG6" s="345">
        <f>'[1]4408Exp'!AE$266</f>
        <v>5.1477631520000005</v>
      </c>
      <c r="AH6" s="345">
        <f>'[1]4408Exp'!AF$266</f>
        <v>5.3167706725000006</v>
      </c>
      <c r="AI6" s="345">
        <f>'[1]4408Exp'!AG$266</f>
        <v>6.9534266802000015</v>
      </c>
      <c r="AJ6" s="345">
        <f>'[1]4408Exp'!AH$266</f>
        <v>6.2359336332000002</v>
      </c>
      <c r="AK6" s="345">
        <f>'[1]4408Exp'!AI$266</f>
        <v>6.6187530020000009</v>
      </c>
      <c r="AL6" s="345">
        <f>'[1]4408Exp'!AJ$266</f>
        <v>7.7432884024000002</v>
      </c>
      <c r="AM6" s="345">
        <f>'[1]4408Exp'!AK$266</f>
        <v>5.6784511783999996</v>
      </c>
      <c r="AN6" s="345">
        <f>'[1]4408Exp'!AL$266</f>
        <v>5.7405713283000006</v>
      </c>
      <c r="AO6" s="345">
        <f>'[1]4408Exp'!AM$266</f>
        <v>4.9806094080000003</v>
      </c>
      <c r="AP6" s="345">
        <f>'[1]4408Exp'!AN$266</f>
        <v>2.2291549807999997</v>
      </c>
      <c r="AQ6" s="345">
        <f>'[1]4408Exp'!AO$266</f>
        <v>2.2765094910000001</v>
      </c>
      <c r="AR6" s="345">
        <f>'[1]4408Exp'!AP$266</f>
        <v>2.5501035760000001</v>
      </c>
      <c r="AS6" s="345">
        <f>'[1]4408Exp'!AQ$266</f>
        <v>2.3240629929999996</v>
      </c>
      <c r="AT6" s="345">
        <f>'[1]4408Exp'!AR$266</f>
        <v>1.5228685923999998</v>
      </c>
      <c r="AU6" s="345">
        <f>'[1]4408Exp'!AS$266</f>
        <v>0.93616770389999993</v>
      </c>
      <c r="AV6" s="345">
        <f>'[1]4408Exp'!AT$266</f>
        <v>0.90172656800000006</v>
      </c>
      <c r="AW6" s="345">
        <f>'[1]4408Exp'!AU$266</f>
        <v>0.5102814524999999</v>
      </c>
      <c r="AX6" s="345">
        <f>'[1]4408Exp'!AV$266</f>
        <v>0</v>
      </c>
      <c r="AY6" s="345">
        <f>'[1]4408Exp'!AW$266</f>
        <v>0</v>
      </c>
      <c r="AZ6" s="345">
        <f>'[1]4408Exp'!AX$266</f>
        <v>0</v>
      </c>
      <c r="BA6" s="345">
        <f>'[1]4408Exp'!AY$266</f>
        <v>0</v>
      </c>
      <c r="BB6" s="345">
        <f>'[1]4408Exp'!AZ$266</f>
        <v>0</v>
      </c>
      <c r="BC6" s="346">
        <f>'[1]4408Exp'!BA$266</f>
        <v>0</v>
      </c>
      <c r="BD6" s="279"/>
    </row>
    <row r="7" spans="1:56" ht="17.149999999999999" customHeight="1">
      <c r="B7" s="17" t="s">
        <v>131</v>
      </c>
      <c r="C7" s="339">
        <f>1/$A$1*'[1]4408Exp'!$B$268</f>
        <v>5.8314799999999991E-3</v>
      </c>
      <c r="D7" s="338">
        <f>1/$A$1*'[1]4408Exp'!$C$268</f>
        <v>4.5197579999999987E-3</v>
      </c>
      <c r="E7" s="338">
        <f>1/$A$1*'[1]4408Exp'!D$268</f>
        <v>5.3121399999999982E-3</v>
      </c>
      <c r="F7" s="338">
        <f>1/$A$1*'[1]4408Exp'!E$268</f>
        <v>4.6176809999999993E-3</v>
      </c>
      <c r="G7" s="338">
        <f>1/$A$1*'[1]4408Exp'!F$268</f>
        <v>7.0666999999999978E-3</v>
      </c>
      <c r="H7" s="338">
        <f>1/$A$1*'[1]4408Exp'!G$268</f>
        <v>6.1487599999999979E-3</v>
      </c>
      <c r="I7" s="338">
        <f>1/$A$1*'[1]4408Exp'!H$268</f>
        <v>5.9118599999999979E-3</v>
      </c>
      <c r="J7" s="338">
        <f>1/$A$1*'[1]4408Exp'!I$268</f>
        <v>5.3021699999999993E-3</v>
      </c>
      <c r="K7" s="338">
        <f>1/$A$1*'[1]4408Exp'!J$268</f>
        <v>4.7056266666666655E-3</v>
      </c>
      <c r="L7" s="338">
        <f>1/$A$1*'[1]4408Exp'!K$268</f>
        <v>3.723257007142856E-3</v>
      </c>
      <c r="M7" s="338">
        <f>1/$A$1*'[1]4408Exp'!L$268</f>
        <v>4.4696286437346426E-3</v>
      </c>
      <c r="N7" s="338">
        <f>1/$A$1*'[1]4408Exp'!M$268</f>
        <v>3.4194641754972713E-3</v>
      </c>
      <c r="O7" s="338">
        <f>1/$A$1*'[1]4408Exp'!N$268</f>
        <v>3.4694691479960887E-3</v>
      </c>
      <c r="P7" s="338">
        <f>1/$A$1*'[1]4408Exp'!O$268</f>
        <v>3.1201388678571422E-3</v>
      </c>
      <c r="Q7" s="338">
        <f>1/$A$1*'[1]4408Exp'!P$268</f>
        <v>3.2920150439560434E-3</v>
      </c>
      <c r="R7" s="338">
        <f>1/$A$1*'[1]4408Exp'!Q$268</f>
        <v>3.1660355757575746E-3</v>
      </c>
      <c r="S7" s="338">
        <f>1/$A$1*'[1]4408Exp'!R$268</f>
        <v>2.8761591458333329E-3</v>
      </c>
      <c r="T7" s="338">
        <f>1/$A$1*'[1]4408Exp'!S$268</f>
        <v>2.658860616666666E-3</v>
      </c>
      <c r="U7" s="338">
        <f>1/$A$1*'[1]4408Exp'!T$268</f>
        <v>3.0356574400656807E-3</v>
      </c>
      <c r="V7" s="338">
        <f>1/$A$1*'[1]4408Exp'!U$268</f>
        <v>2.1544019916666666E-3</v>
      </c>
      <c r="W7" s="338">
        <f>1/$A$1*'[1]4408Exp'!V$268</f>
        <v>2.1544019916666666E-3</v>
      </c>
      <c r="X7" s="338">
        <f>1/$A$1*'[1]4408Exp'!W$268</f>
        <v>2.1544019916666666E-3</v>
      </c>
      <c r="Y7" s="338">
        <f>1/$A$1*'[1]4408Exp'!X$268</f>
        <v>2.1544019916666666E-3</v>
      </c>
      <c r="Z7" s="338">
        <f>1/$A$1*'[1]4408Exp'!Y$268</f>
        <v>2.1544019916666666E-3</v>
      </c>
      <c r="AA7" s="338">
        <f>1/$A$1*'[1]4408Exp'!Z$268</f>
        <v>2.1544019916666666E-3</v>
      </c>
      <c r="AB7" s="338">
        <f>1/$A$1*'[1]4408Exp'!AA$268</f>
        <v>2.1544019916666666E-3</v>
      </c>
      <c r="AC7" s="4"/>
      <c r="AD7" s="349">
        <f>'[1]4408Exp'!$AB$268</f>
        <v>24.574405764272999</v>
      </c>
      <c r="AE7" s="350">
        <f>'[1]4408Exp'!$AC$268</f>
        <v>22.235904855199998</v>
      </c>
      <c r="AF7" s="350">
        <f>'[1]4408Exp'!AD$268</f>
        <v>26.213216836800001</v>
      </c>
      <c r="AG7" s="350">
        <f>'[1]4408Exp'!AE$268</f>
        <v>25.695834684800001</v>
      </c>
      <c r="AH7" s="350">
        <f>'[1]4408Exp'!AF$268</f>
        <v>35.191841630400006</v>
      </c>
      <c r="AI7" s="350">
        <f>'[1]4408Exp'!AG$268</f>
        <v>32.803964750700004</v>
      </c>
      <c r="AJ7" s="350">
        <f>'[1]4408Exp'!AH$268</f>
        <v>34.7500760032</v>
      </c>
      <c r="AK7" s="350">
        <f>'[1]4408Exp'!AI$268</f>
        <v>34.226320170500003</v>
      </c>
      <c r="AL7" s="350">
        <f>'[1]4408Exp'!AJ$268</f>
        <v>32.473699068800002</v>
      </c>
      <c r="AM7" s="350">
        <f>'[1]4408Exp'!AK$268</f>
        <v>23.240344503199999</v>
      </c>
      <c r="AN7" s="350">
        <f>'[1]4408Exp'!AL$268</f>
        <v>21.544602944400001</v>
      </c>
      <c r="AO7" s="350">
        <f>'[1]4408Exp'!AM$268</f>
        <v>22.026697584000001</v>
      </c>
      <c r="AP7" s="350">
        <f>'[1]4408Exp'!AN$268</f>
        <v>21.9609360784</v>
      </c>
      <c r="AQ7" s="350">
        <f>'[1]4408Exp'!AO$268</f>
        <v>20.660887800600001</v>
      </c>
      <c r="AR7" s="350">
        <f>'[1]4408Exp'!AP$268</f>
        <v>24.733045852</v>
      </c>
      <c r="AS7" s="350">
        <f>'[1]4408Exp'!AQ$268</f>
        <v>23.594316339999999</v>
      </c>
      <c r="AT7" s="350">
        <f>'[1]4408Exp'!AR$268</f>
        <v>22.314335811399999</v>
      </c>
      <c r="AU7" s="350">
        <f>'[1]4408Exp'!AS$268</f>
        <v>18.980996849100002</v>
      </c>
      <c r="AV7" s="350">
        <f>'[1]4408Exp'!AT$268</f>
        <v>21.501393471</v>
      </c>
      <c r="AW7" s="350">
        <f>'[1]4408Exp'!AU$268</f>
        <v>15.511048972916665</v>
      </c>
      <c r="AX7" s="350">
        <f>'[1]4408Exp'!AV$268</f>
        <v>0</v>
      </c>
      <c r="AY7" s="350">
        <f>'[1]4408Exp'!AW$268</f>
        <v>0</v>
      </c>
      <c r="AZ7" s="350">
        <f>'[1]4408Exp'!AX$268</f>
        <v>0</v>
      </c>
      <c r="BA7" s="350">
        <f>'[1]4408Exp'!AY$268</f>
        <v>0</v>
      </c>
      <c r="BB7" s="350">
        <f>'[1]4408Exp'!AZ$268</f>
        <v>0</v>
      </c>
      <c r="BC7" s="351">
        <f>'[1]4408Exp'!BA$268</f>
        <v>0</v>
      </c>
      <c r="BD7" s="352"/>
    </row>
    <row r="8" spans="1:56" ht="17.149999999999999" customHeight="1">
      <c r="B8" s="17" t="s">
        <v>125</v>
      </c>
      <c r="C8" s="319">
        <f>1/$A$1*'[1]4408Exp'!$B$269</f>
        <v>3.4533300000000002E-4</v>
      </c>
      <c r="D8" s="61">
        <f>1/$A$1*'[1]4408Exp'!$C$269</f>
        <v>2.0136799999999997E-4</v>
      </c>
      <c r="E8" s="61">
        <f>1/$A$1*'[1]4408Exp'!D$269</f>
        <v>2.0748159999999996E-4</v>
      </c>
      <c r="F8" s="61">
        <f>1/$A$1*'[1]4408Exp'!E$269</f>
        <v>1.8521079999999994E-4</v>
      </c>
      <c r="G8" s="61">
        <f>1/$A$1*'[1]4408Exp'!F$269</f>
        <v>2.0033243243243242E-4</v>
      </c>
      <c r="H8" s="61">
        <f>1/$A$1*'[1]4408Exp'!G$269</f>
        <v>2.6669999999999998E-4</v>
      </c>
      <c r="I8" s="61">
        <f>1/$A$1*'[1]4408Exp'!H$269</f>
        <v>1.6374E-4</v>
      </c>
      <c r="J8" s="61">
        <f>1/$A$1*'[1]4408Exp'!I$269</f>
        <v>1.8437E-4</v>
      </c>
      <c r="K8" s="61">
        <f>1/$A$1*'[1]4408Exp'!J$269</f>
        <v>1.4687666666666664E-4</v>
      </c>
      <c r="L8" s="61">
        <f>1/$A$1*'[1]4408Exp'!K$269</f>
        <v>8.4156249999999975E-5</v>
      </c>
      <c r="M8" s="61">
        <f>1/$A$1*'[1]4408Exp'!L$269</f>
        <v>1.1768E-4</v>
      </c>
      <c r="N8" s="61">
        <f>1/$A$1*'[1]4408Exp'!M$269</f>
        <v>1.1381999999999998E-4</v>
      </c>
      <c r="O8" s="61">
        <f>1/$A$1*'[1]4408Exp'!N$269</f>
        <v>6.7659999999999999E-5</v>
      </c>
      <c r="P8" s="61">
        <f>1/$A$1*'[1]4408Exp'!O$269</f>
        <v>8.6558333333333301E-5</v>
      </c>
      <c r="Q8" s="61">
        <f>1/$A$1*'[1]4408Exp'!P$269</f>
        <v>9.7785658730158717E-5</v>
      </c>
      <c r="R8" s="61">
        <f>1/$A$1*'[1]4408Exp'!Q$269</f>
        <v>1.0369866666666665E-4</v>
      </c>
      <c r="S8" s="61">
        <f>1/$A$1*'[1]4408Exp'!R$269</f>
        <v>1.6099999999999996E-4</v>
      </c>
      <c r="T8" s="61">
        <f>1/$A$1*'[1]4408Exp'!S$269</f>
        <v>1.7182929166666667E-4</v>
      </c>
      <c r="U8" s="61">
        <f>1/$A$1*'[1]4408Exp'!T$269</f>
        <v>1.3988949999999998E-4</v>
      </c>
      <c r="V8" s="61">
        <f>1/$A$1*'[1]4408Exp'!U$269</f>
        <v>6.866939999999999E-5</v>
      </c>
      <c r="W8" s="61">
        <f>1/$A$1*'[1]4408Exp'!V$269</f>
        <v>6.866939999999999E-5</v>
      </c>
      <c r="X8" s="61">
        <f>1/$A$1*'[1]4408Exp'!W$269</f>
        <v>6.866939999999999E-5</v>
      </c>
      <c r="Y8" s="61">
        <f>1/$A$1*'[1]4408Exp'!X$269</f>
        <v>6.866939999999999E-5</v>
      </c>
      <c r="Z8" s="61">
        <f>1/$A$1*'[1]4408Exp'!Y$269</f>
        <v>6.866939999999999E-5</v>
      </c>
      <c r="AA8" s="61">
        <f>1/$A$1*'[1]4408Exp'!Z$269</f>
        <v>6.866939999999999E-5</v>
      </c>
      <c r="AB8" s="61">
        <f>1/$A$1*'[1]4408Exp'!AA$269</f>
        <v>6.866939999999999E-5</v>
      </c>
      <c r="AC8" s="195"/>
      <c r="AD8" s="363">
        <f>'[1]4408Exp'!$AB$269</f>
        <v>1.2795697557480001</v>
      </c>
      <c r="AE8" s="294">
        <f>'[1]4408Exp'!$AC$269</f>
        <v>0.56671418559999998</v>
      </c>
      <c r="AF8" s="294">
        <f>'[1]4408Exp'!AD$269</f>
        <v>0.60835176000000002</v>
      </c>
      <c r="AG8" s="294">
        <f>'[1]4408Exp'!AE$269</f>
        <v>0.55687052960000005</v>
      </c>
      <c r="AH8" s="294">
        <f>'[1]4408Exp'!AF$269</f>
        <v>0.74008069520000008</v>
      </c>
      <c r="AI8" s="294">
        <f>'[1]4408Exp'!AG$269</f>
        <v>1.2370111182000001</v>
      </c>
      <c r="AJ8" s="294">
        <f>'[1]4408Exp'!AH$269</f>
        <v>0.82007881719999998</v>
      </c>
      <c r="AK8" s="294">
        <f>'[1]4408Exp'!AI$269</f>
        <v>1.9341976139999999</v>
      </c>
      <c r="AL8" s="294">
        <f>'[1]4408Exp'!AJ$269</f>
        <v>0.99257673400000013</v>
      </c>
      <c r="AM8" s="294">
        <f>'[1]4408Exp'!AK$269</f>
        <v>1.0206421104000001</v>
      </c>
      <c r="AN8" s="294">
        <f>'[1]4408Exp'!AL$269</f>
        <v>0.76670136089999996</v>
      </c>
      <c r="AO8" s="294">
        <f>'[1]4408Exp'!AM$269</f>
        <v>1.203129264</v>
      </c>
      <c r="AP8" s="294">
        <f>'[1]4408Exp'!AN$269</f>
        <v>0.88887217759999992</v>
      </c>
      <c r="AQ8" s="294">
        <f>'[1]4408Exp'!AO$269</f>
        <v>0.55283357789999998</v>
      </c>
      <c r="AR8" s="294">
        <f>'[1]4408Exp'!AP$269</f>
        <v>0.87944175850000006</v>
      </c>
      <c r="AS8" s="294">
        <f>'[1]4408Exp'!AQ$269</f>
        <v>0.82216390899999992</v>
      </c>
      <c r="AT8" s="294">
        <f>'[1]4408Exp'!AR$269</f>
        <v>0.93542347959999994</v>
      </c>
      <c r="AU8" s="294">
        <f>'[1]4408Exp'!AS$269</f>
        <v>1.3646843782</v>
      </c>
      <c r="AV8" s="294">
        <f>'[1]4408Exp'!AT$269</f>
        <v>1.1019497650000001</v>
      </c>
      <c r="AW8" s="294">
        <f>'[1]4408Exp'!AU$269</f>
        <v>1.0229677700000002</v>
      </c>
      <c r="AX8" s="294">
        <f>'[1]4408Exp'!AV$269</f>
        <v>0</v>
      </c>
      <c r="AY8" s="294">
        <f>'[1]4408Exp'!AW$269</f>
        <v>0</v>
      </c>
      <c r="AZ8" s="294">
        <f>'[1]4408Exp'!AX$269</f>
        <v>0</v>
      </c>
      <c r="BA8" s="294">
        <f>'[1]4408Exp'!AY$269</f>
        <v>0</v>
      </c>
      <c r="BB8" s="294">
        <f>'[1]4408Exp'!AZ$269</f>
        <v>0</v>
      </c>
      <c r="BC8" s="295">
        <f>'[1]4408Exp'!BA$269</f>
        <v>0</v>
      </c>
      <c r="BD8" s="352"/>
    </row>
    <row r="9" spans="1:56" ht="17" customHeight="1">
      <c r="B9" s="14" t="s">
        <v>114</v>
      </c>
      <c r="C9" s="56">
        <f>1/$A$1*'[1]4408Exp'!$B$267</f>
        <v>1.0304774166666664E-2</v>
      </c>
      <c r="D9" s="23">
        <f>1/$A$1*'[1]4408Exp'!$C$267</f>
        <v>9.8681112500000005E-3</v>
      </c>
      <c r="E9" s="23">
        <f>1/$A$1*'[1]4408Exp'!D$267</f>
        <v>1.3137341499999998E-2</v>
      </c>
      <c r="F9" s="23">
        <f>1/$A$1*'[1]4408Exp'!E$267</f>
        <v>1.103284E-2</v>
      </c>
      <c r="G9" s="23">
        <f>1/$A$1*'[1]4408Exp'!F$267</f>
        <v>1.4892039999999995E-2</v>
      </c>
      <c r="H9" s="23">
        <f>1/$A$1*'[1]4408Exp'!G$267</f>
        <v>1.5740379999999998E-2</v>
      </c>
      <c r="I9" s="23">
        <f>1/$A$1*'[1]4408Exp'!H$267</f>
        <v>1.0993159999999998E-2</v>
      </c>
      <c r="J9" s="23">
        <f>1/$A$1*'[1]4408Exp'!I$267</f>
        <v>8.0004019999999967E-3</v>
      </c>
      <c r="K9" s="23">
        <f>1/$A$1*'[1]4408Exp'!J$267</f>
        <v>6.6336116767676768E-3</v>
      </c>
      <c r="L9" s="23">
        <f>1/$A$1*'[1]4408Exp'!K$267</f>
        <v>3.9266271150793638E-3</v>
      </c>
      <c r="M9" s="23">
        <f>1/$A$1*'[1]4408Exp'!L$267</f>
        <v>4.3983861459656994E-3</v>
      </c>
      <c r="N9" s="23">
        <f>1/$A$1*'[1]4408Exp'!M$267</f>
        <v>4.8815487535621115E-3</v>
      </c>
      <c r="O9" s="23">
        <f>1/$A$1*'[1]4408Exp'!N$267</f>
        <v>5.9749276763952884E-3</v>
      </c>
      <c r="P9" s="23">
        <f>1/$A$1*'[1]4408Exp'!O$267</f>
        <v>3.8984846880952377E-3</v>
      </c>
      <c r="Q9" s="23">
        <f>1/$A$1*'[1]4408Exp'!P$267</f>
        <v>3.1592369553571421E-3</v>
      </c>
      <c r="R9" s="23">
        <f>1/$A$1*'[1]4408Exp'!Q$267</f>
        <v>2.9003199166666672E-3</v>
      </c>
      <c r="S9" s="23">
        <f>1/$A$1*'[1]4408Exp'!R$267</f>
        <v>2.58640506547619E-3</v>
      </c>
      <c r="T9" s="23">
        <f>1/$A$1*'[1]4408Exp'!S$267</f>
        <v>3.3280332124999996E-3</v>
      </c>
      <c r="U9" s="23">
        <f>1/$A$1*'[1]4408Exp'!T$267</f>
        <v>3.7574523275862061E-3</v>
      </c>
      <c r="V9" s="23">
        <f>1/$A$1*'[1]4408Exp'!U$267</f>
        <v>2.8970743694444441E-3</v>
      </c>
      <c r="W9" s="23">
        <f>1/$A$1*'[1]4408Exp'!V$267</f>
        <v>2.8970743694444441E-3</v>
      </c>
      <c r="X9" s="23">
        <f>1/$A$1*'[1]4408Exp'!W$267</f>
        <v>2.8970743694444441E-3</v>
      </c>
      <c r="Y9" s="23">
        <f>1/$A$1*'[1]4408Exp'!X$267</f>
        <v>2.8970743694444441E-3</v>
      </c>
      <c r="Z9" s="23">
        <f>1/$A$1*'[1]4408Exp'!Y$267</f>
        <v>2.8970743694444441E-3</v>
      </c>
      <c r="AA9" s="23">
        <f>1/$A$1*'[1]4408Exp'!Z$267</f>
        <v>2.8970743694444441E-3</v>
      </c>
      <c r="AB9" s="23">
        <f>1/$A$1*'[1]4408Exp'!AA$267</f>
        <v>2.8970743694444441E-3</v>
      </c>
      <c r="AC9" s="13"/>
      <c r="AD9" s="69">
        <f>'[1]4408Exp'!$AB$267</f>
        <v>19.963099764206998</v>
      </c>
      <c r="AE9" s="70">
        <f>'[1]4408Exp'!$AC$267</f>
        <v>20.239230033999998</v>
      </c>
      <c r="AF9" s="70">
        <f>'[1]4408Exp'!AD$267</f>
        <v>24.874029748800002</v>
      </c>
      <c r="AG9" s="70">
        <f>'[1]4408Exp'!AE$267</f>
        <v>23.499892684800002</v>
      </c>
      <c r="AH9" s="70">
        <f>'[1]4408Exp'!AF$267</f>
        <v>34.308875386100006</v>
      </c>
      <c r="AI9" s="70">
        <f>'[1]4408Exp'!AG$267</f>
        <v>36.111822618299996</v>
      </c>
      <c r="AJ9" s="70">
        <f>'[1]4408Exp'!AH$267</f>
        <v>28.723855193200002</v>
      </c>
      <c r="AK9" s="70">
        <f>'[1]4408Exp'!AI$267</f>
        <v>23.504832886500004</v>
      </c>
      <c r="AL9" s="70">
        <f>'[1]4408Exp'!AJ$267</f>
        <v>23.061680698</v>
      </c>
      <c r="AM9" s="70">
        <f>'[1]4408Exp'!AK$267</f>
        <v>12.801542745199999</v>
      </c>
      <c r="AN9" s="70">
        <f>'[1]4408Exp'!AL$267</f>
        <v>14.868801968400001</v>
      </c>
      <c r="AO9" s="70">
        <f>'[1]4408Exp'!AM$267</f>
        <v>19.628869007999999</v>
      </c>
      <c r="AP9" s="70">
        <f>'[1]4408Exp'!AN$267</f>
        <v>18.370442992000001</v>
      </c>
      <c r="AQ9" s="70">
        <f>'[1]4408Exp'!AO$267</f>
        <v>15.427010384999999</v>
      </c>
      <c r="AR9" s="70">
        <f>'[1]4408Exp'!AP$267</f>
        <v>10.849862156999999</v>
      </c>
      <c r="AS9" s="70">
        <f>'[1]4408Exp'!AQ$267</f>
        <v>10.460085296500001</v>
      </c>
      <c r="AT9" s="70">
        <f>'[1]4408Exp'!AR$267</f>
        <v>11.6368563035</v>
      </c>
      <c r="AU9" s="70">
        <f>'[1]4408Exp'!AS$267</f>
        <v>13.521287794300001</v>
      </c>
      <c r="AV9" s="70">
        <f>'[1]4408Exp'!AT$267</f>
        <v>14.647321793999998</v>
      </c>
      <c r="AW9" s="70">
        <f>'[1]4408Exp'!AU$267</f>
        <v>9.4078968158333325</v>
      </c>
      <c r="AX9" s="70">
        <f>'[1]4408Exp'!AV$267</f>
        <v>0</v>
      </c>
      <c r="AY9" s="70">
        <f>'[1]4408Exp'!AW$267</f>
        <v>0</v>
      </c>
      <c r="AZ9" s="70">
        <f>'[1]4408Exp'!AX$267</f>
        <v>0</v>
      </c>
      <c r="BA9" s="70">
        <f>'[1]4408Exp'!AY$267</f>
        <v>0</v>
      </c>
      <c r="BB9" s="70">
        <f>'[1]4408Exp'!AZ$267</f>
        <v>0</v>
      </c>
      <c r="BC9" s="80">
        <f>'[1]4408Exp'!BA$267</f>
        <v>0</v>
      </c>
      <c r="BD9" s="280"/>
    </row>
    <row r="10" spans="1:56">
      <c r="B10" s="5" t="s">
        <v>82</v>
      </c>
      <c r="C10" s="20">
        <f>1/$A$1*'[1]4408Exp'!$B$116</f>
        <v>2.3458999999999997E-3</v>
      </c>
      <c r="D10" s="12">
        <f>1/$A$1*'[1]4408Exp'!$C$116</f>
        <v>1.2747199999999998E-3</v>
      </c>
      <c r="E10" s="12">
        <f>1/$A$1*'[1]4408Exp'!D$116</f>
        <v>1.07438E-3</v>
      </c>
      <c r="F10" s="12">
        <f>1/$A$1*'[1]4408Exp'!E$116</f>
        <v>8.0601999999999996E-4</v>
      </c>
      <c r="G10" s="12">
        <f>1/$A$1*'[1]4408Exp'!F$116</f>
        <v>1.0102199999999998E-3</v>
      </c>
      <c r="H10" s="12">
        <f>1/$A$1*'[1]4408Exp'!G$116</f>
        <v>1.1466399999999998E-3</v>
      </c>
      <c r="I10" s="12">
        <f>1/$A$1*'[1]4408Exp'!H$116</f>
        <v>7.4367999999999993E-4</v>
      </c>
      <c r="J10" s="12">
        <f>1/$A$1*'[1]4408Exp'!I$116</f>
        <v>7.4933999999999982E-4</v>
      </c>
      <c r="K10" s="12">
        <f>1/$A$1*'[1]4408Exp'!J$116</f>
        <v>9.1719999999999974E-4</v>
      </c>
      <c r="L10" s="12">
        <f>1/$A$1*'[1]4408Exp'!K$116</f>
        <v>3.5818933333333329E-4</v>
      </c>
      <c r="M10" s="12">
        <f>1/$A$1*'[1]4408Exp'!L$116</f>
        <v>4.5343999999999989E-4</v>
      </c>
      <c r="N10" s="12">
        <f>1/$A$1*'[1]4408Exp'!M$116</f>
        <v>4.1970000000000001E-4</v>
      </c>
      <c r="O10" s="12">
        <f>1/$A$1*'[1]4408Exp'!N$116</f>
        <v>7.6395999999999983E-4</v>
      </c>
      <c r="P10" s="12">
        <f>1/$A$1*'[1]4408Exp'!O$116</f>
        <v>6.8846148809523797E-4</v>
      </c>
      <c r="Q10" s="12">
        <f>1/$A$1*'[1]4408Exp'!P$116</f>
        <v>6.0089999999999981E-4</v>
      </c>
      <c r="R10" s="12">
        <f>1/$A$1*'[1]4408Exp'!Q$116</f>
        <v>5.3250763333333336E-4</v>
      </c>
      <c r="S10" s="12">
        <f>1/$A$1*'[1]4408Exp'!R$116</f>
        <v>6.5810999999999984E-4</v>
      </c>
      <c r="T10" s="12">
        <f>1/$A$1*'[1]4408Exp'!S$116</f>
        <v>6.7972781249999988E-4</v>
      </c>
      <c r="U10" s="12">
        <f>1/$A$1*'[1]4408Exp'!T$116</f>
        <v>8.0045749999999992E-4</v>
      </c>
      <c r="V10" s="12">
        <f>1/$A$1*'[1]4408Exp'!U$116</f>
        <v>6.2138874999999999E-4</v>
      </c>
      <c r="W10" s="12">
        <f>1/$A$1*'[1]4408Exp'!V$116</f>
        <v>6.2138874999999999E-4</v>
      </c>
      <c r="X10" s="12">
        <f>1/$A$1*'[1]4408Exp'!W$116</f>
        <v>6.2138874999999999E-4</v>
      </c>
      <c r="Y10" s="12">
        <f>1/$A$1*'[1]4408Exp'!X$116</f>
        <v>6.2138874999999999E-4</v>
      </c>
      <c r="Z10" s="12">
        <f>1/$A$1*'[1]4408Exp'!Y$116</f>
        <v>6.2138874999999999E-4</v>
      </c>
      <c r="AA10" s="12">
        <f>1/$A$1*'[1]4408Exp'!Z$116</f>
        <v>6.2138874999999999E-4</v>
      </c>
      <c r="AB10" s="12">
        <f>1/$A$1*'[1]4408Exp'!AA$116</f>
        <v>6.2138874999999999E-4</v>
      </c>
      <c r="AC10" s="13"/>
      <c r="AD10" s="128">
        <f>'[1]4408Exp'!$AB$116</f>
        <v>2.8906011268710001</v>
      </c>
      <c r="AE10" s="116">
        <f>'[1]4408Exp'!$AC$116</f>
        <v>1.7466797239999998</v>
      </c>
      <c r="AF10" s="116">
        <f>'[1]4408Exp'!AD$116</f>
        <v>1.4489466624</v>
      </c>
      <c r="AG10" s="116">
        <f>'[1]4408Exp'!AE$116</f>
        <v>1.7099999728000002</v>
      </c>
      <c r="AH10" s="116">
        <f>'[1]4408Exp'!AF$116</f>
        <v>2.0686815779000001</v>
      </c>
      <c r="AI10" s="116">
        <f>'[1]4408Exp'!AG$116</f>
        <v>2.5580599473000003</v>
      </c>
      <c r="AJ10" s="116">
        <f>'[1]4408Exp'!AH$116</f>
        <v>2.2962048676000002</v>
      </c>
      <c r="AK10" s="116">
        <f>'[1]4408Exp'!AI$116</f>
        <v>2.1058801489999999</v>
      </c>
      <c r="AL10" s="116">
        <f>'[1]4408Exp'!AJ$116</f>
        <v>2.5534617632000005</v>
      </c>
      <c r="AM10" s="116">
        <f>'[1]4408Exp'!AK$116</f>
        <v>1.0328856648</v>
      </c>
      <c r="AN10" s="116">
        <f>'[1]4408Exp'!AL$116</f>
        <v>1.0639365579</v>
      </c>
      <c r="AO10" s="116">
        <f>'[1]4408Exp'!AM$116</f>
        <v>1.0410921120000001</v>
      </c>
      <c r="AP10" s="116">
        <f>'[1]4408Exp'!AN$116</f>
        <v>1.4197579616</v>
      </c>
      <c r="AQ10" s="116">
        <f>'[1]4408Exp'!AO$116</f>
        <v>1.2593641845000001</v>
      </c>
      <c r="AR10" s="116">
        <f>'[1]4408Exp'!AP$116</f>
        <v>1.246180826</v>
      </c>
      <c r="AS10" s="116">
        <f>'[1]4408Exp'!AQ$116</f>
        <v>1.0159391934999999</v>
      </c>
      <c r="AT10" s="167">
        <f>'[1]4408Exp'!AR$116</f>
        <v>1.2567576564999998</v>
      </c>
      <c r="AU10" s="167">
        <f>'[1]4408Exp'!AS$116</f>
        <v>1.5795408915</v>
      </c>
      <c r="AV10" s="167">
        <f>'[1]4408Exp'!AT$116</f>
        <v>2.0310483700000002</v>
      </c>
      <c r="AW10" s="167">
        <f>'[1]4408Exp'!AU$116</f>
        <v>1.1153020466666668</v>
      </c>
      <c r="AX10" s="167">
        <f>'[1]4408Exp'!AV$116</f>
        <v>0</v>
      </c>
      <c r="AY10" s="167">
        <f>'[1]4408Exp'!AW$116</f>
        <v>0</v>
      </c>
      <c r="AZ10" s="167">
        <f>'[1]4408Exp'!AX$116</f>
        <v>0</v>
      </c>
      <c r="BA10" s="167">
        <f>'[1]4408Exp'!AY$116</f>
        <v>0</v>
      </c>
      <c r="BB10" s="167">
        <f>'[1]4408Exp'!AZ$116</f>
        <v>0</v>
      </c>
      <c r="BC10" s="168">
        <f>'[1]4408Exp'!BA$116</f>
        <v>0</v>
      </c>
      <c r="BD10" s="280"/>
    </row>
    <row r="11" spans="1:56">
      <c r="B11" s="8" t="s">
        <v>19</v>
      </c>
      <c r="C11" s="385">
        <f>SUM(C9:C9)-SUM(C10:C10)</f>
        <v>7.9588741666666643E-3</v>
      </c>
      <c r="D11" s="315">
        <f>SUM(D9:D9)-SUM(D10:D10)</f>
        <v>8.5933912500000004E-3</v>
      </c>
      <c r="E11" s="315">
        <f>SUM(E9:E9)-SUM(E10:E10)</f>
        <v>1.2062961499999999E-2</v>
      </c>
      <c r="F11" s="315">
        <f>SUM(F9:F9)-SUM(F10:F10)</f>
        <v>1.0226820000000001E-2</v>
      </c>
      <c r="G11" s="315">
        <f>SUM(G9:G9)-SUM(G10:G10)</f>
        <v>1.3881819999999996E-2</v>
      </c>
      <c r="H11" s="315">
        <f>SUM(H9:H9)-SUM(H10:H10)</f>
        <v>1.4593739999999999E-2</v>
      </c>
      <c r="I11" s="315">
        <f>SUM(I9:I9)-SUM(I10:I10)</f>
        <v>1.0249479999999998E-2</v>
      </c>
      <c r="J11" s="315">
        <f>SUM(J9:J9)-SUM(J10:J10)</f>
        <v>7.2510619999999974E-3</v>
      </c>
      <c r="K11" s="315">
        <f>SUM(K9:K9)-SUM(K10:K10)</f>
        <v>5.7164116767676769E-3</v>
      </c>
      <c r="L11" s="315">
        <f>SUM(L9:L9)-SUM(L10:L10)</f>
        <v>3.5684377817460306E-3</v>
      </c>
      <c r="M11" s="315">
        <f>SUM(M9:M9)-SUM(M10:M10)</f>
        <v>3.9449461459656991E-3</v>
      </c>
      <c r="N11" s="315">
        <f>SUM(N9:N9)-SUM(N10:N10)</f>
        <v>4.4618487535621112E-3</v>
      </c>
      <c r="O11" s="315">
        <f>SUM(O9:O9)-SUM(O10:O10)</f>
        <v>5.2109676763952882E-3</v>
      </c>
      <c r="P11" s="315">
        <f>SUM(P9:P9)-SUM(P10:P10)</f>
        <v>3.2100231999999999E-3</v>
      </c>
      <c r="Q11" s="315">
        <f>SUM(Q9:Q9)-SUM(Q10:Q10)</f>
        <v>2.5583369553571424E-3</v>
      </c>
      <c r="R11" s="315">
        <f>SUM(R9:R9)-SUM(R10:R10)</f>
        <v>2.3678122833333337E-3</v>
      </c>
      <c r="S11" s="315">
        <f>SUM(S9:S9)-SUM(S10:S10)</f>
        <v>1.92829506547619E-3</v>
      </c>
      <c r="T11" s="315">
        <f>SUM(T9:T9)-SUM(T10:T10)</f>
        <v>2.6483053999999998E-3</v>
      </c>
      <c r="U11" s="315">
        <f>SUM(U9:U9)-SUM(U10:U10)</f>
        <v>2.9569948275862063E-3</v>
      </c>
      <c r="V11" s="315">
        <f>SUM(V9:V9)-SUM(V10:V10)</f>
        <v>2.275685619444444E-3</v>
      </c>
      <c r="W11" s="315">
        <f>SUM(W9:W9)-SUM(W10:W10)</f>
        <v>2.275685619444444E-3</v>
      </c>
      <c r="X11" s="315">
        <f>SUM(X9:X9)-SUM(X10:X10)</f>
        <v>2.275685619444444E-3</v>
      </c>
      <c r="Y11" s="315">
        <f>SUM(Y9:Y9)-SUM(Y10:Y10)</f>
        <v>2.275685619444444E-3</v>
      </c>
      <c r="Z11" s="315">
        <f>SUM(Z9:Z9)-SUM(Z10:Z10)</f>
        <v>2.275685619444444E-3</v>
      </c>
      <c r="AA11" s="315">
        <f>SUM(AA9:AA9)-SUM(AA10:AA10)</f>
        <v>2.275685619444444E-3</v>
      </c>
      <c r="AB11" s="315">
        <f>SUM(AB9:AB9)-SUM(AB10:AB10)</f>
        <v>2.275685619444444E-3</v>
      </c>
      <c r="AC11" s="13"/>
      <c r="AD11" s="378">
        <f>SUM(AD9:AD9)-SUM(AD10:AD10)</f>
        <v>17.072498637335997</v>
      </c>
      <c r="AE11" s="379">
        <f>SUM(AE9:AE9)-SUM(AE10:AE10)</f>
        <v>18.492550309999999</v>
      </c>
      <c r="AF11" s="379">
        <f>SUM(AF9:AF9)-SUM(AF10:AF10)</f>
        <v>23.425083086400001</v>
      </c>
      <c r="AG11" s="379">
        <f>SUM(AG9:AG9)-SUM(AG10:AG10)</f>
        <v>21.789892712000004</v>
      </c>
      <c r="AH11" s="379">
        <f>SUM(AH9:AH9)-SUM(AH10:AH10)</f>
        <v>32.240193808200004</v>
      </c>
      <c r="AI11" s="379">
        <f>SUM(AI9:AI9)-SUM(AI10:AI10)</f>
        <v>33.553762670999994</v>
      </c>
      <c r="AJ11" s="379">
        <f>SUM(AJ9:AJ9)-SUM(AJ10:AJ10)</f>
        <v>26.427650325600002</v>
      </c>
      <c r="AK11" s="379">
        <f>SUM(AK9:AK9)-SUM(AK10:AK10)</f>
        <v>21.398952737500004</v>
      </c>
      <c r="AL11" s="379">
        <f>SUM(AL9:AL9)-SUM(AL10:AL10)</f>
        <v>20.508218934799999</v>
      </c>
      <c r="AM11" s="379">
        <f>SUM(AM9:AM9)-SUM(AM10:AM10)</f>
        <v>11.768657080399999</v>
      </c>
      <c r="AN11" s="379">
        <f>SUM(AN9:AN9)-SUM(AN10:AN10)</f>
        <v>13.804865410500001</v>
      </c>
      <c r="AO11" s="379">
        <f>SUM(AO9:AO9)-SUM(AO10:AO10)</f>
        <v>18.587776895999998</v>
      </c>
      <c r="AP11" s="379">
        <f>SUM(AP9:AP9)-SUM(AP10:AP10)</f>
        <v>16.950685030400003</v>
      </c>
      <c r="AQ11" s="379">
        <f>SUM(AQ9:AQ9)-SUM(AQ10:AQ10)</f>
        <v>14.167646200499998</v>
      </c>
      <c r="AR11" s="379">
        <f>SUM(AR9:AR9)-SUM(AR10:AR10)</f>
        <v>9.6036813309999989</v>
      </c>
      <c r="AS11" s="379">
        <f>SUM(AS9:AS9)-SUM(AS10:AS10)</f>
        <v>9.4441461030000013</v>
      </c>
      <c r="AT11" s="387">
        <f>SUM(AT9:AT9)-SUM(AT10:AT10)</f>
        <v>10.380098647000001</v>
      </c>
      <c r="AU11" s="387">
        <f>SUM(AU9:AU9)-SUM(AU10:AU10)</f>
        <v>11.9417469028</v>
      </c>
      <c r="AV11" s="387">
        <f>SUM(AV9:AV9)-SUM(AV10:AV10)</f>
        <v>12.616273423999997</v>
      </c>
      <c r="AW11" s="387">
        <f>SUM(AW9:AW9)-SUM(AW10:AW10)</f>
        <v>8.2925947691666657</v>
      </c>
      <c r="AX11" s="387">
        <f>SUM(AX9:AX9)-SUM(AX10:AX10)</f>
        <v>0</v>
      </c>
      <c r="AY11" s="387">
        <f>SUM(AY9:AY9)-SUM(AY10:AY10)</f>
        <v>0</v>
      </c>
      <c r="AZ11" s="387">
        <f>SUM(AZ9:AZ9)-SUM(AZ10:AZ10)</f>
        <v>0</v>
      </c>
      <c r="BA11" s="387">
        <f>SUM(BA9:BA9)-SUM(BA10:BA10)</f>
        <v>0</v>
      </c>
      <c r="BB11" s="387">
        <f>SUM(BB9:BB9)-SUM(BB10:BB10)</f>
        <v>0</v>
      </c>
      <c r="BC11" s="388">
        <f>SUM(BC9:BC9)-SUM(BC10:BC10)</f>
        <v>0</v>
      </c>
      <c r="BD11" s="280"/>
    </row>
    <row r="12" spans="1:56" ht="17.149999999999999" customHeight="1">
      <c r="B12" s="14" t="s">
        <v>183</v>
      </c>
      <c r="C12" s="56">
        <f>1/$A$1*'[1]4408Exp'!$B$264</f>
        <v>9.8930572140669831E-2</v>
      </c>
      <c r="D12" s="23">
        <f>1/$A$1*'[1]4408Exp'!$C$264</f>
        <v>0.10013372155948962</v>
      </c>
      <c r="E12" s="23">
        <f>1/$A$1*'[1]4408Exp'!D$264</f>
        <v>9.3143209348953912E-2</v>
      </c>
      <c r="F12" s="23">
        <f>1/$A$1*'[1]4408Exp'!E$264</f>
        <v>8.9871654828482958E-2</v>
      </c>
      <c r="G12" s="23">
        <f>1/$A$1*'[1]4408Exp'!F$264</f>
        <v>9.0915387275089132E-2</v>
      </c>
      <c r="H12" s="23">
        <f>1/$A$1*'[1]4408Exp'!G$264</f>
        <v>8.4356503399300647E-2</v>
      </c>
      <c r="I12" s="23">
        <f>1/$A$1*'[1]4408Exp'!H$264</f>
        <v>7.951420190445066E-2</v>
      </c>
      <c r="J12" s="23">
        <f>1/$A$1*'[1]4408Exp'!I$264</f>
        <v>8.282472099999999E-2</v>
      </c>
      <c r="K12" s="23">
        <f>1/$A$1*'[1]4408Exp'!J$264</f>
        <v>7.7566983530303016E-2</v>
      </c>
      <c r="L12" s="23">
        <f>1/$A$1*'[1]4408Exp'!K$264</f>
        <v>5.0701564019336211E-2</v>
      </c>
      <c r="M12" s="23">
        <f>1/$A$1*'[1]4408Exp'!L$264</f>
        <v>5.2953988966577693E-2</v>
      </c>
      <c r="N12" s="23">
        <f>1/$A$1*'[1]4408Exp'!M$264</f>
        <v>5.3865293885607783E-2</v>
      </c>
      <c r="O12" s="23">
        <f>1/$A$1*'[1]4408Exp'!N$264</f>
        <v>5.5123958177535709E-2</v>
      </c>
      <c r="P12" s="23">
        <f>1/$A$1*'[1]4408Exp'!O$264</f>
        <v>4.2527999346182864E-2</v>
      </c>
      <c r="Q12" s="23">
        <f>1/$A$1*'[1]4408Exp'!P$264</f>
        <v>3.3492655737454212E-2</v>
      </c>
      <c r="R12" s="23">
        <f>1/$A$1*'[1]4408Exp'!Q$264</f>
        <v>4.0483553005128195E-2</v>
      </c>
      <c r="S12" s="23">
        <f>1/$A$1*'[1]4408Exp'!R$264</f>
        <v>4.4541954595238083E-2</v>
      </c>
      <c r="T12" s="23">
        <f>1/$A$1*'[1]4408Exp'!S$264</f>
        <v>4.4134067202976177E-2</v>
      </c>
      <c r="U12" s="23">
        <f>1/$A$1*'[1]4408Exp'!T$264</f>
        <v>3.9409147190476196E-2</v>
      </c>
      <c r="V12" s="23">
        <f>1/$A$1*'[1]4408Exp'!U$264</f>
        <v>2.2657845776531339E-2</v>
      </c>
      <c r="W12" s="23">
        <f>1/$A$1*'[1]4408Exp'!V$264</f>
        <v>2.2657845776531339E-2</v>
      </c>
      <c r="X12" s="23">
        <f>1/$A$1*'[1]4408Exp'!W$264</f>
        <v>2.2657845776531339E-2</v>
      </c>
      <c r="Y12" s="23">
        <f>1/$A$1*'[1]4408Exp'!X$264</f>
        <v>2.2657845776531339E-2</v>
      </c>
      <c r="Z12" s="23">
        <f>1/$A$1*'[1]4408Exp'!Y$264</f>
        <v>2.2657845776531339E-2</v>
      </c>
      <c r="AA12" s="23">
        <f>1/$A$1*'[1]4408Exp'!Z$264</f>
        <v>2.2657845776531339E-2</v>
      </c>
      <c r="AB12" s="23">
        <f>1/$A$1*'[1]4408Exp'!AA$264</f>
        <v>2.2657845776531339E-2</v>
      </c>
      <c r="AC12" s="13"/>
      <c r="AD12" s="69">
        <f>'[1]4408Exp'!$AB$264</f>
        <v>216.827718533454</v>
      </c>
      <c r="AE12" s="70">
        <f>'[1]4408Exp'!$AC$264</f>
        <v>210.41435970399996</v>
      </c>
      <c r="AF12" s="70">
        <f>'[1]4408Exp'!AD$264</f>
        <v>210.02611343040002</v>
      </c>
      <c r="AG12" s="70">
        <f>'[1]4408Exp'!AE$264</f>
        <v>239.19817427520002</v>
      </c>
      <c r="AH12" s="70">
        <f>'[1]4408Exp'!AF$264</f>
        <v>265.03991250800004</v>
      </c>
      <c r="AI12" s="70">
        <f>'[1]4408Exp'!AG$264</f>
        <v>262.38001569779999</v>
      </c>
      <c r="AJ12" s="70">
        <f>'[1]4408Exp'!AH$264</f>
        <v>272.49066733480004</v>
      </c>
      <c r="AK12" s="70">
        <f>'[1]4408Exp'!AI$264</f>
        <v>306.36062435500003</v>
      </c>
      <c r="AL12" s="70">
        <f>'[1]4408Exp'!AJ$264</f>
        <v>294.40124208680004</v>
      </c>
      <c r="AM12" s="70">
        <f>'[1]4408Exp'!AK$264</f>
        <v>156.95738099800002</v>
      </c>
      <c r="AN12" s="70">
        <f>'[1]4408Exp'!AL$264</f>
        <v>151.72611709410003</v>
      </c>
      <c r="AO12" s="70">
        <f>'[1]4408Exp'!AM$264</f>
        <v>153.04900243199995</v>
      </c>
      <c r="AP12" s="70">
        <f>'[1]4408Exp'!AN$264</f>
        <v>112.24210787679999</v>
      </c>
      <c r="AQ12" s="70">
        <f>'[1]4408Exp'!AO$264</f>
        <v>104.14831241490002</v>
      </c>
      <c r="AR12" s="70">
        <f>'[1]4408Exp'!AP$264</f>
        <v>110.34044599900001</v>
      </c>
      <c r="AS12" s="70">
        <f>'[1]4408Exp'!AQ$264</f>
        <v>96.996996788999979</v>
      </c>
      <c r="AT12" s="70">
        <f>'[1]4408Exp'!AR$264</f>
        <v>100.42671251</v>
      </c>
      <c r="AU12" s="70">
        <f>'[1]4408Exp'!AS$264</f>
        <v>106.56133503730001</v>
      </c>
      <c r="AV12" s="70">
        <f>'[1]4408Exp'!AT$264</f>
        <v>99.135879919999994</v>
      </c>
      <c r="AW12" s="70">
        <f>'[1]4408Exp'!AU$264</f>
        <v>56.138923371249994</v>
      </c>
      <c r="AX12" s="70">
        <f>'[1]4408Exp'!AV$264</f>
        <v>0</v>
      </c>
      <c r="AY12" s="70">
        <f>'[1]4408Exp'!AW$264</f>
        <v>0</v>
      </c>
      <c r="AZ12" s="70">
        <f>'[1]4408Exp'!AX$264</f>
        <v>0</v>
      </c>
      <c r="BA12" s="70">
        <f>'[1]4408Exp'!AY$264</f>
        <v>0</v>
      </c>
      <c r="BB12" s="70">
        <f>'[1]4408Exp'!AZ$264</f>
        <v>0</v>
      </c>
      <c r="BC12" s="80">
        <f>'[1]4408Exp'!BA$264</f>
        <v>0</v>
      </c>
      <c r="BD12" s="280"/>
    </row>
    <row r="13" spans="1:56">
      <c r="B13" s="5" t="s">
        <v>56</v>
      </c>
      <c r="C13" s="20">
        <f>1/$A$1*'[1]4408Exp'!$B$16</f>
        <v>4.5841143947368415E-3</v>
      </c>
      <c r="D13" s="12">
        <f>1/$A$1*'[1]4408Exp'!$C$16</f>
        <v>4.957640499999999E-3</v>
      </c>
      <c r="E13" s="12">
        <f>1/$A$1*'[1]4408Exp'!D$16</f>
        <v>3.9511493333333324E-3</v>
      </c>
      <c r="F13" s="12">
        <f>1/$A$1*'[1]4408Exp'!E$16</f>
        <v>5.7831749999999989E-3</v>
      </c>
      <c r="G13" s="12">
        <f>1/$A$1*'[1]4408Exp'!F$16</f>
        <v>6.589511499999999E-3</v>
      </c>
      <c r="H13" s="12">
        <f>1/$A$1*'[1]4408Exp'!G$16</f>
        <v>5.8793110999999986E-3</v>
      </c>
      <c r="I13" s="12">
        <f>1/$A$1*'[1]4408Exp'!H$16</f>
        <v>5.4284951851851851E-3</v>
      </c>
      <c r="J13" s="12">
        <f>1/$A$1*'[1]4408Exp'!I$16</f>
        <v>5.0932269999999997E-3</v>
      </c>
      <c r="K13" s="12">
        <f>1/$A$1*'[1]4408Exp'!J$16</f>
        <v>4.9420300606060601E-3</v>
      </c>
      <c r="L13" s="12">
        <f>1/$A$1*'[1]4408Exp'!K$16</f>
        <v>4.6880596242424239E-3</v>
      </c>
      <c r="M13" s="12">
        <f>1/$A$1*'[1]4408Exp'!L$16</f>
        <v>5.6972953999999991E-3</v>
      </c>
      <c r="N13" s="12">
        <f>1/$A$1*'[1]4408Exp'!M$16</f>
        <v>6.0268899368421053E-3</v>
      </c>
      <c r="O13" s="12">
        <f>1/$A$1*'[1]4408Exp'!N$16</f>
        <v>3.5066056952380944E-3</v>
      </c>
      <c r="P13" s="12">
        <f>1/$A$1*'[1]4408Exp'!O$16</f>
        <v>3.0368449997493726E-3</v>
      </c>
      <c r="Q13" s="12">
        <f>1/$A$1*'[1]4408Exp'!P$16</f>
        <v>1.8351788333333331E-3</v>
      </c>
      <c r="R13" s="12">
        <f>1/$A$1*'[1]4408Exp'!Q$16</f>
        <v>1.5384872240093237E-3</v>
      </c>
      <c r="S13" s="12">
        <f>1/$A$1*'[1]4408Exp'!R$16</f>
        <v>1.4106355333333329E-3</v>
      </c>
      <c r="T13" s="12">
        <f>1/$A$1*'[1]4408Exp'!S$16</f>
        <v>1.4831201523809521E-3</v>
      </c>
      <c r="U13" s="12">
        <f>1/$A$1*'[1]4408Exp'!T$16</f>
        <v>1.4783299714285713E-3</v>
      </c>
      <c r="V13" s="12">
        <f>1/$A$1*'[1]4408Exp'!U$16</f>
        <v>8.391948746438745E-4</v>
      </c>
      <c r="W13" s="12">
        <f>1/$A$1*'[1]4408Exp'!V$16</f>
        <v>8.391948746438745E-4</v>
      </c>
      <c r="X13" s="12">
        <f>1/$A$1*'[1]4408Exp'!W$16</f>
        <v>8.391948746438745E-4</v>
      </c>
      <c r="Y13" s="12">
        <f>1/$A$1*'[1]4408Exp'!X$16</f>
        <v>8.391948746438745E-4</v>
      </c>
      <c r="Z13" s="12">
        <f>1/$A$1*'[1]4408Exp'!Y$16</f>
        <v>8.391948746438745E-4</v>
      </c>
      <c r="AA13" s="12">
        <f>1/$A$1*'[1]4408Exp'!Z$16</f>
        <v>8.391948746438745E-4</v>
      </c>
      <c r="AB13" s="12">
        <f>1/$A$1*'[1]4408Exp'!AA$16</f>
        <v>8.391948746438745E-4</v>
      </c>
      <c r="AC13" s="13"/>
      <c r="AD13" s="128">
        <f>'[1]4408Exp'!$AB$16</f>
        <v>15.139826427867</v>
      </c>
      <c r="AE13" s="116">
        <f>'[1]4408Exp'!$AC$16</f>
        <v>16.7038696328</v>
      </c>
      <c r="AF13" s="116">
        <f>'[1]4408Exp'!AD$16</f>
        <v>15.132885959999999</v>
      </c>
      <c r="AG13" s="116">
        <f>'[1]4408Exp'!AE$16</f>
        <v>21.362873761600003</v>
      </c>
      <c r="AH13" s="116">
        <f>'[1]4408Exp'!AF$16</f>
        <v>22.427281902900003</v>
      </c>
      <c r="AI13" s="116">
        <f>'[1]4408Exp'!AG$16</f>
        <v>25.9026783015</v>
      </c>
      <c r="AJ13" s="116">
        <f>'[1]4408Exp'!AH$16</f>
        <v>26.301750058000003</v>
      </c>
      <c r="AK13" s="116">
        <f>'[1]4408Exp'!AI$16</f>
        <v>27.315305302500001</v>
      </c>
      <c r="AL13" s="116">
        <f>'[1]4408Exp'!AJ$16</f>
        <v>25.643408295600004</v>
      </c>
      <c r="AM13" s="116">
        <f>'[1]4408Exp'!AK$16</f>
        <v>18.415437000400001</v>
      </c>
      <c r="AN13" s="116">
        <f>'[1]4408Exp'!AL$16</f>
        <v>18.305449872300002</v>
      </c>
      <c r="AO13" s="116">
        <f>'[1]4408Exp'!AM$16</f>
        <v>18.78678</v>
      </c>
      <c r="AP13" s="116">
        <f>'[1]4408Exp'!AN$16</f>
        <v>11.3529720304</v>
      </c>
      <c r="AQ13" s="116">
        <f>'[1]4408Exp'!AO$16</f>
        <v>10.4054855346</v>
      </c>
      <c r="AR13" s="116">
        <f>'[1]4408Exp'!AP$16</f>
        <v>13.457460556000001</v>
      </c>
      <c r="AS13" s="116">
        <f>'[1]4408Exp'!AQ$16</f>
        <v>10.485346392499999</v>
      </c>
      <c r="AT13" s="167">
        <f>'[1]4408Exp'!AR$16</f>
        <v>10.433411378599999</v>
      </c>
      <c r="AU13" s="167">
        <f>'[1]4408Exp'!AS$16</f>
        <v>10.379298372299999</v>
      </c>
      <c r="AV13" s="167">
        <f>'[1]4408Exp'!AT$16</f>
        <v>11.170480232999999</v>
      </c>
      <c r="AW13" s="167">
        <f>'[1]4408Exp'!AU$16</f>
        <v>5.835940083333333</v>
      </c>
      <c r="AX13" s="167">
        <f>'[1]4408Exp'!AV$16</f>
        <v>0</v>
      </c>
      <c r="AY13" s="167">
        <f>'[1]4408Exp'!AW$16</f>
        <v>0</v>
      </c>
      <c r="AZ13" s="167">
        <f>'[1]4408Exp'!AX$16</f>
        <v>0</v>
      </c>
      <c r="BA13" s="167">
        <f>'[1]4408Exp'!AY$16</f>
        <v>0</v>
      </c>
      <c r="BB13" s="167">
        <f>'[1]4408Exp'!AZ$16</f>
        <v>0</v>
      </c>
      <c r="BC13" s="168">
        <f>'[1]4408Exp'!BA$16</f>
        <v>0</v>
      </c>
      <c r="BD13" s="280"/>
    </row>
    <row r="14" spans="1:56">
      <c r="B14" s="5" t="s">
        <v>60</v>
      </c>
      <c r="C14" s="20">
        <f>1/$A$1*'[1]4408Exp'!$B$67</f>
        <v>8.2400355526315756E-3</v>
      </c>
      <c r="D14" s="12">
        <f>1/$A$1*'[1]4408Exp'!$C$67</f>
        <v>7.7690961999999988E-3</v>
      </c>
      <c r="E14" s="12">
        <f>1/$A$1*'[1]4408Exp'!D$67</f>
        <v>7.4967441999999988E-3</v>
      </c>
      <c r="F14" s="12">
        <f>1/$A$1*'[1]4408Exp'!E$67</f>
        <v>7.1211824999999991E-3</v>
      </c>
      <c r="G14" s="12">
        <f>1/$A$1*'[1]4408Exp'!F$67</f>
        <v>4.9367364999999995E-3</v>
      </c>
      <c r="H14" s="12">
        <f>1/$A$1*'[1]4408Exp'!G$67</f>
        <v>5.2076224999999992E-3</v>
      </c>
      <c r="I14" s="12">
        <f>1/$A$1*'[1]4408Exp'!H$67</f>
        <v>6.3640086666666663E-3</v>
      </c>
      <c r="J14" s="12">
        <f>1/$A$1*'[1]4408Exp'!I$67</f>
        <v>7.8388819999999984E-3</v>
      </c>
      <c r="K14" s="12">
        <f>1/$A$1*'[1]4408Exp'!J$67</f>
        <v>1.0167730499999998E-2</v>
      </c>
      <c r="L14" s="12">
        <f>1/$A$1*'[1]4408Exp'!K$67</f>
        <v>7.0700069318181801E-3</v>
      </c>
      <c r="M14" s="12">
        <f>1/$A$1*'[1]4408Exp'!L$67</f>
        <v>5.4369004999999995E-3</v>
      </c>
      <c r="N14" s="12">
        <f>1/$A$1*'[1]4408Exp'!M$67</f>
        <v>6.9423123999999992E-3</v>
      </c>
      <c r="O14" s="12">
        <f>1/$A$1*'[1]4408Exp'!N$67</f>
        <v>5.2690185333333327E-3</v>
      </c>
      <c r="P14" s="12">
        <f>1/$A$1*'[1]4408Exp'!O$67</f>
        <v>2.0166544941176466E-3</v>
      </c>
      <c r="Q14" s="12">
        <f>1/$A$1*'[1]4408Exp'!P$67</f>
        <v>1.6290355049145295E-3</v>
      </c>
      <c r="R14" s="12">
        <f>1/$A$1*'[1]4408Exp'!Q$67</f>
        <v>8.4518003999999973E-3</v>
      </c>
      <c r="S14" s="12">
        <f>1/$A$1*'[1]4408Exp'!R$67</f>
        <v>9.2548045333333308E-3</v>
      </c>
      <c r="T14" s="12">
        <f>1/$A$1*'[1]4408Exp'!S$67</f>
        <v>8.5881591428571408E-3</v>
      </c>
      <c r="U14" s="12">
        <f>1/$A$1*'[1]4408Exp'!T$67</f>
        <v>7.9157129142857132E-3</v>
      </c>
      <c r="V14" s="12">
        <f>1/$A$1*'[1]4408Exp'!U$67</f>
        <v>4.2882129407407401E-3</v>
      </c>
      <c r="W14" s="12">
        <f>1/$A$1*'[1]4408Exp'!V$67</f>
        <v>4.2882129407407401E-3</v>
      </c>
      <c r="X14" s="12">
        <f>1/$A$1*'[1]4408Exp'!W$67</f>
        <v>4.2882129407407401E-3</v>
      </c>
      <c r="Y14" s="12">
        <f>1/$A$1*'[1]4408Exp'!X$67</f>
        <v>4.2882129407407401E-3</v>
      </c>
      <c r="Z14" s="12">
        <f>1/$A$1*'[1]4408Exp'!Y$67</f>
        <v>4.2882129407407401E-3</v>
      </c>
      <c r="AA14" s="12">
        <f>1/$A$1*'[1]4408Exp'!Z$67</f>
        <v>4.2882129407407401E-3</v>
      </c>
      <c r="AB14" s="12">
        <f>1/$A$1*'[1]4408Exp'!AA$67</f>
        <v>4.2882129407407401E-3</v>
      </c>
      <c r="AC14" s="13"/>
      <c r="AD14" s="128">
        <f>'[1]4408Exp'!$AB$67</f>
        <v>9.0294697440240004</v>
      </c>
      <c r="AE14" s="116">
        <f>'[1]4408Exp'!$AC$67</f>
        <v>8.7537135147999994</v>
      </c>
      <c r="AF14" s="116">
        <f>'[1]4408Exp'!AD$67</f>
        <v>8.5705770383999997</v>
      </c>
      <c r="AG14" s="116">
        <f>'[1]4408Exp'!AE$67</f>
        <v>8.5961630048000011</v>
      </c>
      <c r="AH14" s="116">
        <f>'[1]4408Exp'!AF$67</f>
        <v>9.066253466900001</v>
      </c>
      <c r="AI14" s="116">
        <f>'[1]4408Exp'!AG$67</f>
        <v>14.602088787000001</v>
      </c>
      <c r="AJ14" s="116">
        <f>'[1]4408Exp'!AH$67</f>
        <v>18.6578794992</v>
      </c>
      <c r="AK14" s="116">
        <f>'[1]4408Exp'!AI$67</f>
        <v>42.502691552000002</v>
      </c>
      <c r="AL14" s="116">
        <f>'[1]4408Exp'!AJ$67</f>
        <v>43.589639239600004</v>
      </c>
      <c r="AM14" s="116">
        <f>'[1]4408Exp'!AK$67</f>
        <v>19.501326459999998</v>
      </c>
      <c r="AN14" s="116">
        <f>'[1]4408Exp'!AL$67</f>
        <v>11.756293017300001</v>
      </c>
      <c r="AO14" s="116">
        <f>'[1]4408Exp'!AM$67</f>
        <v>18.726772271999998</v>
      </c>
      <c r="AP14" s="116">
        <f>'[1]4408Exp'!AN$67</f>
        <v>7.8663370368000001</v>
      </c>
      <c r="AQ14" s="116">
        <f>'[1]4408Exp'!AO$67</f>
        <v>7.5811507308000001</v>
      </c>
      <c r="AR14" s="116">
        <f>'[1]4408Exp'!AP$67</f>
        <v>8.5973691510000005</v>
      </c>
      <c r="AS14" s="116">
        <f>'[1]4408Exp'!AQ$67</f>
        <v>11.8611042025</v>
      </c>
      <c r="AT14" s="167">
        <f>'[1]4408Exp'!AR$67</f>
        <v>12.630322298399999</v>
      </c>
      <c r="AU14" s="167">
        <f>'[1]4408Exp'!AS$67</f>
        <v>14.5009568561</v>
      </c>
      <c r="AV14" s="167">
        <f>'[1]4408Exp'!AT$67</f>
        <v>13.453324888999999</v>
      </c>
      <c r="AW14" s="167">
        <f>'[1]4408Exp'!AU$67</f>
        <v>6.7955987745833335</v>
      </c>
      <c r="AX14" s="167">
        <f>'[1]4408Exp'!AV$67</f>
        <v>0</v>
      </c>
      <c r="AY14" s="167">
        <f>'[1]4408Exp'!AW$67</f>
        <v>0</v>
      </c>
      <c r="AZ14" s="167">
        <f>'[1]4408Exp'!AX$67</f>
        <v>0</v>
      </c>
      <c r="BA14" s="167">
        <f>'[1]4408Exp'!AY$67</f>
        <v>0</v>
      </c>
      <c r="BB14" s="167">
        <f>'[1]4408Exp'!AZ$67</f>
        <v>0</v>
      </c>
      <c r="BC14" s="168">
        <f>'[1]4408Exp'!BA$67</f>
        <v>0</v>
      </c>
      <c r="BD14" s="280"/>
    </row>
    <row r="15" spans="1:56">
      <c r="B15" s="5" t="s">
        <v>35</v>
      </c>
      <c r="C15" s="20">
        <f>1/$A$1*'[1]4408Exp'!$B$160</f>
        <v>5.8209880909090902E-3</v>
      </c>
      <c r="D15" s="12">
        <f>1/$A$1*'[1]4408Exp'!$C$160</f>
        <v>6.0831889545454529E-3</v>
      </c>
      <c r="E15" s="12">
        <f>1/$A$1*'[1]4408Exp'!D$160</f>
        <v>5.9557237999999981E-3</v>
      </c>
      <c r="F15" s="12">
        <f>1/$A$1*'[1]4408Exp'!E$160</f>
        <v>6.0055652999999988E-3</v>
      </c>
      <c r="G15" s="12">
        <f>1/$A$1*'[1]4408Exp'!F$160</f>
        <v>3.7803294999999991E-3</v>
      </c>
      <c r="H15" s="12">
        <f>1/$A$1*'[1]4408Exp'!G$160</f>
        <v>3.2631139999999993E-3</v>
      </c>
      <c r="I15" s="12">
        <f>1/$A$1*'[1]4408Exp'!H$160</f>
        <v>2.3755559999999992E-3</v>
      </c>
      <c r="J15" s="12">
        <f>1/$A$1*'[1]4408Exp'!I$160</f>
        <v>2.5487999999999999E-3</v>
      </c>
      <c r="K15" s="12">
        <f>1/$A$1*'[1]4408Exp'!J$160</f>
        <v>2.5344128333333331E-3</v>
      </c>
      <c r="L15" s="12">
        <f>1/$A$1*'[1]4408Exp'!K$160</f>
        <v>1.331284838095238E-3</v>
      </c>
      <c r="M15" s="12">
        <f>1/$A$1*'[1]4408Exp'!L$160</f>
        <v>1.2997455999999997E-3</v>
      </c>
      <c r="N15" s="12">
        <f>1/$A$1*'[1]4408Exp'!M$160</f>
        <v>1.5135750343249423E-3</v>
      </c>
      <c r="O15" s="12">
        <f>1/$A$1*'[1]4408Exp'!N$160</f>
        <v>3.6524733809523801E-3</v>
      </c>
      <c r="P15" s="12">
        <f>1/$A$1*'[1]4408Exp'!O$160</f>
        <v>2.1525932254754529E-3</v>
      </c>
      <c r="Q15" s="12">
        <f>1/$A$1*'[1]4408Exp'!P$160</f>
        <v>1.168102019230769E-3</v>
      </c>
      <c r="R15" s="12">
        <f>1/$A$1*'[1]4408Exp'!Q$160</f>
        <v>1.0285674510489508E-3</v>
      </c>
      <c r="S15" s="12">
        <f>1/$A$1*'[1]4408Exp'!R$160</f>
        <v>1.2263365714285713E-3</v>
      </c>
      <c r="T15" s="12">
        <f>1/$A$1*'[1]4408Exp'!S$160</f>
        <v>1.1828273404761904E-3</v>
      </c>
      <c r="U15" s="12">
        <f>1/$A$1*'[1]4408Exp'!T$160</f>
        <v>1.0380532357142855E-3</v>
      </c>
      <c r="V15" s="12">
        <f>1/$A$1*'[1]4408Exp'!U$160</f>
        <v>7.0435111054131035E-4</v>
      </c>
      <c r="W15" s="12">
        <f>1/$A$1*'[1]4408Exp'!V$160</f>
        <v>7.0435111054131035E-4</v>
      </c>
      <c r="X15" s="12">
        <f>1/$A$1*'[1]4408Exp'!W$160</f>
        <v>7.0435111054131035E-4</v>
      </c>
      <c r="Y15" s="12">
        <f>1/$A$1*'[1]4408Exp'!X$160</f>
        <v>7.0435111054131035E-4</v>
      </c>
      <c r="Z15" s="12">
        <f>1/$A$1*'[1]4408Exp'!Y$160</f>
        <v>7.0435111054131035E-4</v>
      </c>
      <c r="AA15" s="12">
        <f>1/$A$1*'[1]4408Exp'!Z$160</f>
        <v>7.0435111054131035E-4</v>
      </c>
      <c r="AB15" s="12">
        <f>1/$A$1*'[1]4408Exp'!AA$160</f>
        <v>7.0435111054131035E-4</v>
      </c>
      <c r="AC15" s="13"/>
      <c r="AD15" s="128">
        <f>'[1]4408Exp'!$AB$160</f>
        <v>10.604127387981</v>
      </c>
      <c r="AE15" s="116">
        <f>'[1]4408Exp'!$AC$160</f>
        <v>10.964597943999999</v>
      </c>
      <c r="AF15" s="116">
        <f>'[1]4408Exp'!AD$160</f>
        <v>9.8939792256000008</v>
      </c>
      <c r="AG15" s="116">
        <f>'[1]4408Exp'!AE$160</f>
        <v>13.3809953424</v>
      </c>
      <c r="AH15" s="116">
        <f>'[1]4408Exp'!AF$160</f>
        <v>11.349747867500001</v>
      </c>
      <c r="AI15" s="116">
        <f>'[1]4408Exp'!AG$160</f>
        <v>10.3412005554</v>
      </c>
      <c r="AJ15" s="116">
        <f>'[1]4408Exp'!AH$160</f>
        <v>10.4962836256</v>
      </c>
      <c r="AK15" s="116">
        <f>'[1]4408Exp'!AI$160</f>
        <v>11.789822185</v>
      </c>
      <c r="AL15" s="116">
        <f>'[1]4408Exp'!AJ$160</f>
        <v>12.350803259600001</v>
      </c>
      <c r="AM15" s="116">
        <f>'[1]4408Exp'!AK$160</f>
        <v>5.6565653716000002</v>
      </c>
      <c r="AN15" s="116">
        <f>'[1]4408Exp'!AL$160</f>
        <v>5.5755230039999999</v>
      </c>
      <c r="AO15" s="116">
        <f>'[1]4408Exp'!AM$160</f>
        <v>6.799612368</v>
      </c>
      <c r="AP15" s="116">
        <f>'[1]4408Exp'!AN$160</f>
        <v>6.4640253744000002</v>
      </c>
      <c r="AQ15" s="116">
        <f>'[1]4408Exp'!AO$160</f>
        <v>6.2835093762000005</v>
      </c>
      <c r="AR15" s="116">
        <f>'[1]4408Exp'!AP$160</f>
        <v>6.7008636620000006</v>
      </c>
      <c r="AS15" s="116">
        <f>'[1]4408Exp'!AQ$160</f>
        <v>6.6580884194999994</v>
      </c>
      <c r="AT15" s="167">
        <f>'[1]4408Exp'!AR$160</f>
        <v>7.2711585790999997</v>
      </c>
      <c r="AU15" s="167">
        <f>'[1]4408Exp'!AS$160</f>
        <v>7.1842277363999996</v>
      </c>
      <c r="AV15" s="167">
        <f>'[1]4408Exp'!AT$160</f>
        <v>6.9919853139999999</v>
      </c>
      <c r="AW15" s="167">
        <f>'[1]4408Exp'!AU$160</f>
        <v>4.5602711591666667</v>
      </c>
      <c r="AX15" s="167">
        <f>'[1]4408Exp'!AV$160</f>
        <v>0</v>
      </c>
      <c r="AY15" s="167">
        <f>'[1]4408Exp'!AW$160</f>
        <v>0</v>
      </c>
      <c r="AZ15" s="167">
        <f>'[1]4408Exp'!AX$160</f>
        <v>0</v>
      </c>
      <c r="BA15" s="167">
        <f>'[1]4408Exp'!AY$160</f>
        <v>0</v>
      </c>
      <c r="BB15" s="167">
        <f>'[1]4408Exp'!AZ$160</f>
        <v>0</v>
      </c>
      <c r="BC15" s="168">
        <f>'[1]4408Exp'!BA$160</f>
        <v>0</v>
      </c>
      <c r="BD15" s="280"/>
    </row>
    <row r="16" spans="1:56">
      <c r="B16" s="5" t="s">
        <v>42</v>
      </c>
      <c r="C16" s="20">
        <f>1/$A$1*'[1]4408Exp'!$B$114</f>
        <v>1.5826549833333332E-2</v>
      </c>
      <c r="D16" s="12">
        <f>1/$A$1*'[1]4408Exp'!$C$114</f>
        <v>1.3544829666666662E-2</v>
      </c>
      <c r="E16" s="12">
        <f>1/$A$1*'[1]4408Exp'!D$114</f>
        <v>1.2845966499999997E-2</v>
      </c>
      <c r="F16" s="12">
        <f>1/$A$1*'[1]4408Exp'!E$114</f>
        <v>1.3063956666666664E-2</v>
      </c>
      <c r="G16" s="12">
        <f>1/$A$1*'[1]4408Exp'!F$114</f>
        <v>1.4390749499999996E-2</v>
      </c>
      <c r="H16" s="12">
        <f>1/$A$1*'[1]4408Exp'!G$114</f>
        <v>1.1246804799999998E-2</v>
      </c>
      <c r="I16" s="12">
        <f>1/$A$1*'[1]4408Exp'!H$114</f>
        <v>1.0009394055555553E-2</v>
      </c>
      <c r="J16" s="12">
        <f>1/$A$1*'[1]4408Exp'!I$114</f>
        <v>9.1370229999999993E-3</v>
      </c>
      <c r="K16" s="12">
        <f>1/$A$1*'[1]4408Exp'!J$114</f>
        <v>9.0626776363636353E-3</v>
      </c>
      <c r="L16" s="12">
        <f>1/$A$1*'[1]4408Exp'!K$114</f>
        <v>6.5124214523809504E-3</v>
      </c>
      <c r="M16" s="12">
        <f>1/$A$1*'[1]4408Exp'!L$114</f>
        <v>4.6008840999999991E-3</v>
      </c>
      <c r="N16" s="12">
        <f>1/$A$1*'[1]4408Exp'!M$114</f>
        <v>8.6075435578947361E-3</v>
      </c>
      <c r="O16" s="12">
        <f>1/$A$1*'[1]4408Exp'!N$114</f>
        <v>7.4517903142857136E-3</v>
      </c>
      <c r="P16" s="12">
        <f>1/$A$1*'[1]4408Exp'!O$114</f>
        <v>8.0359668185070506E-3</v>
      </c>
      <c r="Q16" s="12">
        <f>1/$A$1*'[1]4408Exp'!P$114</f>
        <v>8.202496867307691E-3</v>
      </c>
      <c r="R16" s="12">
        <f>1/$A$1*'[1]4408Exp'!Q$114</f>
        <v>9.3143558423076922E-3</v>
      </c>
      <c r="S16" s="12">
        <f>1/$A$1*'[1]4408Exp'!R$114</f>
        <v>1.0427056733333332E-2</v>
      </c>
      <c r="T16" s="12">
        <f>1/$A$1*'[1]4408Exp'!S$114</f>
        <v>1.0382258171428571E-2</v>
      </c>
      <c r="U16" s="12">
        <f>1/$A$1*'[1]4408Exp'!T$114</f>
        <v>9.2871008285714263E-3</v>
      </c>
      <c r="V16" s="12">
        <f>1/$A$1*'[1]4408Exp'!U$114</f>
        <v>6.2458133065527053E-3</v>
      </c>
      <c r="W16" s="12">
        <f>1/$A$1*'[1]4408Exp'!V$114</f>
        <v>6.2458133065527053E-3</v>
      </c>
      <c r="X16" s="12">
        <f>1/$A$1*'[1]4408Exp'!W$114</f>
        <v>6.2458133065527053E-3</v>
      </c>
      <c r="Y16" s="12">
        <f>1/$A$1*'[1]4408Exp'!X$114</f>
        <v>6.2458133065527053E-3</v>
      </c>
      <c r="Z16" s="12">
        <f>1/$A$1*'[1]4408Exp'!Y$114</f>
        <v>6.2458133065527053E-3</v>
      </c>
      <c r="AA16" s="12">
        <f>1/$A$1*'[1]4408Exp'!Z$114</f>
        <v>6.2458133065527053E-3</v>
      </c>
      <c r="AB16" s="12">
        <f>1/$A$1*'[1]4408Exp'!AA$114</f>
        <v>6.2458133065527053E-3</v>
      </c>
      <c r="AC16" s="13"/>
      <c r="AD16" s="128">
        <f>'[1]4408Exp'!$AB$114</f>
        <v>42.271143025466998</v>
      </c>
      <c r="AE16" s="116">
        <f>'[1]4408Exp'!$AC$114</f>
        <v>36.094164904799996</v>
      </c>
      <c r="AF16" s="116">
        <f>'[1]4408Exp'!AD$114</f>
        <v>38.002675848000003</v>
      </c>
      <c r="AG16" s="116">
        <f>'[1]4408Exp'!AE$114</f>
        <v>41.887892569600005</v>
      </c>
      <c r="AH16" s="116">
        <f>'[1]4408Exp'!AF$114</f>
        <v>44.592945513900005</v>
      </c>
      <c r="AI16" s="116">
        <f>'[1]4408Exp'!AG$114</f>
        <v>36.816386306700004</v>
      </c>
      <c r="AJ16" s="116">
        <f>'[1]4408Exp'!AH$114</f>
        <v>35.344217134000004</v>
      </c>
      <c r="AK16" s="116">
        <f>'[1]4408Exp'!AI$114</f>
        <v>31.948290146000001</v>
      </c>
      <c r="AL16" s="116">
        <f>'[1]4408Exp'!AJ$114</f>
        <v>27.800724786800004</v>
      </c>
      <c r="AM16" s="116">
        <f>'[1]4408Exp'!AK$114</f>
        <v>14.9634548492</v>
      </c>
      <c r="AN16" s="116">
        <f>'[1]4408Exp'!AL$114</f>
        <v>13.595867479800001</v>
      </c>
      <c r="AO16" s="116">
        <f>'[1]4408Exp'!AM$114</f>
        <v>15.90952296</v>
      </c>
      <c r="AP16" s="116">
        <f>'[1]4408Exp'!AN$114</f>
        <v>11.0469339552</v>
      </c>
      <c r="AQ16" s="116">
        <f>'[1]4408Exp'!AO$114</f>
        <v>11.6798240466</v>
      </c>
      <c r="AR16" s="116">
        <f>'[1]4408Exp'!AP$114</f>
        <v>14.434080761000001</v>
      </c>
      <c r="AS16" s="116">
        <f>'[1]4408Exp'!AQ$114</f>
        <v>11.95113458</v>
      </c>
      <c r="AT16" s="167">
        <f>'[1]4408Exp'!AR$114</f>
        <v>13.446297985199999</v>
      </c>
      <c r="AU16" s="167">
        <f>'[1]4408Exp'!AS$114</f>
        <v>14.114008623</v>
      </c>
      <c r="AV16" s="167">
        <f>'[1]4408Exp'!AT$114</f>
        <v>13.471819349</v>
      </c>
      <c r="AW16" s="167">
        <f>'[1]4408Exp'!AU$114</f>
        <v>8.1609183341666665</v>
      </c>
      <c r="AX16" s="167">
        <f>'[1]4408Exp'!AV$114</f>
        <v>0</v>
      </c>
      <c r="AY16" s="167">
        <f>'[1]4408Exp'!AW$114</f>
        <v>0</v>
      </c>
      <c r="AZ16" s="167">
        <f>'[1]4408Exp'!AX$114</f>
        <v>0</v>
      </c>
      <c r="BA16" s="167">
        <f>'[1]4408Exp'!AY$114</f>
        <v>0</v>
      </c>
      <c r="BB16" s="167">
        <f>'[1]4408Exp'!AZ$114</f>
        <v>0</v>
      </c>
      <c r="BC16" s="168">
        <f>'[1]4408Exp'!BA$114</f>
        <v>0</v>
      </c>
      <c r="BD16" s="280"/>
    </row>
    <row r="17" spans="1:256">
      <c r="B17" s="5" t="s">
        <v>41</v>
      </c>
      <c r="C17" s="20">
        <f>1/$A$1*'[1]4408Exp'!$B$188</f>
        <v>7.4410931578947357E-3</v>
      </c>
      <c r="D17" s="12">
        <f>1/$A$1*'[1]4408Exp'!$C$188</f>
        <v>8.3976945000000004E-3</v>
      </c>
      <c r="E17" s="12">
        <f>1/$A$1*'[1]4408Exp'!D$188</f>
        <v>8.680776799999998E-3</v>
      </c>
      <c r="F17" s="12">
        <f>1/$A$1*'[1]4408Exp'!E$188</f>
        <v>8.1986599999999982E-3</v>
      </c>
      <c r="G17" s="12">
        <f>1/$A$1*'[1]4408Exp'!F$188</f>
        <v>9.2471329999999977E-3</v>
      </c>
      <c r="H17" s="12">
        <f>1/$A$1*'[1]4408Exp'!G$188</f>
        <v>9.0255704999999981E-3</v>
      </c>
      <c r="I17" s="12">
        <f>1/$A$1*'[1]4408Exp'!H$188</f>
        <v>6.5125316666666657E-3</v>
      </c>
      <c r="J17" s="12">
        <f>1/$A$1*'[1]4408Exp'!I$188</f>
        <v>6.6328489999999988E-3</v>
      </c>
      <c r="K17" s="12">
        <f>1/$A$1*'[1]4408Exp'!J$188</f>
        <v>8.6269964999999976E-3</v>
      </c>
      <c r="L17" s="12">
        <f>1/$A$1*'[1]4408Exp'!K$188</f>
        <v>5.1262423999999989E-3</v>
      </c>
      <c r="M17" s="12">
        <f>1/$A$1*'[1]4408Exp'!L$188</f>
        <v>4.2473332999999995E-3</v>
      </c>
      <c r="N17" s="12">
        <f>1/$A$1*'[1]4408Exp'!M$188</f>
        <v>4.0151401999999996E-3</v>
      </c>
      <c r="O17" s="12">
        <f>1/$A$1*'[1]4408Exp'!N$188</f>
        <v>5.6352423999999996E-3</v>
      </c>
      <c r="P17" s="12">
        <f>1/$A$1*'[1]4408Exp'!O$188</f>
        <v>4.04927647368421E-3</v>
      </c>
      <c r="Q17" s="12">
        <f>1/$A$1*'[1]4408Exp'!P$188</f>
        <v>2.5545388173076919E-3</v>
      </c>
      <c r="R17" s="12">
        <f>1/$A$1*'[1]4408Exp'!Q$188</f>
        <v>2.7019835668997661E-3</v>
      </c>
      <c r="S17" s="12">
        <f>1/$A$1*'[1]4408Exp'!R$188</f>
        <v>2.2560042952380946E-3</v>
      </c>
      <c r="T17" s="12">
        <f>1/$A$1*'[1]4408Exp'!S$188</f>
        <v>2.3054916190476185E-3</v>
      </c>
      <c r="U17" s="12">
        <f>1/$A$1*'[1]4408Exp'!T$188</f>
        <v>2.0301730499999995E-3</v>
      </c>
      <c r="V17" s="12">
        <f>1/$A$1*'[1]4408Exp'!U$188</f>
        <v>8.7086778803418781E-4</v>
      </c>
      <c r="W17" s="12">
        <f>1/$A$1*'[1]4408Exp'!V$188</f>
        <v>8.7086778803418781E-4</v>
      </c>
      <c r="X17" s="12">
        <f>1/$A$1*'[1]4408Exp'!W$188</f>
        <v>8.7086778803418781E-4</v>
      </c>
      <c r="Y17" s="12">
        <f>1/$A$1*'[1]4408Exp'!X$188</f>
        <v>8.7086778803418781E-4</v>
      </c>
      <c r="Z17" s="12">
        <f>1/$A$1*'[1]4408Exp'!Y$188</f>
        <v>8.7086778803418781E-4</v>
      </c>
      <c r="AA17" s="12">
        <f>1/$A$1*'[1]4408Exp'!Z$188</f>
        <v>8.7086778803418781E-4</v>
      </c>
      <c r="AB17" s="12">
        <f>1/$A$1*'[1]4408Exp'!AA$188</f>
        <v>8.7086778803418781E-4</v>
      </c>
      <c r="AC17" s="13"/>
      <c r="AD17" s="128">
        <f>'[1]4408Exp'!$AB$188</f>
        <v>9.438680178125999</v>
      </c>
      <c r="AE17" s="116">
        <f>'[1]4408Exp'!$AC$188</f>
        <v>11.364459162799999</v>
      </c>
      <c r="AF17" s="116">
        <f>'[1]4408Exp'!AD$188</f>
        <v>12.814540473599999</v>
      </c>
      <c r="AG17" s="116">
        <f>'[1]4408Exp'!AE$188</f>
        <v>14.327497531200001</v>
      </c>
      <c r="AH17" s="116">
        <f>'[1]4408Exp'!AF$188</f>
        <v>17.4608208362</v>
      </c>
      <c r="AI17" s="116">
        <f>'[1]4408Exp'!AG$188</f>
        <v>17.5060657629</v>
      </c>
      <c r="AJ17" s="116">
        <f>'[1]4408Exp'!AH$188</f>
        <v>14.390525770000002</v>
      </c>
      <c r="AK17" s="116">
        <f>'[1]4408Exp'!AI$188</f>
        <v>16.803054994500002</v>
      </c>
      <c r="AL17" s="116">
        <f>'[1]4408Exp'!AJ$188</f>
        <v>23.696647120000002</v>
      </c>
      <c r="AM17" s="116">
        <f>'[1]4408Exp'!AK$188</f>
        <v>14.7181485836</v>
      </c>
      <c r="AN17" s="116">
        <f>'[1]4408Exp'!AL$188</f>
        <v>12.995200764000002</v>
      </c>
      <c r="AO17" s="116">
        <f>'[1]4408Exp'!AM$188</f>
        <v>12.279575328</v>
      </c>
      <c r="AP17" s="116">
        <f>'[1]4408Exp'!AN$188</f>
        <v>9.0848554895999989</v>
      </c>
      <c r="AQ17" s="116">
        <f>'[1]4408Exp'!AO$188</f>
        <v>7.0122325337999998</v>
      </c>
      <c r="AR17" s="116">
        <f>'[1]4408Exp'!AP$188</f>
        <v>6.6418277790000007</v>
      </c>
      <c r="AS17" s="116">
        <f>'[1]4408Exp'!AQ$188</f>
        <v>6.5715174629999993</v>
      </c>
      <c r="AT17" s="167">
        <f>'[1]4408Exp'!AR$188</f>
        <v>6.2545716569999996</v>
      </c>
      <c r="AU17" s="167">
        <f>'[1]4408Exp'!AS$188</f>
        <v>6.4562061277999998</v>
      </c>
      <c r="AV17" s="167">
        <f>'[1]4408Exp'!AT$188</f>
        <v>5.6600854009999999</v>
      </c>
      <c r="AW17" s="167">
        <f>'[1]4408Exp'!AU$188</f>
        <v>2.9425292216666667</v>
      </c>
      <c r="AX17" s="167">
        <f>'[1]4408Exp'!AV$188</f>
        <v>0</v>
      </c>
      <c r="AY17" s="167">
        <f>'[1]4408Exp'!AW$188</f>
        <v>0</v>
      </c>
      <c r="AZ17" s="167">
        <f>'[1]4408Exp'!AX$188</f>
        <v>0</v>
      </c>
      <c r="BA17" s="167">
        <f>'[1]4408Exp'!AY$188</f>
        <v>0</v>
      </c>
      <c r="BB17" s="167">
        <f>'[1]4408Exp'!AZ$188</f>
        <v>0</v>
      </c>
      <c r="BC17" s="168">
        <f>'[1]4408Exp'!BA$188</f>
        <v>0</v>
      </c>
      <c r="BD17" s="280"/>
    </row>
    <row r="18" spans="1:256">
      <c r="B18" s="5" t="s">
        <v>61</v>
      </c>
      <c r="C18" s="20">
        <f>1/$A$1*'[1]4408Exp'!$B$193</f>
        <v>1.25684E-3</v>
      </c>
      <c r="D18" s="12">
        <f>1/$A$1*'[1]4408Exp'!$C$193</f>
        <v>4.0037999999999992E-3</v>
      </c>
      <c r="E18" s="12">
        <f>1/$A$1*'[1]4408Exp'!D$193</f>
        <v>4.5076599999999993E-3</v>
      </c>
      <c r="F18" s="12">
        <f>1/$A$1*'[1]4408Exp'!E$193</f>
        <v>3.3634469999999994E-3</v>
      </c>
      <c r="G18" s="12">
        <f>1/$A$1*'[1]4408Exp'!F$193</f>
        <v>2.8029599999999993E-3</v>
      </c>
      <c r="H18" s="12">
        <f>1/$A$1*'[1]4408Exp'!G$193</f>
        <v>5.0846094999999984E-3</v>
      </c>
      <c r="I18" s="12">
        <f>1/$A$1*'[1]4408Exp'!H$193</f>
        <v>2.4388193333333328E-3</v>
      </c>
      <c r="J18" s="12">
        <f>1/$A$1*'[1]4408Exp'!I$193</f>
        <v>2.3647099999999995E-3</v>
      </c>
      <c r="K18" s="12">
        <f>1/$A$1*'[1]4408Exp'!J$193</f>
        <v>1.2913799999999997E-3</v>
      </c>
      <c r="L18" s="12">
        <f>1/$A$1*'[1]4408Exp'!K$193</f>
        <v>8.7782864999999977E-4</v>
      </c>
      <c r="M18" s="12">
        <f>1/$A$1*'[1]4408Exp'!L$193</f>
        <v>5.7077119705882346E-3</v>
      </c>
      <c r="N18" s="12">
        <f>1/$A$1*'[1]4408Exp'!M$193</f>
        <v>3.26708865E-3</v>
      </c>
      <c r="O18" s="12">
        <f>1/$A$1*'[1]4408Exp'!N$193</f>
        <v>3.3967254507936504E-3</v>
      </c>
      <c r="P18" s="12">
        <f>1/$A$1*'[1]4408Exp'!O$193</f>
        <v>4.4051933843954243E-3</v>
      </c>
      <c r="Q18" s="12">
        <f>1/$A$1*'[1]4408Exp'!P$193</f>
        <v>2.7408197499999998E-3</v>
      </c>
      <c r="R18" s="12">
        <f>1/$A$1*'[1]4408Exp'!Q$193</f>
        <v>2.4070545090909084E-3</v>
      </c>
      <c r="S18" s="12">
        <f>1/$A$1*'[1]4408Exp'!R$193</f>
        <v>2.6365467999999994E-3</v>
      </c>
      <c r="T18" s="12">
        <f>1/$A$1*'[1]4408Exp'!S$193</f>
        <v>1.7925959999999998E-3</v>
      </c>
      <c r="U18" s="12">
        <f>1/$A$1*'[1]4408Exp'!T$193</f>
        <v>8.2832329999999984E-4</v>
      </c>
      <c r="V18" s="12">
        <f>1/$A$1*'[1]4408Exp'!U$193</f>
        <v>5.6421054999999986E-4</v>
      </c>
      <c r="W18" s="12">
        <f>1/$A$1*'[1]4408Exp'!V$193</f>
        <v>5.6421054999999986E-4</v>
      </c>
      <c r="X18" s="12">
        <f>1/$A$1*'[1]4408Exp'!W$193</f>
        <v>5.6421054999999986E-4</v>
      </c>
      <c r="Y18" s="12">
        <f>1/$A$1*'[1]4408Exp'!X$193</f>
        <v>5.6421054999999986E-4</v>
      </c>
      <c r="Z18" s="12">
        <f>1/$A$1*'[1]4408Exp'!Y$193</f>
        <v>5.6421054999999986E-4</v>
      </c>
      <c r="AA18" s="12">
        <f>1/$A$1*'[1]4408Exp'!Z$193</f>
        <v>5.6421054999999986E-4</v>
      </c>
      <c r="AB18" s="12">
        <f>1/$A$1*'[1]4408Exp'!AA$193</f>
        <v>5.6421054999999986E-4</v>
      </c>
      <c r="AC18" s="13"/>
      <c r="AD18" s="128">
        <f>'[1]4408Exp'!$AB$193</f>
        <v>3.61521524073</v>
      </c>
      <c r="AE18" s="116">
        <f>'[1]4408Exp'!$AC$193</f>
        <v>5.3542219028</v>
      </c>
      <c r="AF18" s="116">
        <f>'[1]4408Exp'!AD$193</f>
        <v>4.4888180448000004</v>
      </c>
      <c r="AG18" s="116">
        <f>'[1]4408Exp'!AE$193</f>
        <v>4.2612699919999999</v>
      </c>
      <c r="AH18" s="116">
        <f>'[1]4408Exp'!AF$193</f>
        <v>10.4036412592</v>
      </c>
      <c r="AI18" s="116">
        <f>'[1]4408Exp'!AG$193</f>
        <v>5.9302104147000003</v>
      </c>
      <c r="AJ18" s="116">
        <f>'[1]4408Exp'!AH$193</f>
        <v>7.2491714432000007</v>
      </c>
      <c r="AK18" s="116">
        <f>'[1]4408Exp'!AI$193</f>
        <v>13.362969797</v>
      </c>
      <c r="AL18" s="116">
        <f>'[1]4408Exp'!AJ$193</f>
        <v>16.320816035600004</v>
      </c>
      <c r="AM18" s="116">
        <f>'[1]4408Exp'!AK$193</f>
        <v>9.1433617308000006</v>
      </c>
      <c r="AN18" s="116">
        <f>'[1]4408Exp'!AL$193</f>
        <v>17.748887869800001</v>
      </c>
      <c r="AO18" s="116">
        <f>'[1]4408Exp'!AM$193</f>
        <v>11.149136303999999</v>
      </c>
      <c r="AP18" s="116">
        <f>'[1]4408Exp'!AN$193</f>
        <v>12.971313819199999</v>
      </c>
      <c r="AQ18" s="116">
        <f>'[1]4408Exp'!AO$193</f>
        <v>13.6802308443</v>
      </c>
      <c r="AR18" s="116">
        <f>'[1]4408Exp'!AP$193</f>
        <v>8.1274096189999998</v>
      </c>
      <c r="AS18" s="116">
        <f>'[1]4408Exp'!AQ$193</f>
        <v>4.7139015839999994</v>
      </c>
      <c r="AT18" s="167">
        <f>'[1]4408Exp'!AR$193</f>
        <v>4.2497377734999997</v>
      </c>
      <c r="AU18" s="167">
        <f>'[1]4408Exp'!AS$193</f>
        <v>2.9348657052</v>
      </c>
      <c r="AV18" s="167">
        <f>'[1]4408Exp'!AT$193</f>
        <v>2.8090120430000001</v>
      </c>
      <c r="AW18" s="167">
        <f>'[1]4408Exp'!AU$193</f>
        <v>1.26657454875</v>
      </c>
      <c r="AX18" s="167">
        <f>'[1]4408Exp'!AV$193</f>
        <v>0</v>
      </c>
      <c r="AY18" s="167">
        <f>'[1]4408Exp'!AW$193</f>
        <v>0</v>
      </c>
      <c r="AZ18" s="167">
        <f>'[1]4408Exp'!AX$193</f>
        <v>0</v>
      </c>
      <c r="BA18" s="167">
        <f>'[1]4408Exp'!AY$193</f>
        <v>0</v>
      </c>
      <c r="BB18" s="167">
        <f>'[1]4408Exp'!AZ$193</f>
        <v>0</v>
      </c>
      <c r="BC18" s="168">
        <f>'[1]4408Exp'!BA$193</f>
        <v>0</v>
      </c>
      <c r="BD18" s="280"/>
    </row>
    <row r="19" spans="1:256">
      <c r="B19" s="5" t="s">
        <v>78</v>
      </c>
      <c r="C19" s="20">
        <f>1/$A$1*'[1]4408Exp'!$B$246</f>
        <v>5.7176504999999992E-3</v>
      </c>
      <c r="D19" s="12">
        <f>1/$A$1*'[1]4408Exp'!$C$246</f>
        <v>5.4409890909090904E-3</v>
      </c>
      <c r="E19" s="12">
        <f>1/$A$1*'[1]4408Exp'!D$246</f>
        <v>4.3213419999999997E-3</v>
      </c>
      <c r="F19" s="12">
        <f>1/$A$1*'[1]4408Exp'!E$246</f>
        <v>2.8194219999999994E-3</v>
      </c>
      <c r="G19" s="12">
        <f>1/$A$1*'[1]4408Exp'!F$246</f>
        <v>3.5424109999999992E-3</v>
      </c>
      <c r="H19" s="12">
        <f>1/$A$1*'[1]4408Exp'!G$246</f>
        <v>3.0444622999999992E-3</v>
      </c>
      <c r="I19" s="12">
        <f>1/$A$1*'[1]4408Exp'!H$246</f>
        <v>3.0501889999999996E-3</v>
      </c>
      <c r="J19" s="12">
        <f>1/$A$1*'[1]4408Exp'!I$246</f>
        <v>3.7195379999999997E-3</v>
      </c>
      <c r="K19" s="12">
        <f>1/$A$1*'[1]4408Exp'!J$246</f>
        <v>3.4870344999999997E-3</v>
      </c>
      <c r="L19" s="12">
        <f>1/$A$1*'[1]4408Exp'!K$246</f>
        <v>2.1393649238095236E-3</v>
      </c>
      <c r="M19" s="12">
        <f>1/$A$1*'[1]4408Exp'!L$246</f>
        <v>1.8943252636363635E-3</v>
      </c>
      <c r="N19" s="12">
        <f>1/$A$1*'[1]4408Exp'!M$246</f>
        <v>1.7339301999999997E-3</v>
      </c>
      <c r="O19" s="12">
        <f>1/$A$1*'[1]4408Exp'!N$246</f>
        <v>6.5353870666666663E-3</v>
      </c>
      <c r="P19" s="12">
        <f>1/$A$1*'[1]4408Exp'!O$246</f>
        <v>2.9666426180451127E-3</v>
      </c>
      <c r="Q19" s="12">
        <f>1/$A$1*'[1]4408Exp'!P$246</f>
        <v>1.3556858538461539E-3</v>
      </c>
      <c r="R19" s="12">
        <f>1/$A$1*'[1]4408Exp'!Q$246</f>
        <v>1.3615889076923073E-3</v>
      </c>
      <c r="S19" s="12">
        <f>1/$A$1*'[1]4408Exp'!R$246</f>
        <v>1.4541308190476187E-3</v>
      </c>
      <c r="T19" s="12">
        <f>1/$A$1*'[1]4408Exp'!S$246</f>
        <v>1.2324019333333331E-3</v>
      </c>
      <c r="U19" s="12">
        <f>1/$A$1*'[1]4408Exp'!T$246</f>
        <v>9.4502085714285677E-4</v>
      </c>
      <c r="V19" s="12">
        <f>1/$A$1*'[1]4408Exp'!U$246</f>
        <v>7.9441179999999991E-4</v>
      </c>
      <c r="W19" s="12">
        <f>1/$A$1*'[1]4408Exp'!V$246</f>
        <v>7.9441179999999991E-4</v>
      </c>
      <c r="X19" s="12">
        <f>1/$A$1*'[1]4408Exp'!W$246</f>
        <v>7.9441179999999991E-4</v>
      </c>
      <c r="Y19" s="12">
        <f>1/$A$1*'[1]4408Exp'!X$246</f>
        <v>7.9441179999999991E-4</v>
      </c>
      <c r="Z19" s="12">
        <f>1/$A$1*'[1]4408Exp'!Y$246</f>
        <v>7.9441179999999991E-4</v>
      </c>
      <c r="AA19" s="12">
        <f>1/$A$1*'[1]4408Exp'!Z$246</f>
        <v>7.9441179999999991E-4</v>
      </c>
      <c r="AB19" s="12">
        <f>1/$A$1*'[1]4408Exp'!AA$246</f>
        <v>7.9441179999999991E-4</v>
      </c>
      <c r="AC19" s="13"/>
      <c r="AD19" s="128">
        <f>'[1]4408Exp'!$AB$246</f>
        <v>15.662756712594</v>
      </c>
      <c r="AE19" s="116">
        <f>'[1]4408Exp'!$AC$246</f>
        <v>12.780441273599999</v>
      </c>
      <c r="AF19" s="116">
        <f>'[1]4408Exp'!AD$246</f>
        <v>11.944730313599999</v>
      </c>
      <c r="AG19" s="116">
        <f>'[1]4408Exp'!AE$246</f>
        <v>11.725100665600001</v>
      </c>
      <c r="AH19" s="116">
        <f>'[1]4408Exp'!AF$246</f>
        <v>12.7156408722</v>
      </c>
      <c r="AI19" s="116">
        <f>'[1]4408Exp'!AG$246</f>
        <v>11.669009823900002</v>
      </c>
      <c r="AJ19" s="116">
        <f>'[1]4408Exp'!AH$246</f>
        <v>14.886231627600001</v>
      </c>
      <c r="AK19" s="116">
        <f>'[1]4408Exp'!AI$246</f>
        <v>17.599090732500002</v>
      </c>
      <c r="AL19" s="116">
        <f>'[1]4408Exp'!AJ$246</f>
        <v>18.217709737200003</v>
      </c>
      <c r="AM19" s="116">
        <f>'[1]4408Exp'!AK$246</f>
        <v>9.1699717251999999</v>
      </c>
      <c r="AN19" s="116">
        <f>'[1]4408Exp'!AL$246</f>
        <v>12.041771906700001</v>
      </c>
      <c r="AO19" s="116">
        <f>'[1]4408Exp'!AM$246</f>
        <v>11.467403184</v>
      </c>
      <c r="AP19" s="116">
        <f>'[1]4408Exp'!AN$246</f>
        <v>11.0748269632</v>
      </c>
      <c r="AQ19" s="116">
        <f>'[1]4408Exp'!AO$246</f>
        <v>9.0576207503999999</v>
      </c>
      <c r="AR19" s="116">
        <f>'[1]4408Exp'!AP$246</f>
        <v>9.4990619560000003</v>
      </c>
      <c r="AS19" s="116">
        <f>'[1]4408Exp'!AQ$246</f>
        <v>7.8727557054999995</v>
      </c>
      <c r="AT19" s="167">
        <f>'[1]4408Exp'!AR$246</f>
        <v>8.9669570515999997</v>
      </c>
      <c r="AU19" s="167">
        <f>'[1]4408Exp'!AS$246</f>
        <v>7.5507363073999993</v>
      </c>
      <c r="AV19" s="167">
        <f>'[1]4408Exp'!AT$246</f>
        <v>5.8571517850000001</v>
      </c>
      <c r="AW19" s="167">
        <f>'[1]4408Exp'!AU$246</f>
        <v>3.9060952587500002</v>
      </c>
      <c r="AX19" s="167">
        <f>'[1]4408Exp'!AV$246</f>
        <v>0</v>
      </c>
      <c r="AY19" s="167">
        <f>'[1]4408Exp'!AW$246</f>
        <v>0</v>
      </c>
      <c r="AZ19" s="167">
        <f>'[1]4408Exp'!AX$246</f>
        <v>0</v>
      </c>
      <c r="BA19" s="167">
        <f>'[1]4408Exp'!AY$246</f>
        <v>0</v>
      </c>
      <c r="BB19" s="167">
        <f>'[1]4408Exp'!AZ$246</f>
        <v>0</v>
      </c>
      <c r="BC19" s="168">
        <f>'[1]4408Exp'!BA$246</f>
        <v>0</v>
      </c>
      <c r="BD19" s="280"/>
    </row>
    <row r="20" spans="1:256">
      <c r="B20" s="5" t="s">
        <v>19</v>
      </c>
      <c r="C20" s="385">
        <f t="shared" ref="C20:AB20" si="2">SUM(C12:C12)-SUM(C13:C19)</f>
        <v>5.0043300611164257E-2</v>
      </c>
      <c r="D20" s="315">
        <f t="shared" si="2"/>
        <v>4.9936482647368413E-2</v>
      </c>
      <c r="E20" s="315">
        <f t="shared" si="2"/>
        <v>4.5383846715620589E-2</v>
      </c>
      <c r="F20" s="315">
        <f t="shared" si="2"/>
        <v>4.3516246361816301E-2</v>
      </c>
      <c r="G20" s="315">
        <f t="shared" si="2"/>
        <v>4.5625556275089137E-2</v>
      </c>
      <c r="H20" s="315">
        <f t="shared" si="2"/>
        <v>4.1605008699300658E-2</v>
      </c>
      <c r="I20" s="315">
        <f t="shared" si="2"/>
        <v>4.3335207997043254E-2</v>
      </c>
      <c r="J20" s="315">
        <f t="shared" si="2"/>
        <v>4.5489691999999998E-2</v>
      </c>
      <c r="K20" s="315">
        <f t="shared" si="2"/>
        <v>3.7454721499999989E-2</v>
      </c>
      <c r="L20" s="315">
        <f t="shared" si="2"/>
        <v>2.2956355198989899E-2</v>
      </c>
      <c r="M20" s="315">
        <f t="shared" si="2"/>
        <v>2.4069792832353096E-2</v>
      </c>
      <c r="N20" s="315">
        <f t="shared" si="2"/>
        <v>2.1758813906546E-2</v>
      </c>
      <c r="O20" s="315">
        <f t="shared" si="2"/>
        <v>1.9676715336265867E-2</v>
      </c>
      <c r="P20" s="315">
        <f t="shared" si="2"/>
        <v>1.5864827332208592E-2</v>
      </c>
      <c r="Q20" s="315">
        <f t="shared" si="2"/>
        <v>1.4006798091514044E-2</v>
      </c>
      <c r="R20" s="315">
        <f t="shared" si="2"/>
        <v>1.3679715104079251E-2</v>
      </c>
      <c r="S20" s="315">
        <f t="shared" si="2"/>
        <v>1.5876439309523805E-2</v>
      </c>
      <c r="T20" s="315">
        <f t="shared" si="2"/>
        <v>1.7167212843452372E-2</v>
      </c>
      <c r="U20" s="315">
        <f t="shared" si="2"/>
        <v>1.5886433033333341E-2</v>
      </c>
      <c r="V20" s="315">
        <f t="shared" si="2"/>
        <v>8.3507834060185214E-3</v>
      </c>
      <c r="W20" s="315">
        <f t="shared" si="2"/>
        <v>8.3507834060185214E-3</v>
      </c>
      <c r="X20" s="315">
        <f t="shared" si="2"/>
        <v>8.3507834060185214E-3</v>
      </c>
      <c r="Y20" s="315">
        <f t="shared" si="2"/>
        <v>8.3507834060185214E-3</v>
      </c>
      <c r="Z20" s="315">
        <f t="shared" si="2"/>
        <v>8.3507834060185214E-3</v>
      </c>
      <c r="AA20" s="315">
        <f t="shared" si="2"/>
        <v>8.3507834060185214E-3</v>
      </c>
      <c r="AB20" s="315">
        <f t="shared" si="2"/>
        <v>8.3507834060185214E-3</v>
      </c>
      <c r="AC20" s="13"/>
      <c r="AD20" s="378">
        <f t="shared" ref="AD20:BC20" si="3">SUM(AD12:AD12)-SUM(AD13:AD19)</f>
        <v>111.06649981666502</v>
      </c>
      <c r="AE20" s="379">
        <f t="shared" si="3"/>
        <v>108.39889136839996</v>
      </c>
      <c r="AF20" s="379">
        <f t="shared" si="3"/>
        <v>109.17790652640001</v>
      </c>
      <c r="AG20" s="379">
        <f t="shared" si="3"/>
        <v>123.65638140800003</v>
      </c>
      <c r="AH20" s="379">
        <f t="shared" si="3"/>
        <v>137.02358078920003</v>
      </c>
      <c r="AI20" s="379">
        <f t="shared" si="3"/>
        <v>139.61237574569998</v>
      </c>
      <c r="AJ20" s="379">
        <f t="shared" si="3"/>
        <v>145.16460817720002</v>
      </c>
      <c r="AK20" s="379">
        <f t="shared" si="3"/>
        <v>145.03939964550003</v>
      </c>
      <c r="AL20" s="379">
        <f t="shared" si="3"/>
        <v>126.7814936124</v>
      </c>
      <c r="AM20" s="379">
        <f t="shared" si="3"/>
        <v>65.38911527720002</v>
      </c>
      <c r="AN20" s="379">
        <f t="shared" si="3"/>
        <v>59.707123180200028</v>
      </c>
      <c r="AO20" s="379">
        <f t="shared" si="3"/>
        <v>57.930200015999958</v>
      </c>
      <c r="AP20" s="379">
        <f t="shared" si="3"/>
        <v>42.380843207999987</v>
      </c>
      <c r="AQ20" s="379">
        <f t="shared" si="3"/>
        <v>38.448258598200013</v>
      </c>
      <c r="AR20" s="379">
        <f t="shared" si="3"/>
        <v>42.882372515</v>
      </c>
      <c r="AS20" s="379">
        <f t="shared" si="3"/>
        <v>36.883148441999985</v>
      </c>
      <c r="AT20" s="387">
        <f t="shared" si="3"/>
        <v>37.174255786600007</v>
      </c>
      <c r="AU20" s="387">
        <f t="shared" si="3"/>
        <v>43.441035309100016</v>
      </c>
      <c r="AV20" s="387">
        <f t="shared" si="3"/>
        <v>39.72202090599999</v>
      </c>
      <c r="AW20" s="387">
        <f t="shared" si="3"/>
        <v>22.670995990833326</v>
      </c>
      <c r="AX20" s="387">
        <f t="shared" si="3"/>
        <v>0</v>
      </c>
      <c r="AY20" s="387">
        <f t="shared" si="3"/>
        <v>0</v>
      </c>
      <c r="AZ20" s="387">
        <f t="shared" si="3"/>
        <v>0</v>
      </c>
      <c r="BA20" s="387">
        <f t="shared" si="3"/>
        <v>0</v>
      </c>
      <c r="BB20" s="387">
        <f t="shared" si="3"/>
        <v>0</v>
      </c>
      <c r="BC20" s="388">
        <f t="shared" si="3"/>
        <v>0</v>
      </c>
      <c r="BD20" s="280"/>
    </row>
    <row r="21" spans="1:256" ht="17.149999999999999" customHeight="1">
      <c r="B21" s="191" t="s">
        <v>206</v>
      </c>
      <c r="C21" s="339">
        <f>1/$A$1*'[1]4408Exp'!$B$265</f>
        <v>2.4124989333333328E-3</v>
      </c>
      <c r="D21" s="338">
        <f>1/$A$1*'[1]4408Exp'!$C$265</f>
        <v>2.7306626052631578E-3</v>
      </c>
      <c r="E21" s="338">
        <f>1/$A$1*'[1]4408Exp'!D$265</f>
        <v>3.0472460789473682E-3</v>
      </c>
      <c r="F21" s="338">
        <f>1/$A$1*'[1]4408Exp'!E$265</f>
        <v>2.6297167499999999E-3</v>
      </c>
      <c r="G21" s="338">
        <f>1/$A$1*'[1]4408Exp'!F$265</f>
        <v>3.0420902518518518E-3</v>
      </c>
      <c r="H21" s="338">
        <f>1/$A$1*'[1]4408Exp'!G$265</f>
        <v>2.3258999999999997E-3</v>
      </c>
      <c r="I21" s="338">
        <f>1/$A$1*'[1]4408Exp'!H$265</f>
        <v>2.1125417142857134E-3</v>
      </c>
      <c r="J21" s="338">
        <f>1/$A$1*'[1]4408Exp'!I$265</f>
        <v>2.4551249999999998E-3</v>
      </c>
      <c r="K21" s="338">
        <f>1/$A$1*'[1]4408Exp'!J$265</f>
        <v>3.2607496296296291E-3</v>
      </c>
      <c r="L21" s="338">
        <f>1/$A$1*'[1]4408Exp'!K$265</f>
        <v>3.062599235209235E-3</v>
      </c>
      <c r="M21" s="338">
        <f>1/$A$1*'[1]4408Exp'!L$265</f>
        <v>3.1039972987138933E-3</v>
      </c>
      <c r="N21" s="338">
        <f>1/$A$1*'[1]4408Exp'!M$265</f>
        <v>2.9068448957943263E-3</v>
      </c>
      <c r="O21" s="338">
        <f>1/$A$1*'[1]4408Exp'!N$265</f>
        <v>2.6187756731834472E-3</v>
      </c>
      <c r="P21" s="338">
        <f>1/$A$1*'[1]4408Exp'!O$265</f>
        <v>2.0498249077964517E-3</v>
      </c>
      <c r="Q21" s="338">
        <f>1/$A$1*'[1]4408Exp'!P$265</f>
        <v>1.7549482321428569E-3</v>
      </c>
      <c r="R21" s="338">
        <f>1/$A$1*'[1]4408Exp'!Q$265</f>
        <v>1.9555539287878783E-3</v>
      </c>
      <c r="S21" s="338">
        <f>1/$A$1*'[1]4408Exp'!R$265</f>
        <v>1.9226406696428568E-3</v>
      </c>
      <c r="T21" s="338">
        <f>1/$A$1*'[1]4408Exp'!S$265</f>
        <v>1.8672834958333329E-3</v>
      </c>
      <c r="U21" s="338">
        <f>1/$A$1*'[1]4408Exp'!T$265</f>
        <v>1.9584258724137924E-3</v>
      </c>
      <c r="V21" s="338">
        <f>1/$A$1*'[1]4408Exp'!U$265</f>
        <v>1.20133235E-3</v>
      </c>
      <c r="W21" s="338">
        <f>1/$A$1*'[1]4408Exp'!V$265</f>
        <v>1.20133235E-3</v>
      </c>
      <c r="X21" s="338">
        <f>1/$A$1*'[1]4408Exp'!W$265</f>
        <v>1.20133235E-3</v>
      </c>
      <c r="Y21" s="338">
        <f>1/$A$1*'[1]4408Exp'!X$265</f>
        <v>1.20133235E-3</v>
      </c>
      <c r="Z21" s="338">
        <f>1/$A$1*'[1]4408Exp'!Y$265</f>
        <v>1.20133235E-3</v>
      </c>
      <c r="AA21" s="338">
        <f>1/$A$1*'[1]4408Exp'!Z$265</f>
        <v>1.20133235E-3</v>
      </c>
      <c r="AB21" s="338">
        <f>1/$A$1*'[1]4408Exp'!AA$265</f>
        <v>1.20133235E-3</v>
      </c>
      <c r="AC21" s="195"/>
      <c r="AD21" s="349">
        <f>'[1]4408Exp'!$AB$265</f>
        <v>7.451382724998</v>
      </c>
      <c r="AE21" s="350">
        <f>'[1]4408Exp'!$AC$265</f>
        <v>7.9463731035999992</v>
      </c>
      <c r="AF21" s="350">
        <f>'[1]4408Exp'!AD$265</f>
        <v>8.1561092112000004</v>
      </c>
      <c r="AG21" s="350">
        <f>'[1]4408Exp'!AE$265</f>
        <v>7.7338345392000019</v>
      </c>
      <c r="AH21" s="350">
        <f>'[1]4408Exp'!AF$265</f>
        <v>8.7641039374000016</v>
      </c>
      <c r="AI21" s="350">
        <f>'[1]4408Exp'!AG$265</f>
        <v>7.2229360632000006</v>
      </c>
      <c r="AJ21" s="350">
        <f>'[1]4408Exp'!AH$265</f>
        <v>7.1171727264000006</v>
      </c>
      <c r="AK21" s="350">
        <f>'[1]4408Exp'!AI$265</f>
        <v>9.3694342139999982</v>
      </c>
      <c r="AL21" s="350">
        <f>'[1]4408Exp'!AJ$265</f>
        <v>10.6705201572</v>
      </c>
      <c r="AM21" s="350">
        <f>'[1]4408Exp'!AK$265</f>
        <v>9.1234983839999995</v>
      </c>
      <c r="AN21" s="350">
        <f>'[1]4408Exp'!AL$265</f>
        <v>9.4508065926000011</v>
      </c>
      <c r="AO21" s="350">
        <f>'[1]4408Exp'!AM$265</f>
        <v>8.7050557439999992</v>
      </c>
      <c r="AP21" s="350">
        <f>'[1]4408Exp'!AN$265</f>
        <v>8.3003745967999993</v>
      </c>
      <c r="AQ21" s="350">
        <f>'[1]4408Exp'!AO$265</f>
        <v>6.6338143446000002</v>
      </c>
      <c r="AR21" s="350">
        <f>'[1]4408Exp'!AP$265</f>
        <v>7.2355795980000011</v>
      </c>
      <c r="AS21" s="350">
        <f>'[1]4408Exp'!AQ$265</f>
        <v>7.2171233084999997</v>
      </c>
      <c r="AT21" s="350">
        <f>'[1]4408Exp'!AR$265</f>
        <v>7.1556967331999992</v>
      </c>
      <c r="AU21" s="350">
        <f>'[1]4408Exp'!AS$265</f>
        <v>7.4213517664000008</v>
      </c>
      <c r="AV21" s="350">
        <f>'[1]4408Exp'!AT$265</f>
        <v>7.080275692999999</v>
      </c>
      <c r="AW21" s="350">
        <f>'[1]4408Exp'!AU$265</f>
        <v>4.3813281550000003</v>
      </c>
      <c r="AX21" s="350">
        <f>'[1]4408Exp'!AV$265</f>
        <v>0</v>
      </c>
      <c r="AY21" s="350">
        <f>'[1]4408Exp'!AW$265</f>
        <v>0</v>
      </c>
      <c r="AZ21" s="350">
        <f>'[1]4408Exp'!AX$265</f>
        <v>0</v>
      </c>
      <c r="BA21" s="350">
        <f>'[1]4408Exp'!AY$265</f>
        <v>0</v>
      </c>
      <c r="BB21" s="350">
        <f>'[1]4408Exp'!AZ$265</f>
        <v>0</v>
      </c>
      <c r="BC21" s="351">
        <f>'[1]4408Exp'!BA$265</f>
        <v>0</v>
      </c>
      <c r="BD21" s="352"/>
    </row>
    <row r="22" spans="1:256" ht="17.149999999999999" customHeight="1">
      <c r="B22" s="191" t="s">
        <v>127</v>
      </c>
      <c r="C22" s="339">
        <f>1/$A$1*'[1]4408Exp'!$B$273</f>
        <v>5.3771499999999992E-5</v>
      </c>
      <c r="D22" s="338">
        <f>1/$A$1*'[1]4408Exp'!$C$273</f>
        <v>2.5864249999999996E-4</v>
      </c>
      <c r="E22" s="338">
        <f>1/$A$1*'[1]4408Exp'!D$273</f>
        <v>9.7856399999999994E-5</v>
      </c>
      <c r="F22" s="338">
        <f>1/$A$1*'[1]4408Exp'!E$273</f>
        <v>1.7178099999999997E-4</v>
      </c>
      <c r="G22" s="338">
        <f>1/$A$1*'[1]4408Exp'!F$273</f>
        <v>2.1359199999999997E-4</v>
      </c>
      <c r="H22" s="338">
        <f>1/$A$1*'[1]4408Exp'!G$273</f>
        <v>2.6394E-4</v>
      </c>
      <c r="I22" s="338">
        <f>1/$A$1*'[1]4408Exp'!H$273</f>
        <v>2.8957999999999995E-4</v>
      </c>
      <c r="J22" s="338">
        <f>1/$A$1*'[1]4408Exp'!I$273</f>
        <v>7.2079999999999996E-4</v>
      </c>
      <c r="K22" s="338">
        <f>1/$A$1*'[1]4408Exp'!J$273</f>
        <v>6.7514199999999989E-4</v>
      </c>
      <c r="L22" s="338">
        <f>1/$A$1*'[1]4408Exp'!K$273</f>
        <v>7.8475136666666641E-4</v>
      </c>
      <c r="M22" s="338">
        <f>1/$A$1*'[1]4408Exp'!L$273</f>
        <v>9.6766265882352925E-4</v>
      </c>
      <c r="N22" s="338">
        <f>1/$A$1*'[1]4408Exp'!M$273</f>
        <v>4.6431744999999994E-4</v>
      </c>
      <c r="O22" s="338">
        <f>1/$A$1*'[1]4408Exp'!N$273</f>
        <v>5.7330047619047616E-4</v>
      </c>
      <c r="P22" s="338">
        <f>1/$A$1*'[1]4408Exp'!O$273</f>
        <v>5.7047150560224076E-4</v>
      </c>
      <c r="Q22" s="338">
        <f>1/$A$1*'[1]4408Exp'!P$273</f>
        <v>4.9347985714285714E-4</v>
      </c>
      <c r="R22" s="338">
        <f>1/$A$1*'[1]4408Exp'!Q$273</f>
        <v>4.4560068333333327E-4</v>
      </c>
      <c r="S22" s="338">
        <f>1/$A$1*'[1]4408Exp'!R$273</f>
        <v>4.714162291666666E-4</v>
      </c>
      <c r="T22" s="338">
        <f>1/$A$1*'[1]4408Exp'!S$273</f>
        <v>4.9193254583333322E-4</v>
      </c>
      <c r="U22" s="338">
        <f>1/$A$1*'[1]4408Exp'!T$273</f>
        <v>1.9746040311986862E-4</v>
      </c>
      <c r="V22" s="338">
        <f>1/$A$1*'[1]4408Exp'!U$273</f>
        <v>6.6522962499999987E-5</v>
      </c>
      <c r="W22" s="338">
        <f>1/$A$1*'[1]4408Exp'!V$273</f>
        <v>6.6522962499999987E-5</v>
      </c>
      <c r="X22" s="338">
        <f>1/$A$1*'[1]4408Exp'!W$273</f>
        <v>6.6522962499999987E-5</v>
      </c>
      <c r="Y22" s="338">
        <f>1/$A$1*'[1]4408Exp'!X$273</f>
        <v>6.6522962499999987E-5</v>
      </c>
      <c r="Z22" s="338">
        <f>1/$A$1*'[1]4408Exp'!Y$273</f>
        <v>6.6522962499999987E-5</v>
      </c>
      <c r="AA22" s="338">
        <f>1/$A$1*'[1]4408Exp'!Z$273</f>
        <v>6.6522962499999987E-5</v>
      </c>
      <c r="AB22" s="338">
        <f>1/$A$1*'[1]4408Exp'!AA$273</f>
        <v>6.6522962499999987E-5</v>
      </c>
      <c r="AC22" s="195"/>
      <c r="AD22" s="349">
        <f>'[1]4408Exp'!$AB$273</f>
        <v>0.15760994038500001</v>
      </c>
      <c r="AE22" s="350">
        <f>'[1]4408Exp'!$AC$273</f>
        <v>0.33170874559999997</v>
      </c>
      <c r="AF22" s="350">
        <f>'[1]4408Exp'!AD$273</f>
        <v>0.2414154624</v>
      </c>
      <c r="AG22" s="350">
        <f>'[1]4408Exp'!AE$273</f>
        <v>0.2750784288</v>
      </c>
      <c r="AH22" s="350">
        <f>'[1]4408Exp'!AF$273</f>
        <v>0.26080851300000002</v>
      </c>
      <c r="AI22" s="350">
        <f>'[1]4408Exp'!AG$273</f>
        <v>0.37864307910000006</v>
      </c>
      <c r="AJ22" s="350">
        <f>'[1]4408Exp'!AH$273</f>
        <v>0.43416639040000005</v>
      </c>
      <c r="AK22" s="350">
        <f>'[1]4408Exp'!AI$273</f>
        <v>1.6334838745</v>
      </c>
      <c r="AL22" s="350">
        <f>'[1]4408Exp'!AJ$273</f>
        <v>1.3021286560000003</v>
      </c>
      <c r="AM22" s="350">
        <f>'[1]4408Exp'!AK$273</f>
        <v>0.93579782119999999</v>
      </c>
      <c r="AN22" s="350">
        <f>'[1]4408Exp'!AL$273</f>
        <v>1.7475019461000003</v>
      </c>
      <c r="AO22" s="350">
        <f>'[1]4408Exp'!AM$273</f>
        <v>0.76521998400000013</v>
      </c>
      <c r="AP22" s="350">
        <f>'[1]4408Exp'!AN$273</f>
        <v>0.73652187839999994</v>
      </c>
      <c r="AQ22" s="350">
        <f>'[1]4408Exp'!AO$273</f>
        <v>1.1068584615000001</v>
      </c>
      <c r="AR22" s="350">
        <f>'[1]4408Exp'!AP$273</f>
        <v>0.93473924250000007</v>
      </c>
      <c r="AS22" s="350">
        <f>'[1]4408Exp'!AQ$273</f>
        <v>0.44123927399999996</v>
      </c>
      <c r="AT22" s="350">
        <f>'[1]4408Exp'!AR$273</f>
        <v>0.44120148479999999</v>
      </c>
      <c r="AU22" s="350">
        <f>'[1]4408Exp'!AS$273</f>
        <v>0.59141376580000005</v>
      </c>
      <c r="AV22" s="350">
        <f>'[1]4408Exp'!AT$273</f>
        <v>0.42156149299999995</v>
      </c>
      <c r="AW22" s="350">
        <f>'[1]4408Exp'!AU$273</f>
        <v>0.18777203833333334</v>
      </c>
      <c r="AX22" s="350">
        <f>'[1]4408Exp'!AV$273</f>
        <v>0</v>
      </c>
      <c r="AY22" s="350">
        <f>'[1]4408Exp'!AW$273</f>
        <v>0</v>
      </c>
      <c r="AZ22" s="350">
        <f>'[1]4408Exp'!AX$273</f>
        <v>0</v>
      </c>
      <c r="BA22" s="350">
        <f>'[1]4408Exp'!AY$273</f>
        <v>0</v>
      </c>
      <c r="BB22" s="350">
        <f>'[1]4408Exp'!AZ$273</f>
        <v>0</v>
      </c>
      <c r="BC22" s="351">
        <f>'[1]4408Exp'!BA$273</f>
        <v>0</v>
      </c>
      <c r="BD22" s="352"/>
    </row>
    <row r="23" spans="1:256" ht="17.149999999999999" customHeight="1">
      <c r="B23" s="9" t="s">
        <v>132</v>
      </c>
      <c r="C23" s="56">
        <f>C5-SUM(C6,C7,C8,C9,C12,C21,C22)</f>
        <v>8.1130779333333097E-3</v>
      </c>
      <c r="D23" s="23">
        <f>D5-SUM(D6,D7,D8,D9,D12,D21,D22)</f>
        <v>6.5641921666666769E-3</v>
      </c>
      <c r="E23" s="23">
        <f>E5-SUM(E6,E7,E8,E9,E12,E21,E22)</f>
        <v>7.7997916000000084E-3</v>
      </c>
      <c r="F23" s="23">
        <f>F5-SUM(F6,F7,F8,F9,F12,F21,F22)</f>
        <v>8.3836385999999513E-3</v>
      </c>
      <c r="G23" s="23">
        <f>G5-SUM(G6,G7,G8,G9,G12,G21,G22)</f>
        <v>1.1193896200000011E-2</v>
      </c>
      <c r="H23" s="23">
        <f>H5-SUM(H6,H7,H8,H9,H12,H21,H22)</f>
        <v>1.0575129199999991E-2</v>
      </c>
      <c r="I23" s="23">
        <f>I5-SUM(I6,I7,I8,I9,I12,I21,I22)</f>
        <v>1.0894696296296247E-2</v>
      </c>
      <c r="J23" s="23">
        <f>J5-SUM(J6,J7,J8,J9,J12,J21,J22)</f>
        <v>1.1290922999999994E-2</v>
      </c>
      <c r="K23" s="23">
        <f>K5-SUM(K6,K7,K8,K9,K12,K21,K22)</f>
        <v>1.2519840909090918E-2</v>
      </c>
      <c r="L23" s="23">
        <f>L5-SUM(L6,L7,L8,L9,L12,L21,L22)</f>
        <v>6.7671293902597379E-3</v>
      </c>
      <c r="M23" s="23">
        <f>M5-SUM(M6,M7,M8,M9,M12,M21,M22)</f>
        <v>8.5447186213187809E-3</v>
      </c>
      <c r="N23" s="23">
        <f>N5-SUM(N6,N7,N8,N9,N12,N21,N22)</f>
        <v>7.4841045618163765E-3</v>
      </c>
      <c r="O23" s="23">
        <f>O5-SUM(O6,O7,O8,O9,O12,O21,O22)</f>
        <v>8.5324516190476568E-3</v>
      </c>
      <c r="P23" s="23">
        <f>P5-SUM(P6,P7,P8,P9,P12,P21,P22)</f>
        <v>8.612038778306054E-3</v>
      </c>
      <c r="Q23" s="23">
        <f>Q5-SUM(Q6,Q7,Q8,Q9,Q12,Q21,Q22)</f>
        <v>6.657155368772906E-3</v>
      </c>
      <c r="R23" s="23">
        <f>R5-SUM(R6,R7,R8,R9,R12,R21,R22)</f>
        <v>5.8983042516316739E-3</v>
      </c>
      <c r="S23" s="23">
        <f>S5-SUM(S6,S7,S8,S9,S12,S21,S22)</f>
        <v>5.3128997386904936E-3</v>
      </c>
      <c r="T23" s="23">
        <f>T5-SUM(T6,T7,T8,T9,T12,T21,T22)</f>
        <v>5.2030220130952487E-3</v>
      </c>
      <c r="U23" s="23">
        <f>U5-SUM(U6,U7,U8,U9,U12,U21,U22)</f>
        <v>5.0421016011494221E-3</v>
      </c>
      <c r="V23" s="23">
        <f>V5-SUM(V6,V7,V8,V9,V12,V21,V22)</f>
        <v>2.956339007692297E-3</v>
      </c>
      <c r="W23" s="23">
        <f>W5-SUM(W6,W7,W8,W9,W12,W21,W22)</f>
        <v>2.956339007692297E-3</v>
      </c>
      <c r="X23" s="23">
        <f>X5-SUM(X6,X7,X8,X9,X12,X21,X22)</f>
        <v>2.956339007692297E-3</v>
      </c>
      <c r="Y23" s="23">
        <f>Y5-SUM(Y6,Y7,Y8,Y9,Y12,Y21,Y22)</f>
        <v>2.956339007692297E-3</v>
      </c>
      <c r="Z23" s="23">
        <f>Z5-SUM(Z6,Z7,Z8,Z9,Z12,Z21,Z22)</f>
        <v>2.956339007692297E-3</v>
      </c>
      <c r="AA23" s="23">
        <f>AA5-SUM(AA6,AA7,AA8,AA9,AA12,AA21,AA22)</f>
        <v>2.956339007692297E-3</v>
      </c>
      <c r="AB23" s="23">
        <f>AB5-SUM(AB6,AB7,AB8,AB9,AB12,AB21,AB22)</f>
        <v>2.956339007692297E-3</v>
      </c>
      <c r="AC23" s="419"/>
      <c r="AD23" s="69">
        <f>AD5-SUM(AD6,AD7,AD8,AD9,AD12,AD21,AD22)</f>
        <v>16.51892194965609</v>
      </c>
      <c r="AE23" s="70">
        <f>AE5-SUM(AE6,AE7,AE8,AE9,AE12,AE21,AE22)</f>
        <v>14.184316663600043</v>
      </c>
      <c r="AF23" s="70">
        <f>AF5-SUM(AF6,AF7,AF8,AF9,AF12,AF21,AF22)</f>
        <v>15.556525161600007</v>
      </c>
      <c r="AG23" s="70">
        <f>AG5-SUM(AG6,AG7,AG8,AG9,AG12,AG21,AG22)</f>
        <v>18.775022996800033</v>
      </c>
      <c r="AH23" s="70">
        <f>AH5-SUM(AH6,AH7,AH8,AH9,AH12,AH21,AH22)</f>
        <v>25.75794356729989</v>
      </c>
      <c r="AI23" s="70">
        <f>AI5-SUM(AI6,AI7,AI8,AI9,AI12,AI21,AI22)</f>
        <v>26.088733456500108</v>
      </c>
      <c r="AJ23" s="70">
        <f>AJ5-SUM(AJ6,AJ7,AJ8,AJ9,AJ12,AJ21,AJ22)</f>
        <v>30.862998312399952</v>
      </c>
      <c r="AK23" s="70">
        <f>AK5-SUM(AK6,AK7,AK8,AK9,AK12,AK21,AK22)</f>
        <v>37.549475678499732</v>
      </c>
      <c r="AL23" s="70">
        <f>AL5-SUM(AL6,AL7,AL8,AL9,AL12,AL21,AL22)</f>
        <v>40.312867452400155</v>
      </c>
      <c r="AM23" s="70">
        <f>AM5-SUM(AM6,AM7,AM8,AM9,AM12,AM21,AM22)</f>
        <v>20.342386675600011</v>
      </c>
      <c r="AN23" s="70">
        <f>AN5-SUM(AN6,AN7,AN8,AN9,AN12,AN21,AN22)</f>
        <v>24.59364665939998</v>
      </c>
      <c r="AO23" s="70">
        <f>AO5-SUM(AO6,AO7,AO8,AO9,AO12,AO21,AO22)</f>
        <v>24.465008304000008</v>
      </c>
      <c r="AP23" s="70">
        <f>AP5-SUM(AP6,AP7,AP8,AP9,AP12,AP21,AP22)</f>
        <v>17.931728759999999</v>
      </c>
      <c r="AQ23" s="70">
        <f>AQ5-SUM(AQ6,AQ7,AQ8,AQ9,AQ12,AQ21,AQ22)</f>
        <v>17.900534214299995</v>
      </c>
      <c r="AR23" s="70">
        <f>AR5-SUM(AR6,AR7,AR8,AR9,AR12,AR21,AR22)</f>
        <v>20.13404986599997</v>
      </c>
      <c r="AS23" s="70">
        <f>AS5-SUM(AS6,AS7,AS8,AS9,AS12,AS21,AS22)</f>
        <v>16.815773943500005</v>
      </c>
      <c r="AT23" s="70">
        <f>AT5-SUM(AT6,AT7,AT8,AT9,AT12,AT21,AT22)</f>
        <v>14.054008223199986</v>
      </c>
      <c r="AU23" s="70">
        <f>AU5-SUM(AU6,AU7,AU8,AU9,AU12,AU21,AU22)</f>
        <v>14.642099314699948</v>
      </c>
      <c r="AV23" s="70">
        <f>AV5-SUM(AV6,AV7,AV8,AV9,AV12,AV21,AV22)</f>
        <v>15.364321066000031</v>
      </c>
      <c r="AW23" s="70">
        <f>AW5-SUM(AW6,AW7,AW8,AW9,AW12,AW21,AW22)</f>
        <v>8.4760653683333658</v>
      </c>
      <c r="AX23" s="70">
        <f>AX5-SUM(AX6,AX7,AX8,AX9,AX12,AX21,AX22)</f>
        <v>0</v>
      </c>
      <c r="AY23" s="70">
        <f>AY5-SUM(AY6,AY7,AY8,AY9,AY12,AY21,AY22)</f>
        <v>0</v>
      </c>
      <c r="AZ23" s="70">
        <f>AZ5-SUM(AZ6,AZ7,AZ8,AZ9,AZ12,AZ21,AZ22)</f>
        <v>0</v>
      </c>
      <c r="BA23" s="70">
        <f>BA5-SUM(BA6,BA7,BA8,BA9,BA12,BA21,BA22)</f>
        <v>0</v>
      </c>
      <c r="BB23" s="70">
        <f>BB5-SUM(BB6,BB7,BB8,BB9,BB12,BB21,BB22)</f>
        <v>0</v>
      </c>
      <c r="BC23" s="70">
        <f>BC5-SUM(BC6,BC7,BC8,BC9,BC12,BC21,BC22)</f>
        <v>0</v>
      </c>
      <c r="BD23" s="352"/>
    </row>
    <row r="24" spans="1:256">
      <c r="B24" s="5" t="s">
        <v>133</v>
      </c>
      <c r="C24" s="20">
        <f>1/$A$1*'[1]4408Exp'!$B$194</f>
        <v>3.3639249999999998E-4</v>
      </c>
      <c r="D24" s="12">
        <f>1/$A$1*'[1]4408Exp'!$C$194</f>
        <v>5.5690049999999988E-4</v>
      </c>
      <c r="E24" s="12">
        <f>1/$A$1*'[1]4408Exp'!D$194</f>
        <v>8.1425459999999981E-4</v>
      </c>
      <c r="F24" s="12">
        <f>1/$A$1*'[1]4408Exp'!E$194</f>
        <v>1.4373399999999998E-3</v>
      </c>
      <c r="G24" s="12">
        <f>1/$A$1*'[1]4408Exp'!F$194</f>
        <v>2.0472019999999997E-3</v>
      </c>
      <c r="H24" s="12">
        <f>1/$A$1*'[1]4408Exp'!G$194</f>
        <v>2.4678904999999992E-3</v>
      </c>
      <c r="I24" s="12">
        <f>1/$A$1*'[1]4408Exp'!H$194</f>
        <v>3.0497419999999994E-3</v>
      </c>
      <c r="J24" s="12">
        <f>1/$A$1*'[1]4408Exp'!I$194</f>
        <v>3.6273319999999996E-3</v>
      </c>
      <c r="K24" s="12">
        <f>1/$A$1*'[1]4408Exp'!J$194</f>
        <v>3.6125999999999992E-3</v>
      </c>
      <c r="L24" s="12">
        <f>1/$A$1*'[1]4408Exp'!K$194</f>
        <v>1.3314156166666666E-3</v>
      </c>
      <c r="M24" s="12">
        <f>1/$A$1*'[1]4408Exp'!L$194</f>
        <v>9.6618102941176457E-4</v>
      </c>
      <c r="N24" s="12">
        <f>1/$A$1*'[1]4408Exp'!M$194</f>
        <v>7.6047560000000003E-4</v>
      </c>
      <c r="O24" s="12">
        <f>1/$A$1*'[1]4408Exp'!N$194</f>
        <v>6.5977318095238079E-4</v>
      </c>
      <c r="P24" s="12">
        <f>1/$A$1*'[1]4408Exp'!O$194</f>
        <v>8.168661859943978E-4</v>
      </c>
      <c r="Q24" s="12">
        <f>1/$A$1*'[1]4408Exp'!P$194</f>
        <v>1.3624748717948717E-4</v>
      </c>
      <c r="R24" s="12">
        <f>1/$A$1*'[1]4408Exp'!Q$194</f>
        <v>9.3539272727272718E-5</v>
      </c>
      <c r="S24" s="12">
        <f>1/$A$1*'[1]4408Exp'!R$194</f>
        <v>1.2082704761904761E-4</v>
      </c>
      <c r="T24" s="12">
        <f>1/$A$1*'[1]4408Exp'!S$194</f>
        <v>1.0587441666666665E-4</v>
      </c>
      <c r="U24" s="12">
        <f>1/$A$1*'[1]4408Exp'!T$194</f>
        <v>9.046749999999998E-5</v>
      </c>
      <c r="V24" s="12">
        <f>1/$A$1*'[1]4408Exp'!U$194</f>
        <v>3.3391600000000001E-5</v>
      </c>
      <c r="W24" s="12">
        <f>1/$A$1*'[1]4408Exp'!V$194</f>
        <v>3.3391600000000001E-5</v>
      </c>
      <c r="X24" s="12">
        <f>1/$A$1*'[1]4408Exp'!W$194</f>
        <v>3.3391600000000001E-5</v>
      </c>
      <c r="Y24" s="12">
        <f>1/$A$1*'[1]4408Exp'!X$194</f>
        <v>3.3391600000000001E-5</v>
      </c>
      <c r="Z24" s="12">
        <f>1/$A$1*'[1]4408Exp'!Y$194</f>
        <v>3.3391600000000001E-5</v>
      </c>
      <c r="AA24" s="12">
        <f>1/$A$1*'[1]4408Exp'!Z$194</f>
        <v>3.3391600000000001E-5</v>
      </c>
      <c r="AB24" s="12">
        <f>1/$A$1*'[1]4408Exp'!AA$194</f>
        <v>3.3391600000000001E-5</v>
      </c>
      <c r="AC24" s="13"/>
      <c r="AD24" s="128">
        <f>'[1]4408Exp'!$AB$194</f>
        <v>0.33331253582699999</v>
      </c>
      <c r="AE24" s="116">
        <f>'[1]4408Exp'!$AC$194</f>
        <v>0.8794630792</v>
      </c>
      <c r="AF24" s="116">
        <f>'[1]4408Exp'!AD$194</f>
        <v>1.3336279056</v>
      </c>
      <c r="AG24" s="116">
        <f>'[1]4408Exp'!AE$194</f>
        <v>3.1685070368000003</v>
      </c>
      <c r="AH24" s="116">
        <f>'[1]4408Exp'!AF$194</f>
        <v>4.7035491187999998</v>
      </c>
      <c r="AI24" s="116">
        <f>'[1]4408Exp'!AG$194</f>
        <v>6.1948342170000004</v>
      </c>
      <c r="AJ24" s="116">
        <f>'[1]4408Exp'!AH$194</f>
        <v>9.6468878040000003</v>
      </c>
      <c r="AK24" s="116">
        <f>'[1]4408Exp'!AI$194</f>
        <v>13.855541202000001</v>
      </c>
      <c r="AL24" s="116">
        <f>'[1]4408Exp'!AJ$194</f>
        <v>14.830833862000002</v>
      </c>
      <c r="AM24" s="116">
        <f>'[1]4408Exp'!AK$194</f>
        <v>5.4321434463999996</v>
      </c>
      <c r="AN24" s="116">
        <f>'[1]4408Exp'!AL$194</f>
        <v>3.8569186665000004</v>
      </c>
      <c r="AO24" s="116">
        <f>'[1]4408Exp'!AM$194</f>
        <v>4.1291926080000003</v>
      </c>
      <c r="AP24" s="116">
        <f>'[1]4408Exp'!AN$194</f>
        <v>2.7677135904000001</v>
      </c>
      <c r="AQ24" s="116">
        <f>'[1]4408Exp'!AO$194</f>
        <v>2.0961096836999999</v>
      </c>
      <c r="AR24" s="116">
        <f>'[1]4408Exp'!AP$194</f>
        <v>0.87588137850000003</v>
      </c>
      <c r="AS24" s="116">
        <f>'[1]4408Exp'!AQ$194</f>
        <v>0.60280355450000001</v>
      </c>
      <c r="AT24" s="167">
        <f>'[1]4408Exp'!AR$116</f>
        <v>1.2567576564999998</v>
      </c>
      <c r="AU24" s="167">
        <f>'[1]4408Exp'!AS$116</f>
        <v>1.5795408915</v>
      </c>
      <c r="AV24" s="167">
        <f>'[1]4408Exp'!AT$116</f>
        <v>2.0310483700000002</v>
      </c>
      <c r="AW24" s="167">
        <f>'[1]4408Exp'!AU$116</f>
        <v>1.1153020466666668</v>
      </c>
      <c r="AX24" s="167">
        <f>'[1]4408Exp'!AV$116</f>
        <v>0</v>
      </c>
      <c r="AY24" s="167">
        <f>'[1]4408Exp'!AW$116</f>
        <v>0</v>
      </c>
      <c r="AZ24" s="167">
        <f>'[1]4408Exp'!AX$116</f>
        <v>0</v>
      </c>
      <c r="BA24" s="167">
        <f>'[1]4408Exp'!AY$116</f>
        <v>0</v>
      </c>
      <c r="BB24" s="167">
        <f>'[1]4408Exp'!AZ$116</f>
        <v>0</v>
      </c>
      <c r="BC24" s="168">
        <f>'[1]4408Exp'!BA$116</f>
        <v>0</v>
      </c>
      <c r="BD24" s="352"/>
    </row>
    <row r="25" spans="1:256">
      <c r="B25" s="5" t="s">
        <v>85</v>
      </c>
      <c r="C25" s="20">
        <f>1/$A$1*'[1]4408Exp'!$B$226</f>
        <v>1.8386479999999994E-3</v>
      </c>
      <c r="D25" s="12">
        <f>1/$A$1*'[1]4408Exp'!$C$226</f>
        <v>2.0555539999999994E-3</v>
      </c>
      <c r="E25" s="12">
        <f>1/$A$1*'[1]4408Exp'!D$226</f>
        <v>1.9358444999999997E-3</v>
      </c>
      <c r="F25" s="12">
        <f>1/$A$1*'[1]4408Exp'!E$226</f>
        <v>1.9731745999999996E-3</v>
      </c>
      <c r="G25" s="12">
        <f>1/$A$1*'[1]4408Exp'!F$226</f>
        <v>2.2060106999999994E-3</v>
      </c>
      <c r="H25" s="12">
        <f>1/$A$1*'[1]4408Exp'!G$226</f>
        <v>1.8618941999999994E-3</v>
      </c>
      <c r="I25" s="12">
        <f>1/$A$1*'[1]4408Exp'!H$226</f>
        <v>1.7161447222222219E-3</v>
      </c>
      <c r="J25" s="12">
        <f>1/$A$1*'[1]4408Exp'!I$226</f>
        <v>2.0940659999999995E-3</v>
      </c>
      <c r="K25" s="12">
        <f>1/$A$1*'[1]4408Exp'!J$226</f>
        <v>2.0856509090909085E-3</v>
      </c>
      <c r="L25" s="12">
        <f>1/$A$1*'[1]4408Exp'!K$226</f>
        <v>7.8744782121212102E-4</v>
      </c>
      <c r="M25" s="12">
        <f>1/$A$1*'[1]4408Exp'!L$226</f>
        <v>1.2796548909090907E-3</v>
      </c>
      <c r="N25" s="12">
        <f>1/$A$1*'[1]4408Exp'!M$226</f>
        <v>1.1264996153846154E-3</v>
      </c>
      <c r="O25" s="12">
        <f>1/$A$1*'[1]4408Exp'!N$226</f>
        <v>2.6664410666666664E-3</v>
      </c>
      <c r="P25" s="12">
        <f>1/$A$1*'[1]4408Exp'!O$226</f>
        <v>2.5277197309597522E-3</v>
      </c>
      <c r="Q25" s="12">
        <f>1/$A$1*'[1]4408Exp'!P$226</f>
        <v>1.9385343846153842E-3</v>
      </c>
      <c r="R25" s="12">
        <f>1/$A$1*'[1]4408Exp'!Q$226</f>
        <v>1.3560498423076921E-3</v>
      </c>
      <c r="S25" s="12">
        <f>1/$A$1*'[1]4408Exp'!R$226</f>
        <v>1.0089841428571429E-3</v>
      </c>
      <c r="T25" s="12">
        <f>1/$A$1*'[1]4408Exp'!S$226</f>
        <v>1.1381852571428568E-3</v>
      </c>
      <c r="U25" s="12">
        <f>1/$A$1*'[1]4408Exp'!T$226</f>
        <v>1.0390057999999998E-3</v>
      </c>
      <c r="V25" s="12">
        <f>1/$A$1*'[1]4408Exp'!U$226</f>
        <v>7.3331490769230749E-4</v>
      </c>
      <c r="W25" s="12">
        <f>1/$A$1*'[1]4408Exp'!V$226</f>
        <v>7.3331490769230749E-4</v>
      </c>
      <c r="X25" s="12">
        <f>1/$A$1*'[1]4408Exp'!W$226</f>
        <v>7.3331490769230749E-4</v>
      </c>
      <c r="Y25" s="12">
        <f>1/$A$1*'[1]4408Exp'!X$226</f>
        <v>7.3331490769230749E-4</v>
      </c>
      <c r="Z25" s="12">
        <f>1/$A$1*'[1]4408Exp'!Y$226</f>
        <v>7.3331490769230749E-4</v>
      </c>
      <c r="AA25" s="12">
        <f>1/$A$1*'[1]4408Exp'!Z$226</f>
        <v>7.3331490769230749E-4</v>
      </c>
      <c r="AB25" s="12">
        <f>1/$A$1*'[1]4408Exp'!AA$226</f>
        <v>7.3331490769230749E-4</v>
      </c>
      <c r="AC25" s="13"/>
      <c r="AD25" s="128">
        <f>'[1]4408Exp'!$AB$226</f>
        <v>6.3005138227349997</v>
      </c>
      <c r="AE25" s="116">
        <f>'[1]4408Exp'!$AC$226</f>
        <v>6.1759286335999999</v>
      </c>
      <c r="AF25" s="116">
        <f>'[1]4408Exp'!AD$226</f>
        <v>5.6950282416000002</v>
      </c>
      <c r="AG25" s="116">
        <f>'[1]4408Exp'!AE$226</f>
        <v>6.4137445008</v>
      </c>
      <c r="AH25" s="116">
        <f>'[1]4408Exp'!AF$226</f>
        <v>8.1444613719000003</v>
      </c>
      <c r="AI25" s="116">
        <f>'[1]4408Exp'!AG$226</f>
        <v>7.3344372816000005</v>
      </c>
      <c r="AJ25" s="116">
        <f>'[1]4408Exp'!AH$226</f>
        <v>7.9034055900000002</v>
      </c>
      <c r="AK25" s="116">
        <f>'[1]4408Exp'!AI$226</f>
        <v>9.7878012670000007</v>
      </c>
      <c r="AL25" s="116">
        <f>'[1]4408Exp'!AJ$226</f>
        <v>9.4725520864000003</v>
      </c>
      <c r="AM25" s="116">
        <f>'[1]4408Exp'!AK$226</f>
        <v>5.4782862200000002</v>
      </c>
      <c r="AN25" s="116">
        <f>'[1]4408Exp'!AL$226</f>
        <v>6.6762278514000002</v>
      </c>
      <c r="AO25" s="116">
        <f>'[1]4408Exp'!AM$226</f>
        <v>7.2973247519999997</v>
      </c>
      <c r="AP25" s="116">
        <f>'[1]4408Exp'!AN$226</f>
        <v>5.3508296864</v>
      </c>
      <c r="AQ25" s="116">
        <f>'[1]4408Exp'!AO$226</f>
        <v>4.8110249847000004</v>
      </c>
      <c r="AR25" s="116">
        <f>'[1]4408Exp'!AP$226</f>
        <v>9.6147955620000012</v>
      </c>
      <c r="AS25" s="116">
        <f>'[1]4408Exp'!AQ$226</f>
        <v>7.659912553999999</v>
      </c>
      <c r="AT25" s="167">
        <f>'[1]4408Exp'!AR$116</f>
        <v>1.2567576564999998</v>
      </c>
      <c r="AU25" s="167">
        <f>'[1]4408Exp'!AS$116</f>
        <v>1.5795408915</v>
      </c>
      <c r="AV25" s="167">
        <f>'[1]4408Exp'!AT$116</f>
        <v>2.0310483700000002</v>
      </c>
      <c r="AW25" s="167">
        <f>'[1]4408Exp'!AU$116</f>
        <v>1.1153020466666668</v>
      </c>
      <c r="AX25" s="167">
        <f>'[1]4408Exp'!AV$116</f>
        <v>0</v>
      </c>
      <c r="AY25" s="167">
        <f>'[1]4408Exp'!AW$116</f>
        <v>0</v>
      </c>
      <c r="AZ25" s="167">
        <f>'[1]4408Exp'!AX$116</f>
        <v>0</v>
      </c>
      <c r="BA25" s="167">
        <f>'[1]4408Exp'!AY$116</f>
        <v>0</v>
      </c>
      <c r="BB25" s="167">
        <f>'[1]4408Exp'!AZ$116</f>
        <v>0</v>
      </c>
      <c r="BC25" s="168">
        <f>'[1]4408Exp'!BA$116</f>
        <v>0</v>
      </c>
      <c r="BD25" s="352"/>
    </row>
    <row r="26" spans="1:256" ht="13" thickBot="1">
      <c r="B26" s="6" t="s">
        <v>19</v>
      </c>
      <c r="C26" s="420">
        <f t="shared" ref="C26:AB26" si="4">SUM(C23:C23)-SUM(C24:C24)</f>
        <v>7.7766854333333095E-3</v>
      </c>
      <c r="D26" s="181">
        <f t="shared" si="4"/>
        <v>6.0072916666666773E-3</v>
      </c>
      <c r="E26" s="181">
        <f t="shared" si="4"/>
        <v>6.9855370000000087E-3</v>
      </c>
      <c r="F26" s="181">
        <f t="shared" si="4"/>
        <v>6.9462985999999517E-3</v>
      </c>
      <c r="G26" s="181">
        <f t="shared" si="4"/>
        <v>9.1466942000000117E-3</v>
      </c>
      <c r="H26" s="181">
        <f t="shared" si="4"/>
        <v>8.1072386999999912E-3</v>
      </c>
      <c r="I26" s="181">
        <f t="shared" si="4"/>
        <v>7.8449542962962474E-3</v>
      </c>
      <c r="J26" s="181">
        <f t="shared" si="4"/>
        <v>7.6635909999999948E-3</v>
      </c>
      <c r="K26" s="181">
        <f t="shared" si="4"/>
        <v>8.9072409090909192E-3</v>
      </c>
      <c r="L26" s="181">
        <f t="shared" si="4"/>
        <v>5.4357137735930715E-3</v>
      </c>
      <c r="M26" s="181">
        <f t="shared" si="4"/>
        <v>7.5785375919070162E-3</v>
      </c>
      <c r="N26" s="181">
        <f t="shared" si="4"/>
        <v>6.7236289618163763E-3</v>
      </c>
      <c r="O26" s="181">
        <f t="shared" si="4"/>
        <v>7.8726784380952763E-3</v>
      </c>
      <c r="P26" s="181">
        <f t="shared" si="4"/>
        <v>7.7951725923116558E-3</v>
      </c>
      <c r="Q26" s="181">
        <f t="shared" si="4"/>
        <v>6.5209078815934192E-3</v>
      </c>
      <c r="R26" s="181">
        <f t="shared" si="4"/>
        <v>5.8047649789044016E-3</v>
      </c>
      <c r="S26" s="181">
        <f t="shared" si="4"/>
        <v>5.1920726910714456E-3</v>
      </c>
      <c r="T26" s="181">
        <f t="shared" si="4"/>
        <v>5.0971475964285817E-3</v>
      </c>
      <c r="U26" s="181">
        <f t="shared" si="4"/>
        <v>4.9516341011494221E-3</v>
      </c>
      <c r="V26" s="181">
        <f t="shared" si="4"/>
        <v>2.922947407692297E-3</v>
      </c>
      <c r="W26" s="181">
        <f t="shared" si="4"/>
        <v>2.922947407692297E-3</v>
      </c>
      <c r="X26" s="181">
        <f t="shared" si="4"/>
        <v>2.922947407692297E-3</v>
      </c>
      <c r="Y26" s="181">
        <f t="shared" si="4"/>
        <v>2.922947407692297E-3</v>
      </c>
      <c r="Z26" s="181">
        <f t="shared" si="4"/>
        <v>2.922947407692297E-3</v>
      </c>
      <c r="AA26" s="181">
        <f t="shared" si="4"/>
        <v>2.922947407692297E-3</v>
      </c>
      <c r="AB26" s="181">
        <f t="shared" si="4"/>
        <v>2.922947407692297E-3</v>
      </c>
      <c r="AC26" s="358"/>
      <c r="AD26" s="130">
        <f t="shared" ref="AD26:BC26" si="5">SUM(AD23:AD23)-SUM(AD24:AD24)</f>
        <v>16.185609413829088</v>
      </c>
      <c r="AE26" s="122">
        <f t="shared" si="5"/>
        <v>13.304853584400043</v>
      </c>
      <c r="AF26" s="122">
        <f t="shared" si="5"/>
        <v>14.222897256000007</v>
      </c>
      <c r="AG26" s="122">
        <f t="shared" si="5"/>
        <v>15.606515960000031</v>
      </c>
      <c r="AH26" s="122">
        <f t="shared" si="5"/>
        <v>21.054394448499892</v>
      </c>
      <c r="AI26" s="122">
        <f t="shared" si="5"/>
        <v>19.893899239500108</v>
      </c>
      <c r="AJ26" s="122">
        <f t="shared" si="5"/>
        <v>21.21611050839995</v>
      </c>
      <c r="AK26" s="122">
        <f t="shared" si="5"/>
        <v>23.693934476499731</v>
      </c>
      <c r="AL26" s="122">
        <f t="shared" si="5"/>
        <v>25.482033590400153</v>
      </c>
      <c r="AM26" s="122">
        <f t="shared" si="5"/>
        <v>14.910243229200011</v>
      </c>
      <c r="AN26" s="122">
        <f t="shared" si="5"/>
        <v>20.736727992899979</v>
      </c>
      <c r="AO26" s="122">
        <f t="shared" si="5"/>
        <v>20.335815696000008</v>
      </c>
      <c r="AP26" s="122">
        <f t="shared" si="5"/>
        <v>15.164015169599999</v>
      </c>
      <c r="AQ26" s="122">
        <f t="shared" si="5"/>
        <v>15.804424530599995</v>
      </c>
      <c r="AR26" s="122">
        <f t="shared" si="5"/>
        <v>19.258168487499969</v>
      </c>
      <c r="AS26" s="122">
        <f t="shared" si="5"/>
        <v>16.212970389000006</v>
      </c>
      <c r="AT26" s="415">
        <f t="shared" si="5"/>
        <v>12.797250566699987</v>
      </c>
      <c r="AU26" s="415">
        <f t="shared" si="5"/>
        <v>13.062558423199947</v>
      </c>
      <c r="AV26" s="415">
        <f t="shared" si="5"/>
        <v>13.33327269600003</v>
      </c>
      <c r="AW26" s="415">
        <f t="shared" si="5"/>
        <v>7.360763321666699</v>
      </c>
      <c r="AX26" s="415">
        <f t="shared" si="5"/>
        <v>0</v>
      </c>
      <c r="AY26" s="415">
        <f t="shared" si="5"/>
        <v>0</v>
      </c>
      <c r="AZ26" s="415">
        <f t="shared" si="5"/>
        <v>0</v>
      </c>
      <c r="BA26" s="415">
        <f t="shared" si="5"/>
        <v>0</v>
      </c>
      <c r="BB26" s="415">
        <f t="shared" si="5"/>
        <v>0</v>
      </c>
      <c r="BC26" s="416">
        <f t="shared" si="5"/>
        <v>0</v>
      </c>
      <c r="BD26" s="352"/>
    </row>
    <row r="27" spans="1:256" s="217" customFormat="1" ht="13" thickTop="1">
      <c r="B27" s="170" t="s">
        <v>110</v>
      </c>
      <c r="C27" s="171">
        <f>1/$A$1*'[1]4408Exp'!$B$152</f>
        <v>0</v>
      </c>
      <c r="D27" s="171">
        <f>1/$A$1*'[1]4408Exp'!$C$152</f>
        <v>0</v>
      </c>
      <c r="E27" s="171">
        <f>1/$A$1*'[1]4408Exp'!D$152</f>
        <v>0</v>
      </c>
      <c r="F27" s="171">
        <f>1/$A$1*'[1]4408Exp'!E$152</f>
        <v>0</v>
      </c>
      <c r="G27" s="171">
        <f>1/$A$1*'[1]4408Exp'!F$152</f>
        <v>0</v>
      </c>
      <c r="H27" s="171">
        <f>1/$A$1*'[1]4408Exp'!G$152</f>
        <v>3.7999999999999995E-5</v>
      </c>
      <c r="I27" s="171">
        <f>1/$A$1*'[1]4408Exp'!H$152</f>
        <v>0</v>
      </c>
      <c r="J27" s="171">
        <f>1/$A$1*'[1]4408Exp'!I$152</f>
        <v>0</v>
      </c>
      <c r="K27" s="171">
        <f>1/$A$1*'[1]4408Exp'!J$152</f>
        <v>0</v>
      </c>
      <c r="L27" s="171">
        <f>1/$A$1*'[1]4408Exp'!K$152</f>
        <v>0</v>
      </c>
      <c r="M27" s="171">
        <f>1/$A$1*'[1]4408Exp'!L$152</f>
        <v>0</v>
      </c>
      <c r="N27" s="171">
        <f>1/$A$1*'[1]4408Exp'!M$152</f>
        <v>0</v>
      </c>
      <c r="O27" s="171">
        <f>1/$A$1*'[1]4408Exp'!N$152</f>
        <v>0</v>
      </c>
      <c r="P27" s="171">
        <f>1/$A$1*'[1]4408Exp'!O$152</f>
        <v>0</v>
      </c>
      <c r="Q27" s="171">
        <f>1/$A$1*'[1]4408Exp'!P$152</f>
        <v>0</v>
      </c>
      <c r="R27" s="171">
        <f>1/$A$1*'[1]4408Exp'!Q$152</f>
        <v>0</v>
      </c>
      <c r="S27" s="171">
        <f>1/$A$1*'[1]4408Exp'!R$152</f>
        <v>0</v>
      </c>
      <c r="T27" s="171">
        <f>1/$A$1*'[1]4408Exp'!S$152</f>
        <v>0</v>
      </c>
      <c r="U27" s="171">
        <f>1/$A$1*'[1]4408Exp'!T$152</f>
        <v>0</v>
      </c>
      <c r="V27" s="171">
        <f>1/$A$1*'[1]4408Exp'!U$152</f>
        <v>0</v>
      </c>
      <c r="W27" s="171">
        <f>1/$A$1*'[1]4408Exp'!V$152</f>
        <v>0</v>
      </c>
      <c r="X27" s="171">
        <f>1/$A$1*'[1]4408Exp'!W$152</f>
        <v>0</v>
      </c>
      <c r="Y27" s="171">
        <f>1/$A$1*'[1]4408Exp'!X$152</f>
        <v>0</v>
      </c>
      <c r="Z27" s="171">
        <f>1/$A$1*'[1]4408Exp'!Y$152</f>
        <v>0</v>
      </c>
      <c r="AA27" s="171">
        <f>1/$A$1*'[1]4408Exp'!Z$152</f>
        <v>0</v>
      </c>
      <c r="AB27" s="171">
        <f>1/$A$1*'[1]4408Exp'!AA$152</f>
        <v>0</v>
      </c>
      <c r="AC27" s="172"/>
      <c r="AD27" s="176">
        <f>'[1]4408Exp'!$AB$152</f>
        <v>0</v>
      </c>
      <c r="AE27" s="176">
        <f>'[1]4408Exp'!$AC$152</f>
        <v>0</v>
      </c>
      <c r="AF27" s="176">
        <f>'[1]4408Exp'!AD$152</f>
        <v>0</v>
      </c>
      <c r="AG27" s="176">
        <f>'[1]4408Exp'!AE$152</f>
        <v>0</v>
      </c>
      <c r="AH27" s="176">
        <f>'[1]4408Exp'!AF$152</f>
        <v>0</v>
      </c>
      <c r="AI27" s="176">
        <f>'[1]4408Exp'!AG$152</f>
        <v>6.8982856800000006E-2</v>
      </c>
      <c r="AJ27" s="176">
        <f>'[1]4408Exp'!AH$152</f>
        <v>0</v>
      </c>
      <c r="AK27" s="176">
        <f>'[1]4408Exp'!AI$152</f>
        <v>0</v>
      </c>
      <c r="AL27" s="176">
        <f>'[1]4408Exp'!AJ$152</f>
        <v>0</v>
      </c>
      <c r="AM27" s="176">
        <f>'[1]4408Exp'!AK$152</f>
        <v>0</v>
      </c>
      <c r="AN27" s="176">
        <f>'[1]4408Exp'!AL$152</f>
        <v>0</v>
      </c>
      <c r="AO27" s="176">
        <f>'[1]4408Exp'!AM$152</f>
        <v>0</v>
      </c>
      <c r="AP27" s="176">
        <f>'[1]4408Exp'!AN$152</f>
        <v>0</v>
      </c>
      <c r="AQ27" s="176">
        <f>'[1]4408Exp'!AO$152</f>
        <v>0</v>
      </c>
      <c r="AR27" s="176">
        <f>'[1]4408Exp'!AP$152</f>
        <v>0</v>
      </c>
      <c r="AS27" s="176">
        <f>'[1]4408Exp'!AQ$152</f>
        <v>0</v>
      </c>
      <c r="AT27" s="176">
        <f>'[1]4408Exp'!AR$152</f>
        <v>0</v>
      </c>
      <c r="AU27" s="176">
        <f>'[1]4408Exp'!AS$152</f>
        <v>0</v>
      </c>
      <c r="AV27" s="176">
        <f>'[1]4408Exp'!AT$152</f>
        <v>0</v>
      </c>
      <c r="AW27" s="176">
        <f>'[1]4408Exp'!AU$152</f>
        <v>0</v>
      </c>
      <c r="AX27" s="176">
        <f>'[1]4408Exp'!AV$152</f>
        <v>0</v>
      </c>
      <c r="AY27" s="176">
        <f>'[1]4408Exp'!AW$152</f>
        <v>0</v>
      </c>
      <c r="AZ27" s="176">
        <f>'[1]4408Exp'!AX$152</f>
        <v>0</v>
      </c>
      <c r="BA27" s="176">
        <f>'[1]4408Exp'!AY$152</f>
        <v>0</v>
      </c>
      <c r="BB27" s="176">
        <f>'[1]4408Exp'!AZ$152</f>
        <v>0</v>
      </c>
      <c r="BC27" s="176">
        <f>'[1]4408Exp'!BA$152</f>
        <v>0</v>
      </c>
      <c r="BD27" s="300"/>
      <c r="BE27" s="389"/>
      <c r="BF27" s="389"/>
      <c r="BG27" s="389"/>
      <c r="BH27" s="389"/>
      <c r="BI27" s="389"/>
      <c r="BJ27" s="389"/>
      <c r="BK27" s="389"/>
      <c r="BL27" s="389"/>
      <c r="BM27" s="389"/>
      <c r="BN27" s="389"/>
      <c r="BO27" s="389"/>
      <c r="BP27" s="389"/>
      <c r="BQ27" s="389"/>
      <c r="BR27" s="389"/>
      <c r="BS27" s="389"/>
      <c r="BT27" s="389"/>
      <c r="BU27" s="389"/>
      <c r="BV27" s="389"/>
      <c r="BW27" s="389"/>
      <c r="BX27" s="389"/>
      <c r="BY27" s="389"/>
      <c r="BZ27" s="389"/>
      <c r="CA27" s="389"/>
      <c r="CB27" s="389"/>
      <c r="CC27" s="389"/>
      <c r="CD27" s="389"/>
      <c r="CE27" s="389"/>
      <c r="CF27" s="389"/>
      <c r="CG27" s="389"/>
      <c r="CH27" s="389"/>
      <c r="CI27" s="389"/>
      <c r="CJ27" s="389"/>
      <c r="CK27" s="389"/>
      <c r="CL27" s="389"/>
      <c r="CM27" s="389"/>
      <c r="CN27" s="389"/>
      <c r="CO27" s="389"/>
      <c r="CP27" s="389"/>
      <c r="CQ27" s="389"/>
      <c r="CR27" s="389"/>
      <c r="CS27" s="389"/>
      <c r="CT27" s="389"/>
      <c r="CU27" s="389"/>
      <c r="CV27" s="389"/>
      <c r="CW27" s="389"/>
      <c r="CX27" s="389"/>
      <c r="CY27" s="389"/>
      <c r="CZ27" s="389"/>
      <c r="DA27" s="389"/>
      <c r="DB27" s="389"/>
      <c r="DC27" s="389"/>
      <c r="DD27" s="389"/>
      <c r="DE27" s="389"/>
      <c r="DF27" s="389"/>
      <c r="DG27" s="389"/>
      <c r="DH27" s="389"/>
      <c r="DI27" s="389"/>
      <c r="DJ27" s="389"/>
      <c r="DK27" s="389"/>
      <c r="DL27" s="389"/>
      <c r="DM27" s="389"/>
      <c r="DN27" s="389"/>
      <c r="DO27" s="389"/>
      <c r="DP27" s="389"/>
      <c r="DQ27" s="389"/>
      <c r="DR27" s="389"/>
      <c r="DS27" s="389"/>
      <c r="DT27" s="389"/>
      <c r="DU27" s="389"/>
      <c r="DV27" s="389"/>
      <c r="DW27" s="389"/>
      <c r="DX27" s="389"/>
      <c r="DY27" s="389"/>
      <c r="DZ27" s="389"/>
      <c r="EA27" s="389"/>
      <c r="EB27" s="389"/>
      <c r="EC27" s="389"/>
      <c r="ED27" s="389"/>
      <c r="EE27" s="389"/>
      <c r="EF27" s="389"/>
      <c r="EG27" s="389"/>
      <c r="EH27" s="389"/>
      <c r="EI27" s="389"/>
      <c r="EJ27" s="389"/>
      <c r="EK27" s="389"/>
      <c r="EL27" s="389"/>
      <c r="EM27" s="389"/>
      <c r="EN27" s="389"/>
      <c r="EO27" s="389"/>
      <c r="EP27" s="389"/>
      <c r="EQ27" s="389"/>
      <c r="ER27" s="389"/>
      <c r="ES27" s="389"/>
      <c r="ET27" s="389"/>
      <c r="EU27" s="389"/>
      <c r="EV27" s="389"/>
      <c r="EW27" s="389"/>
      <c r="EX27" s="389"/>
      <c r="EY27" s="389"/>
      <c r="EZ27" s="389"/>
      <c r="FA27" s="389"/>
      <c r="FB27" s="389"/>
      <c r="FC27" s="389"/>
      <c r="FD27" s="389"/>
      <c r="FE27" s="389"/>
      <c r="FF27" s="389"/>
      <c r="FG27" s="389"/>
      <c r="FH27" s="389"/>
      <c r="FI27" s="389"/>
      <c r="FJ27" s="389"/>
      <c r="FK27" s="389"/>
      <c r="FL27" s="389"/>
      <c r="FM27" s="389"/>
      <c r="FN27" s="389"/>
      <c r="FO27" s="389"/>
      <c r="FP27" s="389"/>
      <c r="FQ27" s="389"/>
      <c r="FR27" s="389"/>
      <c r="FS27" s="389"/>
      <c r="FT27" s="389"/>
      <c r="FU27" s="389"/>
      <c r="FV27" s="389"/>
      <c r="FW27" s="389"/>
      <c r="FX27" s="389"/>
      <c r="FY27" s="389"/>
      <c r="FZ27" s="389"/>
      <c r="GA27" s="389"/>
      <c r="GB27" s="389"/>
      <c r="GC27" s="389"/>
      <c r="GD27" s="389"/>
      <c r="GE27" s="389"/>
      <c r="GF27" s="389"/>
      <c r="GG27" s="389"/>
      <c r="GH27" s="389"/>
      <c r="GI27" s="389"/>
      <c r="GJ27" s="389"/>
      <c r="GK27" s="389"/>
      <c r="GL27" s="389"/>
      <c r="GM27" s="389"/>
      <c r="GN27" s="389"/>
      <c r="GO27" s="389"/>
      <c r="GP27" s="389"/>
      <c r="GQ27" s="389"/>
      <c r="GR27" s="389"/>
      <c r="GS27" s="389"/>
      <c r="GT27" s="389"/>
      <c r="GU27" s="389"/>
      <c r="GV27" s="389"/>
      <c r="GW27" s="389"/>
      <c r="GX27" s="389"/>
      <c r="GY27" s="389"/>
      <c r="GZ27" s="389"/>
      <c r="HA27" s="389"/>
      <c r="HB27" s="389"/>
      <c r="HC27" s="389"/>
      <c r="HD27" s="389"/>
      <c r="HE27" s="389"/>
      <c r="HF27" s="389"/>
      <c r="HG27" s="389"/>
      <c r="HH27" s="389"/>
      <c r="HI27" s="389"/>
      <c r="HJ27" s="389"/>
      <c r="HK27" s="389"/>
      <c r="HL27" s="389"/>
      <c r="HM27" s="389"/>
      <c r="HN27" s="389"/>
      <c r="HO27" s="389"/>
      <c r="HP27" s="389"/>
      <c r="HQ27" s="389"/>
      <c r="HR27" s="389"/>
      <c r="HS27" s="389"/>
      <c r="HT27" s="389"/>
      <c r="HU27" s="389"/>
      <c r="HV27" s="389"/>
      <c r="HW27" s="389"/>
      <c r="HX27" s="389"/>
      <c r="HY27" s="389"/>
      <c r="HZ27" s="389"/>
      <c r="IA27" s="389"/>
      <c r="IB27" s="389"/>
      <c r="IC27" s="389"/>
      <c r="ID27" s="389"/>
      <c r="IE27" s="389"/>
      <c r="IF27" s="389"/>
      <c r="IG27" s="389"/>
      <c r="IH27" s="389"/>
      <c r="II27" s="389"/>
      <c r="IJ27" s="389"/>
      <c r="IK27" s="389"/>
      <c r="IL27" s="389"/>
      <c r="IM27" s="389"/>
      <c r="IN27" s="389"/>
      <c r="IO27" s="389"/>
      <c r="IP27" s="389"/>
      <c r="IQ27" s="389"/>
      <c r="IR27" s="389"/>
      <c r="IS27" s="389"/>
      <c r="IT27" s="389"/>
      <c r="IU27" s="389"/>
      <c r="IV27" s="389"/>
    </row>
    <row r="28" spans="1:256" s="389" customFormat="1">
      <c r="A28" s="217"/>
      <c r="B28" s="170" t="s">
        <v>111</v>
      </c>
      <c r="C28" s="171">
        <f>1/$A$1*'[1]4408Exp'!$B$202</f>
        <v>0</v>
      </c>
      <c r="D28" s="171">
        <f>1/$A$1*'[1]4408Exp'!$C$202</f>
        <v>0</v>
      </c>
      <c r="E28" s="171">
        <f>1/$A$1*'[1]4408Exp'!D$202</f>
        <v>0</v>
      </c>
      <c r="F28" s="171">
        <f>1/$A$1*'[1]4408Exp'!E$202</f>
        <v>0</v>
      </c>
      <c r="G28" s="171">
        <f>1/$A$1*'[1]4408Exp'!F$202</f>
        <v>0</v>
      </c>
      <c r="H28" s="171">
        <f>1/$A$1*'[1]4408Exp'!G$202</f>
        <v>1.2899999999999997E-5</v>
      </c>
      <c r="I28" s="171">
        <f>1/$A$1*'[1]4408Exp'!H$202</f>
        <v>1.6399999999999995E-5</v>
      </c>
      <c r="J28" s="171">
        <f>1/$A$1*'[1]4408Exp'!I$202</f>
        <v>4.108E-5</v>
      </c>
      <c r="K28" s="171">
        <f>1/$A$1*'[1]4408Exp'!J$202</f>
        <v>3.1519999999999996E-5</v>
      </c>
      <c r="L28" s="171">
        <f>1/$A$1*'[1]4408Exp'!K$202</f>
        <v>1.9666666666666662E-5</v>
      </c>
      <c r="M28" s="171">
        <f>1/$A$1*'[1]4408Exp'!L$202</f>
        <v>2.5079999999999997E-5</v>
      </c>
      <c r="N28" s="171">
        <f>1/$A$1*'[1]4408Exp'!M$202</f>
        <v>5.4789999999999995E-5</v>
      </c>
      <c r="O28" s="171">
        <f>1/$A$1*'[1]4408Exp'!N$202</f>
        <v>5.5399999999999991E-5</v>
      </c>
      <c r="P28" s="171">
        <f>1/$A$1*'[1]4408Exp'!O$202</f>
        <v>7.3850059523809512E-5</v>
      </c>
      <c r="Q28" s="171">
        <f>1/$A$1*'[1]4408Exp'!P$202</f>
        <v>3.467807142857142E-5</v>
      </c>
      <c r="R28" s="171">
        <f>1/$A$1*'[1]4408Exp'!Q$202</f>
        <v>2.1013749999999998E-5</v>
      </c>
      <c r="S28" s="171">
        <f>1/$A$1*'[1]4408Exp'!R$202</f>
        <v>8.2812291666666655E-6</v>
      </c>
      <c r="T28" s="171">
        <f>1/$A$1*'[1]4408Exp'!S$202</f>
        <v>9.9538791666666655E-6</v>
      </c>
      <c r="U28" s="171">
        <f>1/$A$1*'[1]4408Exp'!T$202</f>
        <v>7.5174864532019703E-6</v>
      </c>
      <c r="V28" s="171">
        <f>1/$A$1*'[1]4408Exp'!U$202</f>
        <v>6.673962499999999E-6</v>
      </c>
      <c r="W28" s="171">
        <f>1/$A$1*'[1]4408Exp'!V$202</f>
        <v>6.673962499999999E-6</v>
      </c>
      <c r="X28" s="171">
        <f>1/$A$1*'[1]4408Exp'!W$202</f>
        <v>6.673962499999999E-6</v>
      </c>
      <c r="Y28" s="171">
        <f>1/$A$1*'[1]4408Exp'!X$202</f>
        <v>6.673962499999999E-6</v>
      </c>
      <c r="Z28" s="171">
        <f>1/$A$1*'[1]4408Exp'!Y$202</f>
        <v>6.673962499999999E-6</v>
      </c>
      <c r="AA28" s="171">
        <f>1/$A$1*'[1]4408Exp'!Z$202</f>
        <v>6.673962499999999E-6</v>
      </c>
      <c r="AB28" s="171">
        <f>1/$A$1*'[1]4408Exp'!AA$202</f>
        <v>6.673962499999999E-6</v>
      </c>
      <c r="AC28" s="172"/>
      <c r="AD28" s="176">
        <f>'[1]4408Exp'!$AB$202</f>
        <v>0</v>
      </c>
      <c r="AE28" s="176">
        <f>'[1]4408Exp'!$AC$202</f>
        <v>0</v>
      </c>
      <c r="AF28" s="176">
        <f>'[1]4408Exp'!AD$202</f>
        <v>0</v>
      </c>
      <c r="AG28" s="176">
        <f>'[1]4408Exp'!AE$202</f>
        <v>0</v>
      </c>
      <c r="AH28" s="176">
        <f>'[1]4408Exp'!AF$202</f>
        <v>0</v>
      </c>
      <c r="AI28" s="176">
        <f>'[1]4408Exp'!AG$202</f>
        <v>3.3120430200000002E-2</v>
      </c>
      <c r="AJ28" s="176">
        <f>'[1]4408Exp'!AH$202</f>
        <v>6.3181792000000001E-2</v>
      </c>
      <c r="AK28" s="176">
        <f>'[1]4408Exp'!AI$202</f>
        <v>0.11405026900000001</v>
      </c>
      <c r="AL28" s="176">
        <f>'[1]4408Exp'!AJ$202</f>
        <v>0.13657113400000001</v>
      </c>
      <c r="AM28" s="176">
        <f>'[1]4408Exp'!AK$202</f>
        <v>6.0053113999999998E-2</v>
      </c>
      <c r="AN28" s="176">
        <f>'[1]4408Exp'!AL$202</f>
        <v>8.1042692400000005E-2</v>
      </c>
      <c r="AO28" s="176">
        <f>'[1]4408Exp'!AM$202</f>
        <v>0.35828131200000002</v>
      </c>
      <c r="AP28" s="176">
        <f>'[1]4408Exp'!AN$202</f>
        <v>0.37608665599999996</v>
      </c>
      <c r="AQ28" s="176">
        <f>'[1]4408Exp'!AO$202</f>
        <v>0.56348626800000001</v>
      </c>
      <c r="AR28" s="176">
        <f>'[1]4408Exp'!AP$202</f>
        <v>0.31572865300000003</v>
      </c>
      <c r="AS28" s="176">
        <f>'[1]4408Exp'!AQ$202</f>
        <v>6.6547809999999999E-2</v>
      </c>
      <c r="AT28" s="176">
        <f>'[1]4408Exp'!AR$202</f>
        <v>4.9875807099999996E-2</v>
      </c>
      <c r="AU28" s="176">
        <f>'[1]4408Exp'!AS$202</f>
        <v>8.3881354699999994E-2</v>
      </c>
      <c r="AV28" s="176">
        <f>'[1]4408Exp'!AT$202</f>
        <v>6.3397260999999996E-2</v>
      </c>
      <c r="AW28" s="176">
        <f>'[1]4408Exp'!AU$202</f>
        <v>4.7296797916666668E-2</v>
      </c>
      <c r="AX28" s="176">
        <f>'[1]4408Exp'!AV$202</f>
        <v>0</v>
      </c>
      <c r="AY28" s="176">
        <f>'[1]4408Exp'!AW$202</f>
        <v>0</v>
      </c>
      <c r="AZ28" s="176">
        <f>'[1]4408Exp'!AX$202</f>
        <v>0</v>
      </c>
      <c r="BA28" s="176">
        <f>'[1]4408Exp'!AY$202</f>
        <v>0</v>
      </c>
      <c r="BB28" s="176">
        <f>'[1]4408Exp'!AZ$202</f>
        <v>0</v>
      </c>
      <c r="BC28" s="176">
        <f>'[1]4408Exp'!BA$202</f>
        <v>0</v>
      </c>
      <c r="BD28" s="300"/>
    </row>
    <row r="29" spans="1:256" s="217" customFormat="1">
      <c r="B29" s="170" t="s">
        <v>112</v>
      </c>
      <c r="C29" s="171">
        <f>1/$A$1*'[1]4408Exp'!$B$203</f>
        <v>0</v>
      </c>
      <c r="D29" s="171">
        <f>1/$A$1*'[1]4408Exp'!$C$203</f>
        <v>0</v>
      </c>
      <c r="E29" s="171">
        <f>1/$A$1*'[1]4408Exp'!D$203</f>
        <v>0</v>
      </c>
      <c r="F29" s="171">
        <f>1/$A$1*'[1]4408Exp'!E$203</f>
        <v>0</v>
      </c>
      <c r="G29" s="171">
        <f>1/$A$1*'[1]4408Exp'!F$203</f>
        <v>1.4319999999999998E-5</v>
      </c>
      <c r="H29" s="171">
        <f>1/$A$1*'[1]4408Exp'!G$203</f>
        <v>1.1199999999999997E-6</v>
      </c>
      <c r="I29" s="171">
        <f>1/$A$1*'[1]4408Exp'!H$203</f>
        <v>0</v>
      </c>
      <c r="J29" s="171">
        <f>1/$A$1*'[1]4408Exp'!I$203</f>
        <v>0</v>
      </c>
      <c r="K29" s="171">
        <f>1/$A$1*'[1]4408Exp'!J$203</f>
        <v>0</v>
      </c>
      <c r="L29" s="171">
        <f>1/$A$1*'[1]4408Exp'!K$203</f>
        <v>0</v>
      </c>
      <c r="M29" s="171">
        <f>1/$A$1*'[1]4408Exp'!L$203</f>
        <v>0</v>
      </c>
      <c r="N29" s="171">
        <f>1/$A$1*'[1]4408Exp'!M$203</f>
        <v>0</v>
      </c>
      <c r="O29" s="171">
        <f>1/$A$1*'[1]4408Exp'!N$203</f>
        <v>0</v>
      </c>
      <c r="P29" s="171">
        <f>1/$A$1*'[1]4408Exp'!O$203</f>
        <v>0</v>
      </c>
      <c r="Q29" s="171">
        <f>1/$A$1*'[1]4408Exp'!P$203</f>
        <v>0</v>
      </c>
      <c r="R29" s="171">
        <f>1/$A$1*'[1]4408Exp'!Q$203</f>
        <v>0</v>
      </c>
      <c r="S29" s="171">
        <f>1/$A$1*'[1]4408Exp'!R$203</f>
        <v>0</v>
      </c>
      <c r="T29" s="171">
        <f>1/$A$1*'[1]4408Exp'!S$203</f>
        <v>0</v>
      </c>
      <c r="U29" s="171">
        <f>1/$A$1*'[1]4408Exp'!T$203</f>
        <v>0</v>
      </c>
      <c r="V29" s="171">
        <f>1/$A$1*'[1]4408Exp'!U$203</f>
        <v>0</v>
      </c>
      <c r="W29" s="171">
        <f>1/$A$1*'[1]4408Exp'!V$203</f>
        <v>0</v>
      </c>
      <c r="X29" s="171">
        <f>1/$A$1*'[1]4408Exp'!W$203</f>
        <v>0</v>
      </c>
      <c r="Y29" s="171">
        <f>1/$A$1*'[1]4408Exp'!X$203</f>
        <v>0</v>
      </c>
      <c r="Z29" s="171">
        <f>1/$A$1*'[1]4408Exp'!Y$203</f>
        <v>0</v>
      </c>
      <c r="AA29" s="171">
        <f>1/$A$1*'[1]4408Exp'!Z$203</f>
        <v>0</v>
      </c>
      <c r="AB29" s="171">
        <f>1/$A$1*'[1]4408Exp'!AA$203</f>
        <v>0</v>
      </c>
      <c r="AC29" s="172"/>
      <c r="AD29" s="176">
        <f>'[1]4408Exp'!$AB$203</f>
        <v>0</v>
      </c>
      <c r="AE29" s="176">
        <f>'[1]4408Exp'!$AC$203</f>
        <v>0</v>
      </c>
      <c r="AF29" s="176">
        <f>'[1]4408Exp'!AD$203</f>
        <v>0</v>
      </c>
      <c r="AG29" s="176">
        <f>'[1]4408Exp'!AE$203</f>
        <v>0</v>
      </c>
      <c r="AH29" s="176">
        <f>'[1]4408Exp'!AF$203</f>
        <v>4.9293269200000003E-2</v>
      </c>
      <c r="AI29" s="176">
        <f>'[1]4408Exp'!AG$203</f>
        <v>5.3197716000000003E-3</v>
      </c>
      <c r="AJ29" s="176">
        <f>'[1]4408Exp'!AH$203</f>
        <v>0</v>
      </c>
      <c r="AK29" s="176">
        <f>'[1]4408Exp'!AI$203</f>
        <v>0</v>
      </c>
      <c r="AL29" s="176">
        <f>'[1]4408Exp'!AJ$203</f>
        <v>0</v>
      </c>
      <c r="AM29" s="176">
        <f>'[1]4408Exp'!AK$203</f>
        <v>0</v>
      </c>
      <c r="AN29" s="176">
        <f>'[1]4408Exp'!AL$203</f>
        <v>0</v>
      </c>
      <c r="AO29" s="176">
        <f>'[1]4408Exp'!AM$203</f>
        <v>0</v>
      </c>
      <c r="AP29" s="176">
        <f>'[1]4408Exp'!AN$203</f>
        <v>0</v>
      </c>
      <c r="AQ29" s="176">
        <f>'[1]4408Exp'!AO$203</f>
        <v>0</v>
      </c>
      <c r="AR29" s="176">
        <f>'[1]4408Exp'!AP$203</f>
        <v>0</v>
      </c>
      <c r="AS29" s="176">
        <f>'[1]4408Exp'!AQ$203</f>
        <v>0</v>
      </c>
      <c r="AT29" s="176">
        <f>'[1]4408Exp'!AR$203</f>
        <v>0</v>
      </c>
      <c r="AU29" s="176">
        <f>'[1]4408Exp'!AS$203</f>
        <v>0</v>
      </c>
      <c r="AV29" s="176">
        <f>'[1]4408Exp'!AT$203</f>
        <v>0</v>
      </c>
      <c r="AW29" s="176">
        <f>'[1]4408Exp'!AU$203</f>
        <v>0</v>
      </c>
      <c r="AX29" s="176">
        <f>'[1]4408Exp'!AV$203</f>
        <v>0</v>
      </c>
      <c r="AY29" s="176">
        <f>'[1]4408Exp'!AW$203</f>
        <v>0</v>
      </c>
      <c r="AZ29" s="176">
        <f>'[1]4408Exp'!AX$203</f>
        <v>0</v>
      </c>
      <c r="BA29" s="176">
        <f>'[1]4408Exp'!AY$203</f>
        <v>0</v>
      </c>
      <c r="BB29" s="176">
        <f>'[1]4408Exp'!AZ$203</f>
        <v>0</v>
      </c>
      <c r="BC29" s="176">
        <f>'[1]4408Exp'!BA$203</f>
        <v>0</v>
      </c>
      <c r="BD29" s="300"/>
      <c r="BE29" s="389"/>
      <c r="BF29" s="389"/>
      <c r="BG29" s="389"/>
      <c r="BH29" s="389"/>
      <c r="BI29" s="389"/>
      <c r="BJ29" s="389"/>
      <c r="BK29" s="389"/>
      <c r="BL29" s="389"/>
      <c r="BM29" s="389"/>
      <c r="BN29" s="389"/>
      <c r="BO29" s="389"/>
      <c r="BP29" s="389"/>
      <c r="BQ29" s="389"/>
      <c r="BR29" s="389"/>
      <c r="BS29" s="389"/>
      <c r="BT29" s="389"/>
      <c r="BU29" s="389"/>
      <c r="BV29" s="389"/>
      <c r="BW29" s="389"/>
      <c r="BX29" s="389"/>
      <c r="BY29" s="389"/>
      <c r="BZ29" s="389"/>
      <c r="CA29" s="389"/>
      <c r="CB29" s="389"/>
      <c r="CC29" s="389"/>
      <c r="CD29" s="389"/>
      <c r="CE29" s="389"/>
      <c r="CF29" s="389"/>
      <c r="CG29" s="389"/>
      <c r="CH29" s="389"/>
      <c r="CI29" s="389"/>
      <c r="CJ29" s="389"/>
      <c r="CK29" s="389"/>
      <c r="CL29" s="389"/>
      <c r="CM29" s="389"/>
      <c r="CN29" s="389"/>
      <c r="CO29" s="389"/>
      <c r="CP29" s="389"/>
      <c r="CQ29" s="389"/>
      <c r="CR29" s="389"/>
      <c r="CS29" s="389"/>
      <c r="CT29" s="389"/>
      <c r="CU29" s="389"/>
      <c r="CV29" s="389"/>
      <c r="CW29" s="389"/>
      <c r="CX29" s="389"/>
      <c r="CY29" s="389"/>
      <c r="CZ29" s="389"/>
      <c r="DA29" s="389"/>
      <c r="DB29" s="389"/>
      <c r="DC29" s="389"/>
      <c r="DD29" s="389"/>
      <c r="DE29" s="389"/>
      <c r="DF29" s="389"/>
      <c r="DG29" s="389"/>
      <c r="DH29" s="389"/>
      <c r="DI29" s="389"/>
      <c r="DJ29" s="389"/>
      <c r="DK29" s="389"/>
      <c r="DL29" s="389"/>
      <c r="DM29" s="389"/>
      <c r="DN29" s="389"/>
      <c r="DO29" s="389"/>
      <c r="DP29" s="389"/>
      <c r="DQ29" s="389"/>
      <c r="DR29" s="389"/>
      <c r="DS29" s="389"/>
      <c r="DT29" s="389"/>
      <c r="DU29" s="389"/>
      <c r="DV29" s="389"/>
      <c r="DW29" s="389"/>
      <c r="DX29" s="389"/>
      <c r="DY29" s="389"/>
      <c r="DZ29" s="389"/>
      <c r="EA29" s="389"/>
      <c r="EB29" s="389"/>
      <c r="EC29" s="389"/>
      <c r="ED29" s="389"/>
      <c r="EE29" s="389"/>
      <c r="EF29" s="389"/>
      <c r="EG29" s="389"/>
      <c r="EH29" s="389"/>
      <c r="EI29" s="389"/>
      <c r="EJ29" s="389"/>
      <c r="EK29" s="389"/>
      <c r="EL29" s="389"/>
      <c r="EM29" s="389"/>
      <c r="EN29" s="389"/>
      <c r="EO29" s="389"/>
      <c r="EP29" s="389"/>
      <c r="EQ29" s="389"/>
      <c r="ER29" s="389"/>
      <c r="ES29" s="389"/>
      <c r="ET29" s="389"/>
      <c r="EU29" s="389"/>
      <c r="EV29" s="389"/>
      <c r="EW29" s="389"/>
      <c r="EX29" s="389"/>
      <c r="EY29" s="389"/>
      <c r="EZ29" s="389"/>
      <c r="FA29" s="389"/>
      <c r="FB29" s="389"/>
      <c r="FC29" s="389"/>
      <c r="FD29" s="389"/>
      <c r="FE29" s="389"/>
      <c r="FF29" s="389"/>
      <c r="FG29" s="389"/>
      <c r="FH29" s="389"/>
      <c r="FI29" s="389"/>
      <c r="FJ29" s="389"/>
      <c r="FK29" s="389"/>
      <c r="FL29" s="389"/>
      <c r="FM29" s="389"/>
      <c r="FN29" s="389"/>
      <c r="FO29" s="389"/>
      <c r="FP29" s="389"/>
      <c r="FQ29" s="389"/>
      <c r="FR29" s="389"/>
      <c r="FS29" s="389"/>
      <c r="FT29" s="389"/>
      <c r="FU29" s="389"/>
      <c r="FV29" s="389"/>
      <c r="FW29" s="389"/>
      <c r="FX29" s="389"/>
      <c r="FY29" s="389"/>
      <c r="FZ29" s="389"/>
      <c r="GA29" s="389"/>
      <c r="GB29" s="389"/>
      <c r="GC29" s="389"/>
      <c r="GD29" s="389"/>
      <c r="GE29" s="389"/>
      <c r="GF29" s="389"/>
      <c r="GG29" s="389"/>
      <c r="GH29" s="389"/>
      <c r="GI29" s="389"/>
      <c r="GJ29" s="389"/>
      <c r="GK29" s="389"/>
      <c r="GL29" s="389"/>
      <c r="GM29" s="389"/>
      <c r="GN29" s="389"/>
      <c r="GO29" s="389"/>
      <c r="GP29" s="389"/>
      <c r="GQ29" s="389"/>
      <c r="GR29" s="389"/>
      <c r="GS29" s="389"/>
      <c r="GT29" s="389"/>
      <c r="GU29" s="389"/>
      <c r="GV29" s="389"/>
      <c r="GW29" s="389"/>
      <c r="GX29" s="389"/>
      <c r="GY29" s="389"/>
      <c r="GZ29" s="389"/>
      <c r="HA29" s="389"/>
      <c r="HB29" s="389"/>
      <c r="HC29" s="389"/>
      <c r="HD29" s="389"/>
      <c r="HE29" s="389"/>
      <c r="HF29" s="389"/>
      <c r="HG29" s="389"/>
      <c r="HH29" s="389"/>
      <c r="HI29" s="389"/>
      <c r="HJ29" s="389"/>
      <c r="HK29" s="389"/>
      <c r="HL29" s="389"/>
      <c r="HM29" s="389"/>
      <c r="HN29" s="389"/>
      <c r="HO29" s="389"/>
      <c r="HP29" s="389"/>
      <c r="HQ29" s="389"/>
      <c r="HR29" s="389"/>
      <c r="HS29" s="389"/>
      <c r="HT29" s="389"/>
      <c r="HU29" s="389"/>
      <c r="HV29" s="389"/>
      <c r="HW29" s="389"/>
      <c r="HX29" s="389"/>
      <c r="HY29" s="389"/>
      <c r="HZ29" s="389"/>
      <c r="IA29" s="389"/>
      <c r="IB29" s="389"/>
      <c r="IC29" s="389"/>
      <c r="ID29" s="389"/>
      <c r="IE29" s="389"/>
      <c r="IF29" s="389"/>
      <c r="IG29" s="389"/>
      <c r="IH29" s="389"/>
      <c r="II29" s="389"/>
      <c r="IJ29" s="389"/>
      <c r="IK29" s="389"/>
      <c r="IL29" s="389"/>
      <c r="IM29" s="389"/>
      <c r="IN29" s="389"/>
      <c r="IO29" s="389"/>
      <c r="IP29" s="389"/>
      <c r="IQ29" s="389"/>
      <c r="IR29" s="389"/>
      <c r="IS29" s="389"/>
      <c r="IT29" s="389"/>
      <c r="IU29" s="389"/>
      <c r="IV29" s="389"/>
    </row>
    <row r="30" spans="1:256" s="217" customFormat="1">
      <c r="B30" s="170" t="s">
        <v>205</v>
      </c>
      <c r="C30" s="171">
        <f>1/$A$1*'[1]4408Exp'!$B$260</f>
        <v>0</v>
      </c>
      <c r="D30" s="171">
        <f>1/$A$1*'[1]4408Exp'!$C$260</f>
        <v>0</v>
      </c>
      <c r="E30" s="171">
        <f>1/$A$1*'[1]4408Exp'!D$260</f>
        <v>0</v>
      </c>
      <c r="F30" s="171">
        <f>1/$A$1*'[1]4408Exp'!E$260</f>
        <v>0</v>
      </c>
      <c r="G30" s="171">
        <f>1/$A$1*'[1]4408Exp'!F$260</f>
        <v>0</v>
      </c>
      <c r="H30" s="171">
        <f>1/$A$1*'[1]4408Exp'!G$260</f>
        <v>0</v>
      </c>
      <c r="I30" s="171">
        <f>1/$A$1*'[1]4408Exp'!H$260</f>
        <v>0</v>
      </c>
      <c r="J30" s="171">
        <f>1/$A$1*'[1]4408Exp'!I$260</f>
        <v>0</v>
      </c>
      <c r="K30" s="171">
        <f>1/$A$1*'[1]4408Exp'!J$260</f>
        <v>0</v>
      </c>
      <c r="L30" s="171">
        <f>1/$A$1*'[1]4408Exp'!K$260</f>
        <v>0</v>
      </c>
      <c r="M30" s="171">
        <f>1/$A$1*'[1]4408Exp'!L$260</f>
        <v>0</v>
      </c>
      <c r="N30" s="171">
        <f>1/$A$1*'[1]4408Exp'!M$260</f>
        <v>0</v>
      </c>
      <c r="O30" s="171">
        <f>1/$A$1*'[1]4408Exp'!N$260</f>
        <v>0</v>
      </c>
      <c r="P30" s="171">
        <f>1/$A$1*'[1]4408Exp'!O$260</f>
        <v>0</v>
      </c>
      <c r="Q30" s="171">
        <f>1/$A$1*'[1]4408Exp'!P$260</f>
        <v>0</v>
      </c>
      <c r="R30" s="171">
        <f>1/$A$1*'[1]4408Exp'!Q$260</f>
        <v>0</v>
      </c>
      <c r="S30" s="171">
        <f>1/$A$1*'[1]4408Exp'!R$260</f>
        <v>0</v>
      </c>
      <c r="T30" s="171">
        <f>1/$A$1*'[1]4408Exp'!S$260</f>
        <v>0</v>
      </c>
      <c r="U30" s="171">
        <f>1/$A$1*'[1]4408Exp'!T$260</f>
        <v>0</v>
      </c>
      <c r="V30" s="171">
        <f>1/$A$1*'[1]4408Exp'!U$260</f>
        <v>0</v>
      </c>
      <c r="W30" s="171">
        <f>1/$A$1*'[1]4408Exp'!V$260</f>
        <v>0</v>
      </c>
      <c r="X30" s="171">
        <f>1/$A$1*'[1]4408Exp'!W$260</f>
        <v>0</v>
      </c>
      <c r="Y30" s="171">
        <f>1/$A$1*'[1]4408Exp'!X$260</f>
        <v>0</v>
      </c>
      <c r="Z30" s="171">
        <f>1/$A$1*'[1]4408Exp'!Y$260</f>
        <v>0</v>
      </c>
      <c r="AA30" s="171">
        <f>1/$A$1*'[1]4408Exp'!Z$260</f>
        <v>0</v>
      </c>
      <c r="AB30" s="171">
        <f>1/$A$1*'[1]4408Exp'!AA$260</f>
        <v>0</v>
      </c>
      <c r="AC30" s="172"/>
      <c r="AD30" s="176">
        <f>'[1]4408Exp'!$AB$260</f>
        <v>0</v>
      </c>
      <c r="AE30" s="176">
        <f>'[1]4408Exp'!$AC$260</f>
        <v>0</v>
      </c>
      <c r="AF30" s="176">
        <f>'[1]4408Exp'!AD$260</f>
        <v>0</v>
      </c>
      <c r="AG30" s="176">
        <f>'[1]4408Exp'!AE$260</f>
        <v>0</v>
      </c>
      <c r="AH30" s="176">
        <f>'[1]4408Exp'!AF$260</f>
        <v>0</v>
      </c>
      <c r="AI30" s="176">
        <f>'[1]4408Exp'!AG$260</f>
        <v>0</v>
      </c>
      <c r="AJ30" s="176">
        <f>'[1]4408Exp'!AH$260</f>
        <v>0</v>
      </c>
      <c r="AK30" s="176">
        <f>'[1]4408Exp'!AI$260</f>
        <v>0</v>
      </c>
      <c r="AL30" s="176">
        <f>'[1]4408Exp'!AJ$260</f>
        <v>0</v>
      </c>
      <c r="AM30" s="176">
        <f>'[1]4408Exp'!AK$260</f>
        <v>0</v>
      </c>
      <c r="AN30" s="176">
        <f>'[1]4408Exp'!AL$260</f>
        <v>0</v>
      </c>
      <c r="AO30" s="176">
        <f>'[1]4408Exp'!AM$260</f>
        <v>0</v>
      </c>
      <c r="AP30" s="176">
        <f>'[1]4408Exp'!AN$260</f>
        <v>0</v>
      </c>
      <c r="AQ30" s="176">
        <f>'[1]4408Exp'!AO$260</f>
        <v>0</v>
      </c>
      <c r="AR30" s="176">
        <f>'[1]4408Exp'!AP$260</f>
        <v>0</v>
      </c>
      <c r="AS30" s="176">
        <f>'[1]4408Exp'!AQ$260</f>
        <v>0</v>
      </c>
      <c r="AT30" s="176">
        <f>'[1]4408Exp'!AR$260</f>
        <v>0</v>
      </c>
      <c r="AU30" s="176">
        <f>'[1]4408Exp'!AS$260</f>
        <v>0</v>
      </c>
      <c r="AV30" s="176">
        <f>'[1]4408Exp'!AT$260</f>
        <v>0</v>
      </c>
      <c r="AW30" s="176">
        <f>'[1]4408Exp'!AU$260</f>
        <v>0</v>
      </c>
      <c r="AX30" s="176">
        <f>'[1]4408Exp'!AV$260</f>
        <v>0</v>
      </c>
      <c r="AY30" s="176">
        <f>'[1]4408Exp'!AW$260</f>
        <v>0</v>
      </c>
      <c r="AZ30" s="176">
        <f>'[1]4408Exp'!AX$260</f>
        <v>0</v>
      </c>
      <c r="BA30" s="176">
        <f>'[1]4408Exp'!AY$260</f>
        <v>0</v>
      </c>
      <c r="BB30" s="176">
        <f>'[1]4408Exp'!AZ$260</f>
        <v>0</v>
      </c>
      <c r="BC30" s="176">
        <f>'[1]4408Exp'!BA$260</f>
        <v>0</v>
      </c>
      <c r="BD30" s="300"/>
      <c r="BE30" s="389"/>
      <c r="BF30" s="389"/>
      <c r="BG30" s="389"/>
      <c r="BH30" s="389"/>
      <c r="BI30" s="389"/>
      <c r="BJ30" s="389"/>
      <c r="BK30" s="389"/>
      <c r="BL30" s="389"/>
      <c r="BM30" s="389"/>
      <c r="BN30" s="389"/>
      <c r="BO30" s="389"/>
      <c r="BP30" s="389"/>
      <c r="BQ30" s="389"/>
      <c r="BR30" s="389"/>
      <c r="BS30" s="389"/>
      <c r="BT30" s="389"/>
      <c r="BU30" s="389"/>
      <c r="BV30" s="389"/>
      <c r="BW30" s="389"/>
      <c r="BX30" s="389"/>
      <c r="BY30" s="389"/>
      <c r="BZ30" s="389"/>
      <c r="CA30" s="389"/>
      <c r="CB30" s="389"/>
      <c r="CC30" s="389"/>
      <c r="CD30" s="389"/>
      <c r="CE30" s="389"/>
      <c r="CF30" s="389"/>
      <c r="CG30" s="389"/>
      <c r="CH30" s="389"/>
      <c r="CI30" s="389"/>
      <c r="CJ30" s="389"/>
      <c r="CK30" s="389"/>
      <c r="CL30" s="389"/>
      <c r="CM30" s="389"/>
      <c r="CN30" s="389"/>
      <c r="CO30" s="389"/>
      <c r="CP30" s="389"/>
      <c r="CQ30" s="389"/>
      <c r="CR30" s="389"/>
      <c r="CS30" s="389"/>
      <c r="CT30" s="389"/>
      <c r="CU30" s="389"/>
      <c r="CV30" s="389"/>
      <c r="CW30" s="389"/>
      <c r="CX30" s="389"/>
      <c r="CY30" s="389"/>
      <c r="CZ30" s="389"/>
      <c r="DA30" s="389"/>
      <c r="DB30" s="389"/>
      <c r="DC30" s="389"/>
      <c r="DD30" s="389"/>
      <c r="DE30" s="389"/>
      <c r="DF30" s="389"/>
      <c r="DG30" s="389"/>
      <c r="DH30" s="389"/>
      <c r="DI30" s="389"/>
      <c r="DJ30" s="389"/>
      <c r="DK30" s="389"/>
      <c r="DL30" s="389"/>
      <c r="DM30" s="389"/>
      <c r="DN30" s="389"/>
      <c r="DO30" s="389"/>
      <c r="DP30" s="389"/>
      <c r="DQ30" s="389"/>
      <c r="DR30" s="389"/>
      <c r="DS30" s="389"/>
      <c r="DT30" s="389"/>
      <c r="DU30" s="389"/>
      <c r="DV30" s="389"/>
      <c r="DW30" s="389"/>
      <c r="DX30" s="389"/>
      <c r="DY30" s="389"/>
      <c r="DZ30" s="389"/>
      <c r="EA30" s="389"/>
      <c r="EB30" s="389"/>
      <c r="EC30" s="389"/>
      <c r="ED30" s="389"/>
      <c r="EE30" s="389"/>
      <c r="EF30" s="389"/>
      <c r="EG30" s="389"/>
      <c r="EH30" s="389"/>
      <c r="EI30" s="389"/>
      <c r="EJ30" s="389"/>
      <c r="EK30" s="389"/>
      <c r="EL30" s="389"/>
      <c r="EM30" s="389"/>
      <c r="EN30" s="389"/>
      <c r="EO30" s="389"/>
      <c r="EP30" s="389"/>
      <c r="EQ30" s="389"/>
      <c r="ER30" s="389"/>
      <c r="ES30" s="389"/>
      <c r="ET30" s="389"/>
      <c r="EU30" s="389"/>
      <c r="EV30" s="389"/>
      <c r="EW30" s="389"/>
      <c r="EX30" s="389"/>
      <c r="EY30" s="389"/>
      <c r="EZ30" s="389"/>
      <c r="FA30" s="389"/>
      <c r="FB30" s="389"/>
      <c r="FC30" s="389"/>
      <c r="FD30" s="389"/>
      <c r="FE30" s="389"/>
      <c r="FF30" s="389"/>
      <c r="FG30" s="389"/>
      <c r="FH30" s="389"/>
      <c r="FI30" s="389"/>
      <c r="FJ30" s="389"/>
      <c r="FK30" s="389"/>
      <c r="FL30" s="389"/>
      <c r="FM30" s="389"/>
      <c r="FN30" s="389"/>
      <c r="FO30" s="389"/>
      <c r="FP30" s="389"/>
      <c r="FQ30" s="389"/>
      <c r="FR30" s="389"/>
      <c r="FS30" s="389"/>
      <c r="FT30" s="389"/>
      <c r="FU30" s="389"/>
      <c r="FV30" s="389"/>
      <c r="FW30" s="389"/>
      <c r="FX30" s="389"/>
      <c r="FY30" s="389"/>
      <c r="FZ30" s="389"/>
      <c r="GA30" s="389"/>
      <c r="GB30" s="389"/>
      <c r="GC30" s="389"/>
      <c r="GD30" s="389"/>
      <c r="GE30" s="389"/>
      <c r="GF30" s="389"/>
      <c r="GG30" s="389"/>
      <c r="GH30" s="389"/>
      <c r="GI30" s="389"/>
      <c r="GJ30" s="389"/>
      <c r="GK30" s="389"/>
      <c r="GL30" s="389"/>
      <c r="GM30" s="389"/>
      <c r="GN30" s="389"/>
      <c r="GO30" s="389"/>
      <c r="GP30" s="389"/>
      <c r="GQ30" s="389"/>
      <c r="GR30" s="389"/>
      <c r="GS30" s="389"/>
      <c r="GT30" s="389"/>
      <c r="GU30" s="389"/>
      <c r="GV30" s="389"/>
      <c r="GW30" s="389"/>
      <c r="GX30" s="389"/>
      <c r="GY30" s="389"/>
      <c r="GZ30" s="389"/>
      <c r="HA30" s="389"/>
      <c r="HB30" s="389"/>
      <c r="HC30" s="389"/>
      <c r="HD30" s="389"/>
      <c r="HE30" s="389"/>
      <c r="HF30" s="389"/>
      <c r="HG30" s="389"/>
      <c r="HH30" s="389"/>
      <c r="HI30" s="389"/>
      <c r="HJ30" s="389"/>
      <c r="HK30" s="389"/>
      <c r="HL30" s="389"/>
      <c r="HM30" s="389"/>
      <c r="HN30" s="389"/>
      <c r="HO30" s="389"/>
      <c r="HP30" s="389"/>
      <c r="HQ30" s="389"/>
      <c r="HR30" s="389"/>
      <c r="HS30" s="389"/>
      <c r="HT30" s="389"/>
      <c r="HU30" s="389"/>
      <c r="HV30" s="389"/>
      <c r="HW30" s="389"/>
      <c r="HX30" s="389"/>
      <c r="HY30" s="389"/>
      <c r="HZ30" s="389"/>
      <c r="IA30" s="389"/>
      <c r="IB30" s="389"/>
      <c r="IC30" s="389"/>
      <c r="ID30" s="389"/>
      <c r="IE30" s="389"/>
      <c r="IF30" s="389"/>
      <c r="IG30" s="389"/>
      <c r="IH30" s="389"/>
      <c r="II30" s="389"/>
      <c r="IJ30" s="389"/>
      <c r="IK30" s="389"/>
      <c r="IL30" s="389"/>
      <c r="IM30" s="389"/>
      <c r="IN30" s="389"/>
      <c r="IO30" s="389"/>
      <c r="IP30" s="389"/>
      <c r="IQ30" s="389"/>
      <c r="IR30" s="389"/>
      <c r="IS30" s="389"/>
      <c r="IT30" s="389"/>
      <c r="IU30" s="389"/>
      <c r="IV30" s="389"/>
    </row>
    <row r="31" spans="1:256" s="217" customFormat="1">
      <c r="B31" s="174"/>
      <c r="C31" s="175"/>
      <c r="D31" s="175"/>
      <c r="E31" s="175"/>
      <c r="F31" s="175"/>
      <c r="G31" s="175"/>
      <c r="H31" s="175"/>
      <c r="I31" s="175"/>
      <c r="J31" s="175"/>
      <c r="K31" s="175"/>
      <c r="L31" s="175"/>
      <c r="M31" s="175"/>
      <c r="N31" s="175"/>
      <c r="O31" s="175"/>
      <c r="P31" s="175"/>
      <c r="Q31" s="175"/>
      <c r="R31" s="175"/>
      <c r="S31" s="175"/>
      <c r="T31" s="175"/>
      <c r="U31" s="175"/>
      <c r="V31" s="175"/>
      <c r="W31" s="175"/>
      <c r="X31" s="175"/>
      <c r="Y31" s="175"/>
      <c r="Z31" s="175"/>
      <c r="AA31" s="175"/>
      <c r="AB31" s="175"/>
      <c r="AC31" s="174"/>
      <c r="AD31" s="176"/>
      <c r="AE31" s="176"/>
      <c r="AF31" s="176"/>
      <c r="AG31" s="176"/>
      <c r="AH31" s="176"/>
      <c r="AI31" s="176"/>
      <c r="AJ31" s="176"/>
      <c r="AK31" s="176"/>
      <c r="AL31" s="176"/>
      <c r="AM31" s="176"/>
      <c r="AN31" s="176"/>
      <c r="AO31" s="176"/>
      <c r="AP31" s="176"/>
      <c r="AQ31" s="176"/>
      <c r="AR31" s="176"/>
      <c r="AS31" s="176"/>
      <c r="AT31" s="176"/>
      <c r="AU31" s="176"/>
      <c r="AV31" s="176"/>
      <c r="AW31" s="176"/>
      <c r="AX31" s="176"/>
      <c r="AY31" s="176"/>
      <c r="AZ31" s="176"/>
      <c r="BA31" s="176"/>
      <c r="BB31" s="176"/>
      <c r="BC31" s="176"/>
      <c r="BD31" s="174"/>
    </row>
    <row r="32" spans="1:256" s="217" customFormat="1">
      <c r="B32" s="335" t="str">
        <f>'[1]4408Exp'!$A$57</f>
        <v>COUNTRIES AND TERRITORIES NOT SPECIFIED</v>
      </c>
      <c r="C32" s="171">
        <f>1/$A$1*'[1]4408Exp'!$B$57</f>
        <v>0</v>
      </c>
      <c r="D32" s="171">
        <f>1/$A$1*'[1]4408Exp'!$C$57</f>
        <v>0</v>
      </c>
      <c r="E32" s="171">
        <f>1/$A$1*'[1]4408Exp'!D$57</f>
        <v>0</v>
      </c>
      <c r="F32" s="171">
        <f>1/$A$1*'[1]4408Exp'!E$57</f>
        <v>0</v>
      </c>
      <c r="G32" s="171">
        <f>1/$A$1*'[1]4408Exp'!F$57</f>
        <v>0</v>
      </c>
      <c r="H32" s="171">
        <f>1/$A$1*'[1]4408Exp'!G$57</f>
        <v>0</v>
      </c>
      <c r="I32" s="171">
        <f>1/$A$1*'[1]4408Exp'!H$57</f>
        <v>0</v>
      </c>
      <c r="J32" s="171">
        <f>1/$A$1*'[1]4408Exp'!I$57</f>
        <v>0</v>
      </c>
      <c r="K32" s="171">
        <f>1/$A$1*'[1]4408Exp'!J$57</f>
        <v>0</v>
      </c>
      <c r="L32" s="171">
        <f>1/$A$1*'[1]4408Exp'!K$57</f>
        <v>0</v>
      </c>
      <c r="M32" s="171">
        <f>1/$A$1*'[1]4408Exp'!L$57</f>
        <v>0</v>
      </c>
      <c r="N32" s="171">
        <f>1/$A$1*'[1]4408Exp'!M$57</f>
        <v>0</v>
      </c>
      <c r="O32" s="171">
        <f>1/$A$1*'[1]4408Exp'!N$57</f>
        <v>0</v>
      </c>
      <c r="P32" s="171">
        <f>1/$A$1*'[1]4408Exp'!O$57</f>
        <v>0</v>
      </c>
      <c r="Q32" s="171">
        <f>1/$A$1*'[1]4408Exp'!P$57</f>
        <v>0</v>
      </c>
      <c r="R32" s="171">
        <f>1/$A$1*'[1]4408Exp'!Q$57</f>
        <v>0</v>
      </c>
      <c r="S32" s="171">
        <f>1/$A$1*'[1]4408Exp'!R$57</f>
        <v>0</v>
      </c>
      <c r="T32" s="171">
        <f>1/$A$1*'[1]4408Exp'!S$57</f>
        <v>0</v>
      </c>
      <c r="U32" s="171">
        <f>1/$A$1*'[1]4408Exp'!T$57</f>
        <v>0</v>
      </c>
      <c r="V32" s="171">
        <f>1/$A$1*'[1]4408Exp'!U$57</f>
        <v>0</v>
      </c>
      <c r="W32" s="171">
        <f>1/$A$1*'[1]4408Exp'!V$57</f>
        <v>0</v>
      </c>
      <c r="X32" s="171">
        <f>1/$A$1*'[1]4408Exp'!W$57</f>
        <v>0</v>
      </c>
      <c r="Y32" s="171">
        <f>1/$A$1*'[1]4408Exp'!X$57</f>
        <v>0</v>
      </c>
      <c r="Z32" s="171">
        <f>1/$A$1*'[1]4408Exp'!Y$57</f>
        <v>0</v>
      </c>
      <c r="AA32" s="171">
        <f>1/$A$1*'[1]4408Exp'!Z$57</f>
        <v>0</v>
      </c>
      <c r="AB32" s="171">
        <f>1/$A$1*'[1]4408Exp'!AA$57</f>
        <v>0</v>
      </c>
      <c r="AC32" s="172"/>
      <c r="AD32" s="176">
        <f>'[1]4408Exp'!$AB$57</f>
        <v>0</v>
      </c>
      <c r="AE32" s="176">
        <f>'[1]4408Exp'!$AC$57</f>
        <v>0</v>
      </c>
      <c r="AF32" s="176">
        <f>'[1]4408Exp'!AD$57</f>
        <v>0</v>
      </c>
      <c r="AG32" s="176">
        <f>'[1]4408Exp'!AE$57</f>
        <v>0</v>
      </c>
      <c r="AH32" s="176">
        <f>'[1]4408Exp'!AF$57</f>
        <v>0</v>
      </c>
      <c r="AI32" s="176">
        <f>'[1]4408Exp'!AG$57</f>
        <v>0</v>
      </c>
      <c r="AJ32" s="176">
        <f>'[1]4408Exp'!AH$57</f>
        <v>0</v>
      </c>
      <c r="AK32" s="176">
        <f>'[1]4408Exp'!AI$57</f>
        <v>0</v>
      </c>
      <c r="AL32" s="176">
        <f>'[1]4408Exp'!AJ$57</f>
        <v>0</v>
      </c>
      <c r="AM32" s="176">
        <f>'[1]4408Exp'!AK$57</f>
        <v>0</v>
      </c>
      <c r="AN32" s="176">
        <f>'[1]4408Exp'!AL$57</f>
        <v>0</v>
      </c>
      <c r="AO32" s="176">
        <f>'[1]4408Exp'!AM$57</f>
        <v>0</v>
      </c>
      <c r="AP32" s="176">
        <f>'[1]4408Exp'!AN$57</f>
        <v>0</v>
      </c>
      <c r="AQ32" s="176">
        <f>'[1]4408Exp'!AO$57</f>
        <v>0</v>
      </c>
      <c r="AR32" s="176">
        <f>'[1]4408Exp'!AP$57</f>
        <v>0</v>
      </c>
      <c r="AS32" s="176">
        <f>'[1]4408Exp'!AQ$57</f>
        <v>0</v>
      </c>
      <c r="AT32" s="176">
        <f>'[1]4408Exp'!AR$57</f>
        <v>0</v>
      </c>
      <c r="AU32" s="176">
        <f>'[1]4408Exp'!AS$57</f>
        <v>0</v>
      </c>
      <c r="AV32" s="176">
        <f>'[1]4408Exp'!AT$57</f>
        <v>0</v>
      </c>
      <c r="AW32" s="176">
        <f>'[1]4408Exp'!AU$57</f>
        <v>0</v>
      </c>
      <c r="AX32" s="176">
        <f>'[1]4408Exp'!AV$57</f>
        <v>0</v>
      </c>
      <c r="AY32" s="176">
        <f>'[1]4408Exp'!AW$57</f>
        <v>0</v>
      </c>
      <c r="AZ32" s="176">
        <f>'[1]4408Exp'!AX$57</f>
        <v>0</v>
      </c>
      <c r="BA32" s="176">
        <f>'[1]4408Exp'!AY$57</f>
        <v>0</v>
      </c>
      <c r="BB32" s="176">
        <f>'[1]4408Exp'!AZ$57</f>
        <v>0</v>
      </c>
      <c r="BC32" s="176">
        <f>'[1]4408Exp'!BA$57</f>
        <v>0</v>
      </c>
      <c r="BD32" s="300"/>
    </row>
    <row r="33" spans="2:56" s="217" customFormat="1">
      <c r="B33" s="335" t="str">
        <f>'[1]4408Exp'!$A$58</f>
        <v>COUNTRIES AND TERRITORIES NOT SPECIFIED FOR COMMERCIAL OR MILITARY REASONS</v>
      </c>
      <c r="C33" s="171">
        <f>1/$A$1*'[1]4408Exp'!$B$58</f>
        <v>0</v>
      </c>
      <c r="D33" s="171">
        <f>1/$A$1*'[1]4408Exp'!$C$58</f>
        <v>0</v>
      </c>
      <c r="E33" s="171">
        <f>1/$A$1*'[1]4408Exp'!D$58</f>
        <v>0</v>
      </c>
      <c r="F33" s="171">
        <f>1/$A$1*'[1]4408Exp'!E$58</f>
        <v>0</v>
      </c>
      <c r="G33" s="171">
        <f>1/$A$1*'[1]4408Exp'!F$58</f>
        <v>0</v>
      </c>
      <c r="H33" s="171">
        <f>1/$A$1*'[1]4408Exp'!G$58</f>
        <v>0</v>
      </c>
      <c r="I33" s="171">
        <f>1/$A$1*'[1]4408Exp'!H$58</f>
        <v>0</v>
      </c>
      <c r="J33" s="171">
        <f>1/$A$1*'[1]4408Exp'!I$58</f>
        <v>0</v>
      </c>
      <c r="K33" s="171">
        <f>1/$A$1*'[1]4408Exp'!J$58</f>
        <v>0</v>
      </c>
      <c r="L33" s="171">
        <f>1/$A$1*'[1]4408Exp'!K$58</f>
        <v>0</v>
      </c>
      <c r="M33" s="171">
        <f>1/$A$1*'[1]4408Exp'!L$58</f>
        <v>0</v>
      </c>
      <c r="N33" s="171">
        <f>1/$A$1*'[1]4408Exp'!M$58</f>
        <v>0</v>
      </c>
      <c r="O33" s="171">
        <f>1/$A$1*'[1]4408Exp'!N$58</f>
        <v>0</v>
      </c>
      <c r="P33" s="171">
        <f>1/$A$1*'[1]4408Exp'!O$58</f>
        <v>0</v>
      </c>
      <c r="Q33" s="171">
        <f>1/$A$1*'[1]4408Exp'!P$58</f>
        <v>0</v>
      </c>
      <c r="R33" s="171">
        <f>1/$A$1*'[1]4408Exp'!Q$58</f>
        <v>0</v>
      </c>
      <c r="S33" s="171">
        <f>1/$A$1*'[1]4408Exp'!R$58</f>
        <v>0</v>
      </c>
      <c r="T33" s="171">
        <f>1/$A$1*'[1]4408Exp'!S$58</f>
        <v>0</v>
      </c>
      <c r="U33" s="171">
        <f>1/$A$1*'[1]4408Exp'!T$58</f>
        <v>0</v>
      </c>
      <c r="V33" s="171">
        <f>1/$A$1*'[1]4408Exp'!U$58</f>
        <v>0</v>
      </c>
      <c r="W33" s="171">
        <f>1/$A$1*'[1]4408Exp'!V$58</f>
        <v>0</v>
      </c>
      <c r="X33" s="171">
        <f>1/$A$1*'[1]4408Exp'!W$58</f>
        <v>0</v>
      </c>
      <c r="Y33" s="171">
        <f>1/$A$1*'[1]4408Exp'!X$58</f>
        <v>0</v>
      </c>
      <c r="Z33" s="171">
        <f>1/$A$1*'[1]4408Exp'!Y$58</f>
        <v>0</v>
      </c>
      <c r="AA33" s="171">
        <f>1/$A$1*'[1]4408Exp'!Z$58</f>
        <v>0</v>
      </c>
      <c r="AB33" s="171">
        <f>1/$A$1*'[1]4408Exp'!AA$58</f>
        <v>0</v>
      </c>
      <c r="AC33" s="172"/>
      <c r="AD33" s="176">
        <f>'[1]4408Exp'!$AB$58</f>
        <v>0</v>
      </c>
      <c r="AE33" s="176">
        <f>'[1]4408Exp'!$AC$58</f>
        <v>0</v>
      </c>
      <c r="AF33" s="176">
        <f>'[1]4408Exp'!AD$58</f>
        <v>0</v>
      </c>
      <c r="AG33" s="176">
        <f>'[1]4408Exp'!AE$58</f>
        <v>0</v>
      </c>
      <c r="AH33" s="176">
        <f>'[1]4408Exp'!AF$58</f>
        <v>0</v>
      </c>
      <c r="AI33" s="176">
        <f>'[1]4408Exp'!AG$58</f>
        <v>0</v>
      </c>
      <c r="AJ33" s="176">
        <f>'[1]4408Exp'!AH$58</f>
        <v>0</v>
      </c>
      <c r="AK33" s="176">
        <f>'[1]4408Exp'!AI$58</f>
        <v>0</v>
      </c>
      <c r="AL33" s="176">
        <f>'[1]4408Exp'!AJ$58</f>
        <v>0</v>
      </c>
      <c r="AM33" s="176">
        <f>'[1]4408Exp'!AK$58</f>
        <v>0</v>
      </c>
      <c r="AN33" s="176">
        <f>'[1]4408Exp'!AL$58</f>
        <v>0</v>
      </c>
      <c r="AO33" s="176">
        <f>'[1]4408Exp'!AM$58</f>
        <v>0</v>
      </c>
      <c r="AP33" s="176">
        <f>'[1]4408Exp'!AN$58</f>
        <v>0</v>
      </c>
      <c r="AQ33" s="176">
        <f>'[1]4408Exp'!AO$58</f>
        <v>0</v>
      </c>
      <c r="AR33" s="176">
        <f>'[1]4408Exp'!AP$58</f>
        <v>0</v>
      </c>
      <c r="AS33" s="176">
        <f>'[1]4408Exp'!AQ$58</f>
        <v>0</v>
      </c>
      <c r="AT33" s="176">
        <f>'[1]4408Exp'!AR$58</f>
        <v>0</v>
      </c>
      <c r="AU33" s="176">
        <f>'[1]4408Exp'!AS$58</f>
        <v>0</v>
      </c>
      <c r="AV33" s="176">
        <f>'[1]4408Exp'!AT$58</f>
        <v>0</v>
      </c>
      <c r="AW33" s="176">
        <f>'[1]4408Exp'!AU$58</f>
        <v>0</v>
      </c>
      <c r="AX33" s="176">
        <f>'[1]4408Exp'!AV$58</f>
        <v>0</v>
      </c>
      <c r="AY33" s="176">
        <f>'[1]4408Exp'!AW$58</f>
        <v>0</v>
      </c>
      <c r="AZ33" s="176">
        <f>'[1]4408Exp'!AX$58</f>
        <v>0</v>
      </c>
      <c r="BA33" s="176">
        <f>'[1]4408Exp'!AY$58</f>
        <v>0</v>
      </c>
      <c r="BB33" s="176">
        <f>'[1]4408Exp'!AZ$58</f>
        <v>0</v>
      </c>
      <c r="BC33" s="176">
        <f>'[1]4408Exp'!BA$58</f>
        <v>0</v>
      </c>
      <c r="BD33" s="300"/>
    </row>
    <row r="34" spans="2:56" s="217" customFormat="1">
      <c r="B34" s="335" t="str">
        <f>'[1]4408Exp'!$A$59</f>
        <v>COUNTRIES AND TERRITORIES NOT SPECIFIED FOR COMMERCIAL OR MILITARY REASONS IN THE FRAMEWORK OF TRADE WITH THIRD COUNTRIES</v>
      </c>
      <c r="C34" s="171">
        <f>1/$A$1*'[1]4408Exp'!$B$59</f>
        <v>0</v>
      </c>
      <c r="D34" s="171">
        <f>1/$A$1*'[1]4408Exp'!$C$59</f>
        <v>0</v>
      </c>
      <c r="E34" s="171">
        <f>1/$A$1*'[1]4408Exp'!D$59</f>
        <v>0</v>
      </c>
      <c r="F34" s="171">
        <f>1/$A$1*'[1]4408Exp'!E$59</f>
        <v>0</v>
      </c>
      <c r="G34" s="171">
        <f>1/$A$1*'[1]4408Exp'!F$59</f>
        <v>0</v>
      </c>
      <c r="H34" s="171">
        <f>1/$A$1*'[1]4408Exp'!G$59</f>
        <v>0</v>
      </c>
      <c r="I34" s="171">
        <f>1/$A$1*'[1]4408Exp'!H$59</f>
        <v>0</v>
      </c>
      <c r="J34" s="171">
        <f>1/$A$1*'[1]4408Exp'!I$59</f>
        <v>0</v>
      </c>
      <c r="K34" s="171">
        <f>1/$A$1*'[1]4408Exp'!J$59</f>
        <v>0</v>
      </c>
      <c r="L34" s="171">
        <f>1/$A$1*'[1]4408Exp'!K$59</f>
        <v>0</v>
      </c>
      <c r="M34" s="171">
        <f>1/$A$1*'[1]4408Exp'!L$59</f>
        <v>0</v>
      </c>
      <c r="N34" s="171">
        <f>1/$A$1*'[1]4408Exp'!M$59</f>
        <v>0</v>
      </c>
      <c r="O34" s="171">
        <f>1/$A$1*'[1]4408Exp'!N$59</f>
        <v>0</v>
      </c>
      <c r="P34" s="171">
        <f>1/$A$1*'[1]4408Exp'!O$59</f>
        <v>0</v>
      </c>
      <c r="Q34" s="171">
        <f>1/$A$1*'[1]4408Exp'!P$59</f>
        <v>0</v>
      </c>
      <c r="R34" s="171">
        <f>1/$A$1*'[1]4408Exp'!Q$59</f>
        <v>0</v>
      </c>
      <c r="S34" s="171">
        <f>1/$A$1*'[1]4408Exp'!R$59</f>
        <v>0</v>
      </c>
      <c r="T34" s="171">
        <f>1/$A$1*'[1]4408Exp'!S$59</f>
        <v>0</v>
      </c>
      <c r="U34" s="171">
        <f>1/$A$1*'[1]4408Exp'!T$59</f>
        <v>0</v>
      </c>
      <c r="V34" s="171">
        <f>1/$A$1*'[1]4408Exp'!U$59</f>
        <v>0</v>
      </c>
      <c r="W34" s="171">
        <f>1/$A$1*'[1]4408Exp'!V$59</f>
        <v>0</v>
      </c>
      <c r="X34" s="171">
        <f>1/$A$1*'[1]4408Exp'!W$59</f>
        <v>0</v>
      </c>
      <c r="Y34" s="171">
        <f>1/$A$1*'[1]4408Exp'!X$59</f>
        <v>0</v>
      </c>
      <c r="Z34" s="171">
        <f>1/$A$1*'[1]4408Exp'!Y$59</f>
        <v>0</v>
      </c>
      <c r="AA34" s="171">
        <f>1/$A$1*'[1]4408Exp'!Z$59</f>
        <v>0</v>
      </c>
      <c r="AB34" s="171">
        <f>1/$A$1*'[1]4408Exp'!AA$59</f>
        <v>0</v>
      </c>
      <c r="AC34" s="172"/>
      <c r="AD34" s="176">
        <f>'[1]4408Exp'!$AB$59</f>
        <v>0</v>
      </c>
      <c r="AE34" s="176">
        <f>'[1]4408Exp'!$AC$59</f>
        <v>0</v>
      </c>
      <c r="AF34" s="176">
        <f>'[1]4408Exp'!AD$59</f>
        <v>0</v>
      </c>
      <c r="AG34" s="176">
        <f>'[1]4408Exp'!AE$59</f>
        <v>0</v>
      </c>
      <c r="AH34" s="176">
        <f>'[1]4408Exp'!AF$59</f>
        <v>0</v>
      </c>
      <c r="AI34" s="176">
        <f>'[1]4408Exp'!AG$59</f>
        <v>0</v>
      </c>
      <c r="AJ34" s="176">
        <f>'[1]4408Exp'!AH$59</f>
        <v>0</v>
      </c>
      <c r="AK34" s="176">
        <f>'[1]4408Exp'!AI$59</f>
        <v>0</v>
      </c>
      <c r="AL34" s="176">
        <f>'[1]4408Exp'!AJ$59</f>
        <v>0</v>
      </c>
      <c r="AM34" s="176">
        <f>'[1]4408Exp'!AK$59</f>
        <v>0</v>
      </c>
      <c r="AN34" s="176">
        <f>'[1]4408Exp'!AL$59</f>
        <v>0</v>
      </c>
      <c r="AO34" s="176">
        <f>'[1]4408Exp'!AM$59</f>
        <v>0</v>
      </c>
      <c r="AP34" s="176">
        <f>'[1]4408Exp'!AN$59</f>
        <v>0</v>
      </c>
      <c r="AQ34" s="176">
        <f>'[1]4408Exp'!AO$59</f>
        <v>0</v>
      </c>
      <c r="AR34" s="176">
        <f>'[1]4408Exp'!AP$59</f>
        <v>0</v>
      </c>
      <c r="AS34" s="176">
        <f>'[1]4408Exp'!AQ$59</f>
        <v>0</v>
      </c>
      <c r="AT34" s="176">
        <f>'[1]4408Exp'!AR$59</f>
        <v>0</v>
      </c>
      <c r="AU34" s="176">
        <f>'[1]4408Exp'!AS$59</f>
        <v>0</v>
      </c>
      <c r="AV34" s="176">
        <f>'[1]4408Exp'!AT$59</f>
        <v>0</v>
      </c>
      <c r="AW34" s="176">
        <f>'[1]4408Exp'!AU$59</f>
        <v>0</v>
      </c>
      <c r="AX34" s="176">
        <f>'[1]4408Exp'!AV$59</f>
        <v>0</v>
      </c>
      <c r="AY34" s="176">
        <f>'[1]4408Exp'!AW$59</f>
        <v>0</v>
      </c>
      <c r="AZ34" s="176">
        <f>'[1]4408Exp'!AX$59</f>
        <v>0</v>
      </c>
      <c r="BA34" s="176">
        <f>'[1]4408Exp'!AY$59</f>
        <v>0</v>
      </c>
      <c r="BB34" s="176">
        <f>'[1]4408Exp'!AZ$59</f>
        <v>0</v>
      </c>
      <c r="BC34" s="176">
        <f>'[1]4408Exp'!BA$59</f>
        <v>0</v>
      </c>
      <c r="BD34" s="300"/>
    </row>
    <row r="35" spans="2:56" s="217" customFormat="1">
      <c r="B35" s="335" t="str">
        <f>'[1]4408Exp'!$A$60</f>
        <v>COUNTRIES AND TERRITORIES NOT SPECIFIED FOR COMMERCIAL OR MILITARY REASONS IN THE RAMEWORK OF INTRA-COMMUNITY TRADE</v>
      </c>
      <c r="C35" s="171">
        <f>1/$A$1*'[1]4408Exp'!$B$60</f>
        <v>0</v>
      </c>
      <c r="D35" s="171">
        <f>1/$A$1*'[1]4408Exp'!$C$60</f>
        <v>0</v>
      </c>
      <c r="E35" s="171">
        <f>1/$A$1*'[1]4408Exp'!D$60</f>
        <v>0</v>
      </c>
      <c r="F35" s="171">
        <f>1/$A$1*'[1]4408Exp'!E$60</f>
        <v>0</v>
      </c>
      <c r="G35" s="171">
        <f>1/$A$1*'[1]4408Exp'!F$60</f>
        <v>0</v>
      </c>
      <c r="H35" s="171">
        <f>1/$A$1*'[1]4408Exp'!G$60</f>
        <v>0</v>
      </c>
      <c r="I35" s="171">
        <f>1/$A$1*'[1]4408Exp'!H$60</f>
        <v>0</v>
      </c>
      <c r="J35" s="171">
        <f>1/$A$1*'[1]4408Exp'!I$60</f>
        <v>0</v>
      </c>
      <c r="K35" s="171">
        <f>1/$A$1*'[1]4408Exp'!J$60</f>
        <v>0</v>
      </c>
      <c r="L35" s="171">
        <f>1/$A$1*'[1]4408Exp'!K$60</f>
        <v>0</v>
      </c>
      <c r="M35" s="171">
        <f>1/$A$1*'[1]4408Exp'!L$60</f>
        <v>0</v>
      </c>
      <c r="N35" s="171">
        <f>1/$A$1*'[1]4408Exp'!M$60</f>
        <v>0</v>
      </c>
      <c r="O35" s="171">
        <f>1/$A$1*'[1]4408Exp'!N$60</f>
        <v>0</v>
      </c>
      <c r="P35" s="171">
        <f>1/$A$1*'[1]4408Exp'!O$60</f>
        <v>0</v>
      </c>
      <c r="Q35" s="171">
        <f>1/$A$1*'[1]4408Exp'!P$60</f>
        <v>0</v>
      </c>
      <c r="R35" s="171">
        <f>1/$A$1*'[1]4408Exp'!Q$60</f>
        <v>0</v>
      </c>
      <c r="S35" s="171">
        <f>1/$A$1*'[1]4408Exp'!R$60</f>
        <v>0</v>
      </c>
      <c r="T35" s="171">
        <f>1/$A$1*'[1]4408Exp'!S$60</f>
        <v>0</v>
      </c>
      <c r="U35" s="171">
        <f>1/$A$1*'[1]4408Exp'!T$60</f>
        <v>0</v>
      </c>
      <c r="V35" s="171">
        <f>1/$A$1*'[1]4408Exp'!U$60</f>
        <v>0</v>
      </c>
      <c r="W35" s="171">
        <f>1/$A$1*'[1]4408Exp'!V$60</f>
        <v>0</v>
      </c>
      <c r="X35" s="171">
        <f>1/$A$1*'[1]4408Exp'!W$60</f>
        <v>0</v>
      </c>
      <c r="Y35" s="171">
        <f>1/$A$1*'[1]4408Exp'!X$60</f>
        <v>0</v>
      </c>
      <c r="Z35" s="171">
        <f>1/$A$1*'[1]4408Exp'!Y$60</f>
        <v>0</v>
      </c>
      <c r="AA35" s="171">
        <f>1/$A$1*'[1]4408Exp'!Z$60</f>
        <v>0</v>
      </c>
      <c r="AB35" s="171">
        <f>1/$A$1*'[1]4408Exp'!AA$60</f>
        <v>0</v>
      </c>
      <c r="AC35" s="172"/>
      <c r="AD35" s="176">
        <f>'[1]4408Exp'!$AB$60</f>
        <v>0</v>
      </c>
      <c r="AE35" s="176">
        <f>'[1]4408Exp'!$AC$60</f>
        <v>0</v>
      </c>
      <c r="AF35" s="176">
        <f>'[1]4408Exp'!AD$60</f>
        <v>0</v>
      </c>
      <c r="AG35" s="176">
        <f>'[1]4408Exp'!AE$60</f>
        <v>0</v>
      </c>
      <c r="AH35" s="176">
        <f>'[1]4408Exp'!AF$60</f>
        <v>0</v>
      </c>
      <c r="AI35" s="176">
        <f>'[1]4408Exp'!AG$60</f>
        <v>0</v>
      </c>
      <c r="AJ35" s="176">
        <f>'[1]4408Exp'!AH$60</f>
        <v>0</v>
      </c>
      <c r="AK35" s="176">
        <f>'[1]4408Exp'!AI$60</f>
        <v>0</v>
      </c>
      <c r="AL35" s="176">
        <f>'[1]4408Exp'!AJ$60</f>
        <v>0</v>
      </c>
      <c r="AM35" s="176">
        <f>'[1]4408Exp'!AK$60</f>
        <v>0</v>
      </c>
      <c r="AN35" s="176">
        <f>'[1]4408Exp'!AL$60</f>
        <v>0</v>
      </c>
      <c r="AO35" s="176">
        <f>'[1]4408Exp'!AM$60</f>
        <v>0</v>
      </c>
      <c r="AP35" s="176">
        <f>'[1]4408Exp'!AN$60</f>
        <v>0</v>
      </c>
      <c r="AQ35" s="176">
        <f>'[1]4408Exp'!AO$60</f>
        <v>0</v>
      </c>
      <c r="AR35" s="176">
        <f>'[1]4408Exp'!AP$60</f>
        <v>0</v>
      </c>
      <c r="AS35" s="176">
        <f>'[1]4408Exp'!AQ$60</f>
        <v>0</v>
      </c>
      <c r="AT35" s="176">
        <f>'[1]4408Exp'!AR$60</f>
        <v>0</v>
      </c>
      <c r="AU35" s="176">
        <f>'[1]4408Exp'!AS$60</f>
        <v>0</v>
      </c>
      <c r="AV35" s="176">
        <f>'[1]4408Exp'!AT$60</f>
        <v>0</v>
      </c>
      <c r="AW35" s="176">
        <f>'[1]4408Exp'!AU$60</f>
        <v>0</v>
      </c>
      <c r="AX35" s="176">
        <f>'[1]4408Exp'!AV$60</f>
        <v>0</v>
      </c>
      <c r="AY35" s="176">
        <f>'[1]4408Exp'!AW$60</f>
        <v>0</v>
      </c>
      <c r="AZ35" s="176">
        <f>'[1]4408Exp'!AX$60</f>
        <v>0</v>
      </c>
      <c r="BA35" s="176">
        <f>'[1]4408Exp'!AY$60</f>
        <v>0</v>
      </c>
      <c r="BB35" s="176">
        <f>'[1]4408Exp'!AZ$60</f>
        <v>0</v>
      </c>
      <c r="BC35" s="176">
        <f>'[1]4408Exp'!BA$60</f>
        <v>0</v>
      </c>
      <c r="BD35" s="300"/>
    </row>
    <row r="36" spans="2:56" s="217" customFormat="1">
      <c r="B36" s="335" t="str">
        <f>'[1]4408Exp'!$A$61</f>
        <v>COUNTRIES AND TERRITORIES NOT SPECIFIED IN THE FRAMEWORK OF INTRA-COMMUNITY TRADE</v>
      </c>
      <c r="C36" s="171">
        <f>1/$A$1*'[1]4408Exp'!$B$61</f>
        <v>0</v>
      </c>
      <c r="D36" s="171">
        <f>1/$A$1*'[1]4408Exp'!$C$61</f>
        <v>0</v>
      </c>
      <c r="E36" s="171">
        <f>1/$A$1*'[1]4408Exp'!D$61</f>
        <v>0</v>
      </c>
      <c r="F36" s="171">
        <f>1/$A$1*'[1]4408Exp'!E$61</f>
        <v>0</v>
      </c>
      <c r="G36" s="171">
        <f>1/$A$1*'[1]4408Exp'!F$61</f>
        <v>0</v>
      </c>
      <c r="H36" s="171">
        <f>1/$A$1*'[1]4408Exp'!G$61</f>
        <v>0</v>
      </c>
      <c r="I36" s="171">
        <f>1/$A$1*'[1]4408Exp'!H$61</f>
        <v>0</v>
      </c>
      <c r="J36" s="171">
        <f>1/$A$1*'[1]4408Exp'!I$61</f>
        <v>0</v>
      </c>
      <c r="K36" s="171">
        <f>1/$A$1*'[1]4408Exp'!J$61</f>
        <v>0</v>
      </c>
      <c r="L36" s="171">
        <f>1/$A$1*'[1]4408Exp'!K$61</f>
        <v>0</v>
      </c>
      <c r="M36" s="171">
        <f>1/$A$1*'[1]4408Exp'!L$61</f>
        <v>0</v>
      </c>
      <c r="N36" s="171">
        <f>1/$A$1*'[1]4408Exp'!M$61</f>
        <v>0</v>
      </c>
      <c r="O36" s="171">
        <f>1/$A$1*'[1]4408Exp'!N$61</f>
        <v>0</v>
      </c>
      <c r="P36" s="171">
        <f>1/$A$1*'[1]4408Exp'!O$61</f>
        <v>0</v>
      </c>
      <c r="Q36" s="171">
        <f>1/$A$1*'[1]4408Exp'!P$61</f>
        <v>0</v>
      </c>
      <c r="R36" s="171">
        <f>1/$A$1*'[1]4408Exp'!Q$61</f>
        <v>0</v>
      </c>
      <c r="S36" s="171">
        <f>1/$A$1*'[1]4408Exp'!R$61</f>
        <v>0</v>
      </c>
      <c r="T36" s="171">
        <f>1/$A$1*'[1]4408Exp'!S$61</f>
        <v>0</v>
      </c>
      <c r="U36" s="171">
        <f>1/$A$1*'[1]4408Exp'!T$61</f>
        <v>0</v>
      </c>
      <c r="V36" s="171">
        <f>1/$A$1*'[1]4408Exp'!U$61</f>
        <v>0</v>
      </c>
      <c r="W36" s="171">
        <f>1/$A$1*'[1]4408Exp'!V$61</f>
        <v>0</v>
      </c>
      <c r="X36" s="171">
        <f>1/$A$1*'[1]4408Exp'!W$61</f>
        <v>0</v>
      </c>
      <c r="Y36" s="171">
        <f>1/$A$1*'[1]4408Exp'!X$61</f>
        <v>0</v>
      </c>
      <c r="Z36" s="171">
        <f>1/$A$1*'[1]4408Exp'!Y$61</f>
        <v>0</v>
      </c>
      <c r="AA36" s="171">
        <f>1/$A$1*'[1]4408Exp'!Z$61</f>
        <v>0</v>
      </c>
      <c r="AB36" s="171">
        <f>1/$A$1*'[1]4408Exp'!AA$61</f>
        <v>0</v>
      </c>
      <c r="AC36" s="172"/>
      <c r="AD36" s="176">
        <f>'[1]4408Exp'!$AB$61</f>
        <v>0</v>
      </c>
      <c r="AE36" s="176">
        <f>'[1]4408Exp'!$AC$61</f>
        <v>0</v>
      </c>
      <c r="AF36" s="176">
        <f>'[1]4408Exp'!AD$61</f>
        <v>0</v>
      </c>
      <c r="AG36" s="176">
        <f>'[1]4408Exp'!AE$61</f>
        <v>0</v>
      </c>
      <c r="AH36" s="176">
        <f>'[1]4408Exp'!AF$61</f>
        <v>0</v>
      </c>
      <c r="AI36" s="176">
        <f>'[1]4408Exp'!AG$61</f>
        <v>0</v>
      </c>
      <c r="AJ36" s="176">
        <f>'[1]4408Exp'!AH$61</f>
        <v>0</v>
      </c>
      <c r="AK36" s="176">
        <f>'[1]4408Exp'!AI$61</f>
        <v>0</v>
      </c>
      <c r="AL36" s="176">
        <f>'[1]4408Exp'!AJ$61</f>
        <v>0</v>
      </c>
      <c r="AM36" s="176">
        <f>'[1]4408Exp'!AK$61</f>
        <v>0</v>
      </c>
      <c r="AN36" s="176">
        <f>'[1]4408Exp'!AL$61</f>
        <v>0</v>
      </c>
      <c r="AO36" s="176">
        <f>'[1]4408Exp'!AM$61</f>
        <v>0</v>
      </c>
      <c r="AP36" s="176">
        <f>'[1]4408Exp'!AN$61</f>
        <v>0</v>
      </c>
      <c r="AQ36" s="176">
        <f>'[1]4408Exp'!AO$61</f>
        <v>0</v>
      </c>
      <c r="AR36" s="176">
        <f>'[1]4408Exp'!AP$61</f>
        <v>0</v>
      </c>
      <c r="AS36" s="176">
        <f>'[1]4408Exp'!AQ$61</f>
        <v>0</v>
      </c>
      <c r="AT36" s="176">
        <f>'[1]4408Exp'!AR$61</f>
        <v>0</v>
      </c>
      <c r="AU36" s="176">
        <f>'[1]4408Exp'!AS$61</f>
        <v>0</v>
      </c>
      <c r="AV36" s="176">
        <f>'[1]4408Exp'!AT$61</f>
        <v>0</v>
      </c>
      <c r="AW36" s="176">
        <f>'[1]4408Exp'!AU$61</f>
        <v>0</v>
      </c>
      <c r="AX36" s="176">
        <f>'[1]4408Exp'!AV$61</f>
        <v>0</v>
      </c>
      <c r="AY36" s="176">
        <f>'[1]4408Exp'!AW$61</f>
        <v>0</v>
      </c>
      <c r="AZ36" s="176">
        <f>'[1]4408Exp'!AX$61</f>
        <v>0</v>
      </c>
      <c r="BA36" s="176">
        <f>'[1]4408Exp'!AY$61</f>
        <v>0</v>
      </c>
      <c r="BB36" s="176">
        <f>'[1]4408Exp'!AZ$61</f>
        <v>0</v>
      </c>
      <c r="BC36" s="176">
        <f>'[1]4408Exp'!BA$61</f>
        <v>0</v>
      </c>
      <c r="BD36" s="300"/>
    </row>
    <row r="37" spans="2:56" s="217" customFormat="1">
      <c r="B37" s="335" t="str">
        <f>'[1]4408Exp'!$A$62</f>
        <v>COUNTRIES AND TERRITORIES NOT SPECIFIED WITHIN THE FRAMEWORK OF TRADE WITH THIRD COUNTRIES</v>
      </c>
      <c r="C37" s="171">
        <f>1/$A$1*'[1]4408Exp'!$B$62</f>
        <v>2.1253599999999996E-5</v>
      </c>
      <c r="D37" s="171">
        <f>1/$A$1*'[1]4408Exp'!$C$62</f>
        <v>1.5999999999999996E-5</v>
      </c>
      <c r="E37" s="171">
        <f>1/$A$1*'[1]4408Exp'!D$62</f>
        <v>1.2319999999999997E-5</v>
      </c>
      <c r="F37" s="171">
        <f>1/$A$1*'[1]4408Exp'!E$62</f>
        <v>2.0759999999999998E-5</v>
      </c>
      <c r="G37" s="171">
        <f>1/$A$1*'[1]4408Exp'!F$62</f>
        <v>1.2419999999999998E-5</v>
      </c>
      <c r="H37" s="171">
        <f>1/$A$1*'[1]4408Exp'!G$62</f>
        <v>1.8199999999999993E-6</v>
      </c>
      <c r="I37" s="171">
        <f>1/$A$1*'[1]4408Exp'!H$62</f>
        <v>0</v>
      </c>
      <c r="J37" s="171">
        <f>1/$A$1*'[1]4408Exp'!I$62</f>
        <v>0</v>
      </c>
      <c r="K37" s="171">
        <f>1/$A$1*'[1]4408Exp'!J$62</f>
        <v>0</v>
      </c>
      <c r="L37" s="171">
        <f>1/$A$1*'[1]4408Exp'!K$62</f>
        <v>0</v>
      </c>
      <c r="M37" s="171">
        <f>1/$A$1*'[1]4408Exp'!L$62</f>
        <v>0</v>
      </c>
      <c r="N37" s="171">
        <f>1/$A$1*'[1]4408Exp'!M$62</f>
        <v>0</v>
      </c>
      <c r="O37" s="171">
        <f>1/$A$1*'[1]4408Exp'!N$62</f>
        <v>0</v>
      </c>
      <c r="P37" s="171">
        <f>1/$A$1*'[1]4408Exp'!O$62</f>
        <v>0</v>
      </c>
      <c r="Q37" s="171">
        <f>1/$A$1*'[1]4408Exp'!P$62</f>
        <v>0</v>
      </c>
      <c r="R37" s="171">
        <f>1/$A$1*'[1]4408Exp'!Q$62</f>
        <v>0</v>
      </c>
      <c r="S37" s="171">
        <f>1/$A$1*'[1]4408Exp'!R$62</f>
        <v>0</v>
      </c>
      <c r="T37" s="171">
        <f>1/$A$1*'[1]4408Exp'!S$62</f>
        <v>0</v>
      </c>
      <c r="U37" s="171">
        <f>1/$A$1*'[1]4408Exp'!T$62</f>
        <v>0</v>
      </c>
      <c r="V37" s="171">
        <f>1/$A$1*'[1]4408Exp'!U$62</f>
        <v>0</v>
      </c>
      <c r="W37" s="171">
        <f>1/$A$1*'[1]4408Exp'!V$62</f>
        <v>0</v>
      </c>
      <c r="X37" s="171">
        <f>1/$A$1*'[1]4408Exp'!W$62</f>
        <v>0</v>
      </c>
      <c r="Y37" s="171">
        <f>1/$A$1*'[1]4408Exp'!X$62</f>
        <v>0</v>
      </c>
      <c r="Z37" s="171">
        <f>1/$A$1*'[1]4408Exp'!Y$62</f>
        <v>0</v>
      </c>
      <c r="AA37" s="171">
        <f>1/$A$1*'[1]4408Exp'!Z$62</f>
        <v>0</v>
      </c>
      <c r="AB37" s="171">
        <f>1/$A$1*'[1]4408Exp'!AA$62</f>
        <v>0</v>
      </c>
      <c r="AC37" s="172"/>
      <c r="AD37" s="176">
        <f>'[1]4408Exp'!$AB$62</f>
        <v>8.7534498461999996E-2</v>
      </c>
      <c r="AE37" s="176">
        <f>'[1]4408Exp'!$AC$62</f>
        <v>4.0868019199999994E-2</v>
      </c>
      <c r="AF37" s="176">
        <f>'[1]4408Exp'!AD$62</f>
        <v>3.2794353599999999E-2</v>
      </c>
      <c r="AG37" s="176">
        <f>'[1]4408Exp'!AE$62</f>
        <v>5.2341755200000006E-2</v>
      </c>
      <c r="AH37" s="176">
        <f>'[1]4408Exp'!AF$62</f>
        <v>4.8273271200000002E-2</v>
      </c>
      <c r="AI37" s="176">
        <f>'[1]4408Exp'!AG$62</f>
        <v>1.1101104300000001E-2</v>
      </c>
      <c r="AJ37" s="176">
        <f>'[1]4408Exp'!AH$62</f>
        <v>0</v>
      </c>
      <c r="AK37" s="176">
        <f>'[1]4408Exp'!AI$62</f>
        <v>0</v>
      </c>
      <c r="AL37" s="176">
        <f>'[1]4408Exp'!AJ$62</f>
        <v>0</v>
      </c>
      <c r="AM37" s="176">
        <f>'[1]4408Exp'!AK$62</f>
        <v>0</v>
      </c>
      <c r="AN37" s="176">
        <f>'[1]4408Exp'!AL$62</f>
        <v>0</v>
      </c>
      <c r="AO37" s="176">
        <f>'[1]4408Exp'!AM$62</f>
        <v>0</v>
      </c>
      <c r="AP37" s="176">
        <f>'[1]4408Exp'!AN$62</f>
        <v>0</v>
      </c>
      <c r="AQ37" s="176">
        <f>'[1]4408Exp'!AO$62</f>
        <v>0</v>
      </c>
      <c r="AR37" s="176">
        <f>'[1]4408Exp'!AP$62</f>
        <v>0</v>
      </c>
      <c r="AS37" s="176">
        <f>'[1]4408Exp'!AQ$62</f>
        <v>0</v>
      </c>
      <c r="AT37" s="176">
        <f>'[1]4408Exp'!AR$62</f>
        <v>0</v>
      </c>
      <c r="AU37" s="176">
        <f>'[1]4408Exp'!AS$62</f>
        <v>0</v>
      </c>
      <c r="AV37" s="176">
        <f>'[1]4408Exp'!AT$62</f>
        <v>0</v>
      </c>
      <c r="AW37" s="176">
        <f>'[1]4408Exp'!AU$62</f>
        <v>0</v>
      </c>
      <c r="AX37" s="176">
        <f>'[1]4408Exp'!AV$62</f>
        <v>0</v>
      </c>
      <c r="AY37" s="176">
        <f>'[1]4408Exp'!AW$62</f>
        <v>0</v>
      </c>
      <c r="AZ37" s="176">
        <f>'[1]4408Exp'!AX$62</f>
        <v>0</v>
      </c>
      <c r="BA37" s="176">
        <f>'[1]4408Exp'!AY$62</f>
        <v>0</v>
      </c>
      <c r="BB37" s="176">
        <f>'[1]4408Exp'!AZ$62</f>
        <v>0</v>
      </c>
      <c r="BC37" s="176">
        <f>'[1]4408Exp'!BA$62</f>
        <v>0</v>
      </c>
      <c r="BD37" s="300"/>
    </row>
    <row r="38" spans="2:56" s="217" customFormat="1">
      <c r="B38" s="335" t="str">
        <f>'[1]4408Exp'!$A$173</f>
        <v>OTH. EAST ASIA</v>
      </c>
      <c r="C38" s="171">
        <f>1/$A$1*'[1]4408Exp'!$B$173</f>
        <v>0</v>
      </c>
      <c r="D38" s="171">
        <f>1/$A$1*'[1]4408Exp'!$C$173</f>
        <v>0</v>
      </c>
      <c r="E38" s="171">
        <f>1/$A$1*'[1]4408Exp'!D$173</f>
        <v>0</v>
      </c>
      <c r="F38" s="171">
        <f>1/$A$1*'[1]4408Exp'!E$173</f>
        <v>0</v>
      </c>
      <c r="G38" s="171">
        <f>1/$A$1*'[1]4408Exp'!F$173</f>
        <v>0</v>
      </c>
      <c r="H38" s="171">
        <f>1/$A$1*'[1]4408Exp'!G$173</f>
        <v>0</v>
      </c>
      <c r="I38" s="171">
        <f>1/$A$1*'[1]4408Exp'!H$173</f>
        <v>0</v>
      </c>
      <c r="J38" s="171">
        <f>1/$A$1*'[1]4408Exp'!I$173</f>
        <v>0</v>
      </c>
      <c r="K38" s="171">
        <f>1/$A$1*'[1]4408Exp'!J$173</f>
        <v>0</v>
      </c>
      <c r="L38" s="171">
        <f>1/$A$1*'[1]4408Exp'!K$173</f>
        <v>0</v>
      </c>
      <c r="M38" s="171">
        <f>1/$A$1*'[1]4408Exp'!L$173</f>
        <v>0</v>
      </c>
      <c r="N38" s="171">
        <f>1/$A$1*'[1]4408Exp'!M$173</f>
        <v>0</v>
      </c>
      <c r="O38" s="171">
        <f>1/$A$1*'[1]4408Exp'!N$173</f>
        <v>0</v>
      </c>
      <c r="P38" s="171">
        <f>1/$A$1*'[1]4408Exp'!O$173</f>
        <v>0</v>
      </c>
      <c r="Q38" s="171">
        <f>1/$A$1*'[1]4408Exp'!P$173</f>
        <v>0</v>
      </c>
      <c r="R38" s="171">
        <f>1/$A$1*'[1]4408Exp'!Q$173</f>
        <v>0</v>
      </c>
      <c r="S38" s="171">
        <f>1/$A$1*'[1]4408Exp'!R$173</f>
        <v>0</v>
      </c>
      <c r="T38" s="171">
        <f>1/$A$1*'[1]4408Exp'!S$173</f>
        <v>0</v>
      </c>
      <c r="U38" s="171">
        <f>1/$A$1*'[1]4408Exp'!T$173</f>
        <v>0</v>
      </c>
      <c r="V38" s="171">
        <f>1/$A$1*'[1]4408Exp'!U$173</f>
        <v>0</v>
      </c>
      <c r="W38" s="171">
        <f>1/$A$1*'[1]4408Exp'!V$173</f>
        <v>0</v>
      </c>
      <c r="X38" s="171">
        <f>1/$A$1*'[1]4408Exp'!W$173</f>
        <v>0</v>
      </c>
      <c r="Y38" s="171">
        <f>1/$A$1*'[1]4408Exp'!X$173</f>
        <v>0</v>
      </c>
      <c r="Z38" s="171">
        <f>1/$A$1*'[1]4408Exp'!Y$173</f>
        <v>0</v>
      </c>
      <c r="AA38" s="171">
        <f>1/$A$1*'[1]4408Exp'!Z$173</f>
        <v>0</v>
      </c>
      <c r="AB38" s="171">
        <f>1/$A$1*'[1]4408Exp'!AA$173</f>
        <v>0</v>
      </c>
      <c r="AC38" s="172"/>
      <c r="AD38" s="176">
        <f>'[1]4408Exp'!$AB$173</f>
        <v>0</v>
      </c>
      <c r="AE38" s="176">
        <f>'[1]4408Exp'!$AC$173</f>
        <v>0</v>
      </c>
      <c r="AF38" s="176">
        <f>'[1]4408Exp'!AD$173</f>
        <v>0</v>
      </c>
      <c r="AG38" s="176">
        <f>'[1]4408Exp'!AE$173</f>
        <v>0</v>
      </c>
      <c r="AH38" s="176">
        <f>'[1]4408Exp'!AF$173</f>
        <v>0</v>
      </c>
      <c r="AI38" s="176">
        <f>'[1]4408Exp'!AG$173</f>
        <v>0</v>
      </c>
      <c r="AJ38" s="176">
        <f>'[1]4408Exp'!AH$173</f>
        <v>0</v>
      </c>
      <c r="AK38" s="176">
        <f>'[1]4408Exp'!AI$173</f>
        <v>0</v>
      </c>
      <c r="AL38" s="176">
        <f>'[1]4408Exp'!AJ$173</f>
        <v>0</v>
      </c>
      <c r="AM38" s="176">
        <f>'[1]4408Exp'!AK$173</f>
        <v>0</v>
      </c>
      <c r="AN38" s="176">
        <f>'[1]4408Exp'!AL$173</f>
        <v>0</v>
      </c>
      <c r="AO38" s="176">
        <f>'[1]4408Exp'!AM$173</f>
        <v>0</v>
      </c>
      <c r="AP38" s="176">
        <f>'[1]4408Exp'!AN$173</f>
        <v>0</v>
      </c>
      <c r="AQ38" s="176">
        <f>'[1]4408Exp'!AO$173</f>
        <v>0</v>
      </c>
      <c r="AR38" s="176">
        <f>'[1]4408Exp'!AP$173</f>
        <v>0</v>
      </c>
      <c r="AS38" s="176">
        <f>'[1]4408Exp'!AQ$173</f>
        <v>0</v>
      </c>
      <c r="AT38" s="176">
        <f>'[1]4408Exp'!AR$173</f>
        <v>0</v>
      </c>
      <c r="AU38" s="176">
        <f>'[1]4408Exp'!AS$173</f>
        <v>0</v>
      </c>
      <c r="AV38" s="176">
        <f>'[1]4408Exp'!AT$173</f>
        <v>0</v>
      </c>
      <c r="AW38" s="176">
        <f>'[1]4408Exp'!AU$173</f>
        <v>0</v>
      </c>
      <c r="AX38" s="176">
        <f>'[1]4408Exp'!AV$173</f>
        <v>0</v>
      </c>
      <c r="AY38" s="176">
        <f>'[1]4408Exp'!AW$173</f>
        <v>0</v>
      </c>
      <c r="AZ38" s="176">
        <f>'[1]4408Exp'!AX$173</f>
        <v>0</v>
      </c>
      <c r="BA38" s="176">
        <f>'[1]4408Exp'!AY$173</f>
        <v>0</v>
      </c>
      <c r="BB38" s="176">
        <f>'[1]4408Exp'!AZ$173</f>
        <v>0</v>
      </c>
      <c r="BC38" s="176">
        <f>'[1]4408Exp'!BA$173</f>
        <v>0</v>
      </c>
      <c r="BD38" s="300"/>
    </row>
    <row r="39" spans="2:56" s="217" customFormat="1">
      <c r="B39" s="335" t="str">
        <f>'[1]4408Exp'!$A$174</f>
        <v>OTH. NORTH AMERICA</v>
      </c>
      <c r="C39" s="171">
        <f>1/$A$1*'[1]4408Exp'!$B$174</f>
        <v>0</v>
      </c>
      <c r="D39" s="171">
        <f>1/$A$1*'[1]4408Exp'!$C$174</f>
        <v>0</v>
      </c>
      <c r="E39" s="171">
        <f>1/$A$1*'[1]4408Exp'!D$174</f>
        <v>0</v>
      </c>
      <c r="F39" s="171">
        <f>1/$A$1*'[1]4408Exp'!E$174</f>
        <v>0</v>
      </c>
      <c r="G39" s="171">
        <f>1/$A$1*'[1]4408Exp'!F$174</f>
        <v>0</v>
      </c>
      <c r="H39" s="171">
        <f>1/$A$1*'[1]4408Exp'!G$174</f>
        <v>0</v>
      </c>
      <c r="I39" s="171">
        <f>1/$A$1*'[1]4408Exp'!H$174</f>
        <v>0</v>
      </c>
      <c r="J39" s="171">
        <f>1/$A$1*'[1]4408Exp'!I$174</f>
        <v>0</v>
      </c>
      <c r="K39" s="171">
        <f>1/$A$1*'[1]4408Exp'!J$174</f>
        <v>0</v>
      </c>
      <c r="L39" s="171">
        <f>1/$A$1*'[1]4408Exp'!K$174</f>
        <v>0</v>
      </c>
      <c r="M39" s="171">
        <f>1/$A$1*'[1]4408Exp'!L$174</f>
        <v>0</v>
      </c>
      <c r="N39" s="171">
        <f>1/$A$1*'[1]4408Exp'!M$174</f>
        <v>0</v>
      </c>
      <c r="O39" s="171">
        <f>1/$A$1*'[1]4408Exp'!N$174</f>
        <v>0</v>
      </c>
      <c r="P39" s="171">
        <f>1/$A$1*'[1]4408Exp'!O$174</f>
        <v>0</v>
      </c>
      <c r="Q39" s="171">
        <f>1/$A$1*'[1]4408Exp'!P$174</f>
        <v>0</v>
      </c>
      <c r="R39" s="171">
        <f>1/$A$1*'[1]4408Exp'!Q$174</f>
        <v>0</v>
      </c>
      <c r="S39" s="171">
        <f>1/$A$1*'[1]4408Exp'!R$174</f>
        <v>0</v>
      </c>
      <c r="T39" s="171">
        <f>1/$A$1*'[1]4408Exp'!S$174</f>
        <v>0</v>
      </c>
      <c r="U39" s="171">
        <f>1/$A$1*'[1]4408Exp'!T$174</f>
        <v>0</v>
      </c>
      <c r="V39" s="171">
        <f>1/$A$1*'[1]4408Exp'!U$174</f>
        <v>0</v>
      </c>
      <c r="W39" s="171">
        <f>1/$A$1*'[1]4408Exp'!V$174</f>
        <v>0</v>
      </c>
      <c r="X39" s="171">
        <f>1/$A$1*'[1]4408Exp'!W$174</f>
        <v>0</v>
      </c>
      <c r="Y39" s="171">
        <f>1/$A$1*'[1]4408Exp'!X$174</f>
        <v>0</v>
      </c>
      <c r="Z39" s="171">
        <f>1/$A$1*'[1]4408Exp'!Y$174</f>
        <v>0</v>
      </c>
      <c r="AA39" s="171">
        <f>1/$A$1*'[1]4408Exp'!Z$174</f>
        <v>0</v>
      </c>
      <c r="AB39" s="171">
        <f>1/$A$1*'[1]4408Exp'!AA$174</f>
        <v>0</v>
      </c>
      <c r="AC39" s="172"/>
      <c r="AD39" s="176">
        <f>'[1]4408Exp'!$AB$174</f>
        <v>0</v>
      </c>
      <c r="AE39" s="176">
        <f>'[1]4408Exp'!$AC$174</f>
        <v>0</v>
      </c>
      <c r="AF39" s="176">
        <f>'[1]4408Exp'!AD$174</f>
        <v>0</v>
      </c>
      <c r="AG39" s="176">
        <f>'[1]4408Exp'!AE$174</f>
        <v>0</v>
      </c>
      <c r="AH39" s="176">
        <f>'[1]4408Exp'!AF$174</f>
        <v>0</v>
      </c>
      <c r="AI39" s="176">
        <f>'[1]4408Exp'!AG$174</f>
        <v>0</v>
      </c>
      <c r="AJ39" s="176">
        <f>'[1]4408Exp'!AH$174</f>
        <v>0</v>
      </c>
      <c r="AK39" s="176">
        <f>'[1]4408Exp'!AI$174</f>
        <v>0</v>
      </c>
      <c r="AL39" s="176">
        <f>'[1]4408Exp'!AJ$174</f>
        <v>0</v>
      </c>
      <c r="AM39" s="176">
        <f>'[1]4408Exp'!AK$174</f>
        <v>0</v>
      </c>
      <c r="AN39" s="176">
        <f>'[1]4408Exp'!AL$174</f>
        <v>0</v>
      </c>
      <c r="AO39" s="176">
        <f>'[1]4408Exp'!AM$174</f>
        <v>0</v>
      </c>
      <c r="AP39" s="176">
        <f>'[1]4408Exp'!AN$174</f>
        <v>0</v>
      </c>
      <c r="AQ39" s="176">
        <f>'[1]4408Exp'!AO$174</f>
        <v>0</v>
      </c>
      <c r="AR39" s="176">
        <f>'[1]4408Exp'!AP$174</f>
        <v>0</v>
      </c>
      <c r="AS39" s="176">
        <f>'[1]4408Exp'!AQ$174</f>
        <v>0</v>
      </c>
      <c r="AT39" s="176">
        <f>'[1]4408Exp'!AR$174</f>
        <v>0</v>
      </c>
      <c r="AU39" s="176">
        <f>'[1]4408Exp'!AS$174</f>
        <v>0</v>
      </c>
      <c r="AV39" s="176">
        <f>'[1]4408Exp'!AT$174</f>
        <v>0</v>
      </c>
      <c r="AW39" s="176">
        <f>'[1]4408Exp'!AU$174</f>
        <v>0</v>
      </c>
      <c r="AX39" s="176">
        <f>'[1]4408Exp'!AV$174</f>
        <v>0</v>
      </c>
      <c r="AY39" s="176">
        <f>'[1]4408Exp'!AW$174</f>
        <v>0</v>
      </c>
      <c r="AZ39" s="176">
        <f>'[1]4408Exp'!AX$174</f>
        <v>0</v>
      </c>
      <c r="BA39" s="176">
        <f>'[1]4408Exp'!AY$174</f>
        <v>0</v>
      </c>
      <c r="BB39" s="176">
        <f>'[1]4408Exp'!AZ$174</f>
        <v>0</v>
      </c>
      <c r="BC39" s="176">
        <f>'[1]4408Exp'!BA$174</f>
        <v>0</v>
      </c>
      <c r="BD39" s="300"/>
    </row>
    <row r="40" spans="2:56" s="217" customFormat="1">
      <c r="B40" s="335" t="str">
        <f>'[1]4408Exp'!$A$175</f>
        <v>OTH. OCEANIA</v>
      </c>
      <c r="C40" s="171">
        <f>1/$A$1*'[1]4408Exp'!$B$175</f>
        <v>0</v>
      </c>
      <c r="D40" s="171">
        <f>1/$A$1*'[1]4408Exp'!$C$175</f>
        <v>0</v>
      </c>
      <c r="E40" s="171">
        <f>1/$A$1*'[1]4408Exp'!D$175</f>
        <v>0</v>
      </c>
      <c r="F40" s="171">
        <f>1/$A$1*'[1]4408Exp'!E$175</f>
        <v>0</v>
      </c>
      <c r="G40" s="171">
        <f>1/$A$1*'[1]4408Exp'!F$175</f>
        <v>0</v>
      </c>
      <c r="H40" s="171">
        <f>1/$A$1*'[1]4408Exp'!G$175</f>
        <v>0</v>
      </c>
      <c r="I40" s="171">
        <f>1/$A$1*'[1]4408Exp'!H$175</f>
        <v>0</v>
      </c>
      <c r="J40" s="171">
        <f>1/$A$1*'[1]4408Exp'!I$175</f>
        <v>0</v>
      </c>
      <c r="K40" s="171">
        <f>1/$A$1*'[1]4408Exp'!J$175</f>
        <v>0</v>
      </c>
      <c r="L40" s="171">
        <f>1/$A$1*'[1]4408Exp'!K$175</f>
        <v>0</v>
      </c>
      <c r="M40" s="171">
        <f>1/$A$1*'[1]4408Exp'!L$175</f>
        <v>0</v>
      </c>
      <c r="N40" s="171">
        <f>1/$A$1*'[1]4408Exp'!M$175</f>
        <v>0</v>
      </c>
      <c r="O40" s="171">
        <f>1/$A$1*'[1]4408Exp'!N$175</f>
        <v>0</v>
      </c>
      <c r="P40" s="171">
        <f>1/$A$1*'[1]4408Exp'!O$175</f>
        <v>0</v>
      </c>
      <c r="Q40" s="171">
        <f>1/$A$1*'[1]4408Exp'!P$175</f>
        <v>0</v>
      </c>
      <c r="R40" s="171">
        <f>1/$A$1*'[1]4408Exp'!Q$175</f>
        <v>0</v>
      </c>
      <c r="S40" s="171">
        <f>1/$A$1*'[1]4408Exp'!R$175</f>
        <v>0</v>
      </c>
      <c r="T40" s="171">
        <f>1/$A$1*'[1]4408Exp'!S$175</f>
        <v>0</v>
      </c>
      <c r="U40" s="171">
        <f>1/$A$1*'[1]4408Exp'!T$175</f>
        <v>0</v>
      </c>
      <c r="V40" s="171">
        <f>1/$A$1*'[1]4408Exp'!U$175</f>
        <v>0</v>
      </c>
      <c r="W40" s="171">
        <f>1/$A$1*'[1]4408Exp'!V$175</f>
        <v>0</v>
      </c>
      <c r="X40" s="171">
        <f>1/$A$1*'[1]4408Exp'!W$175</f>
        <v>0</v>
      </c>
      <c r="Y40" s="171">
        <f>1/$A$1*'[1]4408Exp'!X$175</f>
        <v>0</v>
      </c>
      <c r="Z40" s="171">
        <f>1/$A$1*'[1]4408Exp'!Y$175</f>
        <v>0</v>
      </c>
      <c r="AA40" s="171">
        <f>1/$A$1*'[1]4408Exp'!Z$175</f>
        <v>0</v>
      </c>
      <c r="AB40" s="171">
        <f>1/$A$1*'[1]4408Exp'!AA$175</f>
        <v>0</v>
      </c>
      <c r="AC40" s="172"/>
      <c r="AD40" s="176">
        <f>'[1]4408Exp'!$AB$175</f>
        <v>0</v>
      </c>
      <c r="AE40" s="176">
        <f>'[1]4408Exp'!$AC$175</f>
        <v>0</v>
      </c>
      <c r="AF40" s="176">
        <f>'[1]4408Exp'!AD$175</f>
        <v>0</v>
      </c>
      <c r="AG40" s="176">
        <f>'[1]4408Exp'!AE$175</f>
        <v>0</v>
      </c>
      <c r="AH40" s="176">
        <f>'[1]4408Exp'!AF$175</f>
        <v>0</v>
      </c>
      <c r="AI40" s="176">
        <f>'[1]4408Exp'!AG$175</f>
        <v>0</v>
      </c>
      <c r="AJ40" s="176">
        <f>'[1]4408Exp'!AH$175</f>
        <v>0</v>
      </c>
      <c r="AK40" s="176">
        <f>'[1]4408Exp'!AI$175</f>
        <v>0</v>
      </c>
      <c r="AL40" s="176">
        <f>'[1]4408Exp'!AJ$175</f>
        <v>0</v>
      </c>
      <c r="AM40" s="176">
        <f>'[1]4408Exp'!AK$175</f>
        <v>0</v>
      </c>
      <c r="AN40" s="176">
        <f>'[1]4408Exp'!AL$175</f>
        <v>0</v>
      </c>
      <c r="AO40" s="176">
        <f>'[1]4408Exp'!AM$175</f>
        <v>0</v>
      </c>
      <c r="AP40" s="176">
        <f>'[1]4408Exp'!AN$175</f>
        <v>0</v>
      </c>
      <c r="AQ40" s="176">
        <f>'[1]4408Exp'!AO$175</f>
        <v>0</v>
      </c>
      <c r="AR40" s="176">
        <f>'[1]4408Exp'!AP$175</f>
        <v>0</v>
      </c>
      <c r="AS40" s="176">
        <f>'[1]4408Exp'!AQ$175</f>
        <v>0</v>
      </c>
      <c r="AT40" s="176">
        <f>'[1]4408Exp'!AR$175</f>
        <v>0</v>
      </c>
      <c r="AU40" s="176">
        <f>'[1]4408Exp'!AS$175</f>
        <v>0</v>
      </c>
      <c r="AV40" s="176">
        <f>'[1]4408Exp'!AT$175</f>
        <v>0</v>
      </c>
      <c r="AW40" s="176">
        <f>'[1]4408Exp'!AU$175</f>
        <v>0</v>
      </c>
      <c r="AX40" s="176">
        <f>'[1]4408Exp'!AV$175</f>
        <v>0</v>
      </c>
      <c r="AY40" s="176">
        <f>'[1]4408Exp'!AW$175</f>
        <v>0</v>
      </c>
      <c r="AZ40" s="176">
        <f>'[1]4408Exp'!AX$175</f>
        <v>0</v>
      </c>
      <c r="BA40" s="176">
        <f>'[1]4408Exp'!AY$175</f>
        <v>0</v>
      </c>
      <c r="BB40" s="176">
        <f>'[1]4408Exp'!AZ$175</f>
        <v>0</v>
      </c>
      <c r="BC40" s="176">
        <f>'[1]4408Exp'!BA$175</f>
        <v>0</v>
      </c>
      <c r="BD40" s="300"/>
    </row>
    <row r="41" spans="2:56" s="217" customFormat="1">
      <c r="B41" s="335" t="str">
        <f>'[1]4408Exp'!$A$176</f>
        <v>OTH. SOUTH &amp; S.E. ASIA</v>
      </c>
      <c r="C41" s="171">
        <f>1/$A$1*'[1]4408Exp'!$B$176</f>
        <v>0</v>
      </c>
      <c r="D41" s="171">
        <f>1/$A$1*'[1]4408Exp'!$C$176</f>
        <v>0</v>
      </c>
      <c r="E41" s="171">
        <f>1/$A$1*'[1]4408Exp'!D$176</f>
        <v>0</v>
      </c>
      <c r="F41" s="171">
        <f>1/$A$1*'[1]4408Exp'!E$176</f>
        <v>0</v>
      </c>
      <c r="G41" s="171">
        <f>1/$A$1*'[1]4408Exp'!F$176</f>
        <v>0</v>
      </c>
      <c r="H41" s="171">
        <f>1/$A$1*'[1]4408Exp'!G$176</f>
        <v>0</v>
      </c>
      <c r="I41" s="171">
        <f>1/$A$1*'[1]4408Exp'!H$176</f>
        <v>0</v>
      </c>
      <c r="J41" s="171">
        <f>1/$A$1*'[1]4408Exp'!I$176</f>
        <v>0</v>
      </c>
      <c r="K41" s="171">
        <f>1/$A$1*'[1]4408Exp'!J$176</f>
        <v>0</v>
      </c>
      <c r="L41" s="171">
        <f>1/$A$1*'[1]4408Exp'!K$176</f>
        <v>0</v>
      </c>
      <c r="M41" s="171">
        <f>1/$A$1*'[1]4408Exp'!L$176</f>
        <v>0</v>
      </c>
      <c r="N41" s="171">
        <f>1/$A$1*'[1]4408Exp'!M$176</f>
        <v>0</v>
      </c>
      <c r="O41" s="171">
        <f>1/$A$1*'[1]4408Exp'!N$176</f>
        <v>0</v>
      </c>
      <c r="P41" s="171">
        <f>1/$A$1*'[1]4408Exp'!O$176</f>
        <v>0</v>
      </c>
      <c r="Q41" s="171">
        <f>1/$A$1*'[1]4408Exp'!P$176</f>
        <v>0</v>
      </c>
      <c r="R41" s="171">
        <f>1/$A$1*'[1]4408Exp'!Q$176</f>
        <v>0</v>
      </c>
      <c r="S41" s="171">
        <f>1/$A$1*'[1]4408Exp'!R$176</f>
        <v>0</v>
      </c>
      <c r="T41" s="171">
        <f>1/$A$1*'[1]4408Exp'!S$176</f>
        <v>0</v>
      </c>
      <c r="U41" s="171">
        <f>1/$A$1*'[1]4408Exp'!T$176</f>
        <v>0</v>
      </c>
      <c r="V41" s="171">
        <f>1/$A$1*'[1]4408Exp'!U$176</f>
        <v>0</v>
      </c>
      <c r="W41" s="171">
        <f>1/$A$1*'[1]4408Exp'!V$176</f>
        <v>0</v>
      </c>
      <c r="X41" s="171">
        <f>1/$A$1*'[1]4408Exp'!W$176</f>
        <v>0</v>
      </c>
      <c r="Y41" s="171">
        <f>1/$A$1*'[1]4408Exp'!X$176</f>
        <v>0</v>
      </c>
      <c r="Z41" s="171">
        <f>1/$A$1*'[1]4408Exp'!Y$176</f>
        <v>0</v>
      </c>
      <c r="AA41" s="171">
        <f>1/$A$1*'[1]4408Exp'!Z$176</f>
        <v>0</v>
      </c>
      <c r="AB41" s="171">
        <f>1/$A$1*'[1]4408Exp'!AA$176</f>
        <v>0</v>
      </c>
      <c r="AC41" s="172"/>
      <c r="AD41" s="176">
        <f>'[1]4408Exp'!$AB$176</f>
        <v>0</v>
      </c>
      <c r="AE41" s="176">
        <f>'[1]4408Exp'!$AC$176</f>
        <v>0</v>
      </c>
      <c r="AF41" s="176">
        <f>'[1]4408Exp'!AD$176</f>
        <v>0</v>
      </c>
      <c r="AG41" s="176">
        <f>'[1]4408Exp'!AE$176</f>
        <v>0</v>
      </c>
      <c r="AH41" s="176">
        <f>'[1]4408Exp'!AF$176</f>
        <v>0</v>
      </c>
      <c r="AI41" s="176">
        <f>'[1]4408Exp'!AG$176</f>
        <v>0</v>
      </c>
      <c r="AJ41" s="176">
        <f>'[1]4408Exp'!AH$176</f>
        <v>0</v>
      </c>
      <c r="AK41" s="176">
        <f>'[1]4408Exp'!AI$176</f>
        <v>0</v>
      </c>
      <c r="AL41" s="176">
        <f>'[1]4408Exp'!AJ$176</f>
        <v>0</v>
      </c>
      <c r="AM41" s="176">
        <f>'[1]4408Exp'!AK$176</f>
        <v>0</v>
      </c>
      <c r="AN41" s="176">
        <f>'[1]4408Exp'!AL$176</f>
        <v>0</v>
      </c>
      <c r="AO41" s="176">
        <f>'[1]4408Exp'!AM$176</f>
        <v>0</v>
      </c>
      <c r="AP41" s="176">
        <f>'[1]4408Exp'!AN$176</f>
        <v>0</v>
      </c>
      <c r="AQ41" s="176">
        <f>'[1]4408Exp'!AO$176</f>
        <v>0</v>
      </c>
      <c r="AR41" s="176">
        <f>'[1]4408Exp'!AP$176</f>
        <v>0</v>
      </c>
      <c r="AS41" s="176">
        <f>'[1]4408Exp'!AQ$176</f>
        <v>0</v>
      </c>
      <c r="AT41" s="176">
        <f>'[1]4408Exp'!AR$176</f>
        <v>0</v>
      </c>
      <c r="AU41" s="176">
        <f>'[1]4408Exp'!AS$176</f>
        <v>0</v>
      </c>
      <c r="AV41" s="176">
        <f>'[1]4408Exp'!AT$176</f>
        <v>0</v>
      </c>
      <c r="AW41" s="176">
        <f>'[1]4408Exp'!AU$176</f>
        <v>0</v>
      </c>
      <c r="AX41" s="176">
        <f>'[1]4408Exp'!AV$176</f>
        <v>0</v>
      </c>
      <c r="AY41" s="176">
        <f>'[1]4408Exp'!AW$176</f>
        <v>0</v>
      </c>
      <c r="AZ41" s="176">
        <f>'[1]4408Exp'!AX$176</f>
        <v>0</v>
      </c>
      <c r="BA41" s="176">
        <f>'[1]4408Exp'!AY$176</f>
        <v>0</v>
      </c>
      <c r="BB41" s="176">
        <f>'[1]4408Exp'!AZ$176</f>
        <v>0</v>
      </c>
      <c r="BC41" s="176">
        <f>'[1]4408Exp'!BA$176</f>
        <v>0</v>
      </c>
      <c r="BD41" s="300"/>
    </row>
    <row r="42" spans="2:56" s="217" customFormat="1">
      <c r="B42" s="335" t="str">
        <f>'[1]4408Exp'!$A$177</f>
        <v>OTH. WEST ASIA</v>
      </c>
      <c r="C42" s="171">
        <f>1/$A$1*'[1]4408Exp'!$B$177</f>
        <v>0</v>
      </c>
      <c r="D42" s="171">
        <f>1/$A$1*'[1]4408Exp'!$C$177</f>
        <v>0</v>
      </c>
      <c r="E42" s="171">
        <f>1/$A$1*'[1]4408Exp'!D$177</f>
        <v>0</v>
      </c>
      <c r="F42" s="171">
        <f>1/$A$1*'[1]4408Exp'!E$177</f>
        <v>0</v>
      </c>
      <c r="G42" s="171">
        <f>1/$A$1*'[1]4408Exp'!F$177</f>
        <v>0</v>
      </c>
      <c r="H42" s="171">
        <f>1/$A$1*'[1]4408Exp'!G$177</f>
        <v>0</v>
      </c>
      <c r="I42" s="171">
        <f>1/$A$1*'[1]4408Exp'!H$177</f>
        <v>0</v>
      </c>
      <c r="J42" s="171">
        <f>1/$A$1*'[1]4408Exp'!I$177</f>
        <v>0</v>
      </c>
      <c r="K42" s="171">
        <f>1/$A$1*'[1]4408Exp'!J$177</f>
        <v>0</v>
      </c>
      <c r="L42" s="171">
        <f>1/$A$1*'[1]4408Exp'!K$177</f>
        <v>0</v>
      </c>
      <c r="M42" s="171">
        <f>1/$A$1*'[1]4408Exp'!L$177</f>
        <v>0</v>
      </c>
      <c r="N42" s="171">
        <f>1/$A$1*'[1]4408Exp'!M$177</f>
        <v>0</v>
      </c>
      <c r="O42" s="171">
        <f>1/$A$1*'[1]4408Exp'!N$177</f>
        <v>0</v>
      </c>
      <c r="P42" s="171">
        <f>1/$A$1*'[1]4408Exp'!O$177</f>
        <v>0</v>
      </c>
      <c r="Q42" s="171">
        <f>1/$A$1*'[1]4408Exp'!P$177</f>
        <v>0</v>
      </c>
      <c r="R42" s="171">
        <f>1/$A$1*'[1]4408Exp'!Q$177</f>
        <v>0</v>
      </c>
      <c r="S42" s="171">
        <f>1/$A$1*'[1]4408Exp'!R$177</f>
        <v>0</v>
      </c>
      <c r="T42" s="171">
        <f>1/$A$1*'[1]4408Exp'!S$177</f>
        <v>0</v>
      </c>
      <c r="U42" s="171">
        <f>1/$A$1*'[1]4408Exp'!T$177</f>
        <v>0</v>
      </c>
      <c r="V42" s="171">
        <f>1/$A$1*'[1]4408Exp'!U$177</f>
        <v>0</v>
      </c>
      <c r="W42" s="171">
        <f>1/$A$1*'[1]4408Exp'!V$177</f>
        <v>0</v>
      </c>
      <c r="X42" s="171">
        <f>1/$A$1*'[1]4408Exp'!W$177</f>
        <v>0</v>
      </c>
      <c r="Y42" s="171">
        <f>1/$A$1*'[1]4408Exp'!X$177</f>
        <v>0</v>
      </c>
      <c r="Z42" s="171">
        <f>1/$A$1*'[1]4408Exp'!Y$177</f>
        <v>0</v>
      </c>
      <c r="AA42" s="171">
        <f>1/$A$1*'[1]4408Exp'!Z$177</f>
        <v>0</v>
      </c>
      <c r="AB42" s="171">
        <f>1/$A$1*'[1]4408Exp'!AA$177</f>
        <v>0</v>
      </c>
      <c r="AC42" s="172"/>
      <c r="AD42" s="176">
        <f>'[1]4408Exp'!$AB$177</f>
        <v>0</v>
      </c>
      <c r="AE42" s="176">
        <f>'[1]4408Exp'!$AC$177</f>
        <v>0</v>
      </c>
      <c r="AF42" s="176">
        <f>'[1]4408Exp'!AD$177</f>
        <v>0</v>
      </c>
      <c r="AG42" s="176">
        <f>'[1]4408Exp'!AE$177</f>
        <v>0</v>
      </c>
      <c r="AH42" s="176">
        <f>'[1]4408Exp'!AF$177</f>
        <v>0</v>
      </c>
      <c r="AI42" s="176">
        <f>'[1]4408Exp'!AG$177</f>
        <v>0</v>
      </c>
      <c r="AJ42" s="176">
        <f>'[1]4408Exp'!AH$177</f>
        <v>0</v>
      </c>
      <c r="AK42" s="176">
        <f>'[1]4408Exp'!AI$177</f>
        <v>0</v>
      </c>
      <c r="AL42" s="176">
        <f>'[1]4408Exp'!AJ$177</f>
        <v>0</v>
      </c>
      <c r="AM42" s="176">
        <f>'[1]4408Exp'!AK$177</f>
        <v>0</v>
      </c>
      <c r="AN42" s="176">
        <f>'[1]4408Exp'!AL$177</f>
        <v>0</v>
      </c>
      <c r="AO42" s="176">
        <f>'[1]4408Exp'!AM$177</f>
        <v>0</v>
      </c>
      <c r="AP42" s="176">
        <f>'[1]4408Exp'!AN$177</f>
        <v>0</v>
      </c>
      <c r="AQ42" s="176">
        <f>'[1]4408Exp'!AO$177</f>
        <v>0</v>
      </c>
      <c r="AR42" s="176">
        <f>'[1]4408Exp'!AP$177</f>
        <v>0</v>
      </c>
      <c r="AS42" s="176">
        <f>'[1]4408Exp'!AQ$177</f>
        <v>0</v>
      </c>
      <c r="AT42" s="176">
        <f>'[1]4408Exp'!AR$177</f>
        <v>0</v>
      </c>
      <c r="AU42" s="176">
        <f>'[1]4408Exp'!AS$177</f>
        <v>0</v>
      </c>
      <c r="AV42" s="176">
        <f>'[1]4408Exp'!AT$177</f>
        <v>0</v>
      </c>
      <c r="AW42" s="176">
        <f>'[1]4408Exp'!AU$177</f>
        <v>0</v>
      </c>
      <c r="AX42" s="176">
        <f>'[1]4408Exp'!AV$177</f>
        <v>0</v>
      </c>
      <c r="AY42" s="176">
        <f>'[1]4408Exp'!AW$177</f>
        <v>0</v>
      </c>
      <c r="AZ42" s="176">
        <f>'[1]4408Exp'!AX$177</f>
        <v>0</v>
      </c>
      <c r="BA42" s="176">
        <f>'[1]4408Exp'!AY$177</f>
        <v>0</v>
      </c>
      <c r="BB42" s="176">
        <f>'[1]4408Exp'!AZ$177</f>
        <v>0</v>
      </c>
      <c r="BC42" s="176">
        <f>'[1]4408Exp'!BA$177</f>
        <v>0</v>
      </c>
      <c r="BD42" s="300"/>
    </row>
    <row r="43" spans="2:56" s="217" customFormat="1">
      <c r="B43" s="335" t="str">
        <f>'[1]4408Exp'!$A$178</f>
        <v>NO DATA, WORK CODE</v>
      </c>
      <c r="C43" s="171">
        <f>1/$A$1*'[1]4408Exp'!$B$178</f>
        <v>0</v>
      </c>
      <c r="D43" s="171">
        <f>1/$A$1*'[1]4408Exp'!$C$178</f>
        <v>0</v>
      </c>
      <c r="E43" s="171">
        <f>1/$A$1*'[1]4408Exp'!D$178</f>
        <v>0</v>
      </c>
      <c r="F43" s="171">
        <f>1/$A$1*'[1]4408Exp'!E$178</f>
        <v>0</v>
      </c>
      <c r="G43" s="171">
        <f>1/$A$1*'[1]4408Exp'!F$178</f>
        <v>0</v>
      </c>
      <c r="H43" s="171">
        <f>1/$A$1*'[1]4408Exp'!G$178</f>
        <v>0</v>
      </c>
      <c r="I43" s="171">
        <f>1/$A$1*'[1]4408Exp'!H$178</f>
        <v>0</v>
      </c>
      <c r="J43" s="171">
        <f>1/$A$1*'[1]4408Exp'!I$178</f>
        <v>0</v>
      </c>
      <c r="K43" s="171">
        <f>1/$A$1*'[1]4408Exp'!J$178</f>
        <v>0</v>
      </c>
      <c r="L43" s="171">
        <f>1/$A$1*'[1]4408Exp'!K$178</f>
        <v>0</v>
      </c>
      <c r="M43" s="171">
        <f>1/$A$1*'[1]4408Exp'!L$178</f>
        <v>0</v>
      </c>
      <c r="N43" s="171">
        <f>1/$A$1*'[1]4408Exp'!M$178</f>
        <v>0</v>
      </c>
      <c r="O43" s="171">
        <f>1/$A$1*'[1]4408Exp'!N$178</f>
        <v>0</v>
      </c>
      <c r="P43" s="171">
        <f>1/$A$1*'[1]4408Exp'!O$178</f>
        <v>0</v>
      </c>
      <c r="Q43" s="171">
        <f>1/$A$1*'[1]4408Exp'!P$178</f>
        <v>0</v>
      </c>
      <c r="R43" s="171">
        <f>1/$A$1*'[1]4408Exp'!Q$178</f>
        <v>0</v>
      </c>
      <c r="S43" s="171">
        <f>1/$A$1*'[1]4408Exp'!R$178</f>
        <v>0</v>
      </c>
      <c r="T43" s="171">
        <f>1/$A$1*'[1]4408Exp'!S$178</f>
        <v>0</v>
      </c>
      <c r="U43" s="171">
        <f>1/$A$1*'[1]4408Exp'!T$178</f>
        <v>0</v>
      </c>
      <c r="V43" s="171">
        <f>1/$A$1*'[1]4408Exp'!U$178</f>
        <v>0</v>
      </c>
      <c r="W43" s="171">
        <f>1/$A$1*'[1]4408Exp'!V$178</f>
        <v>0</v>
      </c>
      <c r="X43" s="171">
        <f>1/$A$1*'[1]4408Exp'!W$178</f>
        <v>0</v>
      </c>
      <c r="Y43" s="171">
        <f>1/$A$1*'[1]4408Exp'!X$178</f>
        <v>0</v>
      </c>
      <c r="Z43" s="171">
        <f>1/$A$1*'[1]4408Exp'!Y$178</f>
        <v>0</v>
      </c>
      <c r="AA43" s="171">
        <f>1/$A$1*'[1]4408Exp'!Z$178</f>
        <v>0</v>
      </c>
      <c r="AB43" s="171">
        <f>1/$A$1*'[1]4408Exp'!AA$178</f>
        <v>0</v>
      </c>
      <c r="AC43" s="172"/>
      <c r="AD43" s="176">
        <f>'[1]4408Exp'!$AB$178</f>
        <v>0</v>
      </c>
      <c r="AE43" s="176">
        <f>'[1]4408Exp'!$AC$178</f>
        <v>0</v>
      </c>
      <c r="AF43" s="176">
        <f>'[1]4408Exp'!AD$178</f>
        <v>0</v>
      </c>
      <c r="AG43" s="176">
        <f>'[1]4408Exp'!AE$178</f>
        <v>0</v>
      </c>
      <c r="AH43" s="176">
        <f>'[1]4408Exp'!AF$178</f>
        <v>0</v>
      </c>
      <c r="AI43" s="176">
        <f>'[1]4408Exp'!AG$178</f>
        <v>0</v>
      </c>
      <c r="AJ43" s="176">
        <f>'[1]4408Exp'!AH$178</f>
        <v>0</v>
      </c>
      <c r="AK43" s="176">
        <f>'[1]4408Exp'!AI$178</f>
        <v>0</v>
      </c>
      <c r="AL43" s="176">
        <f>'[1]4408Exp'!AJ$178</f>
        <v>0</v>
      </c>
      <c r="AM43" s="176">
        <f>'[1]4408Exp'!AK$178</f>
        <v>0</v>
      </c>
      <c r="AN43" s="176">
        <f>'[1]4408Exp'!AL$178</f>
        <v>0</v>
      </c>
      <c r="AO43" s="176">
        <f>'[1]4408Exp'!AM$178</f>
        <v>0</v>
      </c>
      <c r="AP43" s="176">
        <f>'[1]4408Exp'!AN$178</f>
        <v>0</v>
      </c>
      <c r="AQ43" s="176">
        <f>'[1]4408Exp'!AO$178</f>
        <v>0</v>
      </c>
      <c r="AR43" s="176">
        <f>'[1]4408Exp'!AP$178</f>
        <v>0</v>
      </c>
      <c r="AS43" s="176">
        <f>'[1]4408Exp'!AQ$178</f>
        <v>0</v>
      </c>
      <c r="AT43" s="176">
        <f>'[1]4408Exp'!AR$178</f>
        <v>0</v>
      </c>
      <c r="AU43" s="176">
        <f>'[1]4408Exp'!AS$178</f>
        <v>0</v>
      </c>
      <c r="AV43" s="176">
        <f>'[1]4408Exp'!AT$178</f>
        <v>0</v>
      </c>
      <c r="AW43" s="176">
        <f>'[1]4408Exp'!AU$178</f>
        <v>0</v>
      </c>
      <c r="AX43" s="176">
        <f>'[1]4408Exp'!AV$178</f>
        <v>0</v>
      </c>
      <c r="AY43" s="176">
        <f>'[1]4408Exp'!AW$178</f>
        <v>0</v>
      </c>
      <c r="AZ43" s="176">
        <f>'[1]4408Exp'!AX$178</f>
        <v>0</v>
      </c>
      <c r="BA43" s="176">
        <f>'[1]4408Exp'!AY$178</f>
        <v>0</v>
      </c>
      <c r="BB43" s="176">
        <f>'[1]4408Exp'!AZ$178</f>
        <v>0</v>
      </c>
      <c r="BC43" s="176">
        <f>'[1]4408Exp'!BA$178</f>
        <v>0</v>
      </c>
      <c r="BD43" s="300"/>
    </row>
    <row r="44" spans="2:56" s="217" customFormat="1">
      <c r="B44" s="335" t="str">
        <f>'[1]4408Exp'!$A$179</f>
        <v>** NO COUNTRY - 026</v>
      </c>
      <c r="C44" s="171">
        <f>1/$A$1*'[1]4408Exp'!$B$179</f>
        <v>0</v>
      </c>
      <c r="D44" s="171">
        <f>1/$A$1*'[1]4408Exp'!$C$179</f>
        <v>0</v>
      </c>
      <c r="E44" s="171">
        <f>1/$A$1*'[1]4408Exp'!D$179</f>
        <v>0</v>
      </c>
      <c r="F44" s="171">
        <f>1/$A$1*'[1]4408Exp'!E$179</f>
        <v>0</v>
      </c>
      <c r="G44" s="171">
        <f>1/$A$1*'[1]4408Exp'!F$179</f>
        <v>0</v>
      </c>
      <c r="H44" s="171">
        <f>1/$A$1*'[1]4408Exp'!G$179</f>
        <v>0</v>
      </c>
      <c r="I44" s="171">
        <f>1/$A$1*'[1]4408Exp'!H$179</f>
        <v>0</v>
      </c>
      <c r="J44" s="171">
        <f>1/$A$1*'[1]4408Exp'!I$179</f>
        <v>0</v>
      </c>
      <c r="K44" s="171">
        <f>1/$A$1*'[1]4408Exp'!J$179</f>
        <v>0</v>
      </c>
      <c r="L44" s="171">
        <f>1/$A$1*'[1]4408Exp'!K$179</f>
        <v>0</v>
      </c>
      <c r="M44" s="171">
        <f>1/$A$1*'[1]4408Exp'!L$179</f>
        <v>0</v>
      </c>
      <c r="N44" s="171">
        <f>1/$A$1*'[1]4408Exp'!M$179</f>
        <v>0</v>
      </c>
      <c r="O44" s="171">
        <f>1/$A$1*'[1]4408Exp'!N$179</f>
        <v>0</v>
      </c>
      <c r="P44" s="171">
        <f>1/$A$1*'[1]4408Exp'!O$179</f>
        <v>0</v>
      </c>
      <c r="Q44" s="171">
        <f>1/$A$1*'[1]4408Exp'!P$179</f>
        <v>0</v>
      </c>
      <c r="R44" s="171">
        <f>1/$A$1*'[1]4408Exp'!Q$179</f>
        <v>0</v>
      </c>
      <c r="S44" s="171">
        <f>1/$A$1*'[1]4408Exp'!R$179</f>
        <v>0</v>
      </c>
      <c r="T44" s="171">
        <f>1/$A$1*'[1]4408Exp'!S$179</f>
        <v>0</v>
      </c>
      <c r="U44" s="171">
        <f>1/$A$1*'[1]4408Exp'!T$179</f>
        <v>0</v>
      </c>
      <c r="V44" s="171">
        <f>1/$A$1*'[1]4408Exp'!U$179</f>
        <v>0</v>
      </c>
      <c r="W44" s="171">
        <f>1/$A$1*'[1]4408Exp'!V$179</f>
        <v>0</v>
      </c>
      <c r="X44" s="171">
        <f>1/$A$1*'[1]4408Exp'!W$179</f>
        <v>0</v>
      </c>
      <c r="Y44" s="171">
        <f>1/$A$1*'[1]4408Exp'!X$179</f>
        <v>0</v>
      </c>
      <c r="Z44" s="171">
        <f>1/$A$1*'[1]4408Exp'!Y$179</f>
        <v>0</v>
      </c>
      <c r="AA44" s="171">
        <f>1/$A$1*'[1]4408Exp'!Z$179</f>
        <v>0</v>
      </c>
      <c r="AB44" s="171">
        <f>1/$A$1*'[1]4408Exp'!AA$179</f>
        <v>0</v>
      </c>
      <c r="AC44" s="172"/>
      <c r="AD44" s="176">
        <f>'[1]4408Exp'!$AB$179</f>
        <v>0</v>
      </c>
      <c r="AE44" s="176">
        <f>'[1]4408Exp'!$AC$179</f>
        <v>0</v>
      </c>
      <c r="AF44" s="176">
        <f>'[1]4408Exp'!AD$179</f>
        <v>0</v>
      </c>
      <c r="AG44" s="176">
        <f>'[1]4408Exp'!AE$179</f>
        <v>0</v>
      </c>
      <c r="AH44" s="176">
        <f>'[1]4408Exp'!AF$179</f>
        <v>0</v>
      </c>
      <c r="AI44" s="176">
        <f>'[1]4408Exp'!AG$179</f>
        <v>0</v>
      </c>
      <c r="AJ44" s="176">
        <f>'[1]4408Exp'!AH$179</f>
        <v>0</v>
      </c>
      <c r="AK44" s="176">
        <f>'[1]4408Exp'!AI$179</f>
        <v>0</v>
      </c>
      <c r="AL44" s="176">
        <f>'[1]4408Exp'!AJ$179</f>
        <v>0</v>
      </c>
      <c r="AM44" s="176">
        <f>'[1]4408Exp'!AK$179</f>
        <v>0</v>
      </c>
      <c r="AN44" s="176">
        <f>'[1]4408Exp'!AL$179</f>
        <v>0</v>
      </c>
      <c r="AO44" s="176">
        <f>'[1]4408Exp'!AM$179</f>
        <v>0</v>
      </c>
      <c r="AP44" s="176">
        <f>'[1]4408Exp'!AN$179</f>
        <v>0</v>
      </c>
      <c r="AQ44" s="176">
        <f>'[1]4408Exp'!AO$179</f>
        <v>0</v>
      </c>
      <c r="AR44" s="176">
        <f>'[1]4408Exp'!AP$179</f>
        <v>0</v>
      </c>
      <c r="AS44" s="176">
        <f>'[1]4408Exp'!AQ$179</f>
        <v>0</v>
      </c>
      <c r="AT44" s="176">
        <f>'[1]4408Exp'!AR$179</f>
        <v>0</v>
      </c>
      <c r="AU44" s="176">
        <f>'[1]4408Exp'!AS$179</f>
        <v>0</v>
      </c>
      <c r="AV44" s="176">
        <f>'[1]4408Exp'!AT$179</f>
        <v>0</v>
      </c>
      <c r="AW44" s="176">
        <f>'[1]4408Exp'!AU$179</f>
        <v>0</v>
      </c>
      <c r="AX44" s="176">
        <f>'[1]4408Exp'!AV$179</f>
        <v>0</v>
      </c>
      <c r="AY44" s="176">
        <f>'[1]4408Exp'!AW$179</f>
        <v>0</v>
      </c>
      <c r="AZ44" s="176">
        <f>'[1]4408Exp'!AX$179</f>
        <v>0</v>
      </c>
      <c r="BA44" s="176">
        <f>'[1]4408Exp'!AY$179</f>
        <v>0</v>
      </c>
      <c r="BB44" s="176">
        <f>'[1]4408Exp'!AZ$179</f>
        <v>0</v>
      </c>
      <c r="BC44" s="176">
        <f>'[1]4408Exp'!BA$179</f>
        <v>0</v>
      </c>
      <c r="BD44" s="300"/>
    </row>
    <row r="45" spans="2:56" s="217" customFormat="1">
      <c r="AD45" s="390"/>
      <c r="AE45" s="390"/>
      <c r="AF45" s="390"/>
      <c r="AG45" s="390"/>
      <c r="AH45" s="390"/>
      <c r="AI45" s="390"/>
      <c r="AJ45" s="390"/>
      <c r="AK45" s="390"/>
      <c r="AL45" s="390"/>
      <c r="AM45" s="390"/>
      <c r="AN45" s="390"/>
      <c r="AO45" s="390"/>
      <c r="AP45" s="390"/>
      <c r="AQ45" s="390"/>
      <c r="AR45" s="390"/>
      <c r="AS45" s="390"/>
      <c r="AT45" s="390"/>
      <c r="AU45" s="390"/>
      <c r="AV45" s="390"/>
      <c r="AW45" s="390"/>
      <c r="AX45" s="390"/>
      <c r="AY45" s="390"/>
      <c r="AZ45" s="390"/>
      <c r="BA45" s="390"/>
      <c r="BB45" s="390"/>
      <c r="BC45" s="390"/>
    </row>
    <row r="46" spans="2:56" s="217" customFormat="1">
      <c r="AD46" s="390"/>
      <c r="AE46" s="390"/>
      <c r="AF46" s="390"/>
      <c r="AG46" s="390"/>
      <c r="AH46" s="390"/>
      <c r="AI46" s="390"/>
      <c r="AJ46" s="390"/>
      <c r="AK46" s="390"/>
      <c r="AL46" s="390"/>
      <c r="AM46" s="390"/>
      <c r="AN46" s="390"/>
      <c r="AO46" s="390"/>
      <c r="AP46" s="390"/>
      <c r="AQ46" s="390"/>
      <c r="AR46" s="390"/>
      <c r="AS46" s="390"/>
      <c r="AT46" s="390"/>
      <c r="AU46" s="390"/>
      <c r="AV46" s="390"/>
      <c r="AW46" s="390"/>
      <c r="AX46" s="390"/>
      <c r="AY46" s="390"/>
      <c r="AZ46" s="390"/>
      <c r="BA46" s="390"/>
      <c r="BB46" s="390"/>
      <c r="BC46" s="390"/>
    </row>
    <row r="47" spans="2:56" s="217" customFormat="1">
      <c r="AD47" s="390"/>
      <c r="AE47" s="390"/>
      <c r="AF47" s="390"/>
      <c r="AG47" s="390"/>
      <c r="AH47" s="390"/>
      <c r="AI47" s="390"/>
      <c r="AJ47" s="390"/>
      <c r="AK47" s="390"/>
      <c r="AL47" s="390"/>
      <c r="AM47" s="390"/>
      <c r="AN47" s="390"/>
      <c r="AO47" s="390"/>
      <c r="AP47" s="390"/>
      <c r="AQ47" s="390"/>
      <c r="AR47" s="390"/>
      <c r="AS47" s="390"/>
      <c r="AT47" s="390"/>
      <c r="AU47" s="390"/>
      <c r="AV47" s="390"/>
      <c r="AW47" s="390"/>
      <c r="AX47" s="390"/>
      <c r="AY47" s="390"/>
      <c r="AZ47" s="390"/>
      <c r="BA47" s="390"/>
      <c r="BB47" s="390"/>
      <c r="BC47" s="390"/>
    </row>
    <row r="48" spans="2:56" s="217" customFormat="1">
      <c r="AD48" s="390"/>
      <c r="AE48" s="390"/>
      <c r="AF48" s="390"/>
      <c r="AG48" s="390"/>
      <c r="AH48" s="390"/>
      <c r="AI48" s="390"/>
      <c r="AJ48" s="390"/>
      <c r="AK48" s="390"/>
      <c r="AL48" s="390"/>
      <c r="AM48" s="390"/>
      <c r="AN48" s="390"/>
      <c r="AO48" s="390"/>
      <c r="AP48" s="390"/>
      <c r="AQ48" s="390"/>
      <c r="AR48" s="390"/>
      <c r="AS48" s="390"/>
      <c r="AT48" s="390"/>
      <c r="AU48" s="390"/>
      <c r="AV48" s="390"/>
      <c r="AW48" s="390"/>
      <c r="AX48" s="390"/>
      <c r="AY48" s="390"/>
      <c r="AZ48" s="390"/>
      <c r="BA48" s="390"/>
      <c r="BB48" s="390"/>
      <c r="BC48" s="390"/>
    </row>
    <row r="49" spans="30:55" s="217" customFormat="1">
      <c r="AD49" s="390"/>
      <c r="AE49" s="390"/>
      <c r="AF49" s="390"/>
      <c r="AG49" s="390"/>
      <c r="AH49" s="390"/>
      <c r="AI49" s="390"/>
      <c r="AJ49" s="390"/>
      <c r="AK49" s="390"/>
      <c r="AL49" s="390"/>
      <c r="AM49" s="390"/>
      <c r="AN49" s="390"/>
      <c r="AO49" s="390"/>
      <c r="AP49" s="390"/>
      <c r="AQ49" s="390"/>
      <c r="AR49" s="390"/>
      <c r="AS49" s="390"/>
      <c r="AT49" s="390"/>
      <c r="AU49" s="390"/>
      <c r="AV49" s="390"/>
      <c r="AW49" s="390"/>
      <c r="AX49" s="390"/>
      <c r="AY49" s="390"/>
      <c r="AZ49" s="390"/>
      <c r="BA49" s="390"/>
      <c r="BB49" s="390"/>
      <c r="BC49" s="390"/>
    </row>
    <row r="50" spans="30:55" s="217" customFormat="1">
      <c r="AD50" s="390"/>
      <c r="AE50" s="390"/>
      <c r="AF50" s="390"/>
      <c r="AG50" s="390"/>
      <c r="AH50" s="390"/>
      <c r="AI50" s="390"/>
      <c r="AJ50" s="390"/>
      <c r="AK50" s="390"/>
      <c r="AL50" s="390"/>
      <c r="AM50" s="390"/>
      <c r="AN50" s="390"/>
      <c r="AO50" s="390"/>
      <c r="AP50" s="390"/>
      <c r="AQ50" s="390"/>
      <c r="AR50" s="390"/>
      <c r="AS50" s="390"/>
      <c r="AT50" s="390"/>
      <c r="AU50" s="390"/>
      <c r="AV50" s="390"/>
      <c r="AW50" s="390"/>
      <c r="AX50" s="390"/>
      <c r="AY50" s="390"/>
      <c r="AZ50" s="390"/>
      <c r="BA50" s="390"/>
      <c r="BB50" s="390"/>
      <c r="BC50" s="390"/>
    </row>
    <row r="51" spans="30:55" s="217" customFormat="1">
      <c r="AD51" s="390"/>
      <c r="AE51" s="390"/>
      <c r="AF51" s="390"/>
      <c r="AG51" s="390"/>
      <c r="AH51" s="390"/>
      <c r="AI51" s="390"/>
      <c r="AJ51" s="390"/>
      <c r="AK51" s="390"/>
      <c r="AL51" s="390"/>
      <c r="AM51" s="390"/>
      <c r="AN51" s="390"/>
      <c r="AO51" s="390"/>
      <c r="AP51" s="390"/>
      <c r="AQ51" s="390"/>
      <c r="AR51" s="390"/>
      <c r="AS51" s="390"/>
      <c r="AT51" s="390"/>
      <c r="AU51" s="390"/>
      <c r="AV51" s="390"/>
      <c r="AW51" s="390"/>
      <c r="AX51" s="390"/>
      <c r="AY51" s="390"/>
      <c r="AZ51" s="390"/>
      <c r="BA51" s="390"/>
      <c r="BB51" s="390"/>
      <c r="BC51" s="390"/>
    </row>
    <row r="52" spans="30:55" s="217" customFormat="1">
      <c r="AD52" s="390"/>
      <c r="AE52" s="390"/>
      <c r="AF52" s="390"/>
      <c r="AG52" s="390"/>
      <c r="AH52" s="390"/>
      <c r="AI52" s="390"/>
      <c r="AJ52" s="390"/>
      <c r="AK52" s="390"/>
      <c r="AL52" s="390"/>
      <c r="AM52" s="390"/>
      <c r="AN52" s="390"/>
      <c r="AO52" s="390"/>
      <c r="AP52" s="390"/>
      <c r="AQ52" s="390"/>
      <c r="AR52" s="390"/>
      <c r="AS52" s="390"/>
      <c r="AT52" s="390"/>
      <c r="AU52" s="390"/>
      <c r="AV52" s="390"/>
      <c r="AW52" s="390"/>
      <c r="AX52" s="390"/>
      <c r="AY52" s="390"/>
      <c r="AZ52" s="390"/>
      <c r="BA52" s="390"/>
      <c r="BB52" s="390"/>
      <c r="BC52" s="390"/>
    </row>
    <row r="53" spans="30:55" s="217" customFormat="1">
      <c r="AD53" s="390"/>
      <c r="AE53" s="390"/>
      <c r="AF53" s="390"/>
      <c r="AG53" s="390"/>
      <c r="AH53" s="390"/>
      <c r="AI53" s="390"/>
      <c r="AJ53" s="390"/>
      <c r="AK53" s="390"/>
      <c r="AL53" s="390"/>
      <c r="AM53" s="390"/>
      <c r="AN53" s="390"/>
      <c r="AO53" s="390"/>
      <c r="AP53" s="390"/>
      <c r="AQ53" s="390"/>
      <c r="AR53" s="390"/>
      <c r="AS53" s="390"/>
      <c r="AT53" s="390"/>
      <c r="AU53" s="390"/>
      <c r="AV53" s="390"/>
      <c r="AW53" s="390"/>
      <c r="AX53" s="390"/>
      <c r="AY53" s="390"/>
      <c r="AZ53" s="390"/>
      <c r="BA53" s="390"/>
      <c r="BB53" s="390"/>
      <c r="BC53" s="390"/>
    </row>
    <row r="54" spans="30:55" s="217" customFormat="1">
      <c r="AD54" s="390"/>
      <c r="AE54" s="390"/>
      <c r="AF54" s="390"/>
      <c r="AG54" s="390"/>
      <c r="AH54" s="390"/>
      <c r="AI54" s="390"/>
      <c r="AJ54" s="390"/>
      <c r="AK54" s="390"/>
      <c r="AL54" s="390"/>
      <c r="AM54" s="390"/>
      <c r="AN54" s="390"/>
      <c r="AO54" s="390"/>
      <c r="AP54" s="390"/>
      <c r="AQ54" s="390"/>
      <c r="AR54" s="390"/>
      <c r="AS54" s="390"/>
      <c r="AT54" s="390"/>
      <c r="AU54" s="390"/>
      <c r="AV54" s="390"/>
      <c r="AW54" s="390"/>
      <c r="AX54" s="390"/>
      <c r="AY54" s="390"/>
      <c r="AZ54" s="390"/>
      <c r="BA54" s="390"/>
      <c r="BB54" s="390"/>
      <c r="BC54" s="390"/>
    </row>
    <row r="55" spans="30:55" s="217" customFormat="1">
      <c r="AD55" s="390"/>
      <c r="AE55" s="390"/>
      <c r="AF55" s="390"/>
      <c r="AG55" s="390"/>
      <c r="AH55" s="390"/>
      <c r="AI55" s="390"/>
      <c r="AJ55" s="390"/>
      <c r="AK55" s="390"/>
      <c r="AL55" s="390"/>
      <c r="AM55" s="390"/>
      <c r="AN55" s="390"/>
      <c r="AO55" s="390"/>
      <c r="AP55" s="390"/>
      <c r="AQ55" s="390"/>
      <c r="AR55" s="390"/>
      <c r="AS55" s="390"/>
      <c r="AT55" s="390"/>
      <c r="AU55" s="390"/>
      <c r="AV55" s="390"/>
      <c r="AW55" s="390"/>
      <c r="AX55" s="390"/>
      <c r="AY55" s="390"/>
      <c r="AZ55" s="390"/>
      <c r="BA55" s="390"/>
      <c r="BB55" s="390"/>
      <c r="BC55" s="390"/>
    </row>
    <row r="56" spans="30:55" s="217" customFormat="1">
      <c r="AD56" s="390"/>
      <c r="AE56" s="390"/>
      <c r="AF56" s="390"/>
      <c r="AG56" s="390"/>
      <c r="AH56" s="390"/>
      <c r="AI56" s="390"/>
      <c r="AJ56" s="390"/>
      <c r="AK56" s="390"/>
      <c r="AL56" s="390"/>
      <c r="AM56" s="390"/>
      <c r="AN56" s="390"/>
      <c r="AO56" s="390"/>
      <c r="AP56" s="390"/>
      <c r="AQ56" s="390"/>
      <c r="AR56" s="390"/>
      <c r="AS56" s="390"/>
      <c r="AT56" s="390"/>
      <c r="AU56" s="390"/>
      <c r="AV56" s="390"/>
      <c r="AW56" s="390"/>
      <c r="AX56" s="390"/>
      <c r="AY56" s="390"/>
      <c r="AZ56" s="390"/>
      <c r="BA56" s="390"/>
      <c r="BB56" s="390"/>
      <c r="BC56" s="390"/>
    </row>
    <row r="57" spans="30:55" s="217" customFormat="1">
      <c r="AD57" s="390"/>
      <c r="AE57" s="390"/>
      <c r="AF57" s="390"/>
      <c r="AG57" s="390"/>
      <c r="AH57" s="390"/>
      <c r="AI57" s="390"/>
      <c r="AJ57" s="390"/>
      <c r="AK57" s="390"/>
      <c r="AL57" s="390"/>
      <c r="AM57" s="390"/>
      <c r="AN57" s="390"/>
      <c r="AO57" s="390"/>
      <c r="AP57" s="390"/>
      <c r="AQ57" s="390"/>
      <c r="AR57" s="390"/>
      <c r="AS57" s="390"/>
      <c r="AT57" s="390"/>
      <c r="AU57" s="390"/>
      <c r="AV57" s="390"/>
      <c r="AW57" s="390"/>
      <c r="AX57" s="390"/>
      <c r="AY57" s="390"/>
      <c r="AZ57" s="390"/>
      <c r="BA57" s="390"/>
      <c r="BB57" s="390"/>
      <c r="BC57" s="390"/>
    </row>
    <row r="58" spans="30:55" s="217" customFormat="1">
      <c r="AD58" s="390"/>
      <c r="AE58" s="390"/>
      <c r="AF58" s="390"/>
      <c r="AG58" s="390"/>
      <c r="AH58" s="390"/>
      <c r="AI58" s="390"/>
      <c r="AJ58" s="390"/>
      <c r="AK58" s="390"/>
      <c r="AL58" s="390"/>
      <c r="AM58" s="390"/>
      <c r="AN58" s="390"/>
      <c r="AO58" s="390"/>
      <c r="AP58" s="390"/>
      <c r="AQ58" s="390"/>
      <c r="AR58" s="390"/>
      <c r="AS58" s="390"/>
      <c r="AT58" s="390"/>
      <c r="AU58" s="390"/>
      <c r="AV58" s="390"/>
      <c r="AW58" s="390"/>
      <c r="AX58" s="390"/>
      <c r="AY58" s="390"/>
      <c r="AZ58" s="390"/>
      <c r="BA58" s="390"/>
      <c r="BB58" s="390"/>
      <c r="BC58" s="390"/>
    </row>
    <row r="59" spans="30:55" s="217" customFormat="1">
      <c r="AD59" s="390"/>
      <c r="AE59" s="390"/>
      <c r="AF59" s="390"/>
      <c r="AG59" s="390"/>
      <c r="AH59" s="390"/>
      <c r="AI59" s="390"/>
      <c r="AJ59" s="390"/>
      <c r="AK59" s="390"/>
      <c r="AL59" s="390"/>
      <c r="AM59" s="390"/>
      <c r="AN59" s="390"/>
      <c r="AO59" s="390"/>
      <c r="AP59" s="390"/>
      <c r="AQ59" s="390"/>
      <c r="AR59" s="390"/>
      <c r="AS59" s="390"/>
      <c r="AT59" s="390"/>
      <c r="AU59" s="390"/>
      <c r="AV59" s="390"/>
      <c r="AW59" s="390"/>
      <c r="AX59" s="390"/>
      <c r="AY59" s="390"/>
      <c r="AZ59" s="390"/>
      <c r="BA59" s="390"/>
      <c r="BB59" s="390"/>
      <c r="BC59" s="390"/>
    </row>
    <row r="60" spans="30:55" s="217" customFormat="1">
      <c r="AD60" s="390"/>
      <c r="AE60" s="390"/>
      <c r="AF60" s="390"/>
      <c r="AG60" s="390"/>
      <c r="AH60" s="390"/>
      <c r="AI60" s="390"/>
      <c r="AJ60" s="390"/>
      <c r="AK60" s="390"/>
      <c r="AL60" s="390"/>
      <c r="AM60" s="390"/>
      <c r="AN60" s="390"/>
      <c r="AO60" s="390"/>
      <c r="AP60" s="390"/>
      <c r="AQ60" s="390"/>
      <c r="AR60" s="390"/>
      <c r="AS60" s="390"/>
      <c r="AT60" s="390"/>
      <c r="AU60" s="390"/>
      <c r="AV60" s="390"/>
      <c r="AW60" s="390"/>
      <c r="AX60" s="390"/>
      <c r="AY60" s="390"/>
      <c r="AZ60" s="390"/>
      <c r="BA60" s="390"/>
      <c r="BB60" s="390"/>
      <c r="BC60" s="390"/>
    </row>
    <row r="61" spans="30:55" s="217" customFormat="1">
      <c r="AD61" s="390"/>
      <c r="AE61" s="390"/>
      <c r="AF61" s="390"/>
      <c r="AG61" s="390"/>
      <c r="AH61" s="390"/>
      <c r="AI61" s="390"/>
      <c r="AJ61" s="390"/>
      <c r="AK61" s="390"/>
      <c r="AL61" s="390"/>
      <c r="AM61" s="390"/>
      <c r="AN61" s="390"/>
      <c r="AO61" s="390"/>
      <c r="AP61" s="390"/>
      <c r="AQ61" s="390"/>
      <c r="AR61" s="390"/>
      <c r="AS61" s="390"/>
      <c r="AT61" s="390"/>
      <c r="AU61" s="390"/>
      <c r="AV61" s="390"/>
      <c r="AW61" s="390"/>
      <c r="AX61" s="390"/>
      <c r="AY61" s="390"/>
      <c r="AZ61" s="390"/>
      <c r="BA61" s="390"/>
      <c r="BB61" s="390"/>
      <c r="BC61" s="390"/>
    </row>
    <row r="62" spans="30:55" s="217" customFormat="1">
      <c r="AD62" s="390"/>
      <c r="AE62" s="390"/>
      <c r="AF62" s="390"/>
      <c r="AG62" s="390"/>
      <c r="AH62" s="390"/>
      <c r="AI62" s="390"/>
      <c r="AJ62" s="390"/>
      <c r="AK62" s="390"/>
      <c r="AL62" s="390"/>
      <c r="AM62" s="390"/>
      <c r="AN62" s="390"/>
      <c r="AO62" s="390"/>
      <c r="AP62" s="390"/>
      <c r="AQ62" s="390"/>
      <c r="AR62" s="390"/>
      <c r="AS62" s="390"/>
      <c r="AT62" s="390"/>
      <c r="AU62" s="390"/>
      <c r="AV62" s="390"/>
      <c r="AW62" s="390"/>
      <c r="AX62" s="390"/>
      <c r="AY62" s="390"/>
      <c r="AZ62" s="390"/>
      <c r="BA62" s="390"/>
      <c r="BB62" s="390"/>
      <c r="BC62" s="390"/>
    </row>
    <row r="63" spans="30:55" s="217" customFormat="1">
      <c r="AD63" s="390"/>
      <c r="AE63" s="390"/>
      <c r="AF63" s="390"/>
      <c r="AG63" s="390"/>
      <c r="AH63" s="390"/>
      <c r="AI63" s="390"/>
      <c r="AJ63" s="390"/>
      <c r="AK63" s="390"/>
      <c r="AL63" s="390"/>
      <c r="AM63" s="390"/>
      <c r="AN63" s="390"/>
      <c r="AO63" s="390"/>
      <c r="AP63" s="390"/>
      <c r="AQ63" s="390"/>
      <c r="AR63" s="390"/>
      <c r="AS63" s="390"/>
      <c r="AT63" s="390"/>
      <c r="AU63" s="390"/>
      <c r="AV63" s="390"/>
      <c r="AW63" s="390"/>
      <c r="AX63" s="390"/>
      <c r="AY63" s="390"/>
      <c r="AZ63" s="390"/>
      <c r="BA63" s="390"/>
      <c r="BB63" s="390"/>
      <c r="BC63" s="390"/>
    </row>
    <row r="64" spans="30:55" s="217" customFormat="1">
      <c r="AD64" s="390"/>
      <c r="AE64" s="390"/>
      <c r="AF64" s="390"/>
      <c r="AG64" s="390"/>
      <c r="AH64" s="390"/>
      <c r="AI64" s="390"/>
      <c r="AJ64" s="390"/>
      <c r="AK64" s="390"/>
      <c r="AL64" s="390"/>
      <c r="AM64" s="390"/>
      <c r="AN64" s="390"/>
      <c r="AO64" s="390"/>
      <c r="AP64" s="390"/>
      <c r="AQ64" s="390"/>
      <c r="AR64" s="390"/>
      <c r="AS64" s="390"/>
      <c r="AT64" s="390"/>
      <c r="AU64" s="390"/>
      <c r="AV64" s="390"/>
      <c r="AW64" s="390"/>
      <c r="AX64" s="390"/>
      <c r="AY64" s="390"/>
      <c r="AZ64" s="390"/>
      <c r="BA64" s="390"/>
      <c r="BB64" s="390"/>
      <c r="BC64" s="390"/>
    </row>
    <row r="65" spans="30:55" s="217" customFormat="1">
      <c r="AD65" s="390"/>
      <c r="AE65" s="390"/>
      <c r="AF65" s="390"/>
      <c r="AG65" s="390"/>
      <c r="AH65" s="390"/>
      <c r="AI65" s="390"/>
      <c r="AJ65" s="390"/>
      <c r="AK65" s="390"/>
      <c r="AL65" s="390"/>
      <c r="AM65" s="390"/>
      <c r="AN65" s="390"/>
      <c r="AO65" s="390"/>
      <c r="AP65" s="390"/>
      <c r="AQ65" s="390"/>
      <c r="AR65" s="390"/>
      <c r="AS65" s="390"/>
      <c r="AT65" s="390"/>
      <c r="AU65" s="390"/>
      <c r="AV65" s="390"/>
      <c r="AW65" s="390"/>
      <c r="AX65" s="390"/>
      <c r="AY65" s="390"/>
      <c r="AZ65" s="390"/>
      <c r="BA65" s="390"/>
      <c r="BB65" s="390"/>
      <c r="BC65" s="390"/>
    </row>
    <row r="66" spans="30:55" s="217" customFormat="1">
      <c r="AD66" s="390"/>
      <c r="AE66" s="390"/>
      <c r="AF66" s="390"/>
      <c r="AG66" s="390"/>
      <c r="AH66" s="390"/>
      <c r="AI66" s="390"/>
      <c r="AJ66" s="390"/>
      <c r="AK66" s="390"/>
      <c r="AL66" s="390"/>
      <c r="AM66" s="390"/>
      <c r="AN66" s="390"/>
      <c r="AO66" s="390"/>
      <c r="AP66" s="390"/>
      <c r="AQ66" s="390"/>
      <c r="AR66" s="390"/>
      <c r="AS66" s="390"/>
      <c r="AT66" s="390"/>
      <c r="AU66" s="390"/>
      <c r="AV66" s="390"/>
      <c r="AW66" s="390"/>
      <c r="AX66" s="390"/>
      <c r="AY66" s="390"/>
      <c r="AZ66" s="390"/>
      <c r="BA66" s="390"/>
      <c r="BB66" s="390"/>
      <c r="BC66" s="390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30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30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30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BD79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6.7265625" hidden="1" customWidth="1"/>
    <col min="29" max="29" width="1.7265625" customWidth="1"/>
    <col min="30" max="49" width="5.6328125" style="30" customWidth="1"/>
    <col min="50" max="55" width="6.7265625" style="30" hidden="1" customWidth="1"/>
  </cols>
  <sheetData>
    <row r="1" spans="1:56" ht="9" customHeight="1" thickBot="1">
      <c r="A1" s="53">
        <f>[2]RWE!$A$12</f>
        <v>2.2999999999999998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75" t="s">
        <v>185</v>
      </c>
      <c r="C2" s="484" t="s">
        <v>22</v>
      </c>
      <c r="D2" s="479"/>
      <c r="E2" s="479"/>
      <c r="F2" s="479"/>
      <c r="G2" s="479"/>
      <c r="H2" s="479"/>
      <c r="I2" s="479"/>
      <c r="J2" s="479"/>
      <c r="K2" s="479"/>
      <c r="L2" s="479"/>
      <c r="M2" s="479"/>
      <c r="N2" s="479"/>
      <c r="O2" s="479"/>
      <c r="P2" s="479"/>
      <c r="Q2" s="479"/>
      <c r="R2" s="479"/>
      <c r="S2" s="479"/>
      <c r="T2" s="479"/>
      <c r="U2" s="479"/>
      <c r="V2" s="479"/>
      <c r="W2" s="479"/>
      <c r="X2" s="479"/>
      <c r="Y2" s="479"/>
      <c r="Z2" s="479"/>
      <c r="AA2" s="479"/>
      <c r="AB2" s="480"/>
      <c r="AC2" s="3"/>
      <c r="AD2" s="471" t="s">
        <v>184</v>
      </c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279"/>
    </row>
    <row r="3" spans="1:56">
      <c r="B3" s="476"/>
      <c r="C3" s="487" t="s">
        <v>4</v>
      </c>
      <c r="D3" s="488"/>
      <c r="E3" s="488"/>
      <c r="F3" s="488"/>
      <c r="G3" s="488"/>
      <c r="H3" s="488"/>
      <c r="I3" s="488"/>
      <c r="J3" s="488"/>
      <c r="K3" s="488"/>
      <c r="L3" s="488"/>
      <c r="M3" s="488"/>
      <c r="N3" s="488"/>
      <c r="O3" s="488"/>
      <c r="P3" s="488"/>
      <c r="Q3" s="488"/>
      <c r="R3" s="488"/>
      <c r="S3" s="488"/>
      <c r="T3" s="488"/>
      <c r="U3" s="488"/>
      <c r="V3" s="488"/>
      <c r="W3" s="488"/>
      <c r="X3" s="488"/>
      <c r="Y3" s="488"/>
      <c r="Z3" s="488"/>
      <c r="AA3" s="488"/>
      <c r="AB3" s="489"/>
      <c r="AC3" s="381"/>
      <c r="AD3" s="490" t="s">
        <v>207</v>
      </c>
      <c r="AE3" s="491"/>
      <c r="AF3" s="491"/>
      <c r="AG3" s="491"/>
      <c r="AH3" s="491"/>
      <c r="AI3" s="491"/>
      <c r="AJ3" s="491"/>
      <c r="AK3" s="491"/>
      <c r="AL3" s="491"/>
      <c r="AM3" s="491"/>
      <c r="AN3" s="491"/>
      <c r="AO3" s="491"/>
      <c r="AP3" s="491"/>
      <c r="AQ3" s="491"/>
      <c r="AR3" s="491"/>
      <c r="AS3" s="491"/>
      <c r="AT3" s="491"/>
      <c r="AU3" s="491"/>
      <c r="AV3" s="491"/>
      <c r="AW3" s="491"/>
      <c r="AX3" s="491"/>
      <c r="AY3" s="491"/>
      <c r="AZ3" s="491"/>
      <c r="BA3" s="491"/>
      <c r="BB3" s="491"/>
      <c r="BC3" s="491"/>
      <c r="BD3" s="279"/>
    </row>
    <row r="4" spans="1:56" ht="20" customHeight="1" thickBot="1">
      <c r="B4" s="477"/>
      <c r="C4" s="54">
        <v>2000</v>
      </c>
      <c r="D4" s="304">
        <f>1+C4</f>
        <v>2001</v>
      </c>
      <c r="E4" s="304">
        <f t="shared" ref="E4:AB4" si="0">1+D4</f>
        <v>2002</v>
      </c>
      <c r="F4" s="304">
        <f t="shared" si="0"/>
        <v>2003</v>
      </c>
      <c r="G4" s="304">
        <f t="shared" si="0"/>
        <v>2004</v>
      </c>
      <c r="H4" s="304">
        <f t="shared" si="0"/>
        <v>2005</v>
      </c>
      <c r="I4" s="304">
        <f t="shared" si="0"/>
        <v>2006</v>
      </c>
      <c r="J4" s="304">
        <f t="shared" si="0"/>
        <v>2007</v>
      </c>
      <c r="K4" s="304">
        <f t="shared" si="0"/>
        <v>2008</v>
      </c>
      <c r="L4" s="304">
        <f t="shared" si="0"/>
        <v>2009</v>
      </c>
      <c r="M4" s="304">
        <f t="shared" si="0"/>
        <v>2010</v>
      </c>
      <c r="N4" s="304">
        <f t="shared" si="0"/>
        <v>2011</v>
      </c>
      <c r="O4" s="304">
        <f t="shared" si="0"/>
        <v>2012</v>
      </c>
      <c r="P4" s="304">
        <f t="shared" si="0"/>
        <v>2013</v>
      </c>
      <c r="Q4" s="304">
        <f t="shared" si="0"/>
        <v>2014</v>
      </c>
      <c r="R4" s="304">
        <f t="shared" si="0"/>
        <v>2015</v>
      </c>
      <c r="S4" s="304">
        <f t="shared" si="0"/>
        <v>2016</v>
      </c>
      <c r="T4" s="304">
        <f t="shared" si="0"/>
        <v>2017</v>
      </c>
      <c r="U4" s="304">
        <f t="shared" si="0"/>
        <v>2018</v>
      </c>
      <c r="V4" s="304">
        <f t="shared" si="0"/>
        <v>2019</v>
      </c>
      <c r="W4" s="304">
        <f t="shared" si="0"/>
        <v>2020</v>
      </c>
      <c r="X4" s="304">
        <f t="shared" si="0"/>
        <v>2021</v>
      </c>
      <c r="Y4" s="304">
        <f t="shared" si="0"/>
        <v>2022</v>
      </c>
      <c r="Z4" s="304">
        <f t="shared" si="0"/>
        <v>2023</v>
      </c>
      <c r="AA4" s="304">
        <f t="shared" si="0"/>
        <v>2024</v>
      </c>
      <c r="AB4" s="304">
        <f t="shared" si="0"/>
        <v>2025</v>
      </c>
      <c r="AC4" s="381"/>
      <c r="AD4" s="54">
        <v>2000</v>
      </c>
      <c r="AE4" s="304">
        <f>1+AD4</f>
        <v>2001</v>
      </c>
      <c r="AF4" s="304">
        <f>1+AE4</f>
        <v>2002</v>
      </c>
      <c r="AG4" s="304">
        <f t="shared" ref="AG4:BB4" si="1">1+AF4</f>
        <v>2003</v>
      </c>
      <c r="AH4" s="304">
        <f t="shared" si="1"/>
        <v>2004</v>
      </c>
      <c r="AI4" s="304">
        <f t="shared" si="1"/>
        <v>2005</v>
      </c>
      <c r="AJ4" s="304">
        <f t="shared" si="1"/>
        <v>2006</v>
      </c>
      <c r="AK4" s="304">
        <f t="shared" si="1"/>
        <v>2007</v>
      </c>
      <c r="AL4" s="304">
        <f t="shared" si="1"/>
        <v>2008</v>
      </c>
      <c r="AM4" s="304">
        <f t="shared" si="1"/>
        <v>2009</v>
      </c>
      <c r="AN4" s="304">
        <f t="shared" si="1"/>
        <v>2010</v>
      </c>
      <c r="AO4" s="304">
        <f t="shared" si="1"/>
        <v>2011</v>
      </c>
      <c r="AP4" s="304">
        <f t="shared" si="1"/>
        <v>2012</v>
      </c>
      <c r="AQ4" s="304">
        <f t="shared" si="1"/>
        <v>2013</v>
      </c>
      <c r="AR4" s="304">
        <f t="shared" si="1"/>
        <v>2014</v>
      </c>
      <c r="AS4" s="304">
        <f t="shared" si="1"/>
        <v>2015</v>
      </c>
      <c r="AT4" s="304">
        <f t="shared" si="1"/>
        <v>2016</v>
      </c>
      <c r="AU4" s="304">
        <f t="shared" si="1"/>
        <v>2017</v>
      </c>
      <c r="AV4" s="304">
        <f t="shared" si="1"/>
        <v>2018</v>
      </c>
      <c r="AW4" s="304">
        <f t="shared" si="1"/>
        <v>2019</v>
      </c>
      <c r="AX4" s="304">
        <f t="shared" si="1"/>
        <v>2020</v>
      </c>
      <c r="AY4" s="304">
        <f t="shared" si="1"/>
        <v>2021</v>
      </c>
      <c r="AZ4" s="304">
        <f t="shared" si="1"/>
        <v>2022</v>
      </c>
      <c r="BA4" s="304">
        <f t="shared" si="1"/>
        <v>2023</v>
      </c>
      <c r="BB4" s="304">
        <f t="shared" si="1"/>
        <v>2024</v>
      </c>
      <c r="BC4" s="305">
        <f>1+BB4</f>
        <v>2025</v>
      </c>
      <c r="BD4" s="279"/>
    </row>
    <row r="5" spans="1:56" ht="20" customHeight="1" thickTop="1" thickBot="1">
      <c r="B5" s="25" t="s">
        <v>15</v>
      </c>
      <c r="C5" s="382">
        <f>1/$A$1*'[1]4412Exp'!$B$263</f>
        <v>0.21764296819389539</v>
      </c>
      <c r="D5" s="365">
        <f>1/$A$1*'[1]4412Exp'!$C$263</f>
        <v>0.2289002981038647</v>
      </c>
      <c r="E5" s="365">
        <f>1/$A$1*'[1]4412Exp'!D$263</f>
        <v>0.17778322872200264</v>
      </c>
      <c r="F5" s="365">
        <f>1/$A$1*'[1]4412Exp'!E$263</f>
        <v>0.21285145572529646</v>
      </c>
      <c r="G5" s="365">
        <f>1/$A$1*'[1]4412Exp'!F$263</f>
        <v>0.26798977564778226</v>
      </c>
      <c r="H5" s="365">
        <f>1/$A$1*'[1]4412Exp'!G$263</f>
        <v>0.29300772996376828</v>
      </c>
      <c r="I5" s="365">
        <f>1/$A$1*'[1]4412Exp'!H$263</f>
        <v>0.32026858532290176</v>
      </c>
      <c r="J5" s="365">
        <f>1/$A$1*'[1]4412Exp'!I$263</f>
        <v>0.36961866400000015</v>
      </c>
      <c r="K5" s="365">
        <f>1/$A$1*'[1]4412Exp'!J$263</f>
        <v>0.33846745014492752</v>
      </c>
      <c r="L5" s="365">
        <f>1/$A$1*'[1]4412Exp'!K$263</f>
        <v>0.25538898594474485</v>
      </c>
      <c r="M5" s="365">
        <f>1/$A$1*'[1]4412Exp'!L$263</f>
        <v>0.32625841799999994</v>
      </c>
      <c r="N5" s="365">
        <f>1/$A$1*'[1]4412Exp'!M$263</f>
        <v>0.35209629217613209</v>
      </c>
      <c r="O5" s="365">
        <f>1/$A$1*'[1]4412Exp'!N$263</f>
        <v>0.32289147441887223</v>
      </c>
      <c r="P5" s="365">
        <f>1/$A$1*'[1]4412Exp'!O$263</f>
        <v>0.3202999853360865</v>
      </c>
      <c r="Q5" s="365">
        <f>1/$A$1*'[1]4412Exp'!P$263</f>
        <v>0.30678407362148646</v>
      </c>
      <c r="R5" s="365">
        <f>1/$A$1*'[1]4412Exp'!Q$263</f>
        <v>0.33050219813961046</v>
      </c>
      <c r="S5" s="365">
        <f>1/$A$1*'[1]4412Exp'!R$263</f>
        <v>0.34937793438652726</v>
      </c>
      <c r="T5" s="365">
        <f>1/$A$1*'[1]4412Exp'!S$263</f>
        <v>0.37208379397163949</v>
      </c>
      <c r="U5" s="365">
        <f>1/$A$1*'[1]4412Exp'!T$263</f>
        <v>0.38578293722043738</v>
      </c>
      <c r="V5" s="365">
        <f>1/$A$1*'[1]4412Exp'!U$263</f>
        <v>0.23489848270946606</v>
      </c>
      <c r="W5" s="365">
        <f>1/$A$1*'[1]4412Exp'!V$263</f>
        <v>0.23489848270946606</v>
      </c>
      <c r="X5" s="365">
        <f>1/$A$1*'[1]4412Exp'!W$263</f>
        <v>0.23489848270946606</v>
      </c>
      <c r="Y5" s="365">
        <f>1/$A$1*'[1]4412Exp'!X$263</f>
        <v>0.23489848270946606</v>
      </c>
      <c r="Z5" s="365">
        <f>1/$A$1*'[1]4412Exp'!Y$263</f>
        <v>0.23489848270946606</v>
      </c>
      <c r="AA5" s="365">
        <f>1/$A$1*'[1]4412Exp'!Z$263</f>
        <v>0.23489848270946606</v>
      </c>
      <c r="AB5" s="365">
        <f>1/$A$1*'[1]4412Exp'!AA$263</f>
        <v>0.23489848270946606</v>
      </c>
      <c r="AC5" s="381"/>
      <c r="AD5" s="267">
        <f>'[1]4412Exp'!$AB$263</f>
        <v>128.37322024551003</v>
      </c>
      <c r="AE5" s="221">
        <f>'[1]4412Exp'!$AC$263</f>
        <v>128.24551543919995</v>
      </c>
      <c r="AF5" s="221">
        <f>'[1]4412Exp'!AD$263</f>
        <v>118.55028806400006</v>
      </c>
      <c r="AG5" s="221">
        <f>'[1]4412Exp'!AE$263</f>
        <v>163.54253186879998</v>
      </c>
      <c r="AH5" s="221">
        <f>'[1]4412Exp'!AF$263</f>
        <v>222.08055101049996</v>
      </c>
      <c r="AI5" s="221">
        <f>'[1]4412Exp'!AG$263</f>
        <v>245.78839578150007</v>
      </c>
      <c r="AJ5" s="221">
        <f>'[1]4412Exp'!AH$263</f>
        <v>275.1581581448001</v>
      </c>
      <c r="AK5" s="221">
        <f>'[1]4412Exp'!AI$263</f>
        <v>349.50588168450008</v>
      </c>
      <c r="AL5" s="221">
        <f>'[1]4412Exp'!AJ$263</f>
        <v>348.98151227880004</v>
      </c>
      <c r="AM5" s="221">
        <f>'[1]4412Exp'!AK$263</f>
        <v>230.20426945119993</v>
      </c>
      <c r="AN5" s="221">
        <f>'[1]4412Exp'!AL$263</f>
        <v>279.94519090530002</v>
      </c>
      <c r="AO5" s="221">
        <f>'[1]4412Exp'!AM$263</f>
        <v>336.24510984</v>
      </c>
      <c r="AP5" s="221">
        <f>'[1]4412Exp'!AN$263</f>
        <v>265.87112226399995</v>
      </c>
      <c r="AQ5" s="221">
        <f>'[1]4412Exp'!AO$263</f>
        <v>266.94775602210001</v>
      </c>
      <c r="AR5" s="221">
        <f>'[1]4412Exp'!AP$263</f>
        <v>282.59311566200006</v>
      </c>
      <c r="AS5" s="221">
        <f>'[1]4412Exp'!AQ$263</f>
        <v>252.50759454200002</v>
      </c>
      <c r="AT5" s="220">
        <f>'[1]4412Exp'!AR$263</f>
        <v>276.41116728440005</v>
      </c>
      <c r="AU5" s="220">
        <f>'[1]4412Exp'!AS$263</f>
        <v>305.37172962010004</v>
      </c>
      <c r="AV5" s="220">
        <f>'[1]4412Exp'!AT$263</f>
        <v>328.1568537309999</v>
      </c>
      <c r="AW5" s="220">
        <f>'[1]4412Exp'!AU$263</f>
        <v>189.01828460750008</v>
      </c>
      <c r="AX5" s="220">
        <f>'[1]4412Exp'!AV$263</f>
        <v>0</v>
      </c>
      <c r="AY5" s="220">
        <f>'[1]4412Exp'!AW$263</f>
        <v>0</v>
      </c>
      <c r="AZ5" s="220">
        <f>'[1]4412Exp'!AX$263</f>
        <v>0</v>
      </c>
      <c r="BA5" s="220">
        <f>'[1]4412Exp'!AY$263</f>
        <v>0</v>
      </c>
      <c r="BB5" s="220">
        <f>'[1]4412Exp'!AZ$263</f>
        <v>0</v>
      </c>
      <c r="BC5" s="336">
        <f>'[1]4412Exp'!BA$263</f>
        <v>0</v>
      </c>
      <c r="BD5" s="279"/>
    </row>
    <row r="6" spans="1:56" ht="17.149999999999999" customHeight="1" thickTop="1">
      <c r="B6" s="202" t="s">
        <v>130</v>
      </c>
      <c r="C6" s="337">
        <f>1/$A$1*'[1]4412Exp'!$B$266</f>
        <v>7.69177971014493E-4</v>
      </c>
      <c r="D6" s="188">
        <f>1/$A$1*'[1]4412Exp'!$C$266</f>
        <v>5.0686695652173912E-4</v>
      </c>
      <c r="E6" s="188">
        <f>1/$A$1*'[1]4412Exp'!D$266</f>
        <v>9.6261217391304353E-4</v>
      </c>
      <c r="F6" s="188">
        <f>1/$A$1*'[1]4412Exp'!E$266</f>
        <v>6.1160521739130438E-4</v>
      </c>
      <c r="G6" s="188">
        <f>1/$A$1*'[1]4412Exp'!F$266</f>
        <v>1.2292626086956523E-3</v>
      </c>
      <c r="H6" s="188">
        <f>1/$A$1*'[1]4412Exp'!G$266</f>
        <v>3.3993617391304349E-3</v>
      </c>
      <c r="I6" s="188">
        <f>1/$A$1*'[1]4412Exp'!H$266</f>
        <v>2.7396800000000004E-3</v>
      </c>
      <c r="J6" s="188">
        <f>1/$A$1*'[1]4412Exp'!I$266</f>
        <v>2.9335200000000002E-3</v>
      </c>
      <c r="K6" s="188">
        <f>1/$A$1*'[1]4412Exp'!J$266</f>
        <v>2.6749008695652176E-3</v>
      </c>
      <c r="L6" s="188">
        <f>1/$A$1*'[1]4412Exp'!K$266</f>
        <v>2.9903106280193235E-3</v>
      </c>
      <c r="M6" s="188">
        <f>1/$A$1*'[1]4412Exp'!L$266</f>
        <v>1.76074E-3</v>
      </c>
      <c r="N6" s="188">
        <f>1/$A$1*'[1]4412Exp'!M$266</f>
        <v>1.3829200000000002E-3</v>
      </c>
      <c r="O6" s="188">
        <f>1/$A$1*'[1]4412Exp'!N$266</f>
        <v>1.0360400000000002E-3</v>
      </c>
      <c r="P6" s="188">
        <f>1/$A$1*'[1]4412Exp'!O$266</f>
        <v>1.0758000000000002E-3</v>
      </c>
      <c r="Q6" s="188">
        <f>1/$A$1*'[1]4412Exp'!P$266</f>
        <v>1.4346433333333336E-3</v>
      </c>
      <c r="R6" s="188">
        <f>1/$A$1*'[1]4412Exp'!Q$266</f>
        <v>2.0765300000000005E-3</v>
      </c>
      <c r="S6" s="188">
        <f>1/$A$1*'[1]4412Exp'!R$266</f>
        <v>1.5574263636363639E-3</v>
      </c>
      <c r="T6" s="188">
        <f>1/$A$1*'[1]4412Exp'!S$266</f>
        <v>7.1666705128205135E-4</v>
      </c>
      <c r="U6" s="188">
        <f>1/$A$1*'[1]4412Exp'!T$266</f>
        <v>1.022153015873016E-3</v>
      </c>
      <c r="V6" s="188">
        <f>1/$A$1*'[1]4412Exp'!U$266</f>
        <v>6.6737358974358987E-4</v>
      </c>
      <c r="W6" s="188">
        <f>1/$A$1*'[1]4412Exp'!V$266</f>
        <v>6.6737358974358987E-4</v>
      </c>
      <c r="X6" s="188">
        <f>1/$A$1*'[1]4412Exp'!W$266</f>
        <v>6.6737358974358987E-4</v>
      </c>
      <c r="Y6" s="188">
        <f>1/$A$1*'[1]4412Exp'!X$266</f>
        <v>6.6737358974358987E-4</v>
      </c>
      <c r="Z6" s="188">
        <f>1/$A$1*'[1]4412Exp'!Y$266</f>
        <v>6.6737358974358987E-4</v>
      </c>
      <c r="AA6" s="188">
        <f>1/$A$1*'[1]4412Exp'!Z$266</f>
        <v>6.6737358974358987E-4</v>
      </c>
      <c r="AB6" s="188">
        <f>1/$A$1*'[1]4412Exp'!AA$266</f>
        <v>6.6737358974358987E-4</v>
      </c>
      <c r="AC6" s="381"/>
      <c r="AD6" s="362">
        <f>'[1]4412Exp'!$AB$266</f>
        <v>0.55786964090399993</v>
      </c>
      <c r="AE6" s="291">
        <f>'[1]4412Exp'!$AC$266</f>
        <v>0.32601362519999999</v>
      </c>
      <c r="AF6" s="291">
        <f>'[1]4412Exp'!AD$266</f>
        <v>0.56775242400000003</v>
      </c>
      <c r="AG6" s="291">
        <f>'[1]4412Exp'!AE$266</f>
        <v>0.38825272640000008</v>
      </c>
      <c r="AH6" s="291">
        <f>'[1]4412Exp'!AF$266</f>
        <v>1.0548495901999999</v>
      </c>
      <c r="AI6" s="291">
        <f>'[1]4412Exp'!AG$266</f>
        <v>3.0884123127000001</v>
      </c>
      <c r="AJ6" s="291">
        <f>'[1]4412Exp'!AH$266</f>
        <v>2.5832538616000007</v>
      </c>
      <c r="AK6" s="291">
        <f>'[1]4412Exp'!AI$266</f>
        <v>3.312310741500001</v>
      </c>
      <c r="AL6" s="291">
        <f>'[1]4412Exp'!AJ$266</f>
        <v>3.5081727512000001</v>
      </c>
      <c r="AM6" s="291">
        <f>'[1]4412Exp'!AK$266</f>
        <v>2.9085066999999998</v>
      </c>
      <c r="AN6" s="291">
        <f>'[1]4412Exp'!AL$266</f>
        <v>1.5633913815</v>
      </c>
      <c r="AO6" s="291">
        <f>'[1]4412Exp'!AM$266</f>
        <v>1.619409648</v>
      </c>
      <c r="AP6" s="291">
        <f>'[1]4412Exp'!AN$266</f>
        <v>1.5489831456000001</v>
      </c>
      <c r="AQ6" s="291">
        <f>'[1]4412Exp'!AO$266</f>
        <v>1.2434376092999999</v>
      </c>
      <c r="AR6" s="291">
        <f>'[1]4412Exp'!AP$266</f>
        <v>2.1681000435</v>
      </c>
      <c r="AS6" s="291">
        <f>'[1]4412Exp'!AQ$266</f>
        <v>2.0162044804999995</v>
      </c>
      <c r="AT6" s="383">
        <f>'[1]4412Exp'!AR$266</f>
        <v>1.6406969905</v>
      </c>
      <c r="AU6" s="383">
        <f>'[1]4412Exp'!AS$266</f>
        <v>0.86949732869999996</v>
      </c>
      <c r="AV6" s="383">
        <f>'[1]4412Exp'!AT$266</f>
        <v>1.0847910160000001</v>
      </c>
      <c r="AW6" s="383">
        <f>'[1]4412Exp'!AU$266</f>
        <v>0.744822965</v>
      </c>
      <c r="AX6" s="383">
        <f>'[1]4412Exp'!AV$266</f>
        <v>0</v>
      </c>
      <c r="AY6" s="383">
        <f>'[1]4412Exp'!AW$266</f>
        <v>0</v>
      </c>
      <c r="AZ6" s="383">
        <f>'[1]4412Exp'!AX$266</f>
        <v>0</v>
      </c>
      <c r="BA6" s="383">
        <f>'[1]4412Exp'!AY$266</f>
        <v>0</v>
      </c>
      <c r="BB6" s="383">
        <f>'[1]4412Exp'!AZ$266</f>
        <v>0</v>
      </c>
      <c r="BC6" s="384">
        <f>'[1]4412Exp'!BA$266</f>
        <v>0</v>
      </c>
      <c r="BD6" s="279"/>
    </row>
    <row r="7" spans="1:56" ht="17.149999999999999" customHeight="1">
      <c r="B7" s="17" t="s">
        <v>131</v>
      </c>
      <c r="C7" s="319">
        <f>1/$A$1*'[1]4412Exp'!$B$268</f>
        <v>2.988965391304348E-3</v>
      </c>
      <c r="D7" s="61">
        <f>1/$A$1*'[1]4412Exp'!$C$268</f>
        <v>2.2429477777777783E-3</v>
      </c>
      <c r="E7" s="61">
        <f>1/$A$1*'[1]4412Exp'!D$268</f>
        <v>2.0661252173913044E-3</v>
      </c>
      <c r="F7" s="61">
        <f>1/$A$1*'[1]4412Exp'!E$268</f>
        <v>1.8351008695652177E-3</v>
      </c>
      <c r="G7" s="61">
        <f>1/$A$1*'[1]4412Exp'!F$268</f>
        <v>1.8615617391304353E-3</v>
      </c>
      <c r="H7" s="61">
        <f>1/$A$1*'[1]4412Exp'!G$268</f>
        <v>3.0271382608695655E-3</v>
      </c>
      <c r="I7" s="61">
        <f>1/$A$1*'[1]4412Exp'!H$268</f>
        <v>4.8126713043478266E-3</v>
      </c>
      <c r="J7" s="61">
        <f>1/$A$1*'[1]4412Exp'!I$268</f>
        <v>4.4605200000000008E-3</v>
      </c>
      <c r="K7" s="61">
        <f>1/$A$1*'[1]4412Exp'!J$268</f>
        <v>3.3837026086956522E-3</v>
      </c>
      <c r="L7" s="61">
        <f>1/$A$1*'[1]4412Exp'!K$268</f>
        <v>2.8402300711924742E-3</v>
      </c>
      <c r="M7" s="61">
        <f>1/$A$1*'[1]4412Exp'!L$268</f>
        <v>2.4014466666666665E-3</v>
      </c>
      <c r="N7" s="61">
        <f>1/$A$1*'[1]4412Exp'!M$268</f>
        <v>4.2985782575757575E-3</v>
      </c>
      <c r="O7" s="61">
        <f>1/$A$1*'[1]4412Exp'!N$268</f>
        <v>2.6044700000000002E-3</v>
      </c>
      <c r="P7" s="61">
        <f>1/$A$1*'[1]4412Exp'!O$268</f>
        <v>3.1601057142857146E-3</v>
      </c>
      <c r="Q7" s="61">
        <f>1/$A$1*'[1]4412Exp'!P$268</f>
        <v>2.7104161764705879E-3</v>
      </c>
      <c r="R7" s="61">
        <f>1/$A$1*'[1]4412Exp'!Q$268</f>
        <v>2.5385102083333336E-3</v>
      </c>
      <c r="S7" s="61">
        <f>1/$A$1*'[1]4412Exp'!R$268</f>
        <v>3.1202728331390832E-3</v>
      </c>
      <c r="T7" s="61">
        <f>1/$A$1*'[1]4412Exp'!S$268</f>
        <v>4.3838261771561764E-3</v>
      </c>
      <c r="U7" s="61">
        <f>1/$A$1*'[1]4412Exp'!T$268</f>
        <v>5.0741958838383854E-3</v>
      </c>
      <c r="V7" s="61">
        <f>1/$A$1*'[1]4412Exp'!U$268</f>
        <v>3.0088102222222226E-3</v>
      </c>
      <c r="W7" s="61">
        <f>1/$A$1*'[1]4412Exp'!V$268</f>
        <v>3.0088102222222226E-3</v>
      </c>
      <c r="X7" s="61">
        <f>1/$A$1*'[1]4412Exp'!W$268</f>
        <v>3.0088102222222226E-3</v>
      </c>
      <c r="Y7" s="61">
        <f>1/$A$1*'[1]4412Exp'!X$268</f>
        <v>3.0088102222222226E-3</v>
      </c>
      <c r="Z7" s="61">
        <f>1/$A$1*'[1]4412Exp'!Y$268</f>
        <v>3.0088102222222226E-3</v>
      </c>
      <c r="AA7" s="61">
        <f>1/$A$1*'[1]4412Exp'!Z$268</f>
        <v>3.0088102222222226E-3</v>
      </c>
      <c r="AB7" s="61">
        <f>1/$A$1*'[1]4412Exp'!AA$268</f>
        <v>3.0088102222222226E-3</v>
      </c>
      <c r="AC7" s="381"/>
      <c r="AD7" s="363">
        <f>'[1]4412Exp'!$AB$268</f>
        <v>3.966541000896</v>
      </c>
      <c r="AE7" s="294">
        <f>'[1]4412Exp'!$AC$268</f>
        <v>3.4657624295999998</v>
      </c>
      <c r="AF7" s="294">
        <f>'[1]4412Exp'!AD$268</f>
        <v>3.0586339776</v>
      </c>
      <c r="AG7" s="294">
        <f>'[1]4412Exp'!AE$268</f>
        <v>3.2554997104000001</v>
      </c>
      <c r="AH7" s="294">
        <f>'[1]4412Exp'!AF$268</f>
        <v>3.4998768448000002</v>
      </c>
      <c r="AI7" s="294">
        <f>'[1]4412Exp'!AG$268</f>
        <v>5.3749723170000001</v>
      </c>
      <c r="AJ7" s="294">
        <f>'[1]4412Exp'!AH$268</f>
        <v>8.8534327292000015</v>
      </c>
      <c r="AK7" s="294">
        <f>'[1]4412Exp'!AI$268</f>
        <v>6.5683460120000001</v>
      </c>
      <c r="AL7" s="294">
        <f>'[1]4412Exp'!AJ$268</f>
        <v>6.356513735600001</v>
      </c>
      <c r="AM7" s="294">
        <f>'[1]4412Exp'!AK$268</f>
        <v>3.8976807276000001</v>
      </c>
      <c r="AN7" s="294">
        <f>'[1]4412Exp'!AL$268</f>
        <v>3.5291645298000001</v>
      </c>
      <c r="AO7" s="294">
        <f>'[1]4412Exp'!AM$268</f>
        <v>7.6247036640000001</v>
      </c>
      <c r="AP7" s="294">
        <f>'[1]4412Exp'!AN$268</f>
        <v>4.7911065663999999</v>
      </c>
      <c r="AQ7" s="294">
        <f>'[1]4412Exp'!AO$268</f>
        <v>5.9812324880999999</v>
      </c>
      <c r="AR7" s="294">
        <f>'[1]4412Exp'!AP$268</f>
        <v>4.5949400755000003</v>
      </c>
      <c r="AS7" s="294">
        <f>'[1]4412Exp'!AQ$268</f>
        <v>4.2218028299999997</v>
      </c>
      <c r="AT7" s="61">
        <f>'[1]4412Exp'!AR$268</f>
        <v>6.4474179887999998</v>
      </c>
      <c r="AU7" s="61">
        <f>'[1]4412Exp'!AS$268</f>
        <v>8.1524890875999994</v>
      </c>
      <c r="AV7" s="61">
        <f>'[1]4412Exp'!AT$268</f>
        <v>8.3451975530000002</v>
      </c>
      <c r="AW7" s="61">
        <f>'[1]4412Exp'!AU$268</f>
        <v>5.3720373704166668</v>
      </c>
      <c r="AX7" s="61">
        <f>'[1]4412Exp'!AV$268</f>
        <v>0</v>
      </c>
      <c r="AY7" s="61">
        <f>'[1]4412Exp'!AW$268</f>
        <v>0</v>
      </c>
      <c r="AZ7" s="61">
        <f>'[1]4412Exp'!AX$268</f>
        <v>0</v>
      </c>
      <c r="BA7" s="61">
        <f>'[1]4412Exp'!AY$268</f>
        <v>0</v>
      </c>
      <c r="BB7" s="61">
        <f>'[1]4412Exp'!AZ$268</f>
        <v>0</v>
      </c>
      <c r="BC7" s="62">
        <f>'[1]4412Exp'!BA$268</f>
        <v>0</v>
      </c>
      <c r="BD7" s="327"/>
    </row>
    <row r="8" spans="1:56" ht="17.149999999999999" customHeight="1">
      <c r="B8" s="17" t="s">
        <v>125</v>
      </c>
      <c r="C8" s="319">
        <f>1/$A$1*'[1]4412Exp'!$B$269</f>
        <v>3.2026E-4</v>
      </c>
      <c r="D8" s="61">
        <f>1/$A$1*'[1]4412Exp'!$C$269</f>
        <v>3.3672347826086953E-4</v>
      </c>
      <c r="E8" s="61">
        <f>1/$A$1*'[1]4412Exp'!D$269</f>
        <v>8.4119130434782627E-4</v>
      </c>
      <c r="F8" s="61">
        <f>1/$A$1*'[1]4412Exp'!E$269</f>
        <v>5.8600000000000015E-4</v>
      </c>
      <c r="G8" s="61">
        <f>1/$A$1*'[1]4412Exp'!F$269</f>
        <v>5.2312000000000018E-4</v>
      </c>
      <c r="H8" s="61">
        <f>1/$A$1*'[1]4412Exp'!G$269</f>
        <v>8.8642000000000007E-4</v>
      </c>
      <c r="I8" s="61">
        <f>1/$A$1*'[1]4412Exp'!H$269</f>
        <v>1.16942E-3</v>
      </c>
      <c r="J8" s="61">
        <f>1/$A$1*'[1]4412Exp'!I$269</f>
        <v>1.1692799999999998E-3</v>
      </c>
      <c r="K8" s="61">
        <f>1/$A$1*'[1]4412Exp'!J$269</f>
        <v>1.077835652173913E-3</v>
      </c>
      <c r="L8" s="61">
        <f>1/$A$1*'[1]4412Exp'!K$269</f>
        <v>1.344551884057971E-3</v>
      </c>
      <c r="M8" s="61">
        <f>1/$A$1*'[1]4412Exp'!L$269</f>
        <v>1.3648200000000001E-3</v>
      </c>
      <c r="N8" s="61">
        <f>1/$A$1*'[1]4412Exp'!M$269</f>
        <v>8.5112000000000002E-4</v>
      </c>
      <c r="O8" s="61">
        <f>1/$A$1*'[1]4412Exp'!N$269</f>
        <v>2.1463116666666673E-3</v>
      </c>
      <c r="P8" s="61">
        <f>1/$A$1*'[1]4412Exp'!O$269</f>
        <v>1.6646357142857142E-3</v>
      </c>
      <c r="Q8" s="61">
        <f>1/$A$1*'[1]4412Exp'!P$269</f>
        <v>1.4961887499999999E-3</v>
      </c>
      <c r="R8" s="61">
        <f>1/$A$1*'[1]4412Exp'!Q$269</f>
        <v>1.9775472727272727E-3</v>
      </c>
      <c r="S8" s="61">
        <f>1/$A$1*'[1]4412Exp'!R$269</f>
        <v>2.0258350000000001E-3</v>
      </c>
      <c r="T8" s="61">
        <f>1/$A$1*'[1]4412Exp'!S$269</f>
        <v>2.3872399999999997E-3</v>
      </c>
      <c r="U8" s="61">
        <f>1/$A$1*'[1]4412Exp'!T$269</f>
        <v>1.095904285714286E-3</v>
      </c>
      <c r="V8" s="61">
        <f>1/$A$1*'[1]4412Exp'!U$269</f>
        <v>1.3297169230769234E-3</v>
      </c>
      <c r="W8" s="61">
        <f>1/$A$1*'[1]4412Exp'!V$269</f>
        <v>1.3297169230769234E-3</v>
      </c>
      <c r="X8" s="61">
        <f>1/$A$1*'[1]4412Exp'!W$269</f>
        <v>1.3297169230769234E-3</v>
      </c>
      <c r="Y8" s="61">
        <f>1/$A$1*'[1]4412Exp'!X$269</f>
        <v>1.3297169230769234E-3</v>
      </c>
      <c r="Z8" s="61">
        <f>1/$A$1*'[1]4412Exp'!Y$269</f>
        <v>1.3297169230769234E-3</v>
      </c>
      <c r="AA8" s="61">
        <f>1/$A$1*'[1]4412Exp'!Z$269</f>
        <v>1.3297169230769234E-3</v>
      </c>
      <c r="AB8" s="61">
        <f>1/$A$1*'[1]4412Exp'!AA$269</f>
        <v>1.3297169230769234E-3</v>
      </c>
      <c r="AC8" s="381"/>
      <c r="AD8" s="363">
        <f>'[1]4412Exp'!$AB$269</f>
        <v>0.240870881496</v>
      </c>
      <c r="AE8" s="294">
        <f>'[1]4412Exp'!$AC$269</f>
        <v>0.32258258159999997</v>
      </c>
      <c r="AF8" s="294">
        <f>'[1]4412Exp'!AD$269</f>
        <v>0.7645015248</v>
      </c>
      <c r="AG8" s="294">
        <f>'[1]4412Exp'!AE$269</f>
        <v>0.52361324960000011</v>
      </c>
      <c r="AH8" s="294">
        <f>'[1]4412Exp'!AF$269</f>
        <v>0.50931361109999995</v>
      </c>
      <c r="AI8" s="294">
        <f>'[1]4412Exp'!AG$269</f>
        <v>0.96778912230000014</v>
      </c>
      <c r="AJ8" s="294">
        <f>'[1]4412Exp'!AH$269</f>
        <v>1.2001426592</v>
      </c>
      <c r="AK8" s="294">
        <f>'[1]4412Exp'!AI$269</f>
        <v>1.3920141090000002</v>
      </c>
      <c r="AL8" s="294">
        <f>'[1]4412Exp'!AJ$269</f>
        <v>1.4885113736000002</v>
      </c>
      <c r="AM8" s="294">
        <f>'[1]4412Exp'!AK$269</f>
        <v>2.0026747619999998</v>
      </c>
      <c r="AN8" s="294">
        <f>'[1]4412Exp'!AL$269</f>
        <v>1.7940194333999999</v>
      </c>
      <c r="AO8" s="294">
        <f>'[1]4412Exp'!AM$269</f>
        <v>1.644038304</v>
      </c>
      <c r="AP8" s="294">
        <f>'[1]4412Exp'!AN$269</f>
        <v>2.8286233887999996</v>
      </c>
      <c r="AQ8" s="294">
        <f>'[1]4412Exp'!AO$269</f>
        <v>2.3469346497000001</v>
      </c>
      <c r="AR8" s="294">
        <f>'[1]4412Exp'!AP$269</f>
        <v>2.5115956750000001</v>
      </c>
      <c r="AS8" s="294">
        <f>'[1]4412Exp'!AQ$269</f>
        <v>2.5892712159999998</v>
      </c>
      <c r="AT8" s="61">
        <f>'[1]4412Exp'!AR$269</f>
        <v>2.7314340366999996</v>
      </c>
      <c r="AU8" s="61">
        <f>'[1]4412Exp'!AS$269</f>
        <v>3.3551649417</v>
      </c>
      <c r="AV8" s="61">
        <f>'[1]4412Exp'!AT$269</f>
        <v>1.7650115859999997</v>
      </c>
      <c r="AW8" s="61">
        <f>'[1]4412Exp'!AU$269</f>
        <v>1.4992855425</v>
      </c>
      <c r="AX8" s="61">
        <f>'[1]4412Exp'!AV$269</f>
        <v>0</v>
      </c>
      <c r="AY8" s="61">
        <f>'[1]4412Exp'!AW$269</f>
        <v>0</v>
      </c>
      <c r="AZ8" s="61">
        <f>'[1]4412Exp'!AX$269</f>
        <v>0</v>
      </c>
      <c r="BA8" s="61">
        <f>'[1]4412Exp'!AY$269</f>
        <v>0</v>
      </c>
      <c r="BB8" s="61">
        <f>'[1]4412Exp'!AZ$269</f>
        <v>0</v>
      </c>
      <c r="BC8" s="62">
        <f>'[1]4412Exp'!BA$269</f>
        <v>0</v>
      </c>
      <c r="BD8" s="327"/>
    </row>
    <row r="9" spans="1:56" ht="17.149999999999999" customHeight="1">
      <c r="B9" s="17" t="s">
        <v>126</v>
      </c>
      <c r="C9" s="319">
        <f>1/$A$1*'[1]4412Exp'!$B$267</f>
        <v>1.389639130434783E-3</v>
      </c>
      <c r="D9" s="61">
        <f>1/$A$1*'[1]4412Exp'!$C$267</f>
        <v>9.3176347826086944E-4</v>
      </c>
      <c r="E9" s="61">
        <f>1/$A$1*'[1]4412Exp'!D$267</f>
        <v>1.1570052173913044E-3</v>
      </c>
      <c r="F9" s="61">
        <f>1/$A$1*'[1]4412Exp'!E$267</f>
        <v>1.4481008695652175E-3</v>
      </c>
      <c r="G9" s="61">
        <f>1/$A$1*'[1]4412Exp'!F$267</f>
        <v>8.0743652173913066E-4</v>
      </c>
      <c r="H9" s="61">
        <f>1/$A$1*'[1]4412Exp'!G$267</f>
        <v>9.4155478260869588E-4</v>
      </c>
      <c r="I9" s="61">
        <f>1/$A$1*'[1]4412Exp'!H$267</f>
        <v>8.2851478260869576E-4</v>
      </c>
      <c r="J9" s="61">
        <f>1/$A$1*'[1]4412Exp'!I$267</f>
        <v>3.3810550000000013E-3</v>
      </c>
      <c r="K9" s="61">
        <f>1/$A$1*'[1]4412Exp'!J$267</f>
        <v>1.1277173913043475E-3</v>
      </c>
      <c r="L9" s="61">
        <f>1/$A$1*'[1]4412Exp'!K$267</f>
        <v>3.2544162271621083E-4</v>
      </c>
      <c r="M9" s="61">
        <f>1/$A$1*'[1]4412Exp'!L$267</f>
        <v>1.046607E-3</v>
      </c>
      <c r="N9" s="61">
        <f>1/$A$1*'[1]4412Exp'!M$267</f>
        <v>1.3669244724556489E-3</v>
      </c>
      <c r="O9" s="61">
        <f>1/$A$1*'[1]4412Exp'!N$267</f>
        <v>1.4658018333333336E-3</v>
      </c>
      <c r="P9" s="61">
        <f>1/$A$1*'[1]4412Exp'!O$267</f>
        <v>1.4298533116883119E-3</v>
      </c>
      <c r="Q9" s="61">
        <f>1/$A$1*'[1]4412Exp'!P$267</f>
        <v>1.612452892156863E-3</v>
      </c>
      <c r="R9" s="61">
        <f>1/$A$1*'[1]4412Exp'!Q$267</f>
        <v>3.211845199675325E-3</v>
      </c>
      <c r="S9" s="61">
        <f>1/$A$1*'[1]4412Exp'!R$267</f>
        <v>3.4891373261460765E-3</v>
      </c>
      <c r="T9" s="61">
        <f>1/$A$1*'[1]4412Exp'!S$267</f>
        <v>3.8926265151515162E-3</v>
      </c>
      <c r="U9" s="61">
        <f>1/$A$1*'[1]4412Exp'!T$267</f>
        <v>2.9389299972658925E-3</v>
      </c>
      <c r="V9" s="61">
        <f>1/$A$1*'[1]4412Exp'!U$267</f>
        <v>1.3415550497076028E-3</v>
      </c>
      <c r="W9" s="61">
        <f>1/$A$1*'[1]4412Exp'!V$267</f>
        <v>1.3415550497076028E-3</v>
      </c>
      <c r="X9" s="61">
        <f>1/$A$1*'[1]4412Exp'!W$267</f>
        <v>1.3415550497076028E-3</v>
      </c>
      <c r="Y9" s="61">
        <f>1/$A$1*'[1]4412Exp'!X$267</f>
        <v>1.3415550497076028E-3</v>
      </c>
      <c r="Z9" s="61">
        <f>1/$A$1*'[1]4412Exp'!Y$267</f>
        <v>1.3415550497076028E-3</v>
      </c>
      <c r="AA9" s="61">
        <f>1/$A$1*'[1]4412Exp'!Z$267</f>
        <v>1.3415550497076028E-3</v>
      </c>
      <c r="AB9" s="61">
        <f>1/$A$1*'[1]4412Exp'!AA$267</f>
        <v>1.3415550497076028E-3</v>
      </c>
      <c r="AC9" s="381"/>
      <c r="AD9" s="363">
        <f>'[1]4412Exp'!$AB$267</f>
        <v>1.2403134324089999</v>
      </c>
      <c r="AE9" s="294">
        <f>'[1]4412Exp'!$AC$267</f>
        <v>0.850784176</v>
      </c>
      <c r="AF9" s="294">
        <f>'[1]4412Exp'!AD$267</f>
        <v>1.1646255455999999</v>
      </c>
      <c r="AG9" s="294">
        <f>'[1]4412Exp'!AE$267</f>
        <v>1.5678974976000002</v>
      </c>
      <c r="AH9" s="294">
        <f>'[1]4412Exp'!AF$267</f>
        <v>2.5069386454000004</v>
      </c>
      <c r="AI9" s="294">
        <f>'[1]4412Exp'!AG$267</f>
        <v>1.2782293952999999</v>
      </c>
      <c r="AJ9" s="294">
        <f>'[1]4412Exp'!AH$267</f>
        <v>1.1613923320000001</v>
      </c>
      <c r="AK9" s="294">
        <f>'[1]4412Exp'!AI$267</f>
        <v>5.1853127894999993</v>
      </c>
      <c r="AL9" s="294">
        <f>'[1]4412Exp'!AJ$267</f>
        <v>1.9976479140000003</v>
      </c>
      <c r="AM9" s="294">
        <f>'[1]4412Exp'!AK$267</f>
        <v>0.97277815359999997</v>
      </c>
      <c r="AN9" s="294">
        <f>'[1]4412Exp'!AL$267</f>
        <v>1.6992491175000002</v>
      </c>
      <c r="AO9" s="294">
        <f>'[1]4412Exp'!AM$267</f>
        <v>2.0575346880000005</v>
      </c>
      <c r="AP9" s="294">
        <f>'[1]4412Exp'!AN$267</f>
        <v>2.4948863104000001</v>
      </c>
      <c r="AQ9" s="294">
        <f>'[1]4412Exp'!AO$267</f>
        <v>2.7992669163000006</v>
      </c>
      <c r="AR9" s="294">
        <f>'[1]4412Exp'!AP$267</f>
        <v>4.3295907995000009</v>
      </c>
      <c r="AS9" s="294">
        <f>'[1]4412Exp'!AQ$267</f>
        <v>5.2295982934999987</v>
      </c>
      <c r="AT9" s="61">
        <f>'[1]4412Exp'!AR$267</f>
        <v>8.0330920872</v>
      </c>
      <c r="AU9" s="61">
        <f>'[1]4412Exp'!AS$267</f>
        <v>8.2919968702999984</v>
      </c>
      <c r="AV9" s="61">
        <f>'[1]4412Exp'!AT$267</f>
        <v>6.1881353019999992</v>
      </c>
      <c r="AW9" s="61">
        <f>'[1]4412Exp'!AU$267</f>
        <v>1.9472789762499998</v>
      </c>
      <c r="AX9" s="61">
        <f>'[1]4412Exp'!AV$267</f>
        <v>0</v>
      </c>
      <c r="AY9" s="61">
        <f>'[1]4412Exp'!AW$267</f>
        <v>0</v>
      </c>
      <c r="AZ9" s="61">
        <f>'[1]4412Exp'!AX$267</f>
        <v>0</v>
      </c>
      <c r="BA9" s="61">
        <f>'[1]4412Exp'!AY$267</f>
        <v>0</v>
      </c>
      <c r="BB9" s="61">
        <f>'[1]4412Exp'!AZ$267</f>
        <v>0</v>
      </c>
      <c r="BC9" s="62">
        <f>'[1]4412Exp'!BA$267</f>
        <v>0</v>
      </c>
      <c r="BD9" s="327"/>
    </row>
    <row r="10" spans="1:56" ht="17.149999999999999" customHeight="1">
      <c r="B10" s="14" t="s">
        <v>183</v>
      </c>
      <c r="C10" s="207">
        <f>1/$A$1*'[1]4412Exp'!$B$264</f>
        <v>0.1680772978750549</v>
      </c>
      <c r="D10" s="28">
        <f>1/$A$1*'[1]4412Exp'!$C$264</f>
        <v>0.18375864202173917</v>
      </c>
      <c r="E10" s="28">
        <f>1/$A$1*'[1]4412Exp'!D$264</f>
        <v>0.13301137828722004</v>
      </c>
      <c r="F10" s="28">
        <f>1/$A$1*'[1]4412Exp'!E$264</f>
        <v>0.16643787833399207</v>
      </c>
      <c r="G10" s="28">
        <f>1/$A$1*'[1]4412Exp'!F$264</f>
        <v>0.20046991738691269</v>
      </c>
      <c r="H10" s="28">
        <f>1/$A$1*'[1]4412Exp'!G$264</f>
        <v>0.21412395170289861</v>
      </c>
      <c r="I10" s="28">
        <f>1/$A$1*'[1]4412Exp'!H$264</f>
        <v>0.22697291687569676</v>
      </c>
      <c r="J10" s="28">
        <f>1/$A$1*'[1]4412Exp'!I$264</f>
        <v>0.28274886800000004</v>
      </c>
      <c r="K10" s="28">
        <f>1/$A$1*'[1]4412Exp'!J$264</f>
        <v>0.25247399188405789</v>
      </c>
      <c r="L10" s="28">
        <f>1/$A$1*'[1]4412Exp'!K$264</f>
        <v>0.17574868469225463</v>
      </c>
      <c r="M10" s="28">
        <f>1/$A$1*'[1]4412Exp'!L$264</f>
        <v>0.24121299628571435</v>
      </c>
      <c r="N10" s="28">
        <f>1/$A$1*'[1]4412Exp'!M$264</f>
        <v>0.25986109944610059</v>
      </c>
      <c r="O10" s="28">
        <f>1/$A$1*'[1]4412Exp'!N$264</f>
        <v>0.23671656731728946</v>
      </c>
      <c r="P10" s="28">
        <f>1/$A$1*'[1]4412Exp'!O$264</f>
        <v>0.23133971997448727</v>
      </c>
      <c r="Q10" s="28">
        <f>1/$A$1*'[1]4412Exp'!P$264</f>
        <v>0.21977898121907996</v>
      </c>
      <c r="R10" s="28">
        <f>1/$A$1*'[1]4412Exp'!Q$264</f>
        <v>0.23820703096103896</v>
      </c>
      <c r="S10" s="28">
        <f>1/$A$1*'[1]4412Exp'!R$264</f>
        <v>0.25617937049472461</v>
      </c>
      <c r="T10" s="28">
        <f>1/$A$1*'[1]4412Exp'!S$264</f>
        <v>0.26810758893045844</v>
      </c>
      <c r="U10" s="28">
        <f>1/$A$1*'[1]4412Exp'!T$264</f>
        <v>0.2869118645627326</v>
      </c>
      <c r="V10" s="28">
        <f>1/$A$1*'[1]4412Exp'!U$264</f>
        <v>0.16947411283323696</v>
      </c>
      <c r="W10" s="28">
        <f>1/$A$1*'[1]4412Exp'!V$264</f>
        <v>0.16947411283323696</v>
      </c>
      <c r="X10" s="28">
        <f>1/$A$1*'[1]4412Exp'!W$264</f>
        <v>0.16947411283323696</v>
      </c>
      <c r="Y10" s="28">
        <f>1/$A$1*'[1]4412Exp'!X$264</f>
        <v>0.16947411283323696</v>
      </c>
      <c r="Z10" s="28">
        <f>1/$A$1*'[1]4412Exp'!Y$264</f>
        <v>0.16947411283323696</v>
      </c>
      <c r="AA10" s="28">
        <f>1/$A$1*'[1]4412Exp'!Z$264</f>
        <v>0.16947411283323696</v>
      </c>
      <c r="AB10" s="28">
        <f>1/$A$1*'[1]4412Exp'!AA$264</f>
        <v>0.16947411283323696</v>
      </c>
      <c r="AC10" s="381"/>
      <c r="AD10" s="296">
        <f>'[1]4412Exp'!$AB$264</f>
        <v>97.687862067008979</v>
      </c>
      <c r="AE10" s="148">
        <f>'[1]4412Exp'!$AC$264</f>
        <v>101.83586829399998</v>
      </c>
      <c r="AF10" s="148">
        <f>'[1]4412Exp'!AD$264</f>
        <v>91.406287833600032</v>
      </c>
      <c r="AG10" s="148">
        <f>'[1]4412Exp'!AE$264</f>
        <v>129.6061721472</v>
      </c>
      <c r="AH10" s="148">
        <f>'[1]4412Exp'!AF$264</f>
        <v>172.00868499570004</v>
      </c>
      <c r="AI10" s="148">
        <f>'[1]4412Exp'!AG$264</f>
        <v>187.71968988629993</v>
      </c>
      <c r="AJ10" s="148">
        <f>'[1]4412Exp'!AH$264</f>
        <v>201.20558826960004</v>
      </c>
      <c r="AK10" s="148">
        <f>'[1]4412Exp'!AI$264</f>
        <v>266.68825514050002</v>
      </c>
      <c r="AL10" s="148">
        <f>'[1]4412Exp'!AJ$264</f>
        <v>257.732100726</v>
      </c>
      <c r="AM10" s="148">
        <f>'[1]4412Exp'!AK$264</f>
        <v>161.41962934240004</v>
      </c>
      <c r="AN10" s="148">
        <f>'[1]4412Exp'!AL$264</f>
        <v>208.15165949940001</v>
      </c>
      <c r="AO10" s="148">
        <f>'[1]4412Exp'!AM$264</f>
        <v>243.73867382400005</v>
      </c>
      <c r="AP10" s="148">
        <f>'[1]4412Exp'!AN$264</f>
        <v>186.38267646240001</v>
      </c>
      <c r="AQ10" s="148">
        <f>'[1]4412Exp'!AO$264</f>
        <v>180.50172835020001</v>
      </c>
      <c r="AR10" s="148">
        <f>'[1]4412Exp'!AP$264</f>
        <v>195.09359806150002</v>
      </c>
      <c r="AS10" s="148">
        <f>'[1]4412Exp'!AQ$264</f>
        <v>176.04635877150002</v>
      </c>
      <c r="AT10" s="145">
        <f>'[1]4412Exp'!AR$264</f>
        <v>192.50700385669998</v>
      </c>
      <c r="AU10" s="145">
        <f>'[1]4412Exp'!AS$264</f>
        <v>209.7640877904</v>
      </c>
      <c r="AV10" s="145">
        <f>'[1]4412Exp'!AT$264</f>
        <v>235.25141489499993</v>
      </c>
      <c r="AW10" s="145">
        <f>'[1]4412Exp'!AU$264</f>
        <v>131.68452510916666</v>
      </c>
      <c r="AX10" s="145">
        <f>'[1]4412Exp'!AV$264</f>
        <v>0</v>
      </c>
      <c r="AY10" s="145">
        <f>'[1]4412Exp'!AW$264</f>
        <v>0</v>
      </c>
      <c r="AZ10" s="145">
        <f>'[1]4412Exp'!AX$264</f>
        <v>0</v>
      </c>
      <c r="BA10" s="145">
        <f>'[1]4412Exp'!AY$264</f>
        <v>0</v>
      </c>
      <c r="BB10" s="145">
        <f>'[1]4412Exp'!AZ$264</f>
        <v>0</v>
      </c>
      <c r="BC10" s="146">
        <f>'[1]4412Exp'!BA$264</f>
        <v>0</v>
      </c>
      <c r="BD10" s="327"/>
    </row>
    <row r="11" spans="1:56">
      <c r="B11" s="5" t="s">
        <v>44</v>
      </c>
      <c r="C11" s="20">
        <f>1/$A$1*'[1]4412Exp'!$B$69</f>
        <v>1.46815E-2</v>
      </c>
      <c r="D11" s="12">
        <f>1/$A$1*'[1]4412Exp'!$C$69</f>
        <v>1.9883484782608696E-2</v>
      </c>
      <c r="E11" s="12">
        <f>1/$A$1*'[1]4412Exp'!D$69</f>
        <v>5.8170252173913055E-3</v>
      </c>
      <c r="F11" s="12">
        <f>1/$A$1*'[1]4412Exp'!E$69</f>
        <v>5.3326173913043479E-3</v>
      </c>
      <c r="G11" s="12">
        <f>1/$A$1*'[1]4412Exp'!F$69</f>
        <v>9.1957199999999992E-3</v>
      </c>
      <c r="H11" s="12">
        <f>1/$A$1*'[1]4412Exp'!G$69</f>
        <v>1.2928703224637683E-2</v>
      </c>
      <c r="I11" s="12">
        <f>1/$A$1*'[1]4412Exp'!H$69</f>
        <v>1.1035641739130436E-2</v>
      </c>
      <c r="J11" s="12">
        <f>1/$A$1*'[1]4412Exp'!I$69</f>
        <v>1.2104680000000001E-2</v>
      </c>
      <c r="K11" s="12">
        <f>1/$A$1*'[1]4412Exp'!J$69</f>
        <v>1.071645391304348E-2</v>
      </c>
      <c r="L11" s="12">
        <f>1/$A$1*'[1]4412Exp'!K$69</f>
        <v>5.9292810903010043E-3</v>
      </c>
      <c r="M11" s="12">
        <f>1/$A$1*'[1]4412Exp'!L$69</f>
        <v>7.7448042857142865E-3</v>
      </c>
      <c r="N11" s="12">
        <f>1/$A$1*'[1]4412Exp'!M$69</f>
        <v>7.2744856363636361E-3</v>
      </c>
      <c r="O11" s="12">
        <f>1/$A$1*'[1]4412Exp'!N$69</f>
        <v>5.9827611111111121E-3</v>
      </c>
      <c r="P11" s="12">
        <f>1/$A$1*'[1]4412Exp'!O$69</f>
        <v>7.8194700000000002E-3</v>
      </c>
      <c r="Q11" s="12">
        <f>1/$A$1*'[1]4412Exp'!P$69</f>
        <v>8.3529014999999991E-3</v>
      </c>
      <c r="R11" s="12">
        <f>1/$A$1*'[1]4412Exp'!Q$69</f>
        <v>6.6519791260822511E-3</v>
      </c>
      <c r="S11" s="12">
        <f>1/$A$1*'[1]4412Exp'!R$69</f>
        <v>4.7758616433566433E-3</v>
      </c>
      <c r="T11" s="12">
        <f>1/$A$1*'[1]4412Exp'!S$69</f>
        <v>8.3691423869463877E-3</v>
      </c>
      <c r="U11" s="12">
        <f>1/$A$1*'[1]4412Exp'!T$69</f>
        <v>9.522994970760236E-3</v>
      </c>
      <c r="V11" s="12">
        <f>1/$A$1*'[1]4412Exp'!U$69</f>
        <v>3.8578639473684211E-3</v>
      </c>
      <c r="W11" s="12">
        <f>1/$A$1*'[1]4412Exp'!V$69</f>
        <v>3.8578639473684211E-3</v>
      </c>
      <c r="X11" s="12">
        <f>1/$A$1*'[1]4412Exp'!W$69</f>
        <v>3.8578639473684211E-3</v>
      </c>
      <c r="Y11" s="12">
        <f>1/$A$1*'[1]4412Exp'!X$69</f>
        <v>3.8578639473684211E-3</v>
      </c>
      <c r="Z11" s="12">
        <f>1/$A$1*'[1]4412Exp'!Y$69</f>
        <v>3.8578639473684211E-3</v>
      </c>
      <c r="AA11" s="12">
        <f>1/$A$1*'[1]4412Exp'!Z$69</f>
        <v>3.8578639473684211E-3</v>
      </c>
      <c r="AB11" s="12">
        <f>1/$A$1*'[1]4412Exp'!AA$69</f>
        <v>3.8578639473684211E-3</v>
      </c>
      <c r="AC11" s="381"/>
      <c r="AD11" s="128">
        <f>'[1]4412Exp'!$AB$69</f>
        <v>5.53173992412</v>
      </c>
      <c r="AE11" s="116">
        <f>'[1]4412Exp'!$AC$69</f>
        <v>6.5115556291999992</v>
      </c>
      <c r="AF11" s="116">
        <f>'[1]4412Exp'!AD$69</f>
        <v>2.6106493583999999</v>
      </c>
      <c r="AG11" s="116">
        <f>'[1]4412Exp'!AE$69</f>
        <v>2.7163528224000002</v>
      </c>
      <c r="AH11" s="116">
        <f>'[1]4412Exp'!AF$69</f>
        <v>4.9181828199000002</v>
      </c>
      <c r="AI11" s="116">
        <f>'[1]4412Exp'!AG$69</f>
        <v>7.0683118506000007</v>
      </c>
      <c r="AJ11" s="116">
        <f>'[1]4412Exp'!AH$69</f>
        <v>6.6069169760000008</v>
      </c>
      <c r="AK11" s="116">
        <f>'[1]4412Exp'!AI$69</f>
        <v>7.5825365695000002</v>
      </c>
      <c r="AL11" s="116">
        <f>'[1]4412Exp'!AJ$69</f>
        <v>10.7760985936</v>
      </c>
      <c r="AM11" s="116">
        <f>'[1]4412Exp'!AK$69</f>
        <v>5.9869209620000001</v>
      </c>
      <c r="AN11" s="116">
        <f>'[1]4412Exp'!AL$69</f>
        <v>8.6866598556000003</v>
      </c>
      <c r="AO11" s="116">
        <f>'[1]4412Exp'!AM$69</f>
        <v>6.8082497279999998</v>
      </c>
      <c r="AP11" s="116">
        <f>'[1]4412Exp'!AN$69</f>
        <v>5.5908316111999996</v>
      </c>
      <c r="AQ11" s="116">
        <f>'[1]4412Exp'!AO$69</f>
        <v>6.2707463352000001</v>
      </c>
      <c r="AR11" s="116">
        <f>'[1]4412Exp'!AP$69</f>
        <v>7.2176382055000001</v>
      </c>
      <c r="AS11" s="116">
        <f>'[1]4412Exp'!AQ$69</f>
        <v>4.1604119759999998</v>
      </c>
      <c r="AT11" s="10">
        <f>'[1]4412Exp'!AR$69</f>
        <v>3.1253089050999998</v>
      </c>
      <c r="AU11" s="10">
        <f>'[1]4412Exp'!AS$69</f>
        <v>4.7011064671999998</v>
      </c>
      <c r="AV11" s="10">
        <f>'[1]4412Exp'!AT$69</f>
        <v>5.1770835640000001</v>
      </c>
      <c r="AW11" s="10">
        <f>'[1]4412Exp'!AU$69</f>
        <v>2.1022382662500001</v>
      </c>
      <c r="AX11" s="10">
        <f>'[1]4412Exp'!AV$69</f>
        <v>0</v>
      </c>
      <c r="AY11" s="10">
        <f>'[1]4412Exp'!AW$69</f>
        <v>0</v>
      </c>
      <c r="AZ11" s="10">
        <f>'[1]4412Exp'!AX$69</f>
        <v>0</v>
      </c>
      <c r="BA11" s="10">
        <f>'[1]4412Exp'!AY$69</f>
        <v>0</v>
      </c>
      <c r="BB11" s="10">
        <f>'[1]4412Exp'!AZ$69</f>
        <v>0</v>
      </c>
      <c r="BC11" s="36">
        <f>'[1]4412Exp'!BA$69</f>
        <v>0</v>
      </c>
      <c r="BD11" s="327"/>
    </row>
    <row r="12" spans="1:56">
      <c r="B12" s="5" t="s">
        <v>60</v>
      </c>
      <c r="C12" s="20">
        <f>1/$A$1*'[1]4412Exp'!$B$67</f>
        <v>7.0949156521739141E-3</v>
      </c>
      <c r="D12" s="12">
        <f>1/$A$1*'[1]4412Exp'!$C$67</f>
        <v>5.9668017391304347E-3</v>
      </c>
      <c r="E12" s="12">
        <f>1/$A$1*'[1]4412Exp'!D$67</f>
        <v>5.6902365217391306E-3</v>
      </c>
      <c r="F12" s="12">
        <f>1/$A$1*'[1]4412Exp'!E$67</f>
        <v>7.2363913043478273E-3</v>
      </c>
      <c r="G12" s="12">
        <f>1/$A$1*'[1]4412Exp'!F$67</f>
        <v>8.5606469565217419E-3</v>
      </c>
      <c r="H12" s="12">
        <f>1/$A$1*'[1]4412Exp'!G$67</f>
        <v>1.1123797391304351E-2</v>
      </c>
      <c r="I12" s="12">
        <f>1/$A$1*'[1]4412Exp'!H$67</f>
        <v>1.2695328695652175E-2</v>
      </c>
      <c r="J12" s="12">
        <f>1/$A$1*'[1]4412Exp'!I$67</f>
        <v>1.8861280000000005E-2</v>
      </c>
      <c r="K12" s="12">
        <f>1/$A$1*'[1]4412Exp'!J$67</f>
        <v>1.8518313913043483E-2</v>
      </c>
      <c r="L12" s="12">
        <f>1/$A$1*'[1]4412Exp'!K$67</f>
        <v>8.3223285410628043E-3</v>
      </c>
      <c r="M12" s="12">
        <f>1/$A$1*'[1]4412Exp'!L$67</f>
        <v>1.2147064285714285E-2</v>
      </c>
      <c r="N12" s="12">
        <f>1/$A$1*'[1]4412Exp'!M$67</f>
        <v>1.5656610909090912E-2</v>
      </c>
      <c r="O12" s="12">
        <f>1/$A$1*'[1]4412Exp'!N$67</f>
        <v>1.3978315029239765E-2</v>
      </c>
      <c r="P12" s="12">
        <f>1/$A$1*'[1]4412Exp'!O$67</f>
        <v>1.6373976136363638E-2</v>
      </c>
      <c r="Q12" s="12">
        <f>1/$A$1*'[1]4412Exp'!P$67</f>
        <v>3.3533134166666666E-2</v>
      </c>
      <c r="R12" s="12">
        <f>1/$A$1*'[1]4412Exp'!Q$67</f>
        <v>3.2195562946428571E-2</v>
      </c>
      <c r="S12" s="12">
        <f>1/$A$1*'[1]4412Exp'!R$67</f>
        <v>2.3240073473193474E-2</v>
      </c>
      <c r="T12" s="12">
        <f>1/$A$1*'[1]4412Exp'!S$67</f>
        <v>2.9525228240093244E-2</v>
      </c>
      <c r="U12" s="12">
        <f>1/$A$1*'[1]4412Exp'!T$67</f>
        <v>3.5322825555555562E-2</v>
      </c>
      <c r="V12" s="12">
        <f>1/$A$1*'[1]4412Exp'!U$67</f>
        <v>1.6489279166666666E-2</v>
      </c>
      <c r="W12" s="12">
        <f>1/$A$1*'[1]4412Exp'!V$67</f>
        <v>1.6489279166666666E-2</v>
      </c>
      <c r="X12" s="12">
        <f>1/$A$1*'[1]4412Exp'!W$67</f>
        <v>1.6489279166666666E-2</v>
      </c>
      <c r="Y12" s="12">
        <f>1/$A$1*'[1]4412Exp'!X$67</f>
        <v>1.6489279166666666E-2</v>
      </c>
      <c r="Z12" s="12">
        <f>1/$A$1*'[1]4412Exp'!Y$67</f>
        <v>1.6489279166666666E-2</v>
      </c>
      <c r="AA12" s="12">
        <f>1/$A$1*'[1]4412Exp'!Z$67</f>
        <v>1.6489279166666666E-2</v>
      </c>
      <c r="AB12" s="12">
        <f>1/$A$1*'[1]4412Exp'!AA$67</f>
        <v>1.6489279166666666E-2</v>
      </c>
      <c r="AC12" s="381"/>
      <c r="AD12" s="128">
        <f>'[1]4412Exp'!$AB$67</f>
        <v>4.2881532072389996</v>
      </c>
      <c r="AE12" s="116">
        <f>'[1]4412Exp'!$AC$67</f>
        <v>3.3155470239999998</v>
      </c>
      <c r="AF12" s="116">
        <f>'[1]4412Exp'!AD$67</f>
        <v>3.7949159616000001</v>
      </c>
      <c r="AG12" s="116">
        <f>'[1]4412Exp'!AE$67</f>
        <v>5.3238366944000006</v>
      </c>
      <c r="AH12" s="116">
        <f>'[1]4412Exp'!AF$67</f>
        <v>6.5133091800000003</v>
      </c>
      <c r="AI12" s="116">
        <f>'[1]4412Exp'!AG$67</f>
        <v>7.7202525972000009</v>
      </c>
      <c r="AJ12" s="116">
        <f>'[1]4412Exp'!AH$67</f>
        <v>10.0387655864</v>
      </c>
      <c r="AK12" s="116">
        <f>'[1]4412Exp'!AI$67</f>
        <v>14.711943353500001</v>
      </c>
      <c r="AL12" s="116">
        <f>'[1]4412Exp'!AJ$67</f>
        <v>14.621849360800002</v>
      </c>
      <c r="AM12" s="116">
        <f>'[1]4412Exp'!AK$67</f>
        <v>6.64140994</v>
      </c>
      <c r="AN12" s="116">
        <f>'[1]4412Exp'!AL$67</f>
        <v>8.6386270932000002</v>
      </c>
      <c r="AO12" s="116">
        <f>'[1]4412Exp'!AM$67</f>
        <v>11.565831504</v>
      </c>
      <c r="AP12" s="116">
        <f>'[1]4412Exp'!AN$67</f>
        <v>9.6742998880000002</v>
      </c>
      <c r="AQ12" s="116">
        <f>'[1]4412Exp'!AO$67</f>
        <v>10.6762147353</v>
      </c>
      <c r="AR12" s="116">
        <f>'[1]4412Exp'!AP$67</f>
        <v>21.2192337625</v>
      </c>
      <c r="AS12" s="116">
        <f>'[1]4412Exp'!AQ$67</f>
        <v>17.478758997</v>
      </c>
      <c r="AT12" s="142">
        <f>'[1]4412Exp'!AR$67</f>
        <v>12.523359230699999</v>
      </c>
      <c r="AU12" s="142">
        <f>'[1]4412Exp'!AS$67</f>
        <v>16.795709687900001</v>
      </c>
      <c r="AV12" s="142">
        <f>'[1]4412Exp'!AT$67</f>
        <v>20.878111272999998</v>
      </c>
      <c r="AW12" s="142">
        <f>'[1]4412Exp'!AU$67</f>
        <v>8.1331291562499999</v>
      </c>
      <c r="AX12" s="142">
        <f>'[1]4412Exp'!AV$67</f>
        <v>0</v>
      </c>
      <c r="AY12" s="142">
        <f>'[1]4412Exp'!AW$67</f>
        <v>0</v>
      </c>
      <c r="AZ12" s="142">
        <f>'[1]4412Exp'!AX$67</f>
        <v>0</v>
      </c>
      <c r="BA12" s="142">
        <f>'[1]4412Exp'!AY$67</f>
        <v>0</v>
      </c>
      <c r="BB12" s="142">
        <f>'[1]4412Exp'!AZ$67</f>
        <v>0</v>
      </c>
      <c r="BC12" s="143">
        <f>'[1]4412Exp'!BA$67</f>
        <v>0</v>
      </c>
      <c r="BD12" s="327"/>
    </row>
    <row r="13" spans="1:56">
      <c r="B13" s="5" t="s">
        <v>56</v>
      </c>
      <c r="C13" s="20">
        <f>1/$A$1*'[1]4412Exp'!$B$16</f>
        <v>4.1904688695652177E-2</v>
      </c>
      <c r="D13" s="12">
        <f>1/$A$1*'[1]4412Exp'!$C$16</f>
        <v>3.9349346086956519E-2</v>
      </c>
      <c r="E13" s="12">
        <f>1/$A$1*'[1]4412Exp'!D$16</f>
        <v>2.6899360869565223E-2</v>
      </c>
      <c r="F13" s="12">
        <f>1/$A$1*'[1]4412Exp'!E$16</f>
        <v>3.6185426086956525E-2</v>
      </c>
      <c r="G13" s="12">
        <f>1/$A$1*'[1]4412Exp'!F$16</f>
        <v>3.5178796521739136E-2</v>
      </c>
      <c r="H13" s="12">
        <f>1/$A$1*'[1]4412Exp'!G$16</f>
        <v>3.4354100869565224E-2</v>
      </c>
      <c r="I13" s="12">
        <f>1/$A$1*'[1]4412Exp'!H$16</f>
        <v>3.5775296521739136E-2</v>
      </c>
      <c r="J13" s="12">
        <f>1/$A$1*'[1]4412Exp'!I$16</f>
        <v>4.2966980000000002E-2</v>
      </c>
      <c r="K13" s="12">
        <f>1/$A$1*'[1]4412Exp'!J$16</f>
        <v>4.1798685217391315E-2</v>
      </c>
      <c r="L13" s="12">
        <f>1/$A$1*'[1]4412Exp'!K$16</f>
        <v>3.1098816608695658E-2</v>
      </c>
      <c r="M13" s="12">
        <f>1/$A$1*'[1]4412Exp'!L$16</f>
        <v>3.8874598333333343E-2</v>
      </c>
      <c r="N13" s="12">
        <f>1/$A$1*'[1]4412Exp'!M$16</f>
        <v>4.5559508181818191E-2</v>
      </c>
      <c r="O13" s="12">
        <f>1/$A$1*'[1]4412Exp'!N$16</f>
        <v>3.4310145315789478E-2</v>
      </c>
      <c r="P13" s="12">
        <f>1/$A$1*'[1]4412Exp'!O$16</f>
        <v>3.5629309090909098E-2</v>
      </c>
      <c r="Q13" s="12">
        <f>1/$A$1*'[1]4412Exp'!P$16</f>
        <v>2.9632887692307697E-2</v>
      </c>
      <c r="R13" s="12">
        <f>1/$A$1*'[1]4412Exp'!Q$16</f>
        <v>3.1766299999999997E-2</v>
      </c>
      <c r="S13" s="12">
        <f>1/$A$1*'[1]4412Exp'!R$16</f>
        <v>3.6614519999999998E-2</v>
      </c>
      <c r="T13" s="12">
        <f>1/$A$1*'[1]4412Exp'!S$16</f>
        <v>3.7496320000000007E-2</v>
      </c>
      <c r="U13" s="12">
        <f>1/$A$1*'[1]4412Exp'!T$16</f>
        <v>3.948142000000001E-2</v>
      </c>
      <c r="V13" s="12">
        <f>1/$A$1*'[1]4412Exp'!U$16</f>
        <v>2.7954579999999996E-2</v>
      </c>
      <c r="W13" s="12">
        <f>1/$A$1*'[1]4412Exp'!V$16</f>
        <v>2.7954579999999996E-2</v>
      </c>
      <c r="X13" s="12">
        <f>1/$A$1*'[1]4412Exp'!W$16</f>
        <v>2.7954579999999996E-2</v>
      </c>
      <c r="Y13" s="12">
        <f>1/$A$1*'[1]4412Exp'!X$16</f>
        <v>2.7954579999999996E-2</v>
      </c>
      <c r="Z13" s="12">
        <f>1/$A$1*'[1]4412Exp'!Y$16</f>
        <v>2.7954579999999996E-2</v>
      </c>
      <c r="AA13" s="12">
        <f>1/$A$1*'[1]4412Exp'!Z$16</f>
        <v>2.7954579999999996E-2</v>
      </c>
      <c r="AB13" s="12">
        <f>1/$A$1*'[1]4412Exp'!AA$16</f>
        <v>2.7954579999999996E-2</v>
      </c>
      <c r="AC13" s="381"/>
      <c r="AD13" s="128">
        <f>'[1]4412Exp'!$AB$16</f>
        <v>25.379157160077</v>
      </c>
      <c r="AE13" s="116">
        <f>'[1]4412Exp'!$AC$16</f>
        <v>23.329889211199998</v>
      </c>
      <c r="AF13" s="116">
        <f>'[1]4412Exp'!AD$16</f>
        <v>18.552798710400001</v>
      </c>
      <c r="AG13" s="116">
        <f>'[1]4412Exp'!AE$16</f>
        <v>25.349543822400001</v>
      </c>
      <c r="AH13" s="116">
        <f>'[1]4412Exp'!AF$16</f>
        <v>27.890430995700001</v>
      </c>
      <c r="AI13" s="116">
        <f>'[1]4412Exp'!AG$16</f>
        <v>26.386519988400003</v>
      </c>
      <c r="AJ13" s="116">
        <f>'[1]4412Exp'!AH$16</f>
        <v>27.443357900800002</v>
      </c>
      <c r="AK13" s="116">
        <f>'[1]4412Exp'!AI$16</f>
        <v>34.184729607000001</v>
      </c>
      <c r="AL13" s="116">
        <f>'[1]4412Exp'!AJ$16</f>
        <v>37.072489140400002</v>
      </c>
      <c r="AM13" s="116">
        <f>'[1]4412Exp'!AK$16</f>
        <v>25.031313731600001</v>
      </c>
      <c r="AN13" s="116">
        <f>'[1]4412Exp'!AL$16</f>
        <v>30.337949833200003</v>
      </c>
      <c r="AO13" s="116">
        <f>'[1]4412Exp'!AM$16</f>
        <v>41.971837344000001</v>
      </c>
      <c r="AP13" s="116">
        <f>'[1]4412Exp'!AN$16</f>
        <v>28.681500038399999</v>
      </c>
      <c r="AQ13" s="116">
        <f>'[1]4412Exp'!AO$16</f>
        <v>28.065811614299999</v>
      </c>
      <c r="AR13" s="116">
        <f>'[1]4412Exp'!AP$16</f>
        <v>26.692368135000002</v>
      </c>
      <c r="AS13" s="116">
        <f>'[1]4412Exp'!AQ$16</f>
        <v>22.8877612215</v>
      </c>
      <c r="AT13" s="142">
        <f>'[1]4412Exp'!AR$16</f>
        <v>24.5320774823</v>
      </c>
      <c r="AU13" s="142">
        <f>'[1]4412Exp'!AS$16</f>
        <v>27.864423300999999</v>
      </c>
      <c r="AV13" s="142">
        <f>'[1]4412Exp'!AT$16</f>
        <v>29.766232241000001</v>
      </c>
      <c r="AW13" s="142">
        <f>'[1]4412Exp'!AU$16</f>
        <v>19.309842245416668</v>
      </c>
      <c r="AX13" s="142">
        <f>'[1]4412Exp'!AV$16</f>
        <v>0</v>
      </c>
      <c r="AY13" s="142">
        <f>'[1]4412Exp'!AW$16</f>
        <v>0</v>
      </c>
      <c r="AZ13" s="142">
        <f>'[1]4412Exp'!AX$16</f>
        <v>0</v>
      </c>
      <c r="BA13" s="142">
        <f>'[1]4412Exp'!AY$16</f>
        <v>0</v>
      </c>
      <c r="BB13" s="142">
        <f>'[1]4412Exp'!AZ$16</f>
        <v>0</v>
      </c>
      <c r="BC13" s="143">
        <f>'[1]4412Exp'!BA$16</f>
        <v>0</v>
      </c>
      <c r="BD13" s="327"/>
    </row>
    <row r="14" spans="1:56">
      <c r="B14" s="5" t="s">
        <v>35</v>
      </c>
      <c r="C14" s="20">
        <f>1/$A$1*'[1]4412Exp'!$B$85</f>
        <v>1.3386237312252967E-2</v>
      </c>
      <c r="D14" s="12">
        <f>1/$A$1*'[1]4412Exp'!$C$85</f>
        <v>1.6147145217391305E-2</v>
      </c>
      <c r="E14" s="12">
        <f>1/$A$1*'[1]4412Exp'!D$85</f>
        <v>1.0244966086956523E-2</v>
      </c>
      <c r="F14" s="12">
        <f>1/$A$1*'[1]4412Exp'!E$85</f>
        <v>1.9154420869565217E-2</v>
      </c>
      <c r="G14" s="12">
        <f>1/$A$1*'[1]4412Exp'!F$85</f>
        <v>3.0787919999999996E-2</v>
      </c>
      <c r="H14" s="12">
        <f>1/$A$1*'[1]4412Exp'!G$85</f>
        <v>3.752024000000001E-2</v>
      </c>
      <c r="I14" s="12">
        <f>1/$A$1*'[1]4412Exp'!H$85</f>
        <v>3.617836E-2</v>
      </c>
      <c r="J14" s="12">
        <f>1/$A$1*'[1]4412Exp'!I$85</f>
        <v>4.5311620000000011E-2</v>
      </c>
      <c r="K14" s="12">
        <f>1/$A$1*'[1]4412Exp'!J$85</f>
        <v>4.5789340000000012E-2</v>
      </c>
      <c r="L14" s="12">
        <f>1/$A$1*'[1]4412Exp'!K$85</f>
        <v>3.0251233173913046E-2</v>
      </c>
      <c r="M14" s="12">
        <f>1/$A$1*'[1]4412Exp'!L$85</f>
        <v>3.9603230000000003E-2</v>
      </c>
      <c r="N14" s="12">
        <f>1/$A$1*'[1]4412Exp'!M$85</f>
        <v>3.780870352941177E-2</v>
      </c>
      <c r="O14" s="12">
        <f>1/$A$1*'[1]4412Exp'!N$85</f>
        <v>4.36485E-2</v>
      </c>
      <c r="P14" s="12">
        <f>1/$A$1*'[1]4412Exp'!O$85</f>
        <v>4.2599040000000005E-2</v>
      </c>
      <c r="Q14" s="12">
        <f>1/$A$1*'[1]4412Exp'!P$85</f>
        <v>3.2735466153846163E-2</v>
      </c>
      <c r="R14" s="12">
        <f>1/$A$1*'[1]4412Exp'!Q$85</f>
        <v>3.506771818181819E-2</v>
      </c>
      <c r="S14" s="12">
        <f>1/$A$1*'[1]4412Exp'!R$85</f>
        <v>3.8830036666666672E-2</v>
      </c>
      <c r="T14" s="12">
        <f>1/$A$1*'[1]4412Exp'!S$85</f>
        <v>4.6510781666666667E-2</v>
      </c>
      <c r="U14" s="12">
        <f>1/$A$1*'[1]4412Exp'!T$85</f>
        <v>4.6506059999999995E-2</v>
      </c>
      <c r="V14" s="12">
        <f>1/$A$1*'[1]4412Exp'!U$85</f>
        <v>2.98865E-2</v>
      </c>
      <c r="W14" s="12">
        <f>1/$A$1*'[1]4412Exp'!V$85</f>
        <v>2.98865E-2</v>
      </c>
      <c r="X14" s="12">
        <f>1/$A$1*'[1]4412Exp'!W$85</f>
        <v>2.98865E-2</v>
      </c>
      <c r="Y14" s="12">
        <f>1/$A$1*'[1]4412Exp'!X$85</f>
        <v>2.98865E-2</v>
      </c>
      <c r="Z14" s="12">
        <f>1/$A$1*'[1]4412Exp'!Y$85</f>
        <v>2.98865E-2</v>
      </c>
      <c r="AA14" s="12">
        <f>1/$A$1*'[1]4412Exp'!Z$85</f>
        <v>2.98865E-2</v>
      </c>
      <c r="AB14" s="12">
        <f>1/$A$1*'[1]4412Exp'!AA$85</f>
        <v>2.98865E-2</v>
      </c>
      <c r="AC14" s="381"/>
      <c r="AD14" s="128">
        <f>'[1]4412Exp'!$AB$85</f>
        <v>7.3476258878039999</v>
      </c>
      <c r="AE14" s="116">
        <f>'[1]4412Exp'!$AC$85</f>
        <v>9.281068767199999</v>
      </c>
      <c r="AF14" s="116">
        <f>'[1]4412Exp'!AD$85</f>
        <v>7.3066133759999996</v>
      </c>
      <c r="AG14" s="116">
        <f>'[1]4412Exp'!AE$85</f>
        <v>16.459997310400002</v>
      </c>
      <c r="AH14" s="116">
        <f>'[1]4412Exp'!AF$85</f>
        <v>29.214871032900003</v>
      </c>
      <c r="AI14" s="116">
        <f>'[1]4412Exp'!AG$85</f>
        <v>40.1027162679</v>
      </c>
      <c r="AJ14" s="116">
        <f>'[1]4412Exp'!AH$85</f>
        <v>38.125528084000003</v>
      </c>
      <c r="AK14" s="116">
        <f>'[1]4412Exp'!AI$85</f>
        <v>49.729842396000002</v>
      </c>
      <c r="AL14" s="116">
        <f>'[1]4412Exp'!AJ$85</f>
        <v>52.624607734800009</v>
      </c>
      <c r="AM14" s="116">
        <f>'[1]4412Exp'!AK$85</f>
        <v>32.414161692</v>
      </c>
      <c r="AN14" s="116">
        <f>'[1]4412Exp'!AL$85</f>
        <v>43.299752237100002</v>
      </c>
      <c r="AO14" s="116">
        <f>'[1]4412Exp'!AM$85</f>
        <v>46.337923296</v>
      </c>
      <c r="AP14" s="116">
        <f>'[1]4412Exp'!AN$85</f>
        <v>39.117128723199997</v>
      </c>
      <c r="AQ14" s="116">
        <f>'[1]4412Exp'!AO$85</f>
        <v>36.131627206200001</v>
      </c>
      <c r="AR14" s="116">
        <f>'[1]4412Exp'!AP$85</f>
        <v>38.350925440000005</v>
      </c>
      <c r="AS14" s="116">
        <f>'[1]4412Exp'!AQ$85</f>
        <v>36.214425054499998</v>
      </c>
      <c r="AT14" s="142">
        <f>'[1]4412Exp'!AR$85</f>
        <v>42.227980412999997</v>
      </c>
      <c r="AU14" s="142">
        <f>'[1]4412Exp'!AS$85</f>
        <v>51.390872032499999</v>
      </c>
      <c r="AV14" s="142">
        <f>'[1]4412Exp'!AT$85</f>
        <v>52.135182407000002</v>
      </c>
      <c r="AW14" s="142">
        <f>'[1]4412Exp'!AU$85</f>
        <v>31.677435973750001</v>
      </c>
      <c r="AX14" s="142">
        <f>'[1]4412Exp'!AV$85</f>
        <v>0</v>
      </c>
      <c r="AY14" s="142">
        <f>'[1]4412Exp'!AW$85</f>
        <v>0</v>
      </c>
      <c r="AZ14" s="142">
        <f>'[1]4412Exp'!AX$85</f>
        <v>0</v>
      </c>
      <c r="BA14" s="142">
        <f>'[1]4412Exp'!AY$85</f>
        <v>0</v>
      </c>
      <c r="BB14" s="142">
        <f>'[1]4412Exp'!AZ$85</f>
        <v>0</v>
      </c>
      <c r="BC14" s="143">
        <f>'[1]4412Exp'!BA$85</f>
        <v>0</v>
      </c>
      <c r="BD14" s="327"/>
    </row>
    <row r="15" spans="1:56">
      <c r="B15" s="5" t="s">
        <v>66</v>
      </c>
      <c r="C15" s="20">
        <f>1/$A$1*'[1]4412Exp'!$B$160</f>
        <v>1.0822648144927536E-2</v>
      </c>
      <c r="D15" s="12">
        <f>1/$A$1*'[1]4412Exp'!$C$160</f>
        <v>1.7720506086956522E-2</v>
      </c>
      <c r="E15" s="12">
        <f>1/$A$1*'[1]4412Exp'!D$160</f>
        <v>1.6155023478260876E-2</v>
      </c>
      <c r="F15" s="12">
        <f>1/$A$1*'[1]4412Exp'!E$160</f>
        <v>1.8015979130434782E-2</v>
      </c>
      <c r="G15" s="12">
        <f>1/$A$1*'[1]4412Exp'!F$160</f>
        <v>1.8146258260869567E-2</v>
      </c>
      <c r="H15" s="12">
        <f>1/$A$1*'[1]4412Exp'!G$160</f>
        <v>2.0466916739130436E-2</v>
      </c>
      <c r="I15" s="12">
        <f>1/$A$1*'[1]4412Exp'!H$160</f>
        <v>1.8644883478260873E-2</v>
      </c>
      <c r="J15" s="12">
        <f>1/$A$1*'[1]4412Exp'!I$160</f>
        <v>2.1922540000000004E-2</v>
      </c>
      <c r="K15" s="12">
        <f>1/$A$1*'[1]4412Exp'!J$160</f>
        <v>1.6937914782608695E-2</v>
      </c>
      <c r="L15" s="12">
        <f>1/$A$1*'[1]4412Exp'!K$160</f>
        <v>1.8170553043478262E-2</v>
      </c>
      <c r="M15" s="12">
        <f>1/$A$1*'[1]4412Exp'!L$160</f>
        <v>1.8390695142857145E-2</v>
      </c>
      <c r="N15" s="12">
        <f>1/$A$1*'[1]4412Exp'!M$160</f>
        <v>1.7867452406417111E-2</v>
      </c>
      <c r="O15" s="12">
        <f>1/$A$1*'[1]4412Exp'!N$160</f>
        <v>2.4139317368421054E-2</v>
      </c>
      <c r="P15" s="12">
        <f>1/$A$1*'[1]4412Exp'!O$160</f>
        <v>2.4919026550802144E-2</v>
      </c>
      <c r="Q15" s="12">
        <f>1/$A$1*'[1]4412Exp'!P$160</f>
        <v>1.3092515286576168E-2</v>
      </c>
      <c r="R15" s="12">
        <f>1/$A$1*'[1]4412Exp'!Q$160</f>
        <v>1.2509234905303031E-2</v>
      </c>
      <c r="S15" s="12">
        <f>1/$A$1*'[1]4412Exp'!R$160</f>
        <v>1.7256006579509674E-2</v>
      </c>
      <c r="T15" s="12">
        <f>1/$A$1*'[1]4412Exp'!S$160</f>
        <v>1.3632253833333335E-2</v>
      </c>
      <c r="U15" s="12">
        <f>1/$A$1*'[1]4412Exp'!T$160</f>
        <v>1.2601843333333335E-2</v>
      </c>
      <c r="V15" s="12">
        <f>1/$A$1*'[1]4412Exp'!U$160</f>
        <v>9.8523615555555551E-3</v>
      </c>
      <c r="W15" s="12">
        <f>1/$A$1*'[1]4412Exp'!V$160</f>
        <v>9.8523615555555551E-3</v>
      </c>
      <c r="X15" s="12">
        <f>1/$A$1*'[1]4412Exp'!W$160</f>
        <v>9.8523615555555551E-3</v>
      </c>
      <c r="Y15" s="12">
        <f>1/$A$1*'[1]4412Exp'!X$160</f>
        <v>9.8523615555555551E-3</v>
      </c>
      <c r="Z15" s="12">
        <f>1/$A$1*'[1]4412Exp'!Y$160</f>
        <v>9.8523615555555551E-3</v>
      </c>
      <c r="AA15" s="12">
        <f>1/$A$1*'[1]4412Exp'!Z$160</f>
        <v>9.8523615555555551E-3</v>
      </c>
      <c r="AB15" s="12">
        <f>1/$A$1*'[1]4412Exp'!AA$160</f>
        <v>9.8523615555555551E-3</v>
      </c>
      <c r="AC15" s="381"/>
      <c r="AD15" s="128">
        <f>'[1]4412Exp'!$AB$160</f>
        <v>7.4113385597699999</v>
      </c>
      <c r="AE15" s="116">
        <f>'[1]4412Exp'!$AC$160</f>
        <v>10.483817473999999</v>
      </c>
      <c r="AF15" s="116">
        <f>'[1]4412Exp'!AD$160</f>
        <v>9.6616462512000005</v>
      </c>
      <c r="AG15" s="116">
        <f>'[1]4412Exp'!AE$160</f>
        <v>11.641628286400001</v>
      </c>
      <c r="AH15" s="116">
        <f>'[1]4412Exp'!AF$160</f>
        <v>13.1329792734</v>
      </c>
      <c r="AI15" s="116">
        <f>'[1]4412Exp'!AG$160</f>
        <v>14.703276416400001</v>
      </c>
      <c r="AJ15" s="116">
        <f>'[1]4412Exp'!AH$160</f>
        <v>14.619886222000002</v>
      </c>
      <c r="AK15" s="116">
        <f>'[1]4412Exp'!AI$160</f>
        <v>18.382217731000001</v>
      </c>
      <c r="AL15" s="116">
        <f>'[1]4412Exp'!AJ$160</f>
        <v>17.325609234400002</v>
      </c>
      <c r="AM15" s="116">
        <f>'[1]4412Exp'!AK$160</f>
        <v>12.7312615628</v>
      </c>
      <c r="AN15" s="116">
        <f>'[1]4412Exp'!AL$160</f>
        <v>13.7381707692</v>
      </c>
      <c r="AO15" s="116">
        <f>'[1]4412Exp'!AM$160</f>
        <v>15.1171548</v>
      </c>
      <c r="AP15" s="116">
        <f>'[1]4412Exp'!AN$160</f>
        <v>14.8099949536</v>
      </c>
      <c r="AQ15" s="116">
        <f>'[1]4412Exp'!AO$160</f>
        <v>16.4128351092</v>
      </c>
      <c r="AR15" s="116">
        <f>'[1]4412Exp'!AP$160</f>
        <v>11.251370726500001</v>
      </c>
      <c r="AS15" s="116">
        <f>'[1]4412Exp'!AQ$160</f>
        <v>8.6392670944999992</v>
      </c>
      <c r="AT15" s="142">
        <f>'[1]4412Exp'!AR$160</f>
        <v>10.5871287954</v>
      </c>
      <c r="AU15" s="142">
        <f>'[1]4412Exp'!AS$160</f>
        <v>9.2004180125000001</v>
      </c>
      <c r="AV15" s="142">
        <f>'[1]4412Exp'!AT$160</f>
        <v>9.5146131240000003</v>
      </c>
      <c r="AW15" s="142">
        <f>'[1]4412Exp'!AU$160</f>
        <v>6.4376881354166668</v>
      </c>
      <c r="AX15" s="142">
        <f>'[1]4412Exp'!AV$160</f>
        <v>0</v>
      </c>
      <c r="AY15" s="142">
        <f>'[1]4412Exp'!AW$160</f>
        <v>0</v>
      </c>
      <c r="AZ15" s="142">
        <f>'[1]4412Exp'!AX$160</f>
        <v>0</v>
      </c>
      <c r="BA15" s="142">
        <f>'[1]4412Exp'!AY$160</f>
        <v>0</v>
      </c>
      <c r="BB15" s="142">
        <f>'[1]4412Exp'!AZ$160</f>
        <v>0</v>
      </c>
      <c r="BC15" s="143">
        <f>'[1]4412Exp'!BA$160</f>
        <v>0</v>
      </c>
      <c r="BD15" s="327"/>
    </row>
    <row r="16" spans="1:56">
      <c r="B16" s="5" t="s">
        <v>34</v>
      </c>
      <c r="C16" s="20">
        <f>1/$A$1*'[1]4412Exp'!$B$23</f>
        <v>1.334719652173913E-2</v>
      </c>
      <c r="D16" s="12">
        <f>1/$A$1*'[1]4412Exp'!$C$23</f>
        <v>1.3457532347826089E-2</v>
      </c>
      <c r="E16" s="12">
        <f>1/$A$1*'[1]4412Exp'!D$23</f>
        <v>9.1403304347826096E-3</v>
      </c>
      <c r="F16" s="12">
        <f>1/$A$1*'[1]4412Exp'!E$23</f>
        <v>1.125923391304348E-2</v>
      </c>
      <c r="G16" s="12">
        <f>1/$A$1*'[1]4412Exp'!F$23</f>
        <v>1.2058658260869567E-2</v>
      </c>
      <c r="H16" s="12">
        <f>1/$A$1*'[1]4412Exp'!G$23</f>
        <v>1.2334797391304348E-2</v>
      </c>
      <c r="I16" s="12">
        <f>1/$A$1*'[1]4412Exp'!H$23</f>
        <v>1.4727794782608699E-2</v>
      </c>
      <c r="J16" s="12">
        <f>1/$A$1*'[1]4412Exp'!I$23</f>
        <v>1.2610720000000001E-2</v>
      </c>
      <c r="K16" s="12">
        <f>1/$A$1*'[1]4412Exp'!J$23</f>
        <v>1.0036245217391306E-2</v>
      </c>
      <c r="L16" s="12">
        <f>1/$A$1*'[1]4412Exp'!K$23</f>
        <v>8.3474637491638796E-3</v>
      </c>
      <c r="M16" s="12">
        <f>1/$A$1*'[1]4412Exp'!L$23</f>
        <v>1.038450042857143E-2</v>
      </c>
      <c r="N16" s="12">
        <f>1/$A$1*'[1]4412Exp'!M$23</f>
        <v>1.1058607272727273E-2</v>
      </c>
      <c r="O16" s="12">
        <f>1/$A$1*'[1]4412Exp'!N$23</f>
        <v>1.956497777777778E-2</v>
      </c>
      <c r="P16" s="12">
        <f>1/$A$1*'[1]4412Exp'!O$23</f>
        <v>1.882111422459893E-2</v>
      </c>
      <c r="Q16" s="12">
        <f>1/$A$1*'[1]4412Exp'!P$23</f>
        <v>1.1625784656862747E-2</v>
      </c>
      <c r="R16" s="12">
        <f>1/$A$1*'[1]4412Exp'!Q$23</f>
        <v>1.7431843750000002E-2</v>
      </c>
      <c r="S16" s="12">
        <f>1/$A$1*'[1]4412Exp'!R$23</f>
        <v>2.3355736966936574E-2</v>
      </c>
      <c r="T16" s="12">
        <f>1/$A$1*'[1]4412Exp'!S$23</f>
        <v>1.9261190205128207E-2</v>
      </c>
      <c r="U16" s="12">
        <f>1/$A$1*'[1]4412Exp'!T$23</f>
        <v>2.4158089497076027E-2</v>
      </c>
      <c r="V16" s="12">
        <f>1/$A$1*'[1]4412Exp'!U$23</f>
        <v>1.4795140000000002E-2</v>
      </c>
      <c r="W16" s="12">
        <f>1/$A$1*'[1]4412Exp'!V$23</f>
        <v>1.4795140000000002E-2</v>
      </c>
      <c r="X16" s="12">
        <f>1/$A$1*'[1]4412Exp'!W$23</f>
        <v>1.4795140000000002E-2</v>
      </c>
      <c r="Y16" s="12">
        <f>1/$A$1*'[1]4412Exp'!X$23</f>
        <v>1.4795140000000002E-2</v>
      </c>
      <c r="Z16" s="12">
        <f>1/$A$1*'[1]4412Exp'!Y$23</f>
        <v>1.4795140000000002E-2</v>
      </c>
      <c r="AA16" s="12">
        <f>1/$A$1*'[1]4412Exp'!Z$23</f>
        <v>1.4795140000000002E-2</v>
      </c>
      <c r="AB16" s="12">
        <f>1/$A$1*'[1]4412Exp'!AA$23</f>
        <v>1.4795140000000002E-2</v>
      </c>
      <c r="AC16" s="381"/>
      <c r="AD16" s="128">
        <f>'[1]4412Exp'!$AB$23</f>
        <v>7.6848840983670001</v>
      </c>
      <c r="AE16" s="116">
        <f>'[1]4412Exp'!$AC$23</f>
        <v>8.399410572399999</v>
      </c>
      <c r="AF16" s="116">
        <f>'[1]4412Exp'!AD$23</f>
        <v>6.4144132991999996</v>
      </c>
      <c r="AG16" s="116">
        <f>'[1]4412Exp'!AE$23</f>
        <v>8.1961627664000005</v>
      </c>
      <c r="AH16" s="116">
        <f>'[1]4412Exp'!AF$23</f>
        <v>9.6683595302000001</v>
      </c>
      <c r="AI16" s="116">
        <f>'[1]4412Exp'!AG$23</f>
        <v>9.6786003600000008</v>
      </c>
      <c r="AJ16" s="116">
        <f>'[1]4412Exp'!AH$23</f>
        <v>10.62284685</v>
      </c>
      <c r="AK16" s="116">
        <f>'[1]4412Exp'!AI$23</f>
        <v>11.2613587555</v>
      </c>
      <c r="AL16" s="116">
        <f>'[1]4412Exp'!AJ$23</f>
        <v>10.058136398400002</v>
      </c>
      <c r="AM16" s="116">
        <f>'[1]4412Exp'!AK$23</f>
        <v>6.9619851928000003</v>
      </c>
      <c r="AN16" s="116">
        <f>'[1]4412Exp'!AL$23</f>
        <v>8.1476620524000012</v>
      </c>
      <c r="AO16" s="116">
        <f>'[1]4412Exp'!AM$23</f>
        <v>10.188791328000001</v>
      </c>
      <c r="AP16" s="116">
        <f>'[1]4412Exp'!AN$23</f>
        <v>12.618592536</v>
      </c>
      <c r="AQ16" s="116">
        <f>'[1]4412Exp'!AO$23</f>
        <v>12.179566827</v>
      </c>
      <c r="AR16" s="116">
        <f>'[1]4412Exp'!AP$23</f>
        <v>9.4631260309999998</v>
      </c>
      <c r="AS16" s="116">
        <f>'[1]4412Exp'!AQ$23</f>
        <v>11.1888692475</v>
      </c>
      <c r="AT16" s="142">
        <f>'[1]4412Exp'!AR$23</f>
        <v>14.656030102099999</v>
      </c>
      <c r="AU16" s="142">
        <f>'[1]4412Exp'!AS$23</f>
        <v>13.2175939324</v>
      </c>
      <c r="AV16" s="142">
        <f>'[1]4412Exp'!AT$23</f>
        <v>16.097975981000001</v>
      </c>
      <c r="AW16" s="142">
        <f>'[1]4412Exp'!AU$23</f>
        <v>9.3575245225000003</v>
      </c>
      <c r="AX16" s="142">
        <f>'[1]4412Exp'!AV$23</f>
        <v>0</v>
      </c>
      <c r="AY16" s="142">
        <f>'[1]4412Exp'!AW$23</f>
        <v>0</v>
      </c>
      <c r="AZ16" s="142">
        <f>'[1]4412Exp'!AX$23</f>
        <v>0</v>
      </c>
      <c r="BA16" s="142">
        <f>'[1]4412Exp'!AY$23</f>
        <v>0</v>
      </c>
      <c r="BB16" s="142">
        <f>'[1]4412Exp'!AZ$23</f>
        <v>0</v>
      </c>
      <c r="BC16" s="143">
        <f>'[1]4412Exp'!BA$23</f>
        <v>0</v>
      </c>
      <c r="BD16" s="327"/>
    </row>
    <row r="17" spans="2:56">
      <c r="B17" s="5" t="s">
        <v>42</v>
      </c>
      <c r="C17" s="20">
        <f>1/$A$1*'[1]4412Exp'!$B$114</f>
        <v>2.389169391304348E-2</v>
      </c>
      <c r="D17" s="12">
        <f>1/$A$1*'[1]4412Exp'!$C$114</f>
        <v>3.1631375652173922E-2</v>
      </c>
      <c r="E17" s="12">
        <f>1/$A$1*'[1]4412Exp'!D$114</f>
        <v>2.2174194782608698E-2</v>
      </c>
      <c r="F17" s="12">
        <f>1/$A$1*'[1]4412Exp'!E$114</f>
        <v>2.6604974782608697E-2</v>
      </c>
      <c r="G17" s="12">
        <f>1/$A$1*'[1]4412Exp'!F$114</f>
        <v>2.8478874782608701E-2</v>
      </c>
      <c r="H17" s="12">
        <f>1/$A$1*'[1]4412Exp'!G$114</f>
        <v>2.6857325217391304E-2</v>
      </c>
      <c r="I17" s="12">
        <f>1/$A$1*'[1]4412Exp'!H$114</f>
        <v>1.6286498260869565E-2</v>
      </c>
      <c r="J17" s="12">
        <f>1/$A$1*'[1]4412Exp'!I$114</f>
        <v>2.162066E-2</v>
      </c>
      <c r="K17" s="12">
        <f>1/$A$1*'[1]4412Exp'!J$114</f>
        <v>1.4701913043478263E-2</v>
      </c>
      <c r="L17" s="12">
        <f>1/$A$1*'[1]4412Exp'!K$114</f>
        <v>1.0537682401337794E-2</v>
      </c>
      <c r="M17" s="12">
        <f>1/$A$1*'[1]4412Exp'!L$114</f>
        <v>1.3950380000000002E-2</v>
      </c>
      <c r="N17" s="12">
        <f>1/$A$1*'[1]4412Exp'!M$114</f>
        <v>1.3707382941176471E-2</v>
      </c>
      <c r="O17" s="12">
        <f>1/$A$1*'[1]4412Exp'!N$114</f>
        <v>1.3134591871345027E-2</v>
      </c>
      <c r="P17" s="12">
        <f>1/$A$1*'[1]4412Exp'!O$114</f>
        <v>1.5301346461038964E-2</v>
      </c>
      <c r="Q17" s="12">
        <f>1/$A$1*'[1]4412Exp'!P$114</f>
        <v>9.9937595512820509E-3</v>
      </c>
      <c r="R17" s="12">
        <f>1/$A$1*'[1]4412Exp'!Q$114</f>
        <v>6.9954052727272736E-3</v>
      </c>
      <c r="S17" s="12">
        <f>1/$A$1*'[1]4412Exp'!R$114</f>
        <v>7.3595011832392754E-3</v>
      </c>
      <c r="T17" s="12">
        <f>1/$A$1*'[1]4412Exp'!S$114</f>
        <v>6.9543640753690775E-3</v>
      </c>
      <c r="U17" s="12">
        <f>1/$A$1*'[1]4412Exp'!T$114</f>
        <v>8.098161555555556E-3</v>
      </c>
      <c r="V17" s="12">
        <f>1/$A$1*'[1]4412Exp'!U$114</f>
        <v>4.0908005555555559E-3</v>
      </c>
      <c r="W17" s="12">
        <f>1/$A$1*'[1]4412Exp'!V$114</f>
        <v>4.0908005555555559E-3</v>
      </c>
      <c r="X17" s="12">
        <f>1/$A$1*'[1]4412Exp'!W$114</f>
        <v>4.0908005555555559E-3</v>
      </c>
      <c r="Y17" s="12">
        <f>1/$A$1*'[1]4412Exp'!X$114</f>
        <v>4.0908005555555559E-3</v>
      </c>
      <c r="Z17" s="12">
        <f>1/$A$1*'[1]4412Exp'!Y$114</f>
        <v>4.0908005555555559E-3</v>
      </c>
      <c r="AA17" s="12">
        <f>1/$A$1*'[1]4412Exp'!Z$114</f>
        <v>4.0908005555555559E-3</v>
      </c>
      <c r="AB17" s="12">
        <f>1/$A$1*'[1]4412Exp'!AA$114</f>
        <v>4.0908005555555559E-3</v>
      </c>
      <c r="AC17" s="381"/>
      <c r="AD17" s="128">
        <f>'[1]4412Exp'!$AB$114</f>
        <v>10.198635419817</v>
      </c>
      <c r="AE17" s="116">
        <f>'[1]4412Exp'!$AC$114</f>
        <v>13.1969543832</v>
      </c>
      <c r="AF17" s="116">
        <f>'[1]4412Exp'!AD$114</f>
        <v>14.8696904928</v>
      </c>
      <c r="AG17" s="116">
        <f>'[1]4412Exp'!AE$114</f>
        <v>21.477110256000003</v>
      </c>
      <c r="AH17" s="116">
        <f>'[1]4412Exp'!AF$114</f>
        <v>26.908725213300002</v>
      </c>
      <c r="AI17" s="116">
        <f>'[1]4412Exp'!AG$114</f>
        <v>25.090783617900001</v>
      </c>
      <c r="AJ17" s="116">
        <f>'[1]4412Exp'!AH$114</f>
        <v>16.662856659200003</v>
      </c>
      <c r="AK17" s="116">
        <f>'[1]4412Exp'!AI$114</f>
        <v>21.166221280000002</v>
      </c>
      <c r="AL17" s="116">
        <f>'[1]4412Exp'!AJ$114</f>
        <v>15.842529525200002</v>
      </c>
      <c r="AM17" s="116">
        <f>'[1]4412Exp'!AK$114</f>
        <v>9.7264787928000001</v>
      </c>
      <c r="AN17" s="116">
        <f>'[1]4412Exp'!AL$114</f>
        <v>11.6557439751</v>
      </c>
      <c r="AO17" s="116">
        <f>'[1]4412Exp'!AM$114</f>
        <v>12.985416768</v>
      </c>
      <c r="AP17" s="116">
        <f>'[1]4412Exp'!AN$114</f>
        <v>7.1594734816000001</v>
      </c>
      <c r="AQ17" s="116">
        <f>'[1]4412Exp'!AO$114</f>
        <v>6.7270841514000006</v>
      </c>
      <c r="AR17" s="116">
        <f>'[1]4412Exp'!AP$114</f>
        <v>7.9718210130000005</v>
      </c>
      <c r="AS17" s="116">
        <f>'[1]4412Exp'!AQ$114</f>
        <v>5.7915877809999996</v>
      </c>
      <c r="AT17" s="142">
        <f>'[1]4412Exp'!AR$114</f>
        <v>6.0428825664999994</v>
      </c>
      <c r="AU17" s="142">
        <f>'[1]4412Exp'!AS$114</f>
        <v>5.8120534471999994</v>
      </c>
      <c r="AV17" s="142">
        <f>'[1]4412Exp'!AT$114</f>
        <v>7.1770775389999999</v>
      </c>
      <c r="AW17" s="142">
        <f>'[1]4412Exp'!AU$114</f>
        <v>2.9496486520833334</v>
      </c>
      <c r="AX17" s="142">
        <f>'[1]4412Exp'!AV$114</f>
        <v>0</v>
      </c>
      <c r="AY17" s="142">
        <f>'[1]4412Exp'!AW$114</f>
        <v>0</v>
      </c>
      <c r="AZ17" s="142">
        <f>'[1]4412Exp'!AX$114</f>
        <v>0</v>
      </c>
      <c r="BA17" s="142">
        <f>'[1]4412Exp'!AY$114</f>
        <v>0</v>
      </c>
      <c r="BB17" s="142">
        <f>'[1]4412Exp'!AZ$114</f>
        <v>0</v>
      </c>
      <c r="BC17" s="143">
        <f>'[1]4412Exp'!BA$114</f>
        <v>0</v>
      </c>
      <c r="BD17" s="327"/>
    </row>
    <row r="18" spans="2:56">
      <c r="B18" s="5" t="s">
        <v>41</v>
      </c>
      <c r="C18" s="20">
        <f>1/$A$1*'[1]4412Exp'!$B$188</f>
        <v>4.6481991304347823E-3</v>
      </c>
      <c r="D18" s="12">
        <f>1/$A$1*'[1]4412Exp'!$C$188</f>
        <v>3.5252008695652176E-3</v>
      </c>
      <c r="E18" s="12">
        <f>1/$A$1*'[1]4412Exp'!D$188</f>
        <v>2.7659843478260869E-3</v>
      </c>
      <c r="F18" s="12">
        <f>1/$A$1*'[1]4412Exp'!E$188</f>
        <v>3.5375373913043478E-3</v>
      </c>
      <c r="G18" s="12">
        <f>1/$A$1*'[1]4412Exp'!F$188</f>
        <v>5.6805197101449274E-3</v>
      </c>
      <c r="H18" s="12">
        <f>1/$A$1*'[1]4412Exp'!G$188</f>
        <v>7.854167826086958E-3</v>
      </c>
      <c r="I18" s="12">
        <f>1/$A$1*'[1]4412Exp'!H$188</f>
        <v>2.0319864225195099E-2</v>
      </c>
      <c r="J18" s="12">
        <f>1/$A$1*'[1]4412Exp'!I$188</f>
        <v>3.1548480000000004E-2</v>
      </c>
      <c r="K18" s="12">
        <f>1/$A$1*'[1]4412Exp'!J$188</f>
        <v>3.0928273043478265E-2</v>
      </c>
      <c r="L18" s="12">
        <f>1/$A$1*'[1]4412Exp'!K$188</f>
        <v>1.8173182608695652E-2</v>
      </c>
      <c r="M18" s="12">
        <f>1/$A$1*'[1]4412Exp'!L$188</f>
        <v>4.0772200000000001E-2</v>
      </c>
      <c r="N18" s="12">
        <f>1/$A$1*'[1]4412Exp'!M$188</f>
        <v>5.5084682727272745E-2</v>
      </c>
      <c r="O18" s="12">
        <f>1/$A$1*'[1]4412Exp'!N$188</f>
        <v>2.7334060977443609E-2</v>
      </c>
      <c r="P18" s="12">
        <f>1/$A$1*'[1]4412Exp'!O$188</f>
        <v>1.9327200000000003E-2</v>
      </c>
      <c r="Q18" s="12">
        <f>1/$A$1*'[1]4412Exp'!P$188</f>
        <v>1.629496705882353E-2</v>
      </c>
      <c r="R18" s="12">
        <f>1/$A$1*'[1]4412Exp'!Q$188</f>
        <v>1.6838580000000002E-2</v>
      </c>
      <c r="S18" s="12">
        <f>1/$A$1*'[1]4412Exp'!R$188</f>
        <v>1.2076394485492577E-2</v>
      </c>
      <c r="T18" s="12">
        <f>1/$A$1*'[1]4412Exp'!S$188</f>
        <v>1.4236502999999999E-2</v>
      </c>
      <c r="U18" s="12">
        <f>1/$A$1*'[1]4412Exp'!T$188</f>
        <v>1.4252530306220101E-2</v>
      </c>
      <c r="V18" s="12">
        <f>1/$A$1*'[1]4412Exp'!U$188</f>
        <v>7.4905942105263157E-3</v>
      </c>
      <c r="W18" s="12">
        <f>1/$A$1*'[1]4412Exp'!V$188</f>
        <v>7.4905942105263157E-3</v>
      </c>
      <c r="X18" s="12">
        <f>1/$A$1*'[1]4412Exp'!W$188</f>
        <v>7.4905942105263157E-3</v>
      </c>
      <c r="Y18" s="12">
        <f>1/$A$1*'[1]4412Exp'!X$188</f>
        <v>7.4905942105263157E-3</v>
      </c>
      <c r="Z18" s="12">
        <f>1/$A$1*'[1]4412Exp'!Y$188</f>
        <v>7.4905942105263157E-3</v>
      </c>
      <c r="AA18" s="12">
        <f>1/$A$1*'[1]4412Exp'!Z$188</f>
        <v>7.4905942105263157E-3</v>
      </c>
      <c r="AB18" s="12">
        <f>1/$A$1*'[1]4412Exp'!AA$188</f>
        <v>7.4905942105263157E-3</v>
      </c>
      <c r="AC18" s="381"/>
      <c r="AD18" s="128">
        <f>'[1]4412Exp'!$AB$188</f>
        <v>3.5694243554159999</v>
      </c>
      <c r="AE18" s="116">
        <f>'[1]4412Exp'!$AC$188</f>
        <v>3.0232939364</v>
      </c>
      <c r="AF18" s="116">
        <f>'[1]4412Exp'!AD$188</f>
        <v>2.5273618560000002</v>
      </c>
      <c r="AG18" s="116">
        <f>'[1]4412Exp'!AE$188</f>
        <v>3.6441121584</v>
      </c>
      <c r="AH18" s="116">
        <f>'[1]4412Exp'!AF$188</f>
        <v>5.7211675381000004</v>
      </c>
      <c r="AI18" s="116">
        <f>'[1]4412Exp'!AG$188</f>
        <v>8.1203165900999998</v>
      </c>
      <c r="AJ18" s="116">
        <f>'[1]4412Exp'!AH$188</f>
        <v>16.597328150800003</v>
      </c>
      <c r="AK18" s="116">
        <f>'[1]4412Exp'!AI$188</f>
        <v>26.723809837000001</v>
      </c>
      <c r="AL18" s="116">
        <f>'[1]4412Exp'!AJ$188</f>
        <v>27.816916824000003</v>
      </c>
      <c r="AM18" s="116">
        <f>'[1]4412Exp'!AK$188</f>
        <v>16.258090076799999</v>
      </c>
      <c r="AN18" s="116">
        <f>'[1]4412Exp'!AL$188</f>
        <v>26.8526619963</v>
      </c>
      <c r="AO18" s="116">
        <f>'[1]4412Exp'!AM$188</f>
        <v>38.967306960000002</v>
      </c>
      <c r="AP18" s="116">
        <f>'[1]4412Exp'!AN$188</f>
        <v>20.9102638976</v>
      </c>
      <c r="AQ18" s="116">
        <f>'[1]4412Exp'!AO$188</f>
        <v>15.7097867808</v>
      </c>
      <c r="AR18" s="116">
        <f>'[1]4412Exp'!AP$188</f>
        <v>14.3509100185</v>
      </c>
      <c r="AS18" s="116">
        <f>'[1]4412Exp'!AQ$188</f>
        <v>12.172797146999999</v>
      </c>
      <c r="AT18" s="142">
        <f>'[1]4412Exp'!AR$188</f>
        <v>8.1057656067000003</v>
      </c>
      <c r="AU18" s="142">
        <f>'[1]4412Exp'!AS$188</f>
        <v>8.5267406224000002</v>
      </c>
      <c r="AV18" s="142">
        <f>'[1]4412Exp'!AT$188</f>
        <v>10.091386361</v>
      </c>
      <c r="AW18" s="142">
        <f>'[1]4412Exp'!AU$188</f>
        <v>5.8508630095833336</v>
      </c>
      <c r="AX18" s="142">
        <f>'[1]4412Exp'!AV$188</f>
        <v>0</v>
      </c>
      <c r="AY18" s="142">
        <f>'[1]4412Exp'!AW$188</f>
        <v>0</v>
      </c>
      <c r="AZ18" s="142">
        <f>'[1]4412Exp'!AX$188</f>
        <v>0</v>
      </c>
      <c r="BA18" s="142">
        <f>'[1]4412Exp'!AY$188</f>
        <v>0</v>
      </c>
      <c r="BB18" s="142">
        <f>'[1]4412Exp'!AZ$188</f>
        <v>0</v>
      </c>
      <c r="BC18" s="143">
        <f>'[1]4412Exp'!BA$188</f>
        <v>0</v>
      </c>
      <c r="BD18" s="327"/>
    </row>
    <row r="19" spans="2:56">
      <c r="B19" s="5" t="s">
        <v>19</v>
      </c>
      <c r="C19" s="385">
        <f t="shared" ref="C19:AB19" si="2">SUM(C10:C10)-SUM(C11:C18)</f>
        <v>3.8300218504830924E-2</v>
      </c>
      <c r="D19" s="315">
        <f t="shared" si="2"/>
        <v>3.6077249239130443E-2</v>
      </c>
      <c r="E19" s="315">
        <f t="shared" si="2"/>
        <v>3.4124256548089579E-2</v>
      </c>
      <c r="F19" s="315">
        <f t="shared" si="2"/>
        <v>3.911129746442682E-2</v>
      </c>
      <c r="G19" s="315">
        <f t="shared" si="2"/>
        <v>5.2382522894159039E-2</v>
      </c>
      <c r="H19" s="315">
        <f t="shared" si="2"/>
        <v>5.0683903043478251E-2</v>
      </c>
      <c r="I19" s="315">
        <f t="shared" si="2"/>
        <v>6.1309249172240787E-2</v>
      </c>
      <c r="J19" s="315">
        <f t="shared" si="2"/>
        <v>7.5801908000000029E-2</v>
      </c>
      <c r="K19" s="315">
        <f t="shared" si="2"/>
        <v>6.3046852753623095E-2</v>
      </c>
      <c r="L19" s="315">
        <f t="shared" si="2"/>
        <v>4.4918143475606548E-2</v>
      </c>
      <c r="M19" s="315">
        <f t="shared" si="2"/>
        <v>5.9345523809523848E-2</v>
      </c>
      <c r="N19" s="315">
        <f t="shared" si="2"/>
        <v>5.5843665841822487E-2</v>
      </c>
      <c r="O19" s="315">
        <f t="shared" si="2"/>
        <v>5.4623897866161619E-2</v>
      </c>
      <c r="P19" s="315">
        <f t="shared" si="2"/>
        <v>5.0549237510774503E-2</v>
      </c>
      <c r="Q19" s="315">
        <f t="shared" si="2"/>
        <v>6.4517565152714951E-2</v>
      </c>
      <c r="R19" s="315">
        <f t="shared" si="2"/>
        <v>7.8750406778679644E-2</v>
      </c>
      <c r="S19" s="315">
        <f t="shared" si="2"/>
        <v>9.2671239496329716E-2</v>
      </c>
      <c r="T19" s="315">
        <f t="shared" si="2"/>
        <v>9.2121805522921485E-2</v>
      </c>
      <c r="U19" s="315">
        <f t="shared" si="2"/>
        <v>9.6967939344231785E-2</v>
      </c>
      <c r="V19" s="315">
        <f t="shared" si="2"/>
        <v>5.5056993397564466E-2</v>
      </c>
      <c r="W19" s="315">
        <f t="shared" si="2"/>
        <v>5.5056993397564466E-2</v>
      </c>
      <c r="X19" s="315">
        <f t="shared" si="2"/>
        <v>5.5056993397564466E-2</v>
      </c>
      <c r="Y19" s="315">
        <f t="shared" si="2"/>
        <v>5.5056993397564466E-2</v>
      </c>
      <c r="Z19" s="315">
        <f t="shared" si="2"/>
        <v>5.5056993397564466E-2</v>
      </c>
      <c r="AA19" s="315">
        <f t="shared" si="2"/>
        <v>5.5056993397564466E-2</v>
      </c>
      <c r="AB19" s="315">
        <f t="shared" si="2"/>
        <v>5.5056993397564466E-2</v>
      </c>
      <c r="AC19" s="381"/>
      <c r="AD19" s="378">
        <f t="shared" ref="AD19:BC19" si="3">SUM(AD10:AD10)-SUM(AD11:AD18)</f>
        <v>26.276903454398976</v>
      </c>
      <c r="AE19" s="379">
        <f t="shared" si="3"/>
        <v>24.294331296399989</v>
      </c>
      <c r="AF19" s="379">
        <f t="shared" si="3"/>
        <v>25.668198528000033</v>
      </c>
      <c r="AG19" s="379">
        <f t="shared" si="3"/>
        <v>34.797428030399985</v>
      </c>
      <c r="AH19" s="379">
        <f t="shared" si="3"/>
        <v>48.040659412200029</v>
      </c>
      <c r="AI19" s="379">
        <f t="shared" si="3"/>
        <v>48.848912197799905</v>
      </c>
      <c r="AJ19" s="379">
        <f t="shared" si="3"/>
        <v>60.48810184040002</v>
      </c>
      <c r="AK19" s="379">
        <f t="shared" si="3"/>
        <v>82.945595611000016</v>
      </c>
      <c r="AL19" s="379">
        <f t="shared" si="3"/>
        <v>71.593863914399975</v>
      </c>
      <c r="AM19" s="379">
        <f t="shared" si="3"/>
        <v>45.668007391600042</v>
      </c>
      <c r="AN19" s="379">
        <f t="shared" si="3"/>
        <v>56.794431687300005</v>
      </c>
      <c r="AO19" s="379">
        <f t="shared" si="3"/>
        <v>59.796162096000046</v>
      </c>
      <c r="AP19" s="379">
        <f t="shared" si="3"/>
        <v>47.820591332800035</v>
      </c>
      <c r="AQ19" s="379">
        <f t="shared" si="3"/>
        <v>48.328055590800005</v>
      </c>
      <c r="AR19" s="379">
        <f t="shared" si="3"/>
        <v>58.576204729500034</v>
      </c>
      <c r="AS19" s="379">
        <f t="shared" si="3"/>
        <v>57.512480252500026</v>
      </c>
      <c r="AT19" s="316">
        <f t="shared" si="3"/>
        <v>70.706470754899968</v>
      </c>
      <c r="AU19" s="316">
        <f t="shared" si="3"/>
        <v>72.255170287300018</v>
      </c>
      <c r="AV19" s="316">
        <f t="shared" si="3"/>
        <v>84.41375240499994</v>
      </c>
      <c r="AW19" s="316">
        <f t="shared" si="3"/>
        <v>45.866155147916643</v>
      </c>
      <c r="AX19" s="316">
        <f t="shared" si="3"/>
        <v>0</v>
      </c>
      <c r="AY19" s="316">
        <f t="shared" si="3"/>
        <v>0</v>
      </c>
      <c r="AZ19" s="316">
        <f t="shared" si="3"/>
        <v>0</v>
      </c>
      <c r="BA19" s="316">
        <f t="shared" si="3"/>
        <v>0</v>
      </c>
      <c r="BB19" s="316">
        <f t="shared" si="3"/>
        <v>0</v>
      </c>
      <c r="BC19" s="317">
        <f t="shared" si="3"/>
        <v>0</v>
      </c>
      <c r="BD19" s="327"/>
    </row>
    <row r="20" spans="2:56" s="357" customFormat="1" ht="17.149999999999999" customHeight="1">
      <c r="B20" s="191" t="s">
        <v>206</v>
      </c>
      <c r="C20" s="339">
        <f>1/$A$1*'[1]4412Exp'!$B$265</f>
        <v>8.7620000000000016E-4</v>
      </c>
      <c r="D20" s="338">
        <f>1/$A$1*'[1]4412Exp'!$C$265</f>
        <v>6.4686956521739145E-4</v>
      </c>
      <c r="E20" s="338">
        <f>1/$A$1*'[1]4412Exp'!D$265</f>
        <v>4.3306695652173922E-4</v>
      </c>
      <c r="F20" s="338">
        <f>1/$A$1*'[1]4412Exp'!E$265</f>
        <v>1.0915599999999999E-3</v>
      </c>
      <c r="G20" s="338">
        <f>1/$A$1*'[1]4412Exp'!F$265</f>
        <v>8.9384000000000013E-4</v>
      </c>
      <c r="H20" s="338">
        <f>1/$A$1*'[1]4412Exp'!G$265</f>
        <v>1.1788669565217392E-3</v>
      </c>
      <c r="I20" s="338">
        <f>1/$A$1*'[1]4412Exp'!H$265</f>
        <v>1.2819800000000003E-3</v>
      </c>
      <c r="J20" s="338">
        <f>1/$A$1*'[1]4412Exp'!I$265</f>
        <v>1.7188000000000004E-3</v>
      </c>
      <c r="K20" s="338">
        <f>1/$A$1*'[1]4412Exp'!J$265</f>
        <v>2.7823547826086956E-3</v>
      </c>
      <c r="L20" s="338">
        <f>1/$A$1*'[1]4412Exp'!K$265</f>
        <v>1.7673380434782612E-3</v>
      </c>
      <c r="M20" s="338">
        <f>1/$A$1*'[1]4412Exp'!L$265</f>
        <v>2.1124400000000006E-3</v>
      </c>
      <c r="N20" s="338">
        <f>1/$A$1*'[1]4412Exp'!M$265</f>
        <v>2.9473600000000004E-3</v>
      </c>
      <c r="O20" s="338">
        <f>1/$A$1*'[1]4412Exp'!N$265</f>
        <v>2.0624142307692312E-3</v>
      </c>
      <c r="P20" s="338">
        <f>1/$A$1*'[1]4412Exp'!O$265</f>
        <v>3.0310885714285719E-3</v>
      </c>
      <c r="Q20" s="338">
        <f>1/$A$1*'[1]4412Exp'!P$265</f>
        <v>1.9193358823529412E-3</v>
      </c>
      <c r="R20" s="338">
        <f>1/$A$1*'[1]4412Exp'!Q$265</f>
        <v>2.863213636363637E-3</v>
      </c>
      <c r="S20" s="338">
        <f>1/$A$1*'[1]4412Exp'!R$265</f>
        <v>2.5460950000000004E-3</v>
      </c>
      <c r="T20" s="338">
        <f>1/$A$1*'[1]4412Exp'!S$265</f>
        <v>2.9095026111111114E-3</v>
      </c>
      <c r="U20" s="338">
        <f>1/$A$1*'[1]4412Exp'!T$265</f>
        <v>1.100767873851295E-3</v>
      </c>
      <c r="V20" s="338">
        <f>1/$A$1*'[1]4412Exp'!U$265</f>
        <v>1.1480477777777779E-3</v>
      </c>
      <c r="W20" s="338">
        <f>1/$A$1*'[1]4412Exp'!V$265</f>
        <v>1.1480477777777779E-3</v>
      </c>
      <c r="X20" s="338">
        <f>1/$A$1*'[1]4412Exp'!W$265</f>
        <v>1.1480477777777779E-3</v>
      </c>
      <c r="Y20" s="338">
        <f>1/$A$1*'[1]4412Exp'!X$265</f>
        <v>1.1480477777777779E-3</v>
      </c>
      <c r="Z20" s="338">
        <f>1/$A$1*'[1]4412Exp'!Y$265</f>
        <v>1.1480477777777779E-3</v>
      </c>
      <c r="AA20" s="338">
        <f>1/$A$1*'[1]4412Exp'!Z$265</f>
        <v>1.1480477777777779E-3</v>
      </c>
      <c r="AB20" s="338">
        <f>1/$A$1*'[1]4412Exp'!AA$265</f>
        <v>1.1480477777777779E-3</v>
      </c>
      <c r="AC20" s="381"/>
      <c r="AD20" s="349">
        <f>'[1]4412Exp'!$AB$265</f>
        <v>1.0470658844189999</v>
      </c>
      <c r="AE20" s="350">
        <f>'[1]4412Exp'!$AC$265</f>
        <v>0.55744383000000008</v>
      </c>
      <c r="AF20" s="350">
        <f>'[1]4412Exp'!AD$265</f>
        <v>0.39114365759999997</v>
      </c>
      <c r="AG20" s="350">
        <f>'[1]4412Exp'!AE$265</f>
        <v>1.1567424960000001</v>
      </c>
      <c r="AH20" s="350">
        <f>'[1]4412Exp'!AF$265</f>
        <v>1.1310061238000002</v>
      </c>
      <c r="AI20" s="350">
        <f>'[1]4412Exp'!AG$265</f>
        <v>1.4681213547</v>
      </c>
      <c r="AJ20" s="350">
        <f>'[1]4412Exp'!AH$265</f>
        <v>1.6406096504000001</v>
      </c>
      <c r="AK20" s="350">
        <f>'[1]4412Exp'!AI$265</f>
        <v>2.4339847015</v>
      </c>
      <c r="AL20" s="350">
        <f>'[1]4412Exp'!AJ$265</f>
        <v>4.3586054900000004</v>
      </c>
      <c r="AM20" s="350">
        <f>'[1]4412Exp'!AK$265</f>
        <v>2.5788973276</v>
      </c>
      <c r="AN20" s="350">
        <f>'[1]4412Exp'!AL$265</f>
        <v>2.6631775188</v>
      </c>
      <c r="AO20" s="350">
        <f>'[1]4412Exp'!AM$265</f>
        <v>4.6729746240000001</v>
      </c>
      <c r="AP20" s="350">
        <f>'[1]4412Exp'!AN$265</f>
        <v>2.7765954127999999</v>
      </c>
      <c r="AQ20" s="350">
        <f>'[1]4412Exp'!AO$265</f>
        <v>3.4381494212999999</v>
      </c>
      <c r="AR20" s="350">
        <f>'[1]4412Exp'!AP$265</f>
        <v>2.9422568485000005</v>
      </c>
      <c r="AS20" s="350">
        <f>'[1]4412Exp'!AQ$265</f>
        <v>3.0436103565000003</v>
      </c>
      <c r="AT20" s="348">
        <f>'[1]4412Exp'!AR$265</f>
        <v>3.0666254946999993</v>
      </c>
      <c r="AU20" s="348">
        <f>'[1]4412Exp'!AS$265</f>
        <v>3.9582801401000003</v>
      </c>
      <c r="AV20" s="348">
        <f>'[1]4412Exp'!AT$265</f>
        <v>1.838134382</v>
      </c>
      <c r="AW20" s="348">
        <f>'[1]4412Exp'!AU$265</f>
        <v>1.8116179441666667</v>
      </c>
      <c r="AX20" s="348">
        <f>'[1]4412Exp'!AV$265</f>
        <v>0</v>
      </c>
      <c r="AY20" s="348">
        <f>'[1]4412Exp'!AW$265</f>
        <v>0</v>
      </c>
      <c r="AZ20" s="348">
        <f>'[1]4412Exp'!AX$265</f>
        <v>0</v>
      </c>
      <c r="BA20" s="348">
        <f>'[1]4412Exp'!AY$265</f>
        <v>0</v>
      </c>
      <c r="BB20" s="348">
        <f>'[1]4412Exp'!AZ$265</f>
        <v>0</v>
      </c>
      <c r="BC20" s="368">
        <f>'[1]4412Exp'!BA$265</f>
        <v>0</v>
      </c>
      <c r="BD20" s="327"/>
    </row>
    <row r="21" spans="2:56" s="357" customFormat="1" ht="17.149999999999999" customHeight="1">
      <c r="B21" s="191" t="s">
        <v>127</v>
      </c>
      <c r="C21" s="339">
        <f>1/$A$1*'[1]4412Exp'!$B$273</f>
        <v>8.0340347826086977E-4</v>
      </c>
      <c r="D21" s="338">
        <f>1/$A$1*'[1]4412Exp'!$C$273</f>
        <v>9.0706956521739138E-4</v>
      </c>
      <c r="E21" s="338">
        <f>1/$A$1*'[1]4412Exp'!D$273</f>
        <v>4.7794782608695665E-4</v>
      </c>
      <c r="F21" s="338">
        <f>1/$A$1*'[1]4412Exp'!E$273</f>
        <v>4.7157913043478268E-4</v>
      </c>
      <c r="G21" s="338">
        <f>1/$A$1*'[1]4412Exp'!F$273</f>
        <v>1.3062826086956522E-3</v>
      </c>
      <c r="H21" s="338">
        <f>1/$A$1*'[1]4412Exp'!G$273</f>
        <v>1.1639078260869567E-3</v>
      </c>
      <c r="I21" s="338">
        <f>1/$A$1*'[1]4412Exp'!H$273</f>
        <v>1.824437391304348E-3</v>
      </c>
      <c r="J21" s="338">
        <f>1/$A$1*'[1]4412Exp'!I$273</f>
        <v>2.1750400000000005E-3</v>
      </c>
      <c r="K21" s="338">
        <f>1/$A$1*'[1]4412Exp'!J$273</f>
        <v>1.6262817391304348E-3</v>
      </c>
      <c r="L21" s="338">
        <f>1/$A$1*'[1]4412Exp'!K$273</f>
        <v>1.1563308143547277E-3</v>
      </c>
      <c r="M21" s="338">
        <f>1/$A$1*'[1]4412Exp'!L$273</f>
        <v>1.3662453333333337E-3</v>
      </c>
      <c r="N21" s="338">
        <f>1/$A$1*'[1]4412Exp'!M$273</f>
        <v>1.0332400000000002E-3</v>
      </c>
      <c r="O21" s="338">
        <f>1/$A$1*'[1]4412Exp'!N$273</f>
        <v>1.02987E-3</v>
      </c>
      <c r="P21" s="338">
        <f>1/$A$1*'[1]4412Exp'!O$273</f>
        <v>1.3387412500000004E-3</v>
      </c>
      <c r="Q21" s="338">
        <f>1/$A$1*'[1]4412Exp'!P$273</f>
        <v>9.1892333333333368E-4</v>
      </c>
      <c r="R21" s="338">
        <f>1/$A$1*'[1]4412Exp'!Q$273</f>
        <v>7.73916103896104E-4</v>
      </c>
      <c r="S21" s="338">
        <f>1/$A$1*'[1]4412Exp'!R$273</f>
        <v>8.0880712121212132E-4</v>
      </c>
      <c r="T21" s="338">
        <f>1/$A$1*'[1]4412Exp'!S$273</f>
        <v>1.4181783333333333E-3</v>
      </c>
      <c r="U21" s="338">
        <f>1/$A$1*'[1]4412Exp'!T$273</f>
        <v>1.6789272903850537E-3</v>
      </c>
      <c r="V21" s="338">
        <f>1/$A$1*'[1]4412Exp'!U$273</f>
        <v>8.0944681286549704E-4</v>
      </c>
      <c r="W21" s="338">
        <f>1/$A$1*'[1]4412Exp'!V$273</f>
        <v>8.0944681286549704E-4</v>
      </c>
      <c r="X21" s="338">
        <f>1/$A$1*'[1]4412Exp'!W$273</f>
        <v>8.0944681286549704E-4</v>
      </c>
      <c r="Y21" s="338">
        <f>1/$A$1*'[1]4412Exp'!X$273</f>
        <v>8.0944681286549704E-4</v>
      </c>
      <c r="Z21" s="338">
        <f>1/$A$1*'[1]4412Exp'!Y$273</f>
        <v>8.0944681286549704E-4</v>
      </c>
      <c r="AA21" s="338">
        <f>1/$A$1*'[1]4412Exp'!Z$273</f>
        <v>8.0944681286549704E-4</v>
      </c>
      <c r="AB21" s="338">
        <f>1/$A$1*'[1]4412Exp'!AA$273</f>
        <v>8.0944681286549704E-4</v>
      </c>
      <c r="AC21" s="381"/>
      <c r="AD21" s="349">
        <f>'[1]4412Exp'!$AB$273</f>
        <v>0.49631914697099999</v>
      </c>
      <c r="AE21" s="350">
        <f>'[1]4412Exp'!$AC$273</f>
        <v>0.60110791239999994</v>
      </c>
      <c r="AF21" s="350">
        <f>'[1]4412Exp'!AD$273</f>
        <v>0.53430182400000004</v>
      </c>
      <c r="AG21" s="350">
        <f>'[1]4412Exp'!AE$273</f>
        <v>0.39419718240000001</v>
      </c>
      <c r="AH21" s="350">
        <f>'[1]4412Exp'!AF$273</f>
        <v>0.85301686399999999</v>
      </c>
      <c r="AI21" s="350">
        <f>'[1]4412Exp'!AG$273</f>
        <v>0.78089668800000012</v>
      </c>
      <c r="AJ21" s="350">
        <f>'[1]4412Exp'!AH$273</f>
        <v>1.4973243452</v>
      </c>
      <c r="AK21" s="350">
        <f>'[1]4412Exp'!AI$273</f>
        <v>2.0398275310000002</v>
      </c>
      <c r="AL21" s="350">
        <f>'[1]4412Exp'!AJ$273</f>
        <v>2.0038105660000003</v>
      </c>
      <c r="AM21" s="350">
        <f>'[1]4412Exp'!AK$273</f>
        <v>1.067238194</v>
      </c>
      <c r="AN21" s="350">
        <f>'[1]4412Exp'!AL$273</f>
        <v>0.9923540607000001</v>
      </c>
      <c r="AO21" s="350">
        <f>'[1]4412Exp'!AM$273</f>
        <v>1.3302453119999997</v>
      </c>
      <c r="AP21" s="350">
        <f>'[1]4412Exp'!AN$273</f>
        <v>1.2207668528</v>
      </c>
      <c r="AQ21" s="350">
        <f>'[1]4412Exp'!AO$273</f>
        <v>1.4813122722000003</v>
      </c>
      <c r="AR21" s="350">
        <f>'[1]4412Exp'!AP$273</f>
        <v>1.3447063715000001</v>
      </c>
      <c r="AS21" s="350">
        <f>'[1]4412Exp'!AQ$273</f>
        <v>0.95977186549999993</v>
      </c>
      <c r="AT21" s="348">
        <f>'[1]4412Exp'!AR$273</f>
        <v>0.65018420479999994</v>
      </c>
      <c r="AU21" s="348">
        <f>'[1]4412Exp'!AS$273</f>
        <v>1.1823959862</v>
      </c>
      <c r="AV21" s="348">
        <f>'[1]4412Exp'!AT$273</f>
        <v>1.0694710839999999</v>
      </c>
      <c r="AW21" s="348">
        <f>'[1]4412Exp'!AU$273</f>
        <v>0.43065892499999997</v>
      </c>
      <c r="AX21" s="348">
        <f>'[1]4412Exp'!AV$273</f>
        <v>0</v>
      </c>
      <c r="AY21" s="348">
        <f>'[1]4412Exp'!AW$273</f>
        <v>0</v>
      </c>
      <c r="AZ21" s="348">
        <f>'[1]4412Exp'!AX$273</f>
        <v>0</v>
      </c>
      <c r="BA21" s="348">
        <f>'[1]4412Exp'!AY$273</f>
        <v>0</v>
      </c>
      <c r="BB21" s="348">
        <f>'[1]4412Exp'!AZ$273</f>
        <v>0</v>
      </c>
      <c r="BC21" s="368">
        <f>'[1]4412Exp'!BA$273</f>
        <v>0</v>
      </c>
      <c r="BD21" s="327"/>
    </row>
    <row r="22" spans="2:56" ht="17.149999999999999" customHeight="1">
      <c r="B22" s="9" t="s">
        <v>117</v>
      </c>
      <c r="C22" s="56">
        <f>C5-SUM(C6,C7,C8,C9,C10,C20,C21)</f>
        <v>4.2418024347825989E-2</v>
      </c>
      <c r="D22" s="23">
        <f>D5-SUM(D6,D7,D8,D9,D10,D20,D21)</f>
        <v>3.9569415260869489E-2</v>
      </c>
      <c r="E22" s="23">
        <f>E5-SUM(E6,E7,E8,E9,E10,E20,E21)</f>
        <v>3.8833901739130428E-2</v>
      </c>
      <c r="F22" s="23">
        <f>F5-SUM(F6,F7,F8,F9,F10,F20,F21)</f>
        <v>4.0369631304347897E-2</v>
      </c>
      <c r="G22" s="23">
        <f>G5-SUM(G6,G7,G8,G9,G10,G20,G21)</f>
        <v>6.0898354782608688E-2</v>
      </c>
      <c r="H22" s="23">
        <f>H5-SUM(H6,H7,H8,H9,H10,H20,H21)</f>
        <v>6.8286528695652271E-2</v>
      </c>
      <c r="I22" s="23">
        <f>I5-SUM(I6,I7,I8,I9,I10,I20,I21)</f>
        <v>8.0638964968944155E-2</v>
      </c>
      <c r="J22" s="23">
        <f>J5-SUM(J6,J7,J8,J9,J10,J20,J21)</f>
        <v>7.1031581000000066E-2</v>
      </c>
      <c r="K22" s="23">
        <f>K5-SUM(K6,K7,K8,K9,K10,K20,K21)</f>
        <v>7.332066521739139E-2</v>
      </c>
      <c r="L22" s="23">
        <f>L5-SUM(L6,L7,L8,L9,L10,L20,L21)</f>
        <v>6.9216098188671249E-2</v>
      </c>
      <c r="M22" s="23">
        <f>M5-SUM(M6,M7,M8,M9,M10,M20,M21)</f>
        <v>7.4993122714285598E-2</v>
      </c>
      <c r="N22" s="23">
        <f>N5-SUM(N6,N7,N8,N9,N10,N20,N21)</f>
        <v>8.0355050000000094E-2</v>
      </c>
      <c r="O22" s="23">
        <f>O5-SUM(O6,O7,O8,O9,O10,O20,O21)</f>
        <v>7.5829999370813556E-2</v>
      </c>
      <c r="P22" s="23">
        <f>P5-SUM(P6,P7,P8,P9,P10,P20,P21)</f>
        <v>7.7260040799910945E-2</v>
      </c>
      <c r="Q22" s="23">
        <f>Q5-SUM(Q6,Q7,Q8,Q9,Q10,Q20,Q21)</f>
        <v>7.6913132034759468E-2</v>
      </c>
      <c r="R22" s="23">
        <f>R5-SUM(R6,R7,R8,R9,R10,R20,R21)</f>
        <v>7.8853604757575801E-2</v>
      </c>
      <c r="S22" s="23">
        <f>S5-SUM(S6,S7,S8,S9,S10,S20,S21)</f>
        <v>7.9650990247668974E-2</v>
      </c>
      <c r="T22" s="23">
        <f>T5-SUM(T6,T7,T8,T9,T10,T20,T21)</f>
        <v>8.8268164353146827E-2</v>
      </c>
      <c r="U22" s="23">
        <f>U5-SUM(U6,U7,U8,U9,U10,U20,U21)</f>
        <v>8.5960194310776894E-2</v>
      </c>
      <c r="V22" s="23">
        <f>V5-SUM(V6,V7,V8,V9,V10,V20,V21)</f>
        <v>5.7119419500835489E-2</v>
      </c>
      <c r="W22" s="23">
        <f>W5-SUM(W6,W7,W8,W9,W10,W20,W21)</f>
        <v>5.7119419500835489E-2</v>
      </c>
      <c r="X22" s="23">
        <f>X5-SUM(X6,X7,X8,X9,X10,X20,X21)</f>
        <v>5.7119419500835489E-2</v>
      </c>
      <c r="Y22" s="23">
        <f>Y5-SUM(Y6,Y7,Y8,Y9,Y10,Y20,Y21)</f>
        <v>5.7119419500835489E-2</v>
      </c>
      <c r="Z22" s="23">
        <f>Z5-SUM(Z6,Z7,Z8,Z9,Z10,Z20,Z21)</f>
        <v>5.7119419500835489E-2</v>
      </c>
      <c r="AA22" s="23">
        <f>AA5-SUM(AA6,AA7,AA8,AA9,AA10,AA20,AA21)</f>
        <v>5.7119419500835489E-2</v>
      </c>
      <c r="AB22" s="23">
        <f>AB5-SUM(AB6,AB7,AB8,AB9,AB10,AB20,AB21)</f>
        <v>5.7119419500835489E-2</v>
      </c>
      <c r="AC22" s="381"/>
      <c r="AD22" s="69">
        <f>AD5-SUM(AD6,AD7,AD8,AD9,AD10,AD20,AD21)</f>
        <v>23.136378191406052</v>
      </c>
      <c r="AE22" s="70">
        <f>AE5-SUM(AE6,AE7,AE8,AE9,AE10,AE20,AE21)</f>
        <v>20.285952590399972</v>
      </c>
      <c r="AF22" s="70">
        <f>AF5-SUM(AF6,AF7,AF8,AF9,AF10,AF20,AF21)</f>
        <v>20.66304127680003</v>
      </c>
      <c r="AG22" s="70">
        <f>AG5-SUM(AG6,AG7,AG8,AG9,AG10,AG20,AG21)</f>
        <v>26.650156859199996</v>
      </c>
      <c r="AH22" s="70">
        <f>AH5-SUM(AH6,AH7,AH8,AH9,AH10,AH20,AH21)</f>
        <v>40.516864335499918</v>
      </c>
      <c r="AI22" s="70">
        <f>AI5-SUM(AI6,AI7,AI8,AI9,AI10,AI20,AI21)</f>
        <v>45.110284705200115</v>
      </c>
      <c r="AJ22" s="70">
        <f>AJ5-SUM(AJ6,AJ7,AJ8,AJ9,AJ10,AJ20,AJ21)</f>
        <v>57.016414297600051</v>
      </c>
      <c r="AK22" s="70">
        <f>AK5-SUM(AK6,AK7,AK8,AK9,AK10,AK20,AK21)</f>
        <v>61.885830659500073</v>
      </c>
      <c r="AL22" s="70">
        <f>AL5-SUM(AL6,AL7,AL8,AL9,AL10,AL20,AL21)</f>
        <v>71.536149722400012</v>
      </c>
      <c r="AM22" s="70">
        <f>AM5-SUM(AM6,AM7,AM8,AM9,AM10,AM20,AM21)</f>
        <v>55.356864243999894</v>
      </c>
      <c r="AN22" s="70">
        <f>AN5-SUM(AN6,AN7,AN8,AN9,AN10,AN20,AN21)</f>
        <v>59.552175364199996</v>
      </c>
      <c r="AO22" s="70">
        <f>AO5-SUM(AO6,AO7,AO8,AO9,AO10,AO20,AO21)</f>
        <v>73.557529775999967</v>
      </c>
      <c r="AP22" s="70">
        <f>AP5-SUM(AP6,AP7,AP8,AP9,AP10,AP20,AP21)</f>
        <v>63.827484124799923</v>
      </c>
      <c r="AQ22" s="70">
        <f>AQ5-SUM(AQ6,AQ7,AQ8,AQ9,AQ10,AQ20,AQ21)</f>
        <v>69.155694314999977</v>
      </c>
      <c r="AR22" s="70">
        <f>AR5-SUM(AR6,AR7,AR8,AR9,AR10,AR20,AR21)</f>
        <v>69.608327787000036</v>
      </c>
      <c r="AS22" s="70">
        <f>AS5-SUM(AS6,AS7,AS8,AS9,AS10,AS20,AS21)</f>
        <v>58.400976728500012</v>
      </c>
      <c r="AT22" s="23">
        <f>AT5-SUM(AT6,AT7,AT8,AT9,AT10,AT20,AT21)</f>
        <v>61.334712625000066</v>
      </c>
      <c r="AU22" s="23">
        <f>AU5-SUM(AU6,AU7,AU8,AU9,AU10,AU20,AU21)</f>
        <v>69.797817475100061</v>
      </c>
      <c r="AV22" s="23">
        <f>AV5-SUM(AV6,AV7,AV8,AV9,AV10,AV20,AV21)</f>
        <v>72.614697912999986</v>
      </c>
      <c r="AW22" s="23">
        <f>AW5-SUM(AW6,AW7,AW8,AW9,AW10,AW20,AW21)</f>
        <v>45.528057775000093</v>
      </c>
      <c r="AX22" s="23">
        <f>AX5-SUM(AX6,AX7,AX8,AX9,AX10,AX20,AX21)</f>
        <v>0</v>
      </c>
      <c r="AY22" s="23">
        <f>AY5-SUM(AY6,AY7,AY8,AY9,AY10,AY20,AY21)</f>
        <v>0</v>
      </c>
      <c r="AZ22" s="23">
        <f>AZ5-SUM(AZ6,AZ7,AZ8,AZ9,AZ10,AZ20,AZ21)</f>
        <v>0</v>
      </c>
      <c r="BA22" s="23">
        <f>BA5-SUM(BA6,BA7,BA8,BA9,BA10,BA20,BA21)</f>
        <v>0</v>
      </c>
      <c r="BB22" s="23">
        <f>BB5-SUM(BB6,BB7,BB8,BB9,BB10,BB20,BB21)</f>
        <v>0</v>
      </c>
      <c r="BC22" s="23">
        <f>BC5-SUM(BC6,BC7,BC8,BC9,BC10,BC20,BC21)</f>
        <v>0</v>
      </c>
      <c r="BD22" s="327"/>
    </row>
    <row r="23" spans="2:56">
      <c r="B23" s="5" t="s">
        <v>85</v>
      </c>
      <c r="C23" s="20">
        <f>1/$A$1*'[1]4412Exp'!$B$226</f>
        <v>3.5808326956521738E-2</v>
      </c>
      <c r="D23" s="12">
        <f>1/$A$1*'[1]4412Exp'!$C$226</f>
        <v>3.5268622608695656E-2</v>
      </c>
      <c r="E23" s="12">
        <f>1/$A$1*'[1]4412Exp'!D$226</f>
        <v>3.4890076521739137E-2</v>
      </c>
      <c r="F23" s="12">
        <f>1/$A$1*'[1]4412Exp'!E$226</f>
        <v>3.5466289565217399E-2</v>
      </c>
      <c r="G23" s="12">
        <f>1/$A$1*'[1]4412Exp'!F$226</f>
        <v>5.3878540869565221E-2</v>
      </c>
      <c r="H23" s="12">
        <f>1/$A$1*'[1]4412Exp'!G$226</f>
        <v>6.0121887826086962E-2</v>
      </c>
      <c r="I23" s="12">
        <f>1/$A$1*'[1]4412Exp'!H$226</f>
        <v>7.1298682608695665E-2</v>
      </c>
      <c r="J23" s="12">
        <f>1/$A$1*'[1]4412Exp'!I$226</f>
        <v>6.0215360000000009E-2</v>
      </c>
      <c r="K23" s="12">
        <f>1/$A$1*'[1]4412Exp'!J$226</f>
        <v>6.3047008695652176E-2</v>
      </c>
      <c r="L23" s="12">
        <f>1/$A$1*'[1]4412Exp'!K$226</f>
        <v>6.3426810956521751E-2</v>
      </c>
      <c r="M23" s="12">
        <f>1/$A$1*'[1]4412Exp'!L$226</f>
        <v>6.7519487000000017E-2</v>
      </c>
      <c r="N23" s="12">
        <f>1/$A$1*'[1]4412Exp'!M$226</f>
        <v>7.0232240000000001E-2</v>
      </c>
      <c r="O23" s="12">
        <f>1/$A$1*'[1]4412Exp'!N$226</f>
        <v>6.5614279999999997E-2</v>
      </c>
      <c r="P23" s="12">
        <f>1/$A$1*'[1]4412Exp'!O$226</f>
        <v>6.7394462352941178E-2</v>
      </c>
      <c r="Q23" s="12">
        <f>1/$A$1*'[1]4412Exp'!P$226</f>
        <v>6.6244540000000005E-2</v>
      </c>
      <c r="R23" s="12">
        <f>1/$A$1*'[1]4412Exp'!Q$226</f>
        <v>6.951162000000001E-2</v>
      </c>
      <c r="S23" s="12">
        <f>1/$A$1*'[1]4412Exp'!R$226</f>
        <v>7.1022123076923085E-2</v>
      </c>
      <c r="T23" s="12">
        <f>1/$A$1*'[1]4412Exp'!S$226</f>
        <v>7.9500376153846156E-2</v>
      </c>
      <c r="U23" s="12">
        <f>1/$A$1*'[1]4412Exp'!T$226</f>
        <v>7.7162348571428577E-2</v>
      </c>
      <c r="V23" s="12">
        <f>1/$A$1*'[1]4412Exp'!U$226</f>
        <v>5.1790340000000011E-2</v>
      </c>
      <c r="W23" s="12">
        <f>1/$A$1*'[1]4412Exp'!V$226</f>
        <v>5.1790340000000011E-2</v>
      </c>
      <c r="X23" s="12">
        <f>1/$A$1*'[1]4412Exp'!W$226</f>
        <v>5.1790340000000011E-2</v>
      </c>
      <c r="Y23" s="12">
        <f>1/$A$1*'[1]4412Exp'!X$226</f>
        <v>5.1790340000000011E-2</v>
      </c>
      <c r="Z23" s="12">
        <f>1/$A$1*'[1]4412Exp'!Y$226</f>
        <v>5.1790340000000011E-2</v>
      </c>
      <c r="AA23" s="12">
        <f>1/$A$1*'[1]4412Exp'!Z$226</f>
        <v>5.1790340000000011E-2</v>
      </c>
      <c r="AB23" s="12">
        <f>1/$A$1*'[1]4412Exp'!AA$226</f>
        <v>5.1790340000000011E-2</v>
      </c>
      <c r="AC23" s="13"/>
      <c r="AD23" s="128">
        <f>'[1]4412Exp'!$AB$226</f>
        <v>18.630201517452001</v>
      </c>
      <c r="AE23" s="116">
        <f>'[1]4412Exp'!$AC$226</f>
        <v>17.935756685599998</v>
      </c>
      <c r="AF23" s="116">
        <f>'[1]4412Exp'!AD$226</f>
        <v>18.195643699200001</v>
      </c>
      <c r="AG23" s="116">
        <f>'[1]4412Exp'!AE$226</f>
        <v>22.746057611200001</v>
      </c>
      <c r="AH23" s="116">
        <f>'[1]4412Exp'!AF$226</f>
        <v>34.093036345900003</v>
      </c>
      <c r="AI23" s="116">
        <f>'[1]4412Exp'!AG$226</f>
        <v>37.636009339499999</v>
      </c>
      <c r="AJ23" s="116">
        <f>'[1]4412Exp'!AH$226</f>
        <v>46.225333370400001</v>
      </c>
      <c r="AK23" s="116">
        <f>'[1]4412Exp'!AI$226</f>
        <v>47.363682369000003</v>
      </c>
      <c r="AL23" s="116">
        <f>'[1]4412Exp'!AJ$226</f>
        <v>53.301233096000004</v>
      </c>
      <c r="AM23" s="116">
        <f>'[1]4412Exp'!AK$226</f>
        <v>45.935634641599997</v>
      </c>
      <c r="AN23" s="116">
        <f>'[1]4412Exp'!AL$226</f>
        <v>49.241019962700001</v>
      </c>
      <c r="AO23" s="116">
        <f>'[1]4412Exp'!AM$226</f>
        <v>59.186258687999995</v>
      </c>
      <c r="AP23" s="116">
        <f>'[1]4412Exp'!AN$226</f>
        <v>50.279865556799997</v>
      </c>
      <c r="AQ23" s="116">
        <f>'[1]4412Exp'!AO$226</f>
        <v>54.271443869400002</v>
      </c>
      <c r="AR23" s="116">
        <f>'[1]4412Exp'!AP$226</f>
        <v>55.215075816500004</v>
      </c>
      <c r="AS23" s="116">
        <f>'[1]4412Exp'!AQ$226</f>
        <v>48.164322541999994</v>
      </c>
      <c r="AT23" s="10">
        <f>'[1]4412Exp'!AR$226</f>
        <v>51.833564526499998</v>
      </c>
      <c r="AU23" s="10">
        <f>'[1]4412Exp'!AS$226</f>
        <v>60.048698524099997</v>
      </c>
      <c r="AV23" s="10">
        <f>'[1]4412Exp'!AT$226</f>
        <v>61.783028864999999</v>
      </c>
      <c r="AW23" s="10">
        <f>'[1]4412Exp'!AU$226</f>
        <v>39.637641005833331</v>
      </c>
      <c r="AX23" s="10">
        <f>'[1]4412Exp'!AV$226</f>
        <v>0</v>
      </c>
      <c r="AY23" s="10">
        <f>'[1]4412Exp'!AW$226</f>
        <v>0</v>
      </c>
      <c r="AZ23" s="10">
        <f>'[1]4412Exp'!AX$226</f>
        <v>0</v>
      </c>
      <c r="BA23" s="10">
        <f>'[1]4412Exp'!AY$226</f>
        <v>0</v>
      </c>
      <c r="BB23" s="10">
        <f>'[1]4412Exp'!AZ$226</f>
        <v>0</v>
      </c>
      <c r="BC23" s="36">
        <f>'[1]4412Exp'!BA$226</f>
        <v>0</v>
      </c>
      <c r="BD23" s="279"/>
    </row>
    <row r="24" spans="2:56" ht="13" thickBot="1">
      <c r="B24" s="6" t="s">
        <v>118</v>
      </c>
      <c r="C24" s="67">
        <f t="shared" ref="C24:AB24" si="4">SUM(C22:C22)-SUM(C23:C23)</f>
        <v>6.6096973913042506E-3</v>
      </c>
      <c r="D24" s="181">
        <f t="shared" si="4"/>
        <v>4.3007926521738335E-3</v>
      </c>
      <c r="E24" s="181">
        <f t="shared" si="4"/>
        <v>3.9438252173912905E-3</v>
      </c>
      <c r="F24" s="181">
        <f t="shared" si="4"/>
        <v>4.9033417391304984E-3</v>
      </c>
      <c r="G24" s="181">
        <f t="shared" si="4"/>
        <v>7.019813913043467E-3</v>
      </c>
      <c r="H24" s="181">
        <f t="shared" si="4"/>
        <v>8.1646408695653094E-3</v>
      </c>
      <c r="I24" s="181">
        <f t="shared" si="4"/>
        <v>9.3402823602484891E-3</v>
      </c>
      <c r="J24" s="181">
        <f t="shared" si="4"/>
        <v>1.0816221000000056E-2</v>
      </c>
      <c r="K24" s="181">
        <f t="shared" si="4"/>
        <v>1.0273656521739213E-2</v>
      </c>
      <c r="L24" s="181">
        <f t="shared" si="4"/>
        <v>5.7892872321494981E-3</v>
      </c>
      <c r="M24" s="181">
        <f t="shared" si="4"/>
        <v>7.4736357142855814E-3</v>
      </c>
      <c r="N24" s="181">
        <f t="shared" si="4"/>
        <v>1.0122810000000093E-2</v>
      </c>
      <c r="O24" s="181">
        <f t="shared" si="4"/>
        <v>1.0215719370813559E-2</v>
      </c>
      <c r="P24" s="181">
        <f t="shared" si="4"/>
        <v>9.8655784469697666E-3</v>
      </c>
      <c r="Q24" s="181">
        <f t="shared" si="4"/>
        <v>1.0668592034759464E-2</v>
      </c>
      <c r="R24" s="181">
        <f t="shared" si="4"/>
        <v>9.3419847575757914E-3</v>
      </c>
      <c r="S24" s="181">
        <f t="shared" si="4"/>
        <v>8.628867170745888E-3</v>
      </c>
      <c r="T24" s="181">
        <f t="shared" si="4"/>
        <v>8.7677881993006718E-3</v>
      </c>
      <c r="U24" s="181">
        <f t="shared" si="4"/>
        <v>8.7978457393483173E-3</v>
      </c>
      <c r="V24" s="181">
        <f t="shared" si="4"/>
        <v>5.3290795008354777E-3</v>
      </c>
      <c r="W24" s="181">
        <f t="shared" si="4"/>
        <v>5.3290795008354777E-3</v>
      </c>
      <c r="X24" s="181">
        <f t="shared" si="4"/>
        <v>5.3290795008354777E-3</v>
      </c>
      <c r="Y24" s="181">
        <f t="shared" si="4"/>
        <v>5.3290795008354777E-3</v>
      </c>
      <c r="Z24" s="181">
        <f t="shared" si="4"/>
        <v>5.3290795008354777E-3</v>
      </c>
      <c r="AA24" s="181">
        <f t="shared" si="4"/>
        <v>5.3290795008354777E-3</v>
      </c>
      <c r="AB24" s="181">
        <f t="shared" si="4"/>
        <v>5.3290795008354777E-3</v>
      </c>
      <c r="AC24" s="358"/>
      <c r="AD24" s="130">
        <f t="shared" ref="AD24:BC24" si="5">SUM(AD22:AD22)-SUM(AD23:AD23)</f>
        <v>4.5061766739540516</v>
      </c>
      <c r="AE24" s="122">
        <f t="shared" si="5"/>
        <v>2.3501959047999748</v>
      </c>
      <c r="AF24" s="122">
        <f t="shared" si="5"/>
        <v>2.4673975776000283</v>
      </c>
      <c r="AG24" s="122">
        <f t="shared" si="5"/>
        <v>3.9040992479999943</v>
      </c>
      <c r="AH24" s="122">
        <f t="shared" si="5"/>
        <v>6.4238279895999142</v>
      </c>
      <c r="AI24" s="122">
        <f t="shared" si="5"/>
        <v>7.474275365700116</v>
      </c>
      <c r="AJ24" s="122">
        <f t="shared" si="5"/>
        <v>10.791080927200049</v>
      </c>
      <c r="AK24" s="122">
        <f t="shared" si="5"/>
        <v>14.52214829050007</v>
      </c>
      <c r="AL24" s="122">
        <f t="shared" si="5"/>
        <v>18.234916626400008</v>
      </c>
      <c r="AM24" s="122">
        <f t="shared" si="5"/>
        <v>9.4212296023998974</v>
      </c>
      <c r="AN24" s="122">
        <f t="shared" si="5"/>
        <v>10.311155401499995</v>
      </c>
      <c r="AO24" s="122">
        <f t="shared" si="5"/>
        <v>14.371271087999972</v>
      </c>
      <c r="AP24" s="122">
        <f t="shared" si="5"/>
        <v>13.547618567999926</v>
      </c>
      <c r="AQ24" s="122">
        <f t="shared" si="5"/>
        <v>14.884250445599974</v>
      </c>
      <c r="AR24" s="122">
        <f t="shared" si="5"/>
        <v>14.393251970500032</v>
      </c>
      <c r="AS24" s="122">
        <f t="shared" si="5"/>
        <v>10.236654186500019</v>
      </c>
      <c r="AT24" s="211">
        <f t="shared" si="5"/>
        <v>9.5011480985000674</v>
      </c>
      <c r="AU24" s="211">
        <f t="shared" si="5"/>
        <v>9.7491189510000638</v>
      </c>
      <c r="AV24" s="211">
        <f t="shared" si="5"/>
        <v>10.831669047999988</v>
      </c>
      <c r="AW24" s="211">
        <f t="shared" si="5"/>
        <v>5.8904167691667624</v>
      </c>
      <c r="AX24" s="211">
        <f t="shared" si="5"/>
        <v>0</v>
      </c>
      <c r="AY24" s="211">
        <f t="shared" si="5"/>
        <v>0</v>
      </c>
      <c r="AZ24" s="211">
        <f t="shared" si="5"/>
        <v>0</v>
      </c>
      <c r="BA24" s="211">
        <f t="shared" si="5"/>
        <v>0</v>
      </c>
      <c r="BB24" s="211">
        <f t="shared" si="5"/>
        <v>0</v>
      </c>
      <c r="BC24" s="329">
        <f t="shared" si="5"/>
        <v>0</v>
      </c>
      <c r="BD24" s="279"/>
    </row>
    <row r="25" spans="2:56" ht="13" thickTop="1">
      <c r="C25" s="374"/>
      <c r="D25" s="374"/>
      <c r="E25" s="374"/>
      <c r="F25" s="374"/>
      <c r="G25" s="374"/>
      <c r="H25" s="374"/>
      <c r="I25" s="374"/>
      <c r="J25" s="374"/>
      <c r="K25" s="374"/>
      <c r="L25" s="374"/>
      <c r="M25" s="374"/>
      <c r="N25" s="374"/>
      <c r="O25" s="374"/>
      <c r="P25" s="374"/>
      <c r="Q25" s="374"/>
      <c r="R25" s="374"/>
      <c r="S25" s="374"/>
      <c r="T25" s="374"/>
      <c r="U25" s="374"/>
      <c r="V25" s="374"/>
      <c r="W25" s="374"/>
      <c r="X25" s="374"/>
      <c r="Y25" s="374"/>
      <c r="Z25" s="374"/>
      <c r="AA25" s="374"/>
      <c r="AB25" s="374"/>
      <c r="AC25" s="374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/>
      <c r="AS25" s="29"/>
      <c r="AT25" s="29"/>
      <c r="AU25" s="29"/>
      <c r="AV25" s="29"/>
      <c r="AW25" s="29"/>
      <c r="AX25" s="29"/>
      <c r="AY25" s="29"/>
      <c r="AZ25" s="29"/>
      <c r="BA25" s="29"/>
      <c r="BB25" s="29"/>
      <c r="BC25" s="29"/>
    </row>
    <row r="26" spans="2:56">
      <c r="C26" s="374"/>
      <c r="D26" s="374"/>
      <c r="E26" s="374"/>
      <c r="F26" s="374"/>
      <c r="G26" s="374"/>
      <c r="H26" s="374"/>
      <c r="I26" s="374"/>
      <c r="J26" s="374"/>
      <c r="K26" s="374"/>
      <c r="L26" s="374"/>
      <c r="M26" s="374"/>
      <c r="N26" s="374"/>
      <c r="O26" s="374"/>
      <c r="P26" s="374"/>
      <c r="Q26" s="374"/>
      <c r="R26" s="374"/>
      <c r="S26" s="374"/>
      <c r="T26" s="374"/>
      <c r="U26" s="374"/>
      <c r="V26" s="374"/>
      <c r="W26" s="374"/>
      <c r="X26" s="374"/>
      <c r="Y26" s="374"/>
      <c r="Z26" s="374"/>
      <c r="AA26" s="374"/>
      <c r="AB26" s="374"/>
      <c r="AC26" s="374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/>
      <c r="AS26" s="29"/>
      <c r="AT26" s="29"/>
      <c r="AU26" s="29"/>
      <c r="AV26" s="29"/>
      <c r="AW26" s="29"/>
      <c r="AX26" s="29"/>
      <c r="AY26" s="29"/>
      <c r="AZ26" s="29"/>
      <c r="BA26" s="29"/>
      <c r="BB26" s="29"/>
      <c r="BC26" s="29"/>
    </row>
    <row r="27" spans="2:56">
      <c r="C27" s="374"/>
      <c r="D27" s="374"/>
      <c r="E27" s="374"/>
      <c r="F27" s="374"/>
      <c r="G27" s="374"/>
      <c r="H27" s="374"/>
      <c r="I27" s="374"/>
      <c r="J27" s="374"/>
      <c r="K27" s="374"/>
      <c r="L27" s="374"/>
      <c r="M27" s="374"/>
      <c r="N27" s="374"/>
      <c r="O27" s="374"/>
      <c r="P27" s="374"/>
      <c r="Q27" s="374"/>
      <c r="R27" s="374"/>
      <c r="S27" s="374"/>
      <c r="T27" s="374"/>
      <c r="U27" s="374"/>
      <c r="V27" s="374"/>
      <c r="W27" s="374"/>
      <c r="X27" s="374"/>
      <c r="Y27" s="374"/>
      <c r="Z27" s="374"/>
      <c r="AA27" s="374"/>
      <c r="AB27" s="374"/>
      <c r="AC27" s="374"/>
      <c r="AD27" s="29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/>
      <c r="AS27" s="29"/>
      <c r="AT27" s="29"/>
      <c r="AU27" s="29"/>
      <c r="AV27" s="29"/>
      <c r="AW27" s="29"/>
      <c r="AX27" s="29"/>
      <c r="AY27" s="29"/>
      <c r="AZ27" s="29"/>
      <c r="BA27" s="29"/>
      <c r="BB27" s="29"/>
      <c r="BC27" s="29"/>
    </row>
    <row r="28" spans="2:56">
      <c r="C28" s="374"/>
      <c r="D28" s="374"/>
      <c r="E28" s="374"/>
      <c r="F28" s="374"/>
      <c r="G28" s="374"/>
      <c r="H28" s="374"/>
      <c r="I28" s="374"/>
      <c r="J28" s="374"/>
      <c r="K28" s="374"/>
      <c r="L28" s="374"/>
      <c r="M28" s="374"/>
      <c r="N28" s="374"/>
      <c r="O28" s="374"/>
      <c r="P28" s="374"/>
      <c r="Q28" s="374"/>
      <c r="R28" s="374"/>
      <c r="S28" s="374"/>
      <c r="T28" s="374"/>
      <c r="U28" s="374"/>
      <c r="V28" s="374"/>
      <c r="W28" s="374"/>
      <c r="X28" s="374"/>
      <c r="Y28" s="374"/>
      <c r="Z28" s="374"/>
      <c r="AA28" s="374"/>
      <c r="AB28" s="374"/>
      <c r="AC28" s="374"/>
      <c r="AD28" s="29"/>
      <c r="AE28" s="29"/>
      <c r="AF28" s="29"/>
      <c r="AG28" s="29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/>
      <c r="AS28" s="29"/>
      <c r="AT28" s="29"/>
      <c r="AU28" s="29"/>
      <c r="AV28" s="29"/>
      <c r="AW28" s="29"/>
      <c r="AX28" s="29"/>
      <c r="AY28" s="29"/>
      <c r="AZ28" s="29"/>
      <c r="BA28" s="29"/>
      <c r="BB28" s="29"/>
      <c r="BC28" s="29"/>
    </row>
    <row r="29" spans="2:56">
      <c r="C29" s="374"/>
      <c r="D29" s="374"/>
      <c r="E29" s="374"/>
      <c r="F29" s="374"/>
      <c r="G29" s="374"/>
      <c r="H29" s="374"/>
      <c r="I29" s="374"/>
      <c r="J29" s="374"/>
      <c r="K29" s="374"/>
      <c r="L29" s="374"/>
      <c r="M29" s="374"/>
      <c r="N29" s="374"/>
      <c r="O29" s="374"/>
      <c r="P29" s="374"/>
      <c r="Q29" s="374"/>
      <c r="R29" s="374"/>
      <c r="S29" s="374"/>
      <c r="T29" s="374"/>
      <c r="U29" s="374"/>
      <c r="V29" s="374"/>
      <c r="W29" s="374"/>
      <c r="X29" s="374"/>
      <c r="Y29" s="374"/>
      <c r="Z29" s="374"/>
      <c r="AA29" s="374"/>
      <c r="AB29" s="374"/>
      <c r="AC29" s="374"/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/>
      <c r="AS29" s="29"/>
      <c r="AT29" s="29"/>
      <c r="AU29" s="29"/>
      <c r="AV29" s="29"/>
      <c r="AW29" s="29"/>
      <c r="AX29" s="29"/>
      <c r="AY29" s="29"/>
      <c r="AZ29" s="29"/>
      <c r="BA29" s="29"/>
      <c r="BB29" s="29"/>
      <c r="BC29" s="29"/>
    </row>
    <row r="30" spans="2:56">
      <c r="C30" s="374"/>
      <c r="D30" s="374"/>
      <c r="E30" s="374"/>
      <c r="F30" s="374"/>
      <c r="G30" s="374"/>
      <c r="H30" s="374"/>
      <c r="I30" s="374"/>
      <c r="J30" s="374"/>
      <c r="K30" s="374"/>
      <c r="L30" s="374"/>
      <c r="M30" s="374"/>
      <c r="N30" s="374"/>
      <c r="O30" s="374"/>
      <c r="P30" s="374"/>
      <c r="Q30" s="374"/>
      <c r="R30" s="374"/>
      <c r="S30" s="374"/>
      <c r="T30" s="374"/>
      <c r="U30" s="374"/>
      <c r="V30" s="374"/>
      <c r="W30" s="374"/>
      <c r="X30" s="374"/>
      <c r="Y30" s="374"/>
      <c r="Z30" s="374"/>
      <c r="AA30" s="374"/>
      <c r="AB30" s="374"/>
      <c r="AC30" s="374"/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29"/>
      <c r="BB30" s="29"/>
      <c r="BC30" s="29"/>
    </row>
    <row r="31" spans="2:56">
      <c r="C31" s="374"/>
      <c r="D31" s="374"/>
      <c r="E31" s="374"/>
      <c r="F31" s="374"/>
      <c r="G31" s="374"/>
      <c r="H31" s="374"/>
      <c r="I31" s="374"/>
      <c r="J31" s="374"/>
      <c r="K31" s="374"/>
      <c r="L31" s="374"/>
      <c r="M31" s="374"/>
      <c r="N31" s="374"/>
      <c r="O31" s="374"/>
      <c r="P31" s="374"/>
      <c r="Q31" s="374"/>
      <c r="R31" s="374"/>
      <c r="S31" s="374"/>
      <c r="T31" s="374"/>
      <c r="U31" s="374"/>
      <c r="V31" s="374"/>
      <c r="W31" s="374"/>
      <c r="X31" s="374"/>
      <c r="Y31" s="374"/>
      <c r="Z31" s="374"/>
      <c r="AA31" s="374"/>
      <c r="AB31" s="374"/>
      <c r="AC31" s="374"/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/>
      <c r="AS31" s="29"/>
      <c r="AT31" s="29"/>
      <c r="AU31" s="29"/>
      <c r="AV31" s="29"/>
      <c r="AW31" s="29"/>
      <c r="AX31" s="29"/>
      <c r="AY31" s="29"/>
      <c r="AZ31" s="29"/>
      <c r="BA31" s="29"/>
      <c r="BB31" s="29"/>
      <c r="BC31" s="29"/>
    </row>
    <row r="32" spans="2:56">
      <c r="C32" s="374"/>
      <c r="D32" s="374"/>
      <c r="E32" s="374"/>
      <c r="F32" s="374"/>
      <c r="G32" s="374"/>
      <c r="H32" s="374"/>
      <c r="I32" s="374"/>
      <c r="J32" s="374"/>
      <c r="K32" s="374"/>
      <c r="L32" s="374"/>
      <c r="M32" s="374"/>
      <c r="N32" s="374"/>
      <c r="O32" s="374"/>
      <c r="P32" s="374"/>
      <c r="Q32" s="374"/>
      <c r="R32" s="374"/>
      <c r="S32" s="374"/>
      <c r="T32" s="374"/>
      <c r="U32" s="374"/>
      <c r="V32" s="374"/>
      <c r="W32" s="374"/>
      <c r="X32" s="374"/>
      <c r="Y32" s="374"/>
      <c r="Z32" s="374"/>
      <c r="AA32" s="374"/>
      <c r="AB32" s="374"/>
      <c r="AC32" s="374"/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</row>
    <row r="33" spans="3:55">
      <c r="C33" s="374"/>
      <c r="D33" s="374"/>
      <c r="E33" s="374"/>
      <c r="F33" s="374"/>
      <c r="G33" s="374"/>
      <c r="H33" s="374"/>
      <c r="I33" s="374"/>
      <c r="J33" s="374"/>
      <c r="K33" s="374"/>
      <c r="L33" s="374"/>
      <c r="M33" s="374"/>
      <c r="N33" s="374"/>
      <c r="O33" s="374"/>
      <c r="P33" s="374"/>
      <c r="Q33" s="374"/>
      <c r="R33" s="374"/>
      <c r="S33" s="374"/>
      <c r="T33" s="374"/>
      <c r="U33" s="374"/>
      <c r="V33" s="374"/>
      <c r="W33" s="374"/>
      <c r="X33" s="374"/>
      <c r="Y33" s="374"/>
      <c r="Z33" s="374"/>
      <c r="AA33" s="374"/>
      <c r="AB33" s="374"/>
      <c r="AC33" s="374"/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</row>
    <row r="34" spans="3:55">
      <c r="C34" s="374"/>
      <c r="D34" s="374"/>
      <c r="E34" s="374"/>
      <c r="F34" s="374"/>
      <c r="G34" s="374"/>
      <c r="H34" s="374"/>
      <c r="I34" s="374"/>
      <c r="J34" s="374"/>
      <c r="K34" s="374"/>
      <c r="L34" s="374"/>
      <c r="M34" s="374"/>
      <c r="N34" s="374"/>
      <c r="O34" s="374"/>
      <c r="P34" s="374"/>
      <c r="Q34" s="374"/>
      <c r="R34" s="374"/>
      <c r="S34" s="374"/>
      <c r="T34" s="374"/>
      <c r="U34" s="374"/>
      <c r="V34" s="374"/>
      <c r="W34" s="374"/>
      <c r="X34" s="374"/>
      <c r="Y34" s="374"/>
      <c r="Z34" s="374"/>
      <c r="AA34" s="374"/>
      <c r="AB34" s="374"/>
      <c r="AC34" s="374"/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</row>
    <row r="35" spans="3:55">
      <c r="C35" s="374"/>
      <c r="D35" s="374"/>
      <c r="E35" s="374"/>
      <c r="F35" s="374"/>
      <c r="G35" s="374"/>
      <c r="H35" s="374"/>
      <c r="I35" s="374"/>
      <c r="J35" s="374"/>
      <c r="K35" s="374"/>
      <c r="L35" s="374"/>
      <c r="M35" s="374"/>
      <c r="N35" s="374"/>
      <c r="O35" s="374"/>
      <c r="P35" s="374"/>
      <c r="Q35" s="374"/>
      <c r="R35" s="374"/>
      <c r="S35" s="374"/>
      <c r="T35" s="374"/>
      <c r="U35" s="374"/>
      <c r="V35" s="374"/>
      <c r="W35" s="374"/>
      <c r="X35" s="374"/>
      <c r="Y35" s="374"/>
      <c r="Z35" s="374"/>
      <c r="AA35" s="374"/>
      <c r="AB35" s="374"/>
      <c r="AC35" s="374"/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</row>
    <row r="36" spans="3:55">
      <c r="C36" s="374"/>
      <c r="D36" s="374"/>
      <c r="E36" s="374"/>
      <c r="F36" s="374"/>
      <c r="G36" s="374"/>
      <c r="H36" s="374"/>
      <c r="I36" s="374"/>
      <c r="J36" s="374"/>
      <c r="K36" s="374"/>
      <c r="L36" s="374"/>
      <c r="M36" s="374"/>
      <c r="N36" s="374"/>
      <c r="O36" s="374"/>
      <c r="P36" s="374"/>
      <c r="Q36" s="374"/>
      <c r="R36" s="374"/>
      <c r="S36" s="374"/>
      <c r="T36" s="374"/>
      <c r="U36" s="374"/>
      <c r="V36" s="374"/>
      <c r="W36" s="374"/>
      <c r="X36" s="374"/>
      <c r="Y36" s="374"/>
      <c r="Z36" s="374"/>
      <c r="AA36" s="374"/>
      <c r="AB36" s="374"/>
      <c r="AC36" s="374"/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</row>
    <row r="37" spans="3:55">
      <c r="C37" s="374"/>
      <c r="D37" s="374"/>
      <c r="E37" s="374"/>
      <c r="F37" s="374"/>
      <c r="G37" s="374"/>
      <c r="H37" s="374"/>
      <c r="I37" s="374"/>
      <c r="J37" s="374"/>
      <c r="K37" s="374"/>
      <c r="L37" s="374"/>
      <c r="M37" s="374"/>
      <c r="N37" s="374"/>
      <c r="O37" s="374"/>
      <c r="P37" s="374"/>
      <c r="Q37" s="374"/>
      <c r="R37" s="374"/>
      <c r="S37" s="374"/>
      <c r="T37" s="374"/>
      <c r="U37" s="374"/>
      <c r="V37" s="374"/>
      <c r="W37" s="374"/>
      <c r="X37" s="374"/>
      <c r="Y37" s="374"/>
      <c r="Z37" s="374"/>
      <c r="AA37" s="374"/>
      <c r="AB37" s="374"/>
      <c r="AC37" s="374"/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3:55">
      <c r="C38" s="374"/>
      <c r="D38" s="374"/>
      <c r="E38" s="374"/>
      <c r="F38" s="374"/>
      <c r="G38" s="374"/>
      <c r="H38" s="374"/>
      <c r="I38" s="374"/>
      <c r="J38" s="374"/>
      <c r="K38" s="374"/>
      <c r="L38" s="374"/>
      <c r="M38" s="374"/>
      <c r="N38" s="374"/>
      <c r="O38" s="374"/>
      <c r="P38" s="374"/>
      <c r="Q38" s="374"/>
      <c r="R38" s="374"/>
      <c r="S38" s="374"/>
      <c r="T38" s="374"/>
      <c r="U38" s="374"/>
      <c r="V38" s="374"/>
      <c r="W38" s="374"/>
      <c r="X38" s="374"/>
      <c r="Y38" s="374"/>
      <c r="Z38" s="374"/>
      <c r="AA38" s="374"/>
      <c r="AB38" s="374"/>
      <c r="AC38" s="374"/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  <row r="39" spans="3:55">
      <c r="C39" s="374"/>
      <c r="D39" s="374"/>
      <c r="E39" s="374"/>
      <c r="F39" s="374"/>
      <c r="G39" s="374"/>
      <c r="H39" s="374"/>
      <c r="I39" s="374"/>
      <c r="J39" s="374"/>
      <c r="K39" s="374"/>
      <c r="L39" s="374"/>
      <c r="M39" s="374"/>
      <c r="N39" s="374"/>
      <c r="O39" s="374"/>
      <c r="P39" s="374"/>
      <c r="Q39" s="374"/>
      <c r="R39" s="374"/>
      <c r="S39" s="374"/>
      <c r="T39" s="374"/>
      <c r="U39" s="374"/>
      <c r="V39" s="374"/>
      <c r="W39" s="374"/>
      <c r="X39" s="374"/>
      <c r="Y39" s="374"/>
      <c r="Z39" s="374"/>
      <c r="AA39" s="374"/>
      <c r="AB39" s="374"/>
      <c r="AC39" s="374"/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  <row r="40" spans="3:55">
      <c r="C40" s="374"/>
      <c r="D40" s="374"/>
      <c r="E40" s="374"/>
      <c r="F40" s="374"/>
      <c r="G40" s="374"/>
      <c r="H40" s="374"/>
      <c r="I40" s="374"/>
      <c r="J40" s="374"/>
      <c r="K40" s="374"/>
      <c r="L40" s="374"/>
      <c r="M40" s="374"/>
      <c r="N40" s="374"/>
      <c r="O40" s="374"/>
      <c r="P40" s="374"/>
      <c r="Q40" s="374"/>
      <c r="R40" s="374"/>
      <c r="S40" s="374"/>
      <c r="T40" s="374"/>
      <c r="U40" s="374"/>
      <c r="V40" s="374"/>
      <c r="W40" s="374"/>
      <c r="X40" s="374"/>
      <c r="Y40" s="374"/>
      <c r="Z40" s="374"/>
      <c r="AA40" s="374"/>
      <c r="AB40" s="374"/>
      <c r="AC40" s="374"/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  <row r="41" spans="3:55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</row>
    <row r="42" spans="3:55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3:55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3:55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3:55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3:55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3:55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3:55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30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30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30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  <row r="59" spans="30:55">
      <c r="AD59" s="29"/>
      <c r="AE59" s="29"/>
      <c r="AF59" s="29"/>
      <c r="AG59" s="29"/>
      <c r="AH59" s="29"/>
      <c r="AI59" s="29"/>
      <c r="AJ59" s="29"/>
      <c r="AK59" s="29"/>
      <c r="AL59" s="29"/>
      <c r="AM59" s="29"/>
      <c r="AN59" s="29"/>
      <c r="AO59" s="29"/>
      <c r="AP59" s="29"/>
      <c r="AQ59" s="29"/>
      <c r="AR59" s="29"/>
      <c r="AS59" s="29"/>
      <c r="AT59" s="29"/>
      <c r="AU59" s="29"/>
      <c r="AV59" s="29"/>
      <c r="AW59" s="29"/>
      <c r="AX59" s="29"/>
      <c r="AY59" s="29"/>
      <c r="AZ59" s="29"/>
      <c r="BA59" s="29"/>
      <c r="BB59" s="29"/>
      <c r="BC59" s="29"/>
    </row>
    <row r="60" spans="30:55">
      <c r="AD60" s="29"/>
      <c r="AE60" s="29"/>
      <c r="AF60" s="29"/>
      <c r="AG60" s="29"/>
      <c r="AH60" s="29"/>
      <c r="AI60" s="29"/>
      <c r="AJ60" s="29"/>
      <c r="AK60" s="29"/>
      <c r="AL60" s="29"/>
      <c r="AM60" s="29"/>
      <c r="AN60" s="29"/>
      <c r="AO60" s="29"/>
      <c r="AP60" s="29"/>
      <c r="AQ60" s="29"/>
      <c r="AR60" s="29"/>
      <c r="AS60" s="29"/>
      <c r="AT60" s="29"/>
      <c r="AU60" s="29"/>
      <c r="AV60" s="29"/>
      <c r="AW60" s="29"/>
      <c r="AX60" s="29"/>
      <c r="AY60" s="29"/>
      <c r="AZ60" s="29"/>
      <c r="BA60" s="29"/>
      <c r="BB60" s="29"/>
      <c r="BC60" s="29"/>
    </row>
    <row r="61" spans="30:55">
      <c r="AD61" s="29"/>
      <c r="AE61" s="29"/>
      <c r="AF61" s="29"/>
      <c r="AG61" s="29"/>
      <c r="AH61" s="29"/>
      <c r="AI61" s="29"/>
      <c r="AJ61" s="29"/>
      <c r="AK61" s="29"/>
      <c r="AL61" s="29"/>
      <c r="AM61" s="29"/>
      <c r="AN61" s="29"/>
      <c r="AO61" s="29"/>
      <c r="AP61" s="29"/>
      <c r="AQ61" s="29"/>
      <c r="AR61" s="29"/>
      <c r="AS61" s="29"/>
      <c r="AT61" s="29"/>
      <c r="AU61" s="29"/>
      <c r="AV61" s="29"/>
      <c r="AW61" s="29"/>
      <c r="AX61" s="29"/>
      <c r="AY61" s="29"/>
      <c r="AZ61" s="29"/>
      <c r="BA61" s="29"/>
      <c r="BB61" s="29"/>
      <c r="BC61" s="29"/>
    </row>
    <row r="62" spans="30:55">
      <c r="AD62" s="29"/>
      <c r="AE62" s="29"/>
      <c r="AF62" s="29"/>
      <c r="AG62" s="29"/>
      <c r="AH62" s="29"/>
      <c r="AI62" s="29"/>
      <c r="AJ62" s="29"/>
      <c r="AK62" s="29"/>
      <c r="AL62" s="29"/>
      <c r="AM62" s="29"/>
      <c r="AN62" s="29"/>
      <c r="AO62" s="29"/>
      <c r="AP62" s="29"/>
      <c r="AQ62" s="29"/>
      <c r="AR62" s="29"/>
      <c r="AS62" s="29"/>
      <c r="AT62" s="29"/>
      <c r="AU62" s="29"/>
      <c r="AV62" s="29"/>
      <c r="AW62" s="29"/>
      <c r="AX62" s="29"/>
      <c r="AY62" s="29"/>
      <c r="AZ62" s="29"/>
      <c r="BA62" s="29"/>
      <c r="BB62" s="29"/>
      <c r="BC62" s="29"/>
    </row>
    <row r="63" spans="30:55">
      <c r="AD63" s="29"/>
      <c r="AE63" s="29"/>
      <c r="AF63" s="29"/>
      <c r="AG63" s="29"/>
      <c r="AH63" s="29"/>
      <c r="AI63" s="29"/>
      <c r="AJ63" s="29"/>
      <c r="AK63" s="29"/>
      <c r="AL63" s="29"/>
      <c r="AM63" s="29"/>
      <c r="AN63" s="29"/>
      <c r="AO63" s="29"/>
      <c r="AP63" s="29"/>
      <c r="AQ63" s="29"/>
      <c r="AR63" s="29"/>
      <c r="AS63" s="29"/>
      <c r="AT63" s="29"/>
      <c r="AU63" s="29"/>
      <c r="AV63" s="29"/>
      <c r="AW63" s="29"/>
      <c r="AX63" s="29"/>
      <c r="AY63" s="29"/>
      <c r="AZ63" s="29"/>
      <c r="BA63" s="29"/>
      <c r="BB63" s="29"/>
      <c r="BC63" s="29"/>
    </row>
    <row r="64" spans="30:55">
      <c r="AD64" s="29"/>
      <c r="AE64" s="29"/>
      <c r="AF64" s="29"/>
      <c r="AG64" s="29"/>
      <c r="AH64" s="29"/>
      <c r="AI64" s="29"/>
      <c r="AJ64" s="29"/>
      <c r="AK64" s="29"/>
      <c r="AL64" s="29"/>
      <c r="AM64" s="29"/>
      <c r="AN64" s="29"/>
      <c r="AO64" s="29"/>
      <c r="AP64" s="29"/>
      <c r="AQ64" s="29"/>
      <c r="AR64" s="29"/>
      <c r="AS64" s="29"/>
      <c r="AT64" s="29"/>
      <c r="AU64" s="29"/>
      <c r="AV64" s="29"/>
      <c r="AW64" s="29"/>
      <c r="AX64" s="29"/>
      <c r="AY64" s="29"/>
      <c r="AZ64" s="29"/>
      <c r="BA64" s="29"/>
      <c r="BB64" s="29"/>
      <c r="BC64" s="29"/>
    </row>
    <row r="65" spans="30:55">
      <c r="AD65" s="29"/>
      <c r="AE65" s="29"/>
      <c r="AF65" s="29"/>
      <c r="AG65" s="29"/>
      <c r="AH65" s="29"/>
      <c r="AI65" s="29"/>
      <c r="AJ65" s="29"/>
      <c r="AK65" s="29"/>
      <c r="AL65" s="29"/>
      <c r="AM65" s="29"/>
      <c r="AN65" s="29"/>
      <c r="AO65" s="29"/>
      <c r="AP65" s="29"/>
      <c r="AQ65" s="29"/>
      <c r="AR65" s="29"/>
      <c r="AS65" s="29"/>
      <c r="AT65" s="29"/>
      <c r="AU65" s="29"/>
      <c r="AV65" s="29"/>
      <c r="AW65" s="29"/>
      <c r="AX65" s="29"/>
      <c r="AY65" s="29"/>
      <c r="AZ65" s="29"/>
      <c r="BA65" s="29"/>
      <c r="BB65" s="29"/>
      <c r="BC65" s="29"/>
    </row>
    <row r="66" spans="30:55">
      <c r="AD66" s="29"/>
      <c r="AE66" s="29"/>
      <c r="AF66" s="29"/>
      <c r="AG66" s="29"/>
      <c r="AH66" s="29"/>
      <c r="AI66" s="29"/>
      <c r="AJ66" s="29"/>
      <c r="AK66" s="29"/>
      <c r="AL66" s="29"/>
      <c r="AM66" s="29"/>
      <c r="AN66" s="29"/>
      <c r="AO66" s="29"/>
      <c r="AP66" s="29"/>
      <c r="AQ66" s="29"/>
      <c r="AR66" s="29"/>
      <c r="AS66" s="29"/>
      <c r="AT66" s="29"/>
      <c r="AU66" s="29"/>
      <c r="AV66" s="29"/>
      <c r="AW66" s="29"/>
      <c r="AX66" s="29"/>
      <c r="AY66" s="29"/>
      <c r="AZ66" s="29"/>
      <c r="BA66" s="29"/>
      <c r="BB66" s="29"/>
      <c r="BC66" s="29"/>
    </row>
    <row r="67" spans="30:55"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  <c r="AU67" s="29"/>
      <c r="AV67" s="29"/>
      <c r="AW67" s="29"/>
      <c r="AX67" s="29"/>
      <c r="AY67" s="29"/>
      <c r="AZ67" s="29"/>
      <c r="BA67" s="29"/>
      <c r="BB67" s="29"/>
      <c r="BC67" s="29"/>
    </row>
    <row r="68" spans="30:55">
      <c r="AD68" s="29"/>
      <c r="AE68" s="29"/>
      <c r="AF68" s="29"/>
      <c r="AG68" s="29"/>
      <c r="AH68" s="29"/>
      <c r="AI68" s="29"/>
      <c r="AJ68" s="29"/>
      <c r="AK68" s="29"/>
      <c r="AL68" s="29"/>
      <c r="AM68" s="29"/>
      <c r="AN68" s="29"/>
      <c r="AO68" s="29"/>
      <c r="AP68" s="29"/>
      <c r="AQ68" s="29"/>
      <c r="AR68" s="29"/>
      <c r="AS68" s="29"/>
      <c r="AT68" s="29"/>
      <c r="AU68" s="29"/>
      <c r="AV68" s="29"/>
      <c r="AW68" s="29"/>
      <c r="AX68" s="29"/>
      <c r="AY68" s="29"/>
      <c r="AZ68" s="29"/>
      <c r="BA68" s="29"/>
      <c r="BB68" s="29"/>
      <c r="BC68" s="29"/>
    </row>
    <row r="69" spans="30:55">
      <c r="AD69" s="29"/>
      <c r="AE69" s="29"/>
      <c r="AF69" s="29"/>
      <c r="AG69" s="29"/>
      <c r="AH69" s="29"/>
      <c r="AI69" s="29"/>
      <c r="AJ69" s="29"/>
      <c r="AK69" s="29"/>
      <c r="AL69" s="29"/>
      <c r="AM69" s="29"/>
      <c r="AN69" s="29"/>
      <c r="AO69" s="29"/>
      <c r="AP69" s="29"/>
      <c r="AQ69" s="29"/>
      <c r="AR69" s="29"/>
      <c r="AS69" s="29"/>
      <c r="AT69" s="29"/>
      <c r="AU69" s="29"/>
      <c r="AV69" s="29"/>
      <c r="AW69" s="29"/>
      <c r="AX69" s="29"/>
      <c r="AY69" s="29"/>
      <c r="AZ69" s="29"/>
      <c r="BA69" s="29"/>
      <c r="BB69" s="29"/>
      <c r="BC69" s="29"/>
    </row>
    <row r="70" spans="30:55">
      <c r="AD70" s="29"/>
      <c r="AE70" s="29"/>
      <c r="AF70" s="29"/>
      <c r="AG70" s="29"/>
      <c r="AH70" s="29"/>
      <c r="AI70" s="29"/>
      <c r="AJ70" s="29"/>
      <c r="AK70" s="29"/>
      <c r="AL70" s="29"/>
      <c r="AM70" s="29"/>
      <c r="AN70" s="29"/>
      <c r="AO70" s="29"/>
      <c r="AP70" s="29"/>
      <c r="AQ70" s="29"/>
      <c r="AR70" s="29"/>
      <c r="AS70" s="29"/>
      <c r="AT70" s="29"/>
      <c r="AU70" s="29"/>
      <c r="AV70" s="29"/>
      <c r="AW70" s="29"/>
      <c r="AX70" s="29"/>
      <c r="AY70" s="29"/>
      <c r="AZ70" s="29"/>
      <c r="BA70" s="29"/>
      <c r="BB70" s="29"/>
      <c r="BC70" s="29"/>
    </row>
    <row r="71" spans="30:55">
      <c r="AD71" s="29"/>
      <c r="AE71" s="29"/>
      <c r="AF71" s="29"/>
      <c r="AG71" s="29"/>
      <c r="AH71" s="29"/>
      <c r="AI71" s="29"/>
      <c r="AJ71" s="29"/>
      <c r="AK71" s="29"/>
      <c r="AL71" s="29"/>
      <c r="AM71" s="29"/>
      <c r="AN71" s="29"/>
      <c r="AO71" s="29"/>
      <c r="AP71" s="29"/>
      <c r="AQ71" s="29"/>
      <c r="AR71" s="29"/>
      <c r="AS71" s="29"/>
      <c r="AT71" s="29"/>
      <c r="AU71" s="29"/>
      <c r="AV71" s="29"/>
      <c r="AW71" s="29"/>
      <c r="AX71" s="29"/>
      <c r="AY71" s="29"/>
      <c r="AZ71" s="29"/>
      <c r="BA71" s="29"/>
      <c r="BB71" s="29"/>
      <c r="BC71" s="29"/>
    </row>
    <row r="72" spans="30:55">
      <c r="AD72" s="29"/>
      <c r="AE72" s="29"/>
      <c r="AF72" s="29"/>
      <c r="AG72" s="29"/>
      <c r="AH72" s="29"/>
      <c r="AI72" s="29"/>
      <c r="AJ72" s="29"/>
      <c r="AK72" s="29"/>
      <c r="AL72" s="29"/>
      <c r="AM72" s="29"/>
      <c r="AN72" s="29"/>
      <c r="AO72" s="29"/>
      <c r="AP72" s="29"/>
      <c r="AQ72" s="29"/>
      <c r="AR72" s="29"/>
      <c r="AS72" s="29"/>
      <c r="AT72" s="29"/>
      <c r="AU72" s="29"/>
      <c r="AV72" s="29"/>
      <c r="AW72" s="29"/>
      <c r="AX72" s="29"/>
      <c r="AY72" s="29"/>
      <c r="AZ72" s="29"/>
      <c r="BA72" s="29"/>
      <c r="BB72" s="29"/>
      <c r="BC72" s="29"/>
    </row>
    <row r="73" spans="30:55">
      <c r="AD73" s="29"/>
      <c r="AE73" s="29"/>
      <c r="AF73" s="29"/>
      <c r="AG73" s="29"/>
      <c r="AH73" s="29"/>
      <c r="AI73" s="29"/>
      <c r="AJ73" s="29"/>
      <c r="AK73" s="29"/>
      <c r="AL73" s="29"/>
      <c r="AM73" s="29"/>
      <c r="AN73" s="29"/>
      <c r="AO73" s="29"/>
      <c r="AP73" s="29"/>
      <c r="AQ73" s="29"/>
      <c r="AR73" s="29"/>
      <c r="AS73" s="29"/>
      <c r="AT73" s="29"/>
      <c r="AU73" s="29"/>
      <c r="AV73" s="29"/>
      <c r="AW73" s="29"/>
      <c r="AX73" s="29"/>
      <c r="AY73" s="29"/>
      <c r="AZ73" s="29"/>
      <c r="BA73" s="29"/>
      <c r="BB73" s="29"/>
      <c r="BC73" s="29"/>
    </row>
    <row r="74" spans="30:55"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</row>
    <row r="75" spans="30:55"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</row>
    <row r="76" spans="30:55"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</row>
    <row r="77" spans="30:55"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</row>
    <row r="78" spans="30:55"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</row>
    <row r="79" spans="30:55"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BD61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6.7265625" hidden="1" customWidth="1"/>
    <col min="29" max="29" width="1.7265625" customWidth="1"/>
    <col min="30" max="49" width="5.6328125" style="30" customWidth="1"/>
    <col min="50" max="55" width="6.7265625" style="30" hidden="1" customWidth="1"/>
  </cols>
  <sheetData>
    <row r="1" spans="1:56" ht="9" customHeight="1" thickBot="1">
      <c r="A1" s="53"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75" t="s">
        <v>185</v>
      </c>
      <c r="C2" s="478" t="s">
        <v>90</v>
      </c>
      <c r="D2" s="479"/>
      <c r="E2" s="479"/>
      <c r="F2" s="479"/>
      <c r="G2" s="479"/>
      <c r="H2" s="479"/>
      <c r="I2" s="479"/>
      <c r="J2" s="479"/>
      <c r="K2" s="479"/>
      <c r="L2" s="479"/>
      <c r="M2" s="479"/>
      <c r="N2" s="479"/>
      <c r="O2" s="479"/>
      <c r="P2" s="479"/>
      <c r="Q2" s="479"/>
      <c r="R2" s="479"/>
      <c r="S2" s="479"/>
      <c r="T2" s="479"/>
      <c r="U2" s="479"/>
      <c r="V2" s="479"/>
      <c r="W2" s="479"/>
      <c r="X2" s="479"/>
      <c r="Y2" s="479"/>
      <c r="Z2" s="479"/>
      <c r="AA2" s="479"/>
      <c r="AB2" s="480"/>
      <c r="AC2" s="3"/>
      <c r="AD2" s="471" t="s">
        <v>184</v>
      </c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279"/>
    </row>
    <row r="3" spans="1:56">
      <c r="B3" s="476"/>
      <c r="C3" s="487" t="s">
        <v>4</v>
      </c>
      <c r="D3" s="488"/>
      <c r="E3" s="488"/>
      <c r="F3" s="488"/>
      <c r="G3" s="488"/>
      <c r="H3" s="488"/>
      <c r="I3" s="488"/>
      <c r="J3" s="488"/>
      <c r="K3" s="488"/>
      <c r="L3" s="488"/>
      <c r="M3" s="488"/>
      <c r="N3" s="488"/>
      <c r="O3" s="488"/>
      <c r="P3" s="488"/>
      <c r="Q3" s="488"/>
      <c r="R3" s="488"/>
      <c r="S3" s="488"/>
      <c r="T3" s="488"/>
      <c r="U3" s="488"/>
      <c r="V3" s="488"/>
      <c r="W3" s="488"/>
      <c r="X3" s="488"/>
      <c r="Y3" s="488"/>
      <c r="Z3" s="488"/>
      <c r="AA3" s="488"/>
      <c r="AB3" s="489"/>
      <c r="AC3" s="4"/>
      <c r="AD3" s="490" t="s">
        <v>186</v>
      </c>
      <c r="AE3" s="491"/>
      <c r="AF3" s="491"/>
      <c r="AG3" s="491"/>
      <c r="AH3" s="491"/>
      <c r="AI3" s="491"/>
      <c r="AJ3" s="491"/>
      <c r="AK3" s="491"/>
      <c r="AL3" s="491"/>
      <c r="AM3" s="491"/>
      <c r="AN3" s="491"/>
      <c r="AO3" s="491"/>
      <c r="AP3" s="491"/>
      <c r="AQ3" s="491"/>
      <c r="AR3" s="491"/>
      <c r="AS3" s="491"/>
      <c r="AT3" s="491"/>
      <c r="AU3" s="491"/>
      <c r="AV3" s="491"/>
      <c r="AW3" s="491"/>
      <c r="AX3" s="491"/>
      <c r="AY3" s="491"/>
      <c r="AZ3" s="491"/>
      <c r="BA3" s="491"/>
      <c r="BB3" s="491"/>
      <c r="BC3" s="491"/>
      <c r="BD3" s="279"/>
    </row>
    <row r="4" spans="1:56" ht="20" customHeight="1" thickBot="1">
      <c r="B4" s="477"/>
      <c r="C4" s="54">
        <v>2000</v>
      </c>
      <c r="D4" s="304">
        <f>1+C4</f>
        <v>2001</v>
      </c>
      <c r="E4" s="304">
        <f t="shared" ref="E4:AB4" si="0">1+D4</f>
        <v>2002</v>
      </c>
      <c r="F4" s="304">
        <f t="shared" si="0"/>
        <v>2003</v>
      </c>
      <c r="G4" s="304">
        <f t="shared" si="0"/>
        <v>2004</v>
      </c>
      <c r="H4" s="304">
        <f t="shared" si="0"/>
        <v>2005</v>
      </c>
      <c r="I4" s="304">
        <f t="shared" si="0"/>
        <v>2006</v>
      </c>
      <c r="J4" s="304">
        <f t="shared" si="0"/>
        <v>2007</v>
      </c>
      <c r="K4" s="304">
        <f t="shared" si="0"/>
        <v>2008</v>
      </c>
      <c r="L4" s="304">
        <f t="shared" si="0"/>
        <v>2009</v>
      </c>
      <c r="M4" s="304">
        <f t="shared" si="0"/>
        <v>2010</v>
      </c>
      <c r="N4" s="304">
        <f t="shared" si="0"/>
        <v>2011</v>
      </c>
      <c r="O4" s="304">
        <f t="shared" si="0"/>
        <v>2012</v>
      </c>
      <c r="P4" s="304">
        <f t="shared" si="0"/>
        <v>2013</v>
      </c>
      <c r="Q4" s="304">
        <f t="shared" si="0"/>
        <v>2014</v>
      </c>
      <c r="R4" s="304">
        <f t="shared" si="0"/>
        <v>2015</v>
      </c>
      <c r="S4" s="304">
        <f t="shared" si="0"/>
        <v>2016</v>
      </c>
      <c r="T4" s="304">
        <f t="shared" si="0"/>
        <v>2017</v>
      </c>
      <c r="U4" s="304">
        <f t="shared" si="0"/>
        <v>2018</v>
      </c>
      <c r="V4" s="304">
        <f t="shared" si="0"/>
        <v>2019</v>
      </c>
      <c r="W4" s="304">
        <f t="shared" si="0"/>
        <v>2020</v>
      </c>
      <c r="X4" s="304">
        <f t="shared" si="0"/>
        <v>2021</v>
      </c>
      <c r="Y4" s="304">
        <f t="shared" si="0"/>
        <v>2022</v>
      </c>
      <c r="Z4" s="304">
        <f t="shared" si="0"/>
        <v>2023</v>
      </c>
      <c r="AA4" s="304">
        <f t="shared" si="0"/>
        <v>2024</v>
      </c>
      <c r="AB4" s="304">
        <f t="shared" si="0"/>
        <v>2025</v>
      </c>
      <c r="AC4" s="4"/>
      <c r="AD4" s="54">
        <v>2000</v>
      </c>
      <c r="AE4" s="304">
        <f>1+AD4</f>
        <v>2001</v>
      </c>
      <c r="AF4" s="304">
        <f>1+AE4</f>
        <v>2002</v>
      </c>
      <c r="AG4" s="304">
        <f t="shared" ref="AG4:BB4" si="1">1+AF4</f>
        <v>2003</v>
      </c>
      <c r="AH4" s="304">
        <f t="shared" si="1"/>
        <v>2004</v>
      </c>
      <c r="AI4" s="304">
        <f t="shared" si="1"/>
        <v>2005</v>
      </c>
      <c r="AJ4" s="304">
        <f t="shared" si="1"/>
        <v>2006</v>
      </c>
      <c r="AK4" s="304">
        <f t="shared" si="1"/>
        <v>2007</v>
      </c>
      <c r="AL4" s="304">
        <f t="shared" si="1"/>
        <v>2008</v>
      </c>
      <c r="AM4" s="304">
        <f t="shared" si="1"/>
        <v>2009</v>
      </c>
      <c r="AN4" s="304">
        <f t="shared" si="1"/>
        <v>2010</v>
      </c>
      <c r="AO4" s="304">
        <f t="shared" si="1"/>
        <v>2011</v>
      </c>
      <c r="AP4" s="304">
        <f t="shared" si="1"/>
        <v>2012</v>
      </c>
      <c r="AQ4" s="304">
        <f t="shared" si="1"/>
        <v>2013</v>
      </c>
      <c r="AR4" s="304">
        <f t="shared" si="1"/>
        <v>2014</v>
      </c>
      <c r="AS4" s="304">
        <f t="shared" si="1"/>
        <v>2015</v>
      </c>
      <c r="AT4" s="304">
        <f t="shared" si="1"/>
        <v>2016</v>
      </c>
      <c r="AU4" s="304">
        <f t="shared" si="1"/>
        <v>2017</v>
      </c>
      <c r="AV4" s="304">
        <f t="shared" si="1"/>
        <v>2018</v>
      </c>
      <c r="AW4" s="304">
        <f t="shared" si="1"/>
        <v>2019</v>
      </c>
      <c r="AX4" s="304">
        <f t="shared" si="1"/>
        <v>2020</v>
      </c>
      <c r="AY4" s="304">
        <f t="shared" si="1"/>
        <v>2021</v>
      </c>
      <c r="AZ4" s="304">
        <f t="shared" si="1"/>
        <v>2022</v>
      </c>
      <c r="BA4" s="304">
        <f t="shared" si="1"/>
        <v>2023</v>
      </c>
      <c r="BB4" s="304">
        <f t="shared" si="1"/>
        <v>2024</v>
      </c>
      <c r="BC4" s="305">
        <f>1+BB4</f>
        <v>2025</v>
      </c>
      <c r="BD4" s="279"/>
    </row>
    <row r="5" spans="1:56" ht="20" customHeight="1" thickTop="1" thickBot="1">
      <c r="B5" s="440" t="s">
        <v>15</v>
      </c>
      <c r="C5" s="277">
        <f>1/$A$1*'[1]44104411Exp'!$B$263</f>
        <v>6.3021798335999994</v>
      </c>
      <c r="D5" s="220">
        <f>1/$A$1*'[1]44104411Exp'!$C$263</f>
        <v>6.636657184799998</v>
      </c>
      <c r="E5" s="220">
        <f>1/$A$1*'[1]44104411Exp'!D$263</f>
        <v>8.3187957115071391</v>
      </c>
      <c r="F5" s="220">
        <f>1/$A$1*'[1]44104411Exp'!E$263</f>
        <v>8.642335156000005</v>
      </c>
      <c r="G5" s="220">
        <f>1/$A$1*'[1]44104411Exp'!F$263</f>
        <v>9.9777690583428562</v>
      </c>
      <c r="H5" s="220">
        <f>1/$A$1*'[1]44104411Exp'!G$263</f>
        <v>10.852263772800002</v>
      </c>
      <c r="I5" s="220">
        <f>1/$A$1*'[1]44104411Exp'!H$263</f>
        <v>10.882097452250003</v>
      </c>
      <c r="J5" s="220">
        <f>1/$A$1*'[1]44104411Exp'!I$263</f>
        <v>11.2150965018</v>
      </c>
      <c r="K5" s="220">
        <f>1/$A$1*'[1]44104411Exp'!J$263</f>
        <v>10.84260693213913</v>
      </c>
      <c r="L5" s="220">
        <f>1/$A$1*'[1]44104411Exp'!K$263</f>
        <v>9.128243654122624</v>
      </c>
      <c r="M5" s="220">
        <f>1/$A$1*'[1]44104411Exp'!L$263</f>
        <v>9.5601645417999972</v>
      </c>
      <c r="N5" s="220">
        <f>1/$A$1*'[1]44104411Exp'!M$263</f>
        <v>8.6284558970705376</v>
      </c>
      <c r="O5" s="220">
        <f>1/$A$1*'[1]44104411Exp'!N$263</f>
        <v>7.8531756771114773</v>
      </c>
      <c r="P5" s="220">
        <f>1/$A$1*'[1]44104411Exp'!O$263</f>
        <v>7.9093843812408027</v>
      </c>
      <c r="Q5" s="220">
        <f>1/$A$1*'[1]44104411Exp'!P$263</f>
        <v>7.9966697694696265</v>
      </c>
      <c r="R5" s="220">
        <f>1/$A$1*'[1]44104411Exp'!Q$263</f>
        <v>8.5144252585181768</v>
      </c>
      <c r="S5" s="220">
        <f>1/$A$1*'[1]44104411Exp'!R$263</f>
        <v>8.4036810571973746</v>
      </c>
      <c r="T5" s="220">
        <f>1/$A$1*'[1]44104411Exp'!S$263</f>
        <v>8.7711375088589065</v>
      </c>
      <c r="U5" s="220">
        <f>1/$A$1*'[1]44104411Exp'!T$263</f>
        <v>8.6731475967080716</v>
      </c>
      <c r="V5" s="220">
        <f>1/$A$1*'[1]44104411Exp'!U$263</f>
        <v>5.1839244216036393</v>
      </c>
      <c r="W5" s="220">
        <f>1/$A$1*'[1]44104411Exp'!V$263</f>
        <v>5.1839244216036393</v>
      </c>
      <c r="X5" s="220">
        <f>1/$A$1*'[1]44104411Exp'!W$263</f>
        <v>5.1839244216036393</v>
      </c>
      <c r="Y5" s="220">
        <f>1/$A$1*'[1]44104411Exp'!X$263</f>
        <v>5.1839244216036393</v>
      </c>
      <c r="Z5" s="220">
        <f>1/$A$1*'[1]44104411Exp'!Y$263</f>
        <v>5.1839244216036393</v>
      </c>
      <c r="AA5" s="220">
        <f>1/$A$1*'[1]44104411Exp'!Z$263</f>
        <v>5.1839244216036393</v>
      </c>
      <c r="AB5" s="220">
        <f>1/$A$1*'[1]44104411Exp'!AA$263</f>
        <v>5.1839244216036393</v>
      </c>
      <c r="AC5" s="4"/>
      <c r="AD5" s="277">
        <f>1/1000*'[1]44104411Exp'!$AB$263</f>
        <v>1.2215457741868228</v>
      </c>
      <c r="AE5" s="220">
        <f>1/1000*'[1]44104411Exp'!$AC$263</f>
        <v>1.3202712132908003</v>
      </c>
      <c r="AF5" s="220">
        <f>1/1000*'[1]44104411Exp'!AD$263</f>
        <v>1.6288782766560004</v>
      </c>
      <c r="AG5" s="220">
        <f>1/1000*'[1]44104411Exp'!AE$263</f>
        <v>1.9341984543056003</v>
      </c>
      <c r="AH5" s="220">
        <f>1/1000*'[1]44104411Exp'!AF$263</f>
        <v>2.4558793715652012</v>
      </c>
      <c r="AI5" s="220">
        <f>1/1000*'[1]44104411Exp'!AG$263</f>
        <v>2.569393551496201</v>
      </c>
      <c r="AJ5" s="220">
        <f>1/1000*'[1]44104411Exp'!AH$263</f>
        <v>2.6528733935432007</v>
      </c>
      <c r="AK5" s="220">
        <f>1/1000*'[1]44104411Exp'!AI$263</f>
        <v>3.3961234099754996</v>
      </c>
      <c r="AL5" s="220">
        <f>1/1000*'[1]44104411Exp'!AJ$263</f>
        <v>3.5182972618608006</v>
      </c>
      <c r="AM5" s="220">
        <f>1/1000*'[1]44104411Exp'!AK$263</f>
        <v>2.6534603270164014</v>
      </c>
      <c r="AN5" s="220">
        <f>1/1000*'[1]44104411Exp'!AL$263</f>
        <v>2.700975928902301</v>
      </c>
      <c r="AO5" s="220">
        <f>1/1000*'[1]44104411Exp'!AM$263</f>
        <v>2.7986670905759992</v>
      </c>
      <c r="AP5" s="220">
        <f>1/1000*'[1]44104411Exp'!AN$263</f>
        <v>2.6347849395647995</v>
      </c>
      <c r="AQ5" s="220">
        <f>1/1000*'[1]44104411Exp'!AO$263</f>
        <v>2.7195834064874997</v>
      </c>
      <c r="AR5" s="220">
        <f>1/1000*'[1]44104411Exp'!AP$263</f>
        <v>2.717825037718002</v>
      </c>
      <c r="AS5" s="220">
        <f>1/1000*'[1]44104411Exp'!AQ$263</f>
        <v>2.4048054885959993</v>
      </c>
      <c r="AT5" s="220">
        <f>1/1000*'[1]44104411Exp'!AR$263</f>
        <v>2.344010423911099</v>
      </c>
      <c r="AU5" s="220">
        <f>1/1000*'[1]44104411Exp'!AS$263</f>
        <v>2.4907424716745989</v>
      </c>
      <c r="AV5" s="220">
        <f>1/1000*'[1]44104411Exp'!AT$263</f>
        <v>2.6398558103829997</v>
      </c>
      <c r="AW5" s="220">
        <f>1/1000*'[1]44104411Exp'!AU$263</f>
        <v>1.4954622549833334</v>
      </c>
      <c r="AX5" s="220">
        <f>1/1000*'[1]44104411Exp'!AV$263</f>
        <v>0</v>
      </c>
      <c r="AY5" s="220">
        <f>1/1000*'[1]44104411Exp'!AW$263</f>
        <v>0</v>
      </c>
      <c r="AZ5" s="220">
        <f>1/1000*'[1]44104411Exp'!AX$263</f>
        <v>0</v>
      </c>
      <c r="BA5" s="220">
        <f>1/1000*'[1]44104411Exp'!AY$263</f>
        <v>0</v>
      </c>
      <c r="BB5" s="220">
        <f>1/1000*'[1]44104411Exp'!AZ$263</f>
        <v>0</v>
      </c>
      <c r="BC5" s="336">
        <f>1/1000*'[1]44104411Exp'!BA$263</f>
        <v>0</v>
      </c>
      <c r="BD5" s="324"/>
    </row>
    <row r="6" spans="1:56" ht="17.149999999999999" customHeight="1" thickTop="1">
      <c r="B6" s="14" t="s">
        <v>20</v>
      </c>
      <c r="C6" s="207">
        <f>1/$A$1*'[1]44104411Exp'!$B$266</f>
        <v>1.8175807999999998E-2</v>
      </c>
      <c r="D6" s="28">
        <f>1/$A$1*'[1]44104411Exp'!$C$266</f>
        <v>1.4661164000000001E-2</v>
      </c>
      <c r="E6" s="28">
        <f>1/$A$1*'[1]44104411Exp'!D$266</f>
        <v>2.5452699999999995E-2</v>
      </c>
      <c r="F6" s="28">
        <f>1/$A$1*'[1]44104411Exp'!E$266</f>
        <v>4.3793063999999993E-2</v>
      </c>
      <c r="G6" s="28">
        <f>1/$A$1*'[1]44104411Exp'!F$266</f>
        <v>2.2051455999999997E-2</v>
      </c>
      <c r="H6" s="28">
        <f>1/$A$1*'[1]44104411Exp'!G$266</f>
        <v>2.7231735999999999E-2</v>
      </c>
      <c r="I6" s="28">
        <f>1/$A$1*'[1]44104411Exp'!H$266</f>
        <v>4.3352651999999998E-2</v>
      </c>
      <c r="J6" s="28">
        <f>1/$A$1*'[1]44104411Exp'!I$266</f>
        <v>7.9181568199999997E-2</v>
      </c>
      <c r="K6" s="28">
        <f>1/$A$1*'[1]44104411Exp'!J$266</f>
        <v>4.1507199999999994E-2</v>
      </c>
      <c r="L6" s="28">
        <f>1/$A$1*'[1]44104411Exp'!K$266</f>
        <v>5.7224443199999996E-2</v>
      </c>
      <c r="M6" s="28">
        <f>1/$A$1*'[1]44104411Exp'!L$266</f>
        <v>6.23555332E-2</v>
      </c>
      <c r="N6" s="28">
        <f>1/$A$1*'[1]44104411Exp'!M$266</f>
        <v>5.1874834413793106E-2</v>
      </c>
      <c r="O6" s="28">
        <f>1/$A$1*'[1]44104411Exp'!N$266</f>
        <v>5.8759089804081635E-2</v>
      </c>
      <c r="P6" s="28">
        <f>1/$A$1*'[1]44104411Exp'!O$266</f>
        <v>6.643925263157896E-2</v>
      </c>
      <c r="Q6" s="28">
        <f>1/$A$1*'[1]44104411Exp'!P$266</f>
        <v>7.4895717494566624E-2</v>
      </c>
      <c r="R6" s="28">
        <f>1/$A$1*'[1]44104411Exp'!Q$266</f>
        <v>6.288221766666667E-2</v>
      </c>
      <c r="S6" s="28">
        <f>1/$A$1*'[1]44104411Exp'!R$266</f>
        <v>5.2590773666666674E-2</v>
      </c>
      <c r="T6" s="28">
        <f>1/$A$1*'[1]44104411Exp'!S$266</f>
        <v>5.0558067666807829E-2</v>
      </c>
      <c r="U6" s="28">
        <f>1/$A$1*'[1]44104411Exp'!T$266</f>
        <v>5.2552332612903228E-2</v>
      </c>
      <c r="V6" s="28">
        <f>1/$A$1*'[1]44104411Exp'!U$266</f>
        <v>3.3423969111111111E-2</v>
      </c>
      <c r="W6" s="23">
        <f>1/$A$1*'[1]44104411Exp'!V$266</f>
        <v>3.3423969111111111E-2</v>
      </c>
      <c r="X6" s="23">
        <f>1/$A$1*'[1]44104411Exp'!W$266</f>
        <v>3.3423969111111111E-2</v>
      </c>
      <c r="Y6" s="23">
        <f>1/$A$1*'[1]44104411Exp'!X$266</f>
        <v>3.3423969111111111E-2</v>
      </c>
      <c r="Z6" s="23">
        <f>1/$A$1*'[1]44104411Exp'!Y$266</f>
        <v>3.3423969111111111E-2</v>
      </c>
      <c r="AA6" s="23">
        <f>1/$A$1*'[1]44104411Exp'!Z$266</f>
        <v>3.3423969111111111E-2</v>
      </c>
      <c r="AB6" s="23">
        <f>1/$A$1*'[1]44104411Exp'!AA$266</f>
        <v>3.3423969111111111E-2</v>
      </c>
      <c r="AC6" s="13"/>
      <c r="AD6" s="56">
        <f>1/1000*'[1]44104411Exp'!$AB$266</f>
        <v>3.9055234316640003E-3</v>
      </c>
      <c r="AE6" s="23">
        <f>1/1000*'[1]44104411Exp'!$AC$266</f>
        <v>4.1694926680000003E-3</v>
      </c>
      <c r="AF6" s="23">
        <f>1/1000*'[1]44104411Exp'!AD$266</f>
        <v>7.3255915680000006E-3</v>
      </c>
      <c r="AG6" s="23">
        <f>1/1000*'[1]44104411Exp'!AE$266</f>
        <v>9.3917382272000003E-3</v>
      </c>
      <c r="AH6" s="23">
        <f>1/1000*'[1]44104411Exp'!AF$266</f>
        <v>7.8283304064000019E-3</v>
      </c>
      <c r="AI6" s="23">
        <f>1/1000*'[1]44104411Exp'!AG$266</f>
        <v>8.8628626515000006E-3</v>
      </c>
      <c r="AJ6" s="23">
        <f>1/1000*'[1]44104411Exp'!AH$266</f>
        <v>1.39452008624E-2</v>
      </c>
      <c r="AK6" s="23">
        <f>1/1000*'[1]44104411Exp'!AI$266</f>
        <v>2.5297307095500005E-2</v>
      </c>
      <c r="AL6" s="23">
        <f>1/1000*'[1]44104411Exp'!AJ$266</f>
        <v>1.9040367888800005E-2</v>
      </c>
      <c r="AM6" s="23">
        <f>1/1000*'[1]44104411Exp'!AK$266</f>
        <v>2.0080247963600001E-2</v>
      </c>
      <c r="AN6" s="23">
        <f>1/1000*'[1]44104411Exp'!AL$266</f>
        <v>2.1958714504800001E-2</v>
      </c>
      <c r="AO6" s="23">
        <f>1/1000*'[1]44104411Exp'!AM$266</f>
        <v>2.1355042272000004E-2</v>
      </c>
      <c r="AP6" s="23">
        <f>1/1000*'[1]44104411Exp'!AN$266</f>
        <v>2.6046006500799999E-2</v>
      </c>
      <c r="AQ6" s="23">
        <f>1/1000*'[1]44104411Exp'!AO$266</f>
        <v>2.9640624782700003E-2</v>
      </c>
      <c r="AR6" s="23">
        <f>1/1000*'[1]44104411Exp'!AP$266</f>
        <v>3.5306364792000014E-2</v>
      </c>
      <c r="AS6" s="23">
        <f>1/1000*'[1]44104411Exp'!AQ$266</f>
        <v>2.4781169570499997E-2</v>
      </c>
      <c r="AT6" s="23">
        <f>1/1000*'[1]44104411Exp'!AR$266</f>
        <v>1.9456127410800002E-2</v>
      </c>
      <c r="AU6" s="23">
        <f>1/1000*'[1]44104411Exp'!AS$266</f>
        <v>1.97995017792E-2</v>
      </c>
      <c r="AV6" s="23">
        <f>1/1000*'[1]44104411Exp'!AT$266</f>
        <v>2.1520413476000002E-2</v>
      </c>
      <c r="AW6" s="23">
        <f>1/1000*'[1]44104411Exp'!AU$266</f>
        <v>1.3029940347916668E-2</v>
      </c>
      <c r="AX6" s="23">
        <f>1/1000*'[1]44104411Exp'!AV$266</f>
        <v>0</v>
      </c>
      <c r="AY6" s="23">
        <f>1/1000*'[1]44104411Exp'!AW$266</f>
        <v>0</v>
      </c>
      <c r="AZ6" s="23">
        <f>1/1000*'[1]44104411Exp'!AX$266</f>
        <v>0</v>
      </c>
      <c r="BA6" s="23">
        <f>1/1000*'[1]44104411Exp'!AY$266</f>
        <v>0</v>
      </c>
      <c r="BB6" s="23">
        <f>1/1000*'[1]44104411Exp'!AZ$266</f>
        <v>0</v>
      </c>
      <c r="BC6" s="41">
        <f>1/1000*'[1]44104411Exp'!BA$266</f>
        <v>0</v>
      </c>
      <c r="BD6" s="318"/>
    </row>
    <row r="7" spans="1:56">
      <c r="B7" s="5" t="s">
        <v>188</v>
      </c>
      <c r="C7" s="20">
        <f>1/$A$1*'[1]44104411Exp'!$B$75</f>
        <v>1.3047971999999996E-2</v>
      </c>
      <c r="D7" s="12">
        <f>1/$A$1*'[1]44104411Exp'!$C$75</f>
        <v>2.9776600000000005E-3</v>
      </c>
      <c r="E7" s="12">
        <f>1/$A$1*'[1]44104411Exp'!D$75</f>
        <v>5.0979880000000003E-3</v>
      </c>
      <c r="F7" s="12">
        <f>1/$A$1*'[1]44104411Exp'!E$75</f>
        <v>1.5437267999999997E-2</v>
      </c>
      <c r="G7" s="12">
        <f>1/$A$1*'[1]44104411Exp'!F$75</f>
        <v>6.1840799999999998E-3</v>
      </c>
      <c r="H7" s="12">
        <f>1/$A$1*'[1]44104411Exp'!G$75</f>
        <v>8.1765319999999985E-3</v>
      </c>
      <c r="I7" s="12">
        <f>1/$A$1*'[1]44104411Exp'!H$75</f>
        <v>6.5509360000000003E-3</v>
      </c>
      <c r="J7" s="12">
        <f>1/$A$1*'[1]44104411Exp'!I$75</f>
        <v>9.0294555999999998E-3</v>
      </c>
      <c r="K7" s="12">
        <f>1/$A$1*'[1]44104411Exp'!J$75</f>
        <v>9.6911639999999986E-3</v>
      </c>
      <c r="L7" s="12">
        <f>1/$A$1*'[1]44104411Exp'!K$75</f>
        <v>1.0763876999999998E-2</v>
      </c>
      <c r="M7" s="12">
        <f>1/$A$1*'[1]44104411Exp'!L$75</f>
        <v>1.4883176E-2</v>
      </c>
      <c r="N7" s="12">
        <f>1/$A$1*'[1]44104411Exp'!M$75</f>
        <v>8.9689499999999998E-3</v>
      </c>
      <c r="O7" s="12">
        <f>1/$A$1*'[1]44104411Exp'!N$75</f>
        <v>1.0914082100000002E-2</v>
      </c>
      <c r="P7" s="12">
        <f>1/$A$1*'[1]44104411Exp'!O$75</f>
        <v>1.0720150000000001E-2</v>
      </c>
      <c r="Q7" s="12">
        <f>1/$A$1*'[1]44104411Exp'!P$75</f>
        <v>1.5296060444444443E-2</v>
      </c>
      <c r="R7" s="12">
        <f>1/$A$1*'[1]44104411Exp'!Q$75</f>
        <v>1.4316049000000001E-2</v>
      </c>
      <c r="S7" s="12">
        <f>1/$A$1*'[1]44104411Exp'!R$75</f>
        <v>1.6540996000000002E-2</v>
      </c>
      <c r="T7" s="12">
        <f>1/$A$1*'[1]44104411Exp'!S$75</f>
        <v>1.7355484181818183E-2</v>
      </c>
      <c r="U7" s="12">
        <f>1/$A$1*'[1]44104411Exp'!T$75</f>
        <v>1.9350063354838711E-2</v>
      </c>
      <c r="V7" s="12">
        <f>1/$A$1*'[1]44104411Exp'!U$75</f>
        <v>1.3587012000000001E-2</v>
      </c>
      <c r="W7" s="12">
        <f>1/$A$1*'[1]44104411Exp'!V$75</f>
        <v>1.3587012000000001E-2</v>
      </c>
      <c r="X7" s="12">
        <f>1/$A$1*'[1]44104411Exp'!W$75</f>
        <v>1.3587012000000001E-2</v>
      </c>
      <c r="Y7" s="12">
        <f>1/$A$1*'[1]44104411Exp'!X$75</f>
        <v>1.3587012000000001E-2</v>
      </c>
      <c r="Z7" s="12">
        <f>1/$A$1*'[1]44104411Exp'!Y$75</f>
        <v>1.3587012000000001E-2</v>
      </c>
      <c r="AA7" s="12">
        <f>1/$A$1*'[1]44104411Exp'!Z$75</f>
        <v>1.3587012000000001E-2</v>
      </c>
      <c r="AB7" s="12">
        <f>1/$A$1*'[1]44104411Exp'!AA$75</f>
        <v>1.3587012000000001E-2</v>
      </c>
      <c r="AC7" s="308"/>
      <c r="AD7" s="20">
        <f>1/1000*'[1]44104411Exp'!$AB$75</f>
        <v>1.968877839069E-3</v>
      </c>
      <c r="AE7" s="12">
        <f>1/1000*'[1]44104411Exp'!$AC$75</f>
        <v>8.6887887839999988E-4</v>
      </c>
      <c r="AF7" s="12">
        <f>1/1000*'[1]44104411Exp'!AD$75</f>
        <v>1.3953169584000002E-3</v>
      </c>
      <c r="AG7" s="12">
        <f>1/1000*'[1]44104411Exp'!AE$75</f>
        <v>1.5595243552000001E-3</v>
      </c>
      <c r="AH7" s="12">
        <f>1/1000*'[1]44104411Exp'!AF$75</f>
        <v>1.8644493686000001E-3</v>
      </c>
      <c r="AI7" s="12">
        <f>1/1000*'[1]44104411Exp'!AG$75</f>
        <v>2.3096816028000001E-3</v>
      </c>
      <c r="AJ7" s="12">
        <f>1/1000*'[1]44104411Exp'!AH$75</f>
        <v>2.2477474968E-3</v>
      </c>
      <c r="AK7" s="12">
        <f>1/1000*'[1]44104411Exp'!AI$75</f>
        <v>3.6668220880000002E-3</v>
      </c>
      <c r="AL7" s="12">
        <f>1/1000*'[1]44104411Exp'!AJ$75</f>
        <v>4.297083396800001E-3</v>
      </c>
      <c r="AM7" s="12">
        <f>1/1000*'[1]44104411Exp'!AK$75</f>
        <v>4.1755834692000001E-3</v>
      </c>
      <c r="AN7" s="12">
        <f>1/1000*'[1]44104411Exp'!AL$75</f>
        <v>5.005579385700001E-3</v>
      </c>
      <c r="AO7" s="12">
        <f>1/1000*'[1]44104411Exp'!AM$75</f>
        <v>3.7778866080000004E-3</v>
      </c>
      <c r="AP7" s="12">
        <f>1/1000*'[1]44104411Exp'!AN$75</f>
        <v>5.0688520608E-3</v>
      </c>
      <c r="AQ7" s="12">
        <f>1/1000*'[1]44104411Exp'!AO$75</f>
        <v>5.2821206481000003E-3</v>
      </c>
      <c r="AR7" s="12">
        <f>1/1000*'[1]44104411Exp'!AP$75</f>
        <v>7.8747488465000012E-3</v>
      </c>
      <c r="AS7" s="12">
        <f>1/1000*'[1]44104411Exp'!AQ$75</f>
        <v>6.2712301784999987E-3</v>
      </c>
      <c r="AT7" s="10">
        <f>1/1000*'[1]44104411Exp'!AR$138</f>
        <v>9.2839023699999994E-5</v>
      </c>
      <c r="AU7" s="10">
        <f>1/1000*'[1]44104411Exp'!AS$138</f>
        <v>2.3775553230000001E-4</v>
      </c>
      <c r="AV7" s="10">
        <f>1/1000*'[1]44104411Exp'!AT$138</f>
        <v>7.259725100000001E-5</v>
      </c>
      <c r="AW7" s="10">
        <f>1/1000*'[1]44104411Exp'!AU$138</f>
        <v>6.9695182083333331E-5</v>
      </c>
      <c r="AX7" s="10">
        <f>1/1000*'[1]44104411Exp'!AV$138</f>
        <v>0</v>
      </c>
      <c r="AY7" s="10">
        <f>1/1000*'[1]44104411Exp'!AW$138</f>
        <v>0</v>
      </c>
      <c r="AZ7" s="10">
        <f>1/1000*'[1]44104411Exp'!AX$138</f>
        <v>0</v>
      </c>
      <c r="BA7" s="10">
        <f>1/1000*'[1]44104411Exp'!AY$138</f>
        <v>0</v>
      </c>
      <c r="BB7" s="10">
        <f>1/1000*'[1]44104411Exp'!AZ$138</f>
        <v>0</v>
      </c>
      <c r="BC7" s="36">
        <f>1/1000*'[1]44104411Exp'!BA$138</f>
        <v>0</v>
      </c>
      <c r="BD7" s="318"/>
    </row>
    <row r="8" spans="1:56">
      <c r="B8" s="5" t="s">
        <v>37</v>
      </c>
      <c r="C8" s="20">
        <f>1/$A$1*'[1]44104411Exp'!$B$211</f>
        <v>2.4104359999999997E-3</v>
      </c>
      <c r="D8" s="12">
        <f>1/$A$1*'[1]44104411Exp'!$C$211</f>
        <v>4.4500120000000006E-3</v>
      </c>
      <c r="E8" s="12">
        <f>1/$A$1*'[1]44104411Exp'!D$211</f>
        <v>7.6088319999999994E-3</v>
      </c>
      <c r="F8" s="12">
        <f>1/$A$1*'[1]44104411Exp'!E$211</f>
        <v>5.5818279999999987E-3</v>
      </c>
      <c r="G8" s="12">
        <f>1/$A$1*'[1]44104411Exp'!F$211</f>
        <v>7.4674039999999995E-3</v>
      </c>
      <c r="H8" s="12">
        <f>1/$A$1*'[1]44104411Exp'!G$211</f>
        <v>1.2122572E-2</v>
      </c>
      <c r="I8" s="12">
        <f>1/$A$1*'[1]44104411Exp'!H$211</f>
        <v>1.8918675999999999E-2</v>
      </c>
      <c r="J8" s="12">
        <f>1/$A$1*'[1]44104411Exp'!I$211</f>
        <v>3.2650548000000001E-2</v>
      </c>
      <c r="K8" s="12">
        <f>1/$A$1*'[1]44104411Exp'!J$211</f>
        <v>1.3212051999999998E-2</v>
      </c>
      <c r="L8" s="12">
        <f>1/$A$1*'[1]44104411Exp'!K$211</f>
        <v>3.0777785999999998E-2</v>
      </c>
      <c r="M8" s="12">
        <f>1/$A$1*'[1]44104411Exp'!L$211</f>
        <v>3.5081451999999999E-2</v>
      </c>
      <c r="N8" s="12">
        <f>1/$A$1*'[1]44104411Exp'!M$211</f>
        <v>2.6391064000000002E-2</v>
      </c>
      <c r="O8" s="12">
        <f>1/$A$1*'[1]44104411Exp'!N$211</f>
        <v>2.8852685499999999E-2</v>
      </c>
      <c r="P8" s="12">
        <f>1/$A$1*'[1]44104411Exp'!O$211</f>
        <v>3.553511210526316E-2</v>
      </c>
      <c r="Q8" s="12">
        <f>1/$A$1*'[1]44104411Exp'!P$211</f>
        <v>3.5764740470588231E-2</v>
      </c>
      <c r="R8" s="12">
        <f>1/$A$1*'[1]44104411Exp'!Q$211</f>
        <v>3.0013468000000005E-2</v>
      </c>
      <c r="S8" s="12">
        <f>1/$A$1*'[1]44104411Exp'!R$211</f>
        <v>1.5998314999999999E-2</v>
      </c>
      <c r="T8" s="12">
        <f>1/$A$1*'[1]44104411Exp'!S$211</f>
        <v>1.6576291285714286E-2</v>
      </c>
      <c r="U8" s="12">
        <f>1/$A$1*'[1]44104411Exp'!T$211</f>
        <v>1.6731908E-2</v>
      </c>
      <c r="V8" s="12">
        <f>1/$A$1*'[1]44104411Exp'!U$211</f>
        <v>8.9329360000000007E-3</v>
      </c>
      <c r="W8" s="12">
        <f>1/$A$1*'[1]44104411Exp'!V$211</f>
        <v>8.9329360000000007E-3</v>
      </c>
      <c r="X8" s="12">
        <f>1/$A$1*'[1]44104411Exp'!W$211</f>
        <v>8.9329360000000007E-3</v>
      </c>
      <c r="Y8" s="12">
        <f>1/$A$1*'[1]44104411Exp'!X$211</f>
        <v>8.9329360000000007E-3</v>
      </c>
      <c r="Z8" s="12">
        <f>1/$A$1*'[1]44104411Exp'!Y$211</f>
        <v>8.9329360000000007E-3</v>
      </c>
      <c r="AA8" s="12">
        <f>1/$A$1*'[1]44104411Exp'!Z$211</f>
        <v>8.9329360000000007E-3</v>
      </c>
      <c r="AB8" s="12">
        <f>1/$A$1*'[1]44104411Exp'!AA$211</f>
        <v>8.9329360000000007E-3</v>
      </c>
      <c r="AC8" s="13"/>
      <c r="AD8" s="20">
        <f>1/1000*'[1]44104411Exp'!$AB$211</f>
        <v>1.2872135769359998E-3</v>
      </c>
      <c r="AE8" s="12">
        <f>1/1000*'[1]44104411Exp'!$AC$211</f>
        <v>1.8833661959999999E-3</v>
      </c>
      <c r="AF8" s="12">
        <f>1/1000*'[1]44104411Exp'!AD$211</f>
        <v>2.9796650303999996E-3</v>
      </c>
      <c r="AG8" s="12">
        <f>1/1000*'[1]44104411Exp'!AE$211</f>
        <v>2.6151172096000003E-3</v>
      </c>
      <c r="AH8" s="12">
        <f>1/1000*'[1]44104411Exp'!AF$211</f>
        <v>3.3251113826000002E-3</v>
      </c>
      <c r="AI8" s="12">
        <f>1/1000*'[1]44104411Exp'!AG$211</f>
        <v>4.0763446580999998E-3</v>
      </c>
      <c r="AJ8" s="12">
        <f>1/1000*'[1]44104411Exp'!AH$211</f>
        <v>7.3056885104000003E-3</v>
      </c>
      <c r="AK8" s="12">
        <f>1/1000*'[1]44104411Exp'!AI$211</f>
        <v>1.1005461736500001E-2</v>
      </c>
      <c r="AL8" s="12">
        <f>1/1000*'[1]44104411Exp'!AJ$211</f>
        <v>5.8408674344000017E-3</v>
      </c>
      <c r="AM8" s="12">
        <f>1/1000*'[1]44104411Exp'!AK$211</f>
        <v>8.9772577883999987E-3</v>
      </c>
      <c r="AN8" s="12">
        <f>1/1000*'[1]44104411Exp'!AL$211</f>
        <v>1.20270804993E-2</v>
      </c>
      <c r="AO8" s="12">
        <f>1/1000*'[1]44104411Exp'!AM$211</f>
        <v>1.1149423056E-2</v>
      </c>
      <c r="AP8" s="12">
        <f>1/1000*'[1]44104411Exp'!AN$211</f>
        <v>1.2675040223999999E-2</v>
      </c>
      <c r="AQ8" s="12">
        <f>1/1000*'[1]44104411Exp'!AO$211</f>
        <v>1.5386306776200002E-2</v>
      </c>
      <c r="AR8" s="12">
        <f>1/1000*'[1]44104411Exp'!AP$211</f>
        <v>1.6638108758500005E-2</v>
      </c>
      <c r="AS8" s="12">
        <f>1/1000*'[1]44104411Exp'!AQ$211</f>
        <v>1.1674820261999999E-2</v>
      </c>
      <c r="AT8" s="10">
        <f>1/1000*'[1]44104411Exp'!AR$211</f>
        <v>6.4968322186000002E-3</v>
      </c>
      <c r="AU8" s="10">
        <f>1/1000*'[1]44104411Exp'!AS$211</f>
        <v>6.6423987629999999E-3</v>
      </c>
      <c r="AV8" s="10">
        <f>1/1000*'[1]44104411Exp'!AT$211</f>
        <v>6.7171677950000003E-3</v>
      </c>
      <c r="AW8" s="10">
        <f>1/1000*'[1]44104411Exp'!AU$211</f>
        <v>3.8419341770833336E-3</v>
      </c>
      <c r="AX8" s="10">
        <f>1/1000*'[1]44104411Exp'!AV$211</f>
        <v>0</v>
      </c>
      <c r="AY8" s="10">
        <f>1/1000*'[1]44104411Exp'!AW$211</f>
        <v>0</v>
      </c>
      <c r="AZ8" s="10">
        <f>1/1000*'[1]44104411Exp'!AX$211</f>
        <v>0</v>
      </c>
      <c r="BA8" s="10">
        <f>1/1000*'[1]44104411Exp'!AY$211</f>
        <v>0</v>
      </c>
      <c r="BB8" s="10">
        <f>1/1000*'[1]44104411Exp'!AZ$211</f>
        <v>0</v>
      </c>
      <c r="BC8" s="36">
        <f>1/1000*'[1]44104411Exp'!BA$211</f>
        <v>0</v>
      </c>
      <c r="BD8" s="318"/>
    </row>
    <row r="9" spans="1:56">
      <c r="B9" s="8" t="s">
        <v>19</v>
      </c>
      <c r="C9" s="325">
        <f t="shared" ref="C9:AB9" si="2">SUM(C6:C6)-SUM(C7:C8)</f>
        <v>2.7174000000000018E-3</v>
      </c>
      <c r="D9" s="313">
        <f t="shared" si="2"/>
        <v>7.2334919999999994E-3</v>
      </c>
      <c r="E9" s="313">
        <f t="shared" si="2"/>
        <v>1.2745879999999994E-2</v>
      </c>
      <c r="F9" s="313">
        <f t="shared" si="2"/>
        <v>2.2773967999999999E-2</v>
      </c>
      <c r="G9" s="313">
        <f t="shared" si="2"/>
        <v>8.3999719999999986E-3</v>
      </c>
      <c r="H9" s="313">
        <f t="shared" si="2"/>
        <v>6.9326320000000011E-3</v>
      </c>
      <c r="I9" s="313">
        <f t="shared" si="2"/>
        <v>1.7883039999999999E-2</v>
      </c>
      <c r="J9" s="313">
        <f t="shared" si="2"/>
        <v>3.7501564599999995E-2</v>
      </c>
      <c r="K9" s="313">
        <f t="shared" si="2"/>
        <v>1.8603983999999997E-2</v>
      </c>
      <c r="L9" s="313">
        <f t="shared" si="2"/>
        <v>1.5682780200000003E-2</v>
      </c>
      <c r="M9" s="313">
        <f t="shared" si="2"/>
        <v>1.2390905200000003E-2</v>
      </c>
      <c r="N9" s="313">
        <f t="shared" si="2"/>
        <v>1.6514820413793103E-2</v>
      </c>
      <c r="O9" s="313">
        <f t="shared" si="2"/>
        <v>1.8992322204081633E-2</v>
      </c>
      <c r="P9" s="313">
        <f t="shared" si="2"/>
        <v>2.0183990526315795E-2</v>
      </c>
      <c r="Q9" s="313">
        <f t="shared" si="2"/>
        <v>2.3834916579533946E-2</v>
      </c>
      <c r="R9" s="313">
        <f t="shared" si="2"/>
        <v>1.8552700666666665E-2</v>
      </c>
      <c r="S9" s="313">
        <f t="shared" si="2"/>
        <v>2.0051462666666672E-2</v>
      </c>
      <c r="T9" s="313">
        <f t="shared" si="2"/>
        <v>1.6626292199275361E-2</v>
      </c>
      <c r="U9" s="313">
        <f t="shared" si="2"/>
        <v>1.6470361258064517E-2</v>
      </c>
      <c r="V9" s="313">
        <f t="shared" si="2"/>
        <v>1.090402111111111E-2</v>
      </c>
      <c r="W9" s="313">
        <f t="shared" si="2"/>
        <v>1.090402111111111E-2</v>
      </c>
      <c r="X9" s="313">
        <f t="shared" si="2"/>
        <v>1.090402111111111E-2</v>
      </c>
      <c r="Y9" s="313">
        <f t="shared" si="2"/>
        <v>1.090402111111111E-2</v>
      </c>
      <c r="Z9" s="313">
        <f t="shared" si="2"/>
        <v>1.090402111111111E-2</v>
      </c>
      <c r="AA9" s="313">
        <f t="shared" si="2"/>
        <v>1.090402111111111E-2</v>
      </c>
      <c r="AB9" s="313">
        <f t="shared" si="2"/>
        <v>1.090402111111111E-2</v>
      </c>
      <c r="AC9" s="308"/>
      <c r="AD9" s="314">
        <f t="shared" ref="AD9:BC9" si="3">SUM(AD6:AD6)-SUM(AD7:AD8)</f>
        <v>6.4943201565900071E-4</v>
      </c>
      <c r="AE9" s="315">
        <f t="shared" si="3"/>
        <v>1.4172475936000007E-3</v>
      </c>
      <c r="AF9" s="315">
        <f t="shared" si="3"/>
        <v>2.9506095792000003E-3</v>
      </c>
      <c r="AG9" s="315">
        <f t="shared" si="3"/>
        <v>5.2170966624000004E-3</v>
      </c>
      <c r="AH9" s="315">
        <f t="shared" si="3"/>
        <v>2.638769655200001E-3</v>
      </c>
      <c r="AI9" s="315">
        <f t="shared" si="3"/>
        <v>2.4768363906000007E-3</v>
      </c>
      <c r="AJ9" s="315">
        <f t="shared" si="3"/>
        <v>4.3917648552000005E-3</v>
      </c>
      <c r="AK9" s="315">
        <f t="shared" si="3"/>
        <v>1.0625023271000004E-2</v>
      </c>
      <c r="AL9" s="315">
        <f t="shared" si="3"/>
        <v>8.9024170576000022E-3</v>
      </c>
      <c r="AM9" s="315">
        <f t="shared" si="3"/>
        <v>6.9274067060000021E-3</v>
      </c>
      <c r="AN9" s="315">
        <f t="shared" si="3"/>
        <v>4.9260546197999987E-3</v>
      </c>
      <c r="AO9" s="315">
        <f t="shared" si="3"/>
        <v>6.427732608000003E-3</v>
      </c>
      <c r="AP9" s="315">
        <f t="shared" si="3"/>
        <v>8.3021142159999985E-3</v>
      </c>
      <c r="AQ9" s="315">
        <f t="shared" si="3"/>
        <v>8.9721973584000018E-3</v>
      </c>
      <c r="AR9" s="315">
        <f t="shared" si="3"/>
        <v>1.0793507187000007E-2</v>
      </c>
      <c r="AS9" s="315">
        <f t="shared" si="3"/>
        <v>6.835119130000001E-3</v>
      </c>
      <c r="AT9" s="315">
        <f t="shared" si="3"/>
        <v>1.28664561685E-2</v>
      </c>
      <c r="AU9" s="315">
        <f t="shared" si="3"/>
        <v>1.2919347483900001E-2</v>
      </c>
      <c r="AV9" s="315">
        <f t="shared" si="3"/>
        <v>1.4730648430000002E-2</v>
      </c>
      <c r="AW9" s="315">
        <f t="shared" si="3"/>
        <v>9.1183109887500013E-3</v>
      </c>
      <c r="AX9" s="315">
        <f t="shared" si="3"/>
        <v>0</v>
      </c>
      <c r="AY9" s="315">
        <f t="shared" si="3"/>
        <v>0</v>
      </c>
      <c r="AZ9" s="315">
        <f t="shared" si="3"/>
        <v>0</v>
      </c>
      <c r="BA9" s="315">
        <f t="shared" si="3"/>
        <v>0</v>
      </c>
      <c r="BB9" s="315">
        <f t="shared" si="3"/>
        <v>0</v>
      </c>
      <c r="BC9" s="332">
        <f t="shared" si="3"/>
        <v>0</v>
      </c>
      <c r="BD9" s="341"/>
    </row>
    <row r="10" spans="1:56" ht="17.149999999999999" customHeight="1">
      <c r="B10" s="14" t="s">
        <v>96</v>
      </c>
      <c r="C10" s="56">
        <f>1/$A$1*'[1]44104411Exp'!$B$268</f>
        <v>0.374616844</v>
      </c>
      <c r="D10" s="23">
        <f>1/$A$1*'[1]44104411Exp'!$C$268</f>
        <v>0.41308260000000008</v>
      </c>
      <c r="E10" s="23">
        <f>1/$A$1*'[1]44104411Exp'!D$268</f>
        <v>0.60886545999999997</v>
      </c>
      <c r="F10" s="23">
        <f>1/$A$1*'[1]44104411Exp'!E$268</f>
        <v>0.54633748399999993</v>
      </c>
      <c r="G10" s="23">
        <f>1/$A$1*'[1]44104411Exp'!F$268</f>
        <v>0.73990139999999993</v>
      </c>
      <c r="H10" s="23">
        <f>1/$A$1*'[1]44104411Exp'!G$268</f>
        <v>0.96239015600000011</v>
      </c>
      <c r="I10" s="23">
        <f>1/$A$1*'[1]44104411Exp'!H$268</f>
        <v>0.76194546399999985</v>
      </c>
      <c r="J10" s="23">
        <f>1/$A$1*'[1]44104411Exp'!I$268</f>
        <v>0.43755807139999997</v>
      </c>
      <c r="K10" s="23">
        <f>1/$A$1*'[1]44104411Exp'!J$268</f>
        <v>0.22143290400000001</v>
      </c>
      <c r="L10" s="23">
        <f>1/$A$1*'[1]44104411Exp'!K$268</f>
        <v>0.41111033325000002</v>
      </c>
      <c r="M10" s="23">
        <f>1/$A$1*'[1]44104411Exp'!L$268</f>
        <v>0.37057844880000002</v>
      </c>
      <c r="N10" s="23">
        <f>1/$A$1*'[1]44104411Exp'!M$268</f>
        <v>0.17611703199999998</v>
      </c>
      <c r="O10" s="23">
        <f>1/$A$1*'[1]44104411Exp'!N$268</f>
        <v>0.18868246152831422</v>
      </c>
      <c r="P10" s="23">
        <f>1/$A$1*'[1]44104411Exp'!O$268</f>
        <v>0.20854307550000001</v>
      </c>
      <c r="Q10" s="23">
        <f>1/$A$1*'[1]44104411Exp'!P$268</f>
        <v>0.25642363001875906</v>
      </c>
      <c r="R10" s="23">
        <f>1/$A$1*'[1]44104411Exp'!Q$268</f>
        <v>0.38937911200000003</v>
      </c>
      <c r="S10" s="23">
        <f>1/$A$1*'[1]44104411Exp'!R$268</f>
        <v>0.50650416425</v>
      </c>
      <c r="T10" s="23">
        <f>1/$A$1*'[1]44104411Exp'!S$268</f>
        <v>0.67579301824621762</v>
      </c>
      <c r="U10" s="23">
        <f>1/$A$1*'[1]44104411Exp'!T$268</f>
        <v>0.63535671340553002</v>
      </c>
      <c r="V10" s="23">
        <f>1/$A$1*'[1]44104411Exp'!U$268</f>
        <v>0.39086268788391376</v>
      </c>
      <c r="W10" s="23">
        <f>1/$A$1*'[1]44104411Exp'!V$268</f>
        <v>0.39086268788391376</v>
      </c>
      <c r="X10" s="23">
        <f>1/$A$1*'[1]44104411Exp'!W$268</f>
        <v>0.39086268788391376</v>
      </c>
      <c r="Y10" s="23">
        <f>1/$A$1*'[1]44104411Exp'!X$268</f>
        <v>0.39086268788391376</v>
      </c>
      <c r="Z10" s="23">
        <f>1/$A$1*'[1]44104411Exp'!Y$268</f>
        <v>0.39086268788391376</v>
      </c>
      <c r="AA10" s="23">
        <f>1/$A$1*'[1]44104411Exp'!Z$268</f>
        <v>0.39086268788391376</v>
      </c>
      <c r="AB10" s="23">
        <f>1/$A$1*'[1]44104411Exp'!AA$268</f>
        <v>0.39086268788391376</v>
      </c>
      <c r="AC10" s="4"/>
      <c r="AD10" s="56">
        <f>1/1000*'[1]44104411Exp'!$AB$268</f>
        <v>0.10873683287863199</v>
      </c>
      <c r="AE10" s="23">
        <f>1/1000*'[1]44104411Exp'!$AC$268</f>
        <v>0.14769271623960001</v>
      </c>
      <c r="AF10" s="23">
        <f>1/1000*'[1]44104411Exp'!AD$268</f>
        <v>0.20210768645279997</v>
      </c>
      <c r="AG10" s="23">
        <f>1/1000*'[1]44104411Exp'!AE$268</f>
        <v>0.19919906783840002</v>
      </c>
      <c r="AH10" s="23">
        <f>1/1000*'[1]44104411Exp'!AF$268</f>
        <v>0.29994716847690001</v>
      </c>
      <c r="AI10" s="23">
        <f>1/1000*'[1]44104411Exp'!AG$268</f>
        <v>0.31403135645309999</v>
      </c>
      <c r="AJ10" s="23">
        <f>1/1000*'[1]44104411Exp'!AH$268</f>
        <v>0.2467060436704</v>
      </c>
      <c r="AK10" s="23">
        <f>1/1000*'[1]44104411Exp'!AI$268</f>
        <v>0.18146816265400004</v>
      </c>
      <c r="AL10" s="23">
        <f>1/1000*'[1]44104411Exp'!AJ$268</f>
        <v>0.10256378176399999</v>
      </c>
      <c r="AM10" s="23">
        <f>1/1000*'[1]44104411Exp'!AK$268</f>
        <v>0.1252395341516</v>
      </c>
      <c r="AN10" s="23">
        <f>1/1000*'[1]44104411Exp'!AL$268</f>
        <v>0.11716041185910001</v>
      </c>
      <c r="AO10" s="23">
        <f>1/1000*'[1]44104411Exp'!AM$268</f>
        <v>7.0075711823999992E-2</v>
      </c>
      <c r="AP10" s="23">
        <f>1/1000*'[1]44104411Exp'!AN$268</f>
        <v>8.2742431780799985E-2</v>
      </c>
      <c r="AQ10" s="23">
        <f>1/1000*'[1]44104411Exp'!AO$268</f>
        <v>9.8016655336500016E-2</v>
      </c>
      <c r="AR10" s="23">
        <f>1/1000*'[1]44104411Exp'!AP$268</f>
        <v>0.12024224273000002</v>
      </c>
      <c r="AS10" s="23">
        <f>1/1000*'[1]44104411Exp'!AQ$268</f>
        <v>0.15266855137099999</v>
      </c>
      <c r="AT10" s="23">
        <f>1/1000*'[1]44104411Exp'!AR$268</f>
        <v>0.20406310405689998</v>
      </c>
      <c r="AU10" s="23">
        <f>1/1000*'[1]44104411Exp'!AS$268</f>
        <v>0.26485912185589999</v>
      </c>
      <c r="AV10" s="23">
        <f>1/1000*'[1]44104411Exp'!AT$268</f>
        <v>0.253463475356</v>
      </c>
      <c r="AW10" s="23">
        <f>1/1000*'[1]44104411Exp'!AU$268</f>
        <v>0.15663491663500001</v>
      </c>
      <c r="AX10" s="23">
        <f>1/1000*'[1]44104411Exp'!AV$268</f>
        <v>0</v>
      </c>
      <c r="AY10" s="23">
        <f>1/1000*'[1]44104411Exp'!AW$268</f>
        <v>0</v>
      </c>
      <c r="AZ10" s="23">
        <f>1/1000*'[1]44104411Exp'!AX$268</f>
        <v>0</v>
      </c>
      <c r="BA10" s="23">
        <f>1/1000*'[1]44104411Exp'!AY$268</f>
        <v>0</v>
      </c>
      <c r="BB10" s="23">
        <f>1/1000*'[1]44104411Exp'!AZ$268</f>
        <v>0</v>
      </c>
      <c r="BC10" s="41">
        <f>1/1000*'[1]44104411Exp'!BA$268</f>
        <v>0</v>
      </c>
      <c r="BD10" s="318"/>
    </row>
    <row r="11" spans="1:56">
      <c r="B11" s="5" t="s">
        <v>97</v>
      </c>
      <c r="C11" s="20">
        <f>1/$A$1*'[1]44104411Exp'!$B$39</f>
        <v>0.16676679599999999</v>
      </c>
      <c r="D11" s="12">
        <f>1/$A$1*'[1]44104411Exp'!$C$39</f>
        <v>5.9374952000000002E-2</v>
      </c>
      <c r="E11" s="12">
        <f>1/$A$1*'[1]44104411Exp'!D$39</f>
        <v>0.19925642799999999</v>
      </c>
      <c r="F11" s="12">
        <f>1/$A$1*'[1]44104411Exp'!E$39</f>
        <v>0.15170019199999998</v>
      </c>
      <c r="G11" s="12">
        <f>1/$A$1*'[1]44104411Exp'!F$39</f>
        <v>0.18429168799999998</v>
      </c>
      <c r="H11" s="12">
        <f>1/$A$1*'[1]44104411Exp'!G$39</f>
        <v>0.16846802000000002</v>
      </c>
      <c r="I11" s="12">
        <f>1/$A$1*'[1]44104411Exp'!H$39</f>
        <v>0.37034768399999995</v>
      </c>
      <c r="J11" s="12">
        <f>1/$A$1*'[1]44104411Exp'!I$39</f>
        <v>0.18644727999999999</v>
      </c>
      <c r="K11" s="12">
        <f>1/$A$1*'[1]44104411Exp'!J$39</f>
        <v>9.9794967999999998E-2</v>
      </c>
      <c r="L11" s="12">
        <f>1/$A$1*'[1]44104411Exp'!K$39</f>
        <v>0.10228799025</v>
      </c>
      <c r="M11" s="12">
        <f>1/$A$1*'[1]44104411Exp'!L$39</f>
        <v>0.12773518240000001</v>
      </c>
      <c r="N11" s="12">
        <f>1/$A$1*'[1]44104411Exp'!M$39</f>
        <v>9.4208379999999994E-2</v>
      </c>
      <c r="O11" s="12">
        <f>1/$A$1*'[1]44104411Exp'!N$39</f>
        <v>8.0449899999999991E-2</v>
      </c>
      <c r="P11" s="12">
        <f>1/$A$1*'[1]44104411Exp'!O$39</f>
        <v>7.7229141894736841E-2</v>
      </c>
      <c r="Q11" s="12">
        <f>1/$A$1*'[1]44104411Exp'!P$39</f>
        <v>0.10422506327272728</v>
      </c>
      <c r="R11" s="12">
        <f>1/$A$1*'[1]44104411Exp'!Q$39</f>
        <v>0.14886279199999999</v>
      </c>
      <c r="S11" s="12">
        <f>1/$A$1*'[1]44104411Exp'!R$39</f>
        <v>0.217876708</v>
      </c>
      <c r="T11" s="12">
        <f>1/$A$1*'[1]44104411Exp'!S$39</f>
        <v>0.25197834778467909</v>
      </c>
      <c r="U11" s="12">
        <f>1/$A$1*'[1]44104411Exp'!T$39</f>
        <v>0.18576213485714285</v>
      </c>
      <c r="V11" s="12">
        <f>1/$A$1*'[1]44104411Exp'!U$39</f>
        <v>9.6158248000000002E-2</v>
      </c>
      <c r="W11" s="12">
        <f>1/$A$1*'[1]44104411Exp'!V$39</f>
        <v>9.6158248000000002E-2</v>
      </c>
      <c r="X11" s="12">
        <f>1/$A$1*'[1]44104411Exp'!W$39</f>
        <v>9.6158248000000002E-2</v>
      </c>
      <c r="Y11" s="12">
        <f>1/$A$1*'[1]44104411Exp'!X$39</f>
        <v>9.6158248000000002E-2</v>
      </c>
      <c r="Z11" s="12">
        <f>1/$A$1*'[1]44104411Exp'!Y$39</f>
        <v>9.6158248000000002E-2</v>
      </c>
      <c r="AA11" s="12">
        <f>1/$A$1*'[1]44104411Exp'!Z$39</f>
        <v>9.6158248000000002E-2</v>
      </c>
      <c r="AB11" s="12">
        <f>1/$A$1*'[1]44104411Exp'!AA$39</f>
        <v>9.6158248000000002E-2</v>
      </c>
      <c r="AC11" s="13"/>
      <c r="AD11" s="20">
        <f>1/1000*'[1]44104411Exp'!$AB$39</f>
        <v>2.6784313346273996E-2</v>
      </c>
      <c r="AE11" s="12">
        <f>1/1000*'[1]44104411Exp'!$AC$39</f>
        <v>2.2496356978000003E-2</v>
      </c>
      <c r="AF11" s="12">
        <f>1/1000*'[1]44104411Exp'!AD$39</f>
        <v>4.9395353534399999E-2</v>
      </c>
      <c r="AG11" s="12">
        <f>1/1000*'[1]44104411Exp'!AE$39</f>
        <v>5.1035733896000003E-2</v>
      </c>
      <c r="AH11" s="12">
        <f>1/1000*'[1]44104411Exp'!AF$39</f>
        <v>6.7505720342900005E-2</v>
      </c>
      <c r="AI11" s="12">
        <f>1/1000*'[1]44104411Exp'!AG$39</f>
        <v>6.1946289405000007E-2</v>
      </c>
      <c r="AJ11" s="12">
        <f>1/1000*'[1]44104411Exp'!AH$39</f>
        <v>9.8880188782E-2</v>
      </c>
      <c r="AK11" s="12">
        <f>1/1000*'[1]44104411Exp'!AI$39</f>
        <v>7.0108694980000011E-2</v>
      </c>
      <c r="AL11" s="12">
        <f>1/1000*'[1]44104411Exp'!AJ$39</f>
        <v>4.3972959135600002E-2</v>
      </c>
      <c r="AM11" s="12">
        <f>1/1000*'[1]44104411Exp'!AK$39</f>
        <v>3.88913074308E-2</v>
      </c>
      <c r="AN11" s="12">
        <f>1/1000*'[1]44104411Exp'!AL$39</f>
        <v>4.2994634427900004E-2</v>
      </c>
      <c r="AO11" s="12">
        <f>1/1000*'[1]44104411Exp'!AM$39</f>
        <v>3.7539333503999996E-2</v>
      </c>
      <c r="AP11" s="12">
        <f>1/1000*'[1]44104411Exp'!AN$39</f>
        <v>3.4554494286399999E-2</v>
      </c>
      <c r="AQ11" s="12">
        <f>1/1000*'[1]44104411Exp'!AO$39</f>
        <v>3.7219784691600005E-2</v>
      </c>
      <c r="AR11" s="12">
        <f>1/1000*'[1]44104411Exp'!AP$39</f>
        <v>4.9223689608500001E-2</v>
      </c>
      <c r="AS11" s="12">
        <f>1/1000*'[1]44104411Exp'!AQ$39</f>
        <v>5.6237774593000001E-2</v>
      </c>
      <c r="AT11" s="10">
        <f>1/1000*'[1]44104411Exp'!AR$39</f>
        <v>7.9700608842899992E-2</v>
      </c>
      <c r="AU11" s="10">
        <f>1/1000*'[1]44104411Exp'!AS$39</f>
        <v>9.5620653714299994E-2</v>
      </c>
      <c r="AV11" s="10">
        <f>1/1000*'[1]44104411Exp'!AT$39</f>
        <v>7.6918736675000002E-2</v>
      </c>
      <c r="AW11" s="10">
        <f>1/1000*'[1]44104411Exp'!AU$39</f>
        <v>3.8095865036666669E-2</v>
      </c>
      <c r="AX11" s="10">
        <f>1/1000*'[1]44104411Exp'!AV$39</f>
        <v>0</v>
      </c>
      <c r="AY11" s="10">
        <f>1/1000*'[1]44104411Exp'!AW$39</f>
        <v>0</v>
      </c>
      <c r="AZ11" s="10">
        <f>1/1000*'[1]44104411Exp'!AX$39</f>
        <v>0</v>
      </c>
      <c r="BA11" s="10">
        <f>1/1000*'[1]44104411Exp'!AY$39</f>
        <v>0</v>
      </c>
      <c r="BB11" s="10">
        <f>1/1000*'[1]44104411Exp'!AZ$39</f>
        <v>0</v>
      </c>
      <c r="BC11" s="36">
        <f>1/1000*'[1]44104411Exp'!BA$39</f>
        <v>0</v>
      </c>
      <c r="BD11" s="318"/>
    </row>
    <row r="12" spans="1:56">
      <c r="B12" s="5" t="s">
        <v>33</v>
      </c>
      <c r="C12" s="20">
        <f>1/$A$1*'[1]44104411Exp'!$B$147</f>
        <v>2.3542960000000001E-3</v>
      </c>
      <c r="D12" s="12">
        <f>1/$A$1*'[1]44104411Exp'!$C$147</f>
        <v>6.6438960000000007E-3</v>
      </c>
      <c r="E12" s="12">
        <f>1/$A$1*'[1]44104411Exp'!D$147</f>
        <v>1.5798019999999999E-2</v>
      </c>
      <c r="F12" s="12">
        <f>1/$A$1*'[1]44104411Exp'!E$147</f>
        <v>2.7352864000000001E-2</v>
      </c>
      <c r="G12" s="12">
        <f>1/$A$1*'[1]44104411Exp'!F$147</f>
        <v>2.8407484E-2</v>
      </c>
      <c r="H12" s="12">
        <f>1/$A$1*'[1]44104411Exp'!G$147</f>
        <v>3.8603095999999996E-2</v>
      </c>
      <c r="I12" s="12">
        <f>1/$A$1*'[1]44104411Exp'!H$147</f>
        <v>3.7534028000000004E-2</v>
      </c>
      <c r="J12" s="12">
        <f>1/$A$1*'[1]44104411Exp'!I$147</f>
        <v>3.3572945799999997E-2</v>
      </c>
      <c r="K12" s="12">
        <f>1/$A$1*'[1]44104411Exp'!J$147</f>
        <v>3.3974500000000005E-2</v>
      </c>
      <c r="L12" s="12">
        <f>1/$A$1*'[1]44104411Exp'!K$147</f>
        <v>3.7437766000000004E-2</v>
      </c>
      <c r="M12" s="12">
        <f>1/$A$1*'[1]44104411Exp'!L$147</f>
        <v>3.7920489999999994E-2</v>
      </c>
      <c r="N12" s="12">
        <f>1/$A$1*'[1]44104411Exp'!M$147</f>
        <v>3.0992135999999997E-2</v>
      </c>
      <c r="O12" s="12">
        <f>1/$A$1*'[1]44104411Exp'!N$147</f>
        <v>2.07787478E-2</v>
      </c>
      <c r="P12" s="12">
        <f>1/$A$1*'[1]44104411Exp'!O$147</f>
        <v>2.1108235999999999E-2</v>
      </c>
      <c r="Q12" s="12">
        <f>1/$A$1*'[1]44104411Exp'!P$147</f>
        <v>1.8404892000000003E-2</v>
      </c>
      <c r="R12" s="12">
        <f>1/$A$1*'[1]44104411Exp'!Q$147</f>
        <v>2.2993710333333334E-2</v>
      </c>
      <c r="S12" s="12">
        <f>1/$A$1*'[1]44104411Exp'!R$147</f>
        <v>2.1172264E-2</v>
      </c>
      <c r="T12" s="12">
        <f>1/$A$1*'[1]44104411Exp'!S$147</f>
        <v>2.4508404000000001E-2</v>
      </c>
      <c r="U12" s="12">
        <f>1/$A$1*'[1]44104411Exp'!T$147</f>
        <v>2.5722597548387099E-2</v>
      </c>
      <c r="V12" s="12">
        <f>1/$A$1*'[1]44104411Exp'!U$147</f>
        <v>1.5286808000000002E-2</v>
      </c>
      <c r="W12" s="12">
        <f>1/$A$1*'[1]44104411Exp'!V$147</f>
        <v>1.5286808000000002E-2</v>
      </c>
      <c r="X12" s="12">
        <f>1/$A$1*'[1]44104411Exp'!W$147</f>
        <v>1.5286808000000002E-2</v>
      </c>
      <c r="Y12" s="12">
        <f>1/$A$1*'[1]44104411Exp'!X$147</f>
        <v>1.5286808000000002E-2</v>
      </c>
      <c r="Z12" s="12">
        <f>1/$A$1*'[1]44104411Exp'!Y$147</f>
        <v>1.5286808000000002E-2</v>
      </c>
      <c r="AA12" s="12">
        <f>1/$A$1*'[1]44104411Exp'!Z$147</f>
        <v>1.5286808000000002E-2</v>
      </c>
      <c r="AB12" s="12">
        <f>1/$A$1*'[1]44104411Exp'!AA$147</f>
        <v>1.5286808000000002E-2</v>
      </c>
      <c r="AC12" s="13"/>
      <c r="AD12" s="20">
        <f>1/1000*'[1]44104411Exp'!$AB$147</f>
        <v>1.0390092082200001E-3</v>
      </c>
      <c r="AE12" s="12">
        <f>1/1000*'[1]44104411Exp'!$AC$147</f>
        <v>2.6231210488E-3</v>
      </c>
      <c r="AF12" s="12">
        <f>1/1000*'[1]44104411Exp'!AD$147</f>
        <v>5.2732991519999998E-3</v>
      </c>
      <c r="AG12" s="12">
        <f>1/1000*'[1]44104411Exp'!AE$147</f>
        <v>1.01687934432E-2</v>
      </c>
      <c r="AH12" s="12">
        <f>1/1000*'[1]44104411Exp'!AF$147</f>
        <v>1.06862553392E-2</v>
      </c>
      <c r="AI12" s="12">
        <f>1/1000*'[1]44104411Exp'!AG$147</f>
        <v>1.3996450954200001E-2</v>
      </c>
      <c r="AJ12" s="12">
        <f>1/1000*'[1]44104411Exp'!AH$147</f>
        <v>1.4608784206800002E-2</v>
      </c>
      <c r="AK12" s="12">
        <f>1/1000*'[1]44104411Exp'!AI$147</f>
        <v>1.5317346653000002E-2</v>
      </c>
      <c r="AL12" s="12">
        <f>1/1000*'[1]44104411Exp'!AJ$147</f>
        <v>1.5875975517200002E-2</v>
      </c>
      <c r="AM12" s="12">
        <f>1/1000*'[1]44104411Exp'!AK$147</f>
        <v>1.4555215021600001E-2</v>
      </c>
      <c r="AN12" s="12">
        <f>1/1000*'[1]44104411Exp'!AL$147</f>
        <v>1.2731055039000001E-2</v>
      </c>
      <c r="AO12" s="12">
        <f>1/1000*'[1]44104411Exp'!AM$147</f>
        <v>1.2153436464E-2</v>
      </c>
      <c r="AP12" s="12">
        <f>1/1000*'[1]44104411Exp'!AN$147</f>
        <v>9.1171463679999998E-3</v>
      </c>
      <c r="AQ12" s="12">
        <f>1/1000*'[1]44104411Exp'!AO$147</f>
        <v>9.4550028795000012E-3</v>
      </c>
      <c r="AR12" s="12">
        <f>1/1000*'[1]44104411Exp'!AP$147</f>
        <v>8.3273940379999991E-3</v>
      </c>
      <c r="AS12" s="12">
        <f>1/1000*'[1]44104411Exp'!AQ$147</f>
        <v>8.7872788324999986E-3</v>
      </c>
      <c r="AT12" s="10">
        <f>1/1000*'[1]44104411Exp'!AR$147</f>
        <v>7.5612217240999995E-3</v>
      </c>
      <c r="AU12" s="10">
        <f>1/1000*'[1]44104411Exp'!AS$147</f>
        <v>8.9734206132999986E-3</v>
      </c>
      <c r="AV12" s="10">
        <f>1/1000*'[1]44104411Exp'!AT$147</f>
        <v>1.0048289308999999E-2</v>
      </c>
      <c r="AW12" s="10">
        <f>1/1000*'[1]44104411Exp'!AU$147</f>
        <v>6.1020325737500001E-3</v>
      </c>
      <c r="AX12" s="10">
        <f>1/1000*'[1]44104411Exp'!AV$147</f>
        <v>0</v>
      </c>
      <c r="AY12" s="10">
        <f>1/1000*'[1]44104411Exp'!AW$147</f>
        <v>0</v>
      </c>
      <c r="AZ12" s="10">
        <f>1/1000*'[1]44104411Exp'!AX$147</f>
        <v>0</v>
      </c>
      <c r="BA12" s="10">
        <f>1/1000*'[1]44104411Exp'!AY$147</f>
        <v>0</v>
      </c>
      <c r="BB12" s="10">
        <f>1/1000*'[1]44104411Exp'!AZ$147</f>
        <v>0</v>
      </c>
      <c r="BC12" s="36">
        <f>1/1000*'[1]44104411Exp'!BA$147</f>
        <v>0</v>
      </c>
      <c r="BD12" s="318"/>
    </row>
    <row r="13" spans="1:56">
      <c r="B13" s="8" t="s">
        <v>98</v>
      </c>
      <c r="C13" s="20">
        <f>1/$A$1*'[1]44104411Exp'!$B$247</f>
        <v>0.205495752</v>
      </c>
      <c r="D13" s="12">
        <f>1/$A$1*'[1]44104411Exp'!$C$247</f>
        <v>0.34706375200000006</v>
      </c>
      <c r="E13" s="12">
        <f>1/$A$1*'[1]44104411Exp'!D$247</f>
        <v>0.39381101200000002</v>
      </c>
      <c r="F13" s="12">
        <f>1/$A$1*'[1]44104411Exp'!E$247</f>
        <v>0.36728442799999994</v>
      </c>
      <c r="G13" s="12">
        <f>1/$A$1*'[1]44104411Exp'!F$247</f>
        <v>0.52720222799999994</v>
      </c>
      <c r="H13" s="12">
        <f>1/$A$1*'[1]44104411Exp'!G$247</f>
        <v>0.75531904000000005</v>
      </c>
      <c r="I13" s="12">
        <f>1/$A$1*'[1]44104411Exp'!H$247</f>
        <v>0.35406375199999995</v>
      </c>
      <c r="J13" s="12">
        <f>1/$A$1*'[1]44104411Exp'!I$247</f>
        <v>0.21753784559999997</v>
      </c>
      <c r="K13" s="12">
        <f>1/$A$1*'[1]44104411Exp'!J$247</f>
        <v>8.7663436000000011E-2</v>
      </c>
      <c r="L13" s="12">
        <f>1/$A$1*'[1]44104411Exp'!K$247</f>
        <v>0.27138457700000002</v>
      </c>
      <c r="M13" s="12">
        <f>1/$A$1*'[1]44104411Exp'!L$247</f>
        <v>0.20492277639999998</v>
      </c>
      <c r="N13" s="12">
        <f>1/$A$1*'[1]44104411Exp'!M$247</f>
        <v>5.0916515999999995E-2</v>
      </c>
      <c r="O13" s="12">
        <f>1/$A$1*'[1]44104411Exp'!N$247</f>
        <v>8.7453813728314234E-2</v>
      </c>
      <c r="P13" s="12">
        <f>1/$A$1*'[1]44104411Exp'!O$247</f>
        <v>0.11020569760526318</v>
      </c>
      <c r="Q13" s="12">
        <f>1/$A$1*'[1]44104411Exp'!P$247</f>
        <v>0.13379367474603177</v>
      </c>
      <c r="R13" s="12">
        <f>1/$A$1*'[1]44104411Exp'!Q$247</f>
        <v>0.2175226096666667</v>
      </c>
      <c r="S13" s="12">
        <f>1/$A$1*'[1]44104411Exp'!R$247</f>
        <v>0.26745519225000003</v>
      </c>
      <c r="T13" s="12">
        <f>1/$A$1*'[1]44104411Exp'!S$247</f>
        <v>0.39930626646153855</v>
      </c>
      <c r="U13" s="12">
        <f>1/$A$1*'[1]44104411Exp'!T$247</f>
        <v>0.42387198100000006</v>
      </c>
      <c r="V13" s="12">
        <f>1/$A$1*'[1]44104411Exp'!U$247</f>
        <v>0.27941763188391378</v>
      </c>
      <c r="W13" s="12">
        <f>1/$A$1*'[1]44104411Exp'!V$247</f>
        <v>0.27941763188391378</v>
      </c>
      <c r="X13" s="12">
        <f>1/$A$1*'[1]44104411Exp'!W$247</f>
        <v>0.27941763188391378</v>
      </c>
      <c r="Y13" s="12">
        <f>1/$A$1*'[1]44104411Exp'!X$247</f>
        <v>0.27941763188391378</v>
      </c>
      <c r="Z13" s="12">
        <f>1/$A$1*'[1]44104411Exp'!Y$247</f>
        <v>0.27941763188391378</v>
      </c>
      <c r="AA13" s="12">
        <f>1/$A$1*'[1]44104411Exp'!Z$247</f>
        <v>0.27941763188391378</v>
      </c>
      <c r="AB13" s="12">
        <f>1/$A$1*'[1]44104411Exp'!AA$247</f>
        <v>0.27941763188391378</v>
      </c>
      <c r="AC13" s="13"/>
      <c r="AD13" s="20">
        <f>1/1000*'[1]44104411Exp'!$AB$247</f>
        <v>8.0913510324137988E-2</v>
      </c>
      <c r="AE13" s="12">
        <f>1/1000*'[1]44104411Exp'!$AC$247</f>
        <v>0.1225732382128</v>
      </c>
      <c r="AF13" s="12">
        <f>1/1000*'[1]44104411Exp'!AD$247</f>
        <v>0.14743903376639997</v>
      </c>
      <c r="AG13" s="12">
        <f>1/1000*'[1]44104411Exp'!AE$247</f>
        <v>0.13799454049920001</v>
      </c>
      <c r="AH13" s="12">
        <f>1/1000*'[1]44104411Exp'!AF$247</f>
        <v>0.22175519279479999</v>
      </c>
      <c r="AI13" s="12">
        <f>1/1000*'[1]44104411Exp'!AG$247</f>
        <v>0.23808861609390003</v>
      </c>
      <c r="AJ13" s="12">
        <f>1/1000*'[1]44104411Exp'!AH$247</f>
        <v>0.13321707068160002</v>
      </c>
      <c r="AK13" s="12">
        <f>1/1000*'[1]44104411Exp'!AI$247</f>
        <v>9.6042121021000001E-2</v>
      </c>
      <c r="AL13" s="12">
        <f>1/1000*'[1]44104411Exp'!AJ$247</f>
        <v>4.2714847111200001E-2</v>
      </c>
      <c r="AM13" s="12">
        <f>1/1000*'[1]44104411Exp'!AK$247</f>
        <v>7.1793011699199993E-2</v>
      </c>
      <c r="AN13" s="12">
        <f>1/1000*'[1]44104411Exp'!AL$247</f>
        <v>6.1434722392200013E-2</v>
      </c>
      <c r="AO13" s="12">
        <f>1/1000*'[1]44104411Exp'!AM$247</f>
        <v>2.0382941855999998E-2</v>
      </c>
      <c r="AP13" s="12">
        <f>1/1000*'[1]44104411Exp'!AN$247</f>
        <v>3.9070791126399995E-2</v>
      </c>
      <c r="AQ13" s="12">
        <f>1/1000*'[1]44104411Exp'!AO$247</f>
        <v>5.1341867765400007E-2</v>
      </c>
      <c r="AR13" s="12">
        <f>1/1000*'[1]44104411Exp'!AP$247</f>
        <v>6.2691159083500009E-2</v>
      </c>
      <c r="AS13" s="12">
        <f>1/1000*'[1]44104411Exp'!AQ$247</f>
        <v>8.7643497945499985E-2</v>
      </c>
      <c r="AT13" s="10">
        <f>1/1000*'[1]44104411Exp'!AR$247</f>
        <v>0.11680127348990001</v>
      </c>
      <c r="AU13" s="10">
        <f>1/1000*'[1]44104411Exp'!AS$247</f>
        <v>0.16026504752830001</v>
      </c>
      <c r="AV13" s="10">
        <f>1/1000*'[1]44104411Exp'!AT$247</f>
        <v>0.166496449372</v>
      </c>
      <c r="AW13" s="10">
        <f>1/1000*'[1]44104411Exp'!AU$247</f>
        <v>0.11243701902458333</v>
      </c>
      <c r="AX13" s="10">
        <f>1/1000*'[1]44104411Exp'!AV$247</f>
        <v>0</v>
      </c>
      <c r="AY13" s="10">
        <f>1/1000*'[1]44104411Exp'!AW$247</f>
        <v>0</v>
      </c>
      <c r="AZ13" s="10">
        <f>1/1000*'[1]44104411Exp'!AX$247</f>
        <v>0</v>
      </c>
      <c r="BA13" s="10">
        <f>1/1000*'[1]44104411Exp'!AY$247</f>
        <v>0</v>
      </c>
      <c r="BB13" s="10">
        <f>1/1000*'[1]44104411Exp'!AZ$247</f>
        <v>0</v>
      </c>
      <c r="BC13" s="36">
        <f>1/1000*'[1]44104411Exp'!BA$247</f>
        <v>0</v>
      </c>
      <c r="BD13" s="318"/>
    </row>
    <row r="14" spans="1:56" ht="17.149999999999999" customHeight="1">
      <c r="B14" s="14" t="s">
        <v>95</v>
      </c>
      <c r="C14" s="56">
        <f>1/$A$1*'[1]44104411Exp'!$B$269</f>
        <v>1.5905512E-2</v>
      </c>
      <c r="D14" s="23">
        <f>1/$A$1*'[1]44104411Exp'!$C$269</f>
        <v>3.9344227999999995E-2</v>
      </c>
      <c r="E14" s="23">
        <f>1/$A$1*'[1]44104411Exp'!D$269</f>
        <v>3.0044755999999999E-2</v>
      </c>
      <c r="F14" s="23">
        <f>1/$A$1*'[1]44104411Exp'!E$269</f>
        <v>2.6277356000000002E-2</v>
      </c>
      <c r="G14" s="23">
        <f>1/$A$1*'[1]44104411Exp'!F$269</f>
        <v>4.9338939999999991E-2</v>
      </c>
      <c r="H14" s="23">
        <f>1/$A$1*'[1]44104411Exp'!G$269</f>
        <v>5.6224867999999997E-2</v>
      </c>
      <c r="I14" s="23">
        <f>1/$A$1*'[1]44104411Exp'!H$269</f>
        <v>7.7876427999999984E-2</v>
      </c>
      <c r="J14" s="23">
        <f>1/$A$1*'[1]44104411Exp'!I$269</f>
        <v>6.9644075999999999E-2</v>
      </c>
      <c r="K14" s="23">
        <f>1/$A$1*'[1]44104411Exp'!J$269</f>
        <v>7.6445152000000002E-2</v>
      </c>
      <c r="L14" s="23">
        <f>1/$A$1*'[1]44104411Exp'!K$269</f>
        <v>8.3260608166666653E-2</v>
      </c>
      <c r="M14" s="23">
        <f>1/$A$1*'[1]44104411Exp'!L$269</f>
        <v>0.12467908699999999</v>
      </c>
      <c r="N14" s="23">
        <f>1/$A$1*'[1]44104411Exp'!M$269</f>
        <v>0.1144239035862069</v>
      </c>
      <c r="O14" s="23">
        <f>1/$A$1*'[1]44104411Exp'!N$269</f>
        <v>0.11377722457142862</v>
      </c>
      <c r="P14" s="23">
        <f>1/$A$1*'[1]44104411Exp'!O$269</f>
        <v>0.10713586557894737</v>
      </c>
      <c r="Q14" s="23">
        <f>1/$A$1*'[1]44104411Exp'!P$269</f>
        <v>0.105123148</v>
      </c>
      <c r="R14" s="23">
        <f>1/$A$1*'[1]44104411Exp'!Q$269</f>
        <v>0.12209758547798744</v>
      </c>
      <c r="S14" s="23">
        <f>1/$A$1*'[1]44104411Exp'!R$269</f>
        <v>0.11058910208695655</v>
      </c>
      <c r="T14" s="23">
        <f>1/$A$1*'[1]44104411Exp'!S$269</f>
        <v>0.13271387345454544</v>
      </c>
      <c r="U14" s="23">
        <f>1/$A$1*'[1]44104411Exp'!T$269</f>
        <v>0.13608973600000002</v>
      </c>
      <c r="V14" s="23">
        <f>1/$A$1*'[1]44104411Exp'!U$269</f>
        <v>7.5231624999999996E-2</v>
      </c>
      <c r="W14" s="23">
        <f>1/$A$1*'[1]44104411Exp'!V$269</f>
        <v>7.5231624999999996E-2</v>
      </c>
      <c r="X14" s="23">
        <f>1/$A$1*'[1]44104411Exp'!W$269</f>
        <v>7.5231624999999996E-2</v>
      </c>
      <c r="Y14" s="23">
        <f>1/$A$1*'[1]44104411Exp'!X$269</f>
        <v>7.5231624999999996E-2</v>
      </c>
      <c r="Z14" s="23">
        <f>1/$A$1*'[1]44104411Exp'!Y$269</f>
        <v>7.5231624999999996E-2</v>
      </c>
      <c r="AA14" s="23">
        <f>1/$A$1*'[1]44104411Exp'!Z$269</f>
        <v>7.5231624999999996E-2</v>
      </c>
      <c r="AB14" s="23">
        <f>1/$A$1*'[1]44104411Exp'!AA$269</f>
        <v>7.5231624999999996E-2</v>
      </c>
      <c r="AC14" s="13"/>
      <c r="AD14" s="56">
        <f>1/1000*'[1]44104411Exp'!$AB$269</f>
        <v>5.8297528946999995E-3</v>
      </c>
      <c r="AE14" s="23">
        <f>1/1000*'[1]44104411Exp'!$AC$269</f>
        <v>1.0953213972399999E-2</v>
      </c>
      <c r="AF14" s="23">
        <f>1/1000*'[1]44104411Exp'!AD$269</f>
        <v>1.09222019712E-2</v>
      </c>
      <c r="AG14" s="23">
        <f>1/1000*'[1]44104411Exp'!AE$269</f>
        <v>1.01351934096E-2</v>
      </c>
      <c r="AH14" s="23">
        <f>1/1000*'[1]44104411Exp'!AF$269</f>
        <v>1.8503877010499999E-2</v>
      </c>
      <c r="AI14" s="23">
        <f>1/1000*'[1]44104411Exp'!AG$269</f>
        <v>2.0975360534699998E-2</v>
      </c>
      <c r="AJ14" s="23">
        <f>1/1000*'[1]44104411Exp'!AH$269</f>
        <v>3.1052734539599999E-2</v>
      </c>
      <c r="AK14" s="23">
        <f>1/1000*'[1]44104411Exp'!AI$269</f>
        <v>2.9252616692500007E-2</v>
      </c>
      <c r="AL14" s="23">
        <f>1/1000*'[1]44104411Exp'!AJ$269</f>
        <v>3.2769181318000003E-2</v>
      </c>
      <c r="AM14" s="23">
        <f>1/1000*'[1]44104411Exp'!AK$269</f>
        <v>2.8711903602799994E-2</v>
      </c>
      <c r="AN14" s="23">
        <f>1/1000*'[1]44104411Exp'!AL$269</f>
        <v>3.9286052311500008E-2</v>
      </c>
      <c r="AO14" s="23">
        <f>1/1000*'[1]44104411Exp'!AM$269</f>
        <v>4.1729261856000004E-2</v>
      </c>
      <c r="AP14" s="23">
        <f>1/1000*'[1]44104411Exp'!AN$269</f>
        <v>4.7629753564800016E-2</v>
      </c>
      <c r="AQ14" s="23">
        <f>1/1000*'[1]44104411Exp'!AO$269</f>
        <v>4.65766237158E-2</v>
      </c>
      <c r="AR14" s="23">
        <f>1/1000*'[1]44104411Exp'!AP$269</f>
        <v>4.5153714279000008E-2</v>
      </c>
      <c r="AS14" s="23">
        <f>1/1000*'[1]44104411Exp'!AQ$269</f>
        <v>4.4046345612500003E-2</v>
      </c>
      <c r="AT14" s="23">
        <f>1/1000*'[1]44104411Exp'!AR$269</f>
        <v>3.9598870426100004E-2</v>
      </c>
      <c r="AU14" s="23">
        <f>1/1000*'[1]44104411Exp'!AS$269</f>
        <v>4.4631610323299993E-2</v>
      </c>
      <c r="AV14" s="23">
        <f>1/1000*'[1]44104411Exp'!AT$269</f>
        <v>5.3580639012999996E-2</v>
      </c>
      <c r="AW14" s="23">
        <f>1/1000*'[1]44104411Exp'!AU$269</f>
        <v>2.6152312376250004E-2</v>
      </c>
      <c r="AX14" s="23">
        <f>1/1000*'[1]44104411Exp'!AV$269</f>
        <v>0</v>
      </c>
      <c r="AY14" s="23">
        <f>1/1000*'[1]44104411Exp'!AW$269</f>
        <v>0</v>
      </c>
      <c r="AZ14" s="23">
        <f>1/1000*'[1]44104411Exp'!AX$269</f>
        <v>0</v>
      </c>
      <c r="BA14" s="23">
        <f>1/1000*'[1]44104411Exp'!AY$269</f>
        <v>0</v>
      </c>
      <c r="BB14" s="23">
        <f>1/1000*'[1]44104411Exp'!AZ$269</f>
        <v>0</v>
      </c>
      <c r="BC14" s="41">
        <f>1/1000*'[1]44104411Exp'!BA$269</f>
        <v>0</v>
      </c>
      <c r="BD14" s="318"/>
    </row>
    <row r="15" spans="1:56">
      <c r="B15" s="5" t="s">
        <v>74</v>
      </c>
      <c r="C15" s="20">
        <f>1/$A$1*'[1]44104411Exp'!$B$12</f>
        <v>4.5543679999999996E-3</v>
      </c>
      <c r="D15" s="12">
        <f>1/$A$1*'[1]44104411Exp'!$C$12</f>
        <v>5.0781079999999996E-3</v>
      </c>
      <c r="E15" s="12">
        <f>1/$A$1*'[1]44104411Exp'!D$12</f>
        <v>9.7008800000000003E-4</v>
      </c>
      <c r="F15" s="12">
        <f>1/$A$1*'[1]44104411Exp'!E$12</f>
        <v>1.8182079999999995E-3</v>
      </c>
      <c r="G15" s="12">
        <f>1/$A$1*'[1]44104411Exp'!F$12</f>
        <v>2.10392E-3</v>
      </c>
      <c r="H15" s="12">
        <f>1/$A$1*'[1]44104411Exp'!G$12</f>
        <v>4.5284399999999999E-3</v>
      </c>
      <c r="I15" s="12">
        <f>1/$A$1*'[1]44104411Exp'!H$12</f>
        <v>9.6256439999999992E-3</v>
      </c>
      <c r="J15" s="12">
        <f>1/$A$1*'[1]44104411Exp'!I$12</f>
        <v>8.1343360000000007E-3</v>
      </c>
      <c r="K15" s="12">
        <f>1/$A$1*'[1]44104411Exp'!J$12</f>
        <v>9.1356719999999992E-3</v>
      </c>
      <c r="L15" s="12">
        <f>1/$A$1*'[1]44104411Exp'!K$12</f>
        <v>6.3137079999999986E-3</v>
      </c>
      <c r="M15" s="12">
        <f>1/$A$1*'[1]44104411Exp'!L$12</f>
        <v>1.4071091999999999E-2</v>
      </c>
      <c r="N15" s="12">
        <f>1/$A$1*'[1]44104411Exp'!M$12</f>
        <v>1.3618135999999999E-2</v>
      </c>
      <c r="O15" s="12">
        <f>1/$A$1*'[1]44104411Exp'!N$12</f>
        <v>1.1739832E-2</v>
      </c>
      <c r="P15" s="12">
        <f>1/$A$1*'[1]44104411Exp'!O$12</f>
        <v>1.108088E-2</v>
      </c>
      <c r="Q15" s="12">
        <f>1/$A$1*'[1]44104411Exp'!P$12</f>
        <v>8.3747519999999992E-3</v>
      </c>
      <c r="R15" s="12">
        <f>1/$A$1*'[1]44104411Exp'!Q$12</f>
        <v>1.5016880000000002E-2</v>
      </c>
      <c r="S15" s="12">
        <f>1/$A$1*'[1]44104411Exp'!R$12</f>
        <v>1.2873024E-2</v>
      </c>
      <c r="T15" s="12">
        <f>1/$A$1*'[1]44104411Exp'!S$12</f>
        <v>2.0182195999999999E-2</v>
      </c>
      <c r="U15" s="12">
        <f>1/$A$1*'[1]44104411Exp'!T$12</f>
        <v>1.2019508000000002E-2</v>
      </c>
      <c r="V15" s="12">
        <f>1/$A$1*'[1]44104411Exp'!U$12</f>
        <v>5.0419600000000007E-3</v>
      </c>
      <c r="W15" s="12">
        <f>1/$A$1*'[1]44104411Exp'!V$12</f>
        <v>5.0419600000000007E-3</v>
      </c>
      <c r="X15" s="12">
        <f>1/$A$1*'[1]44104411Exp'!W$12</f>
        <v>5.0419600000000007E-3</v>
      </c>
      <c r="Y15" s="12">
        <f>1/$A$1*'[1]44104411Exp'!X$12</f>
        <v>5.0419600000000007E-3</v>
      </c>
      <c r="Z15" s="12">
        <f>1/$A$1*'[1]44104411Exp'!Y$12</f>
        <v>5.0419600000000007E-3</v>
      </c>
      <c r="AA15" s="12">
        <f>1/$A$1*'[1]44104411Exp'!Z$12</f>
        <v>5.0419600000000007E-3</v>
      </c>
      <c r="AB15" s="12">
        <f>1/$A$1*'[1]44104411Exp'!AA$12</f>
        <v>5.0419600000000007E-3</v>
      </c>
      <c r="AC15" s="13"/>
      <c r="AD15" s="20">
        <f>1/1000*'[1]44104411Exp'!$AB$12</f>
        <v>1.574979061281E-3</v>
      </c>
      <c r="AE15" s="12">
        <f>1/1000*'[1]44104411Exp'!$AC$12</f>
        <v>1.6708062831999996E-3</v>
      </c>
      <c r="AF15" s="12">
        <f>1/1000*'[1]44104411Exp'!AD$12</f>
        <v>2.8613383199999998E-4</v>
      </c>
      <c r="AG15" s="12">
        <f>1/1000*'[1]44104411Exp'!AE$12</f>
        <v>4.5614961280000002E-4</v>
      </c>
      <c r="AH15" s="12">
        <f>1/1000*'[1]44104411Exp'!AF$12</f>
        <v>7.0398022939999996E-4</v>
      </c>
      <c r="AI15" s="12">
        <f>1/1000*'[1]44104411Exp'!AG$12</f>
        <v>1.4843344658999999E-3</v>
      </c>
      <c r="AJ15" s="12">
        <f>1/1000*'[1]44104411Exp'!AH$12</f>
        <v>3.2264487732000004E-3</v>
      </c>
      <c r="AK15" s="12">
        <f>1/1000*'[1]44104411Exp'!AI$12</f>
        <v>3.0587764645000001E-3</v>
      </c>
      <c r="AL15" s="12">
        <f>1/1000*'[1]44104411Exp'!AJ$12</f>
        <v>3.7476925312000002E-3</v>
      </c>
      <c r="AM15" s="12">
        <f>1/1000*'[1]44104411Exp'!AK$12</f>
        <v>2.0128316955999996E-3</v>
      </c>
      <c r="AN15" s="12">
        <f>1/1000*'[1]44104411Exp'!AL$12</f>
        <v>4.3013383802999999E-3</v>
      </c>
      <c r="AO15" s="12">
        <f>1/1000*'[1]44104411Exp'!AM$12</f>
        <v>4.6283234400000001E-3</v>
      </c>
      <c r="AP15" s="12">
        <f>1/1000*'[1]44104411Exp'!AN$12</f>
        <v>4.5256103551999998E-3</v>
      </c>
      <c r="AQ15" s="12">
        <f>1/1000*'[1]44104411Exp'!AO$12</f>
        <v>4.5244382700000002E-3</v>
      </c>
      <c r="AR15" s="12">
        <f>1/1000*'[1]44104411Exp'!AP$12</f>
        <v>3.6685159145000003E-3</v>
      </c>
      <c r="AS15" s="12">
        <f>1/1000*'[1]44104411Exp'!AQ$12</f>
        <v>5.4000141649999996E-3</v>
      </c>
      <c r="AT15" s="10">
        <f>1/1000*'[1]44104411Exp'!AR$116</f>
        <v>4.0862043674999996E-3</v>
      </c>
      <c r="AU15" s="10">
        <f>1/1000*'[1]44104411Exp'!AS$116</f>
        <v>4.4947464275999997E-3</v>
      </c>
      <c r="AV15" s="10">
        <f>1/1000*'[1]44104411Exp'!AT$116</f>
        <v>4.9694401439999997E-3</v>
      </c>
      <c r="AW15" s="10">
        <f>1/1000*'[1]44104411Exp'!AU$116</f>
        <v>3.5596984145833334E-3</v>
      </c>
      <c r="AX15" s="10">
        <f>1/1000*'[1]44104411Exp'!AV$116</f>
        <v>0</v>
      </c>
      <c r="AY15" s="10">
        <f>1/1000*'[1]44104411Exp'!AW$116</f>
        <v>0</v>
      </c>
      <c r="AZ15" s="10">
        <f>1/1000*'[1]44104411Exp'!AX$116</f>
        <v>0</v>
      </c>
      <c r="BA15" s="10">
        <f>1/1000*'[1]44104411Exp'!AY$116</f>
        <v>0</v>
      </c>
      <c r="BB15" s="10">
        <f>1/1000*'[1]44104411Exp'!AZ$116</f>
        <v>0</v>
      </c>
      <c r="BC15" s="36">
        <f>1/1000*'[1]44104411Exp'!BA$116</f>
        <v>0</v>
      </c>
      <c r="BD15" s="318"/>
    </row>
    <row r="16" spans="1:56">
      <c r="B16" s="5" t="s">
        <v>30</v>
      </c>
      <c r="C16" s="20">
        <f>1/$A$1*'[1]44104411Exp'!$B$46</f>
        <v>5.123748E-3</v>
      </c>
      <c r="D16" s="12">
        <f>1/$A$1*'[1]44104411Exp'!$C$46</f>
        <v>1.2225472000000001E-2</v>
      </c>
      <c r="E16" s="12">
        <f>1/$A$1*'[1]44104411Exp'!D$46</f>
        <v>1.8462836E-2</v>
      </c>
      <c r="F16" s="12">
        <f>1/$A$1*'[1]44104411Exp'!E$46</f>
        <v>1.3058779999999999E-2</v>
      </c>
      <c r="G16" s="12">
        <f>1/$A$1*'[1]44104411Exp'!F$46</f>
        <v>3.1657751999999997E-2</v>
      </c>
      <c r="H16" s="12">
        <f>1/$A$1*'[1]44104411Exp'!G$46</f>
        <v>3.2053392E-2</v>
      </c>
      <c r="I16" s="12">
        <f>1/$A$1*'[1]44104411Exp'!H$46</f>
        <v>3.9373236000000006E-2</v>
      </c>
      <c r="J16" s="12">
        <f>1/$A$1*'[1]44104411Exp'!I$46</f>
        <v>3.4074870200000003E-2</v>
      </c>
      <c r="K16" s="12">
        <f>1/$A$1*'[1]44104411Exp'!J$46</f>
        <v>4.2054516E-2</v>
      </c>
      <c r="L16" s="12">
        <f>1/$A$1*'[1]44104411Exp'!K$46</f>
        <v>4.7841723999999988E-2</v>
      </c>
      <c r="M16" s="12">
        <f>1/$A$1*'[1]44104411Exp'!L$46</f>
        <v>6.7511975999999987E-2</v>
      </c>
      <c r="N16" s="12">
        <f>1/$A$1*'[1]44104411Exp'!M$46</f>
        <v>5.6544544000000002E-2</v>
      </c>
      <c r="O16" s="12">
        <f>1/$A$1*'[1]44104411Exp'!N$46</f>
        <v>6.3208274900000014E-2</v>
      </c>
      <c r="P16" s="12">
        <f>1/$A$1*'[1]44104411Exp'!O$46</f>
        <v>6.1036353052631581E-2</v>
      </c>
      <c r="Q16" s="12">
        <f>1/$A$1*'[1]44104411Exp'!P$46</f>
        <v>6.1905856000000002E-2</v>
      </c>
      <c r="R16" s="12">
        <f>1/$A$1*'[1]44104411Exp'!Q$46</f>
        <v>6.4696719999999999E-2</v>
      </c>
      <c r="S16" s="12">
        <f>1/$A$1*'[1]44104411Exp'!R$46</f>
        <v>5.8913524000000002E-2</v>
      </c>
      <c r="T16" s="12">
        <f>1/$A$1*'[1]44104411Exp'!S$46</f>
        <v>8.0248932000000009E-2</v>
      </c>
      <c r="U16" s="12">
        <f>1/$A$1*'[1]44104411Exp'!T$46</f>
        <v>7.4743364000000007E-2</v>
      </c>
      <c r="V16" s="12">
        <f>1/$A$1*'[1]44104411Exp'!U$46</f>
        <v>5.1995280000000012E-2</v>
      </c>
      <c r="W16" s="12">
        <f>1/$A$1*'[1]44104411Exp'!V$46</f>
        <v>5.1995280000000012E-2</v>
      </c>
      <c r="X16" s="12">
        <f>1/$A$1*'[1]44104411Exp'!W$46</f>
        <v>5.1995280000000012E-2</v>
      </c>
      <c r="Y16" s="12">
        <f>1/$A$1*'[1]44104411Exp'!X$46</f>
        <v>5.1995280000000012E-2</v>
      </c>
      <c r="Z16" s="12">
        <f>1/$A$1*'[1]44104411Exp'!Y$46</f>
        <v>5.1995280000000012E-2</v>
      </c>
      <c r="AA16" s="12">
        <f>1/$A$1*'[1]44104411Exp'!Z$46</f>
        <v>5.1995280000000012E-2</v>
      </c>
      <c r="AB16" s="12">
        <f>1/$A$1*'[1]44104411Exp'!AA$46</f>
        <v>5.1995280000000012E-2</v>
      </c>
      <c r="AC16" s="308"/>
      <c r="AD16" s="20">
        <f>1/1000*'[1]44104411Exp'!$AB$46</f>
        <v>2.056846435641E-3</v>
      </c>
      <c r="AE16" s="12">
        <f>1/1000*'[1]44104411Exp'!$AC$46</f>
        <v>4.6383786743999997E-3</v>
      </c>
      <c r="AF16" s="12">
        <f>1/1000*'[1]44104411Exp'!AD$46</f>
        <v>6.6709886208E-3</v>
      </c>
      <c r="AG16" s="12">
        <f>1/1000*'[1]44104411Exp'!AE$46</f>
        <v>4.9671489728000005E-3</v>
      </c>
      <c r="AH16" s="12">
        <f>1/1000*'[1]44104411Exp'!AF$46</f>
        <v>1.1500950132000001E-2</v>
      </c>
      <c r="AI16" s="12">
        <f>1/1000*'[1]44104411Exp'!AG$46</f>
        <v>1.1841556541100001E-2</v>
      </c>
      <c r="AJ16" s="12">
        <f>1/1000*'[1]44104411Exp'!AH$46</f>
        <v>1.60311542544E-2</v>
      </c>
      <c r="AK16" s="12">
        <f>1/1000*'[1]44104411Exp'!AI$46</f>
        <v>1.3754329777000002E-2</v>
      </c>
      <c r="AL16" s="12">
        <f>1/1000*'[1]44104411Exp'!AJ$46</f>
        <v>1.7509290092400001E-2</v>
      </c>
      <c r="AM16" s="12">
        <f>1/1000*'[1]44104411Exp'!AK$46</f>
        <v>1.55587973332E-2</v>
      </c>
      <c r="AN16" s="12">
        <f>1/1000*'[1]44104411Exp'!AL$46</f>
        <v>2.0864778681600003E-2</v>
      </c>
      <c r="AO16" s="12">
        <f>1/1000*'[1]44104411Exp'!AM$46</f>
        <v>2.002488744E-2</v>
      </c>
      <c r="AP16" s="12">
        <f>1/1000*'[1]44104411Exp'!AN$46</f>
        <v>2.5592605719999998E-2</v>
      </c>
      <c r="AQ16" s="12">
        <f>1/1000*'[1]44104411Exp'!AO$46</f>
        <v>2.5995836282400004E-2</v>
      </c>
      <c r="AR16" s="12">
        <f>1/1000*'[1]44104411Exp'!AP$46</f>
        <v>2.5690350995500003E-2</v>
      </c>
      <c r="AS16" s="12">
        <f>1/1000*'[1]44104411Exp'!AQ$46</f>
        <v>2.2655695982499995E-2</v>
      </c>
      <c r="AT16" s="10">
        <f>1/1000*'[1]44104411Exp'!AR$46</f>
        <v>1.9315732642399996E-2</v>
      </c>
      <c r="AU16" s="10">
        <f>1/1000*'[1]44104411Exp'!AS$46</f>
        <v>2.4686777157899995E-2</v>
      </c>
      <c r="AV16" s="10">
        <f>1/1000*'[1]44104411Exp'!AT$46</f>
        <v>2.8353465714999998E-2</v>
      </c>
      <c r="AW16" s="10">
        <f>1/1000*'[1]44104411Exp'!AU$46</f>
        <v>1.8100869139583333E-2</v>
      </c>
      <c r="AX16" s="10">
        <f>1/1000*'[1]44104411Exp'!AV$46</f>
        <v>0</v>
      </c>
      <c r="AY16" s="10">
        <f>1/1000*'[1]44104411Exp'!AW$46</f>
        <v>0</v>
      </c>
      <c r="AZ16" s="10">
        <f>1/1000*'[1]44104411Exp'!AX$46</f>
        <v>0</v>
      </c>
      <c r="BA16" s="10">
        <f>1/1000*'[1]44104411Exp'!AY$46</f>
        <v>0</v>
      </c>
      <c r="BB16" s="10">
        <f>1/1000*'[1]44104411Exp'!AZ$46</f>
        <v>0</v>
      </c>
      <c r="BC16" s="36">
        <f>1/1000*'[1]44104411Exp'!BA$46</f>
        <v>0</v>
      </c>
      <c r="BD16" s="318"/>
    </row>
    <row r="17" spans="2:56">
      <c r="B17" s="5" t="s">
        <v>213</v>
      </c>
      <c r="C17" s="20">
        <f>1/$A$1*'[1]44104411Exp'!$B$50</f>
        <v>6.91992E-4</v>
      </c>
      <c r="D17" s="12">
        <f>1/$A$1*'[1]44104411Exp'!$C$50</f>
        <v>2.0663159999999999E-3</v>
      </c>
      <c r="E17" s="12">
        <f>1/$A$1*'[1]44104411Exp'!D$50</f>
        <v>4.0417439999999999E-3</v>
      </c>
      <c r="F17" s="12">
        <f>1/$A$1*'[1]44104411Exp'!E$50</f>
        <v>4.9972999999999997E-3</v>
      </c>
      <c r="G17" s="12">
        <f>1/$A$1*'[1]44104411Exp'!F$50</f>
        <v>7.692692000000001E-3</v>
      </c>
      <c r="H17" s="12">
        <f>1/$A$1*'[1]44104411Exp'!G$50</f>
        <v>1.0698659999999999E-2</v>
      </c>
      <c r="I17" s="12">
        <f>1/$A$1*'[1]44104411Exp'!H$50</f>
        <v>1.6289812000000001E-2</v>
      </c>
      <c r="J17" s="12">
        <f>1/$A$1*'[1]44104411Exp'!I$50</f>
        <v>1.3010508E-2</v>
      </c>
      <c r="K17" s="12">
        <f>1/$A$1*'[1]44104411Exp'!J$50</f>
        <v>1.2444796000000001E-2</v>
      </c>
      <c r="L17" s="12">
        <f>1/$A$1*'[1]44104411Exp'!K$50</f>
        <v>1.4556440999999998E-2</v>
      </c>
      <c r="M17" s="12">
        <f>1/$A$1*'[1]44104411Exp'!L$50</f>
        <v>2.3406964000000002E-2</v>
      </c>
      <c r="N17" s="12">
        <f>1/$A$1*'[1]44104411Exp'!M$50</f>
        <v>2.0240471999999999E-2</v>
      </c>
      <c r="O17" s="12">
        <f>1/$A$1*'[1]44104411Exp'!N$50</f>
        <v>1.8407140000000002E-2</v>
      </c>
      <c r="P17" s="12">
        <f>1/$A$1*'[1]44104411Exp'!O$50</f>
        <v>1.4398036526315791E-2</v>
      </c>
      <c r="Q17" s="12">
        <f>1/$A$1*'[1]44104411Exp'!P$50</f>
        <v>1.5880616E-2</v>
      </c>
      <c r="R17" s="12">
        <f>1/$A$1*'[1]44104411Exp'!Q$50</f>
        <v>1.9793777477987419E-2</v>
      </c>
      <c r="S17" s="12">
        <f>1/$A$1*'[1]44104411Exp'!R$50</f>
        <v>1.3984880000000002E-2</v>
      </c>
      <c r="T17" s="12">
        <f>1/$A$1*'[1]44104411Exp'!S$50</f>
        <v>1.3415816000000001E-2</v>
      </c>
      <c r="U17" s="12">
        <f>1/$A$1*'[1]44104411Exp'!T$50</f>
        <v>1.8813588000000003E-2</v>
      </c>
      <c r="V17" s="12">
        <f>1/$A$1*'[1]44104411Exp'!U$50</f>
        <v>5.7747079999999999E-3</v>
      </c>
      <c r="W17" s="12">
        <f>1/$A$1*'[1]44104411Exp'!V$50</f>
        <v>5.7747079999999999E-3</v>
      </c>
      <c r="X17" s="12">
        <f>1/$A$1*'[1]44104411Exp'!W$50</f>
        <v>5.7747079999999999E-3</v>
      </c>
      <c r="Y17" s="12">
        <f>1/$A$1*'[1]44104411Exp'!X$50</f>
        <v>5.7747079999999999E-3</v>
      </c>
      <c r="Z17" s="12">
        <f>1/$A$1*'[1]44104411Exp'!Y$50</f>
        <v>5.7747079999999999E-3</v>
      </c>
      <c r="AA17" s="12">
        <f>1/$A$1*'[1]44104411Exp'!Z$50</f>
        <v>5.7747079999999999E-3</v>
      </c>
      <c r="AB17" s="12">
        <f>1/$A$1*'[1]44104411Exp'!AA$50</f>
        <v>5.7747079999999999E-3</v>
      </c>
      <c r="AC17" s="308"/>
      <c r="AD17" s="20">
        <f>1/1000*'[1]44104411Exp'!$AB$50</f>
        <v>2.7336451044900002E-4</v>
      </c>
      <c r="AE17" s="12">
        <f>1/1000*'[1]44104411Exp'!$AC$50</f>
        <v>7.1103833439999998E-4</v>
      </c>
      <c r="AF17" s="12">
        <f>1/1000*'[1]44104411Exp'!AD$50</f>
        <v>1.5554524272000001E-3</v>
      </c>
      <c r="AG17" s="12">
        <f>1/1000*'[1]44104411Exp'!AE$50</f>
        <v>1.9739937728000005E-3</v>
      </c>
      <c r="AH17" s="12">
        <f>1/1000*'[1]44104411Exp'!AF$50</f>
        <v>3.1126681894000003E-3</v>
      </c>
      <c r="AI17" s="12">
        <f>1/1000*'[1]44104411Exp'!AG$50</f>
        <v>4.1987504129999999E-3</v>
      </c>
      <c r="AJ17" s="12">
        <f>1/1000*'[1]44104411Exp'!AH$50</f>
        <v>6.7961019948000008E-3</v>
      </c>
      <c r="AK17" s="12">
        <f>1/1000*'[1]44104411Exp'!AI$50</f>
        <v>5.8223979375000004E-3</v>
      </c>
      <c r="AL17" s="12">
        <f>1/1000*'[1]44104411Exp'!AJ$50</f>
        <v>5.4123836828000012E-3</v>
      </c>
      <c r="AM17" s="12">
        <f>1/1000*'[1]44104411Exp'!AK$50</f>
        <v>5.2298221271999991E-3</v>
      </c>
      <c r="AN17" s="12">
        <f>1/1000*'[1]44104411Exp'!AL$50</f>
        <v>6.8453036523000001E-3</v>
      </c>
      <c r="AO17" s="12">
        <f>1/1000*'[1]44104411Exp'!AM$50</f>
        <v>7.4191386720000004E-3</v>
      </c>
      <c r="AP17" s="12">
        <f>1/1000*'[1]44104411Exp'!AN$50</f>
        <v>7.8284290128000002E-3</v>
      </c>
      <c r="AQ17" s="12">
        <f>1/1000*'[1]44104411Exp'!AO$50</f>
        <v>6.5804539428000004E-3</v>
      </c>
      <c r="AR17" s="12">
        <f>1/1000*'[1]44104411Exp'!AP$50</f>
        <v>7.056116518500001E-3</v>
      </c>
      <c r="AS17" s="12">
        <f>1/1000*'[1]44104411Exp'!AQ$50</f>
        <v>7.3855398609999987E-3</v>
      </c>
      <c r="AT17" s="10">
        <f>1/1000*'[1]44104411Exp'!AR$50</f>
        <v>5.3553637315999986E-3</v>
      </c>
      <c r="AU17" s="10">
        <f>1/1000*'[1]44104411Exp'!AS$50</f>
        <v>5.4207072920000009E-3</v>
      </c>
      <c r="AV17" s="10">
        <f>1/1000*'[1]44104411Exp'!AT$50</f>
        <v>8.2791182410000014E-3</v>
      </c>
      <c r="AW17" s="10">
        <f>1/1000*'[1]44104411Exp'!AU$50</f>
        <v>2.5090399900000002E-3</v>
      </c>
      <c r="AX17" s="10">
        <f>1/1000*'[1]44104411Exp'!AV$50</f>
        <v>0</v>
      </c>
      <c r="AY17" s="10">
        <f>1/1000*'[1]44104411Exp'!AW$50</f>
        <v>0</v>
      </c>
      <c r="AZ17" s="10">
        <f>1/1000*'[1]44104411Exp'!AX$50</f>
        <v>0</v>
      </c>
      <c r="BA17" s="10">
        <f>1/1000*'[1]44104411Exp'!AY$50</f>
        <v>0</v>
      </c>
      <c r="BB17" s="10">
        <f>1/1000*'[1]44104411Exp'!AZ$50</f>
        <v>0</v>
      </c>
      <c r="BC17" s="36">
        <f>1/1000*'[1]44104411Exp'!BA$50</f>
        <v>0</v>
      </c>
      <c r="BD17" s="318"/>
    </row>
    <row r="18" spans="2:56">
      <c r="B18" s="8" t="s">
        <v>19</v>
      </c>
      <c r="C18" s="325">
        <f t="shared" ref="C18:AB18" si="4">SUM(C14:C14)-SUM(C15:C17)</f>
        <v>5.535403999999999E-3</v>
      </c>
      <c r="D18" s="313">
        <f t="shared" si="4"/>
        <v>1.9974331999999997E-2</v>
      </c>
      <c r="E18" s="313">
        <f t="shared" si="4"/>
        <v>6.5700879999999982E-3</v>
      </c>
      <c r="F18" s="313">
        <f t="shared" si="4"/>
        <v>6.4030680000000048E-3</v>
      </c>
      <c r="G18" s="313">
        <f t="shared" si="4"/>
        <v>7.8845759999999904E-3</v>
      </c>
      <c r="H18" s="313">
        <f t="shared" si="4"/>
        <v>8.9443759999999969E-3</v>
      </c>
      <c r="I18" s="313">
        <f t="shared" si="4"/>
        <v>1.2587735999999974E-2</v>
      </c>
      <c r="J18" s="313">
        <f t="shared" si="4"/>
        <v>1.4424361799999993E-2</v>
      </c>
      <c r="K18" s="313">
        <f t="shared" si="4"/>
        <v>1.2810167999999997E-2</v>
      </c>
      <c r="L18" s="313">
        <f t="shared" si="4"/>
        <v>1.454873516666666E-2</v>
      </c>
      <c r="M18" s="313">
        <f t="shared" si="4"/>
        <v>1.9689055000000011E-2</v>
      </c>
      <c r="N18" s="313">
        <f t="shared" si="4"/>
        <v>2.4020751586206895E-2</v>
      </c>
      <c r="O18" s="313">
        <f t="shared" si="4"/>
        <v>2.0421977671428601E-2</v>
      </c>
      <c r="P18" s="313">
        <f t="shared" si="4"/>
        <v>2.0620596000000005E-2</v>
      </c>
      <c r="Q18" s="313">
        <f t="shared" si="4"/>
        <v>1.8961924000000005E-2</v>
      </c>
      <c r="R18" s="313">
        <f t="shared" si="4"/>
        <v>2.2590208000000028E-2</v>
      </c>
      <c r="S18" s="313">
        <f t="shared" si="4"/>
        <v>2.4817674086956537E-2</v>
      </c>
      <c r="T18" s="313">
        <f t="shared" si="4"/>
        <v>1.8866929454545434E-2</v>
      </c>
      <c r="U18" s="313">
        <f t="shared" si="4"/>
        <v>3.0513276000000006E-2</v>
      </c>
      <c r="V18" s="313">
        <f t="shared" si="4"/>
        <v>1.241967699999999E-2</v>
      </c>
      <c r="W18" s="313">
        <f t="shared" si="4"/>
        <v>1.241967699999999E-2</v>
      </c>
      <c r="X18" s="313">
        <f t="shared" si="4"/>
        <v>1.241967699999999E-2</v>
      </c>
      <c r="Y18" s="313">
        <f t="shared" si="4"/>
        <v>1.241967699999999E-2</v>
      </c>
      <c r="Z18" s="313">
        <f t="shared" si="4"/>
        <v>1.241967699999999E-2</v>
      </c>
      <c r="AA18" s="313">
        <f t="shared" si="4"/>
        <v>1.241967699999999E-2</v>
      </c>
      <c r="AB18" s="313">
        <f t="shared" si="4"/>
        <v>1.241967699999999E-2</v>
      </c>
      <c r="AC18" s="308"/>
      <c r="AD18" s="314">
        <f t="shared" ref="AD18:BC18" si="5">SUM(AD14:AD14)-SUM(AD15:AD17)</f>
        <v>1.9245628873289997E-3</v>
      </c>
      <c r="AE18" s="315">
        <f t="shared" si="5"/>
        <v>3.9329906804000002E-3</v>
      </c>
      <c r="AF18" s="315">
        <f t="shared" si="5"/>
        <v>2.4096270911999999E-3</v>
      </c>
      <c r="AG18" s="315">
        <f t="shared" si="5"/>
        <v>2.7379010511999992E-3</v>
      </c>
      <c r="AH18" s="315">
        <f t="shared" si="5"/>
        <v>3.1862784596999975E-3</v>
      </c>
      <c r="AI18" s="315">
        <f t="shared" si="5"/>
        <v>3.4507191146999974E-3</v>
      </c>
      <c r="AJ18" s="315">
        <f t="shared" si="5"/>
        <v>4.9990295171999967E-3</v>
      </c>
      <c r="AK18" s="315">
        <f t="shared" si="5"/>
        <v>6.6171125135000043E-3</v>
      </c>
      <c r="AL18" s="315">
        <f t="shared" si="5"/>
        <v>6.0998150116000002E-3</v>
      </c>
      <c r="AM18" s="315">
        <f t="shared" si="5"/>
        <v>5.9104524467999964E-3</v>
      </c>
      <c r="AN18" s="315">
        <f t="shared" si="5"/>
        <v>7.2746315973000047E-3</v>
      </c>
      <c r="AO18" s="315">
        <f t="shared" si="5"/>
        <v>9.6569123040000024E-3</v>
      </c>
      <c r="AP18" s="315">
        <f t="shared" si="5"/>
        <v>9.6831084768000189E-3</v>
      </c>
      <c r="AQ18" s="315">
        <f t="shared" si="5"/>
        <v>9.4758952205999947E-3</v>
      </c>
      <c r="AR18" s="315">
        <f t="shared" si="5"/>
        <v>8.7387308505000039E-3</v>
      </c>
      <c r="AS18" s="315">
        <f t="shared" si="5"/>
        <v>8.6050956040000098E-3</v>
      </c>
      <c r="AT18" s="315">
        <f t="shared" si="5"/>
        <v>1.0841569684600011E-2</v>
      </c>
      <c r="AU18" s="315">
        <f t="shared" si="5"/>
        <v>1.0029379445799992E-2</v>
      </c>
      <c r="AV18" s="315">
        <f t="shared" si="5"/>
        <v>1.1978614913000001E-2</v>
      </c>
      <c r="AW18" s="315">
        <f t="shared" si="5"/>
        <v>1.9827048320833381E-3</v>
      </c>
      <c r="AX18" s="315">
        <f t="shared" si="5"/>
        <v>0</v>
      </c>
      <c r="AY18" s="315">
        <f t="shared" si="5"/>
        <v>0</v>
      </c>
      <c r="AZ18" s="315">
        <f t="shared" si="5"/>
        <v>0</v>
      </c>
      <c r="BA18" s="315">
        <f t="shared" si="5"/>
        <v>0</v>
      </c>
      <c r="BB18" s="315">
        <f t="shared" si="5"/>
        <v>0</v>
      </c>
      <c r="BC18" s="332">
        <f t="shared" si="5"/>
        <v>0</v>
      </c>
      <c r="BD18" s="341"/>
    </row>
    <row r="19" spans="2:56" ht="17.149999999999999" customHeight="1">
      <c r="B19" s="14" t="s">
        <v>114</v>
      </c>
      <c r="C19" s="56">
        <f>1/$A$1*'[1]44104411Exp'!$B$267</f>
        <v>0.57159634000000004</v>
      </c>
      <c r="D19" s="23">
        <f>1/$A$1*'[1]44104411Exp'!$C$267</f>
        <v>0.47033293999999992</v>
      </c>
      <c r="E19" s="23">
        <f>1/$A$1*'[1]44104411Exp'!D$267</f>
        <v>0.67980939600000001</v>
      </c>
      <c r="F19" s="23">
        <f>1/$A$1*'[1]44104411Exp'!E$267</f>
        <v>0.41810913199999988</v>
      </c>
      <c r="G19" s="23">
        <f>1/$A$1*'[1]44104411Exp'!F$267</f>
        <v>0.35940704800000006</v>
      </c>
      <c r="H19" s="23">
        <f>1/$A$1*'[1]44104411Exp'!G$267</f>
        <v>0.26692086400000004</v>
      </c>
      <c r="I19" s="23">
        <f>1/$A$1*'[1]44104411Exp'!H$267</f>
        <v>0.28396961599999992</v>
      </c>
      <c r="J19" s="23">
        <f>1/$A$1*'[1]44104411Exp'!I$267</f>
        <v>0.15143940439999998</v>
      </c>
      <c r="K19" s="23">
        <f>1/$A$1*'[1]44104411Exp'!J$267</f>
        <v>0.14511711200000002</v>
      </c>
      <c r="L19" s="23">
        <f>1/$A$1*'[1]44104411Exp'!K$267</f>
        <v>0.16618653568235292</v>
      </c>
      <c r="M19" s="23">
        <f>1/$A$1*'[1]44104411Exp'!L$267</f>
        <v>0.171400095</v>
      </c>
      <c r="N19" s="23">
        <f>1/$A$1*'[1]44104411Exp'!M$267</f>
        <v>0.16508897266666661</v>
      </c>
      <c r="O19" s="23">
        <f>1/$A$1*'[1]44104411Exp'!N$267</f>
        <v>0.15935062078044865</v>
      </c>
      <c r="P19" s="23">
        <f>1/$A$1*'[1]44104411Exp'!O$267</f>
        <v>0.17015851528912285</v>
      </c>
      <c r="Q19" s="23">
        <f>1/$A$1*'[1]44104411Exp'!P$267</f>
        <v>0.17983993317496466</v>
      </c>
      <c r="R19" s="23">
        <f>1/$A$1*'[1]44104411Exp'!Q$267</f>
        <v>0.22812273217738929</v>
      </c>
      <c r="S19" s="23">
        <f>1/$A$1*'[1]44104411Exp'!R$267</f>
        <v>0.19845525296823219</v>
      </c>
      <c r="T19" s="23">
        <f>1/$A$1*'[1]44104411Exp'!S$267</f>
        <v>0.20515052139588</v>
      </c>
      <c r="U19" s="23">
        <f>1/$A$1*'[1]44104411Exp'!T$267</f>
        <v>0.18991979722329885</v>
      </c>
      <c r="V19" s="23">
        <f>1/$A$1*'[1]44104411Exp'!U$267</f>
        <v>0.13179671276152571</v>
      </c>
      <c r="W19" s="23">
        <f>1/$A$1*'[1]44104411Exp'!V$267</f>
        <v>0.13179671276152571</v>
      </c>
      <c r="X19" s="23">
        <f>1/$A$1*'[1]44104411Exp'!W$267</f>
        <v>0.13179671276152571</v>
      </c>
      <c r="Y19" s="23">
        <f>1/$A$1*'[1]44104411Exp'!X$267</f>
        <v>0.13179671276152571</v>
      </c>
      <c r="Z19" s="23">
        <f>1/$A$1*'[1]44104411Exp'!Y$267</f>
        <v>0.13179671276152571</v>
      </c>
      <c r="AA19" s="23">
        <f>1/$A$1*'[1]44104411Exp'!Z$267</f>
        <v>0.13179671276152571</v>
      </c>
      <c r="AB19" s="23">
        <f>1/$A$1*'[1]44104411Exp'!AA$267</f>
        <v>0.13179671276152571</v>
      </c>
      <c r="AC19" s="13"/>
      <c r="AD19" s="56">
        <f>1/1000*'[1]44104411Exp'!$AB$267</f>
        <v>0.14317739924388603</v>
      </c>
      <c r="AE19" s="23">
        <f>1/1000*'[1]44104411Exp'!$AC$267</f>
        <v>0.10233165812439998</v>
      </c>
      <c r="AF19" s="23">
        <f>1/1000*'[1]44104411Exp'!AD$267</f>
        <v>0.10018038163200002</v>
      </c>
      <c r="AG19" s="23">
        <f>1/1000*'[1]44104411Exp'!AE$267</f>
        <v>7.8840025835199987E-2</v>
      </c>
      <c r="AH19" s="23">
        <f>1/1000*'[1]44104411Exp'!AF$267</f>
        <v>8.392124225310002E-2</v>
      </c>
      <c r="AI19" s="23">
        <f>1/1000*'[1]44104411Exp'!AG$267</f>
        <v>6.5330217767100005E-2</v>
      </c>
      <c r="AJ19" s="23">
        <f>1/1000*'[1]44104411Exp'!AH$267</f>
        <v>7.0879959725200017E-2</v>
      </c>
      <c r="AK19" s="23">
        <f>1/1000*'[1]44104411Exp'!AI$267</f>
        <v>4.9603349357500014E-2</v>
      </c>
      <c r="AL19" s="23">
        <f>1/1000*'[1]44104411Exp'!AJ$267</f>
        <v>4.9017876675600015E-2</v>
      </c>
      <c r="AM19" s="23">
        <f>1/1000*'[1]44104411Exp'!AK$267</f>
        <v>4.4059288310400006E-2</v>
      </c>
      <c r="AN19" s="23">
        <f>1/1000*'[1]44104411Exp'!AL$267</f>
        <v>4.5820460754000009E-2</v>
      </c>
      <c r="AO19" s="23">
        <f>1/1000*'[1]44104411Exp'!AM$267</f>
        <v>5.5229378975999992E-2</v>
      </c>
      <c r="AP19" s="23">
        <f>1/1000*'[1]44104411Exp'!AN$267</f>
        <v>5.2699706699199995E-2</v>
      </c>
      <c r="AQ19" s="23">
        <f>1/1000*'[1]44104411Exp'!AO$267</f>
        <v>5.9862334486499989E-2</v>
      </c>
      <c r="AR19" s="23">
        <f>1/1000*'[1]44104411Exp'!AP$267</f>
        <v>6.80214783775E-2</v>
      </c>
      <c r="AS19" s="23">
        <f>1/1000*'[1]44104411Exp'!AQ$267</f>
        <v>6.7230990172499991E-2</v>
      </c>
      <c r="AT19" s="23">
        <f>1/1000*'[1]44104411Exp'!AR$267</f>
        <v>6.5399529470700005E-2</v>
      </c>
      <c r="AU19" s="23">
        <f>1/1000*'[1]44104411Exp'!AS$267</f>
        <v>7.1986213570699994E-2</v>
      </c>
      <c r="AV19" s="23">
        <f>1/1000*'[1]44104411Exp'!AT$267</f>
        <v>6.7651128519999992E-2</v>
      </c>
      <c r="AW19" s="23">
        <f>1/1000*'[1]44104411Exp'!AU$267</f>
        <v>4.1911605442083333E-2</v>
      </c>
      <c r="AX19" s="23">
        <f>1/1000*'[1]44104411Exp'!AV$267</f>
        <v>0</v>
      </c>
      <c r="AY19" s="23">
        <f>1/1000*'[1]44104411Exp'!AW$267</f>
        <v>0</v>
      </c>
      <c r="AZ19" s="23">
        <f>1/1000*'[1]44104411Exp'!AX$267</f>
        <v>0</v>
      </c>
      <c r="BA19" s="23">
        <f>1/1000*'[1]44104411Exp'!AY$267</f>
        <v>0</v>
      </c>
      <c r="BB19" s="23">
        <f>1/1000*'[1]44104411Exp'!AZ$267</f>
        <v>0</v>
      </c>
      <c r="BC19" s="41">
        <f>1/1000*'[1]44104411Exp'!BA$267</f>
        <v>0</v>
      </c>
      <c r="BD19" s="318"/>
    </row>
    <row r="20" spans="2:56">
      <c r="B20" s="49" t="s">
        <v>38</v>
      </c>
      <c r="C20" s="58">
        <f>1/$A$1*(SUM('[1]44104411Exp'!$B$47:$B$47)+SUM('[1]44104411Exp'!$B$105:$B$105))</f>
        <v>0.489397468</v>
      </c>
      <c r="D20" s="46">
        <f>1/$A$1*(SUM('[1]44104411Exp'!$C$47:$C$47)+SUM('[1]44104411Exp'!$C$105:$C$105))</f>
        <v>0.32684402800000001</v>
      </c>
      <c r="E20" s="46">
        <f>1/$A$1*(SUM('[1]44104411Exp'!D$47:D$47)+SUM('[1]44104411Exp'!D$105:D$105))</f>
        <v>0.33907482</v>
      </c>
      <c r="F20" s="46">
        <f>1/$A$1*(SUM('[1]44104411Exp'!E$47:E$47)+SUM('[1]44104411Exp'!E$105:E$105))</f>
        <v>0.23006096399999995</v>
      </c>
      <c r="G20" s="46">
        <f>1/$A$1*(SUM('[1]44104411Exp'!F$47:F$47)+SUM('[1]44104411Exp'!F$105:F$105))</f>
        <v>0.131494412</v>
      </c>
      <c r="H20" s="46">
        <f>1/$A$1*(SUM('[1]44104411Exp'!G$47:G$47)+SUM('[1]44104411Exp'!G$105:G$105))</f>
        <v>6.3804915999999989E-2</v>
      </c>
      <c r="I20" s="46">
        <f>1/$A$1*(SUM('[1]44104411Exp'!H$47:H$47)+SUM('[1]44104411Exp'!H$105:H$105))</f>
        <v>6.8450284E-2</v>
      </c>
      <c r="J20" s="46">
        <f>1/$A$1*(SUM('[1]44104411Exp'!I$47:I$47)+SUM('[1]44104411Exp'!I$105:I$105))</f>
        <v>3.7197777399999993E-2</v>
      </c>
      <c r="K20" s="46">
        <f>1/$A$1*(SUM('[1]44104411Exp'!J$47:J$47)+SUM('[1]44104411Exp'!J$105:J$105))</f>
        <v>3.5229123999999994E-2</v>
      </c>
      <c r="L20" s="46">
        <f>1/$A$1*(SUM('[1]44104411Exp'!K$47:K$47)+SUM('[1]44104411Exp'!K$105:K$105))</f>
        <v>5.6554214999999998E-2</v>
      </c>
      <c r="M20" s="46">
        <f>1/$A$1*(SUM('[1]44104411Exp'!L$47:L$47)+SUM('[1]44104411Exp'!L$105:L$105))</f>
        <v>4.9095729999999997E-2</v>
      </c>
      <c r="N20" s="46">
        <f>1/$A$1*(SUM('[1]44104411Exp'!M$47:M$47)+SUM('[1]44104411Exp'!M$105:M$105))</f>
        <v>5.2647251999999999E-2</v>
      </c>
      <c r="O20" s="46">
        <f>1/$A$1*(SUM('[1]44104411Exp'!N$47:N$47)+SUM('[1]44104411Exp'!N$105:N$105))</f>
        <v>5.3062934902560289E-2</v>
      </c>
      <c r="P20" s="46">
        <f>1/$A$1*(SUM('[1]44104411Exp'!O$47:O$47)+SUM('[1]44104411Exp'!O$105:O$105))</f>
        <v>7.9237973957192981E-2</v>
      </c>
      <c r="Q20" s="46">
        <f>1/$A$1*(SUM('[1]44104411Exp'!P$47:P$47)+SUM('[1]44104411Exp'!P$105:P$105))</f>
        <v>7.836795100784931E-2</v>
      </c>
      <c r="R20" s="46">
        <f>1/$A$1*(SUM('[1]44104411Exp'!Q$47:Q$47)+SUM('[1]44104411Exp'!Q$105:Q$105))</f>
        <v>0.11257571303636363</v>
      </c>
      <c r="S20" s="46">
        <f>1/$A$1*(SUM('[1]44104411Exp'!R$47:R$47)+SUM('[1]44104411Exp'!R$105:R$105))</f>
        <v>0.12752402904940099</v>
      </c>
      <c r="T20" s="46">
        <f>1/$A$1*(SUM('[1]44104411Exp'!S$47:S$47)+SUM('[1]44104411Exp'!S$105:S$105))</f>
        <v>0.13380371514285713</v>
      </c>
      <c r="U20" s="46">
        <f>1/$A$1*(SUM('[1]44104411Exp'!T$47:T$47)+SUM('[1]44104411Exp'!T$105:T$105))</f>
        <v>0.1294122350145076</v>
      </c>
      <c r="V20" s="46">
        <f>1/$A$1*(SUM('[1]44104411Exp'!U$47:U$47)+SUM('[1]44104411Exp'!U$105:U$105))</f>
        <v>8.553702898507462E-2</v>
      </c>
      <c r="W20" s="46">
        <f>1/$A$1*(SUM('[1]44104411Exp'!V$47:V$47)+SUM('[1]44104411Exp'!V$105:V$105))</f>
        <v>8.553702898507462E-2</v>
      </c>
      <c r="X20" s="46">
        <f>1/$A$1*(SUM('[1]44104411Exp'!W$47:W$47)+SUM('[1]44104411Exp'!W$105:W$105))</f>
        <v>8.553702898507462E-2</v>
      </c>
      <c r="Y20" s="46">
        <f>1/$A$1*(SUM('[1]44104411Exp'!X$47:X$47)+SUM('[1]44104411Exp'!X$105:X$105))</f>
        <v>8.553702898507462E-2</v>
      </c>
      <c r="Z20" s="46">
        <f>1/$A$1*(SUM('[1]44104411Exp'!Y$47:Y$47)+SUM('[1]44104411Exp'!Y$105:Y$105))</f>
        <v>8.553702898507462E-2</v>
      </c>
      <c r="AA20" s="46">
        <f>1/$A$1*(SUM('[1]44104411Exp'!Z$47:Z$47)+SUM('[1]44104411Exp'!Z$105:Z$105))</f>
        <v>8.553702898507462E-2</v>
      </c>
      <c r="AB20" s="46">
        <f>1/$A$1*(SUM('[1]44104411Exp'!AA$47:AA$47)+SUM('[1]44104411Exp'!AA$105:AA$105))</f>
        <v>8.553702898507462E-2</v>
      </c>
      <c r="AC20" s="333"/>
      <c r="AD20" s="46">
        <f>1/1000*(SUM('[1]44104411Exp'!$AB$47:$AB$47)+SUM('[1]44104411Exp'!$AB$105:$AB$105))</f>
        <v>0.125351699746728</v>
      </c>
      <c r="AE20" s="46">
        <f>1/1000*(SUM('[1]44104411Exp'!$AC$47:$AC$47)+SUM('[1]44104411Exp'!$AC$105:$AC$105))</f>
        <v>7.8259843126000012E-2</v>
      </c>
      <c r="AF20" s="46">
        <f>1/1000*(SUM('[1]44104411Exp'!AD$47:AD$47)+SUM('[1]44104411Exp'!AD$105:AD$105))</f>
        <v>5.4676931414400005E-2</v>
      </c>
      <c r="AG20" s="46">
        <f>1/1000*(SUM('[1]44104411Exp'!AE$47:AE$47)+SUM('[1]44104411Exp'!AE$105:AE$105))</f>
        <v>3.6214690411200005E-2</v>
      </c>
      <c r="AH20" s="46">
        <f>1/1000*(SUM('[1]44104411Exp'!AF$47:AF$47)+SUM('[1]44104411Exp'!AF$105:AF$105))</f>
        <v>2.1239081257100004E-2</v>
      </c>
      <c r="AI20" s="46">
        <f>1/1000*(SUM('[1]44104411Exp'!AG$47:AG$47)+SUM('[1]44104411Exp'!AG$105:AG$105))</f>
        <v>1.1932482833700001E-2</v>
      </c>
      <c r="AJ20" s="46">
        <f>1/1000*(SUM('[1]44104411Exp'!AH$47:AH$47)+SUM('[1]44104411Exp'!AH$105:AH$105))</f>
        <v>1.3223510861199999E-2</v>
      </c>
      <c r="AK20" s="46">
        <f>1/1000*(SUM('[1]44104411Exp'!AI$47:AI$47)+SUM('[1]44104411Exp'!AI$105:AI$105))</f>
        <v>1.1679344809500001E-2</v>
      </c>
      <c r="AL20" s="46">
        <f>1/1000*(SUM('[1]44104411Exp'!AJ$47:AJ$47)+SUM('[1]44104411Exp'!AJ$105:AJ$105))</f>
        <v>1.4586300124800004E-2</v>
      </c>
      <c r="AM20" s="46">
        <f>1/1000*(SUM('[1]44104411Exp'!AK$47:AK$47)+SUM('[1]44104411Exp'!AK$105:AK$105))</f>
        <v>1.4993235224E-2</v>
      </c>
      <c r="AN20" s="46">
        <f>1/1000*(SUM('[1]44104411Exp'!AL$47:AL$47)+SUM('[1]44104411Exp'!AL$105:AL$105))</f>
        <v>1.5842970076500002E-2</v>
      </c>
      <c r="AO20" s="46">
        <f>1/1000*(SUM('[1]44104411Exp'!AM$47:AM$47)+SUM('[1]44104411Exp'!AM$105:AM$105))</f>
        <v>1.8692388479999999E-2</v>
      </c>
      <c r="AP20" s="46">
        <f>1/1000*(SUM('[1]44104411Exp'!AN$47:AN$47)+SUM('[1]44104411Exp'!AN$105:AN$105))</f>
        <v>1.9850089336E-2</v>
      </c>
      <c r="AQ20" s="46">
        <f>1/1000*(SUM('[1]44104411Exp'!AO$47:AO$47)+SUM('[1]44104411Exp'!AO$105:AO$105))</f>
        <v>2.9437942113599999E-2</v>
      </c>
      <c r="AR20" s="46">
        <f>1/1000*(SUM('[1]44104411Exp'!AP$47:AP$47)+SUM('[1]44104411Exp'!AP$105:AP$105))</f>
        <v>3.3155832832500003E-2</v>
      </c>
      <c r="AS20" s="46">
        <f>1/1000*(SUM('[1]44104411Exp'!AQ$47:AQ$47)+SUM('[1]44104411Exp'!AQ$105:AQ$105))</f>
        <v>3.5940110055499991E-2</v>
      </c>
      <c r="AT20" s="46">
        <f>1/1000*(SUM('[1]44104411Exp'!AR$47:AR$47)+SUM('[1]44104411Exp'!AR$105:AR$105))</f>
        <v>4.3165554599299993E-2</v>
      </c>
      <c r="AU20" s="46">
        <f>1/1000*(SUM('[1]44104411Exp'!AS$47:AS$47)+SUM('[1]44104411Exp'!AS$105:AS$105))</f>
        <v>4.6044217705200001E-2</v>
      </c>
      <c r="AV20" s="46">
        <f>1/1000*(SUM('[1]44104411Exp'!AT$47:AT$47)+SUM('[1]44104411Exp'!AT$105:AT$105))</f>
        <v>4.5523463739999999E-2</v>
      </c>
      <c r="AW20" s="46">
        <f>1/1000*(SUM('[1]44104411Exp'!AU$47:AU$47)+SUM('[1]44104411Exp'!AU$105:AU$105))</f>
        <v>2.6718868565416672E-2</v>
      </c>
      <c r="AX20" s="46">
        <f>1/1000*(SUM('[1]44104411Exp'!AV$47:AV$47)+SUM('[1]44104411Exp'!AV$105:AV$105))</f>
        <v>0</v>
      </c>
      <c r="AY20" s="46">
        <f>1/1000*(SUM('[1]44104411Exp'!AW$47:AW$47)+SUM('[1]44104411Exp'!AW$105:AW$105))</f>
        <v>0</v>
      </c>
      <c r="AZ20" s="46">
        <f>1/1000*(SUM('[1]44104411Exp'!AX$47:AX$47)+SUM('[1]44104411Exp'!AX$105:AX$105))</f>
        <v>0</v>
      </c>
      <c r="BA20" s="46">
        <f>1/1000*(SUM('[1]44104411Exp'!AY$47:AY$47)+SUM('[1]44104411Exp'!AY$105:AY$105))</f>
        <v>0</v>
      </c>
      <c r="BB20" s="46">
        <f>1/1000*(SUM('[1]44104411Exp'!AZ$47:AZ$47)+SUM('[1]44104411Exp'!AZ$105:AZ$105))</f>
        <v>0</v>
      </c>
      <c r="BC20" s="79">
        <f>1/1000*(SUM('[1]44104411Exp'!BA$47:BA$47)+SUM('[1]44104411Exp'!BA$105:BA$105))</f>
        <v>0</v>
      </c>
      <c r="BD20" s="318"/>
    </row>
    <row r="21" spans="2:56">
      <c r="B21" s="5" t="s">
        <v>82</v>
      </c>
      <c r="C21" s="20">
        <f>1/$A$1*'[1]44104411Exp'!$B$116</f>
        <v>2.2906604000000001E-2</v>
      </c>
      <c r="D21" s="12">
        <f>1/$A$1*'[1]44104411Exp'!$C$116</f>
        <v>3.5580776000000001E-2</v>
      </c>
      <c r="E21" s="12">
        <f>1/$A$1*'[1]44104411Exp'!D$116</f>
        <v>6.968432799999999E-2</v>
      </c>
      <c r="F21" s="12">
        <f>1/$A$1*'[1]44104411Exp'!E$116</f>
        <v>9.7274604000000001E-2</v>
      </c>
      <c r="G21" s="12">
        <f>1/$A$1*'[1]44104411Exp'!F$116</f>
        <v>0.14887233200000002</v>
      </c>
      <c r="H21" s="12">
        <f>1/$A$1*'[1]44104411Exp'!G$116</f>
        <v>0.11866125599999999</v>
      </c>
      <c r="I21" s="12">
        <f>1/$A$1*'[1]44104411Exp'!H$116</f>
        <v>0.14672117600000001</v>
      </c>
      <c r="J21" s="12">
        <f>1/$A$1*'[1]44104411Exp'!I$116</f>
        <v>7.1609467999999996E-2</v>
      </c>
      <c r="K21" s="12">
        <f>1/$A$1*'[1]44104411Exp'!J$116</f>
        <v>6.6582851999999998E-2</v>
      </c>
      <c r="L21" s="12">
        <f>1/$A$1*'[1]44104411Exp'!K$116</f>
        <v>5.6954318482352939E-2</v>
      </c>
      <c r="M21" s="12">
        <f>1/$A$1*'[1]44104411Exp'!L$116</f>
        <v>4.6603915999999995E-2</v>
      </c>
      <c r="N21" s="12">
        <f>1/$A$1*'[1]44104411Exp'!M$116</f>
        <v>7.4986346499999981E-2</v>
      </c>
      <c r="O21" s="12">
        <f>1/$A$1*'[1]44104411Exp'!N$116</f>
        <v>6.0170252665957449E-2</v>
      </c>
      <c r="P21" s="12">
        <f>1/$A$1*'[1]44104411Exp'!O$116</f>
        <v>3.4987380560000003E-2</v>
      </c>
      <c r="Q21" s="12">
        <f>1/$A$1*'[1]44104411Exp'!P$116</f>
        <v>5.0286446829931969E-2</v>
      </c>
      <c r="R21" s="12">
        <f>1/$A$1*'[1]44104411Exp'!Q$116</f>
        <v>6.3004471999999992E-2</v>
      </c>
      <c r="S21" s="12">
        <f>1/$A$1*'[1]44104411Exp'!R$116</f>
        <v>2.0103315454545453E-2</v>
      </c>
      <c r="T21" s="12">
        <f>1/$A$1*'[1]44104411Exp'!S$116</f>
        <v>2.0289576E-2</v>
      </c>
      <c r="U21" s="12">
        <f>1/$A$1*'[1]44104411Exp'!T$116</f>
        <v>1.8862823384615382E-2</v>
      </c>
      <c r="V21" s="12">
        <f>1/$A$1*'[1]44104411Exp'!U$116</f>
        <v>1.5282990043117744E-2</v>
      </c>
      <c r="W21" s="12">
        <f>1/$A$1*'[1]44104411Exp'!V$116</f>
        <v>1.5282990043117744E-2</v>
      </c>
      <c r="X21" s="12">
        <f>1/$A$1*'[1]44104411Exp'!W$116</f>
        <v>1.5282990043117744E-2</v>
      </c>
      <c r="Y21" s="12">
        <f>1/$A$1*'[1]44104411Exp'!X$116</f>
        <v>1.5282990043117744E-2</v>
      </c>
      <c r="Z21" s="12">
        <f>1/$A$1*'[1]44104411Exp'!Y$116</f>
        <v>1.5282990043117744E-2</v>
      </c>
      <c r="AA21" s="12">
        <f>1/$A$1*'[1]44104411Exp'!Z$116</f>
        <v>1.5282990043117744E-2</v>
      </c>
      <c r="AB21" s="12">
        <f>1/$A$1*'[1]44104411Exp'!AA$116</f>
        <v>1.5282990043117744E-2</v>
      </c>
      <c r="AC21" s="13"/>
      <c r="AD21" s="20">
        <f>1/1000*'[1]44104411Exp'!$AB$116</f>
        <v>6.5572311324719997E-3</v>
      </c>
      <c r="AE21" s="12">
        <f>1/1000*'[1]44104411Exp'!$AC$116</f>
        <v>1.0216795229599999E-2</v>
      </c>
      <c r="AF21" s="12">
        <f>1/1000*'[1]44104411Exp'!AD$116</f>
        <v>1.4621032680000002E-2</v>
      </c>
      <c r="AG21" s="12">
        <f>1/1000*'[1]44104411Exp'!AE$116</f>
        <v>2.2367252667200001E-2</v>
      </c>
      <c r="AH21" s="12">
        <f>1/1000*'[1]44104411Exp'!AF$116</f>
        <v>4.3052691314500006E-2</v>
      </c>
      <c r="AI21" s="12">
        <f>1/1000*'[1]44104411Exp'!AG$116</f>
        <v>3.1198481070900001E-2</v>
      </c>
      <c r="AJ21" s="12">
        <f>1/1000*'[1]44104411Exp'!AH$116</f>
        <v>3.7547260248400001E-2</v>
      </c>
      <c r="AK21" s="12">
        <f>1/1000*'[1]44104411Exp'!AI$116</f>
        <v>2.1966412374000002E-2</v>
      </c>
      <c r="AL21" s="12">
        <f>1/1000*'[1]44104411Exp'!AJ$116</f>
        <v>1.9950353319600003E-2</v>
      </c>
      <c r="AM21" s="12">
        <f>1/1000*'[1]44104411Exp'!AK$116</f>
        <v>1.5825562596800003E-2</v>
      </c>
      <c r="AN21" s="12">
        <f>1/1000*'[1]44104411Exp'!AL$116</f>
        <v>1.1727189925200001E-2</v>
      </c>
      <c r="AO21" s="12">
        <f>1/1000*'[1]44104411Exp'!AM$116</f>
        <v>2.1597158399999997E-2</v>
      </c>
      <c r="AP21" s="12">
        <f>1/1000*'[1]44104411Exp'!AN$116</f>
        <v>1.53964547616E-2</v>
      </c>
      <c r="AQ21" s="12">
        <f>1/1000*'[1]44104411Exp'!AO$116</f>
        <v>1.0144001238E-2</v>
      </c>
      <c r="AR21" s="12">
        <f>1/1000*'[1]44104411Exp'!AP$116</f>
        <v>1.23408470065E-2</v>
      </c>
      <c r="AS21" s="12">
        <f>1/1000*'[1]44104411Exp'!AQ$116</f>
        <v>1.2272732031000001E-2</v>
      </c>
      <c r="AT21" s="10">
        <f>1/1000*'[1]44104411Exp'!AR$116</f>
        <v>4.0862043674999996E-3</v>
      </c>
      <c r="AU21" s="10">
        <f>1/1000*'[1]44104411Exp'!AS$116</f>
        <v>4.4947464275999997E-3</v>
      </c>
      <c r="AV21" s="10">
        <f>1/1000*'[1]44104411Exp'!AT$116</f>
        <v>4.9694401439999997E-3</v>
      </c>
      <c r="AW21" s="10">
        <f>1/1000*'[1]44104411Exp'!AU$116</f>
        <v>3.5596984145833334E-3</v>
      </c>
      <c r="AX21" s="10">
        <f>1/1000*'[1]44104411Exp'!AV$116</f>
        <v>0</v>
      </c>
      <c r="AY21" s="10">
        <f>1/1000*'[1]44104411Exp'!AW$116</f>
        <v>0</v>
      </c>
      <c r="AZ21" s="10">
        <f>1/1000*'[1]44104411Exp'!AX$116</f>
        <v>0</v>
      </c>
      <c r="BA21" s="10">
        <f>1/1000*'[1]44104411Exp'!AY$116</f>
        <v>0</v>
      </c>
      <c r="BB21" s="10">
        <f>1/1000*'[1]44104411Exp'!AZ$116</f>
        <v>0</v>
      </c>
      <c r="BC21" s="36">
        <f>1/1000*'[1]44104411Exp'!BA$116</f>
        <v>0</v>
      </c>
      <c r="BD21" s="318"/>
    </row>
    <row r="22" spans="2:56">
      <c r="B22" s="5" t="s">
        <v>29</v>
      </c>
      <c r="C22" s="20">
        <f>1/$A$1*'[1]44104411Exp'!$B$228</f>
        <v>2.2893275999999997E-2</v>
      </c>
      <c r="D22" s="12">
        <f>1/$A$1*'[1]44104411Exp'!$C$228</f>
        <v>2.4236687999999999E-2</v>
      </c>
      <c r="E22" s="12">
        <f>1/$A$1*'[1]44104411Exp'!D$228</f>
        <v>3.1707507999999995E-2</v>
      </c>
      <c r="F22" s="12">
        <f>1/$A$1*'[1]44104411Exp'!E$228</f>
        <v>1.7484039999999999E-2</v>
      </c>
      <c r="G22" s="12">
        <f>1/$A$1*'[1]44104411Exp'!F$228</f>
        <v>1.6424632000000002E-2</v>
      </c>
      <c r="H22" s="12">
        <f>1/$A$1*'[1]44104411Exp'!G$228</f>
        <v>1.1055715999999998E-2</v>
      </c>
      <c r="I22" s="12">
        <f>1/$A$1*'[1]44104411Exp'!H$228</f>
        <v>1.3117943999999999E-2</v>
      </c>
      <c r="J22" s="12">
        <f>1/$A$1*'[1]44104411Exp'!I$228</f>
        <v>1.1020687999999999E-2</v>
      </c>
      <c r="K22" s="12">
        <f>1/$A$1*'[1]44104411Exp'!J$228</f>
        <v>2.7391896000000002E-2</v>
      </c>
      <c r="L22" s="12">
        <f>1/$A$1*'[1]44104411Exp'!K$228</f>
        <v>2.7655225599999996E-2</v>
      </c>
      <c r="M22" s="12">
        <f>1/$A$1*'[1]44104411Exp'!L$228</f>
        <v>4.1598340000000004E-2</v>
      </c>
      <c r="N22" s="12">
        <f>1/$A$1*'[1]44104411Exp'!M$228</f>
        <v>2.0433755999999997E-2</v>
      </c>
      <c r="O22" s="12">
        <f>1/$A$1*'[1]44104411Exp'!N$228</f>
        <v>2.1687843999999998E-2</v>
      </c>
      <c r="P22" s="12">
        <f>1/$A$1*'[1]44104411Exp'!O$228</f>
        <v>2.3775577999999999E-2</v>
      </c>
      <c r="Q22" s="12">
        <f>1/$A$1*'[1]44104411Exp'!P$228</f>
        <v>3.2380856E-2</v>
      </c>
      <c r="R22" s="12">
        <f>1/$A$1*'[1]44104411Exp'!Q$228</f>
        <v>3.6996868000000002E-2</v>
      </c>
      <c r="S22" s="12">
        <f>1/$A$1*'[1]44104411Exp'!R$228</f>
        <v>2.7868787999999999E-2</v>
      </c>
      <c r="T22" s="12">
        <f>1/$A$1*'[1]44104411Exp'!S$228</f>
        <v>2.8046716000000003E-2</v>
      </c>
      <c r="U22" s="12">
        <f>1/$A$1*'[1]44104411Exp'!T$228</f>
        <v>2.8397072000000002E-2</v>
      </c>
      <c r="V22" s="12">
        <f>1/$A$1*'[1]44104411Exp'!U$228</f>
        <v>2.1326928000000002E-2</v>
      </c>
      <c r="W22" s="12">
        <f>1/$A$1*'[1]44104411Exp'!V$228</f>
        <v>2.1326928000000002E-2</v>
      </c>
      <c r="X22" s="12">
        <f>1/$A$1*'[1]44104411Exp'!W$228</f>
        <v>2.1326928000000002E-2</v>
      </c>
      <c r="Y22" s="12">
        <f>1/$A$1*'[1]44104411Exp'!X$228</f>
        <v>2.1326928000000002E-2</v>
      </c>
      <c r="Z22" s="12">
        <f>1/$A$1*'[1]44104411Exp'!Y$228</f>
        <v>2.1326928000000002E-2</v>
      </c>
      <c r="AA22" s="12">
        <f>1/$A$1*'[1]44104411Exp'!Z$228</f>
        <v>2.1326928000000002E-2</v>
      </c>
      <c r="AB22" s="12">
        <f>1/$A$1*'[1]44104411Exp'!AA$228</f>
        <v>2.1326928000000002E-2</v>
      </c>
      <c r="AC22" s="308"/>
      <c r="AD22" s="20">
        <f>1/1000*'[1]44104411Exp'!$AB$228</f>
        <v>4.2923085421259994E-3</v>
      </c>
      <c r="AE22" s="12">
        <f>1/1000*'[1]44104411Exp'!$AC$228</f>
        <v>3.2364539011999999E-3</v>
      </c>
      <c r="AF22" s="12">
        <f>1/1000*'[1]44104411Exp'!AD$228</f>
        <v>4.0935146927999991E-3</v>
      </c>
      <c r="AG22" s="12">
        <f>1/1000*'[1]44104411Exp'!AE$228</f>
        <v>3.0206852144000003E-3</v>
      </c>
      <c r="AH22" s="12">
        <f>1/1000*'[1]44104411Exp'!AF$228</f>
        <v>3.2876724803999999E-3</v>
      </c>
      <c r="AI22" s="12">
        <f>1/1000*'[1]44104411Exp'!AG$228</f>
        <v>2.5820897388E-3</v>
      </c>
      <c r="AJ22" s="12">
        <f>1/1000*'[1]44104411Exp'!AH$228</f>
        <v>2.8202445948E-3</v>
      </c>
      <c r="AK22" s="12">
        <f>1/1000*'[1]44104411Exp'!AI$228</f>
        <v>3.7454092990000004E-3</v>
      </c>
      <c r="AL22" s="12">
        <f>1/1000*'[1]44104411Exp'!AJ$228</f>
        <v>7.2087305548000011E-3</v>
      </c>
      <c r="AM22" s="12">
        <f>1/1000*'[1]44104411Exp'!AK$228</f>
        <v>6.0906801340000006E-3</v>
      </c>
      <c r="AN22" s="12">
        <f>1/1000*'[1]44104411Exp'!AL$228</f>
        <v>8.8708605677999992E-3</v>
      </c>
      <c r="AO22" s="12">
        <f>1/1000*'[1]44104411Exp'!AM$228</f>
        <v>7.8944468159999996E-3</v>
      </c>
      <c r="AP22" s="12">
        <f>1/1000*'[1]44104411Exp'!AN$228</f>
        <v>8.7060579055999992E-3</v>
      </c>
      <c r="AQ22" s="12">
        <f>1/1000*'[1]44104411Exp'!AO$228</f>
        <v>1.00020485976E-2</v>
      </c>
      <c r="AR22" s="12">
        <f>1/1000*'[1]44104411Exp'!AP$228</f>
        <v>1.3903674478999999E-2</v>
      </c>
      <c r="AS22" s="12">
        <f>1/1000*'[1]44104411Exp'!AQ$228</f>
        <v>1.29499719405E-2</v>
      </c>
      <c r="AT22" s="10">
        <f>1/1000*'[1]44104411Exp'!AR$228</f>
        <v>9.8913856934999995E-3</v>
      </c>
      <c r="AU22" s="10">
        <f>1/1000*'[1]44104411Exp'!AS$228</f>
        <v>1.09232918509E-2</v>
      </c>
      <c r="AV22" s="10">
        <f>1/1000*'[1]44104411Exp'!AT$228</f>
        <v>1.1521401391999999E-2</v>
      </c>
      <c r="AW22" s="10">
        <f>1/1000*'[1]44104411Exp'!AU$228</f>
        <v>7.565969511666667E-3</v>
      </c>
      <c r="AX22" s="10">
        <f>1/1000*'[1]44104411Exp'!AV$228</f>
        <v>0</v>
      </c>
      <c r="AY22" s="10">
        <f>1/1000*'[1]44104411Exp'!AW$228</f>
        <v>0</v>
      </c>
      <c r="AZ22" s="10">
        <f>1/1000*'[1]44104411Exp'!AX$228</f>
        <v>0</v>
      </c>
      <c r="BA22" s="10">
        <f>1/1000*'[1]44104411Exp'!AY$228</f>
        <v>0</v>
      </c>
      <c r="BB22" s="10">
        <f>1/1000*'[1]44104411Exp'!AZ$228</f>
        <v>0</v>
      </c>
      <c r="BC22" s="36">
        <f>1/1000*'[1]44104411Exp'!BA$228</f>
        <v>0</v>
      </c>
      <c r="BD22" s="318"/>
    </row>
    <row r="23" spans="2:56">
      <c r="B23" s="8" t="s">
        <v>19</v>
      </c>
      <c r="C23" s="325">
        <f t="shared" ref="C23:AB23" si="6">SUM(C19:C19)-SUM(C20:C22)</f>
        <v>3.6398991999999963E-2</v>
      </c>
      <c r="D23" s="313">
        <f t="shared" si="6"/>
        <v>8.3671447999999926E-2</v>
      </c>
      <c r="E23" s="313">
        <f t="shared" si="6"/>
        <v>0.23934274</v>
      </c>
      <c r="F23" s="313">
        <f t="shared" si="6"/>
        <v>7.3289523999999939E-2</v>
      </c>
      <c r="G23" s="313">
        <f t="shared" si="6"/>
        <v>6.2615672000000011E-2</v>
      </c>
      <c r="H23" s="313">
        <f t="shared" si="6"/>
        <v>7.339897600000006E-2</v>
      </c>
      <c r="I23" s="313">
        <f t="shared" si="6"/>
        <v>5.5680211999999923E-2</v>
      </c>
      <c r="J23" s="313">
        <f t="shared" si="6"/>
        <v>3.1611470999999988E-2</v>
      </c>
      <c r="K23" s="313">
        <f t="shared" si="6"/>
        <v>1.5913240000000023E-2</v>
      </c>
      <c r="L23" s="313">
        <f t="shared" si="6"/>
        <v>2.5022776599999991E-2</v>
      </c>
      <c r="M23" s="313">
        <f t="shared" si="6"/>
        <v>3.4102108999999992E-2</v>
      </c>
      <c r="N23" s="313">
        <f t="shared" si="6"/>
        <v>1.7021618166666641E-2</v>
      </c>
      <c r="O23" s="313">
        <f t="shared" si="6"/>
        <v>2.4429589211930891E-2</v>
      </c>
      <c r="P23" s="313">
        <f t="shared" si="6"/>
        <v>3.2157582771929871E-2</v>
      </c>
      <c r="Q23" s="313">
        <f t="shared" si="6"/>
        <v>1.8804679337183383E-2</v>
      </c>
      <c r="R23" s="313">
        <f t="shared" si="6"/>
        <v>1.5545679141025642E-2</v>
      </c>
      <c r="S23" s="313">
        <f t="shared" si="6"/>
        <v>2.2959120464285748E-2</v>
      </c>
      <c r="T23" s="313">
        <f t="shared" si="6"/>
        <v>2.3010514253022862E-2</v>
      </c>
      <c r="U23" s="313">
        <f t="shared" si="6"/>
        <v>1.3247666824175885E-2</v>
      </c>
      <c r="V23" s="313">
        <f t="shared" si="6"/>
        <v>9.6497657333333431E-3</v>
      </c>
      <c r="W23" s="313">
        <f t="shared" si="6"/>
        <v>9.6497657333333431E-3</v>
      </c>
      <c r="X23" s="313">
        <f t="shared" si="6"/>
        <v>9.6497657333333431E-3</v>
      </c>
      <c r="Y23" s="313">
        <f t="shared" si="6"/>
        <v>9.6497657333333431E-3</v>
      </c>
      <c r="Z23" s="313">
        <f t="shared" si="6"/>
        <v>9.6497657333333431E-3</v>
      </c>
      <c r="AA23" s="313">
        <f t="shared" si="6"/>
        <v>9.6497657333333431E-3</v>
      </c>
      <c r="AB23" s="313">
        <f t="shared" si="6"/>
        <v>9.6497657333333431E-3</v>
      </c>
      <c r="AC23" s="308"/>
      <c r="AD23" s="314">
        <f t="shared" ref="AD23:BC23" si="7">SUM(AD19:AD19)-SUM(AD20:AD22)</f>
        <v>6.9761598225600296E-3</v>
      </c>
      <c r="AE23" s="315">
        <f t="shared" si="7"/>
        <v>1.0618565867599961E-2</v>
      </c>
      <c r="AF23" s="315">
        <f t="shared" si="7"/>
        <v>2.6788902844800011E-2</v>
      </c>
      <c r="AG23" s="315">
        <f t="shared" si="7"/>
        <v>1.7237397542399981E-2</v>
      </c>
      <c r="AH23" s="315">
        <f t="shared" si="7"/>
        <v>1.6341797201100003E-2</v>
      </c>
      <c r="AI23" s="315">
        <f t="shared" si="7"/>
        <v>1.9617164123700001E-2</v>
      </c>
      <c r="AJ23" s="315">
        <f t="shared" si="7"/>
        <v>1.7288944020800015E-2</v>
      </c>
      <c r="AK23" s="315">
        <f t="shared" si="7"/>
        <v>1.2212182875000005E-2</v>
      </c>
      <c r="AL23" s="315">
        <f t="shared" si="7"/>
        <v>7.2724926764000108E-3</v>
      </c>
      <c r="AM23" s="315">
        <f t="shared" si="7"/>
        <v>7.1498103556000003E-3</v>
      </c>
      <c r="AN23" s="315">
        <f t="shared" si="7"/>
        <v>9.3794401845000014E-3</v>
      </c>
      <c r="AO23" s="315">
        <f t="shared" si="7"/>
        <v>7.0453852799999897E-3</v>
      </c>
      <c r="AP23" s="315">
        <f t="shared" si="7"/>
        <v>8.7471046959999924E-3</v>
      </c>
      <c r="AQ23" s="315">
        <f t="shared" si="7"/>
        <v>1.0278342537299985E-2</v>
      </c>
      <c r="AR23" s="315">
        <f t="shared" si="7"/>
        <v>8.6211240594999961E-3</v>
      </c>
      <c r="AS23" s="315">
        <f t="shared" si="7"/>
        <v>6.0681761454999955E-3</v>
      </c>
      <c r="AT23" s="315">
        <f t="shared" si="7"/>
        <v>8.2563848104000165E-3</v>
      </c>
      <c r="AU23" s="315">
        <f t="shared" si="7"/>
        <v>1.0523957586999998E-2</v>
      </c>
      <c r="AV23" s="315">
        <f t="shared" si="7"/>
        <v>5.6368232439999999E-3</v>
      </c>
      <c r="AW23" s="315">
        <f t="shared" si="7"/>
        <v>4.0670689504166621E-3</v>
      </c>
      <c r="AX23" s="315">
        <f t="shared" si="7"/>
        <v>0</v>
      </c>
      <c r="AY23" s="315">
        <f t="shared" si="7"/>
        <v>0</v>
      </c>
      <c r="AZ23" s="315">
        <f t="shared" si="7"/>
        <v>0</v>
      </c>
      <c r="BA23" s="315">
        <f t="shared" si="7"/>
        <v>0</v>
      </c>
      <c r="BB23" s="315">
        <f t="shared" si="7"/>
        <v>0</v>
      </c>
      <c r="BC23" s="332">
        <f t="shared" si="7"/>
        <v>0</v>
      </c>
      <c r="BD23" s="341"/>
    </row>
    <row r="24" spans="2:56" ht="17.149999999999999" customHeight="1">
      <c r="B24" s="14" t="s">
        <v>183</v>
      </c>
      <c r="C24" s="73">
        <f>1/$A$1*'[1]44104411Exp'!$B$264</f>
        <v>4.8041213135999996</v>
      </c>
      <c r="D24" s="74">
        <f>1/$A$1*'[1]44104411Exp'!$C$264</f>
        <v>5.1559614087999996</v>
      </c>
      <c r="E24" s="74">
        <f>1/$A$1*'[1]44104411Exp'!D$264</f>
        <v>6.2407419503999995</v>
      </c>
      <c r="F24" s="74">
        <f>1/$A$1*'[1]44104411Exp'!E$264</f>
        <v>6.6488321200000007</v>
      </c>
      <c r="G24" s="74">
        <f>1/$A$1*'[1]44104411Exp'!F$264</f>
        <v>7.6891101543428562</v>
      </c>
      <c r="H24" s="74">
        <f>1/$A$1*'[1]44104411Exp'!G$264</f>
        <v>8.2368396048000001</v>
      </c>
      <c r="I24" s="74">
        <f>1/$A$1*'[1]44104411Exp'!H$264</f>
        <v>8.3344891722499987</v>
      </c>
      <c r="J24" s="74">
        <f>1/$A$1*'[1]44104411Exp'!I$264</f>
        <v>8.7872077242000017</v>
      </c>
      <c r="K24" s="74">
        <f>1/$A$1*'[1]44104411Exp'!J$264</f>
        <v>8.5016873441391301</v>
      </c>
      <c r="L24" s="74">
        <f>1/$A$1*'[1]44104411Exp'!K$264</f>
        <v>6.730853258390268</v>
      </c>
      <c r="M24" s="74">
        <f>1/$A$1*'[1]44104411Exp'!L$264</f>
        <v>6.9352488170000006</v>
      </c>
      <c r="N24" s="74">
        <f>1/$A$1*'[1]44104411Exp'!M$264</f>
        <v>6.2862976951034604</v>
      </c>
      <c r="O24" s="74">
        <f>1/$A$1*'[1]44104411Exp'!N$264</f>
        <v>5.6985119394310173</v>
      </c>
      <c r="P24" s="74">
        <f>1/$A$1*'[1]44104411Exp'!O$264</f>
        <v>5.836803761103126</v>
      </c>
      <c r="Q24" s="74">
        <f>1/$A$1*'[1]44104411Exp'!P$264</f>
        <v>6.1377291844093298</v>
      </c>
      <c r="R24" s="74">
        <f>1/$A$1*'[1]44104411Exp'!Q$264</f>
        <v>6.5004403134854396</v>
      </c>
      <c r="S24" s="74">
        <f>1/$A$1*'[1]44104411Exp'!R$264</f>
        <v>6.5392720787683327</v>
      </c>
      <c r="T24" s="74">
        <f>1/$A$1*'[1]44104411Exp'!S$264</f>
        <v>6.7423719062136147</v>
      </c>
      <c r="U24" s="74">
        <f>1/$A$1*'[1]44104411Exp'!T$264</f>
        <v>6.6926140230835012</v>
      </c>
      <c r="V24" s="74">
        <f>1/$A$1*'[1]44104411Exp'!U$264</f>
        <v>3.9850950151490441</v>
      </c>
      <c r="W24" s="74">
        <f>1/$A$1*'[1]44104411Exp'!V$264</f>
        <v>3.9850950151490441</v>
      </c>
      <c r="X24" s="74">
        <f>1/$A$1*'[1]44104411Exp'!W$264</f>
        <v>3.9850950151490441</v>
      </c>
      <c r="Y24" s="74">
        <f>1/$A$1*'[1]44104411Exp'!X$264</f>
        <v>3.9850950151490441</v>
      </c>
      <c r="Z24" s="74">
        <f>1/$A$1*'[1]44104411Exp'!Y$264</f>
        <v>3.9850950151490441</v>
      </c>
      <c r="AA24" s="74">
        <f>1/$A$1*'[1]44104411Exp'!Z$264</f>
        <v>3.9850950151490441</v>
      </c>
      <c r="AB24" s="74">
        <f>1/$A$1*'[1]44104411Exp'!AA$264</f>
        <v>3.9850950151490441</v>
      </c>
      <c r="AC24" s="161"/>
      <c r="AD24" s="73">
        <f>1/1000*'[1]44104411Exp'!$AB$264</f>
        <v>0.82983263327840995</v>
      </c>
      <c r="AE24" s="74">
        <f>1/1000*'[1]44104411Exp'!$AC$264</f>
        <v>0.91869005738279996</v>
      </c>
      <c r="AF24" s="74">
        <f>1/1000*'[1]44104411Exp'!AD$264</f>
        <v>1.1400398056512</v>
      </c>
      <c r="AG24" s="74">
        <f>1/1000*'[1]44104411Exp'!AE$264</f>
        <v>1.3960265125184004</v>
      </c>
      <c r="AH24" s="74">
        <f>1/1000*'[1]44104411Exp'!AF$264</f>
        <v>1.7141677741972001</v>
      </c>
      <c r="AI24" s="74">
        <f>1/1000*'[1]44104411Exp'!AG$264</f>
        <v>1.7827571869965004</v>
      </c>
      <c r="AJ24" s="74">
        <f>1/1000*'[1]44104411Exp'!AH$264</f>
        <v>1.8672837198324004</v>
      </c>
      <c r="AK24" s="74">
        <f>1/1000*'[1]44104411Exp'!AI$264</f>
        <v>2.5240258004660001</v>
      </c>
      <c r="AL24" s="74">
        <f>1/1000*'[1]44104411Exp'!AJ$264</f>
        <v>2.6555443786271997</v>
      </c>
      <c r="AM24" s="74">
        <f>1/1000*'[1]44104411Exp'!AK$264</f>
        <v>1.9377362842859998</v>
      </c>
      <c r="AN24" s="74">
        <f>1/1000*'[1]44104411Exp'!AL$264</f>
        <v>1.9384410601557005</v>
      </c>
      <c r="AO24" s="74">
        <f>1/1000*'[1]44104411Exp'!AM$264</f>
        <v>2.0084052854880001</v>
      </c>
      <c r="AP24" s="74">
        <f>1/1000*'[1]44104411Exp'!AN$264</f>
        <v>1.8398234757760001</v>
      </c>
      <c r="AQ24" s="74">
        <f>1/1000*'[1]44104411Exp'!AO$264</f>
        <v>1.8874948872813</v>
      </c>
      <c r="AR24" s="74">
        <f>1/1000*'[1]44104411Exp'!AP$264</f>
        <v>1.9465848003620001</v>
      </c>
      <c r="AS24" s="74">
        <f>1/1000*'[1]44104411Exp'!AQ$264</f>
        <v>1.7160208854319998</v>
      </c>
      <c r="AT24" s="74">
        <f>1/1000*'[1]44104411Exp'!AR$264</f>
        <v>1.7036737959163997</v>
      </c>
      <c r="AU24" s="74">
        <f>1/1000*'[1]44104411Exp'!AS$264</f>
        <v>1.7753147146163</v>
      </c>
      <c r="AV24" s="74">
        <f>1/1000*'[1]44104411Exp'!AT$264</f>
        <v>1.9165573690040001</v>
      </c>
      <c r="AW24" s="74">
        <f>1/1000*'[1]44104411Exp'!AU$264</f>
        <v>1.0688842638537501</v>
      </c>
      <c r="AX24" s="74">
        <f>1/1000*'[1]44104411Exp'!AV$264</f>
        <v>0</v>
      </c>
      <c r="AY24" s="74">
        <f>1/1000*'[1]44104411Exp'!AW$264</f>
        <v>0</v>
      </c>
      <c r="AZ24" s="74">
        <f>1/1000*'[1]44104411Exp'!AX$264</f>
        <v>0</v>
      </c>
      <c r="BA24" s="74">
        <f>1/1000*'[1]44104411Exp'!AY$264</f>
        <v>0</v>
      </c>
      <c r="BB24" s="74">
        <f>1/1000*'[1]44104411Exp'!AZ$264</f>
        <v>0</v>
      </c>
      <c r="BC24" s="83">
        <f>1/1000*'[1]44104411Exp'!BA$264</f>
        <v>0</v>
      </c>
      <c r="BD24" s="324"/>
    </row>
    <row r="25" spans="2:56">
      <c r="B25" s="5" t="s">
        <v>56</v>
      </c>
      <c r="C25" s="20">
        <f>1/$A$1*'[1]44104411Exp'!$B$16</f>
        <v>0.49187787599999999</v>
      </c>
      <c r="D25" s="12">
        <f>1/$A$1*'[1]44104411Exp'!$C$16</f>
        <v>0.50787388400000011</v>
      </c>
      <c r="E25" s="12">
        <f>1/$A$1*'[1]44104411Exp'!D$16</f>
        <v>0.50947452400000004</v>
      </c>
      <c r="F25" s="12">
        <f>1/$A$1*'[1]44104411Exp'!E$16</f>
        <v>0.54876309600000006</v>
      </c>
      <c r="G25" s="12">
        <f>1/$A$1*'[1]44104411Exp'!F$16</f>
        <v>0.65862986000000001</v>
      </c>
      <c r="H25" s="12">
        <f>1/$A$1*'[1]44104411Exp'!G$16</f>
        <v>0.70102835599999991</v>
      </c>
      <c r="I25" s="12">
        <f>1/$A$1*'[1]44104411Exp'!H$16</f>
        <v>0.72660691599999994</v>
      </c>
      <c r="J25" s="12">
        <f>1/$A$1*'[1]44104411Exp'!I$16</f>
        <v>0.59791563999999997</v>
      </c>
      <c r="K25" s="12">
        <f>1/$A$1*'[1]44104411Exp'!J$16</f>
        <v>0.6064188479999999</v>
      </c>
      <c r="L25" s="12">
        <f>1/$A$1*'[1]44104411Exp'!K$16</f>
        <v>0.60537874199999997</v>
      </c>
      <c r="M25" s="12">
        <f>1/$A$1*'[1]44104411Exp'!L$16</f>
        <v>0.60500876959999994</v>
      </c>
      <c r="N25" s="12">
        <f>1/$A$1*'[1]44104411Exp'!M$16</f>
        <v>0.46919501416666665</v>
      </c>
      <c r="O25" s="12">
        <f>1/$A$1*'[1]44104411Exp'!N$16</f>
        <v>0.49187679600000001</v>
      </c>
      <c r="P25" s="12">
        <f>1/$A$1*'[1]44104411Exp'!O$16</f>
        <v>0.51529189599999992</v>
      </c>
      <c r="Q25" s="12">
        <f>1/$A$1*'[1]44104411Exp'!P$16</f>
        <v>0.53904165999999998</v>
      </c>
      <c r="R25" s="12">
        <f>1/$A$1*'[1]44104411Exp'!Q$16</f>
        <v>0.53555048400000005</v>
      </c>
      <c r="S25" s="12">
        <f>1/$A$1*'[1]44104411Exp'!R$16</f>
        <v>0.5346524640000001</v>
      </c>
      <c r="T25" s="12">
        <f>1/$A$1*'[1]44104411Exp'!S$16</f>
        <v>0.57801331999999994</v>
      </c>
      <c r="U25" s="12">
        <f>1/$A$1*'[1]44104411Exp'!T$16</f>
        <v>0.559590904</v>
      </c>
      <c r="V25" s="12">
        <f>1/$A$1*'[1]44104411Exp'!U$16</f>
        <v>0.33985775371428573</v>
      </c>
      <c r="W25" s="12">
        <f>1/$A$1*'[1]44104411Exp'!V$16</f>
        <v>0.33985775371428573</v>
      </c>
      <c r="X25" s="12">
        <f>1/$A$1*'[1]44104411Exp'!W$16</f>
        <v>0.33985775371428573</v>
      </c>
      <c r="Y25" s="12">
        <f>1/$A$1*'[1]44104411Exp'!X$16</f>
        <v>0.33985775371428573</v>
      </c>
      <c r="Z25" s="12">
        <f>1/$A$1*'[1]44104411Exp'!Y$16</f>
        <v>0.33985775371428573</v>
      </c>
      <c r="AA25" s="12">
        <f>1/$A$1*'[1]44104411Exp'!Z$16</f>
        <v>0.33985775371428573</v>
      </c>
      <c r="AB25" s="12">
        <f>1/$A$1*'[1]44104411Exp'!AA$16</f>
        <v>0.33985775371428573</v>
      </c>
      <c r="AC25" s="308"/>
      <c r="AD25" s="20">
        <f>1/1000*'[1]44104411Exp'!$AB$16</f>
        <v>8.4109667568959989E-2</v>
      </c>
      <c r="AE25" s="12">
        <f>1/1000*'[1]44104411Exp'!$AC$16</f>
        <v>9.3773822181199992E-2</v>
      </c>
      <c r="AF25" s="12">
        <f>1/1000*'[1]44104411Exp'!AD$16</f>
        <v>0.10218231895680001</v>
      </c>
      <c r="AG25" s="12">
        <f>1/1000*'[1]44104411Exp'!AE$16</f>
        <v>0.12417838043520002</v>
      </c>
      <c r="AH25" s="12">
        <f>1/1000*'[1]44104411Exp'!AF$16</f>
        <v>0.1525399010723</v>
      </c>
      <c r="AI25" s="12">
        <f>1/1000*'[1]44104411Exp'!AG$16</f>
        <v>0.15974987474160002</v>
      </c>
      <c r="AJ25" s="12">
        <f>1/1000*'[1]44104411Exp'!AH$16</f>
        <v>0.1693496388764</v>
      </c>
      <c r="AK25" s="12">
        <f>1/1000*'[1]44104411Exp'!AI$16</f>
        <v>0.18966404868199999</v>
      </c>
      <c r="AL25" s="12">
        <f>1/1000*'[1]44104411Exp'!AJ$16</f>
        <v>0.20780991590760001</v>
      </c>
      <c r="AM25" s="12">
        <f>1/1000*'[1]44104411Exp'!AK$16</f>
        <v>0.18319827505320002</v>
      </c>
      <c r="AN25" s="12">
        <f>1/1000*'[1]44104411Exp'!AL$16</f>
        <v>0.17921247959880005</v>
      </c>
      <c r="AO25" s="12">
        <f>1/1000*'[1]44104411Exp'!AM$16</f>
        <v>0.16942896988799999</v>
      </c>
      <c r="AP25" s="12">
        <f>1/1000*'[1]44104411Exp'!AN$16</f>
        <v>0.16624098120959999</v>
      </c>
      <c r="AQ25" s="12">
        <f>1/1000*'[1]44104411Exp'!AO$16</f>
        <v>0.17163455049930001</v>
      </c>
      <c r="AR25" s="12">
        <f>1/1000*'[1]44104411Exp'!AP$16</f>
        <v>0.18417258675850001</v>
      </c>
      <c r="AS25" s="12">
        <f>1/1000*'[1]44104411Exp'!AQ$16</f>
        <v>0.15710112480649999</v>
      </c>
      <c r="AT25" s="10">
        <f>1/1000*'[1]44104411Exp'!AR$16</f>
        <v>0.14915597155889998</v>
      </c>
      <c r="AU25" s="10">
        <f>1/1000*'[1]44104411Exp'!AS$16</f>
        <v>0.16088550701079998</v>
      </c>
      <c r="AV25" s="10">
        <f>1/1000*'[1]44104411Exp'!AT$16</f>
        <v>0.180626643153</v>
      </c>
      <c r="AW25" s="10">
        <f>1/1000*'[1]44104411Exp'!AU$16</f>
        <v>9.5846846220833323E-2</v>
      </c>
      <c r="AX25" s="10">
        <f>1/1000*'[1]44104411Exp'!AV$16</f>
        <v>0</v>
      </c>
      <c r="AY25" s="10">
        <f>1/1000*'[1]44104411Exp'!AW$16</f>
        <v>0</v>
      </c>
      <c r="AZ25" s="10">
        <f>1/1000*'[1]44104411Exp'!AX$16</f>
        <v>0</v>
      </c>
      <c r="BA25" s="10">
        <f>1/1000*'[1]44104411Exp'!AY$16</f>
        <v>0</v>
      </c>
      <c r="BB25" s="10">
        <f>1/1000*'[1]44104411Exp'!AZ$16</f>
        <v>0</v>
      </c>
      <c r="BC25" s="36">
        <f>1/1000*'[1]44104411Exp'!BA$16</f>
        <v>0</v>
      </c>
      <c r="BD25" s="318"/>
    </row>
    <row r="26" spans="2:56">
      <c r="B26" s="5" t="s">
        <v>34</v>
      </c>
      <c r="C26" s="20">
        <f>1/$A$1*'[1]44104411Exp'!$B$23</f>
        <v>0.53632205200000005</v>
      </c>
      <c r="D26" s="12">
        <f>1/$A$1*'[1]44104411Exp'!$C$23</f>
        <v>0.53177165999999998</v>
      </c>
      <c r="E26" s="12">
        <f>1/$A$1*'[1]44104411Exp'!D$23</f>
        <v>0.80858256000000006</v>
      </c>
      <c r="F26" s="12">
        <f>1/$A$1*'[1]44104411Exp'!E$23</f>
        <v>0.68238892399999995</v>
      </c>
      <c r="G26" s="12">
        <f>1/$A$1*'[1]44104411Exp'!F$23</f>
        <v>0.77013076000000003</v>
      </c>
      <c r="H26" s="12">
        <f>1/$A$1*'[1]44104411Exp'!G$23</f>
        <v>0.7685484239999999</v>
      </c>
      <c r="I26" s="12">
        <f>1/$A$1*'[1]44104411Exp'!H$23</f>
        <v>0.64377423599999983</v>
      </c>
      <c r="J26" s="12">
        <f>1/$A$1*'[1]44104411Exp'!I$23</f>
        <v>0.68836264419999993</v>
      </c>
      <c r="K26" s="12">
        <f>1/$A$1*'[1]44104411Exp'!J$23</f>
        <v>0.67437017199999993</v>
      </c>
      <c r="L26" s="12">
        <f>1/$A$1*'[1]44104411Exp'!K$23</f>
        <v>0.49246662999999996</v>
      </c>
      <c r="M26" s="12">
        <f>1/$A$1*'[1]44104411Exp'!L$23</f>
        <v>0.47650817600000001</v>
      </c>
      <c r="N26" s="12">
        <f>1/$A$1*'[1]44104411Exp'!M$23</f>
        <v>0.40556296025000005</v>
      </c>
      <c r="O26" s="12">
        <f>1/$A$1*'[1]44104411Exp'!N$23</f>
        <v>0.45564939082352951</v>
      </c>
      <c r="P26" s="12">
        <f>1/$A$1*'[1]44104411Exp'!O$23</f>
        <v>0.4272621808</v>
      </c>
      <c r="Q26" s="12">
        <f>1/$A$1*'[1]44104411Exp'!P$23</f>
        <v>0.40351043815384613</v>
      </c>
      <c r="R26" s="12">
        <f>1/$A$1*'[1]44104411Exp'!Q$23</f>
        <v>0.47240169169230772</v>
      </c>
      <c r="S26" s="12">
        <f>1/$A$1*'[1]44104411Exp'!R$23</f>
        <v>0.42473805000000003</v>
      </c>
      <c r="T26" s="12">
        <f>1/$A$1*'[1]44104411Exp'!S$23</f>
        <v>0.43570919651948053</v>
      </c>
      <c r="U26" s="12">
        <f>1/$A$1*'[1]44104411Exp'!T$23</f>
        <v>0.38062746341798942</v>
      </c>
      <c r="V26" s="12">
        <f>1/$A$1*'[1]44104411Exp'!U$23</f>
        <v>0.26365384088311689</v>
      </c>
      <c r="W26" s="12">
        <f>1/$A$1*'[1]44104411Exp'!V$23</f>
        <v>0.26365384088311689</v>
      </c>
      <c r="X26" s="12">
        <f>1/$A$1*'[1]44104411Exp'!W$23</f>
        <v>0.26365384088311689</v>
      </c>
      <c r="Y26" s="12">
        <f>1/$A$1*'[1]44104411Exp'!X$23</f>
        <v>0.26365384088311689</v>
      </c>
      <c r="Z26" s="12">
        <f>1/$A$1*'[1]44104411Exp'!Y$23</f>
        <v>0.26365384088311689</v>
      </c>
      <c r="AA26" s="12">
        <f>1/$A$1*'[1]44104411Exp'!Z$23</f>
        <v>0.26365384088311689</v>
      </c>
      <c r="AB26" s="12">
        <f>1/$A$1*'[1]44104411Exp'!AA$23</f>
        <v>0.26365384088311689</v>
      </c>
      <c r="AC26" s="308"/>
      <c r="AD26" s="20">
        <f>1/1000*'[1]44104411Exp'!$AB$23</f>
        <v>8.8454650684089003E-2</v>
      </c>
      <c r="AE26" s="12">
        <f>1/1000*'[1]44104411Exp'!$AC$23</f>
        <v>0.10095401217160001</v>
      </c>
      <c r="AF26" s="12">
        <f>1/1000*'[1]44104411Exp'!AD$23</f>
        <v>0.13732923363360003</v>
      </c>
      <c r="AG26" s="12">
        <f>1/1000*'[1]44104411Exp'!AE$23</f>
        <v>0.14389877102720003</v>
      </c>
      <c r="AH26" s="12">
        <f>1/1000*'[1]44104411Exp'!AF$23</f>
        <v>0.16824980826850003</v>
      </c>
      <c r="AI26" s="12">
        <f>1/1000*'[1]44104411Exp'!AG$23</f>
        <v>0.16437052807890001</v>
      </c>
      <c r="AJ26" s="12">
        <f>1/1000*'[1]44104411Exp'!AH$23</f>
        <v>0.14108861542160003</v>
      </c>
      <c r="AK26" s="12">
        <f>1/1000*'[1]44104411Exp'!AI$23</f>
        <v>0.18711350432599999</v>
      </c>
      <c r="AL26" s="12">
        <f>1/1000*'[1]44104411Exp'!AJ$23</f>
        <v>0.17980044047680002</v>
      </c>
      <c r="AM26" s="12">
        <f>1/1000*'[1]44104411Exp'!AK$23</f>
        <v>0.12208990419120001</v>
      </c>
      <c r="AN26" s="12">
        <f>1/1000*'[1]44104411Exp'!AL$23</f>
        <v>0.1244746858635</v>
      </c>
      <c r="AO26" s="12">
        <f>1/1000*'[1]44104411Exp'!AM$23</f>
        <v>0.12813035524800001</v>
      </c>
      <c r="AP26" s="12">
        <f>1/1000*'[1]44104411Exp'!AN$23</f>
        <v>0.13483269488479999</v>
      </c>
      <c r="AQ26" s="12">
        <f>1/1000*'[1]44104411Exp'!AO$23</f>
        <v>0.1313905492977</v>
      </c>
      <c r="AR26" s="12">
        <f>1/1000*'[1]44104411Exp'!AP$23</f>
        <v>0.13329032601100002</v>
      </c>
      <c r="AS26" s="12">
        <f>1/1000*'[1]44104411Exp'!AQ$23</f>
        <v>0.12193999137249999</v>
      </c>
      <c r="AT26" s="10">
        <f>1/1000*'[1]44104411Exp'!AR$23</f>
        <v>0.1122465648422</v>
      </c>
      <c r="AU26" s="10">
        <f>1/1000*'[1]44104411Exp'!AS$23</f>
        <v>0.11453712096970001</v>
      </c>
      <c r="AV26" s="10">
        <f>1/1000*'[1]44104411Exp'!AT$23</f>
        <v>0.11032578996500002</v>
      </c>
      <c r="AW26" s="10">
        <f>1/1000*'[1]44104411Exp'!AU$23</f>
        <v>6.8016303058750005E-2</v>
      </c>
      <c r="AX26" s="10">
        <f>1/1000*'[1]44104411Exp'!AV$23</f>
        <v>0</v>
      </c>
      <c r="AY26" s="10">
        <f>1/1000*'[1]44104411Exp'!AW$23</f>
        <v>0</v>
      </c>
      <c r="AZ26" s="10">
        <f>1/1000*'[1]44104411Exp'!AX$23</f>
        <v>0</v>
      </c>
      <c r="BA26" s="10">
        <f>1/1000*'[1]44104411Exp'!AY$23</f>
        <v>0</v>
      </c>
      <c r="BB26" s="10">
        <f>1/1000*'[1]44104411Exp'!AZ$23</f>
        <v>0</v>
      </c>
      <c r="BC26" s="36">
        <f>1/1000*'[1]44104411Exp'!BA$23</f>
        <v>0</v>
      </c>
      <c r="BD26" s="318"/>
    </row>
    <row r="27" spans="2:56">
      <c r="B27" s="5" t="s">
        <v>44</v>
      </c>
      <c r="C27" s="20">
        <f>1/$A$1*'[1]44104411Exp'!$B$69</f>
        <v>0.39968585999999995</v>
      </c>
      <c r="D27" s="12">
        <f>1/$A$1*'[1]44104411Exp'!$C$69</f>
        <v>0.49803392799999996</v>
      </c>
      <c r="E27" s="12">
        <f>1/$A$1*'[1]44104411Exp'!D$69</f>
        <v>0.57044458799999997</v>
      </c>
      <c r="F27" s="12">
        <f>1/$A$1*'[1]44104411Exp'!E$69</f>
        <v>0.68698923999999995</v>
      </c>
      <c r="G27" s="12">
        <f>1/$A$1*'[1]44104411Exp'!F$69</f>
        <v>0.83871583599999999</v>
      </c>
      <c r="H27" s="12">
        <f>1/$A$1*'[1]44104411Exp'!G$69</f>
        <v>0.89671702480000004</v>
      </c>
      <c r="I27" s="12">
        <f>1/$A$1*'[1]44104411Exp'!H$69</f>
        <v>0.97938072399999987</v>
      </c>
      <c r="J27" s="12">
        <f>1/$A$1*'[1]44104411Exp'!I$69</f>
        <v>0.85858844400000001</v>
      </c>
      <c r="K27" s="12">
        <f>1/$A$1*'[1]44104411Exp'!J$69</f>
        <v>0.67222377600000005</v>
      </c>
      <c r="L27" s="12">
        <f>1/$A$1*'[1]44104411Exp'!K$69</f>
        <v>0.51680855879999998</v>
      </c>
      <c r="M27" s="12">
        <f>1/$A$1*'[1]44104411Exp'!L$69</f>
        <v>0.42211973999999997</v>
      </c>
      <c r="N27" s="12">
        <f>1/$A$1*'[1]44104411Exp'!M$69</f>
        <v>0.39926782</v>
      </c>
      <c r="O27" s="12">
        <f>1/$A$1*'[1]44104411Exp'!N$69</f>
        <v>0.36878308400000004</v>
      </c>
      <c r="P27" s="12">
        <f>1/$A$1*'[1]44104411Exp'!O$69</f>
        <v>0.29442132799999998</v>
      </c>
      <c r="Q27" s="12">
        <f>1/$A$1*'[1]44104411Exp'!P$69</f>
        <v>0.29780558714893618</v>
      </c>
      <c r="R27" s="12">
        <f>1/$A$1*'[1]44104411Exp'!Q$69</f>
        <v>0.26042349261538467</v>
      </c>
      <c r="S27" s="12">
        <f>1/$A$1*'[1]44104411Exp'!R$69</f>
        <v>0.22143953199999999</v>
      </c>
      <c r="T27" s="12">
        <f>1/$A$1*'[1]44104411Exp'!S$69</f>
        <v>0.21546356199999997</v>
      </c>
      <c r="U27" s="12">
        <f>1/$A$1*'[1]44104411Exp'!T$69</f>
        <v>0.19183451276923077</v>
      </c>
      <c r="V27" s="12">
        <f>1/$A$1*'[1]44104411Exp'!U$69</f>
        <v>9.9563719999999994E-2</v>
      </c>
      <c r="W27" s="12">
        <f>1/$A$1*'[1]44104411Exp'!V$69</f>
        <v>9.9563719999999994E-2</v>
      </c>
      <c r="X27" s="12">
        <f>1/$A$1*'[1]44104411Exp'!W$69</f>
        <v>9.9563719999999994E-2</v>
      </c>
      <c r="Y27" s="12">
        <f>1/$A$1*'[1]44104411Exp'!X$69</f>
        <v>9.9563719999999994E-2</v>
      </c>
      <c r="Z27" s="12">
        <f>1/$A$1*'[1]44104411Exp'!Y$69</f>
        <v>9.9563719999999994E-2</v>
      </c>
      <c r="AA27" s="12">
        <f>1/$A$1*'[1]44104411Exp'!Z$69</f>
        <v>9.9563719999999994E-2</v>
      </c>
      <c r="AB27" s="12">
        <f>1/$A$1*'[1]44104411Exp'!AA$69</f>
        <v>9.9563719999999994E-2</v>
      </c>
      <c r="AC27" s="308"/>
      <c r="AD27" s="20">
        <f>1/1000*'[1]44104411Exp'!$AB$69</f>
        <v>5.2092707896355998E-2</v>
      </c>
      <c r="AE27" s="12">
        <f>1/1000*'[1]44104411Exp'!$AC$69</f>
        <v>6.0285009621199988E-2</v>
      </c>
      <c r="AF27" s="12">
        <f>1/1000*'[1]44104411Exp'!AD$69</f>
        <v>7.0401743116800003E-2</v>
      </c>
      <c r="AG27" s="12">
        <f>1/1000*'[1]44104411Exp'!AE$69</f>
        <v>9.360109083360002E-2</v>
      </c>
      <c r="AH27" s="12">
        <f>1/1000*'[1]44104411Exp'!AF$69</f>
        <v>0.11746780347540002</v>
      </c>
      <c r="AI27" s="12">
        <f>1/1000*'[1]44104411Exp'!AG$69</f>
        <v>0.1275825532839</v>
      </c>
      <c r="AJ27" s="12">
        <f>1/1000*'[1]44104411Exp'!AH$69</f>
        <v>0.15035495848880001</v>
      </c>
      <c r="AK27" s="12">
        <f>1/1000*'[1]44104411Exp'!AI$69</f>
        <v>0.17996229425749999</v>
      </c>
      <c r="AL27" s="12">
        <f>1/1000*'[1]44104411Exp'!AJ$69</f>
        <v>0.1536716755352</v>
      </c>
      <c r="AM27" s="12">
        <f>1/1000*'[1]44104411Exp'!AK$69</f>
        <v>9.5234857379199997E-2</v>
      </c>
      <c r="AN27" s="12">
        <f>1/1000*'[1]44104411Exp'!AL$69</f>
        <v>8.4111369732000008E-2</v>
      </c>
      <c r="AO27" s="12">
        <f>1/1000*'[1]44104411Exp'!AM$69</f>
        <v>0.10090113561599999</v>
      </c>
      <c r="AP27" s="12">
        <f>1/1000*'[1]44104411Exp'!AN$69</f>
        <v>8.8015528497599999E-2</v>
      </c>
      <c r="AQ27" s="12">
        <f>1/1000*'[1]44104411Exp'!AO$69</f>
        <v>7.6803724177500005E-2</v>
      </c>
      <c r="AR27" s="12">
        <f>1/1000*'[1]44104411Exp'!AP$69</f>
        <v>8.0207423612500009E-2</v>
      </c>
      <c r="AS27" s="12">
        <f>1/1000*'[1]44104411Exp'!AQ$69</f>
        <v>6.2930625866500001E-2</v>
      </c>
      <c r="AT27" s="10">
        <f>1/1000*'[1]44104411Exp'!AR$69</f>
        <v>5.7326685283799993E-2</v>
      </c>
      <c r="AU27" s="10">
        <f>1/1000*'[1]44104411Exp'!AS$69</f>
        <v>5.8713167184100003E-2</v>
      </c>
      <c r="AV27" s="10">
        <f>1/1000*'[1]44104411Exp'!AT$69</f>
        <v>6.0090169293000005E-2</v>
      </c>
      <c r="AW27" s="10">
        <f>1/1000*'[1]44104411Exp'!AU$69</f>
        <v>2.9472704331666669E-2</v>
      </c>
      <c r="AX27" s="10">
        <f>1/1000*'[1]44104411Exp'!AV$69</f>
        <v>0</v>
      </c>
      <c r="AY27" s="10">
        <f>1/1000*'[1]44104411Exp'!AW$69</f>
        <v>0</v>
      </c>
      <c r="AZ27" s="10">
        <f>1/1000*'[1]44104411Exp'!AX$69</f>
        <v>0</v>
      </c>
      <c r="BA27" s="10">
        <f>1/1000*'[1]44104411Exp'!AY$69</f>
        <v>0</v>
      </c>
      <c r="BB27" s="10">
        <f>1/1000*'[1]44104411Exp'!AZ$69</f>
        <v>0</v>
      </c>
      <c r="BC27" s="36">
        <f>1/1000*'[1]44104411Exp'!BA$69</f>
        <v>0</v>
      </c>
      <c r="BD27" s="318"/>
    </row>
    <row r="28" spans="2:56">
      <c r="B28" s="5" t="s">
        <v>57</v>
      </c>
      <c r="C28" s="20">
        <f>1/$A$1*'[1]44104411Exp'!$B$84</f>
        <v>5.4591980800000009E-2</v>
      </c>
      <c r="D28" s="12">
        <f>1/$A$1*'[1]44104411Exp'!$C$84</f>
        <v>6.3729707999999996E-2</v>
      </c>
      <c r="E28" s="12">
        <f>1/$A$1*'[1]44104411Exp'!D$84</f>
        <v>6.9567428000000001E-2</v>
      </c>
      <c r="F28" s="12">
        <f>1/$A$1*'[1]44104411Exp'!E$84</f>
        <v>8.9762848000000006E-2</v>
      </c>
      <c r="G28" s="12">
        <f>1/$A$1*'[1]44104411Exp'!F$84</f>
        <v>0.136399676</v>
      </c>
      <c r="H28" s="12">
        <f>1/$A$1*'[1]44104411Exp'!G$84</f>
        <v>0.12192538399999997</v>
      </c>
      <c r="I28" s="12">
        <f>1/$A$1*'[1]44104411Exp'!H$84</f>
        <v>0.134255184</v>
      </c>
      <c r="J28" s="12">
        <f>1/$A$1*'[1]44104411Exp'!I$84</f>
        <v>0.13496696499999999</v>
      </c>
      <c r="K28" s="12">
        <f>1/$A$1*'[1]44104411Exp'!J$84</f>
        <v>0.14481230400000003</v>
      </c>
      <c r="L28" s="12">
        <f>1/$A$1*'[1]44104411Exp'!K$84</f>
        <v>0.1146978436</v>
      </c>
      <c r="M28" s="12">
        <f>1/$A$1*'[1]44104411Exp'!L$84</f>
        <v>0.13881457999999999</v>
      </c>
      <c r="N28" s="12">
        <f>1/$A$1*'[1]44104411Exp'!M$84</f>
        <v>0.14736719321311476</v>
      </c>
      <c r="O28" s="12">
        <f>1/$A$1*'[1]44104411Exp'!N$84</f>
        <v>0.1188767319</v>
      </c>
      <c r="P28" s="12">
        <f>1/$A$1*'[1]44104411Exp'!O$84</f>
        <v>0.11734006243842106</v>
      </c>
      <c r="Q28" s="12">
        <f>1/$A$1*'[1]44104411Exp'!P$84</f>
        <v>0.11457193222222223</v>
      </c>
      <c r="R28" s="12">
        <f>1/$A$1*'[1]44104411Exp'!Q$84</f>
        <v>0.11835797107692307</v>
      </c>
      <c r="S28" s="12">
        <f>1/$A$1*'[1]44104411Exp'!R$84</f>
        <v>0.10464948600000001</v>
      </c>
      <c r="T28" s="12">
        <f>1/$A$1*'[1]44104411Exp'!S$84</f>
        <v>0.10495568428571428</v>
      </c>
      <c r="U28" s="12">
        <f>1/$A$1*'[1]44104411Exp'!T$84</f>
        <v>0.10247967254945056</v>
      </c>
      <c r="V28" s="12">
        <f>1/$A$1*'[1]44104411Exp'!U$84</f>
        <v>5.5711967031111108E-2</v>
      </c>
      <c r="W28" s="12">
        <f>1/$A$1*'[1]44104411Exp'!V$84</f>
        <v>5.5711967031111108E-2</v>
      </c>
      <c r="X28" s="12">
        <f>1/$A$1*'[1]44104411Exp'!W$84</f>
        <v>5.5711967031111108E-2</v>
      </c>
      <c r="Y28" s="12">
        <f>1/$A$1*'[1]44104411Exp'!X$84</f>
        <v>5.5711967031111108E-2</v>
      </c>
      <c r="Z28" s="12">
        <f>1/$A$1*'[1]44104411Exp'!Y$84</f>
        <v>5.5711967031111108E-2</v>
      </c>
      <c r="AA28" s="12">
        <f>1/$A$1*'[1]44104411Exp'!Z$84</f>
        <v>5.5711967031111108E-2</v>
      </c>
      <c r="AB28" s="12">
        <f>1/$A$1*'[1]44104411Exp'!AA$84</f>
        <v>5.5711967031111108E-2</v>
      </c>
      <c r="AC28" s="308"/>
      <c r="AD28" s="20">
        <f>1/1000*'[1]44104411Exp'!$AB$84</f>
        <v>1.1692957205034001E-2</v>
      </c>
      <c r="AE28" s="12">
        <f>1/1000*'[1]44104411Exp'!$AC$84</f>
        <v>1.3196143865199999E-2</v>
      </c>
      <c r="AF28" s="12">
        <f>1/1000*'[1]44104411Exp'!AD$84</f>
        <v>1.4313041304000001E-2</v>
      </c>
      <c r="AG28" s="12">
        <f>1/1000*'[1]44104411Exp'!AE$84</f>
        <v>2.32516101216E-2</v>
      </c>
      <c r="AH28" s="12">
        <f>1/1000*'[1]44104411Exp'!AF$84</f>
        <v>3.5724453488500008E-2</v>
      </c>
      <c r="AI28" s="12">
        <f>1/1000*'[1]44104411Exp'!AG$84</f>
        <v>3.1173697354800002E-2</v>
      </c>
      <c r="AJ28" s="12">
        <f>1/1000*'[1]44104411Exp'!AH$84</f>
        <v>3.6709353166799998E-2</v>
      </c>
      <c r="AK28" s="12">
        <f>1/1000*'[1]44104411Exp'!AI$84</f>
        <v>4.4956053752999998E-2</v>
      </c>
      <c r="AL28" s="12">
        <f>1/1000*'[1]44104411Exp'!AJ$84</f>
        <v>4.7770963322400009E-2</v>
      </c>
      <c r="AM28" s="12">
        <f>1/1000*'[1]44104411Exp'!AK$84</f>
        <v>3.6512994896400003E-2</v>
      </c>
      <c r="AN28" s="12">
        <f>1/1000*'[1]44104411Exp'!AL$84</f>
        <v>3.96715618944E-2</v>
      </c>
      <c r="AO28" s="12">
        <f>1/1000*'[1]44104411Exp'!AM$84</f>
        <v>4.7878858944E-2</v>
      </c>
      <c r="AP28" s="12">
        <f>1/1000*'[1]44104411Exp'!AN$84</f>
        <v>4.2637424191999999E-2</v>
      </c>
      <c r="AQ28" s="12">
        <f>1/1000*'[1]44104411Exp'!AO$84</f>
        <v>4.4129215644900001E-2</v>
      </c>
      <c r="AR28" s="12">
        <f>1/1000*'[1]44104411Exp'!AP$84</f>
        <v>4.3687451485999999E-2</v>
      </c>
      <c r="AS28" s="12">
        <f>1/1000*'[1]44104411Exp'!AQ$84</f>
        <v>3.8142552987000006E-2</v>
      </c>
      <c r="AT28" s="10">
        <f>1/1000*'[1]44104411Exp'!AR$84</f>
        <v>3.4030393023699999E-2</v>
      </c>
      <c r="AU28" s="10">
        <f>1/1000*'[1]44104411Exp'!AS$84</f>
        <v>3.6887463727399997E-2</v>
      </c>
      <c r="AV28" s="10">
        <f>1/1000*'[1]44104411Exp'!AT$84</f>
        <v>3.7722744979000002E-2</v>
      </c>
      <c r="AW28" s="10">
        <f>1/1000*'[1]44104411Exp'!AU$84</f>
        <v>2.1202868452500002E-2</v>
      </c>
      <c r="AX28" s="10">
        <f>1/1000*'[1]44104411Exp'!AV$84</f>
        <v>0</v>
      </c>
      <c r="AY28" s="10">
        <f>1/1000*'[1]44104411Exp'!AW$84</f>
        <v>0</v>
      </c>
      <c r="AZ28" s="10">
        <f>1/1000*'[1]44104411Exp'!AX$84</f>
        <v>0</v>
      </c>
      <c r="BA28" s="10">
        <f>1/1000*'[1]44104411Exp'!AY$84</f>
        <v>0</v>
      </c>
      <c r="BB28" s="10">
        <f>1/1000*'[1]44104411Exp'!AZ$84</f>
        <v>0</v>
      </c>
      <c r="BC28" s="36">
        <f>1/1000*'[1]44104411Exp'!BA$84</f>
        <v>0</v>
      </c>
      <c r="BD28" s="318"/>
    </row>
    <row r="29" spans="2:56">
      <c r="B29" s="5" t="s">
        <v>35</v>
      </c>
      <c r="C29" s="126">
        <f>1/$A$1*'[1]44104411Exp'!$B$85</f>
        <v>0.59151562399999991</v>
      </c>
      <c r="D29" s="76">
        <f>1/$A$1*'[1]44104411Exp'!$C$85</f>
        <v>0.59428751199999996</v>
      </c>
      <c r="E29" s="76">
        <f>1/$A$1*'[1]44104411Exp'!D$85</f>
        <v>0.64000792799999995</v>
      </c>
      <c r="F29" s="76">
        <f>1/$A$1*'[1]44104411Exp'!E$85</f>
        <v>0.68633339599999998</v>
      </c>
      <c r="G29" s="76">
        <f>1/$A$1*'[1]44104411Exp'!F$85</f>
        <v>0.70069781599999992</v>
      </c>
      <c r="H29" s="76">
        <f>1/$A$1*'[1]44104411Exp'!G$85</f>
        <v>0.83054680800000003</v>
      </c>
      <c r="I29" s="76">
        <f>1/$A$1*'[1]44104411Exp'!H$85</f>
        <v>0.78255066399999984</v>
      </c>
      <c r="J29" s="76">
        <f>1/$A$1*'[1]44104411Exp'!I$85</f>
        <v>0.78540845599999998</v>
      </c>
      <c r="K29" s="76">
        <f>1/$A$1*'[1]44104411Exp'!J$85</f>
        <v>0.81307514399999992</v>
      </c>
      <c r="L29" s="76">
        <f>1/$A$1*'[1]44104411Exp'!K$85</f>
        <v>0.82092462399999999</v>
      </c>
      <c r="M29" s="76">
        <f>1/$A$1*'[1]44104411Exp'!L$85</f>
        <v>0.90577291199999999</v>
      </c>
      <c r="N29" s="76">
        <f>1/$A$1*'[1]44104411Exp'!M$85</f>
        <v>0.83006013999999995</v>
      </c>
      <c r="O29" s="76">
        <f>1/$A$1*'[1]44104411Exp'!N$85</f>
        <v>0.77172631599999997</v>
      </c>
      <c r="P29" s="76">
        <f>1/$A$1*'[1]44104411Exp'!O$85</f>
        <v>0.82447967919999998</v>
      </c>
      <c r="Q29" s="76">
        <f>1/$A$1*'[1]44104411Exp'!P$85</f>
        <v>0.76958714288888896</v>
      </c>
      <c r="R29" s="76">
        <f>1/$A$1*'[1]44104411Exp'!Q$85</f>
        <v>0.78057383338461528</v>
      </c>
      <c r="S29" s="76">
        <f>1/$A$1*'[1]44104411Exp'!R$85</f>
        <v>0.7715043294285715</v>
      </c>
      <c r="T29" s="76">
        <f>1/$A$1*'[1]44104411Exp'!S$85</f>
        <v>0.86367747781818183</v>
      </c>
      <c r="U29" s="76">
        <f>1/$A$1*'[1]44104411Exp'!T$85</f>
        <v>0.88494674973076926</v>
      </c>
      <c r="V29" s="76">
        <f>1/$A$1*'[1]44104411Exp'!U$85</f>
        <v>0.59985453236363639</v>
      </c>
      <c r="W29" s="76">
        <f>1/$A$1*'[1]44104411Exp'!V$85</f>
        <v>0.59985453236363639</v>
      </c>
      <c r="X29" s="76">
        <f>1/$A$1*'[1]44104411Exp'!W$85</f>
        <v>0.59985453236363639</v>
      </c>
      <c r="Y29" s="76">
        <f>1/$A$1*'[1]44104411Exp'!X$85</f>
        <v>0.59985453236363639</v>
      </c>
      <c r="Z29" s="76">
        <f>1/$A$1*'[1]44104411Exp'!Y$85</f>
        <v>0.59985453236363639</v>
      </c>
      <c r="AA29" s="76">
        <f>1/$A$1*'[1]44104411Exp'!Z$85</f>
        <v>0.59985453236363639</v>
      </c>
      <c r="AB29" s="76">
        <f>1/$A$1*'[1]44104411Exp'!AA$85</f>
        <v>0.59985453236363639</v>
      </c>
      <c r="AC29" s="161"/>
      <c r="AD29" s="20">
        <f>1/1000*'[1]44104411Exp'!$AB$85</f>
        <v>9.8722033390335001E-2</v>
      </c>
      <c r="AE29" s="12">
        <f>1/1000*'[1]44104411Exp'!$AC$85</f>
        <v>0.10413692710479999</v>
      </c>
      <c r="AF29" s="12">
        <f>1/1000*'[1]44104411Exp'!AD$85</f>
        <v>0.10785104627999999</v>
      </c>
      <c r="AG29" s="12">
        <f>1/1000*'[1]44104411Exp'!AE$85</f>
        <v>0.1455367859568</v>
      </c>
      <c r="AH29" s="12">
        <f>1/1000*'[1]44104411Exp'!AF$85</f>
        <v>0.16239531082110001</v>
      </c>
      <c r="AI29" s="12">
        <f>1/1000*'[1]44104411Exp'!AG$85</f>
        <v>0.19115404162140001</v>
      </c>
      <c r="AJ29" s="12">
        <f>1/1000*'[1]44104411Exp'!AH$85</f>
        <v>0.19861423453240001</v>
      </c>
      <c r="AK29" s="12">
        <f>1/1000*'[1]44104411Exp'!AI$85</f>
        <v>0.26045551031600001</v>
      </c>
      <c r="AL29" s="12">
        <f>1/1000*'[1]44104411Exp'!AJ$85</f>
        <v>0.28665497090200004</v>
      </c>
      <c r="AM29" s="12">
        <f>1/1000*'[1]44104411Exp'!AK$85</f>
        <v>0.2537076160476</v>
      </c>
      <c r="AN29" s="12">
        <f>1/1000*'[1]44104411Exp'!AL$85</f>
        <v>0.27203141414970006</v>
      </c>
      <c r="AO29" s="12">
        <f>1/1000*'[1]44104411Exp'!AM$85</f>
        <v>0.295802628096</v>
      </c>
      <c r="AP29" s="12">
        <f>1/1000*'[1]44104411Exp'!AN$85</f>
        <v>0.27922713346880002</v>
      </c>
      <c r="AQ29" s="12">
        <f>1/1000*'[1]44104411Exp'!AO$85</f>
        <v>0.29393146894319999</v>
      </c>
      <c r="AR29" s="12">
        <f>1/1000*'[1]44104411Exp'!AP$85</f>
        <v>0.26277489807200005</v>
      </c>
      <c r="AS29" s="12">
        <f>1/1000*'[1]44104411Exp'!AQ$85</f>
        <v>0.21683014751650001</v>
      </c>
      <c r="AT29" s="10">
        <f>1/1000*'[1]44104411Exp'!AR$85</f>
        <v>0.2230591905449</v>
      </c>
      <c r="AU29" s="10">
        <f>1/1000*'[1]44104411Exp'!AS$85</f>
        <v>0.24584414024169995</v>
      </c>
      <c r="AV29" s="10">
        <f>1/1000*'[1]44104411Exp'!AT$85</f>
        <v>0.270627064094</v>
      </c>
      <c r="AW29" s="10">
        <f>1/1000*'[1]44104411Exp'!AU$85</f>
        <v>0.16426682624625</v>
      </c>
      <c r="AX29" s="10">
        <f>1/1000*'[1]44104411Exp'!AV$85</f>
        <v>0</v>
      </c>
      <c r="AY29" s="10">
        <f>1/1000*'[1]44104411Exp'!AW$85</f>
        <v>0</v>
      </c>
      <c r="AZ29" s="10">
        <f>1/1000*'[1]44104411Exp'!AX$85</f>
        <v>0</v>
      </c>
      <c r="BA29" s="10">
        <f>1/1000*'[1]44104411Exp'!AY$85</f>
        <v>0</v>
      </c>
      <c r="BB29" s="10">
        <f>1/1000*'[1]44104411Exp'!AZ$85</f>
        <v>0</v>
      </c>
      <c r="BC29" s="36">
        <f>1/1000*'[1]44104411Exp'!BA$85</f>
        <v>0</v>
      </c>
      <c r="BD29" s="318"/>
    </row>
    <row r="30" spans="2:56">
      <c r="B30" s="5" t="s">
        <v>191</v>
      </c>
      <c r="C30" s="20">
        <f>1/$A$1*'[1]44104411Exp'!$B$114</f>
        <v>0.31803519999999996</v>
      </c>
      <c r="D30" s="12">
        <f>1/$A$1*'[1]44104411Exp'!$C$114</f>
        <v>0.24797175199999999</v>
      </c>
      <c r="E30" s="12">
        <f>1/$A$1*'[1]44104411Exp'!D$114</f>
        <v>0.282862524</v>
      </c>
      <c r="F30" s="12">
        <f>1/$A$1*'[1]44104411Exp'!E$114</f>
        <v>0.24089469600000002</v>
      </c>
      <c r="G30" s="12">
        <f>1/$A$1*'[1]44104411Exp'!F$114</f>
        <v>0.270722676</v>
      </c>
      <c r="H30" s="12">
        <f>1/$A$1*'[1]44104411Exp'!G$114</f>
        <v>0.28301937999999999</v>
      </c>
      <c r="I30" s="12">
        <f>1/$A$1*'[1]44104411Exp'!H$114</f>
        <v>0.29350658400000001</v>
      </c>
      <c r="J30" s="12">
        <f>1/$A$1*'[1]44104411Exp'!I$114</f>
        <v>0.38794781200000006</v>
      </c>
      <c r="K30" s="12">
        <f>1/$A$1*'[1]44104411Exp'!J$114</f>
        <v>0.37147020400000003</v>
      </c>
      <c r="L30" s="12">
        <f>1/$A$1*'[1]44104411Exp'!K$114</f>
        <v>0.32374126999999997</v>
      </c>
      <c r="M30" s="12">
        <f>1/$A$1*'[1]44104411Exp'!L$114</f>
        <v>0.33715712199999998</v>
      </c>
      <c r="N30" s="12">
        <f>1/$A$1*'[1]44104411Exp'!M$114</f>
        <v>0.29909942977049181</v>
      </c>
      <c r="O30" s="12">
        <f>1/$A$1*'[1]44104411Exp'!N$114</f>
        <v>0.25482571636000001</v>
      </c>
      <c r="P30" s="12">
        <f>1/$A$1*'[1]44104411Exp'!O$114</f>
        <v>0.28564895528000001</v>
      </c>
      <c r="Q30" s="12">
        <f>1/$A$1*'[1]44104411Exp'!P$114</f>
        <v>0.33711089866666666</v>
      </c>
      <c r="R30" s="12">
        <f>1/$A$1*'[1]44104411Exp'!Q$114</f>
        <v>0.38585285800000002</v>
      </c>
      <c r="S30" s="12">
        <f>1/$A$1*'[1]44104411Exp'!R$114</f>
        <v>0.3972231991428572</v>
      </c>
      <c r="T30" s="12">
        <f>1/$A$1*'[1]44104411Exp'!S$114</f>
        <v>0.43260428857142852</v>
      </c>
      <c r="U30" s="12">
        <f>1/$A$1*'[1]44104411Exp'!T$114</f>
        <v>0.4463232025714286</v>
      </c>
      <c r="V30" s="12">
        <f>1/$A$1*'[1]44104411Exp'!U$114</f>
        <v>0.22501576818163013</v>
      </c>
      <c r="W30" s="12">
        <f>1/$A$1*'[1]44104411Exp'!V$114</f>
        <v>0.22501576818163013</v>
      </c>
      <c r="X30" s="12">
        <f>1/$A$1*'[1]44104411Exp'!W$114</f>
        <v>0.22501576818163013</v>
      </c>
      <c r="Y30" s="12">
        <f>1/$A$1*'[1]44104411Exp'!X$114</f>
        <v>0.22501576818163013</v>
      </c>
      <c r="Z30" s="12">
        <f>1/$A$1*'[1]44104411Exp'!Y$114</f>
        <v>0.22501576818163013</v>
      </c>
      <c r="AA30" s="12">
        <f>1/$A$1*'[1]44104411Exp'!Z$114</f>
        <v>0.22501576818163013</v>
      </c>
      <c r="AB30" s="12">
        <f>1/$A$1*'[1]44104411Exp'!AA$114</f>
        <v>0.22501576818163013</v>
      </c>
      <c r="AC30" s="308"/>
      <c r="AD30" s="20">
        <f>1/1000*'[1]44104411Exp'!$AB$114</f>
        <v>3.6551440466943003E-2</v>
      </c>
      <c r="AE30" s="12">
        <f>1/1000*'[1]44104411Exp'!$AC$114</f>
        <v>3.8711812941999997E-2</v>
      </c>
      <c r="AF30" s="12">
        <f>1/1000*'[1]44104411Exp'!AD$114</f>
        <v>4.4466619675199999E-2</v>
      </c>
      <c r="AG30" s="12">
        <f>1/1000*'[1]44104411Exp'!AE$114</f>
        <v>5.1347289000000004E-2</v>
      </c>
      <c r="AH30" s="12">
        <f>1/1000*'[1]44104411Exp'!AF$114</f>
        <v>5.9190449110800007E-2</v>
      </c>
      <c r="AI30" s="12">
        <f>1/1000*'[1]44104411Exp'!AG$114</f>
        <v>6.3401893869600004E-2</v>
      </c>
      <c r="AJ30" s="12">
        <f>1/1000*'[1]44104411Exp'!AH$114</f>
        <v>6.94692981476E-2</v>
      </c>
      <c r="AK30" s="12">
        <f>1/1000*'[1]44104411Exp'!AI$114</f>
        <v>0.11648514315599999</v>
      </c>
      <c r="AL30" s="12">
        <f>1/1000*'[1]44104411Exp'!AJ$114</f>
        <v>0.11195641793240001</v>
      </c>
      <c r="AM30" s="12">
        <f>1/1000*'[1]44104411Exp'!AK$114</f>
        <v>9.2360118787200005E-2</v>
      </c>
      <c r="AN30" s="12">
        <f>1/1000*'[1]44104411Exp'!AL$114</f>
        <v>0.1035575287749</v>
      </c>
      <c r="AO30" s="12">
        <f>1/1000*'[1]44104411Exp'!AM$114</f>
        <v>0.10114483584</v>
      </c>
      <c r="AP30" s="12">
        <f>1/1000*'[1]44104411Exp'!AN$114</f>
        <v>8.7335369510399996E-2</v>
      </c>
      <c r="AQ30" s="12">
        <f>1/1000*'[1]44104411Exp'!AO$114</f>
        <v>9.9690281801100011E-2</v>
      </c>
      <c r="AR30" s="12">
        <f>1/1000*'[1]44104411Exp'!AP$114</f>
        <v>0.10902773389300001</v>
      </c>
      <c r="AS30" s="12">
        <f>1/1000*'[1]44104411Exp'!AQ$114</f>
        <v>9.661714615E-2</v>
      </c>
      <c r="AT30" s="10">
        <f>1/1000*'[1]44104411Exp'!AR$114</f>
        <v>9.9097240378699991E-2</v>
      </c>
      <c r="AU30" s="10">
        <f>1/1000*'[1]44104411Exp'!AS$114</f>
        <v>0.10483047873870001</v>
      </c>
      <c r="AV30" s="10">
        <f>1/1000*'[1]44104411Exp'!AT$114</f>
        <v>0.12312603248300001</v>
      </c>
      <c r="AW30" s="10">
        <f>1/1000*'[1]44104411Exp'!AU$114</f>
        <v>5.9712000806666665E-2</v>
      </c>
      <c r="AX30" s="10">
        <f>1/1000*'[1]44104411Exp'!AV$114</f>
        <v>0</v>
      </c>
      <c r="AY30" s="10">
        <f>1/1000*'[1]44104411Exp'!AW$114</f>
        <v>0</v>
      </c>
      <c r="AZ30" s="10">
        <f>1/1000*'[1]44104411Exp'!AX$114</f>
        <v>0</v>
      </c>
      <c r="BA30" s="10">
        <f>1/1000*'[1]44104411Exp'!AY$114</f>
        <v>0</v>
      </c>
      <c r="BB30" s="10">
        <f>1/1000*'[1]44104411Exp'!AZ$114</f>
        <v>0</v>
      </c>
      <c r="BC30" s="36">
        <f>1/1000*'[1]44104411Exp'!BA$114</f>
        <v>0</v>
      </c>
      <c r="BD30" s="318"/>
    </row>
    <row r="31" spans="2:56">
      <c r="B31" s="5" t="s">
        <v>66</v>
      </c>
      <c r="C31" s="126">
        <f>1/$A$1*'[1]44104411Exp'!$B$160</f>
        <v>0.6631702559999999</v>
      </c>
      <c r="D31" s="76">
        <f>1/$A$1*'[1]44104411Exp'!$C$160</f>
        <v>0.652460704</v>
      </c>
      <c r="E31" s="76">
        <f>1/$A$1*'[1]44104411Exp'!D$160</f>
        <v>0.70232385999999991</v>
      </c>
      <c r="F31" s="76">
        <f>1/$A$1*'[1]44104411Exp'!E$160</f>
        <v>0.68583902799999996</v>
      </c>
      <c r="G31" s="76">
        <f>1/$A$1*'[1]44104411Exp'!F$160</f>
        <v>0.72843302919999997</v>
      </c>
      <c r="H31" s="76">
        <f>1/$A$1*'[1]44104411Exp'!G$160</f>
        <v>0.709925468</v>
      </c>
      <c r="I31" s="76">
        <f>1/$A$1*'[1]44104411Exp'!H$160</f>
        <v>0.72504742799999999</v>
      </c>
      <c r="J31" s="76">
        <f>1/$A$1*'[1]44104411Exp'!I$160</f>
        <v>0.83769330399999997</v>
      </c>
      <c r="K31" s="76">
        <f>1/$A$1*'[1]44104411Exp'!J$160</f>
        <v>0.78638128799999996</v>
      </c>
      <c r="L31" s="76">
        <f>1/$A$1*'[1]44104411Exp'!K$160</f>
        <v>0.68483570399999993</v>
      </c>
      <c r="M31" s="76">
        <f>1/$A$1*'[1]44104411Exp'!L$160</f>
        <v>0.72242750599999994</v>
      </c>
      <c r="N31" s="76">
        <f>1/$A$1*'[1]44104411Exp'!M$160</f>
        <v>0.64797902399999996</v>
      </c>
      <c r="O31" s="76">
        <f>1/$A$1*'[1]44104411Exp'!N$160</f>
        <v>0.58327151200000005</v>
      </c>
      <c r="P31" s="76">
        <f>1/$A$1*'[1]44104411Exp'!O$160</f>
        <v>0.58673977599999994</v>
      </c>
      <c r="Q31" s="76">
        <f>1/$A$1*'[1]44104411Exp'!P$160</f>
        <v>0.69089278733333337</v>
      </c>
      <c r="R31" s="76">
        <f>1/$A$1*'[1]44104411Exp'!Q$160</f>
        <v>0.89084632000000008</v>
      </c>
      <c r="S31" s="76">
        <f>1/$A$1*'[1]44104411Exp'!R$160</f>
        <v>0.92964633600000002</v>
      </c>
      <c r="T31" s="76">
        <f>1/$A$1*'[1]44104411Exp'!S$160</f>
        <v>0.97331739999999989</v>
      </c>
      <c r="U31" s="76">
        <f>1/$A$1*'[1]44104411Exp'!T$160</f>
        <v>0.89396343846153858</v>
      </c>
      <c r="V31" s="76">
        <f>1/$A$1*'[1]44104411Exp'!U$160</f>
        <v>0.49915137200000004</v>
      </c>
      <c r="W31" s="76">
        <f>1/$A$1*'[1]44104411Exp'!V$160</f>
        <v>0.49915137200000004</v>
      </c>
      <c r="X31" s="76">
        <f>1/$A$1*'[1]44104411Exp'!W$160</f>
        <v>0.49915137200000004</v>
      </c>
      <c r="Y31" s="76">
        <f>1/$A$1*'[1]44104411Exp'!X$160</f>
        <v>0.49915137200000004</v>
      </c>
      <c r="Z31" s="76">
        <f>1/$A$1*'[1]44104411Exp'!Y$160</f>
        <v>0.49915137200000004</v>
      </c>
      <c r="AA31" s="76">
        <f>1/$A$1*'[1]44104411Exp'!Z$160</f>
        <v>0.49915137200000004</v>
      </c>
      <c r="AB31" s="76">
        <f>1/$A$1*'[1]44104411Exp'!AA$160</f>
        <v>0.49915137200000004</v>
      </c>
      <c r="AC31" s="161"/>
      <c r="AD31" s="20">
        <f>1/1000*'[1]44104411Exp'!$AB$160</f>
        <v>0.115176682034934</v>
      </c>
      <c r="AE31" s="12">
        <f>1/1000*'[1]44104411Exp'!$AC$160</f>
        <v>0.11722659398159999</v>
      </c>
      <c r="AF31" s="12">
        <f>1/1000*'[1]44104411Exp'!AD$160</f>
        <v>0.14741413611839999</v>
      </c>
      <c r="AG31" s="12">
        <f>1/1000*'[1]44104411Exp'!AE$160</f>
        <v>0.16075350057759999</v>
      </c>
      <c r="AH31" s="12">
        <f>1/1000*'[1]44104411Exp'!AF$160</f>
        <v>0.17877785569840002</v>
      </c>
      <c r="AI31" s="12">
        <f>1/1000*'[1]44104411Exp'!AG$160</f>
        <v>0.1820208385281</v>
      </c>
      <c r="AJ31" s="12">
        <f>1/1000*'[1]44104411Exp'!AH$160</f>
        <v>0.19233066594640003</v>
      </c>
      <c r="AK31" s="12">
        <f>1/1000*'[1]44104411Exp'!AI$160</f>
        <v>0.265151492933</v>
      </c>
      <c r="AL31" s="12">
        <f>1/1000*'[1]44104411Exp'!AJ$160</f>
        <v>0.28599407868839999</v>
      </c>
      <c r="AM31" s="12">
        <f>1/1000*'[1]44104411Exp'!AK$160</f>
        <v>0.22446010366560001</v>
      </c>
      <c r="AN31" s="12">
        <f>1/1000*'[1]44104411Exp'!AL$160</f>
        <v>0.21962028622230004</v>
      </c>
      <c r="AO31" s="12">
        <f>1/1000*'[1]44104411Exp'!AM$160</f>
        <v>0.22410274041600003</v>
      </c>
      <c r="AP31" s="12">
        <f>1/1000*'[1]44104411Exp'!AN$160</f>
        <v>0.20180569831840001</v>
      </c>
      <c r="AQ31" s="12">
        <f>1/1000*'[1]44104411Exp'!AO$160</f>
        <v>0.20609632437299999</v>
      </c>
      <c r="AR31" s="12">
        <f>1/1000*'[1]44104411Exp'!AP$160</f>
        <v>0.21641297548250002</v>
      </c>
      <c r="AS31" s="12">
        <f>1/1000*'[1]44104411Exp'!AQ$160</f>
        <v>0.2143731309195</v>
      </c>
      <c r="AT31" s="10">
        <f>1/1000*'[1]44104411Exp'!AR$160</f>
        <v>0.21636160430089996</v>
      </c>
      <c r="AU31" s="10">
        <f>1/1000*'[1]44104411Exp'!AS$160</f>
        <v>0.2277511632825</v>
      </c>
      <c r="AV31" s="10">
        <f>1/1000*'[1]44104411Exp'!AT$160</f>
        <v>0.23793940396300003</v>
      </c>
      <c r="AW31" s="10">
        <f>1/1000*'[1]44104411Exp'!AU$160</f>
        <v>0.12612292884541668</v>
      </c>
      <c r="AX31" s="10">
        <f>1/1000*'[1]44104411Exp'!AV$160</f>
        <v>0</v>
      </c>
      <c r="AY31" s="10">
        <f>1/1000*'[1]44104411Exp'!AW$160</f>
        <v>0</v>
      </c>
      <c r="AZ31" s="10">
        <f>1/1000*'[1]44104411Exp'!AX$160</f>
        <v>0</v>
      </c>
      <c r="BA31" s="10">
        <f>1/1000*'[1]44104411Exp'!AY$160</f>
        <v>0</v>
      </c>
      <c r="BB31" s="10">
        <f>1/1000*'[1]44104411Exp'!AZ$160</f>
        <v>0</v>
      </c>
      <c r="BC31" s="36">
        <f>1/1000*'[1]44104411Exp'!BA$160</f>
        <v>0</v>
      </c>
      <c r="BD31" s="318"/>
    </row>
    <row r="32" spans="2:56">
      <c r="B32" s="5" t="s">
        <v>41</v>
      </c>
      <c r="C32" s="126">
        <f>1/$A$1*'[1]44104411Exp'!$B$188</f>
        <v>0.34905116400000002</v>
      </c>
      <c r="D32" s="76">
        <f>1/$A$1*'[1]44104411Exp'!$C$188</f>
        <v>0.45924958799999993</v>
      </c>
      <c r="E32" s="76">
        <f>1/$A$1*'[1]44104411Exp'!D$188</f>
        <v>0.56575635199999996</v>
      </c>
      <c r="F32" s="76">
        <f>1/$A$1*'[1]44104411Exp'!E$188</f>
        <v>0.73662436400000009</v>
      </c>
      <c r="G32" s="76">
        <f>1/$A$1*'[1]44104411Exp'!F$188</f>
        <v>1.002059912</v>
      </c>
      <c r="H32" s="76">
        <f>1/$A$1*'[1]44104411Exp'!G$188</f>
        <v>1.2202710800000001</v>
      </c>
      <c r="I32" s="76">
        <f>1/$A$1*'[1]44104411Exp'!H$188</f>
        <v>1.0819697559999999</v>
      </c>
      <c r="J32" s="76">
        <f>1/$A$1*'[1]44104411Exp'!I$188</f>
        <v>1.193563224</v>
      </c>
      <c r="K32" s="76">
        <f>1/$A$1*'[1]44104411Exp'!J$188</f>
        <v>1.4185794559999998</v>
      </c>
      <c r="L32" s="76">
        <f>1/$A$1*'[1]44104411Exp'!K$188</f>
        <v>0.81703602999999991</v>
      </c>
      <c r="M32" s="76">
        <f>1/$A$1*'[1]44104411Exp'!L$188</f>
        <v>0.92437908199999996</v>
      </c>
      <c r="N32" s="76">
        <f>1/$A$1*'[1]44104411Exp'!M$188</f>
        <v>0.91478529882363735</v>
      </c>
      <c r="O32" s="76">
        <f>1/$A$1*'[1]44104411Exp'!N$188</f>
        <v>0.64751507830588229</v>
      </c>
      <c r="P32" s="76">
        <f>1/$A$1*'[1]44104411Exp'!O$188</f>
        <v>0.71524999162486491</v>
      </c>
      <c r="Q32" s="76">
        <f>1/$A$1*'[1]44104411Exp'!P$188</f>
        <v>0.90849598785714281</v>
      </c>
      <c r="R32" s="76">
        <f>1/$A$1*'[1]44104411Exp'!Q$188</f>
        <v>0.80373582276923072</v>
      </c>
      <c r="S32" s="76">
        <f>1/$A$1*'[1]44104411Exp'!R$188</f>
        <v>0.76025323507692311</v>
      </c>
      <c r="T32" s="76">
        <f>1/$A$1*'[1]44104411Exp'!S$188</f>
        <v>0.74229112000000008</v>
      </c>
      <c r="U32" s="76">
        <f>1/$A$1*'[1]44104411Exp'!T$188</f>
        <v>0.82831106953846156</v>
      </c>
      <c r="V32" s="76">
        <f>1/$A$1*'[1]44104411Exp'!U$188</f>
        <v>0.49889167585999999</v>
      </c>
      <c r="W32" s="76">
        <f>1/$A$1*'[1]44104411Exp'!V$188</f>
        <v>0.49889167585999999</v>
      </c>
      <c r="X32" s="76">
        <f>1/$A$1*'[1]44104411Exp'!W$188</f>
        <v>0.49889167585999999</v>
      </c>
      <c r="Y32" s="76">
        <f>1/$A$1*'[1]44104411Exp'!X$188</f>
        <v>0.49889167585999999</v>
      </c>
      <c r="Z32" s="76">
        <f>1/$A$1*'[1]44104411Exp'!Y$188</f>
        <v>0.49889167585999999</v>
      </c>
      <c r="AA32" s="76">
        <f>1/$A$1*'[1]44104411Exp'!Z$188</f>
        <v>0.49889167585999999</v>
      </c>
      <c r="AB32" s="76">
        <f>1/$A$1*'[1]44104411Exp'!AA$188</f>
        <v>0.49889167585999999</v>
      </c>
      <c r="AC32" s="161"/>
      <c r="AD32" s="20">
        <f>1/1000*'[1]44104411Exp'!$AB$188</f>
        <v>5.8248420443790007E-2</v>
      </c>
      <c r="AE32" s="12">
        <f>1/1000*'[1]44104411Exp'!$AC$188</f>
        <v>6.7737329462799992E-2</v>
      </c>
      <c r="AF32" s="12">
        <f>1/1000*'[1]44104411Exp'!AD$188</f>
        <v>8.6674626470400001E-2</v>
      </c>
      <c r="AG32" s="12">
        <f>1/1000*'[1]44104411Exp'!AE$188</f>
        <v>0.12169496318560002</v>
      </c>
      <c r="AH32" s="12">
        <f>1/1000*'[1]44104411Exp'!AF$188</f>
        <v>0.18475101623020002</v>
      </c>
      <c r="AI32" s="12">
        <f>1/1000*'[1]44104411Exp'!AG$188</f>
        <v>0.1969009873974</v>
      </c>
      <c r="AJ32" s="12">
        <f>1/1000*'[1]44104411Exp'!AH$188</f>
        <v>0.16296131181560003</v>
      </c>
      <c r="AK32" s="12">
        <f>1/1000*'[1]44104411Exp'!AI$188</f>
        <v>0.26728479130499999</v>
      </c>
      <c r="AL32" s="12">
        <f>1/1000*'[1]44104411Exp'!AJ$188</f>
        <v>0.33479567863640008</v>
      </c>
      <c r="AM32" s="12">
        <f>1/1000*'[1]44104411Exp'!AK$188</f>
        <v>0.19200158175440002</v>
      </c>
      <c r="AN32" s="12">
        <f>1/1000*'[1]44104411Exp'!AL$188</f>
        <v>0.20397811197060003</v>
      </c>
      <c r="AO32" s="12">
        <f>1/1000*'[1]44104411Exp'!AM$188</f>
        <v>0.21677971656</v>
      </c>
      <c r="AP32" s="12">
        <f>1/1000*'[1]44104411Exp'!AN$188</f>
        <v>0.15499122487199998</v>
      </c>
      <c r="AQ32" s="12">
        <f>1/1000*'[1]44104411Exp'!AO$188</f>
        <v>0.17385804223830001</v>
      </c>
      <c r="AR32" s="12">
        <f>1/1000*'[1]44104411Exp'!AP$188</f>
        <v>0.21454550967500002</v>
      </c>
      <c r="AS32" s="12">
        <f>1/1000*'[1]44104411Exp'!AQ$188</f>
        <v>0.15783906878950002</v>
      </c>
      <c r="AT32" s="10">
        <f>1/1000*'[1]44104411Exp'!AR$188</f>
        <v>0.14317929378829999</v>
      </c>
      <c r="AU32" s="10">
        <f>1/1000*'[1]44104411Exp'!AS$188</f>
        <v>0.1369356546272</v>
      </c>
      <c r="AV32" s="10">
        <f>1/1000*'[1]44104411Exp'!AT$188</f>
        <v>0.160302411432</v>
      </c>
      <c r="AW32" s="10">
        <f>1/1000*'[1]44104411Exp'!AU$188</f>
        <v>9.1837888123749989E-2</v>
      </c>
      <c r="AX32" s="10">
        <f>1/1000*'[1]44104411Exp'!AV$188</f>
        <v>0</v>
      </c>
      <c r="AY32" s="10">
        <f>1/1000*'[1]44104411Exp'!AW$188</f>
        <v>0</v>
      </c>
      <c r="AZ32" s="10">
        <f>1/1000*'[1]44104411Exp'!AX$188</f>
        <v>0</v>
      </c>
      <c r="BA32" s="10">
        <f>1/1000*'[1]44104411Exp'!AY$188</f>
        <v>0</v>
      </c>
      <c r="BB32" s="10">
        <f>1/1000*'[1]44104411Exp'!AZ$188</f>
        <v>0</v>
      </c>
      <c r="BC32" s="36">
        <f>1/1000*'[1]44104411Exp'!BA$188</f>
        <v>0</v>
      </c>
      <c r="BD32" s="318"/>
    </row>
    <row r="33" spans="2:56">
      <c r="B33" s="5" t="s">
        <v>77</v>
      </c>
      <c r="C33" s="20">
        <f>1/$A$1*'[1]44104411Exp'!$B$212</f>
        <v>9.5545043999999996E-2</v>
      </c>
      <c r="D33" s="12">
        <f>1/$A$1*'[1]44104411Exp'!$C$212</f>
        <v>7.5278224000000005E-2</v>
      </c>
      <c r="E33" s="12">
        <f>1/$A$1*'[1]44104411Exp'!D$212</f>
        <v>0.10274711999999998</v>
      </c>
      <c r="F33" s="12">
        <f>1/$A$1*'[1]44104411Exp'!E$212</f>
        <v>0.13324438399999999</v>
      </c>
      <c r="G33" s="12">
        <f>1/$A$1*'[1]44104411Exp'!F$212</f>
        <v>0.18027779199999999</v>
      </c>
      <c r="H33" s="12">
        <f>1/$A$1*'[1]44104411Exp'!G$212</f>
        <v>0.182439992</v>
      </c>
      <c r="I33" s="12">
        <f>1/$A$1*'[1]44104411Exp'!H$212</f>
        <v>0.21174739600000003</v>
      </c>
      <c r="J33" s="12">
        <f>1/$A$1*'[1]44104411Exp'!I$212</f>
        <v>0.244759592</v>
      </c>
      <c r="K33" s="12">
        <f>1/$A$1*'[1]44104411Exp'!J$212</f>
        <v>0.20389361439999998</v>
      </c>
      <c r="L33" s="12">
        <f>1/$A$1*'[1]44104411Exp'!K$212</f>
        <v>0.185914258</v>
      </c>
      <c r="M33" s="12">
        <f>1/$A$1*'[1]44104411Exp'!L$212</f>
        <v>0.20822189599999999</v>
      </c>
      <c r="N33" s="12">
        <f>1/$A$1*'[1]44104411Exp'!M$212</f>
        <v>0.19063637232786887</v>
      </c>
      <c r="O33" s="12">
        <f>1/$A$1*'[1]44104411Exp'!N$212</f>
        <v>0.14973517384000001</v>
      </c>
      <c r="P33" s="12">
        <f>1/$A$1*'[1]44104411Exp'!O$212</f>
        <v>0.14132565816058212</v>
      </c>
      <c r="Q33" s="12">
        <f>1/$A$1*'[1]44104411Exp'!P$212</f>
        <v>0.15615732799999998</v>
      </c>
      <c r="R33" s="12">
        <f>1/$A$1*'[1]44104411Exp'!Q$212</f>
        <v>0.18790250523076923</v>
      </c>
      <c r="S33" s="12">
        <f>1/$A$1*'[1]44104411Exp'!R$212</f>
        <v>0.19739478897368418</v>
      </c>
      <c r="T33" s="12">
        <f>1/$A$1*'[1]44104411Exp'!S$212</f>
        <v>0.1983073423766234</v>
      </c>
      <c r="U33" s="12">
        <f>1/$A$1*'[1]44104411Exp'!T$212</f>
        <v>0.21124323339356943</v>
      </c>
      <c r="V33" s="12">
        <f>1/$A$1*'[1]44104411Exp'!U$212</f>
        <v>0.12639070685714288</v>
      </c>
      <c r="W33" s="12">
        <f>1/$A$1*'[1]44104411Exp'!V$212</f>
        <v>0.12639070685714288</v>
      </c>
      <c r="X33" s="12">
        <f>1/$A$1*'[1]44104411Exp'!W$212</f>
        <v>0.12639070685714288</v>
      </c>
      <c r="Y33" s="12">
        <f>1/$A$1*'[1]44104411Exp'!X$212</f>
        <v>0.12639070685714288</v>
      </c>
      <c r="Z33" s="12">
        <f>1/$A$1*'[1]44104411Exp'!Y$212</f>
        <v>0.12639070685714288</v>
      </c>
      <c r="AA33" s="12">
        <f>1/$A$1*'[1]44104411Exp'!Z$212</f>
        <v>0.12639070685714288</v>
      </c>
      <c r="AB33" s="12">
        <f>1/$A$1*'[1]44104411Exp'!AA$212</f>
        <v>0.12639070685714288</v>
      </c>
      <c r="AC33" s="308"/>
      <c r="AD33" s="20">
        <f>1/1000*'[1]44104411Exp'!$AB$212</f>
        <v>2.0017884792914997E-2</v>
      </c>
      <c r="AE33" s="12">
        <f>1/1000*'[1]44104411Exp'!$AC$212</f>
        <v>1.7686931241999999E-2</v>
      </c>
      <c r="AF33" s="12">
        <f>1/1000*'[1]44104411Exp'!AD$212</f>
        <v>3.1504732972800001E-2</v>
      </c>
      <c r="AG33" s="12">
        <f>1/1000*'[1]44104411Exp'!AE$212</f>
        <v>4.7160584318399999E-2</v>
      </c>
      <c r="AH33" s="12">
        <f>1/1000*'[1]44104411Exp'!AF$212</f>
        <v>6.3622861614900009E-2</v>
      </c>
      <c r="AI33" s="12">
        <f>1/1000*'[1]44104411Exp'!AG$212</f>
        <v>7.0585230229800011E-2</v>
      </c>
      <c r="AJ33" s="12">
        <f>1/1000*'[1]44104411Exp'!AH$212</f>
        <v>7.9725440739600001E-2</v>
      </c>
      <c r="AK33" s="12">
        <f>1/1000*'[1]44104411Exp'!AI$212</f>
        <v>0.10481596608600001</v>
      </c>
      <c r="AL33" s="12">
        <f>1/1000*'[1]44104411Exp'!AJ$212</f>
        <v>0.10446762205400002</v>
      </c>
      <c r="AM33" s="12">
        <f>1/1000*'[1]44104411Exp'!AK$212</f>
        <v>8.5385703136800009E-2</v>
      </c>
      <c r="AN33" s="12">
        <f>1/1000*'[1]44104411Exp'!AL$212</f>
        <v>8.6419632172500011E-2</v>
      </c>
      <c r="AO33" s="12">
        <f>1/1000*'[1]44104411Exp'!AM$212</f>
        <v>8.5319462064000012E-2</v>
      </c>
      <c r="AP33" s="12">
        <f>1/1000*'[1]44104411Exp'!AN$212</f>
        <v>7.2509398068799996E-2</v>
      </c>
      <c r="AQ33" s="12">
        <f>1/1000*'[1]44104411Exp'!AO$212</f>
        <v>6.6616533127500002E-2</v>
      </c>
      <c r="AR33" s="12">
        <f>1/1000*'[1]44104411Exp'!AP$212</f>
        <v>7.6236266098499997E-2</v>
      </c>
      <c r="AS33" s="12">
        <f>1/1000*'[1]44104411Exp'!AQ$212</f>
        <v>7.8527154727000004E-2</v>
      </c>
      <c r="AT33" s="10">
        <f>1/1000*'[1]44104411Exp'!AR$212</f>
        <v>8.3965053996700012E-2</v>
      </c>
      <c r="AU33" s="10">
        <f>1/1000*'[1]44104411Exp'!AS$212</f>
        <v>8.7919523834999999E-2</v>
      </c>
      <c r="AV33" s="10">
        <f>1/1000*'[1]44104411Exp'!AT$212</f>
        <v>9.9418029086999996E-2</v>
      </c>
      <c r="AW33" s="10">
        <f>1/1000*'[1]44104411Exp'!AU$212</f>
        <v>5.9574472309583335E-2</v>
      </c>
      <c r="AX33" s="10">
        <f>1/1000*'[1]44104411Exp'!AV$212</f>
        <v>0</v>
      </c>
      <c r="AY33" s="10">
        <f>1/1000*'[1]44104411Exp'!AW$212</f>
        <v>0</v>
      </c>
      <c r="AZ33" s="10">
        <f>1/1000*'[1]44104411Exp'!AX$212</f>
        <v>0</v>
      </c>
      <c r="BA33" s="10">
        <f>1/1000*'[1]44104411Exp'!AY$212</f>
        <v>0</v>
      </c>
      <c r="BB33" s="10">
        <f>1/1000*'[1]44104411Exp'!AZ$212</f>
        <v>0</v>
      </c>
      <c r="BC33" s="36">
        <f>1/1000*'[1]44104411Exp'!BA$212</f>
        <v>0</v>
      </c>
      <c r="BD33" s="318"/>
    </row>
    <row r="34" spans="2:56">
      <c r="B34" s="5" t="s">
        <v>78</v>
      </c>
      <c r="C34" s="126">
        <f>1/$A$1*'[1]44104411Exp'!$B$246</f>
        <v>0.54438843199999998</v>
      </c>
      <c r="D34" s="76">
        <f>1/$A$1*'[1]44104411Exp'!$C$246</f>
        <v>0.64002103199999993</v>
      </c>
      <c r="E34" s="76">
        <f>1/$A$1*'[1]44104411Exp'!D$246</f>
        <v>0.85882579999999997</v>
      </c>
      <c r="F34" s="76">
        <f>1/$A$1*'[1]44104411Exp'!E$246</f>
        <v>0.85088488800000006</v>
      </c>
      <c r="G34" s="76">
        <f>1/$A$1*'[1]44104411Exp'!F$246</f>
        <v>0.86689528914285718</v>
      </c>
      <c r="H34" s="76">
        <f>1/$A$1*'[1]44104411Exp'!G$246</f>
        <v>0.78311547999999997</v>
      </c>
      <c r="I34" s="76">
        <f>1/$A$1*'[1]44104411Exp'!H$246</f>
        <v>0.82084154825</v>
      </c>
      <c r="J34" s="76">
        <f>1/$A$1*'[1]44104411Exp'!I$246</f>
        <v>0.80771118400000008</v>
      </c>
      <c r="K34" s="76">
        <f>1/$A$1*'[1]44104411Exp'!J$246</f>
        <v>0.66541241200000001</v>
      </c>
      <c r="L34" s="76">
        <f>1/$A$1*'[1]44104411Exp'!K$246</f>
        <v>0.5082014560823529</v>
      </c>
      <c r="M34" s="76">
        <f>1/$A$1*'[1]44104411Exp'!L$246</f>
        <v>0.48341079399999998</v>
      </c>
      <c r="N34" s="76">
        <f>1/$A$1*'[1]44104411Exp'!M$246</f>
        <v>0.51401800099999995</v>
      </c>
      <c r="O34" s="76">
        <f>1/$A$1*'[1]44104411Exp'!N$246</f>
        <v>0.47917103730909094</v>
      </c>
      <c r="P34" s="76">
        <f>1/$A$1*'[1]44104411Exp'!O$246</f>
        <v>0.51965850782702705</v>
      </c>
      <c r="Q34" s="76">
        <f>1/$A$1*'[1]44104411Exp'!P$246</f>
        <v>0.56303672474125865</v>
      </c>
      <c r="R34" s="76">
        <f>1/$A$1*'[1]44104411Exp'!Q$246</f>
        <v>0.66214384769230783</v>
      </c>
      <c r="S34" s="76">
        <f>1/$A$1*'[1]44104411Exp'!R$246</f>
        <v>0.76712367049999997</v>
      </c>
      <c r="T34" s="76">
        <f>1/$A$1*'[1]44104411Exp'!S$246</f>
        <v>0.77938574800000004</v>
      </c>
      <c r="U34" s="76">
        <f>1/$A$1*'[1]44104411Exp'!T$246</f>
        <v>0.71591047419780218</v>
      </c>
      <c r="V34" s="76">
        <f>1/$A$1*'[1]44104411Exp'!U$246</f>
        <v>0.4258421433828572</v>
      </c>
      <c r="W34" s="76">
        <f>1/$A$1*'[1]44104411Exp'!V$246</f>
        <v>0.4258421433828572</v>
      </c>
      <c r="X34" s="76">
        <f>1/$A$1*'[1]44104411Exp'!W$246</f>
        <v>0.4258421433828572</v>
      </c>
      <c r="Y34" s="76">
        <f>1/$A$1*'[1]44104411Exp'!X$246</f>
        <v>0.4258421433828572</v>
      </c>
      <c r="Z34" s="76">
        <f>1/$A$1*'[1]44104411Exp'!Y$246</f>
        <v>0.4258421433828572</v>
      </c>
      <c r="AA34" s="76">
        <f>1/$A$1*'[1]44104411Exp'!Z$246</f>
        <v>0.4258421433828572</v>
      </c>
      <c r="AB34" s="76">
        <f>1/$A$1*'[1]44104411Exp'!AA$246</f>
        <v>0.4258421433828572</v>
      </c>
      <c r="AC34" s="161"/>
      <c r="AD34" s="20">
        <f>1/1000*'[1]44104411Exp'!$AB$246</f>
        <v>0.11075042097580501</v>
      </c>
      <c r="AE34" s="12">
        <f>1/1000*'[1]44104411Exp'!$AC$246</f>
        <v>0.13821924035079999</v>
      </c>
      <c r="AF34" s="12">
        <f>1/1000*'[1]44104411Exp'!AD$246</f>
        <v>0.18409257575999999</v>
      </c>
      <c r="AG34" s="12">
        <f>1/1000*'[1]44104411Exp'!AE$246</f>
        <v>0.21154751060800001</v>
      </c>
      <c r="AH34" s="12">
        <f>1/1000*'[1]44104411Exp'!AF$246</f>
        <v>0.24266868322690002</v>
      </c>
      <c r="AI34" s="12">
        <f>1/1000*'[1]44104411Exp'!AG$246</f>
        <v>0.20711878691790003</v>
      </c>
      <c r="AJ34" s="12">
        <f>1/1000*'[1]44104411Exp'!AH$246</f>
        <v>0.22558941937240001</v>
      </c>
      <c r="AK34" s="12">
        <f>1/1000*'[1]44104411Exp'!AI$246</f>
        <v>0.25782594293</v>
      </c>
      <c r="AL34" s="12">
        <f>1/1000*'[1]44104411Exp'!AJ$246</f>
        <v>0.25214883508680003</v>
      </c>
      <c r="AM34" s="12">
        <f>1/1000*'[1]44104411Exp'!AK$246</f>
        <v>0.1759604556072</v>
      </c>
      <c r="AN34" s="12">
        <f>1/1000*'[1]44104411Exp'!AL$246</f>
        <v>0.15495800002740001</v>
      </c>
      <c r="AO34" s="12">
        <f>1/1000*'[1]44104411Exp'!AM$246</f>
        <v>0.17296259947199999</v>
      </c>
      <c r="AP34" s="12">
        <f>1/1000*'[1]44104411Exp'!AN$246</f>
        <v>0.17432622118559998</v>
      </c>
      <c r="AQ34" s="12">
        <f>1/1000*'[1]44104411Exp'!AO$246</f>
        <v>0.17843647441380001</v>
      </c>
      <c r="AR34" s="12">
        <f>1/1000*'[1]44104411Exp'!AP$246</f>
        <v>0.19745313761200001</v>
      </c>
      <c r="AS34" s="12">
        <f>1/1000*'[1]44104411Exp'!AQ$246</f>
        <v>0.20136477930799998</v>
      </c>
      <c r="AT34" s="10">
        <f>1/1000*'[1]44104411Exp'!AR$246</f>
        <v>0.21616990914509998</v>
      </c>
      <c r="AU34" s="10">
        <f>1/1000*'[1]44104411Exp'!AS$246</f>
        <v>0.21690078001019999</v>
      </c>
      <c r="AV34" s="10">
        <f>1/1000*'[1]44104411Exp'!AT$246</f>
        <v>0.217786431414</v>
      </c>
      <c r="AW34" s="10">
        <f>1/1000*'[1]44104411Exp'!AU$246</f>
        <v>0.12547646687416666</v>
      </c>
      <c r="AX34" s="10">
        <f>1/1000*'[1]44104411Exp'!AV$246</f>
        <v>0</v>
      </c>
      <c r="AY34" s="10">
        <f>1/1000*'[1]44104411Exp'!AW$246</f>
        <v>0</v>
      </c>
      <c r="AZ34" s="10">
        <f>1/1000*'[1]44104411Exp'!AX$246</f>
        <v>0</v>
      </c>
      <c r="BA34" s="10">
        <f>1/1000*'[1]44104411Exp'!AY$246</f>
        <v>0</v>
      </c>
      <c r="BB34" s="10">
        <f>1/1000*'[1]44104411Exp'!AZ$246</f>
        <v>0</v>
      </c>
      <c r="BC34" s="36">
        <f>1/1000*'[1]44104411Exp'!BA$246</f>
        <v>0</v>
      </c>
      <c r="BD34" s="318"/>
    </row>
    <row r="35" spans="2:56">
      <c r="B35" s="5" t="s">
        <v>19</v>
      </c>
      <c r="C35" s="126">
        <f t="shared" ref="C35:AB35" si="8">SUM(C24:C24)-SUM(C25:C34)</f>
        <v>0.75993782479999972</v>
      </c>
      <c r="D35" s="76">
        <f t="shared" si="8"/>
        <v>0.88528341680000011</v>
      </c>
      <c r="E35" s="76">
        <f t="shared" si="8"/>
        <v>1.1301492663999992</v>
      </c>
      <c r="F35" s="76">
        <f t="shared" si="8"/>
        <v>1.3071072560000001</v>
      </c>
      <c r="G35" s="76">
        <f t="shared" si="8"/>
        <v>1.5361475079999991</v>
      </c>
      <c r="H35" s="76">
        <f t="shared" si="8"/>
        <v>1.7393022080000007</v>
      </c>
      <c r="I35" s="76">
        <f t="shared" si="8"/>
        <v>1.934808735999999</v>
      </c>
      <c r="J35" s="76">
        <f t="shared" si="8"/>
        <v>2.2502904590000012</v>
      </c>
      <c r="K35" s="76">
        <f t="shared" si="8"/>
        <v>2.1450501257391297</v>
      </c>
      <c r="L35" s="76">
        <f t="shared" si="8"/>
        <v>1.6608481419079153</v>
      </c>
      <c r="M35" s="76">
        <f t="shared" si="8"/>
        <v>1.7114282394000009</v>
      </c>
      <c r="N35" s="76">
        <f t="shared" si="8"/>
        <v>1.4683264415516808</v>
      </c>
      <c r="O35" s="76">
        <f t="shared" si="8"/>
        <v>1.3770811028925145</v>
      </c>
      <c r="P35" s="76">
        <f t="shared" si="8"/>
        <v>1.4093857257722311</v>
      </c>
      <c r="Q35" s="76">
        <f t="shared" si="8"/>
        <v>1.357518697397035</v>
      </c>
      <c r="R35" s="76">
        <f t="shared" si="8"/>
        <v>1.4026514870239009</v>
      </c>
      <c r="S35" s="76">
        <f t="shared" si="8"/>
        <v>1.4306469876462966</v>
      </c>
      <c r="T35" s="76">
        <f t="shared" si="8"/>
        <v>1.4186467666421851</v>
      </c>
      <c r="U35" s="76">
        <f t="shared" si="8"/>
        <v>1.4773833024532612</v>
      </c>
      <c r="V35" s="76">
        <f t="shared" si="8"/>
        <v>0.85116153487526436</v>
      </c>
      <c r="W35" s="76">
        <f t="shared" si="8"/>
        <v>0.85116153487526436</v>
      </c>
      <c r="X35" s="76">
        <f t="shared" si="8"/>
        <v>0.85116153487526436</v>
      </c>
      <c r="Y35" s="76">
        <f t="shared" si="8"/>
        <v>0.85116153487526436</v>
      </c>
      <c r="Z35" s="76">
        <f t="shared" si="8"/>
        <v>0.85116153487526436</v>
      </c>
      <c r="AA35" s="76">
        <f t="shared" si="8"/>
        <v>0.85116153487526436</v>
      </c>
      <c r="AB35" s="76">
        <f t="shared" si="8"/>
        <v>0.85116153487526436</v>
      </c>
      <c r="AC35" s="161"/>
      <c r="AD35" s="20">
        <f t="shared" ref="AD35:BC35" si="9">SUM(AD24:AD24)-SUM(AD25:AD34)</f>
        <v>0.15401576781924897</v>
      </c>
      <c r="AE35" s="12">
        <f t="shared" si="9"/>
        <v>0.16676223445959992</v>
      </c>
      <c r="AF35" s="12">
        <f t="shared" si="9"/>
        <v>0.21380973136319992</v>
      </c>
      <c r="AG35" s="12">
        <f t="shared" si="9"/>
        <v>0.27305602645440041</v>
      </c>
      <c r="AH35" s="12">
        <f t="shared" si="9"/>
        <v>0.34877963119020006</v>
      </c>
      <c r="AI35" s="12">
        <f t="shared" si="9"/>
        <v>0.38869875497310025</v>
      </c>
      <c r="AJ35" s="12">
        <f t="shared" si="9"/>
        <v>0.44109078332480034</v>
      </c>
      <c r="AK35" s="12">
        <f t="shared" si="9"/>
        <v>0.65031105272149992</v>
      </c>
      <c r="AL35" s="12">
        <f t="shared" si="9"/>
        <v>0.69047378008519966</v>
      </c>
      <c r="AM35" s="12">
        <f t="shared" si="9"/>
        <v>0.4768246737671995</v>
      </c>
      <c r="AN35" s="12">
        <f t="shared" si="9"/>
        <v>0.47040598974960024</v>
      </c>
      <c r="AO35" s="12">
        <f t="shared" si="9"/>
        <v>0.46595398334399984</v>
      </c>
      <c r="AP35" s="12">
        <f t="shared" si="9"/>
        <v>0.43790180156800007</v>
      </c>
      <c r="AQ35" s="12">
        <f t="shared" si="9"/>
        <v>0.44490772276499979</v>
      </c>
      <c r="AR35" s="12">
        <f t="shared" si="9"/>
        <v>0.42877649166099974</v>
      </c>
      <c r="AS35" s="12">
        <f t="shared" si="9"/>
        <v>0.37035516298900006</v>
      </c>
      <c r="AT35" s="12">
        <f t="shared" si="9"/>
        <v>0.36908188905319972</v>
      </c>
      <c r="AU35" s="12">
        <f t="shared" si="9"/>
        <v>0.38410971498900004</v>
      </c>
      <c r="AV35" s="12">
        <f t="shared" si="9"/>
        <v>0.41859264914100014</v>
      </c>
      <c r="AW35" s="12">
        <f t="shared" si="9"/>
        <v>0.22735495858416677</v>
      </c>
      <c r="AX35" s="12">
        <f t="shared" si="9"/>
        <v>0</v>
      </c>
      <c r="AY35" s="12">
        <f t="shared" si="9"/>
        <v>0</v>
      </c>
      <c r="AZ35" s="12">
        <f t="shared" si="9"/>
        <v>0</v>
      </c>
      <c r="BA35" s="12">
        <f t="shared" si="9"/>
        <v>0</v>
      </c>
      <c r="BB35" s="12">
        <f t="shared" si="9"/>
        <v>0</v>
      </c>
      <c r="BC35" s="82">
        <f t="shared" si="9"/>
        <v>0</v>
      </c>
      <c r="BD35" s="341"/>
    </row>
    <row r="36" spans="2:56" ht="17.149999999999999" customHeight="1">
      <c r="B36" s="9" t="s">
        <v>194</v>
      </c>
      <c r="C36" s="56">
        <f>1/$A$1*'[1]44104411Exp'!$B$265</f>
        <v>5.1333967999999994E-2</v>
      </c>
      <c r="D36" s="23">
        <f>1/$A$1*'[1]44104411Exp'!$C$265</f>
        <v>5.1061780000000001E-2</v>
      </c>
      <c r="E36" s="23">
        <f>1/$A$1*'[1]44104411Exp'!D$265</f>
        <v>0.11200867824999999</v>
      </c>
      <c r="F36" s="23">
        <f>1/$A$1*'[1]44104411Exp'!E$265</f>
        <v>0.12655428799999999</v>
      </c>
      <c r="G36" s="23">
        <f>1/$A$1*'[1]44104411Exp'!F$265</f>
        <v>0.10383976399999999</v>
      </c>
      <c r="H36" s="23">
        <f>1/$A$1*'[1]44104411Exp'!G$265</f>
        <v>0.10850022399999999</v>
      </c>
      <c r="I36" s="23">
        <f>1/$A$1*'[1]44104411Exp'!H$265</f>
        <v>0.13254947999999997</v>
      </c>
      <c r="J36" s="23">
        <f>1/$A$1*'[1]44104411Exp'!I$265</f>
        <v>0.30453067559999997</v>
      </c>
      <c r="K36" s="23">
        <f>1/$A$1*'[1]44104411Exp'!J$265</f>
        <v>0.35868540399999999</v>
      </c>
      <c r="L36" s="23">
        <f>1/$A$1*'[1]44104411Exp'!K$265</f>
        <v>0.40038162513333325</v>
      </c>
      <c r="M36" s="23">
        <f>1/$A$1*'[1]44104411Exp'!L$265</f>
        <v>0.3671932336</v>
      </c>
      <c r="N36" s="23">
        <f>1/$A$1*'[1]44104411Exp'!M$265</f>
        <v>0.24216003181521739</v>
      </c>
      <c r="O36" s="23">
        <f>1/$A$1*'[1]44104411Exp'!N$265</f>
        <v>0.21436019510322579</v>
      </c>
      <c r="P36" s="23">
        <f>1/$A$1*'[1]44104411Exp'!O$265</f>
        <v>0.15040990316080524</v>
      </c>
      <c r="Q36" s="23">
        <f>1/$A$1*'[1]44104411Exp'!P$265</f>
        <v>0.13504231132884645</v>
      </c>
      <c r="R36" s="23">
        <f>1/$A$1*'[1]44104411Exp'!Q$265</f>
        <v>0.15206499531543302</v>
      </c>
      <c r="S36" s="23">
        <f>1/$A$1*'[1]44104411Exp'!R$265</f>
        <v>0.15306114606888083</v>
      </c>
      <c r="T36" s="23">
        <f>1/$A$1*'[1]44104411Exp'!S$265</f>
        <v>0.14889773557954544</v>
      </c>
      <c r="U36" s="23">
        <f>1/$A$1*'[1]44104411Exp'!T$265</f>
        <v>0.13932121050017723</v>
      </c>
      <c r="V36" s="23">
        <f>1/$A$1*'[1]44104411Exp'!U$265</f>
        <v>7.9040854686898837E-2</v>
      </c>
      <c r="W36" s="23">
        <f>1/$A$1*'[1]44104411Exp'!V$265</f>
        <v>7.9040854686898837E-2</v>
      </c>
      <c r="X36" s="23">
        <f>1/$A$1*'[1]44104411Exp'!W$265</f>
        <v>7.9040854686898837E-2</v>
      </c>
      <c r="Y36" s="23">
        <f>1/$A$1*'[1]44104411Exp'!X$265</f>
        <v>7.9040854686898837E-2</v>
      </c>
      <c r="Z36" s="23">
        <f>1/$A$1*'[1]44104411Exp'!Y$265</f>
        <v>7.9040854686898837E-2</v>
      </c>
      <c r="AA36" s="23">
        <f>1/$A$1*'[1]44104411Exp'!Z$265</f>
        <v>7.9040854686898837E-2</v>
      </c>
      <c r="AB36" s="23">
        <f>1/$A$1*'[1]44104411Exp'!AA$265</f>
        <v>7.9040854686898837E-2</v>
      </c>
      <c r="AC36" s="13"/>
      <c r="AD36" s="56">
        <f>1/1000*'[1]44104411Exp'!$AB$265</f>
        <v>8.0273099236650002E-3</v>
      </c>
      <c r="AE36" s="23">
        <f>1/1000*'[1]44104411Exp'!$AC$265</f>
        <v>9.1907851223999981E-3</v>
      </c>
      <c r="AF36" s="23">
        <f>1/1000*'[1]44104411Exp'!AD$265</f>
        <v>1.5162949420800001E-2</v>
      </c>
      <c r="AG36" s="23">
        <f>1/1000*'[1]44104411Exp'!AE$265</f>
        <v>2.0630440991999999E-2</v>
      </c>
      <c r="AH36" s="23">
        <f>1/1000*'[1]44104411Exp'!AF$265</f>
        <v>2.4107754729800004E-2</v>
      </c>
      <c r="AI36" s="23">
        <f>1/1000*'[1]44104411Exp'!AG$265</f>
        <v>2.7488497736700007E-2</v>
      </c>
      <c r="AJ36" s="23">
        <f>1/1000*'[1]44104411Exp'!AH$265</f>
        <v>3.3162843164400005E-2</v>
      </c>
      <c r="AK36" s="23">
        <f>1/1000*'[1]44104411Exp'!AI$265</f>
        <v>7.1763273590500012E-2</v>
      </c>
      <c r="AL36" s="23">
        <f>1/1000*'[1]44104411Exp'!AJ$265</f>
        <v>8.5907583616800023E-2</v>
      </c>
      <c r="AM36" s="23">
        <f>1/1000*'[1]44104411Exp'!AK$265</f>
        <v>7.8678730622799994E-2</v>
      </c>
      <c r="AN36" s="23">
        <f>1/1000*'[1]44104411Exp'!AL$265</f>
        <v>8.0436388807800005E-2</v>
      </c>
      <c r="AO36" s="23">
        <f>1/1000*'[1]44104411Exp'!AM$265</f>
        <v>6.7456796064000013E-2</v>
      </c>
      <c r="AP36" s="23">
        <f>1/1000*'[1]44104411Exp'!AN$265</f>
        <v>6.1873880200000002E-2</v>
      </c>
      <c r="AQ36" s="23">
        <f>1/1000*'[1]44104411Exp'!AO$265</f>
        <v>5.4579203154300003E-2</v>
      </c>
      <c r="AR36" s="23">
        <f>1/1000*'[1]44104411Exp'!AP$265</f>
        <v>5.6028985327000007E-2</v>
      </c>
      <c r="AS36" s="23">
        <f>1/1000*'[1]44104411Exp'!AQ$265</f>
        <v>5.3050921129499995E-2</v>
      </c>
      <c r="AT36" s="23">
        <f>1/1000*'[1]44104411Exp'!AR$265</f>
        <v>5.0198851437399994E-2</v>
      </c>
      <c r="AU36" s="23">
        <f>1/1000*'[1]44104411Exp'!AS$265</f>
        <v>5.1583727638299992E-2</v>
      </c>
      <c r="AV36" s="23">
        <f>1/1000*'[1]44104411Exp'!AT$265</f>
        <v>4.7815313520999998E-2</v>
      </c>
      <c r="AW36" s="23">
        <f>1/1000*'[1]44104411Exp'!AU$265</f>
        <v>2.5113221486666667E-2</v>
      </c>
      <c r="AX36" s="23">
        <f>1/1000*'[1]44104411Exp'!AV$265</f>
        <v>0</v>
      </c>
      <c r="AY36" s="23">
        <f>1/1000*'[1]44104411Exp'!AW$265</f>
        <v>0</v>
      </c>
      <c r="AZ36" s="23">
        <f>1/1000*'[1]44104411Exp'!AX$265</f>
        <v>0</v>
      </c>
      <c r="BA36" s="23">
        <f>1/1000*'[1]44104411Exp'!AY$265</f>
        <v>0</v>
      </c>
      <c r="BB36" s="23">
        <f>1/1000*'[1]44104411Exp'!AZ$265</f>
        <v>0</v>
      </c>
      <c r="BC36" s="41">
        <f>1/1000*'[1]44104411Exp'!BA$265</f>
        <v>0</v>
      </c>
      <c r="BD36" s="318"/>
    </row>
    <row r="37" spans="2:56">
      <c r="B37" s="5" t="s">
        <v>81</v>
      </c>
      <c r="C37" s="20">
        <f>1/$A$1*'[1]44104411Exp'!$B$113</f>
        <v>2.4262000000000002E-2</v>
      </c>
      <c r="D37" s="12">
        <f>1/$A$1*'[1]44104411Exp'!$C$113</f>
        <v>7.4299680000000003E-3</v>
      </c>
      <c r="E37" s="12">
        <f>1/$A$1*'[1]44104411Exp'!D$113</f>
        <v>3.2422432000000001E-2</v>
      </c>
      <c r="F37" s="12">
        <f>1/$A$1*'[1]44104411Exp'!E$113</f>
        <v>9.1636159999999994E-3</v>
      </c>
      <c r="G37" s="12">
        <f>1/$A$1*'[1]44104411Exp'!F$113</f>
        <v>1.4116899999999998E-2</v>
      </c>
      <c r="H37" s="12">
        <f>1/$A$1*'[1]44104411Exp'!G$113</f>
        <v>1.4679811999999999E-2</v>
      </c>
      <c r="I37" s="12">
        <f>1/$A$1*'[1]44104411Exp'!H$113</f>
        <v>1.5235779999999999E-2</v>
      </c>
      <c r="J37" s="12">
        <f>1/$A$1*'[1]44104411Exp'!I$113</f>
        <v>4.7098845E-2</v>
      </c>
      <c r="K37" s="12">
        <f>1/$A$1*'[1]44104411Exp'!J$113</f>
        <v>2.2211784000000002E-2</v>
      </c>
      <c r="L37" s="12">
        <f>1/$A$1*'[1]44104411Exp'!K$113</f>
        <v>3.8895812999999994E-2</v>
      </c>
      <c r="M37" s="12">
        <f>1/$A$1*'[1]44104411Exp'!L$113</f>
        <v>3.5586187999999998E-2</v>
      </c>
      <c r="N37" s="12">
        <f>1/$A$1*'[1]44104411Exp'!M$113</f>
        <v>2.6749389815217389E-2</v>
      </c>
      <c r="O37" s="12">
        <f>1/$A$1*'[1]44104411Exp'!N$113</f>
        <v>2.4550058199999999E-2</v>
      </c>
      <c r="P37" s="12">
        <f>1/$A$1*'[1]44104411Exp'!O$113</f>
        <v>2.7987359999999996E-2</v>
      </c>
      <c r="Q37" s="12">
        <f>1/$A$1*'[1]44104411Exp'!P$113</f>
        <v>2.7846260000000001E-2</v>
      </c>
      <c r="R37" s="12">
        <f>1/$A$1*'[1]44104411Exp'!Q$113</f>
        <v>3.4408566000000002E-2</v>
      </c>
      <c r="S37" s="12">
        <f>1/$A$1*'[1]44104411Exp'!R$113</f>
        <v>3.1382992295957285E-2</v>
      </c>
      <c r="T37" s="12">
        <f>1/$A$1*'[1]44104411Exp'!S$113</f>
        <v>3.2434383999999997E-2</v>
      </c>
      <c r="U37" s="12">
        <f>1/$A$1*'[1]44104411Exp'!T$113</f>
        <v>3.2490104999999998E-2</v>
      </c>
      <c r="V37" s="12">
        <f>1/$A$1*'[1]44104411Exp'!U$113</f>
        <v>2.1942296E-2</v>
      </c>
      <c r="W37" s="12">
        <f>1/$A$1*'[1]44104411Exp'!V$113</f>
        <v>2.1942296E-2</v>
      </c>
      <c r="X37" s="12">
        <f>1/$A$1*'[1]44104411Exp'!W$113</f>
        <v>2.1942296E-2</v>
      </c>
      <c r="Y37" s="12">
        <f>1/$A$1*'[1]44104411Exp'!X$113</f>
        <v>2.1942296E-2</v>
      </c>
      <c r="Z37" s="12">
        <f>1/$A$1*'[1]44104411Exp'!Y$113</f>
        <v>2.1942296E-2</v>
      </c>
      <c r="AA37" s="12">
        <f>1/$A$1*'[1]44104411Exp'!Z$113</f>
        <v>2.1942296E-2</v>
      </c>
      <c r="AB37" s="12">
        <f>1/$A$1*'[1]44104411Exp'!AA$113</f>
        <v>2.1942296E-2</v>
      </c>
      <c r="AC37" s="308"/>
      <c r="AD37" s="20">
        <f>1/1000*'[1]44104411Exp'!$AB$113</f>
        <v>3.489485650266E-3</v>
      </c>
      <c r="AE37" s="12">
        <f>1/1000*'[1]44104411Exp'!$AC$113</f>
        <v>1.8851609784E-3</v>
      </c>
      <c r="AF37" s="12">
        <f>1/1000*'[1]44104411Exp'!AD$113</f>
        <v>4.2281066687999995E-3</v>
      </c>
      <c r="AG37" s="12">
        <f>1/1000*'[1]44104411Exp'!AE$113</f>
        <v>2.8997486224000002E-3</v>
      </c>
      <c r="AH37" s="12">
        <f>1/1000*'[1]44104411Exp'!AF$113</f>
        <v>4.8171246522000005E-3</v>
      </c>
      <c r="AI37" s="12">
        <f>1/1000*'[1]44104411Exp'!AG$113</f>
        <v>4.8058513074000012E-3</v>
      </c>
      <c r="AJ37" s="12">
        <f>1/1000*'[1]44104411Exp'!AH$113</f>
        <v>5.3330605520000001E-3</v>
      </c>
      <c r="AK37" s="12">
        <f>1/1000*'[1]44104411Exp'!AI$113</f>
        <v>1.1882196626000001E-2</v>
      </c>
      <c r="AL37" s="12">
        <f>1/1000*'[1]44104411Exp'!AJ$113</f>
        <v>8.6356565907999994E-3</v>
      </c>
      <c r="AM37" s="12">
        <f>1/1000*'[1]44104411Exp'!AK$113</f>
        <v>1.0160901806000001E-2</v>
      </c>
      <c r="AN37" s="12">
        <f>1/1000*'[1]44104411Exp'!AL$113</f>
        <v>1.0247482030500001E-2</v>
      </c>
      <c r="AO37" s="12">
        <f>1/1000*'[1]44104411Exp'!AM$113</f>
        <v>1.0149884927999999E-2</v>
      </c>
      <c r="AP37" s="12">
        <f>1/1000*'[1]44104411Exp'!AN$113</f>
        <v>1.0602070670399999E-2</v>
      </c>
      <c r="AQ37" s="12">
        <f>1/1000*'[1]44104411Exp'!AO$113</f>
        <v>1.21168751946E-2</v>
      </c>
      <c r="AR37" s="12">
        <f>1/1000*'[1]44104411Exp'!AP$113</f>
        <v>1.3152577777000001E-2</v>
      </c>
      <c r="AS37" s="12">
        <f>1/1000*'[1]44104411Exp'!AQ$113</f>
        <v>1.31708867045E-2</v>
      </c>
      <c r="AT37" s="10">
        <f>1/1000*'[1]44104411Exp'!AR$113</f>
        <v>1.16619076643E-2</v>
      </c>
      <c r="AU37" s="10">
        <f>1/1000*'[1]44104411Exp'!AS$113</f>
        <v>1.2381033007199999E-2</v>
      </c>
      <c r="AV37" s="10">
        <f>1/1000*'[1]44104411Exp'!AT$113</f>
        <v>1.1990029278000001E-2</v>
      </c>
      <c r="AW37" s="10">
        <f>1/1000*'[1]44104411Exp'!AU$113</f>
        <v>7.8654468574999997E-3</v>
      </c>
      <c r="AX37" s="10">
        <f>1/1000*'[1]44104411Exp'!AV$113</f>
        <v>0</v>
      </c>
      <c r="AY37" s="10">
        <f>1/1000*'[1]44104411Exp'!AW$113</f>
        <v>0</v>
      </c>
      <c r="AZ37" s="10">
        <f>1/1000*'[1]44104411Exp'!AX$113</f>
        <v>0</v>
      </c>
      <c r="BA37" s="10">
        <f>1/1000*'[1]44104411Exp'!AY$113</f>
        <v>0</v>
      </c>
      <c r="BB37" s="10">
        <f>1/1000*'[1]44104411Exp'!AZ$113</f>
        <v>0</v>
      </c>
      <c r="BC37" s="36">
        <f>1/1000*'[1]44104411Exp'!BA$113</f>
        <v>0</v>
      </c>
      <c r="BD37" s="318"/>
    </row>
    <row r="38" spans="2:56">
      <c r="B38" s="5" t="s">
        <v>202</v>
      </c>
      <c r="C38" s="20">
        <f>1/$A$1*'[1]44104411Exp'!$B$245</f>
        <v>8.5262519999999998E-3</v>
      </c>
      <c r="D38" s="12">
        <f>1/$A$1*'[1]44104411Exp'!$C$245</f>
        <v>7.9742319999999995E-3</v>
      </c>
      <c r="E38" s="12">
        <f>1/$A$1*'[1]44104411Exp'!D$245</f>
        <v>2.4512935999999999E-2</v>
      </c>
      <c r="F38" s="12">
        <f>1/$A$1*'[1]44104411Exp'!E$245</f>
        <v>2.0803971999999997E-2</v>
      </c>
      <c r="G38" s="12">
        <f>1/$A$1*'[1]44104411Exp'!F$245</f>
        <v>1.4468551999999999E-2</v>
      </c>
      <c r="H38" s="12">
        <f>1/$A$1*'[1]44104411Exp'!G$245</f>
        <v>2.4008403999999997E-2</v>
      </c>
      <c r="I38" s="12">
        <f>1/$A$1*'[1]44104411Exp'!H$245</f>
        <v>4.7553015999999997E-2</v>
      </c>
      <c r="J38" s="12">
        <f>1/$A$1*'[1]44104411Exp'!I$245</f>
        <v>8.1885841799999998E-2</v>
      </c>
      <c r="K38" s="12">
        <f>1/$A$1*'[1]44104411Exp'!J$245</f>
        <v>0.108338356</v>
      </c>
      <c r="L38" s="12">
        <f>1/$A$1*'[1]44104411Exp'!K$245</f>
        <v>9.932169633333332E-2</v>
      </c>
      <c r="M38" s="12">
        <f>1/$A$1*'[1]44104411Exp'!L$245</f>
        <v>7.4888492000000001E-2</v>
      </c>
      <c r="N38" s="12">
        <f>1/$A$1*'[1]44104411Exp'!M$245</f>
        <v>5.2799291999999998E-2</v>
      </c>
      <c r="O38" s="12">
        <f>1/$A$1*'[1]44104411Exp'!N$245</f>
        <v>5.6183764000000011E-2</v>
      </c>
      <c r="P38" s="12">
        <f>1/$A$1*'[1]44104411Exp'!O$245</f>
        <v>3.9722760000000003E-2</v>
      </c>
      <c r="Q38" s="12">
        <f>1/$A$1*'[1]44104411Exp'!P$245</f>
        <v>3.1731904666666665E-2</v>
      </c>
      <c r="R38" s="12">
        <f>1/$A$1*'[1]44104411Exp'!Q$245</f>
        <v>3.0565668051282052E-2</v>
      </c>
      <c r="S38" s="12">
        <f>1/$A$1*'[1]44104411Exp'!R$245</f>
        <v>3.3676329458333334E-2</v>
      </c>
      <c r="T38" s="12">
        <f>1/$A$1*'[1]44104411Exp'!S$245</f>
        <v>3.6413873272727271E-2</v>
      </c>
      <c r="U38" s="12">
        <f>1/$A$1*'[1]44104411Exp'!T$245</f>
        <v>2.5421993758241754E-2</v>
      </c>
      <c r="V38" s="12">
        <f>1/$A$1*'[1]44104411Exp'!U$245</f>
        <v>1.3897010972139301E-2</v>
      </c>
      <c r="W38" s="12">
        <f>1/$A$1*'[1]44104411Exp'!V$245</f>
        <v>1.3897010972139301E-2</v>
      </c>
      <c r="X38" s="12">
        <f>1/$A$1*'[1]44104411Exp'!W$245</f>
        <v>1.3897010972139301E-2</v>
      </c>
      <c r="Y38" s="12">
        <f>1/$A$1*'[1]44104411Exp'!X$245</f>
        <v>1.3897010972139301E-2</v>
      </c>
      <c r="Z38" s="12">
        <f>1/$A$1*'[1]44104411Exp'!Y$245</f>
        <v>1.3897010972139301E-2</v>
      </c>
      <c r="AA38" s="12">
        <f>1/$A$1*'[1]44104411Exp'!Z$245</f>
        <v>1.3897010972139301E-2</v>
      </c>
      <c r="AB38" s="12">
        <f>1/$A$1*'[1]44104411Exp'!AA$245</f>
        <v>1.3897010972139301E-2</v>
      </c>
      <c r="AC38" s="308"/>
      <c r="AD38" s="20">
        <f>1/1000*'[1]44104411Exp'!$AB$245</f>
        <v>1.3381425213689999E-3</v>
      </c>
      <c r="AE38" s="12">
        <f>1/1000*'[1]44104411Exp'!$AC$245</f>
        <v>1.4657962784E-3</v>
      </c>
      <c r="AF38" s="12">
        <f>1/1000*'[1]44104411Exp'!AD$245</f>
        <v>2.5022873808000002E-3</v>
      </c>
      <c r="AG38" s="12">
        <f>1/1000*'[1]44104411Exp'!AE$245</f>
        <v>2.8240973600000001E-3</v>
      </c>
      <c r="AH38" s="12">
        <f>1/1000*'[1]44104411Exp'!AF$245</f>
        <v>2.9805137656000007E-3</v>
      </c>
      <c r="AI38" s="12">
        <f>1/1000*'[1]44104411Exp'!AG$245</f>
        <v>5.3400330126000001E-3</v>
      </c>
      <c r="AJ38" s="12">
        <f>1/1000*'[1]44104411Exp'!AH$245</f>
        <v>1.00475409748E-2</v>
      </c>
      <c r="AK38" s="12">
        <f>1/1000*'[1]44104411Exp'!AI$245</f>
        <v>1.9438094786999999E-2</v>
      </c>
      <c r="AL38" s="12">
        <f>1/1000*'[1]44104411Exp'!AJ$245</f>
        <v>2.4675183597200005E-2</v>
      </c>
      <c r="AM38" s="12">
        <f>1/1000*'[1]44104411Exp'!AK$245</f>
        <v>1.8134284374800001E-2</v>
      </c>
      <c r="AN38" s="12">
        <f>1/1000*'[1]44104411Exp'!AL$245</f>
        <v>1.6745808896100001E-2</v>
      </c>
      <c r="AO38" s="12">
        <f>1/1000*'[1]44104411Exp'!AM$245</f>
        <v>1.2474852048E-2</v>
      </c>
      <c r="AP38" s="12">
        <f>1/1000*'[1]44104411Exp'!AN$245</f>
        <v>1.2871017191999999E-2</v>
      </c>
      <c r="AQ38" s="12">
        <f>1/1000*'[1]44104411Exp'!AO$245</f>
        <v>1.10319529608E-2</v>
      </c>
      <c r="AR38" s="12">
        <f>1/1000*'[1]44104411Exp'!AP$245</f>
        <v>9.6273047180000012E-3</v>
      </c>
      <c r="AS38" s="12">
        <f>1/1000*'[1]44104411Exp'!AQ$245</f>
        <v>8.0653360584999993E-3</v>
      </c>
      <c r="AT38" s="12">
        <f>1/1000*'[1]44104411Exp'!AR$245</f>
        <v>8.6671576141999999E-3</v>
      </c>
      <c r="AU38" s="12">
        <f>1/1000*'[1]44104411Exp'!AS$245</f>
        <v>9.353610981E-3</v>
      </c>
      <c r="AV38" s="12">
        <f>1/1000*'[1]44104411Exp'!AT$245</f>
        <v>7.8269735720000004E-3</v>
      </c>
      <c r="AW38" s="12">
        <f>1/1000*'[1]44104411Exp'!AU$245</f>
        <v>3.8880016725E-3</v>
      </c>
      <c r="AX38" s="12">
        <f>1/1000*'[1]44104411Exp'!AV$245</f>
        <v>0</v>
      </c>
      <c r="AY38" s="12">
        <f>1/1000*'[1]44104411Exp'!AW$245</f>
        <v>0</v>
      </c>
      <c r="AZ38" s="12">
        <f>1/1000*'[1]44104411Exp'!AX$245</f>
        <v>0</v>
      </c>
      <c r="BA38" s="12">
        <f>1/1000*'[1]44104411Exp'!AY$245</f>
        <v>0</v>
      </c>
      <c r="BB38" s="12">
        <f>1/1000*'[1]44104411Exp'!AZ$245</f>
        <v>0</v>
      </c>
      <c r="BC38" s="82">
        <f>1/1000*'[1]44104411Exp'!BA$245</f>
        <v>0</v>
      </c>
      <c r="BD38" s="341"/>
    </row>
    <row r="39" spans="2:56">
      <c r="B39" s="8" t="s">
        <v>19</v>
      </c>
      <c r="C39" s="314">
        <f t="shared" ref="C39:AB39" si="10">SUM(C36:C36)-SUM(C37:C38)</f>
        <v>1.854571599999999E-2</v>
      </c>
      <c r="D39" s="315">
        <f t="shared" si="10"/>
        <v>3.5657580000000001E-2</v>
      </c>
      <c r="E39" s="315">
        <f t="shared" si="10"/>
        <v>5.5073310249999993E-2</v>
      </c>
      <c r="F39" s="315">
        <f t="shared" si="10"/>
        <v>9.6586699999999998E-2</v>
      </c>
      <c r="G39" s="315">
        <f t="shared" si="10"/>
        <v>7.525431199999999E-2</v>
      </c>
      <c r="H39" s="315">
        <f t="shared" si="10"/>
        <v>6.9812007999999995E-2</v>
      </c>
      <c r="I39" s="315">
        <f t="shared" si="10"/>
        <v>6.9760683999999976E-2</v>
      </c>
      <c r="J39" s="315">
        <f t="shared" si="10"/>
        <v>0.17554598879999997</v>
      </c>
      <c r="K39" s="315">
        <f t="shared" si="10"/>
        <v>0.22813526399999998</v>
      </c>
      <c r="L39" s="315">
        <f t="shared" si="10"/>
        <v>0.26216411579999993</v>
      </c>
      <c r="M39" s="315">
        <f t="shared" si="10"/>
        <v>0.25671855360000001</v>
      </c>
      <c r="N39" s="315">
        <f t="shared" si="10"/>
        <v>0.16261134999999999</v>
      </c>
      <c r="O39" s="315">
        <f t="shared" si="10"/>
        <v>0.13362637290322577</v>
      </c>
      <c r="P39" s="315">
        <f t="shared" si="10"/>
        <v>8.2699783160805243E-2</v>
      </c>
      <c r="Q39" s="315">
        <f t="shared" si="10"/>
        <v>7.5464146662179779E-2</v>
      </c>
      <c r="R39" s="315">
        <f t="shared" si="10"/>
        <v>8.7090761264150968E-2</v>
      </c>
      <c r="S39" s="315">
        <f t="shared" si="10"/>
        <v>8.8001824314590207E-2</v>
      </c>
      <c r="T39" s="315">
        <f t="shared" si="10"/>
        <v>8.0049478306818175E-2</v>
      </c>
      <c r="U39" s="315">
        <f t="shared" si="10"/>
        <v>8.1409111741935478E-2</v>
      </c>
      <c r="V39" s="315">
        <f t="shared" si="10"/>
        <v>4.3201547714759536E-2</v>
      </c>
      <c r="W39" s="315">
        <f t="shared" si="10"/>
        <v>4.3201547714759536E-2</v>
      </c>
      <c r="X39" s="315">
        <f t="shared" si="10"/>
        <v>4.3201547714759536E-2</v>
      </c>
      <c r="Y39" s="315">
        <f t="shared" si="10"/>
        <v>4.3201547714759536E-2</v>
      </c>
      <c r="Z39" s="315">
        <f t="shared" si="10"/>
        <v>4.3201547714759536E-2</v>
      </c>
      <c r="AA39" s="315">
        <f t="shared" si="10"/>
        <v>4.3201547714759536E-2</v>
      </c>
      <c r="AB39" s="315">
        <f t="shared" si="10"/>
        <v>4.3201547714759536E-2</v>
      </c>
      <c r="AC39" s="308"/>
      <c r="AD39" s="314">
        <f t="shared" ref="AD39:BC39" si="11">SUM(AD36:AD36)-SUM(AD37:AD38)</f>
        <v>3.1996817520300001E-3</v>
      </c>
      <c r="AE39" s="315">
        <f t="shared" si="11"/>
        <v>5.8398278655999985E-3</v>
      </c>
      <c r="AF39" s="315">
        <f t="shared" si="11"/>
        <v>8.4325553712000009E-3</v>
      </c>
      <c r="AG39" s="315">
        <f t="shared" si="11"/>
        <v>1.49065950096E-2</v>
      </c>
      <c r="AH39" s="315">
        <f t="shared" si="11"/>
        <v>1.6310116312000002E-2</v>
      </c>
      <c r="AI39" s="315">
        <f t="shared" si="11"/>
        <v>1.7342613416700008E-2</v>
      </c>
      <c r="AJ39" s="315">
        <f t="shared" si="11"/>
        <v>1.7782241637600005E-2</v>
      </c>
      <c r="AK39" s="315">
        <f t="shared" si="11"/>
        <v>4.044298217750001E-2</v>
      </c>
      <c r="AL39" s="315">
        <f t="shared" si="11"/>
        <v>5.2596743428800018E-2</v>
      </c>
      <c r="AM39" s="315">
        <f t="shared" si="11"/>
        <v>5.0383544441999994E-2</v>
      </c>
      <c r="AN39" s="315">
        <f t="shared" si="11"/>
        <v>5.3443097881200004E-2</v>
      </c>
      <c r="AO39" s="315">
        <f t="shared" si="11"/>
        <v>4.4832059088000017E-2</v>
      </c>
      <c r="AP39" s="315">
        <f t="shared" si="11"/>
        <v>3.8400792337600007E-2</v>
      </c>
      <c r="AQ39" s="315">
        <f t="shared" si="11"/>
        <v>3.1430374998900001E-2</v>
      </c>
      <c r="AR39" s="315">
        <f t="shared" si="11"/>
        <v>3.3249102832000006E-2</v>
      </c>
      <c r="AS39" s="315">
        <f t="shared" si="11"/>
        <v>3.1814698366499999E-2</v>
      </c>
      <c r="AT39" s="315">
        <f t="shared" si="11"/>
        <v>2.9869786158899993E-2</v>
      </c>
      <c r="AU39" s="315">
        <f t="shared" si="11"/>
        <v>2.9849083650099993E-2</v>
      </c>
      <c r="AV39" s="315">
        <f t="shared" si="11"/>
        <v>2.7998310670999997E-2</v>
      </c>
      <c r="AW39" s="315">
        <f t="shared" si="11"/>
        <v>1.3359772956666667E-2</v>
      </c>
      <c r="AX39" s="315">
        <f t="shared" si="11"/>
        <v>0</v>
      </c>
      <c r="AY39" s="315">
        <f t="shared" si="11"/>
        <v>0</v>
      </c>
      <c r="AZ39" s="315">
        <f t="shared" si="11"/>
        <v>0</v>
      </c>
      <c r="BA39" s="315">
        <f t="shared" si="11"/>
        <v>0</v>
      </c>
      <c r="BB39" s="315">
        <f t="shared" si="11"/>
        <v>0</v>
      </c>
      <c r="BC39" s="332">
        <f t="shared" si="11"/>
        <v>0</v>
      </c>
      <c r="BD39" s="341"/>
    </row>
    <row r="40" spans="2:56" ht="17.149999999999999" customHeight="1">
      <c r="B40" s="9" t="s">
        <v>115</v>
      </c>
      <c r="C40" s="56">
        <f>1/$A$1*'[1]44104411Exp'!$B$273</f>
        <v>2.3639027999999999E-2</v>
      </c>
      <c r="D40" s="23">
        <f>1/$A$1*'[1]44104411Exp'!$C$273</f>
        <v>3.1880071999999995E-2</v>
      </c>
      <c r="E40" s="23">
        <f>1/$A$1*'[1]44104411Exp'!D$273</f>
        <v>3.6782443999999997E-2</v>
      </c>
      <c r="F40" s="23">
        <f>1/$A$1*'[1]44104411Exp'!E$273</f>
        <v>4.6770387999999996E-2</v>
      </c>
      <c r="G40" s="23">
        <f>1/$A$1*'[1]44104411Exp'!F$273</f>
        <v>0.10238583600000001</v>
      </c>
      <c r="H40" s="23">
        <f>1/$A$1*'[1]44104411Exp'!G$273</f>
        <v>0.12883581199999999</v>
      </c>
      <c r="I40" s="23">
        <f>1/$A$1*'[1]44104411Exp'!H$273</f>
        <v>0.24939583199999998</v>
      </c>
      <c r="J40" s="23">
        <f>1/$A$1*'[1]44104411Exp'!I$273</f>
        <v>0.1950985492</v>
      </c>
      <c r="K40" s="23">
        <f>1/$A$1*'[1]44104411Exp'!J$273</f>
        <v>0.19608814399999999</v>
      </c>
      <c r="L40" s="23">
        <f>1/$A$1*'[1]44104411Exp'!K$273</f>
        <v>0.18732837889999998</v>
      </c>
      <c r="M40" s="23">
        <f>1/$A$1*'[1]44104411Exp'!L$273</f>
        <v>0.21398942759999998</v>
      </c>
      <c r="N40" s="23">
        <f>1/$A$1*'[1]44104411Exp'!M$273</f>
        <v>0.23036475697413791</v>
      </c>
      <c r="O40" s="23">
        <f>1/$A$1*'[1]44104411Exp'!N$273</f>
        <v>0.15312503945151518</v>
      </c>
      <c r="P40" s="23">
        <f>1/$A$1*'[1]44104411Exp'!O$273</f>
        <v>0.1598205281159682</v>
      </c>
      <c r="Q40" s="23">
        <f>1/$A$1*'[1]44104411Exp'!P$273</f>
        <v>0.15954344702901355</v>
      </c>
      <c r="R40" s="23">
        <f>1/$A$1*'[1]44104411Exp'!Q$273</f>
        <v>0.14180783892138366</v>
      </c>
      <c r="S40" s="23">
        <f>1/$A$1*'[1]44104411Exp'!R$273</f>
        <v>0.12497110962719299</v>
      </c>
      <c r="T40" s="23">
        <f>1/$A$1*'[1]44104411Exp'!S$273</f>
        <v>0.11920843271339007</v>
      </c>
      <c r="U40" s="23">
        <f>1/$A$1*'[1]44104411Exp'!T$273</f>
        <v>0.12142653892307695</v>
      </c>
      <c r="V40" s="23">
        <f>1/$A$1*'[1]44104411Exp'!U$273</f>
        <v>8.4455288986928112E-2</v>
      </c>
      <c r="W40" s="23">
        <f>1/$A$1*'[1]44104411Exp'!V$273</f>
        <v>8.4455288986928112E-2</v>
      </c>
      <c r="X40" s="23">
        <f>1/$A$1*'[1]44104411Exp'!W$273</f>
        <v>8.4455288986928112E-2</v>
      </c>
      <c r="Y40" s="23">
        <f>1/$A$1*'[1]44104411Exp'!X$273</f>
        <v>8.4455288986928112E-2</v>
      </c>
      <c r="Z40" s="23">
        <f>1/$A$1*'[1]44104411Exp'!Y$273</f>
        <v>8.4455288986928112E-2</v>
      </c>
      <c r="AA40" s="23">
        <f>1/$A$1*'[1]44104411Exp'!Z$273</f>
        <v>8.4455288986928112E-2</v>
      </c>
      <c r="AB40" s="23">
        <f>1/$A$1*'[1]44104411Exp'!AA$273</f>
        <v>8.4455288986928112E-2</v>
      </c>
      <c r="AC40" s="13"/>
      <c r="AD40" s="56">
        <f>1/1000*'[1]44104411Exp'!$AB$273</f>
        <v>6.448278048540001E-3</v>
      </c>
      <c r="AE40" s="23">
        <f>1/1000*'[1]44104411Exp'!$AC$273</f>
        <v>8.5230660643999985E-3</v>
      </c>
      <c r="AF40" s="23">
        <f>1/1000*'[1]44104411Exp'!AD$273</f>
        <v>1.02760744368E-2</v>
      </c>
      <c r="AG40" s="23">
        <f>1/1000*'[1]44104411Exp'!AE$273</f>
        <v>1.5259337105600001E-2</v>
      </c>
      <c r="AH40" s="23">
        <f>1/1000*'[1]44104411Exp'!AF$273</f>
        <v>3.5724784365900007E-2</v>
      </c>
      <c r="AI40" s="23">
        <f>1/1000*'[1]44104411Exp'!AG$273</f>
        <v>4.2266334310200007E-2</v>
      </c>
      <c r="AJ40" s="23">
        <f>1/1000*'[1]44104411Exp'!AH$273</f>
        <v>8.2020068573600002E-2</v>
      </c>
      <c r="AK40" s="23">
        <f>1/1000*'[1]44104411Exp'!AI$273</f>
        <v>7.1742252861500003E-2</v>
      </c>
      <c r="AL40" s="23">
        <f>1/1000*'[1]44104411Exp'!AJ$273</f>
        <v>7.8069903682800007E-2</v>
      </c>
      <c r="AM40" s="23">
        <f>1/1000*'[1]44104411Exp'!AK$273</f>
        <v>6.2577079919200002E-2</v>
      </c>
      <c r="AN40" s="23">
        <f>1/1000*'[1]44104411Exp'!AL$273</f>
        <v>6.6382481372400007E-2</v>
      </c>
      <c r="AO40" s="23">
        <f>1/1000*'[1]44104411Exp'!AM$273</f>
        <v>7.8826077168000011E-2</v>
      </c>
      <c r="AP40" s="23">
        <f>1/1000*'[1]44104411Exp'!AN$273</f>
        <v>6.1713678488000002E-2</v>
      </c>
      <c r="AQ40" s="23">
        <f>1/1000*'[1]44104411Exp'!AO$273</f>
        <v>6.8034708853800002E-2</v>
      </c>
      <c r="AR40" s="23">
        <f>1/1000*'[1]44104411Exp'!AP$273</f>
        <v>6.3652631731500015E-2</v>
      </c>
      <c r="AS40" s="23">
        <f>1/1000*'[1]44104411Exp'!AQ$273</f>
        <v>4.4367622417999998E-2</v>
      </c>
      <c r="AT40" s="23">
        <f>1/1000*'[1]44104411Exp'!AR$273</f>
        <v>3.8074333735400007E-2</v>
      </c>
      <c r="AU40" s="23">
        <f>1/1000*'[1]44104411Exp'!AS$273</f>
        <v>3.7030099649400003E-2</v>
      </c>
      <c r="AV40" s="23">
        <f>1/1000*'[1]44104411Exp'!AT$273</f>
        <v>4.0718147165999995E-2</v>
      </c>
      <c r="AW40" s="23">
        <f>1/1000*'[1]44104411Exp'!AU$273</f>
        <v>2.6685632614583333E-2</v>
      </c>
      <c r="AX40" s="23">
        <f>1/1000*'[1]44104411Exp'!AV$273</f>
        <v>0</v>
      </c>
      <c r="AY40" s="23">
        <f>1/1000*'[1]44104411Exp'!AW$273</f>
        <v>0</v>
      </c>
      <c r="AZ40" s="23">
        <f>1/1000*'[1]44104411Exp'!AX$273</f>
        <v>0</v>
      </c>
      <c r="BA40" s="23">
        <f>1/1000*'[1]44104411Exp'!AY$273</f>
        <v>0</v>
      </c>
      <c r="BB40" s="23">
        <f>1/1000*'[1]44104411Exp'!AZ$273</f>
        <v>0</v>
      </c>
      <c r="BC40" s="41">
        <f>1/1000*'[1]44104411Exp'!BA$273</f>
        <v>0</v>
      </c>
      <c r="BD40" s="318"/>
    </row>
    <row r="41" spans="2:56">
      <c r="B41" s="5" t="s">
        <v>104</v>
      </c>
      <c r="C41" s="20">
        <f>1/$A$1*'[1]44104411Exp'!$B$22</f>
        <v>1.942416E-3</v>
      </c>
      <c r="D41" s="12">
        <f>1/$A$1*'[1]44104411Exp'!$C$22</f>
        <v>2.2862839999999995E-3</v>
      </c>
      <c r="E41" s="12">
        <f>1/$A$1*'[1]44104411Exp'!D$22</f>
        <v>3.6799279999999998E-3</v>
      </c>
      <c r="F41" s="12">
        <f>1/$A$1*'[1]44104411Exp'!E$22</f>
        <v>5.2679199999999997E-3</v>
      </c>
      <c r="G41" s="12">
        <f>1/$A$1*'[1]44104411Exp'!F$22</f>
        <v>7.4734520000000002E-3</v>
      </c>
      <c r="H41" s="12">
        <f>1/$A$1*'[1]44104411Exp'!G$22</f>
        <v>1.3566168E-2</v>
      </c>
      <c r="I41" s="12">
        <f>1/$A$1*'[1]44104411Exp'!H$22</f>
        <v>1.2555508E-2</v>
      </c>
      <c r="J41" s="12">
        <f>1/$A$1*'[1]44104411Exp'!I$22</f>
        <v>1.8588219E-2</v>
      </c>
      <c r="K41" s="12">
        <f>1/$A$1*'[1]44104411Exp'!J$22</f>
        <v>2.6302163999999999E-2</v>
      </c>
      <c r="L41" s="12">
        <f>1/$A$1*'[1]44104411Exp'!K$22</f>
        <v>2.5093998499999996E-2</v>
      </c>
      <c r="M41" s="12">
        <f>1/$A$1*'[1]44104411Exp'!L$22</f>
        <v>3.3479683999999996E-2</v>
      </c>
      <c r="N41" s="12">
        <f>1/$A$1*'[1]44104411Exp'!M$22</f>
        <v>2.9689491999999998E-2</v>
      </c>
      <c r="O41" s="12">
        <f>1/$A$1*'[1]44104411Exp'!N$22</f>
        <v>2.1965189499999999E-2</v>
      </c>
      <c r="P41" s="12">
        <f>1/$A$1*'[1]44104411Exp'!O$22</f>
        <v>2.8056149157894738E-2</v>
      </c>
      <c r="Q41" s="12">
        <f>1/$A$1*'[1]44104411Exp'!P$22</f>
        <v>2.4424112000000001E-2</v>
      </c>
      <c r="R41" s="12">
        <f>1/$A$1*'[1]44104411Exp'!Q$22</f>
        <v>1.4835355999999999E-2</v>
      </c>
      <c r="S41" s="12">
        <f>1/$A$1*'[1]44104411Exp'!R$22</f>
        <v>4.4861920000000008E-3</v>
      </c>
      <c r="T41" s="12">
        <f>1/$A$1*'[1]44104411Exp'!S$22</f>
        <v>6.9321880000000006E-3</v>
      </c>
      <c r="U41" s="12">
        <f>1/$A$1*'[1]44104411Exp'!T$22</f>
        <v>6.1701999999999998E-3</v>
      </c>
      <c r="V41" s="12">
        <f>1/$A$1*'[1]44104411Exp'!U$22</f>
        <v>3.7014000000000001E-3</v>
      </c>
      <c r="W41" s="12">
        <f>1/$A$1*'[1]44104411Exp'!V$22</f>
        <v>3.7014000000000001E-3</v>
      </c>
      <c r="X41" s="12">
        <f>1/$A$1*'[1]44104411Exp'!W$22</f>
        <v>3.7014000000000001E-3</v>
      </c>
      <c r="Y41" s="12">
        <f>1/$A$1*'[1]44104411Exp'!X$22</f>
        <v>3.7014000000000001E-3</v>
      </c>
      <c r="Z41" s="12">
        <f>1/$A$1*'[1]44104411Exp'!Y$22</f>
        <v>3.7014000000000001E-3</v>
      </c>
      <c r="AA41" s="12">
        <f>1/$A$1*'[1]44104411Exp'!Z$22</f>
        <v>3.7014000000000001E-3</v>
      </c>
      <c r="AB41" s="12">
        <f>1/$A$1*'[1]44104411Exp'!AA$22</f>
        <v>3.7014000000000001E-3</v>
      </c>
      <c r="AC41" s="308"/>
      <c r="AD41" s="20">
        <f>1/1000*'[1]44104411Exp'!$AB$22</f>
        <v>5.5438392544200003E-4</v>
      </c>
      <c r="AE41" s="12">
        <f>1/1000*'[1]44104411Exp'!$AC$22</f>
        <v>6.4654528279999999E-4</v>
      </c>
      <c r="AF41" s="12">
        <f>1/1000*'[1]44104411Exp'!AD$22</f>
        <v>1.0101494927999999E-3</v>
      </c>
      <c r="AG41" s="12">
        <f>1/1000*'[1]44104411Exp'!AE$22</f>
        <v>1.7020510304E-3</v>
      </c>
      <c r="AH41" s="12">
        <f>1/1000*'[1]44104411Exp'!AF$22</f>
        <v>2.6904014564000001E-3</v>
      </c>
      <c r="AI41" s="12">
        <f>1/1000*'[1]44104411Exp'!AG$22</f>
        <v>4.6357728846000007E-3</v>
      </c>
      <c r="AJ41" s="12">
        <f>1/1000*'[1]44104411Exp'!AH$22</f>
        <v>4.4554363312000007E-3</v>
      </c>
      <c r="AK41" s="12">
        <f>1/1000*'[1]44104411Exp'!AI$22</f>
        <v>7.5722262980000002E-3</v>
      </c>
      <c r="AL41" s="12">
        <f>1/1000*'[1]44104411Exp'!AJ$22</f>
        <v>1.19010355612E-2</v>
      </c>
      <c r="AM41" s="12">
        <f>1/1000*'[1]44104411Exp'!AK$22</f>
        <v>9.7648232396000002E-3</v>
      </c>
      <c r="AN41" s="12">
        <f>1/1000*'[1]44104411Exp'!AL$22</f>
        <v>1.1544409037700001E-2</v>
      </c>
      <c r="AO41" s="12">
        <f>1/1000*'[1]44104411Exp'!AM$22</f>
        <v>1.1325985728000001E-2</v>
      </c>
      <c r="AP41" s="12">
        <f>1/1000*'[1]44104411Exp'!AN$22</f>
        <v>9.5219752847999998E-3</v>
      </c>
      <c r="AQ41" s="12">
        <f>1/1000*'[1]44104411Exp'!AO$22</f>
        <v>1.2638145147900001E-2</v>
      </c>
      <c r="AR41" s="12">
        <f>1/1000*'[1]44104411Exp'!AP$22</f>
        <v>1.0848294527000002E-2</v>
      </c>
      <c r="AS41" s="12">
        <f>1/1000*'[1]44104411Exp'!AQ$22</f>
        <v>5.7182209839999991E-3</v>
      </c>
      <c r="AT41" s="10">
        <f>1/1000*'[1]44104411Exp'!AR$22</f>
        <v>1.8313494464999999E-3</v>
      </c>
      <c r="AU41" s="10">
        <f>1/1000*'[1]44104411Exp'!AS$22</f>
        <v>2.8279339517E-3</v>
      </c>
      <c r="AV41" s="10">
        <f>1/1000*'[1]44104411Exp'!AT$22</f>
        <v>2.7202138340000001E-3</v>
      </c>
      <c r="AW41" s="10">
        <f>1/1000*'[1]44104411Exp'!AU$22</f>
        <v>1.4975602645833335E-3</v>
      </c>
      <c r="AX41" s="10">
        <f>1/1000*'[1]44104411Exp'!AV$22</f>
        <v>0</v>
      </c>
      <c r="AY41" s="10">
        <f>1/1000*'[1]44104411Exp'!AW$22</f>
        <v>0</v>
      </c>
      <c r="AZ41" s="10">
        <f>1/1000*'[1]44104411Exp'!AX$22</f>
        <v>0</v>
      </c>
      <c r="BA41" s="10">
        <f>1/1000*'[1]44104411Exp'!AY$22</f>
        <v>0</v>
      </c>
      <c r="BB41" s="10">
        <f>1/1000*'[1]44104411Exp'!AZ$22</f>
        <v>0</v>
      </c>
      <c r="BC41" s="36">
        <f>1/1000*'[1]44104411Exp'!BA$22</f>
        <v>0</v>
      </c>
      <c r="BD41" s="318"/>
    </row>
    <row r="42" spans="2:56">
      <c r="B42" s="5" t="s">
        <v>177</v>
      </c>
      <c r="C42" s="20">
        <f>1/$A$1*'[1]44104411Exp'!$B$29</f>
        <v>5.8917320000000002E-3</v>
      </c>
      <c r="D42" s="12">
        <f>1/$A$1*'[1]44104411Exp'!$C$29</f>
        <v>1.0094727999999999E-2</v>
      </c>
      <c r="E42" s="12">
        <f>1/$A$1*'[1]44104411Exp'!D$29</f>
        <v>1.0294340000000001E-2</v>
      </c>
      <c r="F42" s="12">
        <f>1/$A$1*'[1]44104411Exp'!E$29</f>
        <v>1.2427575999999999E-2</v>
      </c>
      <c r="G42" s="12">
        <f>1/$A$1*'[1]44104411Exp'!F$29</f>
        <v>1.4998704E-2</v>
      </c>
      <c r="H42" s="12">
        <f>1/$A$1*'[1]44104411Exp'!G$29</f>
        <v>1.4745863999999999E-2</v>
      </c>
      <c r="I42" s="12">
        <f>1/$A$1*'[1]44104411Exp'!H$29</f>
        <v>1.4708848E-2</v>
      </c>
      <c r="J42" s="12">
        <f>1/$A$1*'[1]44104411Exp'!I$29</f>
        <v>2.0964715999999998E-2</v>
      </c>
      <c r="K42" s="12">
        <f>1/$A$1*'[1]44104411Exp'!J$29</f>
        <v>1.9384512000000003E-2</v>
      </c>
      <c r="L42" s="12">
        <f>1/$A$1*'[1]44104411Exp'!K$29</f>
        <v>2.4340826999999999E-2</v>
      </c>
      <c r="M42" s="12">
        <f>1/$A$1*'[1]44104411Exp'!L$29</f>
        <v>2.0802851999999997E-2</v>
      </c>
      <c r="N42" s="12">
        <f>1/$A$1*'[1]44104411Exp'!M$29</f>
        <v>2.0827239499999994E-2</v>
      </c>
      <c r="O42" s="12">
        <f>1/$A$1*'[1]44104411Exp'!N$29</f>
        <v>1.7888834545454545E-2</v>
      </c>
      <c r="P42" s="12">
        <f>1/$A$1*'[1]44104411Exp'!O$29</f>
        <v>1.4475197765765765E-2</v>
      </c>
      <c r="Q42" s="12">
        <f>1/$A$1*'[1]44104411Exp'!P$29</f>
        <v>1.9111629191489364E-2</v>
      </c>
      <c r="R42" s="12">
        <f>1/$A$1*'[1]44104411Exp'!Q$29</f>
        <v>1.8289728000000002E-2</v>
      </c>
      <c r="S42" s="12">
        <f>1/$A$1*'[1]44104411Exp'!R$29</f>
        <v>1.3842632127192981E-2</v>
      </c>
      <c r="T42" s="12">
        <f>1/$A$1*'[1]44104411Exp'!S$29</f>
        <v>1.361018E-2</v>
      </c>
      <c r="U42" s="12">
        <f>1/$A$1*'[1]44104411Exp'!T$29</f>
        <v>1.5076384000000002E-2</v>
      </c>
      <c r="V42" s="12">
        <f>1/$A$1*'[1]44104411Exp'!U$29</f>
        <v>1.0214404E-2</v>
      </c>
      <c r="W42" s="12">
        <f>1/$A$1*'[1]44104411Exp'!V$29</f>
        <v>1.0214404E-2</v>
      </c>
      <c r="X42" s="12">
        <f>1/$A$1*'[1]44104411Exp'!W$29</f>
        <v>1.0214404E-2</v>
      </c>
      <c r="Y42" s="12">
        <f>1/$A$1*'[1]44104411Exp'!X$29</f>
        <v>1.0214404E-2</v>
      </c>
      <c r="Z42" s="12">
        <f>1/$A$1*'[1]44104411Exp'!Y$29</f>
        <v>1.0214404E-2</v>
      </c>
      <c r="AA42" s="12">
        <f>1/$A$1*'[1]44104411Exp'!Z$29</f>
        <v>1.0214404E-2</v>
      </c>
      <c r="AB42" s="12">
        <f>1/$A$1*'[1]44104411Exp'!AA$29</f>
        <v>1.0214404E-2</v>
      </c>
      <c r="AC42" s="308"/>
      <c r="AD42" s="20">
        <f>1/1000*'[1]44104411Exp'!$AB$29</f>
        <v>1.7055917936759999E-3</v>
      </c>
      <c r="AE42" s="12">
        <f>1/1000*'[1]44104411Exp'!$AC$29</f>
        <v>2.6119959055999997E-3</v>
      </c>
      <c r="AF42" s="12">
        <f>1/1000*'[1]44104411Exp'!AD$29</f>
        <v>2.4731458800000003E-3</v>
      </c>
      <c r="AG42" s="12">
        <f>1/1000*'[1]44104411Exp'!AE$29</f>
        <v>3.4411782720000002E-3</v>
      </c>
      <c r="AH42" s="12">
        <f>1/1000*'[1]44104411Exp'!AF$29</f>
        <v>4.4028885375999999E-3</v>
      </c>
      <c r="AI42" s="12">
        <f>1/1000*'[1]44104411Exp'!AG$29</f>
        <v>4.0588152891000004E-3</v>
      </c>
      <c r="AJ42" s="12">
        <f>1/1000*'[1]44104411Exp'!AH$29</f>
        <v>3.6351252280000003E-3</v>
      </c>
      <c r="AK42" s="12">
        <f>1/1000*'[1]44104411Exp'!AI$29</f>
        <v>5.2515586480000008E-3</v>
      </c>
      <c r="AL42" s="12">
        <f>1/1000*'[1]44104411Exp'!AJ$29</f>
        <v>5.7519693408000011E-3</v>
      </c>
      <c r="AM42" s="12">
        <f>1/1000*'[1]44104411Exp'!AK$29</f>
        <v>6.5079345539999995E-3</v>
      </c>
      <c r="AN42" s="12">
        <f>1/1000*'[1]44104411Exp'!AL$29</f>
        <v>5.5516670325000007E-3</v>
      </c>
      <c r="AO42" s="12">
        <f>1/1000*'[1]44104411Exp'!AM$29</f>
        <v>6.3987052320000001E-3</v>
      </c>
      <c r="AP42" s="12">
        <f>1/1000*'[1]44104411Exp'!AN$29</f>
        <v>5.9112003456000001E-3</v>
      </c>
      <c r="AQ42" s="12">
        <f>1/1000*'[1]44104411Exp'!AO$29</f>
        <v>4.6346466641999998E-3</v>
      </c>
      <c r="AR42" s="12">
        <f>1/1000*'[1]44104411Exp'!AP$29</f>
        <v>6.2301057015000001E-3</v>
      </c>
      <c r="AS42" s="12">
        <f>1/1000*'[1]44104411Exp'!AQ$29</f>
        <v>4.6729266394999998E-3</v>
      </c>
      <c r="AT42" s="12">
        <f>1/1000*'[1]44104411Exp'!AR$29</f>
        <v>3.2956165390999998E-3</v>
      </c>
      <c r="AU42" s="12">
        <f>1/1000*'[1]44104411Exp'!AS$29</f>
        <v>3.0835828022999995E-3</v>
      </c>
      <c r="AV42" s="12">
        <f>1/1000*'[1]44104411Exp'!AT$29</f>
        <v>3.519681155E-3</v>
      </c>
      <c r="AW42" s="12">
        <f>1/1000*'[1]44104411Exp'!AU$29</f>
        <v>2.4804447120833338E-3</v>
      </c>
      <c r="AX42" s="12">
        <f>1/1000*'[1]44104411Exp'!AV$29</f>
        <v>0</v>
      </c>
      <c r="AY42" s="12">
        <f>1/1000*'[1]44104411Exp'!AW$29</f>
        <v>0</v>
      </c>
      <c r="AZ42" s="12">
        <f>1/1000*'[1]44104411Exp'!AX$29</f>
        <v>0</v>
      </c>
      <c r="BA42" s="12">
        <f>1/1000*'[1]44104411Exp'!AY$29</f>
        <v>0</v>
      </c>
      <c r="BB42" s="12">
        <f>1/1000*'[1]44104411Exp'!AZ$29</f>
        <v>0</v>
      </c>
      <c r="BC42" s="82">
        <f>1/1000*'[1]44104411Exp'!BA$29</f>
        <v>0</v>
      </c>
      <c r="BD42" s="341"/>
    </row>
    <row r="43" spans="2:56">
      <c r="B43" s="5" t="s">
        <v>84</v>
      </c>
      <c r="C43" s="20">
        <f>1/$A$1*'[1]44104411Exp'!$B$244</f>
        <v>1.4573075999999999E-2</v>
      </c>
      <c r="D43" s="12">
        <f>1/$A$1*'[1]44104411Exp'!$C$244</f>
        <v>1.7388307999999998E-2</v>
      </c>
      <c r="E43" s="12">
        <f>1/$A$1*'[1]44104411Exp'!D$244</f>
        <v>1.9398867999999996E-2</v>
      </c>
      <c r="F43" s="12">
        <f>1/$A$1*'[1]44104411Exp'!E$244</f>
        <v>2.6021464000000001E-2</v>
      </c>
      <c r="G43" s="12">
        <f>1/$A$1*'[1]44104411Exp'!F$244</f>
        <v>3.3143263999999999E-2</v>
      </c>
      <c r="H43" s="12">
        <f>1/$A$1*'[1]44104411Exp'!G$244</f>
        <v>4.0934040000000005E-2</v>
      </c>
      <c r="I43" s="12">
        <f>1/$A$1*'[1]44104411Exp'!H$244</f>
        <v>5.0330728000000005E-2</v>
      </c>
      <c r="J43" s="12">
        <f>1/$A$1*'[1]44104411Exp'!I$244</f>
        <v>6.7014303999999997E-2</v>
      </c>
      <c r="K43" s="12">
        <f>1/$A$1*'[1]44104411Exp'!J$244</f>
        <v>8.0426695999999992E-2</v>
      </c>
      <c r="L43" s="12">
        <f>1/$A$1*'[1]44104411Exp'!K$244</f>
        <v>6.2156888E-2</v>
      </c>
      <c r="M43" s="12">
        <f>1/$A$1*'[1]44104411Exp'!L$244</f>
        <v>7.4778097999999987E-2</v>
      </c>
      <c r="N43" s="12">
        <f>1/$A$1*'[1]44104411Exp'!M$244</f>
        <v>0.10124219774999998</v>
      </c>
      <c r="O43" s="12">
        <f>1/$A$1*'[1]44104411Exp'!N$244</f>
        <v>5.1970946606060608E-2</v>
      </c>
      <c r="P43" s="12">
        <f>1/$A$1*'[1]44104411Exp'!O$244</f>
        <v>5.9874273500000005E-2</v>
      </c>
      <c r="Q43" s="12">
        <f>1/$A$1*'[1]44104411Exp'!P$244</f>
        <v>5.3099113837524185E-2</v>
      </c>
      <c r="R43" s="12">
        <f>1/$A$1*'[1]44104411Exp'!Q$244</f>
        <v>3.9289905366666669E-2</v>
      </c>
      <c r="S43" s="12">
        <f>1/$A$1*'[1]44104411Exp'!R$244</f>
        <v>4.3497817500000008E-2</v>
      </c>
      <c r="T43" s="12">
        <f>1/$A$1*'[1]44104411Exp'!S$244</f>
        <v>4.1110414142857148E-2</v>
      </c>
      <c r="U43" s="12">
        <f>1/$A$1*'[1]44104411Exp'!T$244</f>
        <v>4.3173373000000008E-2</v>
      </c>
      <c r="V43" s="12">
        <f>1/$A$1*'[1]44104411Exp'!U$244</f>
        <v>3.2418000000000002E-2</v>
      </c>
      <c r="W43" s="12">
        <f>1/$A$1*'[1]44104411Exp'!V$244</f>
        <v>3.2418000000000002E-2</v>
      </c>
      <c r="X43" s="12">
        <f>1/$A$1*'[1]44104411Exp'!W$244</f>
        <v>3.2418000000000002E-2</v>
      </c>
      <c r="Y43" s="12">
        <f>1/$A$1*'[1]44104411Exp'!X$244</f>
        <v>3.2418000000000002E-2</v>
      </c>
      <c r="Z43" s="12">
        <f>1/$A$1*'[1]44104411Exp'!Y$244</f>
        <v>3.2418000000000002E-2</v>
      </c>
      <c r="AA43" s="12">
        <f>1/$A$1*'[1]44104411Exp'!Z$244</f>
        <v>3.2418000000000002E-2</v>
      </c>
      <c r="AB43" s="12">
        <f>1/$A$1*'[1]44104411Exp'!AA$244</f>
        <v>3.2418000000000002E-2</v>
      </c>
      <c r="AC43" s="308"/>
      <c r="AD43" s="20">
        <f>1/1000*'[1]44104411Exp'!$AB$244</f>
        <v>3.7213466869470001E-3</v>
      </c>
      <c r="AE43" s="12">
        <f>1/1000*'[1]44104411Exp'!$AC$244</f>
        <v>4.4915271424000001E-3</v>
      </c>
      <c r="AF43" s="12">
        <f>1/1000*'[1]44104411Exp'!AD$244</f>
        <v>5.6726865504000005E-3</v>
      </c>
      <c r="AG43" s="12">
        <f>1/1000*'[1]44104411Exp'!AE$244</f>
        <v>8.9642260736000016E-3</v>
      </c>
      <c r="AH43" s="12">
        <f>1/1000*'[1]44104411Exp'!AF$244</f>
        <v>1.3280764544600003E-2</v>
      </c>
      <c r="AI43" s="12">
        <f>1/1000*'[1]44104411Exp'!AG$244</f>
        <v>1.5357539897700003E-2</v>
      </c>
      <c r="AJ43" s="12">
        <f>1/1000*'[1]44104411Exp'!AH$244</f>
        <v>1.8393854442400003E-2</v>
      </c>
      <c r="AK43" s="12">
        <f>1/1000*'[1]44104411Exp'!AI$244</f>
        <v>2.9993950293500004E-2</v>
      </c>
      <c r="AL43" s="12">
        <f>1/1000*'[1]44104411Exp'!AJ$244</f>
        <v>3.7254184418400012E-2</v>
      </c>
      <c r="AM43" s="12">
        <f>1/1000*'[1]44104411Exp'!AK$244</f>
        <v>2.57904824496E-2</v>
      </c>
      <c r="AN43" s="12">
        <f>1/1000*'[1]44104411Exp'!AL$244</f>
        <v>2.76697412829E-2</v>
      </c>
      <c r="AO43" s="12">
        <f>1/1000*'[1]44104411Exp'!AM$244</f>
        <v>3.7263394560000003E-2</v>
      </c>
      <c r="AP43" s="12">
        <f>1/1000*'[1]44104411Exp'!AN$244</f>
        <v>2.5673321995199998E-2</v>
      </c>
      <c r="AQ43" s="12">
        <f>1/1000*'[1]44104411Exp'!AO$244</f>
        <v>3.0496744604700001E-2</v>
      </c>
      <c r="AR43" s="12">
        <f>1/1000*'[1]44104411Exp'!AP$244</f>
        <v>2.4743724335000005E-2</v>
      </c>
      <c r="AS43" s="12">
        <f>1/1000*'[1]44104411Exp'!AQ$244</f>
        <v>1.4527968300999998E-2</v>
      </c>
      <c r="AT43" s="12">
        <f>1/1000*'[1]44104411Exp'!AR$244</f>
        <v>1.6299331628299999E-2</v>
      </c>
      <c r="AU43" s="12">
        <f>1/1000*'[1]44104411Exp'!AS$244</f>
        <v>1.5974938579600001E-2</v>
      </c>
      <c r="AV43" s="12">
        <f>1/1000*'[1]44104411Exp'!AT$244</f>
        <v>1.8458952053999996E-2</v>
      </c>
      <c r="AW43" s="12">
        <f>1/1000*'[1]44104411Exp'!AU$244</f>
        <v>1.2473150284166668E-2</v>
      </c>
      <c r="AX43" s="12">
        <f>1/1000*'[1]44104411Exp'!AV$244</f>
        <v>0</v>
      </c>
      <c r="AY43" s="12">
        <f>1/1000*'[1]44104411Exp'!AW$244</f>
        <v>0</v>
      </c>
      <c r="AZ43" s="12">
        <f>1/1000*'[1]44104411Exp'!AX$244</f>
        <v>0</v>
      </c>
      <c r="BA43" s="12">
        <f>1/1000*'[1]44104411Exp'!AY$244</f>
        <v>0</v>
      </c>
      <c r="BB43" s="12">
        <f>1/1000*'[1]44104411Exp'!AZ$244</f>
        <v>0</v>
      </c>
      <c r="BC43" s="82">
        <f>1/1000*'[1]44104411Exp'!BA$244</f>
        <v>0</v>
      </c>
      <c r="BD43" s="341"/>
    </row>
    <row r="44" spans="2:56">
      <c r="B44" s="8" t="s">
        <v>19</v>
      </c>
      <c r="C44" s="314">
        <f t="shared" ref="C44:AB44" si="12">SUM(C40:C40)-SUM(C41:C43)</f>
        <v>1.2318039999999995E-3</v>
      </c>
      <c r="D44" s="315">
        <f t="shared" si="12"/>
        <v>2.1107520000000005E-3</v>
      </c>
      <c r="E44" s="315">
        <f t="shared" si="12"/>
        <v>3.4093079999999998E-3</v>
      </c>
      <c r="F44" s="315">
        <f t="shared" si="12"/>
        <v>3.0534279999999969E-3</v>
      </c>
      <c r="G44" s="315">
        <f t="shared" si="12"/>
        <v>4.6770416000000009E-2</v>
      </c>
      <c r="H44" s="315">
        <f t="shared" si="12"/>
        <v>5.9589739999999988E-2</v>
      </c>
      <c r="I44" s="315">
        <f t="shared" si="12"/>
        <v>0.17180074799999998</v>
      </c>
      <c r="J44" s="315">
        <f t="shared" si="12"/>
        <v>8.8531310200000005E-2</v>
      </c>
      <c r="K44" s="315">
        <f t="shared" si="12"/>
        <v>6.9974771999999991E-2</v>
      </c>
      <c r="L44" s="315">
        <f t="shared" si="12"/>
        <v>7.5736665399999986E-2</v>
      </c>
      <c r="M44" s="315">
        <f t="shared" si="12"/>
        <v>8.4928793599999997E-2</v>
      </c>
      <c r="N44" s="315">
        <f t="shared" si="12"/>
        <v>7.8605827724137933E-2</v>
      </c>
      <c r="O44" s="315">
        <f t="shared" si="12"/>
        <v>6.1300068800000024E-2</v>
      </c>
      <c r="P44" s="315">
        <f t="shared" si="12"/>
        <v>5.7414907692307685E-2</v>
      </c>
      <c r="Q44" s="315">
        <f t="shared" si="12"/>
        <v>6.2908591999999985E-2</v>
      </c>
      <c r="R44" s="315">
        <f t="shared" si="12"/>
        <v>6.9392849554716987E-2</v>
      </c>
      <c r="S44" s="315">
        <f t="shared" si="12"/>
        <v>6.3144467999999995E-2</v>
      </c>
      <c r="T44" s="315">
        <f t="shared" si="12"/>
        <v>5.7555650570532926E-2</v>
      </c>
      <c r="U44" s="315">
        <f t="shared" si="12"/>
        <v>5.7006581923076935E-2</v>
      </c>
      <c r="V44" s="315">
        <f t="shared" si="12"/>
        <v>3.8121484986928106E-2</v>
      </c>
      <c r="W44" s="315">
        <f t="shared" si="12"/>
        <v>3.8121484986928106E-2</v>
      </c>
      <c r="X44" s="315">
        <f t="shared" si="12"/>
        <v>3.8121484986928106E-2</v>
      </c>
      <c r="Y44" s="315">
        <f t="shared" si="12"/>
        <v>3.8121484986928106E-2</v>
      </c>
      <c r="Z44" s="315">
        <f t="shared" si="12"/>
        <v>3.8121484986928106E-2</v>
      </c>
      <c r="AA44" s="315">
        <f t="shared" si="12"/>
        <v>3.8121484986928106E-2</v>
      </c>
      <c r="AB44" s="315">
        <f t="shared" si="12"/>
        <v>3.8121484986928106E-2</v>
      </c>
      <c r="AC44" s="308"/>
      <c r="AD44" s="314">
        <f t="shared" ref="AD44:BC44" si="13">SUM(AD40:AD40)-SUM(AD41:AD43)</f>
        <v>4.6695564247500095E-4</v>
      </c>
      <c r="AE44" s="315">
        <f t="shared" si="13"/>
        <v>7.7299773359999855E-4</v>
      </c>
      <c r="AF44" s="315">
        <f t="shared" si="13"/>
        <v>1.1200925136000007E-3</v>
      </c>
      <c r="AG44" s="315">
        <f t="shared" si="13"/>
        <v>1.1518817295999989E-3</v>
      </c>
      <c r="AH44" s="315">
        <f t="shared" si="13"/>
        <v>1.5350729827300007E-2</v>
      </c>
      <c r="AI44" s="315">
        <f t="shared" si="13"/>
        <v>1.8214206238800004E-2</v>
      </c>
      <c r="AJ44" s="315">
        <f t="shared" si="13"/>
        <v>5.5535652571999994E-2</v>
      </c>
      <c r="AK44" s="315">
        <f t="shared" si="13"/>
        <v>2.8924517621999997E-2</v>
      </c>
      <c r="AL44" s="315">
        <f t="shared" si="13"/>
        <v>2.3162714362399993E-2</v>
      </c>
      <c r="AM44" s="315">
        <f t="shared" si="13"/>
        <v>2.0513839675999998E-2</v>
      </c>
      <c r="AN44" s="315">
        <f t="shared" si="13"/>
        <v>2.1616664019300007E-2</v>
      </c>
      <c r="AO44" s="315">
        <f t="shared" si="13"/>
        <v>2.3837991648000004E-2</v>
      </c>
      <c r="AP44" s="315">
        <f t="shared" si="13"/>
        <v>2.0607180862400008E-2</v>
      </c>
      <c r="AQ44" s="315">
        <f t="shared" si="13"/>
        <v>2.0265172437000004E-2</v>
      </c>
      <c r="AR44" s="315">
        <f t="shared" si="13"/>
        <v>2.1830507168000002E-2</v>
      </c>
      <c r="AS44" s="315">
        <f t="shared" si="13"/>
        <v>1.9448506493500002E-2</v>
      </c>
      <c r="AT44" s="315">
        <f t="shared" si="13"/>
        <v>1.6648036121500009E-2</v>
      </c>
      <c r="AU44" s="315">
        <f t="shared" si="13"/>
        <v>1.5143644315800002E-2</v>
      </c>
      <c r="AV44" s="315">
        <f t="shared" si="13"/>
        <v>1.6019300122999999E-2</v>
      </c>
      <c r="AW44" s="315">
        <f t="shared" si="13"/>
        <v>1.0234477353749997E-2</v>
      </c>
      <c r="AX44" s="315">
        <f t="shared" si="13"/>
        <v>0</v>
      </c>
      <c r="AY44" s="315">
        <f t="shared" si="13"/>
        <v>0</v>
      </c>
      <c r="AZ44" s="315">
        <f t="shared" si="13"/>
        <v>0</v>
      </c>
      <c r="BA44" s="315">
        <f t="shared" si="13"/>
        <v>0</v>
      </c>
      <c r="BB44" s="315">
        <f t="shared" si="13"/>
        <v>0</v>
      </c>
      <c r="BC44" s="332">
        <f t="shared" si="13"/>
        <v>0</v>
      </c>
      <c r="BD44" s="341"/>
    </row>
    <row r="45" spans="2:56" ht="17.149999999999999" customHeight="1">
      <c r="B45" s="9" t="s">
        <v>132</v>
      </c>
      <c r="C45" s="153">
        <f>C5-SUM(C6,C10,C14,C19,C24,C36,C40)</f>
        <v>0.44279102000000048</v>
      </c>
      <c r="D45" s="154">
        <f>D5-SUM(D6,D10,D14,D19,D24,D36,D40)</f>
        <v>0.46033299199999789</v>
      </c>
      <c r="E45" s="154">
        <f>E5-SUM(E6,E10,E14,E19,E24,E36,E40)</f>
        <v>0.58509032685713969</v>
      </c>
      <c r="F45" s="154">
        <f>F5-SUM(F6,F10,F14,F19,F24,F36,F40)</f>
        <v>0.78566132400000477</v>
      </c>
      <c r="G45" s="154">
        <f>G5-SUM(G6,G10,G14,G19,G24,G36,G40)</f>
        <v>0.91173445999999991</v>
      </c>
      <c r="H45" s="154">
        <f>H5-SUM(H6,H10,H14,H19,H24,H36,H40)</f>
        <v>1.0653205080000028</v>
      </c>
      <c r="I45" s="154">
        <f>I5-SUM(I6,I10,I14,I19,I24,I36,I40)</f>
        <v>0.99851880800000536</v>
      </c>
      <c r="J45" s="154">
        <f>J5-SUM(J6,J10,J14,J19,J24,J36,J40)</f>
        <v>1.1904364327999968</v>
      </c>
      <c r="K45" s="154">
        <f>K5-SUM(K6,K10,K14,K19,K24,K36,K40)</f>
        <v>1.3016436720000009</v>
      </c>
      <c r="L45" s="154">
        <f>L5-SUM(L6,L10,L14,L19,L24,L36,L40)</f>
        <v>1.091898471400004</v>
      </c>
      <c r="M45" s="154">
        <f>M5-SUM(M6,M10,M14,M19,M24,M36,M40)</f>
        <v>1.3147198995999965</v>
      </c>
      <c r="N45" s="154">
        <f>N5-SUM(N6,N10,N14,N19,N24,N36,N40)</f>
        <v>1.3621286705110549</v>
      </c>
      <c r="O45" s="154">
        <f>O5-SUM(O6,O10,O14,O19,O24,O36,O40)</f>
        <v>1.2666091064414458</v>
      </c>
      <c r="P45" s="154">
        <f>P5-SUM(P6,P10,P14,P19,P24,P36,P40)</f>
        <v>1.2100734798612534</v>
      </c>
      <c r="Q45" s="154">
        <f>Q5-SUM(Q6,Q10,Q14,Q19,Q24,Q36,Q40)</f>
        <v>0.94807239801414678</v>
      </c>
      <c r="R45" s="154">
        <f>R5-SUM(R6,R10,R14,R19,R24,R36,R40)</f>
        <v>0.917630463473877</v>
      </c>
      <c r="S45" s="154">
        <f>S5-SUM(S6,S10,S14,S19,S24,S36,S40)</f>
        <v>0.71823742976111227</v>
      </c>
      <c r="T45" s="154">
        <f>T5-SUM(T6,T10,T14,T19,T24,T36,T40)</f>
        <v>0.69644395358890421</v>
      </c>
      <c r="U45" s="154">
        <f>U5-SUM(U6,U10,U14,U19,U24,U36,U40)</f>
        <v>0.70586724495958375</v>
      </c>
      <c r="V45" s="154">
        <f>V5-SUM(V6,V10,V14,V19,V24,V36,V40)</f>
        <v>0.4040182680242177</v>
      </c>
      <c r="W45" s="154">
        <f>W5-SUM(W6,W10,W14,W19,W24,W36,W40)</f>
        <v>0.4040182680242177</v>
      </c>
      <c r="X45" s="154">
        <f>X5-SUM(X6,X10,X14,X19,X24,X36,X40)</f>
        <v>0.4040182680242177</v>
      </c>
      <c r="Y45" s="154">
        <f>Y5-SUM(Y6,Y10,Y14,Y19,Y24,Y36,Y40)</f>
        <v>0.4040182680242177</v>
      </c>
      <c r="Z45" s="154">
        <f>Z5-SUM(Z6,Z10,Z14,Z19,Z24,Z36,Z40)</f>
        <v>0.4040182680242177</v>
      </c>
      <c r="AA45" s="154">
        <f>AA5-SUM(AA6,AA10,AA14,AA19,AA24,AA36,AA40)</f>
        <v>0.4040182680242177</v>
      </c>
      <c r="AB45" s="154">
        <f>AB5-SUM(AB6,AB10,AB14,AB19,AB24,AB36,AB40)</f>
        <v>0.4040182680242177</v>
      </c>
      <c r="AC45" s="308"/>
      <c r="AD45" s="56">
        <f>AD5-SUM(AD6,AD10,AD14,AD19,AD24,AD36,AD40)</f>
        <v>0.11558804448732585</v>
      </c>
      <c r="AE45" s="23">
        <f>AE5-SUM(AE6,AE10,AE14,AE19,AE24,AE36,AE40)</f>
        <v>0.11872022371680035</v>
      </c>
      <c r="AF45" s="23">
        <f>AF5-SUM(AF6,AF10,AF14,AF19,AF24,AF36,AF40)</f>
        <v>0.14286358552320033</v>
      </c>
      <c r="AG45" s="23">
        <f>AG5-SUM(AG6,AG10,AG14,AG19,AG24,AG36,AG40)</f>
        <v>0.2047161383792</v>
      </c>
      <c r="AH45" s="23">
        <f>AH5-SUM(AH6,AH10,AH14,AH19,AH24,AH36,AH40)</f>
        <v>0.27167844012540154</v>
      </c>
      <c r="AI45" s="23">
        <f>AI5-SUM(AI6,AI10,AI14,AI19,AI24,AI36,AI40)</f>
        <v>0.30768173504640073</v>
      </c>
      <c r="AJ45" s="23">
        <f>AJ5-SUM(AJ6,AJ10,AJ14,AJ19,AJ24,AJ36,AJ40)</f>
        <v>0.30782282317520027</v>
      </c>
      <c r="AK45" s="23">
        <f>AK5-SUM(AK6,AK10,AK14,AK19,AK24,AK36,AK40)</f>
        <v>0.44297064725799951</v>
      </c>
      <c r="AL45" s="23">
        <f>AL5-SUM(AL6,AL10,AL14,AL19,AL24,AL36,AL40)</f>
        <v>0.49538418828760111</v>
      </c>
      <c r="AM45" s="23">
        <f>AM5-SUM(AM6,AM10,AM14,AM19,AM24,AM36,AM40)</f>
        <v>0.35637725816000199</v>
      </c>
      <c r="AN45" s="23">
        <f>AN5-SUM(AN6,AN10,AN14,AN19,AN24,AN36,AN40)</f>
        <v>0.39149035913700025</v>
      </c>
      <c r="AO45" s="23">
        <f>AO5-SUM(AO6,AO10,AO14,AO19,AO24,AO36,AO40)</f>
        <v>0.45558953692799919</v>
      </c>
      <c r="AP45" s="23">
        <f>AP5-SUM(AP6,AP10,AP14,AP19,AP24,AP36,AP40)</f>
        <v>0.46225600655519949</v>
      </c>
      <c r="AQ45" s="23">
        <f>AQ5-SUM(AQ6,AQ10,AQ14,AQ19,AQ24,AQ36,AQ40)</f>
        <v>0.47537836887659957</v>
      </c>
      <c r="AR45" s="23">
        <f>AR5-SUM(AR6,AR10,AR14,AR19,AR24,AR36,AR40)</f>
        <v>0.38283482011900194</v>
      </c>
      <c r="AS45" s="23">
        <f>AS5-SUM(AS6,AS10,AS14,AS19,AS24,AS36,AS40)</f>
        <v>0.30263900288999945</v>
      </c>
      <c r="AT45" s="23">
        <f>AT5-SUM(AT6,AT10,AT14,AT19,AT24,AT36,AT40)</f>
        <v>0.22354581145739916</v>
      </c>
      <c r="AU45" s="23">
        <f>AU5-SUM(AU6,AU10,AU14,AU19,AU24,AU36,AU40)</f>
        <v>0.22553748224149883</v>
      </c>
      <c r="AV45" s="23">
        <f>AV5-SUM(AV6,AV10,AV14,AV19,AV24,AV36,AV40)</f>
        <v>0.23854932432699938</v>
      </c>
      <c r="AW45" s="23">
        <f>AW5-SUM(AW6,AW10,AW14,AW19,AW24,AW36,AW40)</f>
        <v>0.13705036222708333</v>
      </c>
      <c r="AX45" s="23">
        <f>AX5-SUM(AX6,AX10,AX14,AX19,AX24,AX36,AX40)</f>
        <v>0</v>
      </c>
      <c r="AY45" s="23">
        <f>AY5-SUM(AY6,AY10,AY14,AY19,AY24,AY36,AY40)</f>
        <v>0</v>
      </c>
      <c r="AZ45" s="23">
        <f>AZ5-SUM(AZ6,AZ10,AZ14,AZ19,AZ24,AZ36,AZ40)</f>
        <v>0</v>
      </c>
      <c r="BA45" s="23">
        <f>BA5-SUM(BA6,BA10,BA14,BA19,BA24,BA36,BA40)</f>
        <v>0</v>
      </c>
      <c r="BB45" s="23">
        <f>BB5-SUM(BB6,BB10,BB14,BB19,BB24,BB36,BB40)</f>
        <v>0</v>
      </c>
      <c r="BC45" s="23">
        <f>BC5-SUM(BC6,BC10,BC14,BC19,BC24,BC36,BC40)</f>
        <v>0</v>
      </c>
      <c r="BD45" s="341"/>
    </row>
    <row r="46" spans="2:56">
      <c r="B46" s="5" t="s">
        <v>55</v>
      </c>
      <c r="C46" s="20">
        <f>1/$A$1*'[1]44104411Exp'!$B$171</f>
        <v>8.0313071999999999E-2</v>
      </c>
      <c r="D46" s="12">
        <f>1/$A$1*'[1]44104411Exp'!$C$171</f>
        <v>7.0830759999999993E-2</v>
      </c>
      <c r="E46" s="12">
        <f>1/$A$1*'[1]44104411Exp'!D$171</f>
        <v>7.3064235999999991E-2</v>
      </c>
      <c r="F46" s="12">
        <f>1/$A$1*'[1]44104411Exp'!E$171</f>
        <v>9.1142492000000006E-2</v>
      </c>
      <c r="G46" s="12">
        <f>1/$A$1*'[1]44104411Exp'!F$171</f>
        <v>8.721375599999999E-2</v>
      </c>
      <c r="H46" s="12">
        <f>1/$A$1*'[1]44104411Exp'!G$171</f>
        <v>9.3577399999999991E-2</v>
      </c>
      <c r="I46" s="12">
        <f>1/$A$1*'[1]44104411Exp'!H$171</f>
        <v>0.128276316</v>
      </c>
      <c r="J46" s="12">
        <f>1/$A$1*'[1]44104411Exp'!I$171</f>
        <v>0.119884408</v>
      </c>
      <c r="K46" s="12">
        <f>1/$A$1*'[1]44104411Exp'!J$171</f>
        <v>8.4257208E-2</v>
      </c>
      <c r="L46" s="12">
        <f>1/$A$1*'[1]44104411Exp'!K$171</f>
        <v>7.9673435999999986E-2</v>
      </c>
      <c r="M46" s="12">
        <f>1/$A$1*'[1]44104411Exp'!L$171</f>
        <v>9.4495859999999987E-2</v>
      </c>
      <c r="N46" s="12">
        <f>1/$A$1*'[1]44104411Exp'!M$171</f>
        <v>8.9398529000000004E-2</v>
      </c>
      <c r="O46" s="12">
        <f>1/$A$1*'[1]44104411Exp'!N$171</f>
        <v>7.2995020512727285E-2</v>
      </c>
      <c r="P46" s="12">
        <f>1/$A$1*'[1]44104411Exp'!O$171</f>
        <v>8.4856031200000001E-2</v>
      </c>
      <c r="Q46" s="12">
        <f>1/$A$1*'[1]44104411Exp'!P$171</f>
        <v>7.1505579999999999E-2</v>
      </c>
      <c r="R46" s="12">
        <f>1/$A$1*'[1]44104411Exp'!Q$171</f>
        <v>0.10637804799999999</v>
      </c>
      <c r="S46" s="12">
        <f>1/$A$1*'[1]44104411Exp'!R$171</f>
        <v>0.14210164275000001</v>
      </c>
      <c r="T46" s="12">
        <f>1/$A$1*'[1]44104411Exp'!S$171</f>
        <v>0.11452117187878788</v>
      </c>
      <c r="U46" s="12">
        <f>1/$A$1*'[1]44104411Exp'!T$171</f>
        <v>0.14956450646153849</v>
      </c>
      <c r="V46" s="12">
        <f>1/$A$1*'[1]44104411Exp'!U$171</f>
        <v>7.3677763999999993E-2</v>
      </c>
      <c r="W46" s="12">
        <f>1/$A$1*'[1]44104411Exp'!V$171</f>
        <v>7.3677763999999993E-2</v>
      </c>
      <c r="X46" s="12">
        <f>1/$A$1*'[1]44104411Exp'!W$171</f>
        <v>7.3677763999999993E-2</v>
      </c>
      <c r="Y46" s="12">
        <f>1/$A$1*'[1]44104411Exp'!X$171</f>
        <v>7.3677763999999993E-2</v>
      </c>
      <c r="Z46" s="12">
        <f>1/$A$1*'[1]44104411Exp'!Y$171</f>
        <v>7.3677763999999993E-2</v>
      </c>
      <c r="AA46" s="12">
        <f>1/$A$1*'[1]44104411Exp'!Z$171</f>
        <v>7.3677763999999993E-2</v>
      </c>
      <c r="AB46" s="12">
        <f>1/$A$1*'[1]44104411Exp'!AA$171</f>
        <v>7.3677763999999993E-2</v>
      </c>
      <c r="AC46" s="13"/>
      <c r="AD46" s="20">
        <f>1/1000*'[1]44104411Exp'!$AB$171</f>
        <v>2.1655728649428E-2</v>
      </c>
      <c r="AE46" s="12">
        <f>1/1000*'[1]44104411Exp'!$AC$171</f>
        <v>1.8626188159599998E-2</v>
      </c>
      <c r="AF46" s="12">
        <f>1/1000*'[1]44104411Exp'!AD$171</f>
        <v>2.0366776286400001E-2</v>
      </c>
      <c r="AG46" s="12">
        <f>1/1000*'[1]44104411Exp'!AE$171</f>
        <v>2.7750338224000005E-2</v>
      </c>
      <c r="AH46" s="12">
        <f>1/1000*'[1]44104411Exp'!AF$171</f>
        <v>2.8811828774400004E-2</v>
      </c>
      <c r="AI46" s="12">
        <f>1/1000*'[1]44104411Exp'!AG$171</f>
        <v>3.0255739413900005E-2</v>
      </c>
      <c r="AJ46" s="12">
        <f>1/1000*'[1]44104411Exp'!AH$171</f>
        <v>3.8050641588800005E-2</v>
      </c>
      <c r="AK46" s="12">
        <f>1/1000*'[1]44104411Exp'!AI$171</f>
        <v>6.2973891167000001E-2</v>
      </c>
      <c r="AL46" s="12">
        <f>1/1000*'[1]44104411Exp'!AJ$171</f>
        <v>2.8987707452400004E-2</v>
      </c>
      <c r="AM46" s="12">
        <f>1/1000*'[1]44104411Exp'!AK$171</f>
        <v>2.28195988988E-2</v>
      </c>
      <c r="AN46" s="12">
        <f>1/1000*'[1]44104411Exp'!AL$171</f>
        <v>2.5462285070400003E-2</v>
      </c>
      <c r="AO46" s="12">
        <f>1/1000*'[1]44104411Exp'!AM$171</f>
        <v>2.8535462687999998E-2</v>
      </c>
      <c r="AP46" s="12">
        <f>1/1000*'[1]44104411Exp'!AN$171</f>
        <v>2.6402456273599998E-2</v>
      </c>
      <c r="AQ46" s="12">
        <f>1/1000*'[1]44104411Exp'!AO$171</f>
        <v>3.03785955006E-2</v>
      </c>
      <c r="AR46" s="12">
        <f>1/1000*'[1]44104411Exp'!AP$171</f>
        <v>2.6670477112000001E-2</v>
      </c>
      <c r="AS46" s="12">
        <f>1/1000*'[1]44104411Exp'!AQ$171</f>
        <v>2.8434502323499998E-2</v>
      </c>
      <c r="AT46" s="12">
        <f>1/1000*'[1]44104411Exp'!AR$171</f>
        <v>3.1791564907799996E-2</v>
      </c>
      <c r="AU46" s="12">
        <f>1/1000*'[1]44104411Exp'!AS$171</f>
        <v>2.8971049178499998E-2</v>
      </c>
      <c r="AV46" s="12">
        <f>1/1000*'[1]44104411Exp'!AT$171</f>
        <v>3.8047380621E-2</v>
      </c>
      <c r="AW46" s="12">
        <f>1/1000*'[1]44104411Exp'!AU$171</f>
        <v>2.0641840765833332E-2</v>
      </c>
      <c r="AX46" s="12">
        <f>1/1000*'[1]44104411Exp'!AV$171</f>
        <v>0</v>
      </c>
      <c r="AY46" s="12">
        <f>1/1000*'[1]44104411Exp'!AW$171</f>
        <v>0</v>
      </c>
      <c r="AZ46" s="12">
        <f>1/1000*'[1]44104411Exp'!AX$171</f>
        <v>0</v>
      </c>
      <c r="BA46" s="12">
        <f>1/1000*'[1]44104411Exp'!AY$171</f>
        <v>0</v>
      </c>
      <c r="BB46" s="12">
        <f>1/1000*'[1]44104411Exp'!AZ$171</f>
        <v>0</v>
      </c>
      <c r="BC46" s="82">
        <f>1/1000*'[1]44104411Exp'!BA$171</f>
        <v>0</v>
      </c>
      <c r="BD46" s="341"/>
    </row>
    <row r="47" spans="2:56">
      <c r="B47" s="5" t="s">
        <v>133</v>
      </c>
      <c r="C47" s="20">
        <f>1/$A$1*'[1]44104411Exp'!$B$194</f>
        <v>7.2534615999999996E-2</v>
      </c>
      <c r="D47" s="12">
        <f>1/$A$1*'[1]44104411Exp'!$C$194</f>
        <v>9.6828003999999995E-2</v>
      </c>
      <c r="E47" s="12">
        <f>1/$A$1*'[1]44104411Exp'!D$194</f>
        <v>0.12276384399999998</v>
      </c>
      <c r="F47" s="12">
        <f>1/$A$1*'[1]44104411Exp'!E$194</f>
        <v>0.19905101999999997</v>
      </c>
      <c r="G47" s="12">
        <f>1/$A$1*'[1]44104411Exp'!F$194</f>
        <v>0.28323019199999999</v>
      </c>
      <c r="H47" s="12">
        <f>1/$A$1*'[1]44104411Exp'!G$194</f>
        <v>0.29968705200000001</v>
      </c>
      <c r="I47" s="12">
        <f>1/$A$1*'[1]44104411Exp'!H$194</f>
        <v>0.28716830799999993</v>
      </c>
      <c r="J47" s="12">
        <f>1/$A$1*'[1]44104411Exp'!I$194</f>
        <v>0.41546436399999997</v>
      </c>
      <c r="K47" s="12">
        <f>1/$A$1*'[1]44104411Exp'!J$194</f>
        <v>0.58906455999999996</v>
      </c>
      <c r="L47" s="12">
        <f>1/$A$1*'[1]44104411Exp'!K$194</f>
        <v>0.34323799399999999</v>
      </c>
      <c r="M47" s="12">
        <f>1/$A$1*'[1]44104411Exp'!L$194</f>
        <v>0.35340309199999997</v>
      </c>
      <c r="N47" s="12">
        <f>1/$A$1*'[1]44104411Exp'!M$194</f>
        <v>0.41218926</v>
      </c>
      <c r="O47" s="12">
        <f>1/$A$1*'[1]44104411Exp'!N$194</f>
        <v>0.37933192800000004</v>
      </c>
      <c r="P47" s="12">
        <f>1/$A$1*'[1]44104411Exp'!O$194</f>
        <v>0.31937780400000004</v>
      </c>
      <c r="Q47" s="12">
        <f>1/$A$1*'[1]44104411Exp'!P$194</f>
        <v>0.27663952000000003</v>
      </c>
      <c r="R47" s="12">
        <f>1/$A$1*'[1]44104411Exp'!Q$194</f>
        <v>0.20686867461538463</v>
      </c>
      <c r="S47" s="12">
        <f>1/$A$1*'[1]44104411Exp'!R$194</f>
        <v>0.10007841980434783</v>
      </c>
      <c r="T47" s="12">
        <f>1/$A$1*'[1]44104411Exp'!S$194</f>
        <v>0.11703777521428572</v>
      </c>
      <c r="U47" s="12">
        <f>1/$A$1*'[1]44104411Exp'!T$194</f>
        <v>0.12359458800000001</v>
      </c>
      <c r="V47" s="12">
        <f>1/$A$1*'[1]44104411Exp'!U$194</f>
        <v>6.7365568000000001E-2</v>
      </c>
      <c r="W47" s="12">
        <f>1/$A$1*'[1]44104411Exp'!V$194</f>
        <v>6.7365568000000001E-2</v>
      </c>
      <c r="X47" s="12">
        <f>1/$A$1*'[1]44104411Exp'!W$194</f>
        <v>6.7365568000000001E-2</v>
      </c>
      <c r="Y47" s="12">
        <f>1/$A$1*'[1]44104411Exp'!X$194</f>
        <v>6.7365568000000001E-2</v>
      </c>
      <c r="Z47" s="12">
        <f>1/$A$1*'[1]44104411Exp'!Y$194</f>
        <v>6.7365568000000001E-2</v>
      </c>
      <c r="AA47" s="12">
        <f>1/$A$1*'[1]44104411Exp'!Z$194</f>
        <v>6.7365568000000001E-2</v>
      </c>
      <c r="AB47" s="12">
        <f>1/$A$1*'[1]44104411Exp'!AA$194</f>
        <v>6.7365568000000001E-2</v>
      </c>
      <c r="AC47" s="13"/>
      <c r="AD47" s="20">
        <f>1/1000*'[1]44104411Exp'!$AB$194</f>
        <v>2.0890978009041002E-2</v>
      </c>
      <c r="AE47" s="12">
        <f>1/1000*'[1]44104411Exp'!$AC$194</f>
        <v>2.68187805108E-2</v>
      </c>
      <c r="AF47" s="12">
        <f>1/1000*'[1]44104411Exp'!AD$194</f>
        <v>3.1962737169599999E-2</v>
      </c>
      <c r="AG47" s="12">
        <f>1/1000*'[1]44104411Exp'!AE$194</f>
        <v>5.6745957968000006E-2</v>
      </c>
      <c r="AH47" s="12">
        <f>1/1000*'[1]44104411Exp'!AF$194</f>
        <v>9.0292485614099999E-2</v>
      </c>
      <c r="AI47" s="12">
        <f>1/1000*'[1]44104411Exp'!AG$194</f>
        <v>0.10238918740050001</v>
      </c>
      <c r="AJ47" s="12">
        <f>1/1000*'[1]44104411Exp'!AH$194</f>
        <v>9.6431932010000013E-2</v>
      </c>
      <c r="AK47" s="12">
        <f>1/1000*'[1]44104411Exp'!AI$194</f>
        <v>0.15013666192150002</v>
      </c>
      <c r="AL47" s="12">
        <f>1/1000*'[1]44104411Exp'!AJ$194</f>
        <v>0.22271860215520006</v>
      </c>
      <c r="AM47" s="12">
        <f>1/1000*'[1]44104411Exp'!AK$194</f>
        <v>0.11833805398799999</v>
      </c>
      <c r="AN47" s="12">
        <f>1/1000*'[1]44104411Exp'!AL$194</f>
        <v>9.8632937727900022E-2</v>
      </c>
      <c r="AO47" s="12">
        <f>1/1000*'[1]44104411Exp'!AM$194</f>
        <v>0.123083984976</v>
      </c>
      <c r="AP47" s="12">
        <f>1/1000*'[1]44104411Exp'!AN$194</f>
        <v>0.13183252500000001</v>
      </c>
      <c r="AQ47" s="12">
        <f>1/1000*'[1]44104411Exp'!AO$194</f>
        <v>0.12061078393350001</v>
      </c>
      <c r="AR47" s="12">
        <f>1/1000*'[1]44104411Exp'!AP$194</f>
        <v>0.11141562761900001</v>
      </c>
      <c r="AS47" s="12">
        <f>1/1000*'[1]44104411Exp'!AQ$194</f>
        <v>7.195059236750001E-2</v>
      </c>
      <c r="AT47" s="12">
        <f>1/1000*'[1]44104411Exp'!AR$194</f>
        <v>3.5964308931100003E-2</v>
      </c>
      <c r="AU47" s="12">
        <f>1/1000*'[1]44104411Exp'!AS$194</f>
        <v>4.1573489829300002E-2</v>
      </c>
      <c r="AV47" s="12">
        <f>1/1000*'[1]44104411Exp'!AT$194</f>
        <v>4.6325939068000005E-2</v>
      </c>
      <c r="AW47" s="12">
        <f>1/1000*'[1]44104411Exp'!AU$194</f>
        <v>2.4935012929166667E-2</v>
      </c>
      <c r="AX47" s="12">
        <f>1/1000*'[1]44104411Exp'!AV$194</f>
        <v>0</v>
      </c>
      <c r="AY47" s="12">
        <f>1/1000*'[1]44104411Exp'!AW$194</f>
        <v>0</v>
      </c>
      <c r="AZ47" s="12">
        <f>1/1000*'[1]44104411Exp'!AX$194</f>
        <v>0</v>
      </c>
      <c r="BA47" s="12">
        <f>1/1000*'[1]44104411Exp'!AY$194</f>
        <v>0</v>
      </c>
      <c r="BB47" s="12">
        <f>1/1000*'[1]44104411Exp'!AZ$194</f>
        <v>0</v>
      </c>
      <c r="BC47" s="82">
        <f>1/1000*'[1]44104411Exp'!BA$194</f>
        <v>0</v>
      </c>
      <c r="BD47" s="341"/>
    </row>
    <row r="48" spans="2:56">
      <c r="B48" s="5" t="s">
        <v>85</v>
      </c>
      <c r="C48" s="20">
        <f>1/$A$1*'[1]44104411Exp'!$B$226</f>
        <v>0.177931544</v>
      </c>
      <c r="D48" s="12">
        <f>1/$A$1*'[1]44104411Exp'!$C$226</f>
        <v>0.20621451199999999</v>
      </c>
      <c r="E48" s="12">
        <f>1/$A$1*'[1]44104411Exp'!D$226</f>
        <v>0.24738207485714284</v>
      </c>
      <c r="F48" s="12">
        <f>1/$A$1*'[1]44104411Exp'!E$226</f>
        <v>0.318556224</v>
      </c>
      <c r="G48" s="12">
        <f>1/$A$1*'[1]44104411Exp'!F$226</f>
        <v>0.32970084</v>
      </c>
      <c r="H48" s="12">
        <f>1/$A$1*'[1]44104411Exp'!G$226</f>
        <v>0.34071774799999999</v>
      </c>
      <c r="I48" s="12">
        <f>1/$A$1*'[1]44104411Exp'!H$226</f>
        <v>0.36113531999999998</v>
      </c>
      <c r="J48" s="12">
        <f>1/$A$1*'[1]44104411Exp'!I$226</f>
        <v>0.39912927660000003</v>
      </c>
      <c r="K48" s="12">
        <f>1/$A$1*'[1]44104411Exp'!J$226</f>
        <v>0.35981217999999998</v>
      </c>
      <c r="L48" s="12">
        <f>1/$A$1*'[1]44104411Exp'!K$226</f>
        <v>0.36603330199999995</v>
      </c>
      <c r="M48" s="12">
        <f>1/$A$1*'[1]44104411Exp'!L$226</f>
        <v>0.40408401599999993</v>
      </c>
      <c r="N48" s="12">
        <f>1/$A$1*'[1]44104411Exp'!M$226</f>
        <v>0.371663152</v>
      </c>
      <c r="O48" s="12">
        <f>1/$A$1*'[1]44104411Exp'!N$226</f>
        <v>0.37146988800000003</v>
      </c>
      <c r="P48" s="12">
        <f>1/$A$1*'[1]44104411Exp'!O$226</f>
        <v>0.35734598400000006</v>
      </c>
      <c r="Q48" s="12">
        <f>1/$A$1*'[1]44104411Exp'!P$226</f>
        <v>0.35598447600000005</v>
      </c>
      <c r="R48" s="12">
        <f>1/$A$1*'[1]44104411Exp'!Q$226</f>
        <v>0.36822952399999997</v>
      </c>
      <c r="S48" s="12">
        <f>1/$A$1*'[1]44104411Exp'!R$226</f>
        <v>0.343187884</v>
      </c>
      <c r="T48" s="12">
        <f>1/$A$1*'[1]44104411Exp'!S$226</f>
        <v>0.36294942000000002</v>
      </c>
      <c r="U48" s="12">
        <f>1/$A$1*'[1]44104411Exp'!T$226</f>
        <v>0.34443202799999995</v>
      </c>
      <c r="V48" s="12">
        <f>1/$A$1*'[1]44104411Exp'!U$226</f>
        <v>0.21183791200000002</v>
      </c>
      <c r="W48" s="12">
        <f>1/$A$1*'[1]44104411Exp'!V$226</f>
        <v>0.21183791200000002</v>
      </c>
      <c r="X48" s="12">
        <f>1/$A$1*'[1]44104411Exp'!W$226</f>
        <v>0.21183791200000002</v>
      </c>
      <c r="Y48" s="12">
        <f>1/$A$1*'[1]44104411Exp'!X$226</f>
        <v>0.21183791200000002</v>
      </c>
      <c r="Z48" s="12">
        <f>1/$A$1*'[1]44104411Exp'!Y$226</f>
        <v>0.21183791200000002</v>
      </c>
      <c r="AA48" s="12">
        <f>1/$A$1*'[1]44104411Exp'!Z$226</f>
        <v>0.21183791200000002</v>
      </c>
      <c r="AB48" s="12">
        <f>1/$A$1*'[1]44104411Exp'!AA$226</f>
        <v>0.21183791200000002</v>
      </c>
      <c r="AC48" s="308"/>
      <c r="AD48" s="20">
        <f>1/1000*'[1]44104411Exp'!$AB$226</f>
        <v>4.5525861952553995E-2</v>
      </c>
      <c r="AE48" s="12">
        <f>1/1000*'[1]44104411Exp'!$AC$226</f>
        <v>5.2111243677600005E-2</v>
      </c>
      <c r="AF48" s="12">
        <f>1/1000*'[1]44104411Exp'!AD$226</f>
        <v>5.7132899524800003E-2</v>
      </c>
      <c r="AG48" s="12">
        <f>1/1000*'[1]44104411Exp'!AE$226</f>
        <v>7.5166185740800001E-2</v>
      </c>
      <c r="AH48" s="12">
        <f>1/1000*'[1]44104411Exp'!AF$226</f>
        <v>8.98853384856E-2</v>
      </c>
      <c r="AI48" s="12">
        <f>1/1000*'[1]44104411Exp'!AG$226</f>
        <v>9.0100299775199996E-2</v>
      </c>
      <c r="AJ48" s="12">
        <f>1/1000*'[1]44104411Exp'!AH$226</f>
        <v>0.10536533515880001</v>
      </c>
      <c r="AK48" s="12">
        <f>1/1000*'[1]44104411Exp'!AI$226</f>
        <v>0.13627869904600001</v>
      </c>
      <c r="AL48" s="12">
        <f>1/1000*'[1]44104411Exp'!AJ$226</f>
        <v>0.13808314875760003</v>
      </c>
      <c r="AM48" s="12">
        <f>1/1000*'[1]44104411Exp'!AK$226</f>
        <v>0.1244573052052</v>
      </c>
      <c r="AN48" s="12">
        <f>1/1000*'[1]44104411Exp'!AL$226</f>
        <v>0.1301694065316</v>
      </c>
      <c r="AO48" s="12">
        <f>1/1000*'[1]44104411Exp'!AM$226</f>
        <v>0.143957963184</v>
      </c>
      <c r="AP48" s="12">
        <f>1/1000*'[1]44104411Exp'!AN$226</f>
        <v>0.13701705659839999</v>
      </c>
      <c r="AQ48" s="12">
        <f>1/1000*'[1]44104411Exp'!AO$226</f>
        <v>0.14631497078399999</v>
      </c>
      <c r="AR48" s="12">
        <f>1/1000*'[1]44104411Exp'!AP$226</f>
        <v>0.14448571906149998</v>
      </c>
      <c r="AS48" s="12">
        <f>1/1000*'[1]44104411Exp'!AQ$226</f>
        <v>0.120961140545</v>
      </c>
      <c r="AT48" s="12">
        <f>1/1000*'[1]44104411Exp'!AR$226</f>
        <v>0.10823524004589999</v>
      </c>
      <c r="AU48" s="12">
        <f>1/1000*'[1]44104411Exp'!AS$226</f>
        <v>0.11414017150250001</v>
      </c>
      <c r="AV48" s="12">
        <f>1/1000*'[1]44104411Exp'!AT$226</f>
        <v>0.11741363232500002</v>
      </c>
      <c r="AW48" s="12">
        <f>1/1000*'[1]44104411Exp'!AU$226</f>
        <v>7.1281897007916664E-2</v>
      </c>
      <c r="AX48" s="12">
        <f>1/1000*'[1]44104411Exp'!AV$226</f>
        <v>0</v>
      </c>
      <c r="AY48" s="12">
        <f>1/1000*'[1]44104411Exp'!AW$226</f>
        <v>0</v>
      </c>
      <c r="AZ48" s="12">
        <f>1/1000*'[1]44104411Exp'!AX$226</f>
        <v>0</v>
      </c>
      <c r="BA48" s="12">
        <f>1/1000*'[1]44104411Exp'!AY$226</f>
        <v>0</v>
      </c>
      <c r="BB48" s="12">
        <f>1/1000*'[1]44104411Exp'!AZ$226</f>
        <v>0</v>
      </c>
      <c r="BC48" s="82">
        <f>1/1000*'[1]44104411Exp'!BA$226</f>
        <v>0</v>
      </c>
      <c r="BD48" s="341"/>
    </row>
    <row r="49" spans="2:56">
      <c r="B49" s="5" t="s">
        <v>83</v>
      </c>
      <c r="C49" s="20">
        <f>1/$A$1*'[1]44104411Exp'!$B$238</f>
        <v>7.1788387999999995E-2</v>
      </c>
      <c r="D49" s="12">
        <f>1/$A$1*'[1]44104411Exp'!$C$238</f>
        <v>4.0347663999999998E-2</v>
      </c>
      <c r="E49" s="12">
        <f>1/$A$1*'[1]44104411Exp'!D$238</f>
        <v>7.1409436000000007E-2</v>
      </c>
      <c r="F49" s="12">
        <f>1/$A$1*'[1]44104411Exp'!E$238</f>
        <v>8.5408455999999994E-2</v>
      </c>
      <c r="G49" s="12">
        <f>1/$A$1*'[1]44104411Exp'!F$238</f>
        <v>0.11573735600000001</v>
      </c>
      <c r="H49" s="12">
        <f>1/$A$1*'[1]44104411Exp'!G$238</f>
        <v>0.24264147599999999</v>
      </c>
      <c r="I49" s="12">
        <f>1/$A$1*'[1]44104411Exp'!H$238</f>
        <v>0.14303183999999999</v>
      </c>
      <c r="J49" s="12">
        <f>1/$A$1*'[1]44104411Exp'!I$238</f>
        <v>0.16860126080000001</v>
      </c>
      <c r="K49" s="12">
        <f>1/$A$1*'[1]44104411Exp'!J$238</f>
        <v>0.16220749999999998</v>
      </c>
      <c r="L49" s="12">
        <f>1/$A$1*'[1]44104411Exp'!K$238</f>
        <v>0.21553435039999996</v>
      </c>
      <c r="M49" s="12">
        <f>1/$A$1*'[1]44104411Exp'!L$238</f>
        <v>0.3612149408</v>
      </c>
      <c r="N49" s="12">
        <f>1/$A$1*'[1]44104411Exp'!M$238</f>
        <v>0.38663643349999993</v>
      </c>
      <c r="O49" s="12">
        <f>1/$A$1*'[1]44104411Exp'!N$238</f>
        <v>0.35666297963636368</v>
      </c>
      <c r="P49" s="12">
        <f>1/$A$1*'[1]44104411Exp'!O$238</f>
        <v>0.35875010399999996</v>
      </c>
      <c r="Q49" s="12">
        <f>1/$A$1*'[1]44104411Exp'!P$238</f>
        <v>0.16147436799999998</v>
      </c>
      <c r="R49" s="12">
        <f>1/$A$1*'[1]44104411Exp'!Q$238</f>
        <v>0.14945539120000001</v>
      </c>
      <c r="S49" s="12">
        <f>1/$A$1*'[1]44104411Exp'!R$238</f>
        <v>7.5998544245614044E-2</v>
      </c>
      <c r="T49" s="12">
        <f>1/$A$1*'[1]44104411Exp'!S$238</f>
        <v>3.5435049532019709E-2</v>
      </c>
      <c r="U49" s="12">
        <f>1/$A$1*'[1]44104411Exp'!T$238</f>
        <v>1.9006076076923076E-2</v>
      </c>
      <c r="V49" s="12">
        <f>1/$A$1*'[1]44104411Exp'!U$238</f>
        <v>8.9181573333333344E-3</v>
      </c>
      <c r="W49" s="12">
        <f>1/$A$1*'[1]44104411Exp'!V$238</f>
        <v>8.9181573333333344E-3</v>
      </c>
      <c r="X49" s="12">
        <f>1/$A$1*'[1]44104411Exp'!W$238</f>
        <v>8.9181573333333344E-3</v>
      </c>
      <c r="Y49" s="12">
        <f>1/$A$1*'[1]44104411Exp'!X$238</f>
        <v>8.9181573333333344E-3</v>
      </c>
      <c r="Z49" s="12">
        <f>1/$A$1*'[1]44104411Exp'!Y$238</f>
        <v>8.9181573333333344E-3</v>
      </c>
      <c r="AA49" s="12">
        <f>1/$A$1*'[1]44104411Exp'!Z$238</f>
        <v>8.9181573333333344E-3</v>
      </c>
      <c r="AB49" s="12">
        <f>1/$A$1*'[1]44104411Exp'!AA$238</f>
        <v>8.9181573333333344E-3</v>
      </c>
      <c r="AC49" s="308"/>
      <c r="AD49" s="20">
        <f>1/1000*'[1]44104411Exp'!$AB$238</f>
        <v>1.716326947575E-2</v>
      </c>
      <c r="AE49" s="12">
        <f>1/1000*'[1]44104411Exp'!$AC$238</f>
        <v>1.0273814499199998E-2</v>
      </c>
      <c r="AF49" s="12">
        <f>1/1000*'[1]44104411Exp'!AD$238</f>
        <v>1.6985051592000002E-2</v>
      </c>
      <c r="AG49" s="12">
        <f>1/1000*'[1]44104411Exp'!AE$238</f>
        <v>2.1444012475200003E-2</v>
      </c>
      <c r="AH49" s="12">
        <f>1/1000*'[1]44104411Exp'!AF$238</f>
        <v>3.3739140576400005E-2</v>
      </c>
      <c r="AI49" s="12">
        <f>1/1000*'[1]44104411Exp'!AG$238</f>
        <v>5.7763159911599998E-2</v>
      </c>
      <c r="AJ49" s="12">
        <f>1/1000*'[1]44104411Exp'!AH$238</f>
        <v>3.7393529606800001E-2</v>
      </c>
      <c r="AK49" s="12">
        <f>1/1000*'[1]44104411Exp'!AI$238</f>
        <v>5.6480408717500007E-2</v>
      </c>
      <c r="AL49" s="12">
        <f>1/1000*'[1]44104411Exp'!AJ$238</f>
        <v>6.8044708792000017E-2</v>
      </c>
      <c r="AM49" s="12">
        <f>1/1000*'[1]44104411Exp'!AK$238</f>
        <v>6.0550581973200006E-2</v>
      </c>
      <c r="AN49" s="12">
        <f>1/1000*'[1]44104411Exp'!AL$238</f>
        <v>0.10377166909590001</v>
      </c>
      <c r="AO49" s="12">
        <f>1/1000*'[1]44104411Exp'!AM$238</f>
        <v>0.12129114465599999</v>
      </c>
      <c r="AP49" s="12">
        <f>1/1000*'[1]44104411Exp'!AN$238</f>
        <v>0.13121835205599999</v>
      </c>
      <c r="AQ49" s="12">
        <f>1/1000*'[1]44104411Exp'!AO$238</f>
        <v>0.13744157875320001</v>
      </c>
      <c r="AR49" s="12">
        <f>1/1000*'[1]44104411Exp'!AP$238</f>
        <v>6.1949870697000003E-2</v>
      </c>
      <c r="AS49" s="12">
        <f>1/1000*'[1]44104411Exp'!AQ$238</f>
        <v>4.7478679279500002E-2</v>
      </c>
      <c r="AT49" s="12">
        <f>1/1000*'[1]44104411Exp'!AR$238</f>
        <v>2.0775628586899998E-2</v>
      </c>
      <c r="AU49" s="12">
        <f>1/1000*'[1]44104411Exp'!AS$238</f>
        <v>1.0989165787599999E-2</v>
      </c>
      <c r="AV49" s="12">
        <f>1/1000*'[1]44104411Exp'!AT$238</f>
        <v>5.9132729049999992E-3</v>
      </c>
      <c r="AW49" s="12">
        <f>1/1000*'[1]44104411Exp'!AU$238</f>
        <v>2.3359826354166671E-3</v>
      </c>
      <c r="AX49" s="12">
        <f>1/1000*'[1]44104411Exp'!AV$238</f>
        <v>0</v>
      </c>
      <c r="AY49" s="12">
        <f>1/1000*'[1]44104411Exp'!AW$238</f>
        <v>0</v>
      </c>
      <c r="AZ49" s="12">
        <f>1/1000*'[1]44104411Exp'!AX$238</f>
        <v>0</v>
      </c>
      <c r="BA49" s="12">
        <f>1/1000*'[1]44104411Exp'!AY$238</f>
        <v>0</v>
      </c>
      <c r="BB49" s="12">
        <f>1/1000*'[1]44104411Exp'!AZ$238</f>
        <v>0</v>
      </c>
      <c r="BC49" s="82">
        <f>1/1000*'[1]44104411Exp'!BA$238</f>
        <v>0</v>
      </c>
      <c r="BD49" s="341"/>
    </row>
    <row r="50" spans="2:56" ht="13" thickBot="1">
      <c r="B50" s="6" t="s">
        <v>118</v>
      </c>
      <c r="C50" s="179">
        <f t="shared" ref="C50:AB50" si="14">SUM(C45:C45)-SUM(C46:C49)</f>
        <v>4.022340000000052E-2</v>
      </c>
      <c r="D50" s="180">
        <f t="shared" si="14"/>
        <v>4.6112051999997905E-2</v>
      </c>
      <c r="E50" s="180">
        <f t="shared" si="14"/>
        <v>7.047073599999687E-2</v>
      </c>
      <c r="F50" s="180">
        <f t="shared" si="14"/>
        <v>9.1503132000004705E-2</v>
      </c>
      <c r="G50" s="180">
        <f t="shared" si="14"/>
        <v>9.5852315999999882E-2</v>
      </c>
      <c r="H50" s="180">
        <f t="shared" si="14"/>
        <v>8.8696832000002779E-2</v>
      </c>
      <c r="I50" s="180">
        <f t="shared" si="14"/>
        <v>7.8907024000005488E-2</v>
      </c>
      <c r="J50" s="180">
        <f t="shared" si="14"/>
        <v>8.7357123399996794E-2</v>
      </c>
      <c r="K50" s="180">
        <f t="shared" si="14"/>
        <v>0.10630222400000089</v>
      </c>
      <c r="L50" s="180">
        <f t="shared" si="14"/>
        <v>8.7419389000004122E-2</v>
      </c>
      <c r="M50" s="180">
        <f t="shared" si="14"/>
        <v>0.10152199079999646</v>
      </c>
      <c r="N50" s="180">
        <f t="shared" si="14"/>
        <v>0.10224129601105503</v>
      </c>
      <c r="O50" s="180">
        <f t="shared" si="14"/>
        <v>8.6149290292354852E-2</v>
      </c>
      <c r="P50" s="180">
        <f t="shared" si="14"/>
        <v>8.9743556661253443E-2</v>
      </c>
      <c r="Q50" s="180">
        <f t="shared" si="14"/>
        <v>8.2468454014146708E-2</v>
      </c>
      <c r="R50" s="180">
        <f t="shared" si="14"/>
        <v>8.6698825658492407E-2</v>
      </c>
      <c r="S50" s="180">
        <f t="shared" si="14"/>
        <v>5.6870938961150475E-2</v>
      </c>
      <c r="T50" s="180">
        <f t="shared" si="14"/>
        <v>6.6500536963810863E-2</v>
      </c>
      <c r="U50" s="180">
        <f t="shared" si="14"/>
        <v>6.9270046421122222E-2</v>
      </c>
      <c r="V50" s="180">
        <f t="shared" si="14"/>
        <v>4.2218866690884371E-2</v>
      </c>
      <c r="W50" s="180">
        <f t="shared" si="14"/>
        <v>4.2218866690884371E-2</v>
      </c>
      <c r="X50" s="180">
        <f t="shared" si="14"/>
        <v>4.2218866690884371E-2</v>
      </c>
      <c r="Y50" s="180">
        <f t="shared" si="14"/>
        <v>4.2218866690884371E-2</v>
      </c>
      <c r="Z50" s="180">
        <f t="shared" si="14"/>
        <v>4.2218866690884371E-2</v>
      </c>
      <c r="AA50" s="180">
        <f t="shared" si="14"/>
        <v>4.2218866690884371E-2</v>
      </c>
      <c r="AB50" s="180">
        <f t="shared" si="14"/>
        <v>4.2218866690884371E-2</v>
      </c>
      <c r="AC50" s="328"/>
      <c r="AD50" s="67">
        <f t="shared" ref="AD50:BC50" si="15">SUM(AD45:AD45)-SUM(AD46:AD49)</f>
        <v>1.0352206400552844E-2</v>
      </c>
      <c r="AE50" s="181">
        <f t="shared" si="15"/>
        <v>1.0890196869600355E-2</v>
      </c>
      <c r="AF50" s="181">
        <f t="shared" si="15"/>
        <v>1.641612095040032E-2</v>
      </c>
      <c r="AG50" s="181">
        <f t="shared" si="15"/>
        <v>2.3609643971199967E-2</v>
      </c>
      <c r="AH50" s="181">
        <f t="shared" si="15"/>
        <v>2.8949646674901547E-2</v>
      </c>
      <c r="AI50" s="181">
        <f t="shared" si="15"/>
        <v>2.7173348545200704E-2</v>
      </c>
      <c r="AJ50" s="181">
        <f t="shared" si="15"/>
        <v>3.058138481080025E-2</v>
      </c>
      <c r="AK50" s="181">
        <f t="shared" si="15"/>
        <v>3.7100986405999514E-2</v>
      </c>
      <c r="AL50" s="181">
        <f t="shared" si="15"/>
        <v>3.7550021130401012E-2</v>
      </c>
      <c r="AM50" s="181">
        <f t="shared" si="15"/>
        <v>3.0211718094801998E-2</v>
      </c>
      <c r="AN50" s="181">
        <f t="shared" si="15"/>
        <v>3.3454060711200218E-2</v>
      </c>
      <c r="AO50" s="181">
        <f t="shared" si="15"/>
        <v>3.8720981423999212E-2</v>
      </c>
      <c r="AP50" s="181">
        <f t="shared" si="15"/>
        <v>3.5785616627199479E-2</v>
      </c>
      <c r="AQ50" s="181">
        <f t="shared" si="15"/>
        <v>4.0632439905299578E-2</v>
      </c>
      <c r="AR50" s="181">
        <f t="shared" si="15"/>
        <v>3.8313125629501954E-2</v>
      </c>
      <c r="AS50" s="181">
        <f t="shared" si="15"/>
        <v>3.3814088374499451E-2</v>
      </c>
      <c r="AT50" s="181">
        <f t="shared" si="15"/>
        <v>2.6779068985699178E-2</v>
      </c>
      <c r="AU50" s="181">
        <f t="shared" si="15"/>
        <v>2.9863605943598825E-2</v>
      </c>
      <c r="AV50" s="181">
        <f t="shared" si="15"/>
        <v>3.0849099407999375E-2</v>
      </c>
      <c r="AW50" s="181">
        <f t="shared" si="15"/>
        <v>1.7855628888750003E-2</v>
      </c>
      <c r="AX50" s="181">
        <f t="shared" si="15"/>
        <v>0</v>
      </c>
      <c r="AY50" s="181">
        <f t="shared" si="15"/>
        <v>0</v>
      </c>
      <c r="AZ50" s="181">
        <f t="shared" si="15"/>
        <v>0</v>
      </c>
      <c r="BA50" s="181">
        <f t="shared" si="15"/>
        <v>0</v>
      </c>
      <c r="BB50" s="181">
        <f t="shared" si="15"/>
        <v>0</v>
      </c>
      <c r="BC50" s="181">
        <f t="shared" si="15"/>
        <v>0</v>
      </c>
      <c r="BD50" s="341"/>
    </row>
    <row r="51" spans="2:56" ht="13" thickTop="1">
      <c r="B51" s="371"/>
      <c r="C51" s="372"/>
      <c r="D51" s="372"/>
      <c r="E51" s="372"/>
      <c r="F51" s="372"/>
      <c r="G51" s="372"/>
      <c r="H51" s="372"/>
      <c r="I51" s="372"/>
      <c r="J51" s="372"/>
      <c r="K51" s="372"/>
      <c r="L51" s="372"/>
      <c r="M51" s="372"/>
      <c r="N51" s="372"/>
      <c r="O51" s="372"/>
      <c r="P51" s="372"/>
      <c r="Q51" s="372"/>
      <c r="R51" s="372"/>
      <c r="S51" s="372"/>
      <c r="T51" s="372"/>
      <c r="U51" s="372"/>
      <c r="V51" s="372"/>
      <c r="W51" s="372"/>
      <c r="X51" s="372"/>
      <c r="Y51" s="372"/>
      <c r="Z51" s="372"/>
      <c r="AA51" s="372"/>
      <c r="AB51" s="372"/>
      <c r="AC51" s="371"/>
      <c r="AD51" s="380"/>
      <c r="AE51" s="380"/>
      <c r="AF51" s="380"/>
      <c r="AG51" s="380"/>
      <c r="AH51" s="380"/>
      <c r="AI51" s="380"/>
      <c r="AJ51" s="380"/>
      <c r="AK51" s="380"/>
      <c r="AL51" s="380"/>
      <c r="AM51" s="380"/>
      <c r="AN51" s="380"/>
      <c r="AO51" s="380"/>
      <c r="AP51" s="380"/>
      <c r="AQ51" s="380"/>
      <c r="AR51" s="380"/>
      <c r="AS51" s="380"/>
      <c r="AT51" s="380"/>
      <c r="AU51" s="380"/>
      <c r="AV51" s="380"/>
      <c r="AW51" s="380"/>
      <c r="AX51" s="380"/>
      <c r="AY51" s="380"/>
      <c r="AZ51" s="380"/>
      <c r="BA51" s="380"/>
      <c r="BB51" s="380"/>
      <c r="BC51" s="380"/>
      <c r="BD51" s="377"/>
    </row>
    <row r="52" spans="2:56">
      <c r="AD52" s="376"/>
      <c r="AE52" s="376"/>
      <c r="AF52" s="376"/>
      <c r="AG52" s="376"/>
      <c r="AH52" s="376"/>
      <c r="AI52" s="376"/>
      <c r="AJ52" s="376"/>
      <c r="AK52" s="376"/>
      <c r="AL52" s="376"/>
      <c r="AM52" s="376"/>
      <c r="AN52" s="376"/>
      <c r="AO52" s="376"/>
      <c r="AP52" s="376"/>
      <c r="AQ52" s="376"/>
      <c r="AR52" s="376"/>
      <c r="AS52" s="376"/>
      <c r="AT52" s="376"/>
      <c r="AU52" s="376"/>
      <c r="AV52" s="376"/>
      <c r="AW52" s="376"/>
      <c r="AX52" s="376"/>
      <c r="AY52" s="376"/>
      <c r="AZ52" s="376"/>
      <c r="BA52" s="376"/>
      <c r="BB52" s="376"/>
      <c r="BC52" s="376"/>
      <c r="BD52" s="377"/>
    </row>
    <row r="53" spans="2:56">
      <c r="AD53" s="376"/>
      <c r="AE53" s="376"/>
      <c r="AF53" s="376"/>
      <c r="AG53" s="376"/>
      <c r="AH53" s="376"/>
      <c r="AI53" s="376"/>
      <c r="AJ53" s="376"/>
      <c r="AK53" s="376"/>
      <c r="AL53" s="376"/>
      <c r="AM53" s="376"/>
      <c r="AN53" s="376"/>
      <c r="AO53" s="376"/>
      <c r="AP53" s="376"/>
      <c r="AQ53" s="376"/>
      <c r="AR53" s="376"/>
      <c r="AS53" s="376"/>
      <c r="AT53" s="376"/>
      <c r="AU53" s="376"/>
      <c r="AV53" s="376"/>
      <c r="AW53" s="376"/>
      <c r="AX53" s="376"/>
      <c r="AY53" s="376"/>
      <c r="AZ53" s="376"/>
      <c r="BA53" s="376"/>
      <c r="BB53" s="376"/>
      <c r="BC53" s="376"/>
      <c r="BD53" s="377"/>
    </row>
    <row r="54" spans="2:56">
      <c r="AD54" s="376"/>
      <c r="AE54" s="376"/>
      <c r="AF54" s="376"/>
      <c r="AG54" s="376"/>
      <c r="AH54" s="376"/>
      <c r="AI54" s="376"/>
      <c r="AJ54" s="376"/>
      <c r="AK54" s="376"/>
      <c r="AL54" s="376"/>
      <c r="AM54" s="376"/>
      <c r="AN54" s="376"/>
      <c r="AO54" s="376"/>
      <c r="AP54" s="376"/>
      <c r="AQ54" s="376"/>
      <c r="AR54" s="376"/>
      <c r="AS54" s="376"/>
      <c r="AT54" s="376"/>
      <c r="AU54" s="376"/>
      <c r="AV54" s="376"/>
      <c r="AW54" s="376"/>
      <c r="AX54" s="376"/>
      <c r="AY54" s="376"/>
      <c r="AZ54" s="376"/>
      <c r="BA54" s="376"/>
      <c r="BB54" s="376"/>
      <c r="BC54" s="376"/>
      <c r="BD54" s="377"/>
    </row>
    <row r="55" spans="2:56">
      <c r="AD55" s="376"/>
      <c r="AE55" s="376"/>
      <c r="AF55" s="376"/>
      <c r="AG55" s="376"/>
      <c r="AH55" s="376"/>
      <c r="AI55" s="376"/>
      <c r="AJ55" s="376"/>
      <c r="AK55" s="376"/>
      <c r="AL55" s="376"/>
      <c r="AM55" s="376"/>
      <c r="AN55" s="376"/>
      <c r="AO55" s="376"/>
      <c r="AP55" s="376"/>
      <c r="AQ55" s="376"/>
      <c r="AR55" s="376"/>
      <c r="AS55" s="376"/>
      <c r="AT55" s="376"/>
      <c r="AU55" s="376"/>
      <c r="AV55" s="376"/>
      <c r="AW55" s="376"/>
      <c r="AX55" s="376"/>
      <c r="AY55" s="376"/>
      <c r="AZ55" s="376"/>
      <c r="BA55" s="376"/>
      <c r="BB55" s="376"/>
      <c r="BC55" s="376"/>
      <c r="BD55" s="377"/>
    </row>
    <row r="56" spans="2:56">
      <c r="AD56" s="376"/>
      <c r="AE56" s="376"/>
      <c r="AF56" s="376"/>
      <c r="AG56" s="376"/>
      <c r="AH56" s="376"/>
      <c r="AI56" s="376"/>
      <c r="AJ56" s="376"/>
      <c r="AK56" s="376"/>
      <c r="AL56" s="376"/>
      <c r="AM56" s="376"/>
      <c r="AN56" s="376"/>
      <c r="AO56" s="376"/>
      <c r="AP56" s="376"/>
      <c r="AQ56" s="376"/>
      <c r="AR56" s="376"/>
      <c r="AS56" s="376"/>
      <c r="AT56" s="376"/>
      <c r="AU56" s="376"/>
      <c r="AV56" s="376"/>
      <c r="AW56" s="376"/>
      <c r="AX56" s="376"/>
      <c r="AY56" s="376"/>
      <c r="AZ56" s="376"/>
      <c r="BA56" s="376"/>
      <c r="BB56" s="376"/>
      <c r="BC56" s="376"/>
      <c r="BD56" s="377"/>
    </row>
    <row r="57" spans="2:56">
      <c r="AD57" s="376"/>
      <c r="AE57" s="376"/>
      <c r="AF57" s="376"/>
      <c r="AG57" s="376"/>
      <c r="AH57" s="376"/>
      <c r="AI57" s="376"/>
      <c r="AJ57" s="376"/>
      <c r="AK57" s="376"/>
      <c r="AL57" s="376"/>
      <c r="AM57" s="376"/>
      <c r="AN57" s="376"/>
      <c r="AO57" s="376"/>
      <c r="AP57" s="376"/>
      <c r="AQ57" s="376"/>
      <c r="AR57" s="376"/>
      <c r="AS57" s="376"/>
      <c r="AT57" s="376"/>
      <c r="AU57" s="376"/>
      <c r="AV57" s="376"/>
      <c r="AW57" s="376"/>
      <c r="AX57" s="376"/>
      <c r="AY57" s="376"/>
      <c r="AZ57" s="376"/>
      <c r="BA57" s="376"/>
      <c r="BB57" s="376"/>
      <c r="BC57" s="376"/>
      <c r="BD57" s="377"/>
    </row>
    <row r="58" spans="2:56">
      <c r="AD58" s="376"/>
      <c r="AE58" s="376"/>
      <c r="AF58" s="376"/>
      <c r="AG58" s="376"/>
      <c r="AH58" s="376"/>
      <c r="AI58" s="376"/>
      <c r="AJ58" s="376"/>
      <c r="AK58" s="376"/>
      <c r="AL58" s="376"/>
      <c r="AM58" s="376"/>
      <c r="AN58" s="376"/>
      <c r="AO58" s="376"/>
      <c r="AP58" s="376"/>
      <c r="AQ58" s="376"/>
      <c r="AR58" s="376"/>
      <c r="AS58" s="376"/>
      <c r="AT58" s="376"/>
      <c r="AU58" s="376"/>
      <c r="AV58" s="376"/>
      <c r="AW58" s="376"/>
      <c r="AX58" s="376"/>
      <c r="AY58" s="376"/>
      <c r="AZ58" s="376"/>
      <c r="BA58" s="376"/>
      <c r="BB58" s="376"/>
      <c r="BC58" s="376"/>
      <c r="BD58" s="377"/>
    </row>
    <row r="59" spans="2:56">
      <c r="AD59" s="376"/>
      <c r="AE59" s="376"/>
      <c r="AF59" s="376"/>
      <c r="AG59" s="376"/>
      <c r="AH59" s="376"/>
      <c r="AI59" s="376"/>
      <c r="AJ59" s="376"/>
      <c r="AK59" s="376"/>
      <c r="AL59" s="376"/>
      <c r="AM59" s="376"/>
      <c r="AN59" s="376"/>
      <c r="AO59" s="376"/>
      <c r="AP59" s="376"/>
      <c r="AQ59" s="376"/>
      <c r="AR59" s="376"/>
      <c r="AS59" s="376"/>
      <c r="AT59" s="376"/>
      <c r="AU59" s="376"/>
      <c r="AV59" s="376"/>
      <c r="AW59" s="376"/>
      <c r="AX59" s="376"/>
      <c r="AY59" s="376"/>
      <c r="AZ59" s="376"/>
      <c r="BA59" s="376"/>
      <c r="BB59" s="376"/>
      <c r="BC59" s="376"/>
      <c r="BD59" s="377"/>
    </row>
    <row r="60" spans="2:56">
      <c r="AD60" s="376"/>
      <c r="AE60" s="376"/>
      <c r="AF60" s="376"/>
      <c r="AG60" s="376"/>
      <c r="AH60" s="376"/>
      <c r="AI60" s="376"/>
      <c r="AJ60" s="376"/>
      <c r="AK60" s="376"/>
      <c r="AL60" s="376"/>
      <c r="AM60" s="376"/>
      <c r="AN60" s="376"/>
      <c r="AO60" s="376"/>
      <c r="AP60" s="376"/>
      <c r="AQ60" s="376"/>
      <c r="AR60" s="376"/>
      <c r="AS60" s="376"/>
      <c r="AT60" s="376"/>
      <c r="AU60" s="376"/>
      <c r="AV60" s="376"/>
      <c r="AW60" s="376"/>
      <c r="AX60" s="376"/>
      <c r="AY60" s="376"/>
      <c r="AZ60" s="376"/>
      <c r="BA60" s="376"/>
      <c r="BB60" s="376"/>
      <c r="BC60" s="376"/>
      <c r="BD60" s="377"/>
    </row>
    <row r="61" spans="2:56">
      <c r="AD61" s="376"/>
      <c r="AE61" s="376"/>
      <c r="AF61" s="376"/>
      <c r="AG61" s="376"/>
      <c r="AH61" s="376"/>
      <c r="AI61" s="376"/>
      <c r="AJ61" s="376"/>
      <c r="AK61" s="376"/>
      <c r="AL61" s="376"/>
      <c r="AM61" s="376"/>
      <c r="AN61" s="376"/>
      <c r="AO61" s="376"/>
      <c r="AP61" s="376"/>
      <c r="AQ61" s="376"/>
      <c r="AR61" s="376"/>
      <c r="AS61" s="376"/>
      <c r="AT61" s="376"/>
      <c r="AU61" s="376"/>
      <c r="AV61" s="376"/>
      <c r="AW61" s="376"/>
      <c r="AX61" s="376"/>
      <c r="AY61" s="376"/>
      <c r="AZ61" s="376"/>
      <c r="BA61" s="376"/>
      <c r="BB61" s="376"/>
      <c r="BC61" s="376"/>
      <c r="BD61" s="377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BD48"/>
  <sheetViews>
    <sheetView workbookViewId="0">
      <pane xSplit="2" topLeftCell="C1" activePane="topRight" state="frozen"/>
      <selection activeCell="B2" sqref="B2:B4"/>
      <selection pane="top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6.7265625" hidden="1" customWidth="1"/>
    <col min="29" max="29" width="1.7265625" customWidth="1"/>
    <col min="30" max="49" width="5.6328125" style="30" customWidth="1"/>
    <col min="50" max="55" width="6.7265625" style="30" hidden="1" customWidth="1"/>
  </cols>
  <sheetData>
    <row r="1" spans="1:56" ht="9" customHeight="1" thickBot="1">
      <c r="A1" s="53"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75" t="s">
        <v>185</v>
      </c>
      <c r="C2" s="478" t="s">
        <v>90</v>
      </c>
      <c r="D2" s="479"/>
      <c r="E2" s="479"/>
      <c r="F2" s="479"/>
      <c r="G2" s="479"/>
      <c r="H2" s="479"/>
      <c r="I2" s="479"/>
      <c r="J2" s="479"/>
      <c r="K2" s="479"/>
      <c r="L2" s="479"/>
      <c r="M2" s="479"/>
      <c r="N2" s="479"/>
      <c r="O2" s="479"/>
      <c r="P2" s="479"/>
      <c r="Q2" s="479"/>
      <c r="R2" s="479"/>
      <c r="S2" s="479"/>
      <c r="T2" s="479"/>
      <c r="U2" s="479"/>
      <c r="V2" s="479"/>
      <c r="W2" s="479"/>
      <c r="X2" s="479"/>
      <c r="Y2" s="479"/>
      <c r="Z2" s="479"/>
      <c r="AA2" s="479"/>
      <c r="AB2" s="480"/>
      <c r="AC2" s="3"/>
      <c r="AD2" s="471" t="s">
        <v>184</v>
      </c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279"/>
    </row>
    <row r="3" spans="1:56">
      <c r="B3" s="476"/>
      <c r="C3" s="487" t="s">
        <v>4</v>
      </c>
      <c r="D3" s="488"/>
      <c r="E3" s="488"/>
      <c r="F3" s="488"/>
      <c r="G3" s="488"/>
      <c r="H3" s="488"/>
      <c r="I3" s="488"/>
      <c r="J3" s="488"/>
      <c r="K3" s="488"/>
      <c r="L3" s="488"/>
      <c r="M3" s="488"/>
      <c r="N3" s="488"/>
      <c r="O3" s="488"/>
      <c r="P3" s="488"/>
      <c r="Q3" s="488"/>
      <c r="R3" s="488"/>
      <c r="S3" s="488"/>
      <c r="T3" s="488"/>
      <c r="U3" s="488"/>
      <c r="V3" s="488"/>
      <c r="W3" s="488"/>
      <c r="X3" s="488"/>
      <c r="Y3" s="488"/>
      <c r="Z3" s="488"/>
      <c r="AA3" s="488"/>
      <c r="AB3" s="489"/>
      <c r="AC3" s="4"/>
      <c r="AD3" s="490" t="s">
        <v>186</v>
      </c>
      <c r="AE3" s="491"/>
      <c r="AF3" s="491"/>
      <c r="AG3" s="491"/>
      <c r="AH3" s="491"/>
      <c r="AI3" s="491"/>
      <c r="AJ3" s="491"/>
      <c r="AK3" s="491"/>
      <c r="AL3" s="491"/>
      <c r="AM3" s="491"/>
      <c r="AN3" s="491"/>
      <c r="AO3" s="491"/>
      <c r="AP3" s="491"/>
      <c r="AQ3" s="491"/>
      <c r="AR3" s="491"/>
      <c r="AS3" s="491"/>
      <c r="AT3" s="491"/>
      <c r="AU3" s="491"/>
      <c r="AV3" s="491"/>
      <c r="AW3" s="491"/>
      <c r="AX3" s="491"/>
      <c r="AY3" s="491"/>
      <c r="AZ3" s="491"/>
      <c r="BA3" s="491"/>
      <c r="BB3" s="491"/>
      <c r="BC3" s="491"/>
      <c r="BD3" s="279"/>
    </row>
    <row r="4" spans="1:56" ht="20" customHeight="1" thickBot="1">
      <c r="B4" s="477"/>
      <c r="C4" s="54">
        <v>2000</v>
      </c>
      <c r="D4" s="304">
        <f>1+C4</f>
        <v>2001</v>
      </c>
      <c r="E4" s="304">
        <f t="shared" ref="E4:AB4" si="0">1+D4</f>
        <v>2002</v>
      </c>
      <c r="F4" s="304">
        <f t="shared" si="0"/>
        <v>2003</v>
      </c>
      <c r="G4" s="304">
        <f t="shared" si="0"/>
        <v>2004</v>
      </c>
      <c r="H4" s="304">
        <f t="shared" si="0"/>
        <v>2005</v>
      </c>
      <c r="I4" s="304">
        <f t="shared" si="0"/>
        <v>2006</v>
      </c>
      <c r="J4" s="304">
        <f t="shared" si="0"/>
        <v>2007</v>
      </c>
      <c r="K4" s="304">
        <f t="shared" si="0"/>
        <v>2008</v>
      </c>
      <c r="L4" s="304">
        <f t="shared" si="0"/>
        <v>2009</v>
      </c>
      <c r="M4" s="304">
        <f t="shared" si="0"/>
        <v>2010</v>
      </c>
      <c r="N4" s="304">
        <f t="shared" si="0"/>
        <v>2011</v>
      </c>
      <c r="O4" s="304">
        <f t="shared" si="0"/>
        <v>2012</v>
      </c>
      <c r="P4" s="304">
        <f t="shared" si="0"/>
        <v>2013</v>
      </c>
      <c r="Q4" s="304">
        <f t="shared" si="0"/>
        <v>2014</v>
      </c>
      <c r="R4" s="304">
        <f t="shared" si="0"/>
        <v>2015</v>
      </c>
      <c r="S4" s="304">
        <f t="shared" si="0"/>
        <v>2016</v>
      </c>
      <c r="T4" s="304">
        <f t="shared" si="0"/>
        <v>2017</v>
      </c>
      <c r="U4" s="304">
        <f t="shared" si="0"/>
        <v>2018</v>
      </c>
      <c r="V4" s="304">
        <f t="shared" si="0"/>
        <v>2019</v>
      </c>
      <c r="W4" s="304">
        <f t="shared" si="0"/>
        <v>2020</v>
      </c>
      <c r="X4" s="304">
        <f t="shared" si="0"/>
        <v>2021</v>
      </c>
      <c r="Y4" s="304">
        <f t="shared" si="0"/>
        <v>2022</v>
      </c>
      <c r="Z4" s="304">
        <f t="shared" si="0"/>
        <v>2023</v>
      </c>
      <c r="AA4" s="304">
        <f t="shared" si="0"/>
        <v>2024</v>
      </c>
      <c r="AB4" s="304">
        <f t="shared" si="0"/>
        <v>2025</v>
      </c>
      <c r="AC4" s="4"/>
      <c r="AD4" s="54">
        <v>2000</v>
      </c>
      <c r="AE4" s="304">
        <f>1+AD4</f>
        <v>2001</v>
      </c>
      <c r="AF4" s="304">
        <f>1+AE4</f>
        <v>2002</v>
      </c>
      <c r="AG4" s="304">
        <f t="shared" ref="AG4:BB4" si="1">1+AF4</f>
        <v>2003</v>
      </c>
      <c r="AH4" s="304">
        <f t="shared" si="1"/>
        <v>2004</v>
      </c>
      <c r="AI4" s="304">
        <f t="shared" si="1"/>
        <v>2005</v>
      </c>
      <c r="AJ4" s="304">
        <f t="shared" si="1"/>
        <v>2006</v>
      </c>
      <c r="AK4" s="304">
        <f t="shared" si="1"/>
        <v>2007</v>
      </c>
      <c r="AL4" s="304">
        <f t="shared" si="1"/>
        <v>2008</v>
      </c>
      <c r="AM4" s="304">
        <f t="shared" si="1"/>
        <v>2009</v>
      </c>
      <c r="AN4" s="304">
        <f t="shared" si="1"/>
        <v>2010</v>
      </c>
      <c r="AO4" s="304">
        <f t="shared" si="1"/>
        <v>2011</v>
      </c>
      <c r="AP4" s="304">
        <f t="shared" si="1"/>
        <v>2012</v>
      </c>
      <c r="AQ4" s="304">
        <f t="shared" si="1"/>
        <v>2013</v>
      </c>
      <c r="AR4" s="304">
        <f t="shared" si="1"/>
        <v>2014</v>
      </c>
      <c r="AS4" s="304">
        <f t="shared" si="1"/>
        <v>2015</v>
      </c>
      <c r="AT4" s="304">
        <f t="shared" si="1"/>
        <v>2016</v>
      </c>
      <c r="AU4" s="304">
        <f t="shared" si="1"/>
        <v>2017</v>
      </c>
      <c r="AV4" s="304">
        <f t="shared" si="1"/>
        <v>2018</v>
      </c>
      <c r="AW4" s="304">
        <f t="shared" si="1"/>
        <v>2019</v>
      </c>
      <c r="AX4" s="304">
        <f t="shared" si="1"/>
        <v>2020</v>
      </c>
      <c r="AY4" s="304">
        <f t="shared" si="1"/>
        <v>2021</v>
      </c>
      <c r="AZ4" s="304">
        <f t="shared" si="1"/>
        <v>2022</v>
      </c>
      <c r="BA4" s="304">
        <f t="shared" si="1"/>
        <v>2023</v>
      </c>
      <c r="BB4" s="304">
        <f t="shared" si="1"/>
        <v>2024</v>
      </c>
      <c r="BC4" s="305">
        <f>1+BB4</f>
        <v>2025</v>
      </c>
      <c r="BD4" s="279"/>
    </row>
    <row r="5" spans="1:56" ht="20" customHeight="1" thickTop="1" thickBot="1">
      <c r="B5" s="25" t="s">
        <v>15</v>
      </c>
      <c r="C5" s="277">
        <f>1/$A$1*'[1]44094418Exp'!$B$263</f>
        <v>0.9483676262870554</v>
      </c>
      <c r="D5" s="220">
        <f>1/$A$1*'[1]44094418Exp'!$C$263</f>
        <v>1.1003390020315591</v>
      </c>
      <c r="E5" s="220">
        <f>1/$A$1*'[1]44094418Exp'!D$263</f>
        <v>1.341907719101515</v>
      </c>
      <c r="F5" s="220">
        <f>1/$A$1*'[1]44094418Exp'!E$263</f>
        <v>1.4009852914113641</v>
      </c>
      <c r="G5" s="220">
        <f>1/$A$1*'[1]44094418Exp'!F$263</f>
        <v>1.7187350237614776</v>
      </c>
      <c r="H5" s="220">
        <f>1/$A$1*'[1]44094418Exp'!G$263</f>
        <v>1.8587451031099924</v>
      </c>
      <c r="I5" s="220">
        <f>1/$A$1*'[1]44094418Exp'!H$263</f>
        <v>2.2602165122473563</v>
      </c>
      <c r="J5" s="220">
        <f>1/$A$1*'[1]44094418Exp'!I$263</f>
        <v>2.5017619383</v>
      </c>
      <c r="K5" s="220">
        <f>1/$A$1*'[1]44094418Exp'!J$263</f>
        <v>2.3267003391709462</v>
      </c>
      <c r="L5" s="220">
        <f>1/$A$1*'[1]44094418Exp'!K$263</f>
        <v>1.8063635454446649</v>
      </c>
      <c r="M5" s="220">
        <f>1/$A$1*'[1]44094418Exp'!L$263</f>
        <v>2.077284880242122</v>
      </c>
      <c r="N5" s="220">
        <f>1/$A$1*'[1]44094418Exp'!M$263</f>
        <v>2.338947103738569</v>
      </c>
      <c r="O5" s="220">
        <f>1/$A$1*'[1]44094418Exp'!N$263</f>
        <v>1.6188297368232774</v>
      </c>
      <c r="P5" s="220">
        <f>1/$A$1*'[1]44094418Exp'!O$263</f>
        <v>1.5864391642992057</v>
      </c>
      <c r="Q5" s="220">
        <f>1/$A$1*'[1]44094418Exp'!P$263</f>
        <v>2.1273662190552867</v>
      </c>
      <c r="R5" s="220">
        <f>1/$A$1*'[1]44094418Exp'!Q$263</f>
        <v>2.2190141645703574</v>
      </c>
      <c r="S5" s="220">
        <f>1/$A$1*'[1]44094418Exp'!R$263</f>
        <v>2.2447630530568907</v>
      </c>
      <c r="T5" s="220">
        <f>1/$A$1*'[1]44094418Exp'!S$263</f>
        <v>2.4405897172733115</v>
      </c>
      <c r="U5" s="220">
        <f>1/$A$1*'[1]44094418Exp'!T$263</f>
        <v>2.3169157484513492</v>
      </c>
      <c r="V5" s="220">
        <f>1/$A$1*'[1]44094418Exp'!U$263</f>
        <v>1.463434268691103</v>
      </c>
      <c r="W5" s="220">
        <f>1/$A$1*'[1]44094418Exp'!V$263</f>
        <v>1.463434268691103</v>
      </c>
      <c r="X5" s="220">
        <f>1/$A$1*'[1]44094418Exp'!W$263</f>
        <v>1.463434268691103</v>
      </c>
      <c r="Y5" s="220">
        <f>1/$A$1*'[1]44094418Exp'!X$263</f>
        <v>1.463434268691103</v>
      </c>
      <c r="Z5" s="220">
        <f>1/$A$1*'[1]44094418Exp'!Y$263</f>
        <v>1.463434268691103</v>
      </c>
      <c r="AA5" s="220">
        <f>1/$A$1*'[1]44094418Exp'!Z$263</f>
        <v>1.463434268691103</v>
      </c>
      <c r="AB5" s="220">
        <f>1/$A$1*'[1]44094418Exp'!AA$263</f>
        <v>1.463434268691103</v>
      </c>
      <c r="AC5" s="4"/>
      <c r="AD5" s="277">
        <f>1/1000*'[1]44094418Exp'!$AB$263</f>
        <v>0.50006824453414489</v>
      </c>
      <c r="AE5" s="220">
        <f>1/1000*'[1]44094418Exp'!$AC$263</f>
        <v>0.52170288973520007</v>
      </c>
      <c r="AF5" s="220">
        <f>1/1000*'[1]44094418Exp'!AD$263</f>
        <v>0.63257553939840017</v>
      </c>
      <c r="AG5" s="220">
        <f>1/1000*'[1]44094418Exp'!AE$263</f>
        <v>0.78779907871839983</v>
      </c>
      <c r="AH5" s="220">
        <f>1/1000*'[1]44094418Exp'!AF$263</f>
        <v>0.99024604902020019</v>
      </c>
      <c r="AI5" s="220">
        <f>1/1000*'[1]44094418Exp'!AG$263</f>
        <v>1.0969138495029003</v>
      </c>
      <c r="AJ5" s="220">
        <f>1/1000*'[1]44094418Exp'!AH$263</f>
        <v>1.3419367761719998</v>
      </c>
      <c r="AK5" s="220">
        <f>1/1000*'[1]44094418Exp'!AI$263</f>
        <v>1.6263109940855005</v>
      </c>
      <c r="AL5" s="220">
        <f>1/1000*'[1]44094418Exp'!AJ$263</f>
        <v>1.7417391287348005</v>
      </c>
      <c r="AM5" s="220">
        <f>1/1000*'[1]44094418Exp'!AK$263</f>
        <v>1.3112712680275997</v>
      </c>
      <c r="AN5" s="220">
        <f>1/1000*'[1]44094418Exp'!AL$263</f>
        <v>1.3199949574317007</v>
      </c>
      <c r="AO5" s="220">
        <f>1/1000*'[1]44094418Exp'!AM$263</f>
        <v>1.6209582688800011</v>
      </c>
      <c r="AP5" s="220">
        <f>1/1000*'[1]44094418Exp'!AN$263</f>
        <v>1.4438042899632</v>
      </c>
      <c r="AQ5" s="220">
        <f>1/1000*'[1]44094418Exp'!AO$263</f>
        <v>1.2909550749930001</v>
      </c>
      <c r="AR5" s="220">
        <f>1/1000*'[1]44094418Exp'!AP$263</f>
        <v>1.3613264817405002</v>
      </c>
      <c r="AS5" s="220">
        <f>1/1000*'[1]44094418Exp'!AQ$263</f>
        <v>1.2125611842819997</v>
      </c>
      <c r="AT5" s="220">
        <f>1/1000*'[1]44094418Exp'!AR$263</f>
        <v>1.3983392796077003</v>
      </c>
      <c r="AU5" s="220">
        <f>1/1000*'[1]44094418Exp'!AS$263</f>
        <v>1.5480958467688997</v>
      </c>
      <c r="AV5" s="220">
        <f>1/1000*'[1]44094418Exp'!AT$263</f>
        <v>1.5990672954630003</v>
      </c>
      <c r="AW5" s="220">
        <f>1/1000*'[1]44094418Exp'!AU$263</f>
        <v>1.0411743255670838</v>
      </c>
      <c r="AX5" s="220">
        <f>1/1000*'[1]44094418Exp'!AV$263</f>
        <v>0</v>
      </c>
      <c r="AY5" s="220">
        <f>1/1000*'[1]44094418Exp'!AW$263</f>
        <v>0</v>
      </c>
      <c r="AZ5" s="220">
        <f>1/1000*'[1]44094418Exp'!AX$263</f>
        <v>0</v>
      </c>
      <c r="BA5" s="220">
        <f>1/1000*'[1]44094418Exp'!AY$263</f>
        <v>0</v>
      </c>
      <c r="BB5" s="220">
        <f>1/1000*'[1]44094418Exp'!AZ$263</f>
        <v>0</v>
      </c>
      <c r="BC5" s="336">
        <f>1/1000*'[1]44094418Exp'!BA$263</f>
        <v>0</v>
      </c>
      <c r="BD5" s="279"/>
    </row>
    <row r="6" spans="1:56" ht="17.149999999999999" customHeight="1" thickTop="1">
      <c r="B6" s="366" t="s">
        <v>130</v>
      </c>
      <c r="C6" s="337">
        <f>1/$A$1*'[1]44094418Exp'!$B$266</f>
        <v>1.6833962727272728E-3</v>
      </c>
      <c r="D6" s="188">
        <f>1/$A$1*'[1]44094418Exp'!$C$266</f>
        <v>5.9589415000000003E-3</v>
      </c>
      <c r="E6" s="188">
        <f>1/$A$1*'[1]44094418Exp'!D$266</f>
        <v>2.3404079999999996E-3</v>
      </c>
      <c r="F6" s="188">
        <f>1/$A$1*'[1]44094418Exp'!E$266</f>
        <v>3.5641199999999996E-3</v>
      </c>
      <c r="G6" s="188">
        <f>1/$A$1*'[1]44094418Exp'!F$266</f>
        <v>5.6047040000000003E-3</v>
      </c>
      <c r="H6" s="188">
        <f>1/$A$1*'[1]44094418Exp'!G$266</f>
        <v>1.3531146916666665E-2</v>
      </c>
      <c r="I6" s="188">
        <f>1/$A$1*'[1]44094418Exp'!H$266</f>
        <v>1.5249961999999999E-2</v>
      </c>
      <c r="J6" s="188">
        <f>1/$A$1*'[1]44094418Exp'!I$266</f>
        <v>1.1666039500000003E-2</v>
      </c>
      <c r="K6" s="188">
        <f>1/$A$1*'[1]44094418Exp'!J$266</f>
        <v>1.3479720454545454E-2</v>
      </c>
      <c r="L6" s="188">
        <f>1/$A$1*'[1]44094418Exp'!K$266</f>
        <v>1.3920649274109225E-2</v>
      </c>
      <c r="M6" s="188">
        <f>1/$A$1*'[1]44094418Exp'!L$266</f>
        <v>1.2931204501515151E-2</v>
      </c>
      <c r="N6" s="188">
        <f>1/$A$1*'[1]44094418Exp'!M$266</f>
        <v>5.5013442175467202E-3</v>
      </c>
      <c r="O6" s="188">
        <f>1/$A$1*'[1]44094418Exp'!N$266</f>
        <v>9.0127834E-3</v>
      </c>
      <c r="P6" s="188">
        <f>1/$A$1*'[1]44094418Exp'!O$266</f>
        <v>1.5579331315276276E-2</v>
      </c>
      <c r="Q6" s="188">
        <f>1/$A$1*'[1]44094418Exp'!P$266</f>
        <v>1.7097180693828967E-2</v>
      </c>
      <c r="R6" s="188">
        <f>1/$A$1*'[1]44094418Exp'!Q$266</f>
        <v>1.5815516708765746E-2</v>
      </c>
      <c r="S6" s="188">
        <f>1/$A$1*'[1]44094418Exp'!R$266</f>
        <v>1.0117417222028986E-2</v>
      </c>
      <c r="T6" s="188">
        <f>1/$A$1*'[1]44094418Exp'!S$266</f>
        <v>1.0698680750000002E-2</v>
      </c>
      <c r="U6" s="188">
        <f>1/$A$1*'[1]44094418Exp'!T$266</f>
        <v>1.1299169356455863E-2</v>
      </c>
      <c r="V6" s="188">
        <f>1/$A$1*'[1]44094418Exp'!U$266</f>
        <v>1.1166270098704436E-2</v>
      </c>
      <c r="W6" s="188">
        <f>1/$A$1*'[1]44094418Exp'!V$266</f>
        <v>1.1166270098704436E-2</v>
      </c>
      <c r="X6" s="188">
        <f>1/$A$1*'[1]44094418Exp'!W$266</f>
        <v>1.1166270098704436E-2</v>
      </c>
      <c r="Y6" s="188">
        <f>1/$A$1*'[1]44094418Exp'!X$266</f>
        <v>1.1166270098704436E-2</v>
      </c>
      <c r="Z6" s="188">
        <f>1/$A$1*'[1]44094418Exp'!Y$266</f>
        <v>1.1166270098704436E-2</v>
      </c>
      <c r="AA6" s="188">
        <f>1/$A$1*'[1]44094418Exp'!Z$266</f>
        <v>1.1166270098704436E-2</v>
      </c>
      <c r="AB6" s="188">
        <f>1/$A$1*'[1]44094418Exp'!AA$266</f>
        <v>1.1166270098704436E-2</v>
      </c>
      <c r="AC6" s="4"/>
      <c r="AD6" s="337">
        <f>1/1000*'[1]44094418Exp'!$AB$266</f>
        <v>1.51330295598E-3</v>
      </c>
      <c r="AE6" s="188">
        <f>1/1000*'[1]44094418Exp'!$AC$266</f>
        <v>3.2275749227999996E-3</v>
      </c>
      <c r="AF6" s="188">
        <f>1/1000*'[1]44094418Exp'!AD$266</f>
        <v>1.9805837856000006E-3</v>
      </c>
      <c r="AG6" s="188">
        <f>1/1000*'[1]44094418Exp'!AE$266</f>
        <v>2.3003325296000006E-3</v>
      </c>
      <c r="AH6" s="188">
        <f>1/1000*'[1]44094418Exp'!AF$266</f>
        <v>3.6846246044999992E-3</v>
      </c>
      <c r="AI6" s="188">
        <f>1/1000*'[1]44094418Exp'!AG$266</f>
        <v>7.8277876248000009E-3</v>
      </c>
      <c r="AJ6" s="188">
        <f>1/1000*'[1]44094418Exp'!AH$266</f>
        <v>8.0994323732000023E-3</v>
      </c>
      <c r="AK6" s="188">
        <f>1/1000*'[1]44094418Exp'!AI$266</f>
        <v>8.0776433994999997E-3</v>
      </c>
      <c r="AL6" s="188">
        <f>1/1000*'[1]44094418Exp'!AJ$266</f>
        <v>1.08065441536E-2</v>
      </c>
      <c r="AM6" s="188">
        <f>1/1000*'[1]44094418Exp'!AK$266</f>
        <v>9.3808599059999973E-3</v>
      </c>
      <c r="AN6" s="188">
        <f>1/1000*'[1]44094418Exp'!AL$266</f>
        <v>8.1209014721999994E-3</v>
      </c>
      <c r="AO6" s="188">
        <f>1/1000*'[1]44094418Exp'!AM$266</f>
        <v>3.3234960480000002E-3</v>
      </c>
      <c r="AP6" s="188">
        <f>1/1000*'[1]44094418Exp'!AN$266</f>
        <v>5.4429960992000001E-3</v>
      </c>
      <c r="AQ6" s="188">
        <f>1/1000*'[1]44094418Exp'!AO$266</f>
        <v>8.2543779018000012E-3</v>
      </c>
      <c r="AR6" s="188">
        <f>1/1000*'[1]44094418Exp'!AP$266</f>
        <v>9.0853497854999996E-3</v>
      </c>
      <c r="AS6" s="188">
        <f>1/1000*'[1]44094418Exp'!AQ$266</f>
        <v>8.3165690194999999E-3</v>
      </c>
      <c r="AT6" s="188">
        <f>1/1000*'[1]44094418Exp'!AR$266</f>
        <v>6.1726223155000011E-3</v>
      </c>
      <c r="AU6" s="188">
        <f>1/1000*'[1]44094418Exp'!AS$266</f>
        <v>5.1198116969999995E-3</v>
      </c>
      <c r="AV6" s="188">
        <f>1/1000*'[1]44094418Exp'!AT$266</f>
        <v>5.4850895449999994E-3</v>
      </c>
      <c r="AW6" s="188">
        <f>1/1000*'[1]44094418Exp'!AU$266</f>
        <v>4.8876798699999998E-3</v>
      </c>
      <c r="AX6" s="188">
        <f>1/1000*'[1]44094418Exp'!AV$266</f>
        <v>0</v>
      </c>
      <c r="AY6" s="188">
        <f>1/1000*'[1]44094418Exp'!AW$266</f>
        <v>0</v>
      </c>
      <c r="AZ6" s="188">
        <f>1/1000*'[1]44094418Exp'!AX$266</f>
        <v>0</v>
      </c>
      <c r="BA6" s="188">
        <f>1/1000*'[1]44094418Exp'!AY$266</f>
        <v>0</v>
      </c>
      <c r="BB6" s="188">
        <f>1/1000*'[1]44094418Exp'!AZ$266</f>
        <v>0</v>
      </c>
      <c r="BC6" s="189">
        <f>1/1000*'[1]44094418Exp'!BA$266</f>
        <v>0</v>
      </c>
      <c r="BD6" s="279"/>
    </row>
    <row r="7" spans="1:56" ht="17.149999999999999" customHeight="1">
      <c r="B7" s="14" t="s">
        <v>96</v>
      </c>
      <c r="C7" s="56">
        <f>1/$A$1*'[1]44094418Exp'!$B$268</f>
        <v>1.0503303999999998E-2</v>
      </c>
      <c r="D7" s="23">
        <f>1/$A$1*'[1]44094418Exp'!$C$268</f>
        <v>1.6138108000000002E-2</v>
      </c>
      <c r="E7" s="23">
        <f>1/$A$1*'[1]44094418Exp'!D$268</f>
        <v>2.9652240090909086E-2</v>
      </c>
      <c r="F7" s="23">
        <f>1/$A$1*'[1]44094418Exp'!E$268</f>
        <v>3.8718367696969694E-2</v>
      </c>
      <c r="G7" s="23">
        <f>1/$A$1*'[1]44094418Exp'!F$268</f>
        <v>3.4054633350000002E-2</v>
      </c>
      <c r="H7" s="23">
        <f>1/$A$1*'[1]44094418Exp'!G$268</f>
        <v>3.0645076E-2</v>
      </c>
      <c r="I7" s="23">
        <f>1/$A$1*'[1]44094418Exp'!H$268</f>
        <v>4.1032629883333338E-2</v>
      </c>
      <c r="J7" s="23">
        <f>1/$A$1*'[1]44094418Exp'!I$268</f>
        <v>3.6759174000000006E-2</v>
      </c>
      <c r="K7" s="23">
        <f>1/$A$1*'[1]44094418Exp'!J$268</f>
        <v>2.6507823999999996E-2</v>
      </c>
      <c r="L7" s="23">
        <f>1/$A$1*'[1]44094418Exp'!K$268</f>
        <v>9.8517406476123868E-3</v>
      </c>
      <c r="M7" s="23">
        <f>1/$A$1*'[1]44094418Exp'!L$268</f>
        <v>1.3491879001731601E-2</v>
      </c>
      <c r="N7" s="23">
        <f>1/$A$1*'[1]44094418Exp'!M$268</f>
        <v>2.0707190581962361E-2</v>
      </c>
      <c r="O7" s="23">
        <f>1/$A$1*'[1]44094418Exp'!N$268</f>
        <v>1.6310790981092439E-2</v>
      </c>
      <c r="P7" s="23">
        <f>1/$A$1*'[1]44094418Exp'!O$268</f>
        <v>1.4034094324095341E-2</v>
      </c>
      <c r="Q7" s="23">
        <f>1/$A$1*'[1]44094418Exp'!P$268</f>
        <v>1.925116898773449E-2</v>
      </c>
      <c r="R7" s="23">
        <f>1/$A$1*'[1]44094418Exp'!Q$268</f>
        <v>2.7777961140259738E-2</v>
      </c>
      <c r="S7" s="23">
        <f>1/$A$1*'[1]44094418Exp'!R$268</f>
        <v>2.6656855666666666E-2</v>
      </c>
      <c r="T7" s="23">
        <f>1/$A$1*'[1]44094418Exp'!S$268</f>
        <v>4.8218874895238094E-2</v>
      </c>
      <c r="U7" s="23">
        <f>1/$A$1*'[1]44094418Exp'!T$268</f>
        <v>4.2980757656258237E-2</v>
      </c>
      <c r="V7" s="23">
        <f>1/$A$1*'[1]44094418Exp'!U$268</f>
        <v>2.890900436846405E-2</v>
      </c>
      <c r="W7" s="23">
        <f>1/$A$1*'[1]44094418Exp'!V$268</f>
        <v>2.890900436846405E-2</v>
      </c>
      <c r="X7" s="23">
        <f>1/$A$1*'[1]44094418Exp'!W$268</f>
        <v>2.890900436846405E-2</v>
      </c>
      <c r="Y7" s="23">
        <f>1/$A$1*'[1]44094418Exp'!X$268</f>
        <v>2.890900436846405E-2</v>
      </c>
      <c r="Z7" s="23">
        <f>1/$A$1*'[1]44094418Exp'!Y$268</f>
        <v>2.890900436846405E-2</v>
      </c>
      <c r="AA7" s="23">
        <f>1/$A$1*'[1]44094418Exp'!Z$268</f>
        <v>2.890900436846405E-2</v>
      </c>
      <c r="AB7" s="23">
        <f>1/$A$1*'[1]44094418Exp'!AA$268</f>
        <v>2.890900436846405E-2</v>
      </c>
      <c r="AC7" s="4"/>
      <c r="AD7" s="56">
        <f>1/1000*'[1]44094418Exp'!$AB$268</f>
        <v>1.0203284887658998E-2</v>
      </c>
      <c r="AE7" s="23">
        <f>1/1000*'[1]44094418Exp'!$AC$268</f>
        <v>1.39215798652E-2</v>
      </c>
      <c r="AF7" s="23">
        <f>1/1000*'[1]44094418Exp'!AD$268</f>
        <v>2.20148237568E-2</v>
      </c>
      <c r="AG7" s="23">
        <f>1/1000*'[1]44094418Exp'!AE$268</f>
        <v>3.6122748737600005E-2</v>
      </c>
      <c r="AH7" s="23">
        <f>1/1000*'[1]44094418Exp'!AF$268</f>
        <v>3.9403057617000005E-2</v>
      </c>
      <c r="AI7" s="23">
        <f>1/1000*'[1]44094418Exp'!AG$268</f>
        <v>3.8907947321100006E-2</v>
      </c>
      <c r="AJ7" s="23">
        <f>1/1000*'[1]44094418Exp'!AH$268</f>
        <v>4.9197381260799998E-2</v>
      </c>
      <c r="AK7" s="23">
        <f>1/1000*'[1]44094418Exp'!AI$268</f>
        <v>5.3355406952000001E-2</v>
      </c>
      <c r="AL7" s="23">
        <f>1/1000*'[1]44094418Exp'!AJ$268</f>
        <v>5.4297345633200003E-2</v>
      </c>
      <c r="AM7" s="23">
        <f>1/1000*'[1]44094418Exp'!AK$268</f>
        <v>2.8348955720800002E-2</v>
      </c>
      <c r="AN7" s="23">
        <f>1/1000*'[1]44094418Exp'!AL$268</f>
        <v>3.0637721094300002E-2</v>
      </c>
      <c r="AO7" s="23">
        <f>1/1000*'[1]44094418Exp'!AM$268</f>
        <v>3.8198194944000001E-2</v>
      </c>
      <c r="AP7" s="23">
        <f>1/1000*'[1]44094418Exp'!AN$268</f>
        <v>3.8557764062399996E-2</v>
      </c>
      <c r="AQ7" s="23">
        <f>1/1000*'[1]44094418Exp'!AO$268</f>
        <v>2.3890330291200003E-2</v>
      </c>
      <c r="AR7" s="23">
        <f>1/1000*'[1]44094418Exp'!AP$268</f>
        <v>2.6035493967000004E-2</v>
      </c>
      <c r="AS7" s="23">
        <f>1/1000*'[1]44094418Exp'!AQ$268</f>
        <v>3.0478398814499999E-2</v>
      </c>
      <c r="AT7" s="23">
        <f>1/1000*'[1]44094418Exp'!AR$268</f>
        <v>4.3934804716400003E-2</v>
      </c>
      <c r="AU7" s="23">
        <f>1/1000*'[1]44094418Exp'!AS$268</f>
        <v>5.5374103856500004E-2</v>
      </c>
      <c r="AV7" s="23">
        <f>1/1000*'[1]44094418Exp'!AT$268</f>
        <v>5.2012599331000005E-2</v>
      </c>
      <c r="AW7" s="23">
        <f>1/1000*'[1]44094418Exp'!AU$268</f>
        <v>3.568143767541667E-2</v>
      </c>
      <c r="AX7" s="23">
        <f>1/1000*'[1]44094418Exp'!AV$268</f>
        <v>0</v>
      </c>
      <c r="AY7" s="23">
        <f>1/1000*'[1]44094418Exp'!AW$268</f>
        <v>0</v>
      </c>
      <c r="AZ7" s="23">
        <f>1/1000*'[1]44094418Exp'!AX$268</f>
        <v>0</v>
      </c>
      <c r="BA7" s="23">
        <f>1/1000*'[1]44094418Exp'!AY$268</f>
        <v>0</v>
      </c>
      <c r="BB7" s="23">
        <f>1/1000*'[1]44094418Exp'!AZ$268</f>
        <v>0</v>
      </c>
      <c r="BC7" s="41">
        <f>1/1000*'[1]44094418Exp'!BA$268</f>
        <v>0</v>
      </c>
      <c r="BD7" s="318"/>
    </row>
    <row r="8" spans="1:56">
      <c r="B8" s="5" t="s">
        <v>97</v>
      </c>
      <c r="C8" s="20">
        <f>1/$A$1*'[1]44094418Exp'!$B$39</f>
        <v>2.6034679999999998E-3</v>
      </c>
      <c r="D8" s="12">
        <f>1/$A$1*'[1]44094418Exp'!$C$39</f>
        <v>2.8803599999999993E-3</v>
      </c>
      <c r="E8" s="12">
        <f>1/$A$1*'[1]44094418Exp'!D$39</f>
        <v>3.8854199999999992E-3</v>
      </c>
      <c r="F8" s="12">
        <f>1/$A$1*'[1]44094418Exp'!E$39</f>
        <v>3.3175056969696965E-3</v>
      </c>
      <c r="G8" s="12">
        <f>1/$A$1*'[1]44094418Exp'!F$39</f>
        <v>3.4774739999999991E-3</v>
      </c>
      <c r="H8" s="12">
        <f>1/$A$1*'[1]44094418Exp'!G$39</f>
        <v>5.2817799999999998E-3</v>
      </c>
      <c r="I8" s="12">
        <f>1/$A$1*'[1]44094418Exp'!H$39</f>
        <v>4.2174411333333328E-3</v>
      </c>
      <c r="J8" s="12">
        <f>1/$A$1*'[1]44094418Exp'!I$39</f>
        <v>6.2290339999999987E-3</v>
      </c>
      <c r="K8" s="12">
        <f>1/$A$1*'[1]44094418Exp'!J$39</f>
        <v>7.8024239999999996E-3</v>
      </c>
      <c r="L8" s="12">
        <f>1/$A$1*'[1]44094418Exp'!K$39</f>
        <v>2.1646849913419912E-3</v>
      </c>
      <c r="M8" s="12">
        <f>1/$A$1*'[1]44094418Exp'!L$39</f>
        <v>6.5102709999999998E-3</v>
      </c>
      <c r="N8" s="12">
        <f>1/$A$1*'[1]44094418Exp'!M$39</f>
        <v>8.6751879075630256E-3</v>
      </c>
      <c r="O8" s="12">
        <f>1/$A$1*'[1]44094418Exp'!N$39</f>
        <v>3.4698835882352938E-3</v>
      </c>
      <c r="P8" s="12">
        <f>1/$A$1*'[1]44094418Exp'!O$39</f>
        <v>2.9849099999999999E-3</v>
      </c>
      <c r="Q8" s="12">
        <f>1/$A$1*'[1]44094418Exp'!P$39</f>
        <v>5.2132608333333328E-3</v>
      </c>
      <c r="R8" s="12">
        <f>1/$A$1*'[1]44094418Exp'!Q$39</f>
        <v>8.9572104545454535E-3</v>
      </c>
      <c r="S8" s="12">
        <f>1/$A$1*'[1]44094418Exp'!R$39</f>
        <v>5.0712256666666658E-3</v>
      </c>
      <c r="T8" s="12">
        <f>1/$A$1*'[1]44094418Exp'!S$39</f>
        <v>8.6633878333333345E-3</v>
      </c>
      <c r="U8" s="12">
        <f>1/$A$1*'[1]44094418Exp'!T$39</f>
        <v>5.924718343939395E-3</v>
      </c>
      <c r="V8" s="12">
        <f>1/$A$1*'[1]44094418Exp'!U$39</f>
        <v>3.6860843750000007E-3</v>
      </c>
      <c r="W8" s="12">
        <f>1/$A$1*'[1]44094418Exp'!V$39</f>
        <v>3.6860843750000007E-3</v>
      </c>
      <c r="X8" s="12">
        <f>1/$A$1*'[1]44094418Exp'!W$39</f>
        <v>3.6860843750000007E-3</v>
      </c>
      <c r="Y8" s="12">
        <f>1/$A$1*'[1]44094418Exp'!X$39</f>
        <v>3.6860843750000007E-3</v>
      </c>
      <c r="Z8" s="12">
        <f>1/$A$1*'[1]44094418Exp'!Y$39</f>
        <v>3.6860843750000007E-3</v>
      </c>
      <c r="AA8" s="12">
        <f>1/$A$1*'[1]44094418Exp'!Z$39</f>
        <v>3.6860843750000007E-3</v>
      </c>
      <c r="AB8" s="12">
        <f>1/$A$1*'[1]44094418Exp'!AA$39</f>
        <v>3.6860843750000007E-3</v>
      </c>
      <c r="AC8" s="13"/>
      <c r="AD8" s="20">
        <f>1/1000*'[1]44094418Exp'!$AB$39</f>
        <v>1.3497680381999999E-3</v>
      </c>
      <c r="AE8" s="12">
        <f>1/1000*'[1]44094418Exp'!$AC$39</f>
        <v>1.8993992271999999E-3</v>
      </c>
      <c r="AF8" s="12">
        <f>1/1000*'[1]44094418Exp'!AD$39</f>
        <v>2.8798701888E-3</v>
      </c>
      <c r="AG8" s="12">
        <f>1/1000*'[1]44094418Exp'!AE$39</f>
        <v>2.7513035088000005E-3</v>
      </c>
      <c r="AH8" s="12">
        <f>1/1000*'[1]44094418Exp'!AF$39</f>
        <v>2.7484480499000005E-3</v>
      </c>
      <c r="AI8" s="12">
        <f>1/1000*'[1]44094418Exp'!AG$39</f>
        <v>4.5390677475000011E-3</v>
      </c>
      <c r="AJ8" s="12">
        <f>1/1000*'[1]44094418Exp'!AH$39</f>
        <v>3.933891481200001E-3</v>
      </c>
      <c r="AK8" s="12">
        <f>1/1000*'[1]44094418Exp'!AI$39</f>
        <v>6.1316279640000002E-3</v>
      </c>
      <c r="AL8" s="12">
        <f>1/1000*'[1]44094418Exp'!AJ$39</f>
        <v>7.7762122604000013E-3</v>
      </c>
      <c r="AM8" s="12">
        <f>1/1000*'[1]44094418Exp'!AK$39</f>
        <v>3.0754447328000005E-3</v>
      </c>
      <c r="AN8" s="12">
        <f>1/1000*'[1]44094418Exp'!AL$39</f>
        <v>6.4548942822000004E-3</v>
      </c>
      <c r="AO8" s="12">
        <f>1/1000*'[1]44094418Exp'!AM$39</f>
        <v>9.1269612000000003E-3</v>
      </c>
      <c r="AP8" s="12">
        <f>1/1000*'[1]44094418Exp'!AN$39</f>
        <v>6.3199517568000001E-3</v>
      </c>
      <c r="AQ8" s="12">
        <f>1/1000*'[1]44094418Exp'!AO$39</f>
        <v>4.4822684388E-3</v>
      </c>
      <c r="AR8" s="12">
        <f>1/1000*'[1]44094418Exp'!AP$39</f>
        <v>6.0815714305000003E-3</v>
      </c>
      <c r="AS8" s="12">
        <f>1/1000*'[1]44094418Exp'!AQ$39</f>
        <v>7.8015712949999995E-3</v>
      </c>
      <c r="AT8" s="10">
        <f>1/1000*'[1]44094418Exp'!AR$39</f>
        <v>6.8785976009999991E-3</v>
      </c>
      <c r="AU8" s="10">
        <f>1/1000*'[1]44094418Exp'!AS$39</f>
        <v>9.1201709027000002E-3</v>
      </c>
      <c r="AV8" s="10">
        <f>1/1000*'[1]44094418Exp'!AT$39</f>
        <v>7.703476402E-3</v>
      </c>
      <c r="AW8" s="10">
        <f>1/1000*'[1]44094418Exp'!AU$39</f>
        <v>4.9747655400000004E-3</v>
      </c>
      <c r="AX8" s="10">
        <f>1/1000*'[1]44094418Exp'!AV$39</f>
        <v>0</v>
      </c>
      <c r="AY8" s="10">
        <f>1/1000*'[1]44094418Exp'!AW$39</f>
        <v>0</v>
      </c>
      <c r="AZ8" s="10">
        <f>1/1000*'[1]44094418Exp'!AX$39</f>
        <v>0</v>
      </c>
      <c r="BA8" s="10">
        <f>1/1000*'[1]44094418Exp'!AY$39</f>
        <v>0</v>
      </c>
      <c r="BB8" s="10">
        <f>1/1000*'[1]44094418Exp'!AZ$39</f>
        <v>0</v>
      </c>
      <c r="BC8" s="36">
        <f>1/1000*'[1]44094418Exp'!BA$39</f>
        <v>0</v>
      </c>
      <c r="BD8" s="318"/>
    </row>
    <row r="9" spans="1:56">
      <c r="B9" s="5" t="s">
        <v>33</v>
      </c>
      <c r="C9" s="20">
        <f>1/$A$1*'[1]44094418Exp'!$B$147</f>
        <v>3.5027999999999991E-5</v>
      </c>
      <c r="D9" s="12">
        <f>1/$A$1*'[1]44094418Exp'!$C$147</f>
        <v>4.8431599999999999E-4</v>
      </c>
      <c r="E9" s="12">
        <f>1/$A$1*'[1]44094418Exp'!D$147</f>
        <v>7.2780399999999997E-4</v>
      </c>
      <c r="F9" s="12">
        <f>1/$A$1*'[1]44094418Exp'!E$147</f>
        <v>7.5178599999999984E-4</v>
      </c>
      <c r="G9" s="12">
        <f>1/$A$1*'[1]44094418Exp'!F$147</f>
        <v>2.4509240000000002E-3</v>
      </c>
      <c r="H9" s="12">
        <f>1/$A$1*'[1]44094418Exp'!G$147</f>
        <v>2.3044980000000003E-3</v>
      </c>
      <c r="I9" s="12">
        <f>1/$A$1*'[1]44094418Exp'!H$147</f>
        <v>2.9496740000000002E-3</v>
      </c>
      <c r="J9" s="12">
        <f>1/$A$1*'[1]44094418Exp'!I$147</f>
        <v>3.6798580000000003E-3</v>
      </c>
      <c r="K9" s="12">
        <f>1/$A$1*'[1]44094418Exp'!J$147</f>
        <v>2.4807299999999996E-3</v>
      </c>
      <c r="L9" s="12">
        <f>1/$A$1*'[1]44094418Exp'!K$147</f>
        <v>1.4143672871794867E-3</v>
      </c>
      <c r="M9" s="12">
        <f>1/$A$1*'[1]44094418Exp'!L$147</f>
        <v>7.5551661363636364E-4</v>
      </c>
      <c r="N9" s="12">
        <f>1/$A$1*'[1]44094418Exp'!M$147</f>
        <v>1.0942692941176468E-3</v>
      </c>
      <c r="O9" s="12">
        <f>1/$A$1*'[1]44094418Exp'!N$147</f>
        <v>1.7582322499999998E-3</v>
      </c>
      <c r="P9" s="12">
        <f>1/$A$1*'[1]44094418Exp'!O$147</f>
        <v>2.600469777898158E-3</v>
      </c>
      <c r="Q9" s="12">
        <f>1/$A$1*'[1]44094418Exp'!P$147</f>
        <v>3.4389450555555555E-3</v>
      </c>
      <c r="R9" s="12">
        <f>1/$A$1*'[1]44094418Exp'!Q$147</f>
        <v>2.3620939999999999E-3</v>
      </c>
      <c r="S9" s="12">
        <f>1/$A$1*'[1]44094418Exp'!R$147</f>
        <v>3.805166E-3</v>
      </c>
      <c r="T9" s="12">
        <f>1/$A$1*'[1]44094418Exp'!S$147</f>
        <v>1.6834320000000001E-3</v>
      </c>
      <c r="U9" s="12">
        <f>1/$A$1*'[1]44094418Exp'!T$147</f>
        <v>2.6353303456521739E-3</v>
      </c>
      <c r="V9" s="12">
        <f>1/$A$1*'[1]44094418Exp'!U$147</f>
        <v>1.6210599999999999E-3</v>
      </c>
      <c r="W9" s="12">
        <f>1/$A$1*'[1]44094418Exp'!V$147</f>
        <v>1.6210599999999999E-3</v>
      </c>
      <c r="X9" s="12">
        <f>1/$A$1*'[1]44094418Exp'!W$147</f>
        <v>1.6210599999999999E-3</v>
      </c>
      <c r="Y9" s="12">
        <f>1/$A$1*'[1]44094418Exp'!X$147</f>
        <v>1.6210599999999999E-3</v>
      </c>
      <c r="Z9" s="12">
        <f>1/$A$1*'[1]44094418Exp'!Y$147</f>
        <v>1.6210599999999999E-3</v>
      </c>
      <c r="AA9" s="12">
        <f>1/$A$1*'[1]44094418Exp'!Z$147</f>
        <v>1.6210599999999999E-3</v>
      </c>
      <c r="AB9" s="12">
        <f>1/$A$1*'[1]44094418Exp'!AA$147</f>
        <v>1.6210599999999999E-3</v>
      </c>
      <c r="AC9" s="13"/>
      <c r="AD9" s="20">
        <f>1/1000*'[1]44094418Exp'!$AB$147</f>
        <v>2.6667478149000002E-5</v>
      </c>
      <c r="AE9" s="12">
        <f>1/1000*'[1]44094418Exp'!$AC$147</f>
        <v>1.4987328640000001E-4</v>
      </c>
      <c r="AF9" s="12">
        <f>1/1000*'[1]44094418Exp'!AD$147</f>
        <v>3.0974168160000001E-4</v>
      </c>
      <c r="AG9" s="12">
        <f>1/1000*'[1]44094418Exp'!AE$147</f>
        <v>3.9690188159999999E-4</v>
      </c>
      <c r="AH9" s="12">
        <f>1/1000*'[1]44094418Exp'!AF$147</f>
        <v>1.1462849475000001E-3</v>
      </c>
      <c r="AI9" s="12">
        <f>1/1000*'[1]44094418Exp'!AG$147</f>
        <v>1.5139689279000002E-3</v>
      </c>
      <c r="AJ9" s="12">
        <f>1/1000*'[1]44094418Exp'!AH$147</f>
        <v>1.8511875820000001E-3</v>
      </c>
      <c r="AK9" s="12">
        <f>1/1000*'[1]44094418Exp'!AI$147</f>
        <v>2.5078683565E-3</v>
      </c>
      <c r="AL9" s="12">
        <f>1/1000*'[1]44094418Exp'!AJ$147</f>
        <v>1.4612589204000001E-3</v>
      </c>
      <c r="AM9" s="12">
        <f>1/1000*'[1]44094418Exp'!AK$147</f>
        <v>1.0705996619999999E-3</v>
      </c>
      <c r="AN9" s="12">
        <f>1/1000*'[1]44094418Exp'!AL$147</f>
        <v>5.8933463220000009E-4</v>
      </c>
      <c r="AO9" s="12">
        <f>1/1000*'[1]44094418Exp'!AM$147</f>
        <v>8.5947369600000007E-4</v>
      </c>
      <c r="AP9" s="12">
        <f>1/1000*'[1]44094418Exp'!AN$147</f>
        <v>1.2839417535999999E-3</v>
      </c>
      <c r="AQ9" s="12">
        <f>1/1000*'[1]44094418Exp'!AO$147</f>
        <v>2.0210295345000004E-3</v>
      </c>
      <c r="AR9" s="12">
        <f>1/1000*'[1]44094418Exp'!AP$147</f>
        <v>2.1149998985000003E-3</v>
      </c>
      <c r="AS9" s="12">
        <f>1/1000*'[1]44094418Exp'!AQ$147</f>
        <v>1.4113538985000001E-3</v>
      </c>
      <c r="AT9" s="10">
        <f>1/1000*'[1]44094418Exp'!AR$147</f>
        <v>2.6976813349999999E-3</v>
      </c>
      <c r="AU9" s="10">
        <f>1/1000*'[1]44094418Exp'!AS$147</f>
        <v>1.3935335271000001E-3</v>
      </c>
      <c r="AV9" s="10">
        <f>1/1000*'[1]44094418Exp'!AT$147</f>
        <v>2.177395528E-3</v>
      </c>
      <c r="AW9" s="10">
        <f>1/1000*'[1]44094418Exp'!AU$147</f>
        <v>4.9336678750000007E-4</v>
      </c>
      <c r="AX9" s="10">
        <f>1/1000*'[1]44094418Exp'!AV$147</f>
        <v>0</v>
      </c>
      <c r="AY9" s="10">
        <f>1/1000*'[1]44094418Exp'!AW$147</f>
        <v>0</v>
      </c>
      <c r="AZ9" s="10">
        <f>1/1000*'[1]44094418Exp'!AX$147</f>
        <v>0</v>
      </c>
      <c r="BA9" s="10">
        <f>1/1000*'[1]44094418Exp'!AY$147</f>
        <v>0</v>
      </c>
      <c r="BB9" s="10">
        <f>1/1000*'[1]44094418Exp'!AZ$147</f>
        <v>0</v>
      </c>
      <c r="BC9" s="36">
        <f>1/1000*'[1]44094418Exp'!BA$147</f>
        <v>0</v>
      </c>
      <c r="BD9" s="318"/>
    </row>
    <row r="10" spans="1:56">
      <c r="B10" s="5" t="s">
        <v>98</v>
      </c>
      <c r="C10" s="20">
        <f>1/$A$1*'[1]44094418Exp'!$B$247</f>
        <v>7.8648079999999992E-3</v>
      </c>
      <c r="D10" s="12">
        <f>1/$A$1*'[1]44094418Exp'!$C$247</f>
        <v>1.2773432000000001E-2</v>
      </c>
      <c r="E10" s="12">
        <f>1/$A$1*'[1]44094418Exp'!D$247</f>
        <v>2.5039016090909087E-2</v>
      </c>
      <c r="F10" s="12">
        <f>1/$A$1*'[1]44094418Exp'!E$247</f>
        <v>3.4649075999999994E-2</v>
      </c>
      <c r="G10" s="12">
        <f>1/$A$1*'[1]44094418Exp'!F$247</f>
        <v>2.8126235350000001E-2</v>
      </c>
      <c r="H10" s="12">
        <f>1/$A$1*'[1]44094418Exp'!G$247</f>
        <v>2.3058798000000002E-2</v>
      </c>
      <c r="I10" s="12">
        <f>1/$A$1*'[1]44094418Exp'!H$247</f>
        <v>3.3865514750000006E-2</v>
      </c>
      <c r="J10" s="12">
        <f>1/$A$1*'[1]44094418Exp'!I$247</f>
        <v>2.6850282000000003E-2</v>
      </c>
      <c r="K10" s="12">
        <f>1/$A$1*'[1]44094418Exp'!J$247</f>
        <v>1.6224669999999997E-2</v>
      </c>
      <c r="L10" s="12">
        <f>1/$A$1*'[1]44094418Exp'!K$247</f>
        <v>6.2726883690909091E-3</v>
      </c>
      <c r="M10" s="12">
        <f>1/$A$1*'[1]44094418Exp'!L$247</f>
        <v>6.2260913880952378E-3</v>
      </c>
      <c r="N10" s="12">
        <f>1/$A$1*'[1]44094418Exp'!M$247</f>
        <v>1.093773338028169E-2</v>
      </c>
      <c r="O10" s="12">
        <f>1/$A$1*'[1]44094418Exp'!N$247</f>
        <v>1.1082675142857145E-2</v>
      </c>
      <c r="P10" s="12">
        <f>1/$A$1*'[1]44094418Exp'!O$247</f>
        <v>8.4487145461971825E-3</v>
      </c>
      <c r="Q10" s="12">
        <f>1/$A$1*'[1]44094418Exp'!P$247</f>
        <v>1.05989630988456E-2</v>
      </c>
      <c r="R10" s="12">
        <f>1/$A$1*'[1]44094418Exp'!Q$247</f>
        <v>1.6458656685714286E-2</v>
      </c>
      <c r="S10" s="12">
        <f>1/$A$1*'[1]44094418Exp'!R$247</f>
        <v>1.7780463999999999E-2</v>
      </c>
      <c r="T10" s="12">
        <f>1/$A$1*'[1]44094418Exp'!S$247</f>
        <v>3.7872055061904761E-2</v>
      </c>
      <c r="U10" s="12">
        <f>1/$A$1*'[1]44094418Exp'!T$247</f>
        <v>3.4420708966666665E-2</v>
      </c>
      <c r="V10" s="12">
        <f>1/$A$1*'[1]44094418Exp'!U$247</f>
        <v>2.360185999346405E-2</v>
      </c>
      <c r="W10" s="12">
        <f>1/$A$1*'[1]44094418Exp'!V$247</f>
        <v>2.360185999346405E-2</v>
      </c>
      <c r="X10" s="12">
        <f>1/$A$1*'[1]44094418Exp'!W$247</f>
        <v>2.360185999346405E-2</v>
      </c>
      <c r="Y10" s="12">
        <f>1/$A$1*'[1]44094418Exp'!X$247</f>
        <v>2.360185999346405E-2</v>
      </c>
      <c r="Z10" s="12">
        <f>1/$A$1*'[1]44094418Exp'!Y$247</f>
        <v>2.360185999346405E-2</v>
      </c>
      <c r="AA10" s="12">
        <f>1/$A$1*'[1]44094418Exp'!Z$247</f>
        <v>2.360185999346405E-2</v>
      </c>
      <c r="AB10" s="12">
        <f>1/$A$1*'[1]44094418Exp'!AA$247</f>
        <v>2.360185999346405E-2</v>
      </c>
      <c r="AC10" s="13"/>
      <c r="AD10" s="20">
        <f>1/1000*'[1]44094418Exp'!$AB$247</f>
        <v>8.8268493713099996E-3</v>
      </c>
      <c r="AE10" s="12">
        <f>1/1000*'[1]44094418Exp'!$AC$247</f>
        <v>1.1872307351599999E-2</v>
      </c>
      <c r="AF10" s="12">
        <f>1/1000*'[1]44094418Exp'!AD$247</f>
        <v>1.88252118864E-2</v>
      </c>
      <c r="AG10" s="12">
        <f>1/1000*'[1]44094418Exp'!AE$247</f>
        <v>3.2974543347200007E-2</v>
      </c>
      <c r="AH10" s="12">
        <f>1/1000*'[1]44094418Exp'!AF$247</f>
        <v>3.5508324619600004E-2</v>
      </c>
      <c r="AI10" s="12">
        <f>1/1000*'[1]44094418Exp'!AG$247</f>
        <v>3.2854910645700001E-2</v>
      </c>
      <c r="AJ10" s="12">
        <f>1/1000*'[1]44094418Exp'!AH$247</f>
        <v>4.3412302197599999E-2</v>
      </c>
      <c r="AK10" s="12">
        <f>1/1000*'[1]44094418Exp'!AI$247</f>
        <v>4.4715910631500003E-2</v>
      </c>
      <c r="AL10" s="12">
        <f>1/1000*'[1]44094418Exp'!AJ$247</f>
        <v>4.5059874452400006E-2</v>
      </c>
      <c r="AM10" s="12">
        <f>1/1000*'[1]44094418Exp'!AK$247</f>
        <v>2.4202911325999998E-2</v>
      </c>
      <c r="AN10" s="12">
        <f>1/1000*'[1]44094418Exp'!AL$247</f>
        <v>2.3593492179900002E-2</v>
      </c>
      <c r="AO10" s="12">
        <f>1/1000*'[1]44094418Exp'!AM$247</f>
        <v>2.8211760047999999E-2</v>
      </c>
      <c r="AP10" s="12">
        <f>1/1000*'[1]44094418Exp'!AN$247</f>
        <v>3.0953870551999999E-2</v>
      </c>
      <c r="AQ10" s="12">
        <f>1/1000*'[1]44094418Exp'!AO$247</f>
        <v>1.7387032317900002E-2</v>
      </c>
      <c r="AR10" s="12">
        <f>1/1000*'[1]44094418Exp'!AP$247</f>
        <v>1.7838922638000004E-2</v>
      </c>
      <c r="AS10" s="12">
        <f>1/1000*'[1]44094418Exp'!AQ$247</f>
        <v>2.1265473620999998E-2</v>
      </c>
      <c r="AT10" s="10">
        <f>1/1000*'[1]44094418Exp'!AR$247</f>
        <v>3.4358525780400002E-2</v>
      </c>
      <c r="AU10" s="10">
        <f>1/1000*'[1]44094418Exp'!AS$247</f>
        <v>4.4860399426699997E-2</v>
      </c>
      <c r="AV10" s="10">
        <f>1/1000*'[1]44094418Exp'!AT$247</f>
        <v>4.2131727401000005E-2</v>
      </c>
      <c r="AW10" s="10">
        <f>1/1000*'[1]44094418Exp'!AU$247</f>
        <v>3.0213305347916667E-2</v>
      </c>
      <c r="AX10" s="10">
        <f>1/1000*'[1]44094418Exp'!AV$247</f>
        <v>0</v>
      </c>
      <c r="AY10" s="10">
        <f>1/1000*'[1]44094418Exp'!AW$247</f>
        <v>0</v>
      </c>
      <c r="AZ10" s="10">
        <f>1/1000*'[1]44094418Exp'!AX$247</f>
        <v>0</v>
      </c>
      <c r="BA10" s="10">
        <f>1/1000*'[1]44094418Exp'!AY$247</f>
        <v>0</v>
      </c>
      <c r="BB10" s="10">
        <f>1/1000*'[1]44094418Exp'!AZ$247</f>
        <v>0</v>
      </c>
      <c r="BC10" s="36">
        <f>1/1000*'[1]44094418Exp'!BA$247</f>
        <v>0</v>
      </c>
      <c r="BD10" s="318"/>
    </row>
    <row r="11" spans="1:56" ht="17.149999999999999" customHeight="1">
      <c r="B11" s="17" t="s">
        <v>125</v>
      </c>
      <c r="C11" s="319">
        <f>1/$A$1*'[1]44094418Exp'!$B$269</f>
        <v>5.1664899999999984E-3</v>
      </c>
      <c r="D11" s="61">
        <f>1/$A$1*'[1]44094418Exp'!$C$269</f>
        <v>2.9581860000000002E-3</v>
      </c>
      <c r="E11" s="61">
        <f>1/$A$1*'[1]44094418Exp'!D$269</f>
        <v>2.2952160000000005E-3</v>
      </c>
      <c r="F11" s="61">
        <f>1/$A$1*'[1]44094418Exp'!E$269</f>
        <v>1.6245599999999997E-3</v>
      </c>
      <c r="G11" s="61">
        <f>1/$A$1*'[1]44094418Exp'!F$269</f>
        <v>4.0745865454545451E-3</v>
      </c>
      <c r="H11" s="61">
        <f>1/$A$1*'[1]44094418Exp'!G$269</f>
        <v>5.2952899999999994E-3</v>
      </c>
      <c r="I11" s="61">
        <f>1/$A$1*'[1]44094418Exp'!H$269</f>
        <v>7.707462E-3</v>
      </c>
      <c r="J11" s="61">
        <f>1/$A$1*'[1]44094418Exp'!I$269</f>
        <v>9.4009860000000001E-3</v>
      </c>
      <c r="K11" s="61">
        <f>1/$A$1*'[1]44094418Exp'!J$269</f>
        <v>1.2539366214285714E-2</v>
      </c>
      <c r="L11" s="61">
        <f>1/$A$1*'[1]44094418Exp'!K$269</f>
        <v>6.4963092034965031E-3</v>
      </c>
      <c r="M11" s="61">
        <f>1/$A$1*'[1]44094418Exp'!L$269</f>
        <v>1.3088909122727274E-2</v>
      </c>
      <c r="N11" s="61">
        <f>1/$A$1*'[1]44094418Exp'!M$269</f>
        <v>1.5619507957983196E-2</v>
      </c>
      <c r="O11" s="61">
        <f>1/$A$1*'[1]44094418Exp'!N$269</f>
        <v>1.3687618800000001E-2</v>
      </c>
      <c r="P11" s="61">
        <f>1/$A$1*'[1]44094418Exp'!O$269</f>
        <v>1.4290139213434458E-2</v>
      </c>
      <c r="Q11" s="61">
        <f>1/$A$1*'[1]44094418Exp'!P$269</f>
        <v>1.3628086686813187E-2</v>
      </c>
      <c r="R11" s="61">
        <f>1/$A$1*'[1]44094418Exp'!Q$269</f>
        <v>1.3729615182947489E-2</v>
      </c>
      <c r="S11" s="61">
        <f>1/$A$1*'[1]44094418Exp'!R$269</f>
        <v>1.3440587384057966E-2</v>
      </c>
      <c r="T11" s="61">
        <f>1/$A$1*'[1]44094418Exp'!S$269</f>
        <v>1.1995350538461539E-2</v>
      </c>
      <c r="U11" s="61">
        <f>1/$A$1*'[1]44094418Exp'!T$269</f>
        <v>1.5030731956521741E-2</v>
      </c>
      <c r="V11" s="61">
        <f>1/$A$1*'[1]44094418Exp'!U$269</f>
        <v>7.6286280000000001E-3</v>
      </c>
      <c r="W11" s="61">
        <f>1/$A$1*'[1]44094418Exp'!V$269</f>
        <v>7.6286280000000001E-3</v>
      </c>
      <c r="X11" s="61">
        <f>1/$A$1*'[1]44094418Exp'!W$269</f>
        <v>7.6286280000000001E-3</v>
      </c>
      <c r="Y11" s="61">
        <f>1/$A$1*'[1]44094418Exp'!X$269</f>
        <v>7.6286280000000001E-3</v>
      </c>
      <c r="Z11" s="61">
        <f>1/$A$1*'[1]44094418Exp'!Y$269</f>
        <v>7.6286280000000001E-3</v>
      </c>
      <c r="AA11" s="61">
        <f>1/$A$1*'[1]44094418Exp'!Z$269</f>
        <v>7.6286280000000001E-3</v>
      </c>
      <c r="AB11" s="61">
        <f>1/$A$1*'[1]44094418Exp'!AA$269</f>
        <v>7.6286280000000001E-3</v>
      </c>
      <c r="AC11" s="320"/>
      <c r="AD11" s="319">
        <f>1/1000*'[1]44094418Exp'!$AB$269</f>
        <v>2.0345079316230006E-3</v>
      </c>
      <c r="AE11" s="61">
        <f>1/1000*'[1]44094418Exp'!$AC$269</f>
        <v>1.4323778599999997E-3</v>
      </c>
      <c r="AF11" s="61">
        <f>1/1000*'[1]44094418Exp'!AD$269</f>
        <v>9.3417431520000018E-4</v>
      </c>
      <c r="AG11" s="61">
        <f>1/1000*'[1]44094418Exp'!AE$269</f>
        <v>9.5802346080000006E-4</v>
      </c>
      <c r="AH11" s="61">
        <f>1/1000*'[1]44094418Exp'!AF$269</f>
        <v>1.7892071015000002E-3</v>
      </c>
      <c r="AI11" s="61">
        <f>1/1000*'[1]44094418Exp'!AG$269</f>
        <v>2.2633587833999994E-3</v>
      </c>
      <c r="AJ11" s="61">
        <f>1/1000*'[1]44094418Exp'!AH$269</f>
        <v>3.8806000504000011E-3</v>
      </c>
      <c r="AK11" s="61">
        <f>1/1000*'[1]44094418Exp'!AI$269</f>
        <v>4.8253454825E-3</v>
      </c>
      <c r="AL11" s="61">
        <f>1/1000*'[1]44094418Exp'!AJ$269</f>
        <v>6.5133436688000011E-3</v>
      </c>
      <c r="AM11" s="61">
        <f>1/1000*'[1]44094418Exp'!AK$269</f>
        <v>4.2014904843999997E-3</v>
      </c>
      <c r="AN11" s="61">
        <f>1/1000*'[1]44094418Exp'!AL$269</f>
        <v>6.5390483925000008E-3</v>
      </c>
      <c r="AO11" s="61">
        <f>1/1000*'[1]44094418Exp'!AM$269</f>
        <v>8.4984328319999969E-3</v>
      </c>
      <c r="AP11" s="61">
        <f>1/1000*'[1]44094418Exp'!AN$269</f>
        <v>7.0720993728000002E-3</v>
      </c>
      <c r="AQ11" s="61">
        <f>1/1000*'[1]44094418Exp'!AO$269</f>
        <v>9.7972329999000008E-3</v>
      </c>
      <c r="AR11" s="61">
        <f>1/1000*'[1]44094418Exp'!AP$269</f>
        <v>8.1622761015000024E-3</v>
      </c>
      <c r="AS11" s="61">
        <f>1/1000*'[1]44094418Exp'!AQ$269</f>
        <v>7.3216226754999987E-3</v>
      </c>
      <c r="AT11" s="61">
        <f>1/1000*'[1]44094418Exp'!AR$269</f>
        <v>6.1288643447000007E-3</v>
      </c>
      <c r="AU11" s="61">
        <f>1/1000*'[1]44094418Exp'!AS$269</f>
        <v>6.6673651329999997E-3</v>
      </c>
      <c r="AV11" s="61">
        <f>1/1000*'[1]44094418Exp'!AT$269</f>
        <v>8.648973192E-3</v>
      </c>
      <c r="AW11" s="61">
        <f>1/1000*'[1]44094418Exp'!AU$269</f>
        <v>3.6871361070833337E-3</v>
      </c>
      <c r="AX11" s="61">
        <f>1/1000*'[1]44094418Exp'!AV$269</f>
        <v>0</v>
      </c>
      <c r="AY11" s="61">
        <f>1/1000*'[1]44094418Exp'!AW$269</f>
        <v>0</v>
      </c>
      <c r="AZ11" s="61">
        <f>1/1000*'[1]44094418Exp'!AX$269</f>
        <v>0</v>
      </c>
      <c r="BA11" s="61">
        <f>1/1000*'[1]44094418Exp'!AY$269</f>
        <v>0</v>
      </c>
      <c r="BB11" s="61">
        <f>1/1000*'[1]44094418Exp'!AZ$269</f>
        <v>0</v>
      </c>
      <c r="BC11" s="62">
        <f>1/1000*'[1]44094418Exp'!BA$269</f>
        <v>0</v>
      </c>
      <c r="BD11" s="367"/>
    </row>
    <row r="12" spans="1:56" ht="17.149999999999999" customHeight="1">
      <c r="B12" s="14" t="s">
        <v>114</v>
      </c>
      <c r="C12" s="56">
        <f>1/$A$1*'[1]44094418Exp'!$B$267</f>
        <v>7.5535463924242416E-2</v>
      </c>
      <c r="D12" s="23">
        <f>1/$A$1*'[1]44094418Exp'!$C$267</f>
        <v>7.690206348863636E-2</v>
      </c>
      <c r="E12" s="23">
        <f>1/$A$1*'[1]44094418Exp'!D$267</f>
        <v>9.3287753999999987E-2</v>
      </c>
      <c r="F12" s="23">
        <f>1/$A$1*'[1]44094418Exp'!E$267</f>
        <v>8.7373482000000002E-2</v>
      </c>
      <c r="G12" s="23">
        <f>1/$A$1*'[1]44094418Exp'!F$267</f>
        <v>9.2047619000000025E-2</v>
      </c>
      <c r="H12" s="23">
        <f>1/$A$1*'[1]44094418Exp'!G$267</f>
        <v>4.0537478795454537E-2</v>
      </c>
      <c r="I12" s="23">
        <f>1/$A$1*'[1]44094418Exp'!H$267</f>
        <v>2.2566105487499998E-2</v>
      </c>
      <c r="J12" s="23">
        <f>1/$A$1*'[1]44094418Exp'!I$267</f>
        <v>2.2152455500000001E-2</v>
      </c>
      <c r="K12" s="23">
        <f>1/$A$1*'[1]44094418Exp'!J$267</f>
        <v>2.1003528000000004E-2</v>
      </c>
      <c r="L12" s="23">
        <f>1/$A$1*'[1]44094418Exp'!K$267</f>
        <v>1.8347620527319346E-2</v>
      </c>
      <c r="M12" s="23">
        <f>1/$A$1*'[1]44094418Exp'!L$267</f>
        <v>2.6289958315844152E-2</v>
      </c>
      <c r="N12" s="23">
        <f>1/$A$1*'[1]44094418Exp'!M$267</f>
        <v>5.1261704906024386E-2</v>
      </c>
      <c r="O12" s="23">
        <f>1/$A$1*'[1]44094418Exp'!N$267</f>
        <v>2.9941224576397509E-2</v>
      </c>
      <c r="P12" s="23">
        <f>1/$A$1*'[1]44094418Exp'!O$267</f>
        <v>4.699811163519993E-2</v>
      </c>
      <c r="Q12" s="23">
        <f>1/$A$1*'[1]44094418Exp'!P$267</f>
        <v>4.8101405521553314E-2</v>
      </c>
      <c r="R12" s="23">
        <f>1/$A$1*'[1]44094418Exp'!Q$267</f>
        <v>5.8540897878628866E-2</v>
      </c>
      <c r="S12" s="23">
        <f>1/$A$1*'[1]44094418Exp'!R$267</f>
        <v>5.6644710857195885E-2</v>
      </c>
      <c r="T12" s="23">
        <f>1/$A$1*'[1]44094418Exp'!S$267</f>
        <v>8.275314443093959E-2</v>
      </c>
      <c r="U12" s="23">
        <f>1/$A$1*'[1]44094418Exp'!T$267</f>
        <v>5.546957797650471E-2</v>
      </c>
      <c r="V12" s="23">
        <f>1/$A$1*'[1]44094418Exp'!U$267</f>
        <v>1.9899307776143418E-2</v>
      </c>
      <c r="W12" s="23">
        <f>1/$A$1*'[1]44094418Exp'!V$267</f>
        <v>1.9899307776143418E-2</v>
      </c>
      <c r="X12" s="23">
        <f>1/$A$1*'[1]44094418Exp'!W$267</f>
        <v>1.9899307776143418E-2</v>
      </c>
      <c r="Y12" s="23">
        <f>1/$A$1*'[1]44094418Exp'!X$267</f>
        <v>1.9899307776143418E-2</v>
      </c>
      <c r="Z12" s="23">
        <f>1/$A$1*'[1]44094418Exp'!Y$267</f>
        <v>1.9899307776143418E-2</v>
      </c>
      <c r="AA12" s="23">
        <f>1/$A$1*'[1]44094418Exp'!Z$267</f>
        <v>1.9899307776143418E-2</v>
      </c>
      <c r="AB12" s="23">
        <f>1/$A$1*'[1]44094418Exp'!AA$267</f>
        <v>1.9899307776143418E-2</v>
      </c>
      <c r="AC12" s="13"/>
      <c r="AD12" s="56">
        <f>1/1000*'[1]44094418Exp'!$AB$267</f>
        <v>2.5434973864505998E-2</v>
      </c>
      <c r="AE12" s="23">
        <f>1/1000*'[1]44094418Exp'!$AC$267</f>
        <v>2.5055094238399994E-2</v>
      </c>
      <c r="AF12" s="23">
        <f>1/1000*'[1]44094418Exp'!AD$267</f>
        <v>2.8030831190399997E-2</v>
      </c>
      <c r="AG12" s="23">
        <f>1/1000*'[1]44094418Exp'!AE$267</f>
        <v>3.4413671824000007E-2</v>
      </c>
      <c r="AH12" s="23">
        <f>1/1000*'[1]44094418Exp'!AF$267</f>
        <v>3.8944646881700004E-2</v>
      </c>
      <c r="AI12" s="23">
        <f>1/1000*'[1]44094418Exp'!AG$267</f>
        <v>2.3008937780400005E-2</v>
      </c>
      <c r="AJ12" s="23">
        <f>1/1000*'[1]44094418Exp'!AH$267</f>
        <v>1.6774284881200002E-2</v>
      </c>
      <c r="AK12" s="23">
        <f>1/1000*'[1]44094418Exp'!AI$267</f>
        <v>2.0181660932499998E-2</v>
      </c>
      <c r="AL12" s="23">
        <f>1/1000*'[1]44094418Exp'!AJ$267</f>
        <v>2.4097010646400005E-2</v>
      </c>
      <c r="AM12" s="23">
        <f>1/1000*'[1]44094418Exp'!AK$267</f>
        <v>1.9739411846000005E-2</v>
      </c>
      <c r="AN12" s="23">
        <f>1/1000*'[1]44094418Exp'!AL$267</f>
        <v>2.0273231456100008E-2</v>
      </c>
      <c r="AO12" s="23">
        <f>1/1000*'[1]44094418Exp'!AM$267</f>
        <v>3.3706783056E-2</v>
      </c>
      <c r="AP12" s="23">
        <f>1/1000*'[1]44094418Exp'!AN$267</f>
        <v>2.8830589515199997E-2</v>
      </c>
      <c r="AQ12" s="23">
        <f>1/1000*'[1]44094418Exp'!AO$267</f>
        <v>3.8883405250799995E-2</v>
      </c>
      <c r="AR12" s="23">
        <f>1/1000*'[1]44094418Exp'!AP$267</f>
        <v>3.6590862215000013E-2</v>
      </c>
      <c r="AS12" s="23">
        <f>1/1000*'[1]44094418Exp'!AQ$267</f>
        <v>3.5441724874499994E-2</v>
      </c>
      <c r="AT12" s="23">
        <f>1/1000*'[1]44094418Exp'!AR$267</f>
        <v>3.8642505505400007E-2</v>
      </c>
      <c r="AU12" s="23">
        <f>1/1000*'[1]44094418Exp'!AS$267</f>
        <v>5.0149418719400006E-2</v>
      </c>
      <c r="AV12" s="23">
        <f>1/1000*'[1]44094418Exp'!AT$267</f>
        <v>4.2035083809E-2</v>
      </c>
      <c r="AW12" s="23">
        <f>1/1000*'[1]44094418Exp'!AU$267</f>
        <v>1.8373864980833331E-2</v>
      </c>
      <c r="AX12" s="23">
        <f>1/1000*'[1]44094418Exp'!AV$267</f>
        <v>0</v>
      </c>
      <c r="AY12" s="23">
        <f>1/1000*'[1]44094418Exp'!AW$267</f>
        <v>0</v>
      </c>
      <c r="AZ12" s="23">
        <f>1/1000*'[1]44094418Exp'!AX$267</f>
        <v>0</v>
      </c>
      <c r="BA12" s="23">
        <f>1/1000*'[1]44094418Exp'!AY$267</f>
        <v>0</v>
      </c>
      <c r="BB12" s="23">
        <f>1/1000*'[1]44094418Exp'!AZ$267</f>
        <v>0</v>
      </c>
      <c r="BC12" s="41">
        <f>1/1000*'[1]44094418Exp'!BA$267</f>
        <v>0</v>
      </c>
      <c r="BD12" s="318"/>
    </row>
    <row r="13" spans="1:56">
      <c r="B13" s="49" t="s">
        <v>38</v>
      </c>
      <c r="C13" s="58">
        <f>1/$A$1*(SUM('[1]44094418Exp'!$B$47:$B$47)+SUM('[1]44094418Exp'!$B$105:$B$105))</f>
        <v>2.5304849090909088E-3</v>
      </c>
      <c r="D13" s="46">
        <f>1/$A$1*(SUM('[1]44094418Exp'!$C$47:$C$47)+SUM('[1]44094418Exp'!$C$105:$C$105))</f>
        <v>3.4250019999999999E-3</v>
      </c>
      <c r="E13" s="46">
        <f>1/$A$1*(SUM('[1]44094418Exp'!D$47:D$47)+SUM('[1]44094418Exp'!D$105:D$105))</f>
        <v>3.7519579999999997E-3</v>
      </c>
      <c r="F13" s="46">
        <f>1/$A$1*(SUM('[1]44094418Exp'!E$47:E$47)+SUM('[1]44094418Exp'!E$105:E$105))</f>
        <v>5.2650779999999986E-3</v>
      </c>
      <c r="G13" s="46">
        <f>1/$A$1*(SUM('[1]44094418Exp'!F$47:F$47)+SUM('[1]44094418Exp'!F$105:F$105))</f>
        <v>5.1699369999999994E-3</v>
      </c>
      <c r="H13" s="46">
        <f>1/$A$1*(SUM('[1]44094418Exp'!G$47:G$47)+SUM('[1]44094418Exp'!G$105:G$105))</f>
        <v>5.6110466666666661E-3</v>
      </c>
      <c r="I13" s="46">
        <f>1/$A$1*(SUM('[1]44094418Exp'!H$47:H$47)+SUM('[1]44094418Exp'!H$105:H$105))</f>
        <v>4.8094274874999994E-3</v>
      </c>
      <c r="J13" s="46">
        <f>1/$A$1*(SUM('[1]44094418Exp'!I$47:I$47)+SUM('[1]44094418Exp'!I$105:I$105))</f>
        <v>4.8900190000000007E-3</v>
      </c>
      <c r="K13" s="46">
        <f>1/$A$1*(SUM('[1]44094418Exp'!J$47:J$47)+SUM('[1]44094418Exp'!J$105:J$105))</f>
        <v>5.1188759999999996E-3</v>
      </c>
      <c r="L13" s="46">
        <f>1/$A$1*(SUM('[1]44094418Exp'!K$47:K$47)+SUM('[1]44094418Exp'!K$105:K$105))</f>
        <v>4.9025520897435894E-3</v>
      </c>
      <c r="M13" s="46">
        <f>1/$A$1*(SUM('[1]44094418Exp'!L$47:L$47)+SUM('[1]44094418Exp'!L$105:L$105))</f>
        <v>4.8205755099999994E-3</v>
      </c>
      <c r="N13" s="46">
        <f>1/$A$1*(SUM('[1]44094418Exp'!M$47:M$47)+SUM('[1]44094418Exp'!M$105:M$105))</f>
        <v>7.9805157883773223E-3</v>
      </c>
      <c r="O13" s="46">
        <f>1/$A$1*(SUM('[1]44094418Exp'!N$47:N$47)+SUM('[1]44094418Exp'!N$105:N$105))</f>
        <v>9.3319519571428561E-3</v>
      </c>
      <c r="P13" s="46">
        <f>1/$A$1*(SUM('[1]44094418Exp'!O$47:O$47)+SUM('[1]44094418Exp'!O$105:O$105))</f>
        <v>7.4580677908775723E-3</v>
      </c>
      <c r="Q13" s="46">
        <f>1/$A$1*(SUM('[1]44094418Exp'!P$47:P$47)+SUM('[1]44094418Exp'!P$105:P$105))</f>
        <v>1.300513272222222E-2</v>
      </c>
      <c r="R13" s="46">
        <f>1/$A$1*(SUM('[1]44094418Exp'!Q$47:Q$47)+SUM('[1]44094418Exp'!Q$105:Q$105))</f>
        <v>9.1635417158920547E-3</v>
      </c>
      <c r="S13" s="46">
        <f>1/$A$1*(SUM('[1]44094418Exp'!R$47:R$47)+SUM('[1]44094418Exp'!R$105:R$105))</f>
        <v>1.5359498255362321E-2</v>
      </c>
      <c r="T13" s="46">
        <f>1/$A$1*(SUM('[1]44094418Exp'!S$47:S$47)+SUM('[1]44094418Exp'!S$105:S$105))</f>
        <v>1.8589729083247273E-2</v>
      </c>
      <c r="U13" s="46">
        <f>1/$A$1*(SUM('[1]44094418Exp'!T$47:T$47)+SUM('[1]44094418Exp'!T$105:T$105))</f>
        <v>1.6193389889130435E-2</v>
      </c>
      <c r="V13" s="46">
        <f>1/$A$1*(SUM('[1]44094418Exp'!U$47:U$47)+SUM('[1]44094418Exp'!U$105:U$105))</f>
        <v>1.0135406437012986E-2</v>
      </c>
      <c r="W13" s="46">
        <f>1/$A$1*(SUM('[1]44094418Exp'!V$47:V$47)+SUM('[1]44094418Exp'!V$105:V$105))</f>
        <v>1.0135406437012986E-2</v>
      </c>
      <c r="X13" s="46">
        <f>1/$A$1*(SUM('[1]44094418Exp'!W$47:W$47)+SUM('[1]44094418Exp'!W$105:W$105))</f>
        <v>1.0135406437012986E-2</v>
      </c>
      <c r="Y13" s="46">
        <f>1/$A$1*(SUM('[1]44094418Exp'!X$47:X$47)+SUM('[1]44094418Exp'!X$105:X$105))</f>
        <v>1.0135406437012986E-2</v>
      </c>
      <c r="Z13" s="46">
        <f>1/$A$1*(SUM('[1]44094418Exp'!Y$47:Y$47)+SUM('[1]44094418Exp'!Y$105:Y$105))</f>
        <v>1.0135406437012986E-2</v>
      </c>
      <c r="AA13" s="46">
        <f>1/$A$1*(SUM('[1]44094418Exp'!Z$47:Z$47)+SUM('[1]44094418Exp'!Z$105:Z$105))</f>
        <v>1.0135406437012986E-2</v>
      </c>
      <c r="AB13" s="46">
        <f>1/$A$1*(SUM('[1]44094418Exp'!AA$47:AA$47)+SUM('[1]44094418Exp'!AA$105:AA$105))</f>
        <v>1.0135406437012986E-2</v>
      </c>
      <c r="AC13" s="333"/>
      <c r="AD13" s="46">
        <f>1/1000*(SUM('[1]44094418Exp'!$AB$47:$AB$47)+SUM('[1]44094418Exp'!$AB$105:$AB$105))</f>
        <v>1.661382133818E-3</v>
      </c>
      <c r="AE13" s="46">
        <f>1/1000*(SUM('[1]44094418Exp'!$AC$47:$AC$47)+SUM('[1]44094418Exp'!$AC$105:$AC$105))</f>
        <v>2.2912618423999997E-3</v>
      </c>
      <c r="AF13" s="46">
        <f>1/1000*(SUM('[1]44094418Exp'!AD$47:AD$47)+SUM('[1]44094418Exp'!AD$105:AD$105))</f>
        <v>2.9172213887999998E-3</v>
      </c>
      <c r="AG13" s="46">
        <f>1/1000*(SUM('[1]44094418Exp'!AE$47:AE$47)+SUM('[1]44094418Exp'!AE$105:AE$105))</f>
        <v>5.4183190432000004E-3</v>
      </c>
      <c r="AH13" s="46">
        <f>1/1000*(SUM('[1]44094418Exp'!AF$47:AF$47)+SUM('[1]44094418Exp'!AF$105:AF$105))</f>
        <v>5.5683345207000008E-3</v>
      </c>
      <c r="AI13" s="46">
        <f>1/1000*(SUM('[1]44094418Exp'!AG$47:AG$47)+SUM('[1]44094418Exp'!AG$105:AG$105))</f>
        <v>5.0566755525000007E-3</v>
      </c>
      <c r="AJ13" s="46">
        <f>1/1000*(SUM('[1]44094418Exp'!AH$47:AH$47)+SUM('[1]44094418Exp'!AH$105:AH$105))</f>
        <v>5.7516336459999999E-3</v>
      </c>
      <c r="AK13" s="46">
        <f>1/1000*(SUM('[1]44094418Exp'!AI$47:AI$47)+SUM('[1]44094418Exp'!AI$105:AI$105))</f>
        <v>6.7900545379999998E-3</v>
      </c>
      <c r="AL13" s="46">
        <f>1/1000*(SUM('[1]44094418Exp'!AJ$47:AJ$47)+SUM('[1]44094418Exp'!AJ$105:AJ$105))</f>
        <v>7.732341238000001E-3</v>
      </c>
      <c r="AM13" s="46">
        <f>1/1000*(SUM('[1]44094418Exp'!AK$47:AK$47)+SUM('[1]44094418Exp'!AK$105:AK$105))</f>
        <v>9.0128754012000004E-3</v>
      </c>
      <c r="AN13" s="46">
        <f>1/1000*(SUM('[1]44094418Exp'!AL$47:AL$47)+SUM('[1]44094418Exp'!AL$105:AL$105))</f>
        <v>7.9427539062000008E-3</v>
      </c>
      <c r="AO13" s="46">
        <f>1/1000*(SUM('[1]44094418Exp'!AM$47:AM$47)+SUM('[1]44094418Exp'!AM$105:AM$105))</f>
        <v>1.1089509984E-2</v>
      </c>
      <c r="AP13" s="46">
        <f>1/1000*(SUM('[1]44094418Exp'!AN$47:AN$47)+SUM('[1]44094418Exp'!AN$105:AN$105))</f>
        <v>1.3964722463999999E-2</v>
      </c>
      <c r="AQ13" s="46">
        <f>1/1000*(SUM('[1]44094418Exp'!AO$47:AO$47)+SUM('[1]44094418Exp'!AO$105:AO$105))</f>
        <v>1.3939768146300002E-2</v>
      </c>
      <c r="AR13" s="46">
        <f>1/1000*(SUM('[1]44094418Exp'!AP$47:AP$47)+SUM('[1]44094418Exp'!AP$105:AP$105))</f>
        <v>1.8074897450500005E-2</v>
      </c>
      <c r="AS13" s="46">
        <f>1/1000*(SUM('[1]44094418Exp'!AQ$47:AQ$47)+SUM('[1]44094418Exp'!AQ$105:AQ$105))</f>
        <v>1.3688683697500001E-2</v>
      </c>
      <c r="AT13" s="46">
        <f>1/1000*(SUM('[1]44094418Exp'!AR$47:AR$47)+SUM('[1]44094418Exp'!AR$105:AR$105))</f>
        <v>2.2026756549999998E-2</v>
      </c>
      <c r="AU13" s="46">
        <f>1/1000*(SUM('[1]44094418Exp'!AS$47:AS$47)+SUM('[1]44094418Exp'!AS$105:AS$105))</f>
        <v>2.6055528456099999E-2</v>
      </c>
      <c r="AV13" s="46">
        <f>1/1000*(SUM('[1]44094418Exp'!AT$47:AT$47)+SUM('[1]44094418Exp'!AT$105:AT$105))</f>
        <v>2.3103481383000002E-2</v>
      </c>
      <c r="AW13" s="46">
        <f>1/1000*(SUM('[1]44094418Exp'!AU$47:AU$47)+SUM('[1]44094418Exp'!AU$105:AU$105))</f>
        <v>1.3190563610000001E-2</v>
      </c>
      <c r="AX13" s="46">
        <f>1/1000*(SUM('[1]44094418Exp'!AV$47:AV$47)+SUM('[1]44094418Exp'!AV$105:AV$105))</f>
        <v>0</v>
      </c>
      <c r="AY13" s="46">
        <f>1/1000*(SUM('[1]44094418Exp'!AW$47:AW$47)+SUM('[1]44094418Exp'!AW$105:AW$105))</f>
        <v>0</v>
      </c>
      <c r="AZ13" s="46">
        <f>1/1000*(SUM('[1]44094418Exp'!AX$47:AX$47)+SUM('[1]44094418Exp'!AX$105:AX$105))</f>
        <v>0</v>
      </c>
      <c r="BA13" s="46">
        <f>1/1000*(SUM('[1]44094418Exp'!AY$47:AY$47)+SUM('[1]44094418Exp'!AY$105:AY$105))</f>
        <v>0</v>
      </c>
      <c r="BB13" s="46">
        <f>1/1000*(SUM('[1]44094418Exp'!AZ$47:AZ$47)+SUM('[1]44094418Exp'!AZ$105:AZ$105))</f>
        <v>0</v>
      </c>
      <c r="BC13" s="79">
        <f>1/1000*(SUM('[1]44094418Exp'!BA$47:BA$47)+SUM('[1]44094418Exp'!BA$105:BA$105))</f>
        <v>0</v>
      </c>
      <c r="BD13" s="318"/>
    </row>
    <row r="14" spans="1:56">
      <c r="B14" s="5" t="s">
        <v>82</v>
      </c>
      <c r="C14" s="20">
        <f>1/$A$1*'[1]44094418Exp'!$B$116</f>
        <v>6.3041159999999999E-2</v>
      </c>
      <c r="D14" s="12">
        <f>1/$A$1*'[1]44094418Exp'!$C$116</f>
        <v>6.8587413999999999E-2</v>
      </c>
      <c r="E14" s="12">
        <f>1/$A$1*'[1]44094418Exp'!D$116</f>
        <v>8.3348986000000014E-2</v>
      </c>
      <c r="F14" s="12">
        <f>1/$A$1*'[1]44094418Exp'!E$116</f>
        <v>7.8095122000000003E-2</v>
      </c>
      <c r="G14" s="12">
        <f>1/$A$1*'[1]44094418Exp'!F$116</f>
        <v>8.0055640000000011E-2</v>
      </c>
      <c r="H14" s="12">
        <f>1/$A$1*'[1]44094418Exp'!G$116</f>
        <v>2.0780574545454539E-2</v>
      </c>
      <c r="I14" s="12">
        <f>1/$A$1*'[1]44094418Exp'!H$116</f>
        <v>1.1050477999999999E-2</v>
      </c>
      <c r="J14" s="12">
        <f>1/$A$1*'[1]44094418Exp'!I$116</f>
        <v>9.5216040000000012E-3</v>
      </c>
      <c r="K14" s="12">
        <f>1/$A$1*'[1]44094418Exp'!J$116</f>
        <v>5.5564179999999987E-3</v>
      </c>
      <c r="L14" s="12">
        <f>1/$A$1*'[1]44094418Exp'!K$116</f>
        <v>5.805398308205127E-3</v>
      </c>
      <c r="M14" s="12">
        <f>1/$A$1*'[1]44094418Exp'!L$116</f>
        <v>1.8286694585714282E-2</v>
      </c>
      <c r="N14" s="12">
        <f>1/$A$1*'[1]44094418Exp'!M$116</f>
        <v>3.6648864000000003E-2</v>
      </c>
      <c r="O14" s="12">
        <f>1/$A$1*'[1]44094418Exp'!N$116</f>
        <v>1.0512334E-2</v>
      </c>
      <c r="P14" s="12">
        <f>1/$A$1*'[1]44094418Exp'!O$116</f>
        <v>2.7250864000000003E-2</v>
      </c>
      <c r="Q14" s="12">
        <f>1/$A$1*'[1]44094418Exp'!P$116</f>
        <v>2.4393946799331101E-2</v>
      </c>
      <c r="R14" s="12">
        <f>1/$A$1*'[1]44094418Exp'!Q$116</f>
        <v>2.564978647280905E-2</v>
      </c>
      <c r="S14" s="12">
        <f>1/$A$1*'[1]44094418Exp'!R$116</f>
        <v>2.9709816565217394E-2</v>
      </c>
      <c r="T14" s="12">
        <f>1/$A$1*'[1]44094418Exp'!S$116</f>
        <v>4.5971344539999993E-2</v>
      </c>
      <c r="U14" s="12">
        <f>1/$A$1*'[1]44094418Exp'!T$116</f>
        <v>2.6883366981972429E-2</v>
      </c>
      <c r="V14" s="12">
        <f>1/$A$1*'[1]44094418Exp'!U$116</f>
        <v>8.3189627000000016E-3</v>
      </c>
      <c r="W14" s="12">
        <f>1/$A$1*'[1]44094418Exp'!V$116</f>
        <v>8.3189627000000016E-3</v>
      </c>
      <c r="X14" s="12">
        <f>1/$A$1*'[1]44094418Exp'!W$116</f>
        <v>8.3189627000000016E-3</v>
      </c>
      <c r="Y14" s="12">
        <f>1/$A$1*'[1]44094418Exp'!X$116</f>
        <v>8.3189627000000016E-3</v>
      </c>
      <c r="Z14" s="12">
        <f>1/$A$1*'[1]44094418Exp'!Y$116</f>
        <v>8.3189627000000016E-3</v>
      </c>
      <c r="AA14" s="12">
        <f>1/$A$1*'[1]44094418Exp'!Z$116</f>
        <v>8.3189627000000016E-3</v>
      </c>
      <c r="AB14" s="12">
        <f>1/$A$1*'[1]44094418Exp'!AA$116</f>
        <v>8.3189627000000016E-3</v>
      </c>
      <c r="AC14" s="13"/>
      <c r="AD14" s="20">
        <f>1/1000*'[1]44094418Exp'!$AB$116</f>
        <v>1.9578561804173996E-2</v>
      </c>
      <c r="AE14" s="12">
        <f>1/1000*'[1]44094418Exp'!$AC$116</f>
        <v>2.0011023093599999E-2</v>
      </c>
      <c r="AF14" s="12">
        <f>1/1000*'[1]44094418Exp'!AD$116</f>
        <v>2.1692012937600001E-2</v>
      </c>
      <c r="AG14" s="12">
        <f>1/1000*'[1]44094418Exp'!AE$116</f>
        <v>2.5866866468800001E-2</v>
      </c>
      <c r="AH14" s="12">
        <f>1/1000*'[1]44094418Exp'!AF$116</f>
        <v>2.8802178598200001E-2</v>
      </c>
      <c r="AI14" s="12">
        <f>1/1000*'[1]44094418Exp'!AG$116</f>
        <v>9.3721797741000007E-3</v>
      </c>
      <c r="AJ14" s="12">
        <f>1/1000*'[1]44094418Exp'!AH$116</f>
        <v>5.6268709520000005E-3</v>
      </c>
      <c r="AK14" s="12">
        <f>1/1000*'[1]44094418Exp'!AI$116</f>
        <v>4.8113101920000002E-3</v>
      </c>
      <c r="AL14" s="12">
        <f>1/1000*'[1]44094418Exp'!AJ$116</f>
        <v>4.504879491600001E-3</v>
      </c>
      <c r="AM14" s="12">
        <f>1/1000*'[1]44094418Exp'!AK$116</f>
        <v>3.6941738284000003E-3</v>
      </c>
      <c r="AN14" s="12">
        <f>1/1000*'[1]44094418Exp'!AL$116</f>
        <v>6.9911054640000008E-3</v>
      </c>
      <c r="AO14" s="12">
        <f>1/1000*'[1]44094418Exp'!AM$116</f>
        <v>1.4695163040000001E-2</v>
      </c>
      <c r="AP14" s="12">
        <f>1/1000*'[1]44094418Exp'!AN$116</f>
        <v>7.0724295663999997E-3</v>
      </c>
      <c r="AQ14" s="12">
        <f>1/1000*'[1]44094418Exp'!AO$116</f>
        <v>1.59213252207E-2</v>
      </c>
      <c r="AR14" s="12">
        <f>1/1000*'[1]44094418Exp'!AP$116</f>
        <v>9.354865237500001E-3</v>
      </c>
      <c r="AS14" s="12">
        <f>1/1000*'[1]44094418Exp'!AQ$116</f>
        <v>8.6056259450000006E-3</v>
      </c>
      <c r="AT14" s="10">
        <f>1/1000*'[1]44094418Exp'!AR$116</f>
        <v>9.5151359937999998E-3</v>
      </c>
      <c r="AU14" s="10">
        <f>1/1000*'[1]44094418Exp'!AS$116</f>
        <v>1.40110986015E-2</v>
      </c>
      <c r="AV14" s="10">
        <f>1/1000*'[1]44094418Exp'!AT$116</f>
        <v>9.4694859329999999E-3</v>
      </c>
      <c r="AW14" s="10">
        <f>1/1000*'[1]44094418Exp'!AU$116</f>
        <v>3.3726149200000001E-3</v>
      </c>
      <c r="AX14" s="10">
        <f>1/1000*'[1]44094418Exp'!AV$116</f>
        <v>0</v>
      </c>
      <c r="AY14" s="10">
        <f>1/1000*'[1]44094418Exp'!AW$116</f>
        <v>0</v>
      </c>
      <c r="AZ14" s="10">
        <f>1/1000*'[1]44094418Exp'!AX$116</f>
        <v>0</v>
      </c>
      <c r="BA14" s="10">
        <f>1/1000*'[1]44094418Exp'!AY$116</f>
        <v>0</v>
      </c>
      <c r="BB14" s="10">
        <f>1/1000*'[1]44094418Exp'!AZ$116</f>
        <v>0</v>
      </c>
      <c r="BC14" s="36">
        <f>1/1000*'[1]44094418Exp'!BA$116</f>
        <v>0</v>
      </c>
      <c r="BD14" s="318"/>
    </row>
    <row r="15" spans="1:56">
      <c r="B15" s="8" t="s">
        <v>19</v>
      </c>
      <c r="C15" s="325">
        <f t="shared" ref="C15:AB15" si="2">SUM(C12:C12)-SUM(C13:C14)</f>
        <v>9.9638190151515038E-3</v>
      </c>
      <c r="D15" s="313">
        <f t="shared" si="2"/>
        <v>4.8896474886363644E-3</v>
      </c>
      <c r="E15" s="313">
        <f t="shared" si="2"/>
        <v>6.1868099999999732E-3</v>
      </c>
      <c r="F15" s="313">
        <f t="shared" si="2"/>
        <v>4.0132820000000069E-3</v>
      </c>
      <c r="G15" s="313">
        <f t="shared" si="2"/>
        <v>6.8220420000000143E-3</v>
      </c>
      <c r="H15" s="313">
        <f t="shared" si="2"/>
        <v>1.4145857583333331E-2</v>
      </c>
      <c r="I15" s="313">
        <f t="shared" si="2"/>
        <v>6.706199999999999E-3</v>
      </c>
      <c r="J15" s="313">
        <f t="shared" si="2"/>
        <v>7.7408324999999993E-3</v>
      </c>
      <c r="K15" s="313">
        <f t="shared" si="2"/>
        <v>1.0328234000000006E-2</v>
      </c>
      <c r="L15" s="313">
        <f t="shared" si="2"/>
        <v>7.63967012937063E-3</v>
      </c>
      <c r="M15" s="313">
        <f t="shared" si="2"/>
        <v>3.1826882201298687E-3</v>
      </c>
      <c r="N15" s="313">
        <f t="shared" si="2"/>
        <v>6.6323251176470602E-3</v>
      </c>
      <c r="O15" s="313">
        <f t="shared" si="2"/>
        <v>1.0096938619254654E-2</v>
      </c>
      <c r="P15" s="313">
        <f t="shared" si="2"/>
        <v>1.2289179844322352E-2</v>
      </c>
      <c r="Q15" s="313">
        <f t="shared" si="2"/>
        <v>1.0702325999999991E-2</v>
      </c>
      <c r="R15" s="313">
        <f t="shared" si="2"/>
        <v>2.3727569689927765E-2</v>
      </c>
      <c r="S15" s="313">
        <f t="shared" si="2"/>
        <v>1.157539603661617E-2</v>
      </c>
      <c r="T15" s="313">
        <f t="shared" si="2"/>
        <v>1.819207080769232E-2</v>
      </c>
      <c r="U15" s="313">
        <f t="shared" si="2"/>
        <v>1.2392821105401845E-2</v>
      </c>
      <c r="V15" s="313">
        <f t="shared" si="2"/>
        <v>1.4449386391304289E-3</v>
      </c>
      <c r="W15" s="313">
        <f t="shared" si="2"/>
        <v>1.4449386391304289E-3</v>
      </c>
      <c r="X15" s="313">
        <f t="shared" si="2"/>
        <v>1.4449386391304289E-3</v>
      </c>
      <c r="Y15" s="313">
        <f t="shared" si="2"/>
        <v>1.4449386391304289E-3</v>
      </c>
      <c r="Z15" s="313">
        <f t="shared" si="2"/>
        <v>1.4449386391304289E-3</v>
      </c>
      <c r="AA15" s="313">
        <f t="shared" si="2"/>
        <v>1.4449386391304289E-3</v>
      </c>
      <c r="AB15" s="313">
        <f t="shared" si="2"/>
        <v>1.4449386391304289E-3</v>
      </c>
      <c r="AC15" s="308"/>
      <c r="AD15" s="314">
        <f t="shared" ref="AD15:BC15" si="3">SUM(AD12:AD12)-SUM(AD13:AD14)</f>
        <v>4.1950299265140004E-3</v>
      </c>
      <c r="AE15" s="315">
        <f t="shared" si="3"/>
        <v>2.7528093023999958E-3</v>
      </c>
      <c r="AF15" s="315">
        <f t="shared" si="3"/>
        <v>3.4215968639999955E-3</v>
      </c>
      <c r="AG15" s="315">
        <f t="shared" si="3"/>
        <v>3.128486312000002E-3</v>
      </c>
      <c r="AH15" s="315">
        <f t="shared" si="3"/>
        <v>4.5741337628000048E-3</v>
      </c>
      <c r="AI15" s="315">
        <f t="shared" si="3"/>
        <v>8.5800824538000038E-3</v>
      </c>
      <c r="AJ15" s="315">
        <f t="shared" si="3"/>
        <v>5.395780283200001E-3</v>
      </c>
      <c r="AK15" s="315">
        <f t="shared" si="3"/>
        <v>8.5802962024999971E-3</v>
      </c>
      <c r="AL15" s="315">
        <f t="shared" si="3"/>
        <v>1.1859789916800003E-2</v>
      </c>
      <c r="AM15" s="315">
        <f t="shared" si="3"/>
        <v>7.0323626164000043E-3</v>
      </c>
      <c r="AN15" s="315">
        <f t="shared" si="3"/>
        <v>5.3393720859000061E-3</v>
      </c>
      <c r="AO15" s="315">
        <f t="shared" si="3"/>
        <v>7.9221100319999994E-3</v>
      </c>
      <c r="AP15" s="315">
        <f t="shared" si="3"/>
        <v>7.793437484799999E-3</v>
      </c>
      <c r="AQ15" s="315">
        <f t="shared" si="3"/>
        <v>9.0223118837999931E-3</v>
      </c>
      <c r="AR15" s="315">
        <f t="shared" si="3"/>
        <v>9.1610995270000051E-3</v>
      </c>
      <c r="AS15" s="315">
        <f t="shared" si="3"/>
        <v>1.3147415231999991E-2</v>
      </c>
      <c r="AT15" s="315">
        <f t="shared" si="3"/>
        <v>7.1006129616000072E-3</v>
      </c>
      <c r="AU15" s="315">
        <f t="shared" si="3"/>
        <v>1.0082791661800004E-2</v>
      </c>
      <c r="AV15" s="315">
        <f t="shared" si="3"/>
        <v>9.4621164930000015E-3</v>
      </c>
      <c r="AW15" s="315">
        <f t="shared" si="3"/>
        <v>1.8106864508333313E-3</v>
      </c>
      <c r="AX15" s="315">
        <f t="shared" si="3"/>
        <v>0</v>
      </c>
      <c r="AY15" s="315">
        <f t="shared" si="3"/>
        <v>0</v>
      </c>
      <c r="AZ15" s="315">
        <f t="shared" si="3"/>
        <v>0</v>
      </c>
      <c r="BA15" s="315">
        <f t="shared" si="3"/>
        <v>0</v>
      </c>
      <c r="BB15" s="315">
        <f t="shared" si="3"/>
        <v>0</v>
      </c>
      <c r="BC15" s="332">
        <f t="shared" si="3"/>
        <v>0</v>
      </c>
      <c r="BD15" s="341"/>
    </row>
    <row r="16" spans="1:56" ht="17.149999999999999" customHeight="1">
      <c r="B16" s="14" t="s">
        <v>183</v>
      </c>
      <c r="C16" s="73">
        <f>1/$A$1*'[1]44094418Exp'!$B$264</f>
        <v>0.65550429199924232</v>
      </c>
      <c r="D16" s="74">
        <f>1/$A$1*'[1]44094418Exp'!$C$264</f>
        <v>0.78631246697928681</v>
      </c>
      <c r="E16" s="74">
        <f>1/$A$1*'[1]44094418Exp'!D$264</f>
        <v>0.95903835754393918</v>
      </c>
      <c r="F16" s="74">
        <f>1/$A$1*'[1]44094418Exp'!E$264</f>
        <v>0.98173908489621209</v>
      </c>
      <c r="G16" s="74">
        <f>1/$A$1*'[1]44094418Exp'!F$264</f>
        <v>1.2299752115372347</v>
      </c>
      <c r="H16" s="74">
        <f>1/$A$1*'[1]44094418Exp'!G$264</f>
        <v>1.392503940223268</v>
      </c>
      <c r="I16" s="74">
        <f>1/$A$1*'[1]44094418Exp'!H$264</f>
        <v>1.7135783941590808</v>
      </c>
      <c r="J16" s="74">
        <f>1/$A$1*'[1]44094418Exp'!I$264</f>
        <v>1.9595017055999997</v>
      </c>
      <c r="K16" s="74">
        <f>1/$A$1*'[1]44094418Exp'!J$264</f>
        <v>1.741953076831674</v>
      </c>
      <c r="L16" s="74">
        <f>1/$A$1*'[1]44094418Exp'!K$264</f>
        <v>1.3320558808503173</v>
      </c>
      <c r="M16" s="74">
        <f>1/$A$1*'[1]44094418Exp'!L$264</f>
        <v>1.5178528493919698</v>
      </c>
      <c r="N16" s="74">
        <f>1/$A$1*'[1]44094418Exp'!M$264</f>
        <v>1.648432812967692</v>
      </c>
      <c r="O16" s="74">
        <f>1/$A$1*'[1]44094418Exp'!N$264</f>
        <v>1.0935884225105494</v>
      </c>
      <c r="P16" s="74">
        <f>1/$A$1*'[1]44094418Exp'!O$264</f>
        <v>1.0301090641443529</v>
      </c>
      <c r="Q16" s="74">
        <f>1/$A$1*'[1]44094418Exp'!P$264</f>
        <v>1.4008929496861964</v>
      </c>
      <c r="R16" s="74">
        <f>1/$A$1*'[1]44094418Exp'!Q$264</f>
        <v>1.4445844891862916</v>
      </c>
      <c r="S16" s="74">
        <f>1/$A$1*'[1]44094418Exp'!R$264</f>
        <v>1.4834664298135747</v>
      </c>
      <c r="T16" s="74">
        <f>1/$A$1*'[1]44094418Exp'!S$264</f>
        <v>1.6010224788825183</v>
      </c>
      <c r="U16" s="74">
        <f>1/$A$1*'[1]44094418Exp'!T$264</f>
        <v>1.5540838503837389</v>
      </c>
      <c r="V16" s="74">
        <f>1/$A$1*'[1]44094418Exp'!U$264</f>
        <v>0.96543447650172298</v>
      </c>
      <c r="W16" s="74">
        <f>1/$A$1*'[1]44094418Exp'!V$264</f>
        <v>0.96543447650172298</v>
      </c>
      <c r="X16" s="74">
        <f>1/$A$1*'[1]44094418Exp'!W$264</f>
        <v>0.96543447650172298</v>
      </c>
      <c r="Y16" s="74">
        <f>1/$A$1*'[1]44094418Exp'!X$264</f>
        <v>0.96543447650172298</v>
      </c>
      <c r="Z16" s="74">
        <f>1/$A$1*'[1]44094418Exp'!Y$264</f>
        <v>0.96543447650172298</v>
      </c>
      <c r="AA16" s="74">
        <f>1/$A$1*'[1]44094418Exp'!Z$264</f>
        <v>0.96543447650172298</v>
      </c>
      <c r="AB16" s="74">
        <f>1/$A$1*'[1]44094418Exp'!AA$264</f>
        <v>0.96543447650172298</v>
      </c>
      <c r="AC16" s="161"/>
      <c r="AD16" s="56">
        <f>1/1000*'[1]44094418Exp'!$AB$264</f>
        <v>0.33954855744839696</v>
      </c>
      <c r="AE16" s="23">
        <f>1/1000*'[1]44094418Exp'!$AC$264</f>
        <v>0.34910210364000005</v>
      </c>
      <c r="AF16" s="23">
        <f>1/1000*'[1]44094418Exp'!AD$264</f>
        <v>0.42861628209600017</v>
      </c>
      <c r="AG16" s="23">
        <f>1/1000*'[1]44094418Exp'!AE$264</f>
        <v>0.51993463244799998</v>
      </c>
      <c r="AH16" s="23">
        <f>1/1000*'[1]44094418Exp'!AF$264</f>
        <v>0.65527384590290005</v>
      </c>
      <c r="AI16" s="23">
        <f>1/1000*'[1]44094418Exp'!AG$264</f>
        <v>0.7480715673288002</v>
      </c>
      <c r="AJ16" s="23">
        <f>1/1000*'[1]44094418Exp'!AH$264</f>
        <v>0.92274311442800006</v>
      </c>
      <c r="AK16" s="23">
        <f>1/1000*'[1]44094418Exp'!AI$264</f>
        <v>1.1466172881310004</v>
      </c>
      <c r="AL16" s="23">
        <f>1/1000*'[1]44094418Exp'!AJ$264</f>
        <v>1.1740032071212001</v>
      </c>
      <c r="AM16" s="23">
        <f>1/1000*'[1]44094418Exp'!AK$264</f>
        <v>0.87149706278359995</v>
      </c>
      <c r="AN16" s="23">
        <f>1/1000*'[1]44094418Exp'!AL$264</f>
        <v>0.85535031405509998</v>
      </c>
      <c r="AO16" s="23">
        <f>1/1000*'[1]44094418Exp'!AM$264</f>
        <v>1.0269437028960002</v>
      </c>
      <c r="AP16" s="23">
        <f>1/1000*'[1]44094418Exp'!AN$264</f>
        <v>0.86461861742080004</v>
      </c>
      <c r="AQ16" s="23">
        <f>1/1000*'[1]44094418Exp'!AO$264</f>
        <v>0.74773599017339998</v>
      </c>
      <c r="AR16" s="23">
        <f>1/1000*'[1]44094418Exp'!AP$264</f>
        <v>0.81889485687050023</v>
      </c>
      <c r="AS16" s="23">
        <f>1/1000*'[1]44094418Exp'!AQ$264</f>
        <v>0.73983984556299998</v>
      </c>
      <c r="AT16" s="23">
        <f>1/1000*'[1]44094418Exp'!AR$264</f>
        <v>0.86570293574409996</v>
      </c>
      <c r="AU16" s="23">
        <f>1/1000*'[1]44094418Exp'!AS$264</f>
        <v>0.9602521058129998</v>
      </c>
      <c r="AV16" s="23">
        <f>1/1000*'[1]44094418Exp'!AT$264</f>
        <v>1.0199232293070002</v>
      </c>
      <c r="AW16" s="23">
        <f>1/1000*'[1]44094418Exp'!AU$264</f>
        <v>0.66934335822125013</v>
      </c>
      <c r="AX16" s="23">
        <f>1/1000*'[1]44094418Exp'!AV$264</f>
        <v>0</v>
      </c>
      <c r="AY16" s="23">
        <f>1/1000*'[1]44094418Exp'!AW$264</f>
        <v>0</v>
      </c>
      <c r="AZ16" s="23">
        <f>1/1000*'[1]44094418Exp'!AX$264</f>
        <v>0</v>
      </c>
      <c r="BA16" s="23">
        <f>1/1000*'[1]44094418Exp'!AY$264</f>
        <v>0</v>
      </c>
      <c r="BB16" s="23">
        <f>1/1000*'[1]44094418Exp'!AZ$264</f>
        <v>0</v>
      </c>
      <c r="BC16" s="41">
        <f>1/1000*'[1]44094418Exp'!BA$264</f>
        <v>0</v>
      </c>
      <c r="BD16" s="318"/>
    </row>
    <row r="17" spans="2:56">
      <c r="B17" s="5" t="s">
        <v>56</v>
      </c>
      <c r="C17" s="20">
        <f>1/$A$1*'[1]44094418Exp'!$B$16</f>
        <v>0.15941333799999999</v>
      </c>
      <c r="D17" s="12">
        <f>1/$A$1*'[1]44094418Exp'!$C$16</f>
        <v>0.21420418599999999</v>
      </c>
      <c r="E17" s="12">
        <f>1/$A$1*'[1]44094418Exp'!D$16</f>
        <v>0.19771382399999995</v>
      </c>
      <c r="F17" s="12">
        <f>1/$A$1*'[1]44094418Exp'!E$16</f>
        <v>0.19021179799999999</v>
      </c>
      <c r="G17" s="12">
        <f>1/$A$1*'[1]44094418Exp'!F$16</f>
        <v>0.23046623599999996</v>
      </c>
      <c r="H17" s="12">
        <f>1/$A$1*'[1]44094418Exp'!G$16</f>
        <v>0.20229554799999999</v>
      </c>
      <c r="I17" s="12">
        <f>1/$A$1*'[1]44094418Exp'!H$16</f>
        <v>0.22816767399999996</v>
      </c>
      <c r="J17" s="12">
        <f>1/$A$1*'[1]44094418Exp'!I$16</f>
        <v>0.22988250599999999</v>
      </c>
      <c r="K17" s="12">
        <f>1/$A$1*'[1]44094418Exp'!J$16</f>
        <v>0.23016629999999996</v>
      </c>
      <c r="L17" s="12">
        <f>1/$A$1*'[1]44094418Exp'!K$16</f>
        <v>0.19744201064583333</v>
      </c>
      <c r="M17" s="12">
        <f>1/$A$1*'[1]44094418Exp'!L$16</f>
        <v>0.22549097074999999</v>
      </c>
      <c r="N17" s="12">
        <f>1/$A$1*'[1]44094418Exp'!M$16</f>
        <v>0.2463823</v>
      </c>
      <c r="O17" s="12">
        <f>1/$A$1*'[1]44094418Exp'!N$16</f>
        <v>0.17506027000000002</v>
      </c>
      <c r="P17" s="12">
        <f>1/$A$1*'[1]44094418Exp'!O$16</f>
        <v>0.168090342</v>
      </c>
      <c r="Q17" s="12">
        <f>1/$A$1*'[1]44094418Exp'!P$16</f>
        <v>0.22367817276923074</v>
      </c>
      <c r="R17" s="12">
        <f>1/$A$1*'[1]44094418Exp'!Q$16</f>
        <v>0.24771128399999998</v>
      </c>
      <c r="S17" s="12">
        <f>1/$A$1*'[1]44094418Exp'!R$16</f>
        <v>0.25216561796666664</v>
      </c>
      <c r="T17" s="12">
        <f>1/$A$1*'[1]44094418Exp'!S$16</f>
        <v>0.27877908110555549</v>
      </c>
      <c r="U17" s="12">
        <f>1/$A$1*'[1]44094418Exp'!T$16</f>
        <v>0.29272313465229882</v>
      </c>
      <c r="V17" s="12">
        <f>1/$A$1*'[1]44094418Exp'!U$16</f>
        <v>0.16612167249999998</v>
      </c>
      <c r="W17" s="12">
        <f>1/$A$1*'[1]44094418Exp'!V$16</f>
        <v>0.16612167249999998</v>
      </c>
      <c r="X17" s="12">
        <f>1/$A$1*'[1]44094418Exp'!W$16</f>
        <v>0.16612167249999998</v>
      </c>
      <c r="Y17" s="12">
        <f>1/$A$1*'[1]44094418Exp'!X$16</f>
        <v>0.16612167249999998</v>
      </c>
      <c r="Z17" s="12">
        <f>1/$A$1*'[1]44094418Exp'!Y$16</f>
        <v>0.16612167249999998</v>
      </c>
      <c r="AA17" s="12">
        <f>1/$A$1*'[1]44094418Exp'!Z$16</f>
        <v>0.16612167249999998</v>
      </c>
      <c r="AB17" s="12">
        <f>1/$A$1*'[1]44094418Exp'!AA$16</f>
        <v>0.16612167249999998</v>
      </c>
      <c r="AC17" s="308"/>
      <c r="AD17" s="20">
        <f>1/1000*'[1]44094418Exp'!$AB$16</f>
        <v>9.5208153273512994E-2</v>
      </c>
      <c r="AE17" s="12">
        <f>1/1000*'[1]44094418Exp'!$AC$16</f>
        <v>9.6732082123600002E-2</v>
      </c>
      <c r="AF17" s="12">
        <f>1/1000*'[1]44094418Exp'!AD$16</f>
        <v>9.0241068451200016E-2</v>
      </c>
      <c r="AG17" s="12">
        <f>1/1000*'[1]44094418Exp'!AE$16</f>
        <v>0.10964322852000001</v>
      </c>
      <c r="AH17" s="12">
        <f>1/1000*'[1]44094418Exp'!AF$16</f>
        <v>0.1263379946682</v>
      </c>
      <c r="AI17" s="12">
        <f>1/1000*'[1]44094418Exp'!AG$16</f>
        <v>0.12061752039480002</v>
      </c>
      <c r="AJ17" s="12">
        <f>1/1000*'[1]44094418Exp'!AH$16</f>
        <v>0.131167641438</v>
      </c>
      <c r="AK17" s="12">
        <f>1/1000*'[1]44094418Exp'!AI$16</f>
        <v>0.1518626339885</v>
      </c>
      <c r="AL17" s="12">
        <f>1/1000*'[1]44094418Exp'!AJ$16</f>
        <v>0.15926590157600004</v>
      </c>
      <c r="AM17" s="12">
        <f>1/1000*'[1]44094418Exp'!AK$16</f>
        <v>0.1374856647472</v>
      </c>
      <c r="AN17" s="12">
        <f>1/1000*'[1]44094418Exp'!AL$16</f>
        <v>0.14576366203110003</v>
      </c>
      <c r="AO17" s="12">
        <f>1/1000*'[1]44094418Exp'!AM$16</f>
        <v>0.18477859843200001</v>
      </c>
      <c r="AP17" s="12">
        <f>1/1000*'[1]44094418Exp'!AN$16</f>
        <v>0.16841653818879998</v>
      </c>
      <c r="AQ17" s="12">
        <f>1/1000*'[1]44094418Exp'!AO$16</f>
        <v>0.15264927068850001</v>
      </c>
      <c r="AR17" s="12">
        <f>1/1000*'[1]44094418Exp'!AP$16</f>
        <v>0.14961393365049999</v>
      </c>
      <c r="AS17" s="12">
        <f>1/1000*'[1]44094418Exp'!AQ$16</f>
        <v>0.14910690326000001</v>
      </c>
      <c r="AT17" s="10">
        <f>1/1000*'[1]44094418Exp'!AR$16</f>
        <v>0.16694345275419997</v>
      </c>
      <c r="AU17" s="10">
        <f>1/1000*'[1]44094418Exp'!AS$16</f>
        <v>0.18242443725220001</v>
      </c>
      <c r="AV17" s="10">
        <f>1/1000*'[1]44094418Exp'!AT$16</f>
        <v>0.19208873826800002</v>
      </c>
      <c r="AW17" s="10">
        <f>1/1000*'[1]44094418Exp'!AU$16</f>
        <v>0.10613439854208336</v>
      </c>
      <c r="AX17" s="10">
        <f>1/1000*'[1]44094418Exp'!AV$16</f>
        <v>0</v>
      </c>
      <c r="AY17" s="10">
        <f>1/1000*'[1]44094418Exp'!AW$16</f>
        <v>0</v>
      </c>
      <c r="AZ17" s="10">
        <f>1/1000*'[1]44094418Exp'!AX$16</f>
        <v>0</v>
      </c>
      <c r="BA17" s="10">
        <f>1/1000*'[1]44094418Exp'!AY$16</f>
        <v>0</v>
      </c>
      <c r="BB17" s="10">
        <f>1/1000*'[1]44094418Exp'!AZ$16</f>
        <v>0</v>
      </c>
      <c r="BC17" s="36">
        <f>1/1000*'[1]44094418Exp'!BA$16</f>
        <v>0</v>
      </c>
      <c r="BD17" s="318"/>
    </row>
    <row r="18" spans="2:56">
      <c r="B18" s="5" t="s">
        <v>34</v>
      </c>
      <c r="C18" s="20">
        <f>1/$A$1*'[1]44094418Exp'!$B$23</f>
        <v>2.8357065049999994E-2</v>
      </c>
      <c r="D18" s="12">
        <f>1/$A$1*'[1]44094418Exp'!$C$23</f>
        <v>3.0086465999999996E-2</v>
      </c>
      <c r="E18" s="12">
        <f>1/$A$1*'[1]44094418Exp'!D$23</f>
        <v>3.0386859999999995E-2</v>
      </c>
      <c r="F18" s="12">
        <f>1/$A$1*'[1]44094418Exp'!E$23</f>
        <v>2.4212595249999996E-2</v>
      </c>
      <c r="G18" s="12">
        <f>1/$A$1*'[1]44094418Exp'!F$23</f>
        <v>2.3473533999999997E-2</v>
      </c>
      <c r="H18" s="12">
        <f>1/$A$1*'[1]44094418Exp'!G$23</f>
        <v>2.9980187999999994E-2</v>
      </c>
      <c r="I18" s="12">
        <f>1/$A$1*'[1]44094418Exp'!H$23</f>
        <v>3.1126305209523808E-2</v>
      </c>
      <c r="J18" s="12">
        <f>1/$A$1*'[1]44094418Exp'!I$23</f>
        <v>3.5473582499999996E-2</v>
      </c>
      <c r="K18" s="12">
        <f>1/$A$1*'[1]44094418Exp'!J$23</f>
        <v>3.5990502285714279E-2</v>
      </c>
      <c r="L18" s="12">
        <f>1/$A$1*'[1]44094418Exp'!K$23</f>
        <v>3.5865254846031737E-2</v>
      </c>
      <c r="M18" s="12">
        <f>1/$A$1*'[1]44094418Exp'!L$23</f>
        <v>4.0622047416666668E-2</v>
      </c>
      <c r="N18" s="12">
        <f>1/$A$1*'[1]44094418Exp'!M$23</f>
        <v>5.2403324225274717E-2</v>
      </c>
      <c r="O18" s="12">
        <f>1/$A$1*'[1]44094418Exp'!N$23</f>
        <v>3.2507811349999999E-2</v>
      </c>
      <c r="P18" s="12">
        <f>1/$A$1*'[1]44094418Exp'!O$23</f>
        <v>3.8127482625E-2</v>
      </c>
      <c r="Q18" s="12">
        <f>1/$A$1*'[1]44094418Exp'!P$23</f>
        <v>5.4353338346153836E-2</v>
      </c>
      <c r="R18" s="12">
        <f>1/$A$1*'[1]44094418Exp'!Q$23</f>
        <v>5.8057396766233761E-2</v>
      </c>
      <c r="S18" s="12">
        <f>1/$A$1*'[1]44094418Exp'!R$23</f>
        <v>5.6958557260000001E-2</v>
      </c>
      <c r="T18" s="12">
        <f>1/$A$1*'[1]44094418Exp'!S$23</f>
        <v>6.7247968506506023E-2</v>
      </c>
      <c r="U18" s="12">
        <f>1/$A$1*'[1]44094418Exp'!T$23</f>
        <v>7.0115592187356329E-2</v>
      </c>
      <c r="V18" s="12">
        <f>1/$A$1*'[1]44094418Exp'!U$23</f>
        <v>5.9259182393557416E-2</v>
      </c>
      <c r="W18" s="12">
        <f>1/$A$1*'[1]44094418Exp'!V$23</f>
        <v>5.9259182393557416E-2</v>
      </c>
      <c r="X18" s="12">
        <f>1/$A$1*'[1]44094418Exp'!W$23</f>
        <v>5.9259182393557416E-2</v>
      </c>
      <c r="Y18" s="12">
        <f>1/$A$1*'[1]44094418Exp'!X$23</f>
        <v>5.9259182393557416E-2</v>
      </c>
      <c r="Z18" s="12">
        <f>1/$A$1*'[1]44094418Exp'!Y$23</f>
        <v>5.9259182393557416E-2</v>
      </c>
      <c r="AA18" s="12">
        <f>1/$A$1*'[1]44094418Exp'!Z$23</f>
        <v>5.9259182393557416E-2</v>
      </c>
      <c r="AB18" s="12">
        <f>1/$A$1*'[1]44094418Exp'!AA$23</f>
        <v>5.9259182393557416E-2</v>
      </c>
      <c r="AC18" s="308"/>
      <c r="AD18" s="20">
        <f>1/1000*'[1]44094418Exp'!$AB$23</f>
        <v>1.4042360829264E-2</v>
      </c>
      <c r="AE18" s="12">
        <f>1/1000*'[1]44094418Exp'!$AC$23</f>
        <v>1.72592804508E-2</v>
      </c>
      <c r="AF18" s="12">
        <f>1/1000*'[1]44094418Exp'!AD$23</f>
        <v>2.11132225248E-2</v>
      </c>
      <c r="AG18" s="12">
        <f>1/1000*'[1]44094418Exp'!AE$23</f>
        <v>1.75508711616E-2</v>
      </c>
      <c r="AH18" s="12">
        <f>1/1000*'[1]44094418Exp'!AF$23</f>
        <v>1.6442314272300002E-2</v>
      </c>
      <c r="AI18" s="12">
        <f>1/1000*'[1]44094418Exp'!AG$23</f>
        <v>2.1939450947700005E-2</v>
      </c>
      <c r="AJ18" s="12">
        <f>1/1000*'[1]44094418Exp'!AH$23</f>
        <v>2.3635960586000003E-2</v>
      </c>
      <c r="AK18" s="12">
        <f>1/1000*'[1]44094418Exp'!AI$23</f>
        <v>3.0754935494000001E-2</v>
      </c>
      <c r="AL18" s="12">
        <f>1/1000*'[1]44094418Exp'!AJ$23</f>
        <v>3.5803852071200008E-2</v>
      </c>
      <c r="AM18" s="12">
        <f>1/1000*'[1]44094418Exp'!AK$23</f>
        <v>4.1722482234399998E-2</v>
      </c>
      <c r="AN18" s="12">
        <f>1/1000*'[1]44094418Exp'!AL$23</f>
        <v>4.5071240073300003E-2</v>
      </c>
      <c r="AO18" s="12">
        <f>1/1000*'[1]44094418Exp'!AM$23</f>
        <v>5.3657964095999995E-2</v>
      </c>
      <c r="AP18" s="12">
        <f>1/1000*'[1]44094418Exp'!AN$23</f>
        <v>4.7628784825599998E-2</v>
      </c>
      <c r="AQ18" s="12">
        <f>1/1000*'[1]44094418Exp'!AO$23</f>
        <v>3.0044587647299999E-2</v>
      </c>
      <c r="AR18" s="12">
        <f>1/1000*'[1]44094418Exp'!AP$23</f>
        <v>3.0680955569000003E-2</v>
      </c>
      <c r="AS18" s="12">
        <f>1/1000*'[1]44094418Exp'!AQ$23</f>
        <v>3.0746294246499998E-2</v>
      </c>
      <c r="AT18" s="10">
        <f>1/1000*'[1]44094418Exp'!AR$23</f>
        <v>3.3679267740199997E-2</v>
      </c>
      <c r="AU18" s="10">
        <f>1/1000*'[1]44094418Exp'!AS$23</f>
        <v>3.8390519410100001E-2</v>
      </c>
      <c r="AV18" s="10">
        <f>1/1000*'[1]44094418Exp'!AT$23</f>
        <v>4.2607536947999999E-2</v>
      </c>
      <c r="AW18" s="10">
        <f>1/1000*'[1]44094418Exp'!AU$23</f>
        <v>2.9463326701666667E-2</v>
      </c>
      <c r="AX18" s="10">
        <f>1/1000*'[1]44094418Exp'!AV$23</f>
        <v>0</v>
      </c>
      <c r="AY18" s="10">
        <f>1/1000*'[1]44094418Exp'!AW$23</f>
        <v>0</v>
      </c>
      <c r="AZ18" s="10">
        <f>1/1000*'[1]44094418Exp'!AX$23</f>
        <v>0</v>
      </c>
      <c r="BA18" s="10">
        <f>1/1000*'[1]44094418Exp'!AY$23</f>
        <v>0</v>
      </c>
      <c r="BB18" s="10">
        <f>1/1000*'[1]44094418Exp'!AZ$23</f>
        <v>0</v>
      </c>
      <c r="BC18" s="36">
        <f>1/1000*'[1]44094418Exp'!BA$23</f>
        <v>0</v>
      </c>
      <c r="BD18" s="318"/>
    </row>
    <row r="19" spans="2:56">
      <c r="B19" s="5" t="s">
        <v>60</v>
      </c>
      <c r="C19" s="20">
        <f>1/$A$1*'[1]44094418Exp'!$B$67</f>
        <v>3.5445997999999992E-2</v>
      </c>
      <c r="D19" s="12">
        <f>1/$A$1*'[1]44094418Exp'!$C$67</f>
        <v>3.8907217999999993E-2</v>
      </c>
      <c r="E19" s="12">
        <f>1/$A$1*'[1]44094418Exp'!D$67</f>
        <v>5.3047049999999998E-2</v>
      </c>
      <c r="F19" s="12">
        <f>1/$A$1*'[1]44094418Exp'!E$67</f>
        <v>5.8794217999999988E-2</v>
      </c>
      <c r="G19" s="12">
        <f>1/$A$1*'[1]44094418Exp'!F$67</f>
        <v>4.8613112999999999E-2</v>
      </c>
      <c r="H19" s="12">
        <f>1/$A$1*'[1]44094418Exp'!G$67</f>
        <v>4.4822665999999997E-2</v>
      </c>
      <c r="I19" s="12">
        <f>1/$A$1*'[1]44094418Exp'!H$67</f>
        <v>6.0590193571428565E-2</v>
      </c>
      <c r="J19" s="12">
        <f>1/$A$1*'[1]44094418Exp'!I$67</f>
        <v>7.2878147999999976E-2</v>
      </c>
      <c r="K19" s="12">
        <f>1/$A$1*'[1]44094418Exp'!J$67</f>
        <v>8.9097162944444433E-2</v>
      </c>
      <c r="L19" s="12">
        <f>1/$A$1*'[1]44094418Exp'!K$67</f>
        <v>7.0201556666666665E-2</v>
      </c>
      <c r="M19" s="12">
        <f>1/$A$1*'[1]44094418Exp'!L$67</f>
        <v>5.952743188181818E-2</v>
      </c>
      <c r="N19" s="12">
        <f>1/$A$1*'[1]44094418Exp'!M$67</f>
        <v>7.2756548006992994E-2</v>
      </c>
      <c r="O19" s="12">
        <f>1/$A$1*'[1]44094418Exp'!N$67</f>
        <v>5.1991165999999991E-2</v>
      </c>
      <c r="P19" s="12">
        <f>1/$A$1*'[1]44094418Exp'!O$67</f>
        <v>5.1951564749999991E-2</v>
      </c>
      <c r="Q19" s="12">
        <f>1/$A$1*'[1]44094418Exp'!P$67</f>
        <v>5.7732888739423067E-2</v>
      </c>
      <c r="R19" s="12">
        <f>1/$A$1*'[1]44094418Exp'!Q$67</f>
        <v>6.0321026409090907E-2</v>
      </c>
      <c r="S19" s="12">
        <f>1/$A$1*'[1]44094418Exp'!R$67</f>
        <v>5.5141442687878781E-2</v>
      </c>
      <c r="T19" s="12">
        <f>1/$A$1*'[1]44094418Exp'!S$67</f>
        <v>7.1375321171111117E-2</v>
      </c>
      <c r="U19" s="12">
        <f>1/$A$1*'[1]44094418Exp'!T$67</f>
        <v>8.1238591917241365E-2</v>
      </c>
      <c r="V19" s="12">
        <f>1/$A$1*'[1]44094418Exp'!U$67</f>
        <v>4.7173510857142859E-2</v>
      </c>
      <c r="W19" s="12">
        <f>1/$A$1*'[1]44094418Exp'!V$67</f>
        <v>4.7173510857142859E-2</v>
      </c>
      <c r="X19" s="12">
        <f>1/$A$1*'[1]44094418Exp'!W$67</f>
        <v>4.7173510857142859E-2</v>
      </c>
      <c r="Y19" s="12">
        <f>1/$A$1*'[1]44094418Exp'!X$67</f>
        <v>4.7173510857142859E-2</v>
      </c>
      <c r="Z19" s="12">
        <f>1/$A$1*'[1]44094418Exp'!Y$67</f>
        <v>4.7173510857142859E-2</v>
      </c>
      <c r="AA19" s="12">
        <f>1/$A$1*'[1]44094418Exp'!Z$67</f>
        <v>4.7173510857142859E-2</v>
      </c>
      <c r="AB19" s="12">
        <f>1/$A$1*'[1]44094418Exp'!AA$67</f>
        <v>4.7173510857142859E-2</v>
      </c>
      <c r="AC19" s="308"/>
      <c r="AD19" s="20">
        <f>1/1000*'[1]44094418Exp'!$AB$67</f>
        <v>1.5725016541311001E-2</v>
      </c>
      <c r="AE19" s="12">
        <f>1/1000*'[1]44094418Exp'!$AC$67</f>
        <v>1.58396425008E-2</v>
      </c>
      <c r="AF19" s="12">
        <f>1/1000*'[1]44094418Exp'!AD$67</f>
        <v>1.9900731652799999E-2</v>
      </c>
      <c r="AG19" s="12">
        <f>1/1000*'[1]44094418Exp'!AE$67</f>
        <v>2.5853709481600002E-2</v>
      </c>
      <c r="AH19" s="12">
        <f>1/1000*'[1]44094418Exp'!AF$67</f>
        <v>2.2176389760700001E-2</v>
      </c>
      <c r="AI19" s="12">
        <f>1/1000*'[1]44094418Exp'!AG$67</f>
        <v>2.3783890158600003E-2</v>
      </c>
      <c r="AJ19" s="12">
        <f>1/1000*'[1]44094418Exp'!AH$67</f>
        <v>3.1055614886000001E-2</v>
      </c>
      <c r="AK19" s="12">
        <f>1/1000*'[1]44094418Exp'!AI$67</f>
        <v>3.9367959236500001E-2</v>
      </c>
      <c r="AL19" s="12">
        <f>1/1000*'[1]44094418Exp'!AJ$67</f>
        <v>4.9501296278000005E-2</v>
      </c>
      <c r="AM19" s="12">
        <f>1/1000*'[1]44094418Exp'!AK$67</f>
        <v>3.7944822651999999E-2</v>
      </c>
      <c r="AN19" s="12">
        <f>1/1000*'[1]44094418Exp'!AL$67</f>
        <v>3.02420977461E-2</v>
      </c>
      <c r="AO19" s="12">
        <f>1/1000*'[1]44094418Exp'!AM$67</f>
        <v>3.9261742799999992E-2</v>
      </c>
      <c r="AP19" s="12">
        <f>1/1000*'[1]44094418Exp'!AN$67</f>
        <v>3.1097951878400001E-2</v>
      </c>
      <c r="AQ19" s="12">
        <f>1/1000*'[1]44094418Exp'!AO$67</f>
        <v>2.7894907722000001E-2</v>
      </c>
      <c r="AR19" s="12">
        <f>1/1000*'[1]44094418Exp'!AP$67</f>
        <v>2.7331540040500004E-2</v>
      </c>
      <c r="AS19" s="12">
        <f>1/1000*'[1]44094418Exp'!AQ$67</f>
        <v>2.5104412409999999E-2</v>
      </c>
      <c r="AT19" s="10">
        <f>1/1000*'[1]44094418Exp'!AR$67</f>
        <v>2.3981731229900001E-2</v>
      </c>
      <c r="AU19" s="10">
        <f>1/1000*'[1]44094418Exp'!AS$67</f>
        <v>3.1168885047300001E-2</v>
      </c>
      <c r="AV19" s="10">
        <f>1/1000*'[1]44094418Exp'!AT$67</f>
        <v>3.7958445416000006E-2</v>
      </c>
      <c r="AW19" s="10">
        <f>1/1000*'[1]44094418Exp'!AU$67</f>
        <v>2.1016327955833334E-2</v>
      </c>
      <c r="AX19" s="10">
        <f>1/1000*'[1]44094418Exp'!AV$67</f>
        <v>0</v>
      </c>
      <c r="AY19" s="10">
        <f>1/1000*'[1]44094418Exp'!AW$67</f>
        <v>0</v>
      </c>
      <c r="AZ19" s="10">
        <f>1/1000*'[1]44094418Exp'!AX$67</f>
        <v>0</v>
      </c>
      <c r="BA19" s="10">
        <f>1/1000*'[1]44094418Exp'!AY$67</f>
        <v>0</v>
      </c>
      <c r="BB19" s="10">
        <f>1/1000*'[1]44094418Exp'!AZ$67</f>
        <v>0</v>
      </c>
      <c r="BC19" s="36">
        <f>1/1000*'[1]44094418Exp'!BA$67</f>
        <v>0</v>
      </c>
      <c r="BD19" s="318"/>
    </row>
    <row r="20" spans="2:56">
      <c r="B20" s="5" t="s">
        <v>44</v>
      </c>
      <c r="C20" s="20">
        <f>1/$A$1*'[1]44094418Exp'!$B$69</f>
        <v>8.0546100757575741E-3</v>
      </c>
      <c r="D20" s="12">
        <f>1/$A$1*'[1]44094418Exp'!$C$69</f>
        <v>6.9609164666666664E-3</v>
      </c>
      <c r="E20" s="12">
        <f>1/$A$1*'[1]44094418Exp'!D$69</f>
        <v>1.7700296272727269E-2</v>
      </c>
      <c r="F20" s="12">
        <f>1/$A$1*'[1]44094418Exp'!E$69</f>
        <v>2.6310140439393937E-2</v>
      </c>
      <c r="G20" s="12">
        <f>1/$A$1*'[1]44094418Exp'!F$69</f>
        <v>4.0844014409090912E-2</v>
      </c>
      <c r="H20" s="12">
        <f>1/$A$1*'[1]44094418Exp'!G$69</f>
        <v>5.7324770624999993E-2</v>
      </c>
      <c r="I20" s="12">
        <f>1/$A$1*'[1]44094418Exp'!H$69</f>
        <v>6.6613519714285696E-2</v>
      </c>
      <c r="J20" s="12">
        <f>1/$A$1*'[1]44094418Exp'!I$69</f>
        <v>4.4215386700000005E-2</v>
      </c>
      <c r="K20" s="12">
        <f>1/$A$1*'[1]44094418Exp'!J$69</f>
        <v>3.3350208553571424E-2</v>
      </c>
      <c r="L20" s="12">
        <f>1/$A$1*'[1]44094418Exp'!K$69</f>
        <v>2.4746514984444443E-2</v>
      </c>
      <c r="M20" s="12">
        <f>1/$A$1*'[1]44094418Exp'!L$69</f>
        <v>2.768880161045454E-2</v>
      </c>
      <c r="N20" s="12">
        <f>1/$A$1*'[1]44094418Exp'!M$69</f>
        <v>3.1847183333333334E-2</v>
      </c>
      <c r="O20" s="12">
        <f>1/$A$1*'[1]44094418Exp'!N$69</f>
        <v>2.739116833333333E-2</v>
      </c>
      <c r="P20" s="12">
        <f>1/$A$1*'[1]44094418Exp'!O$69</f>
        <v>3.2073830999999997E-2</v>
      </c>
      <c r="Q20" s="12">
        <f>1/$A$1*'[1]44094418Exp'!P$69</f>
        <v>0.12380839080769229</v>
      </c>
      <c r="R20" s="12">
        <f>1/$A$1*'[1]44094418Exp'!Q$69</f>
        <v>0.12675160577272729</v>
      </c>
      <c r="S20" s="12">
        <f>1/$A$1*'[1]44094418Exp'!R$69</f>
        <v>0.13949799415151515</v>
      </c>
      <c r="T20" s="12">
        <f>1/$A$1*'[1]44094418Exp'!S$69</f>
        <v>0.15428172733333334</v>
      </c>
      <c r="U20" s="12">
        <f>1/$A$1*'[1]44094418Exp'!T$69</f>
        <v>0.14258386462884418</v>
      </c>
      <c r="V20" s="12">
        <f>1/$A$1*'[1]44094418Exp'!U$69</f>
        <v>9.9596545238095205E-2</v>
      </c>
      <c r="W20" s="12">
        <f>1/$A$1*'[1]44094418Exp'!V$69</f>
        <v>9.9596545238095205E-2</v>
      </c>
      <c r="X20" s="12">
        <f>1/$A$1*'[1]44094418Exp'!W$69</f>
        <v>9.9596545238095205E-2</v>
      </c>
      <c r="Y20" s="12">
        <f>1/$A$1*'[1]44094418Exp'!X$69</f>
        <v>9.9596545238095205E-2</v>
      </c>
      <c r="Z20" s="12">
        <f>1/$A$1*'[1]44094418Exp'!Y$69</f>
        <v>9.9596545238095205E-2</v>
      </c>
      <c r="AA20" s="12">
        <f>1/$A$1*'[1]44094418Exp'!Z$69</f>
        <v>9.9596545238095205E-2</v>
      </c>
      <c r="AB20" s="12">
        <f>1/$A$1*'[1]44094418Exp'!AA$69</f>
        <v>9.9596545238095205E-2</v>
      </c>
      <c r="AC20" s="308"/>
      <c r="AD20" s="20">
        <f>1/1000*'[1]44094418Exp'!$AB$69</f>
        <v>3.0478397748300002E-3</v>
      </c>
      <c r="AE20" s="12">
        <f>1/1000*'[1]44094418Exp'!$AC$69</f>
        <v>5.1290080576000003E-3</v>
      </c>
      <c r="AF20" s="12">
        <f>1/1000*'[1]44094418Exp'!AD$69</f>
        <v>1.38015482976E-2</v>
      </c>
      <c r="AG20" s="12">
        <f>1/1000*'[1]44094418Exp'!AE$69</f>
        <v>1.8318179958400002E-2</v>
      </c>
      <c r="AH20" s="12">
        <f>1/1000*'[1]44094418Exp'!AF$69</f>
        <v>2.7411847934100002E-2</v>
      </c>
      <c r="AI20" s="12">
        <f>1/1000*'[1]44094418Exp'!AG$69</f>
        <v>3.4585860566399999E-2</v>
      </c>
      <c r="AJ20" s="12">
        <f>1/1000*'[1]44094418Exp'!AH$69</f>
        <v>4.8417505500000006E-2</v>
      </c>
      <c r="AK20" s="12">
        <f>1/1000*'[1]44094418Exp'!AI$69</f>
        <v>3.4439842700000001E-2</v>
      </c>
      <c r="AL20" s="12">
        <f>1/1000*'[1]44094418Exp'!AJ$69</f>
        <v>3.3332134430400007E-2</v>
      </c>
      <c r="AM20" s="12">
        <f>1/1000*'[1]44094418Exp'!AK$69</f>
        <v>2.4087681318800003E-2</v>
      </c>
      <c r="AN20" s="12">
        <f>1/1000*'[1]44094418Exp'!AL$69</f>
        <v>2.32654808574E-2</v>
      </c>
      <c r="AO20" s="12">
        <f>1/1000*'[1]44094418Exp'!AM$69</f>
        <v>2.8459398239999999E-2</v>
      </c>
      <c r="AP20" s="12">
        <f>1/1000*'[1]44094418Exp'!AN$69</f>
        <v>3.1323653979199999E-2</v>
      </c>
      <c r="AQ20" s="12">
        <f>1/1000*'[1]44094418Exp'!AO$69</f>
        <v>1.89864843975E-2</v>
      </c>
      <c r="AR20" s="12">
        <f>1/1000*'[1]44094418Exp'!AP$69</f>
        <v>6.8163298409500001E-2</v>
      </c>
      <c r="AS20" s="12">
        <f>1/1000*'[1]44094418Exp'!AQ$69</f>
        <v>5.7823053711499997E-2</v>
      </c>
      <c r="AT20" s="10">
        <f>1/1000*'[1]44094418Exp'!AR$69</f>
        <v>0.15291219353980001</v>
      </c>
      <c r="AU20" s="10">
        <f>1/1000*'[1]44094418Exp'!AS$69</f>
        <v>0.17687923589049998</v>
      </c>
      <c r="AV20" s="10">
        <f>1/1000*'[1]44094418Exp'!AT$69</f>
        <v>0.193492876408</v>
      </c>
      <c r="AW20" s="10">
        <f>1/1000*'[1]44094418Exp'!AU$69</f>
        <v>0.17681543308833336</v>
      </c>
      <c r="AX20" s="10">
        <f>1/1000*'[1]44094418Exp'!AV$69</f>
        <v>0</v>
      </c>
      <c r="AY20" s="10">
        <f>1/1000*'[1]44094418Exp'!AW$69</f>
        <v>0</v>
      </c>
      <c r="AZ20" s="10">
        <f>1/1000*'[1]44094418Exp'!AX$69</f>
        <v>0</v>
      </c>
      <c r="BA20" s="10">
        <f>1/1000*'[1]44094418Exp'!AY$69</f>
        <v>0</v>
      </c>
      <c r="BB20" s="10">
        <f>1/1000*'[1]44094418Exp'!AZ$69</f>
        <v>0</v>
      </c>
      <c r="BC20" s="36">
        <f>1/1000*'[1]44094418Exp'!BA$69</f>
        <v>0</v>
      </c>
      <c r="BD20" s="318"/>
    </row>
    <row r="21" spans="2:56">
      <c r="B21" s="5" t="s">
        <v>35</v>
      </c>
      <c r="C21" s="20">
        <f>1/$A$1*'[1]44094418Exp'!$B$85</f>
        <v>7.5561485999999983E-2</v>
      </c>
      <c r="D21" s="12">
        <f>1/$A$1*'[1]44094418Exp'!$C$85</f>
        <v>8.0081581499999999E-2</v>
      </c>
      <c r="E21" s="12">
        <f>1/$A$1*'[1]44094418Exp'!D$85</f>
        <v>0.11804486399999997</v>
      </c>
      <c r="F21" s="12">
        <f>1/$A$1*'[1]44094418Exp'!E$85</f>
        <v>0.10605723399999997</v>
      </c>
      <c r="G21" s="12">
        <f>1/$A$1*'[1]44094418Exp'!F$85</f>
        <v>0.14159073599999999</v>
      </c>
      <c r="H21" s="12">
        <f>1/$A$1*'[1]44094418Exp'!G$85</f>
        <v>0.16240095285714284</v>
      </c>
      <c r="I21" s="12">
        <f>1/$A$1*'[1]44094418Exp'!H$85</f>
        <v>0.22303933399999995</v>
      </c>
      <c r="J21" s="12">
        <f>1/$A$1*'[1]44094418Exp'!I$85</f>
        <v>0.27735570389999997</v>
      </c>
      <c r="K21" s="12">
        <f>1/$A$1*'[1]44094418Exp'!J$85</f>
        <v>0.2841310661875</v>
      </c>
      <c r="L21" s="12">
        <f>1/$A$1*'[1]44094418Exp'!K$85</f>
        <v>0.22939870091111109</v>
      </c>
      <c r="M21" s="12">
        <f>1/$A$1*'[1]44094418Exp'!L$85</f>
        <v>0.28953475743333335</v>
      </c>
      <c r="N21" s="12">
        <f>1/$A$1*'[1]44094418Exp'!M$85</f>
        <v>0.34676690023076917</v>
      </c>
      <c r="O21" s="12">
        <f>1/$A$1*'[1]44094418Exp'!N$85</f>
        <v>0.23865776456304347</v>
      </c>
      <c r="P21" s="12">
        <f>1/$A$1*'[1]44094418Exp'!O$85</f>
        <v>0.22251683999999999</v>
      </c>
      <c r="Q21" s="12">
        <f>1/$A$1*'[1]44094418Exp'!P$85</f>
        <v>0.27331783161538459</v>
      </c>
      <c r="R21" s="12">
        <f>1/$A$1*'[1]44094418Exp'!Q$85</f>
        <v>0.27073002599999996</v>
      </c>
      <c r="S21" s="12">
        <f>1/$A$1*'[1]44094418Exp'!R$85</f>
        <v>0.29238262666666665</v>
      </c>
      <c r="T21" s="12">
        <f>1/$A$1*'[1]44094418Exp'!S$85</f>
        <v>0.32414319616867465</v>
      </c>
      <c r="U21" s="12">
        <f>1/$A$1*'[1]44094418Exp'!T$85</f>
        <v>0.29416928037500001</v>
      </c>
      <c r="V21" s="12">
        <f>1/$A$1*'[1]44094418Exp'!U$85</f>
        <v>0.18220193699999998</v>
      </c>
      <c r="W21" s="12">
        <f>1/$A$1*'[1]44094418Exp'!V$85</f>
        <v>0.18220193699999998</v>
      </c>
      <c r="X21" s="12">
        <f>1/$A$1*'[1]44094418Exp'!W$85</f>
        <v>0.18220193699999998</v>
      </c>
      <c r="Y21" s="12">
        <f>1/$A$1*'[1]44094418Exp'!X$85</f>
        <v>0.18220193699999998</v>
      </c>
      <c r="Z21" s="12">
        <f>1/$A$1*'[1]44094418Exp'!Y$85</f>
        <v>0.18220193699999998</v>
      </c>
      <c r="AA21" s="12">
        <f>1/$A$1*'[1]44094418Exp'!Z$85</f>
        <v>0.18220193699999998</v>
      </c>
      <c r="AB21" s="12">
        <f>1/$A$1*'[1]44094418Exp'!AA$85</f>
        <v>0.18220193699999998</v>
      </c>
      <c r="AC21" s="308"/>
      <c r="AD21" s="20">
        <f>1/1000*'[1]44094418Exp'!$AB$85</f>
        <v>4.056202580097E-2</v>
      </c>
      <c r="AE21" s="12">
        <f>1/1000*'[1]44094418Exp'!$AC$85</f>
        <v>3.8619065501599999E-2</v>
      </c>
      <c r="AF21" s="12">
        <f>1/1000*'[1]44094418Exp'!AD$85</f>
        <v>5.5506524260800001E-2</v>
      </c>
      <c r="AG21" s="12">
        <f>1/1000*'[1]44094418Exp'!AE$85</f>
        <v>6.7569837249600001E-2</v>
      </c>
      <c r="AH21" s="12">
        <f>1/1000*'[1]44094418Exp'!AF$85</f>
        <v>8.580788652940001E-2</v>
      </c>
      <c r="AI21" s="12">
        <f>1/1000*'[1]44094418Exp'!AG$85</f>
        <v>9.0145390935600006E-2</v>
      </c>
      <c r="AJ21" s="12">
        <f>1/1000*'[1]44094418Exp'!AH$85</f>
        <v>0.12300975335120001</v>
      </c>
      <c r="AK21" s="12">
        <f>1/1000*'[1]44094418Exp'!AI$85</f>
        <v>0.1692913702005</v>
      </c>
      <c r="AL21" s="12">
        <f>1/1000*'[1]44094418Exp'!AJ$85</f>
        <v>0.20102948378360003</v>
      </c>
      <c r="AM21" s="12">
        <f>1/1000*'[1]44094418Exp'!AK$85</f>
        <v>0.151180286774</v>
      </c>
      <c r="AN21" s="12">
        <f>1/1000*'[1]44094418Exp'!AL$85</f>
        <v>0.15849383945670001</v>
      </c>
      <c r="AO21" s="12">
        <f>1/1000*'[1]44094418Exp'!AM$85</f>
        <v>0.202670532624</v>
      </c>
      <c r="AP21" s="12">
        <f>1/1000*'[1]44094418Exp'!AN$85</f>
        <v>0.1813293075264</v>
      </c>
      <c r="AQ21" s="12">
        <f>1/1000*'[1]44094418Exp'!AO$85</f>
        <v>0.16860945478709999</v>
      </c>
      <c r="AR21" s="12">
        <f>1/1000*'[1]44094418Exp'!AP$85</f>
        <v>0.16374965855300003</v>
      </c>
      <c r="AS21" s="12">
        <f>1/1000*'[1]44094418Exp'!AQ$85</f>
        <v>0.13584304600299998</v>
      </c>
      <c r="AT21" s="10">
        <f>1/1000*'[1]44094418Exp'!AR$85</f>
        <v>0.14206219259790001</v>
      </c>
      <c r="AU21" s="10">
        <f>1/1000*'[1]44094418Exp'!AS$85</f>
        <v>0.15656078608170002</v>
      </c>
      <c r="AV21" s="10">
        <f>1/1000*'[1]44094418Exp'!AT$85</f>
        <v>0.16209805343400002</v>
      </c>
      <c r="AW21" s="10">
        <f>1/1000*'[1]44094418Exp'!AU$85</f>
        <v>9.7364344025416674E-2</v>
      </c>
      <c r="AX21" s="10">
        <f>1/1000*'[1]44094418Exp'!AV$85</f>
        <v>0</v>
      </c>
      <c r="AY21" s="10">
        <f>1/1000*'[1]44094418Exp'!AW$85</f>
        <v>0</v>
      </c>
      <c r="AZ21" s="10">
        <f>1/1000*'[1]44094418Exp'!AX$85</f>
        <v>0</v>
      </c>
      <c r="BA21" s="10">
        <f>1/1000*'[1]44094418Exp'!AY$85</f>
        <v>0</v>
      </c>
      <c r="BB21" s="10">
        <f>1/1000*'[1]44094418Exp'!AZ$85</f>
        <v>0</v>
      </c>
      <c r="BC21" s="36">
        <f>1/1000*'[1]44094418Exp'!BA$85</f>
        <v>0</v>
      </c>
      <c r="BD21" s="318"/>
    </row>
    <row r="22" spans="2:56">
      <c r="B22" s="5" t="s">
        <v>42</v>
      </c>
      <c r="C22" s="20">
        <f>1/$A$1*'[1]44094418Exp'!$B$114</f>
        <v>8.4200524624999995E-2</v>
      </c>
      <c r="D22" s="12">
        <f>1/$A$1*'[1]44094418Exp'!$C$114</f>
        <v>0.12805889714999999</v>
      </c>
      <c r="E22" s="12">
        <f>1/$A$1*'[1]44094418Exp'!D$114</f>
        <v>0.18762726927727269</v>
      </c>
      <c r="F22" s="12">
        <f>1/$A$1*'[1]44094418Exp'!E$114</f>
        <v>0.22555975629999997</v>
      </c>
      <c r="G22" s="12">
        <f>1/$A$1*'[1]44094418Exp'!F$114</f>
        <v>0.30966811622727264</v>
      </c>
      <c r="H22" s="12">
        <f>1/$A$1*'[1]44094418Exp'!G$114</f>
        <v>0.38384182724999993</v>
      </c>
      <c r="I22" s="12">
        <f>1/$A$1*'[1]44094418Exp'!H$114</f>
        <v>0.44096621571428563</v>
      </c>
      <c r="J22" s="12">
        <f>1/$A$1*'[1]44094418Exp'!I$114</f>
        <v>0.51919617969999998</v>
      </c>
      <c r="K22" s="12">
        <f>1/$A$1*'[1]44094418Exp'!J$114</f>
        <v>0.36642704990571423</v>
      </c>
      <c r="L22" s="12">
        <f>1/$A$1*'[1]44094418Exp'!K$114</f>
        <v>0.28775047610222215</v>
      </c>
      <c r="M22" s="12">
        <f>1/$A$1*'[1]44094418Exp'!L$114</f>
        <v>0.33058067765909094</v>
      </c>
      <c r="N22" s="12">
        <f>1/$A$1*'[1]44094418Exp'!M$114</f>
        <v>0.32718701608391609</v>
      </c>
      <c r="O22" s="12">
        <f>1/$A$1*'[1]44094418Exp'!N$114</f>
        <v>0.20063300366999995</v>
      </c>
      <c r="P22" s="12">
        <f>1/$A$1*'[1]44094418Exp'!O$114</f>
        <v>0.17514268985000001</v>
      </c>
      <c r="Q22" s="12">
        <f>1/$A$1*'[1]44094418Exp'!P$114</f>
        <v>0.17695537323076926</v>
      </c>
      <c r="R22" s="12">
        <f>1/$A$1*'[1]44094418Exp'!Q$114</f>
        <v>0.16294660704545455</v>
      </c>
      <c r="S22" s="12">
        <f>1/$A$1*'[1]44094418Exp'!R$114</f>
        <v>0.15483696869333335</v>
      </c>
      <c r="T22" s="12">
        <f>1/$A$1*'[1]44094418Exp'!S$114</f>
        <v>8.9997489982222206E-2</v>
      </c>
      <c r="U22" s="12">
        <f>1/$A$1*'[1]44094418Exp'!T$114</f>
        <v>3.6987727084770113E-2</v>
      </c>
      <c r="V22" s="12">
        <f>1/$A$1*'[1]44094418Exp'!U$114</f>
        <v>2.2698882476190476E-2</v>
      </c>
      <c r="W22" s="12">
        <f>1/$A$1*'[1]44094418Exp'!V$114</f>
        <v>2.2698882476190476E-2</v>
      </c>
      <c r="X22" s="12">
        <f>1/$A$1*'[1]44094418Exp'!W$114</f>
        <v>2.2698882476190476E-2</v>
      </c>
      <c r="Y22" s="12">
        <f>1/$A$1*'[1]44094418Exp'!X$114</f>
        <v>2.2698882476190476E-2</v>
      </c>
      <c r="Z22" s="12">
        <f>1/$A$1*'[1]44094418Exp'!Y$114</f>
        <v>2.2698882476190476E-2</v>
      </c>
      <c r="AA22" s="12">
        <f>1/$A$1*'[1]44094418Exp'!Z$114</f>
        <v>2.2698882476190476E-2</v>
      </c>
      <c r="AB22" s="12">
        <f>1/$A$1*'[1]44094418Exp'!AA$114</f>
        <v>2.2698882476190476E-2</v>
      </c>
      <c r="AC22" s="308"/>
      <c r="AD22" s="20">
        <f>1/1000*'[1]44094418Exp'!$AB$114</f>
        <v>3.0782871391815E-2</v>
      </c>
      <c r="AE22" s="12">
        <f>1/1000*'[1]44094418Exp'!$AC$114</f>
        <v>3.6432963219999996E-2</v>
      </c>
      <c r="AF22" s="12">
        <f>1/1000*'[1]44094418Exp'!AD$114</f>
        <v>5.7232281139200002E-2</v>
      </c>
      <c r="AG22" s="12">
        <f>1/1000*'[1]44094418Exp'!AE$114</f>
        <v>8.4030689747200002E-2</v>
      </c>
      <c r="AH22" s="12">
        <f>1/1000*'[1]44094418Exp'!AF$114</f>
        <v>0.12387999104880001</v>
      </c>
      <c r="AI22" s="12">
        <f>1/1000*'[1]44094418Exp'!AG$114</f>
        <v>0.1534621933416</v>
      </c>
      <c r="AJ22" s="12">
        <f>1/1000*'[1]44094418Exp'!AH$114</f>
        <v>0.1813860992196</v>
      </c>
      <c r="AK22" s="12">
        <f>1/1000*'[1]44094418Exp'!AI$114</f>
        <v>0.21904034203550002</v>
      </c>
      <c r="AL22" s="12">
        <f>1/1000*'[1]44094418Exp'!AJ$114</f>
        <v>0.18867307971760006</v>
      </c>
      <c r="AM22" s="12">
        <f>1/1000*'[1]44094418Exp'!AK$114</f>
        <v>0.13220228648439999</v>
      </c>
      <c r="AN22" s="12">
        <f>1/1000*'[1]44094418Exp'!AL$114</f>
        <v>0.11818520049600001</v>
      </c>
      <c r="AO22" s="12">
        <f>1/1000*'[1]44094418Exp'!AM$114</f>
        <v>0.13599206083200002</v>
      </c>
      <c r="AP22" s="12">
        <f>1/1000*'[1]44094418Exp'!AN$114</f>
        <v>9.3484652289599998E-2</v>
      </c>
      <c r="AQ22" s="12">
        <f>1/1000*'[1]44094418Exp'!AO$114</f>
        <v>7.8084484053000003E-2</v>
      </c>
      <c r="AR22" s="12">
        <f>1/1000*'[1]44094418Exp'!AP$114</f>
        <v>7.3039280003000001E-2</v>
      </c>
      <c r="AS22" s="12">
        <f>1/1000*'[1]44094418Exp'!AQ$114</f>
        <v>5.9467952921999995E-2</v>
      </c>
      <c r="AT22" s="10">
        <f>1/1000*'[1]44094418Exp'!AR$114</f>
        <v>5.6588259011000001E-2</v>
      </c>
      <c r="AU22" s="10">
        <f>1/1000*'[1]44094418Exp'!AS$114</f>
        <v>4.2856003218599996E-2</v>
      </c>
      <c r="AV22" s="10">
        <f>1/1000*'[1]44094418Exp'!AT$114</f>
        <v>3.0917153352000001E-2</v>
      </c>
      <c r="AW22" s="10">
        <f>1/1000*'[1]44094418Exp'!AU$114</f>
        <v>2.1055592862916667E-2</v>
      </c>
      <c r="AX22" s="10">
        <f>1/1000*'[1]44094418Exp'!AV$114</f>
        <v>0</v>
      </c>
      <c r="AY22" s="10">
        <f>1/1000*'[1]44094418Exp'!AW$114</f>
        <v>0</v>
      </c>
      <c r="AZ22" s="10">
        <f>1/1000*'[1]44094418Exp'!AX$114</f>
        <v>0</v>
      </c>
      <c r="BA22" s="10">
        <f>1/1000*'[1]44094418Exp'!AY$114</f>
        <v>0</v>
      </c>
      <c r="BB22" s="10">
        <f>1/1000*'[1]44094418Exp'!AZ$114</f>
        <v>0</v>
      </c>
      <c r="BC22" s="36">
        <f>1/1000*'[1]44094418Exp'!BA$114</f>
        <v>0</v>
      </c>
      <c r="BD22" s="318"/>
    </row>
    <row r="23" spans="2:56">
      <c r="B23" s="5" t="s">
        <v>66</v>
      </c>
      <c r="C23" s="20">
        <f>1/$A$1*'[1]44094418Exp'!$B$160</f>
        <v>4.7973127999999997E-2</v>
      </c>
      <c r="D23" s="12">
        <f>1/$A$1*'[1]44094418Exp'!$C$160</f>
        <v>5.2447318000000007E-2</v>
      </c>
      <c r="E23" s="12">
        <f>1/$A$1*'[1]44094418Exp'!D$160</f>
        <v>5.4776561000000001E-2</v>
      </c>
      <c r="F23" s="12">
        <f>1/$A$1*'[1]44094418Exp'!E$160</f>
        <v>4.4321479999999996E-2</v>
      </c>
      <c r="G23" s="12">
        <f>1/$A$1*'[1]44094418Exp'!F$160</f>
        <v>7.5209007999999994E-2</v>
      </c>
      <c r="H23" s="12">
        <f>1/$A$1*'[1]44094418Exp'!G$160</f>
        <v>0.10069620399999998</v>
      </c>
      <c r="I23" s="12">
        <f>1/$A$1*'[1]44094418Exp'!H$160</f>
        <v>0.1497792994196428</v>
      </c>
      <c r="J23" s="12">
        <f>1/$A$1*'[1]44094418Exp'!I$160</f>
        <v>0.12531167199999999</v>
      </c>
      <c r="K23" s="12">
        <f>1/$A$1*'[1]44094418Exp'!J$160</f>
        <v>0.11180767434920634</v>
      </c>
      <c r="L23" s="12">
        <f>1/$A$1*'[1]44094418Exp'!K$160</f>
        <v>7.4132016051587285E-2</v>
      </c>
      <c r="M23" s="12">
        <f>1/$A$1*'[1]44094418Exp'!L$160</f>
        <v>0.10960460739999998</v>
      </c>
      <c r="N23" s="12">
        <f>1/$A$1*'[1]44094418Exp'!M$160</f>
        <v>0.12187151276923075</v>
      </c>
      <c r="O23" s="12">
        <f>1/$A$1*'[1]44094418Exp'!N$160</f>
        <v>8.6729348499999984E-2</v>
      </c>
      <c r="P23" s="12">
        <f>1/$A$1*'[1]44094418Exp'!O$160</f>
        <v>8.0252256750000001E-2</v>
      </c>
      <c r="Q23" s="12">
        <f>1/$A$1*'[1]44094418Exp'!P$160</f>
        <v>9.2937901038461529E-2</v>
      </c>
      <c r="R23" s="12">
        <f>1/$A$1*'[1]44094418Exp'!Q$160</f>
        <v>9.4051513499999989E-2</v>
      </c>
      <c r="S23" s="12">
        <f>1/$A$1*'[1]44094418Exp'!R$160</f>
        <v>9.9290150666666674E-2</v>
      </c>
      <c r="T23" s="12">
        <f>1/$A$1*'[1]44094418Exp'!S$160</f>
        <v>0.12210486547777777</v>
      </c>
      <c r="U23" s="12">
        <f>1/$A$1*'[1]44094418Exp'!T$160</f>
        <v>0.15205643417073167</v>
      </c>
      <c r="V23" s="12">
        <f>1/$A$1*'[1]44094418Exp'!U$160</f>
        <v>9.6113639999999972E-2</v>
      </c>
      <c r="W23" s="12">
        <f>1/$A$1*'[1]44094418Exp'!V$160</f>
        <v>9.6113639999999972E-2</v>
      </c>
      <c r="X23" s="12">
        <f>1/$A$1*'[1]44094418Exp'!W$160</f>
        <v>9.6113639999999972E-2</v>
      </c>
      <c r="Y23" s="12">
        <f>1/$A$1*'[1]44094418Exp'!X$160</f>
        <v>9.6113639999999972E-2</v>
      </c>
      <c r="Z23" s="12">
        <f>1/$A$1*'[1]44094418Exp'!Y$160</f>
        <v>9.6113639999999972E-2</v>
      </c>
      <c r="AA23" s="12">
        <f>1/$A$1*'[1]44094418Exp'!Z$160</f>
        <v>9.6113639999999972E-2</v>
      </c>
      <c r="AB23" s="12">
        <f>1/$A$1*'[1]44094418Exp'!AA$160</f>
        <v>9.6113639999999972E-2</v>
      </c>
      <c r="AC23" s="308"/>
      <c r="AD23" s="20">
        <f>1/1000*'[1]44094418Exp'!$AB$160</f>
        <v>3.5711898416654994E-2</v>
      </c>
      <c r="AE23" s="12">
        <f>1/1000*'[1]44094418Exp'!$AC$160</f>
        <v>3.6155820695599999E-2</v>
      </c>
      <c r="AF23" s="12">
        <f>1/1000*'[1]44094418Exp'!AD$160</f>
        <v>3.5796940919999999E-2</v>
      </c>
      <c r="AG23" s="12">
        <f>1/1000*'[1]44094418Exp'!AE$160</f>
        <v>3.5547344627200009E-2</v>
      </c>
      <c r="AH23" s="12">
        <f>1/1000*'[1]44094418Exp'!AF$160</f>
        <v>4.9459558727600002E-2</v>
      </c>
      <c r="AI23" s="12">
        <f>1/1000*'[1]44094418Exp'!AG$160</f>
        <v>5.2915969649399999E-2</v>
      </c>
      <c r="AJ23" s="12">
        <f>1/1000*'[1]44094418Exp'!AH$160</f>
        <v>7.8997953633200016E-2</v>
      </c>
      <c r="AK23" s="12">
        <f>1/1000*'[1]44094418Exp'!AI$160</f>
        <v>8.3337044673500005E-2</v>
      </c>
      <c r="AL23" s="12">
        <f>1/1000*'[1]44094418Exp'!AJ$160</f>
        <v>8.930842473800002E-2</v>
      </c>
      <c r="AM23" s="12">
        <f>1/1000*'[1]44094418Exp'!AK$160</f>
        <v>7.3717738063200006E-2</v>
      </c>
      <c r="AN23" s="12">
        <f>1/1000*'[1]44094418Exp'!AL$160</f>
        <v>7.2844305088500011E-2</v>
      </c>
      <c r="AO23" s="12">
        <f>1/1000*'[1]44094418Exp'!AM$160</f>
        <v>8.2779674544000009E-2</v>
      </c>
      <c r="AP23" s="12">
        <f>1/1000*'[1]44094418Exp'!AN$160</f>
        <v>7.2129864294399992E-2</v>
      </c>
      <c r="AQ23" s="12">
        <f>1/1000*'[1]44094418Exp'!AO$160</f>
        <v>5.4877060125600001E-2</v>
      </c>
      <c r="AR23" s="12">
        <f>1/1000*'[1]44094418Exp'!AP$160</f>
        <v>5.8829930959E-2</v>
      </c>
      <c r="AS23" s="12">
        <f>1/1000*'[1]44094418Exp'!AQ$160</f>
        <v>5.4156443571999995E-2</v>
      </c>
      <c r="AT23" s="10">
        <f>1/1000*'[1]44094418Exp'!AR$160</f>
        <v>5.3881904007599998E-2</v>
      </c>
      <c r="AU23" s="10">
        <f>1/1000*'[1]44094418Exp'!AS$160</f>
        <v>6.2108200368499997E-2</v>
      </c>
      <c r="AV23" s="10">
        <f>1/1000*'[1]44094418Exp'!AT$160</f>
        <v>7.3829527658000008E-2</v>
      </c>
      <c r="AW23" s="10">
        <f>1/1000*'[1]44094418Exp'!AU$160</f>
        <v>4.7047453273333331E-2</v>
      </c>
      <c r="AX23" s="10">
        <f>1/1000*'[1]44094418Exp'!AV$160</f>
        <v>0</v>
      </c>
      <c r="AY23" s="10">
        <f>1/1000*'[1]44094418Exp'!AW$160</f>
        <v>0</v>
      </c>
      <c r="AZ23" s="10">
        <f>1/1000*'[1]44094418Exp'!AX$160</f>
        <v>0</v>
      </c>
      <c r="BA23" s="10">
        <f>1/1000*'[1]44094418Exp'!AY$160</f>
        <v>0</v>
      </c>
      <c r="BB23" s="10">
        <f>1/1000*'[1]44094418Exp'!AZ$160</f>
        <v>0</v>
      </c>
      <c r="BC23" s="36">
        <f>1/1000*'[1]44094418Exp'!BA$160</f>
        <v>0</v>
      </c>
      <c r="BD23" s="318"/>
    </row>
    <row r="24" spans="2:56">
      <c r="B24" s="5" t="s">
        <v>41</v>
      </c>
      <c r="C24" s="20">
        <f>1/$A$1*'[1]44094418Exp'!$B$188</f>
        <v>2.9850743999999999E-2</v>
      </c>
      <c r="D24" s="12">
        <f>1/$A$1*'[1]44094418Exp'!$C$188</f>
        <v>2.6123971999999995E-2</v>
      </c>
      <c r="E24" s="12">
        <f>1/$A$1*'[1]44094418Exp'!D$188</f>
        <v>2.5441443999999997E-2</v>
      </c>
      <c r="F24" s="12">
        <f>1/$A$1*'[1]44094418Exp'!E$188</f>
        <v>2.786406E-2</v>
      </c>
      <c r="G24" s="12">
        <f>1/$A$1*'[1]44094418Exp'!F$188</f>
        <v>4.2749895999999996E-2</v>
      </c>
      <c r="H24" s="12">
        <f>1/$A$1*'[1]44094418Exp'!G$188</f>
        <v>4.3433547857142853E-2</v>
      </c>
      <c r="I24" s="12">
        <f>1/$A$1*'[1]44094418Exp'!H$188</f>
        <v>6.2283577999999992E-2</v>
      </c>
      <c r="J24" s="12">
        <f>1/$A$1*'[1]44094418Exp'!I$188</f>
        <v>0.10076592699999999</v>
      </c>
      <c r="K24" s="12">
        <f>1/$A$1*'[1]44094418Exp'!J$188</f>
        <v>0.11220617799999998</v>
      </c>
      <c r="L24" s="12">
        <f>1/$A$1*'[1]44094418Exp'!K$188</f>
        <v>7.8348870731111103E-2</v>
      </c>
      <c r="M24" s="12">
        <f>1/$A$1*'[1]44094418Exp'!L$188</f>
        <v>9.4442620519999992E-2</v>
      </c>
      <c r="N24" s="12">
        <f>1/$A$1*'[1]44094418Exp'!M$188</f>
        <v>0.13043267284843729</v>
      </c>
      <c r="O24" s="12">
        <f>1/$A$1*'[1]44094418Exp'!N$188</f>
        <v>5.905856856999999E-2</v>
      </c>
      <c r="P24" s="12">
        <f>1/$A$1*'[1]44094418Exp'!O$188</f>
        <v>4.4458744539999998E-2</v>
      </c>
      <c r="Q24" s="12">
        <f>1/$A$1*'[1]44094418Exp'!P$188</f>
        <v>7.9101324142642759E-2</v>
      </c>
      <c r="R24" s="12">
        <f>1/$A$1*'[1]44094418Exp'!Q$188</f>
        <v>9.1669828808571441E-2</v>
      </c>
      <c r="S24" s="12">
        <f>1/$A$1*'[1]44094418Exp'!R$188</f>
        <v>9.0344617226666674E-2</v>
      </c>
      <c r="T24" s="12">
        <f>1/$A$1*'[1]44094418Exp'!S$188</f>
        <v>0.10708989006444444</v>
      </c>
      <c r="U24" s="12">
        <f>1/$A$1*'[1]44094418Exp'!T$188</f>
        <v>0.1158267657689655</v>
      </c>
      <c r="V24" s="12">
        <f>1/$A$1*'[1]44094418Exp'!U$188</f>
        <v>7.574041711746031E-2</v>
      </c>
      <c r="W24" s="12">
        <f>1/$A$1*'[1]44094418Exp'!V$188</f>
        <v>7.574041711746031E-2</v>
      </c>
      <c r="X24" s="12">
        <f>1/$A$1*'[1]44094418Exp'!W$188</f>
        <v>7.574041711746031E-2</v>
      </c>
      <c r="Y24" s="12">
        <f>1/$A$1*'[1]44094418Exp'!X$188</f>
        <v>7.574041711746031E-2</v>
      </c>
      <c r="Z24" s="12">
        <f>1/$A$1*'[1]44094418Exp'!Y$188</f>
        <v>7.574041711746031E-2</v>
      </c>
      <c r="AA24" s="12">
        <f>1/$A$1*'[1]44094418Exp'!Z$188</f>
        <v>7.574041711746031E-2</v>
      </c>
      <c r="AB24" s="12">
        <f>1/$A$1*'[1]44094418Exp'!AA$188</f>
        <v>7.574041711746031E-2</v>
      </c>
      <c r="AC24" s="308"/>
      <c r="AD24" s="20">
        <f>1/1000*'[1]44094418Exp'!$AB$188</f>
        <v>1.4099701495142999E-2</v>
      </c>
      <c r="AE24" s="12">
        <f>1/1000*'[1]44094418Exp'!$AC$188</f>
        <v>1.1717244958799999E-2</v>
      </c>
      <c r="AF24" s="12">
        <f>1/1000*'[1]44094418Exp'!AD$188</f>
        <v>1.1807572924800001E-2</v>
      </c>
      <c r="AG24" s="12">
        <f>1/1000*'[1]44094418Exp'!AE$188</f>
        <v>1.5054497147200002E-2</v>
      </c>
      <c r="AH24" s="12">
        <f>1/1000*'[1]44094418Exp'!AF$188</f>
        <v>2.6202396500700002E-2</v>
      </c>
      <c r="AI24" s="12">
        <f>1/1000*'[1]44094418Exp'!AG$188</f>
        <v>2.07690626286E-2</v>
      </c>
      <c r="AJ24" s="12">
        <f>1/1000*'[1]44094418Exp'!AH$188</f>
        <v>3.2386033578800003E-2</v>
      </c>
      <c r="AK24" s="12">
        <f>1/1000*'[1]44094418Exp'!AI$188</f>
        <v>5.0140308516500011E-2</v>
      </c>
      <c r="AL24" s="12">
        <f>1/1000*'[1]44094418Exp'!AJ$188</f>
        <v>6.6082307129200005E-2</v>
      </c>
      <c r="AM24" s="12">
        <f>1/1000*'[1]44094418Exp'!AK$188</f>
        <v>4.2393446589999995E-2</v>
      </c>
      <c r="AN24" s="12">
        <f>1/1000*'[1]44094418Exp'!AL$188</f>
        <v>4.6048976965800001E-2</v>
      </c>
      <c r="AO24" s="12">
        <f>1/1000*'[1]44094418Exp'!AM$188</f>
        <v>6.5219930016000002E-2</v>
      </c>
      <c r="AP24" s="12">
        <f>1/1000*'[1]44094418Exp'!AN$188</f>
        <v>4.0890134735999999E-2</v>
      </c>
      <c r="AQ24" s="12">
        <f>1/1000*'[1]44094418Exp'!AO$188</f>
        <v>3.10849388451E-2</v>
      </c>
      <c r="AR24" s="12">
        <f>1/1000*'[1]44094418Exp'!AP$188</f>
        <v>3.8811867114000004E-2</v>
      </c>
      <c r="AS24" s="12">
        <f>1/1000*'[1]44094418Exp'!AQ$188</f>
        <v>3.7771227745999995E-2</v>
      </c>
      <c r="AT24" s="10">
        <f>1/1000*'[1]44094418Exp'!AR$188</f>
        <v>3.1932777675299999E-2</v>
      </c>
      <c r="AU24" s="10">
        <f>1/1000*'[1]44094418Exp'!AS$188</f>
        <v>4.0438541243100007E-2</v>
      </c>
      <c r="AV24" s="10">
        <f>1/1000*'[1]44094418Exp'!AT$188</f>
        <v>4.9973824859000003E-2</v>
      </c>
      <c r="AW24" s="10">
        <f>1/1000*'[1]44094418Exp'!AU$188</f>
        <v>2.8595328297916667E-2</v>
      </c>
      <c r="AX24" s="10">
        <f>1/1000*'[1]44094418Exp'!AV$188</f>
        <v>0</v>
      </c>
      <c r="AY24" s="10">
        <f>1/1000*'[1]44094418Exp'!AW$188</f>
        <v>0</v>
      </c>
      <c r="AZ24" s="10">
        <f>1/1000*'[1]44094418Exp'!AX$188</f>
        <v>0</v>
      </c>
      <c r="BA24" s="10">
        <f>1/1000*'[1]44094418Exp'!AY$188</f>
        <v>0</v>
      </c>
      <c r="BB24" s="10">
        <f>1/1000*'[1]44094418Exp'!AZ$188</f>
        <v>0</v>
      </c>
      <c r="BC24" s="36">
        <f>1/1000*'[1]44094418Exp'!BA$188</f>
        <v>0</v>
      </c>
      <c r="BD24" s="318"/>
    </row>
    <row r="25" spans="2:56">
      <c r="B25" s="5" t="s">
        <v>77</v>
      </c>
      <c r="C25" s="20">
        <f>1/$A$1*'[1]44094418Exp'!$B$212</f>
        <v>3.8427440733333325E-2</v>
      </c>
      <c r="D25" s="12">
        <f>1/$A$1*'[1]44094418Exp'!$C$212</f>
        <v>5.3239571999999992E-2</v>
      </c>
      <c r="E25" s="12">
        <f>1/$A$1*'[1]44094418Exp'!D$212</f>
        <v>9.0424669000000013E-2</v>
      </c>
      <c r="F25" s="12">
        <f>1/$A$1*'[1]44094418Exp'!E$212</f>
        <v>9.8030456000000002E-2</v>
      </c>
      <c r="G25" s="12">
        <f>1/$A$1*'[1]44094418Exp'!F$212</f>
        <v>0.11878420759090907</v>
      </c>
      <c r="H25" s="12">
        <f>1/$A$1*'[1]44094418Exp'!G$212</f>
        <v>0.11905086463636362</v>
      </c>
      <c r="I25" s="12">
        <f>1/$A$1*'[1]44094418Exp'!H$212</f>
        <v>0.14964612129999999</v>
      </c>
      <c r="J25" s="12">
        <f>1/$A$1*'[1]44094418Exp'!I$212</f>
        <v>0.18817656199999999</v>
      </c>
      <c r="K25" s="12">
        <f>1/$A$1*'[1]44094418Exp'!J$212</f>
        <v>0.12627617799999999</v>
      </c>
      <c r="L25" s="12">
        <f>1/$A$1*'[1]44094418Exp'!K$212</f>
        <v>0.1053414610672727</v>
      </c>
      <c r="M25" s="12">
        <f>1/$A$1*'[1]44094418Exp'!L$212</f>
        <v>0.10448519957333333</v>
      </c>
      <c r="N25" s="12">
        <f>1/$A$1*'[1]44094418Exp'!M$212</f>
        <v>8.7388152988297413E-2</v>
      </c>
      <c r="O25" s="12">
        <f>1/$A$1*'[1]44094418Exp'!N$212</f>
        <v>4.9953920700000001E-2</v>
      </c>
      <c r="P25" s="12">
        <f>1/$A$1*'[1]44094418Exp'!O$212</f>
        <v>4.956739922833333E-2</v>
      </c>
      <c r="Q25" s="12">
        <f>1/$A$1*'[1]44094418Exp'!P$212</f>
        <v>7.7798499033715079E-2</v>
      </c>
      <c r="R25" s="12">
        <f>1/$A$1*'[1]44094418Exp'!Q$212</f>
        <v>7.9192414576725004E-2</v>
      </c>
      <c r="S25" s="12">
        <f>1/$A$1*'[1]44094418Exp'!R$212</f>
        <v>7.7337429468484833E-2</v>
      </c>
      <c r="T25" s="12">
        <f>1/$A$1*'[1]44094418Exp'!S$212</f>
        <v>6.634237316393575E-2</v>
      </c>
      <c r="U25" s="12">
        <f>1/$A$1*'[1]44094418Exp'!T$212</f>
        <v>4.2269735810405648E-2</v>
      </c>
      <c r="V25" s="12">
        <f>1/$A$1*'[1]44094418Exp'!U$212</f>
        <v>2.7409628257319039E-2</v>
      </c>
      <c r="W25" s="12">
        <f>1/$A$1*'[1]44094418Exp'!V$212</f>
        <v>2.7409628257319039E-2</v>
      </c>
      <c r="X25" s="12">
        <f>1/$A$1*'[1]44094418Exp'!W$212</f>
        <v>2.7409628257319039E-2</v>
      </c>
      <c r="Y25" s="12">
        <f>1/$A$1*'[1]44094418Exp'!X$212</f>
        <v>2.7409628257319039E-2</v>
      </c>
      <c r="Z25" s="12">
        <f>1/$A$1*'[1]44094418Exp'!Y$212</f>
        <v>2.7409628257319039E-2</v>
      </c>
      <c r="AA25" s="12">
        <f>1/$A$1*'[1]44094418Exp'!Z$212</f>
        <v>2.7409628257319039E-2</v>
      </c>
      <c r="AB25" s="12">
        <f>1/$A$1*'[1]44094418Exp'!AA$212</f>
        <v>2.7409628257319039E-2</v>
      </c>
      <c r="AC25" s="308"/>
      <c r="AD25" s="20">
        <f>1/1000*'[1]44094418Exp'!$AB$212</f>
        <v>1.7623019089598999E-2</v>
      </c>
      <c r="AE25" s="12">
        <f>1/1000*'[1]44094418Exp'!$AC$212</f>
        <v>1.8426840138E-2</v>
      </c>
      <c r="AF25" s="12">
        <f>1/1000*'[1]44094418Exp'!AD$212</f>
        <v>3.23139046416E-2</v>
      </c>
      <c r="AG25" s="12">
        <f>1/1000*'[1]44094418Exp'!AE$212</f>
        <v>3.8794449702400001E-2</v>
      </c>
      <c r="AH25" s="12">
        <f>1/1000*'[1]44094418Exp'!AF$212</f>
        <v>4.8644933593200004E-2</v>
      </c>
      <c r="AI25" s="12">
        <f>1/1000*'[1]44094418Exp'!AG$212</f>
        <v>5.6889389914500002E-2</v>
      </c>
      <c r="AJ25" s="12">
        <f>1/1000*'[1]44094418Exp'!AH$212</f>
        <v>7.1696161249600016E-2</v>
      </c>
      <c r="AK25" s="12">
        <f>1/1000*'[1]44094418Exp'!AI$212</f>
        <v>9.09624354075E-2</v>
      </c>
      <c r="AL25" s="12">
        <f>1/1000*'[1]44094418Exp'!AJ$212</f>
        <v>7.0132757957200018E-2</v>
      </c>
      <c r="AM25" s="12">
        <f>1/1000*'[1]44094418Exp'!AK$212</f>
        <v>5.0574036462399996E-2</v>
      </c>
      <c r="AN25" s="12">
        <f>1/1000*'[1]44094418Exp'!AL$212</f>
        <v>4.4043894161100001E-2</v>
      </c>
      <c r="AO25" s="12">
        <f>1/1000*'[1]44094418Exp'!AM$212</f>
        <v>4.0074328367999998E-2</v>
      </c>
      <c r="AP25" s="12">
        <f>1/1000*'[1]44094418Exp'!AN$212</f>
        <v>2.9545507481599998E-2</v>
      </c>
      <c r="AQ25" s="12">
        <f>1/1000*'[1]44094418Exp'!AO$212</f>
        <v>2.8170878933400006E-2</v>
      </c>
      <c r="AR25" s="12">
        <f>1/1000*'[1]44094418Exp'!AP$212</f>
        <v>3.2337294827999997E-2</v>
      </c>
      <c r="AS25" s="12">
        <f>1/1000*'[1]44094418Exp'!AQ$212</f>
        <v>2.8700123280499999E-2</v>
      </c>
      <c r="AT25" s="10">
        <f>1/1000*'[1]44094418Exp'!AR$212</f>
        <v>2.7143132823299998E-2</v>
      </c>
      <c r="AU25" s="10">
        <f>1/1000*'[1]44094418Exp'!AS$212</f>
        <v>2.68941533432E-2</v>
      </c>
      <c r="AV25" s="10">
        <f>1/1000*'[1]44094418Exp'!AT$212</f>
        <v>2.2218930098000002E-2</v>
      </c>
      <c r="AW25" s="10">
        <f>1/1000*'[1]44094418Exp'!AU$212</f>
        <v>1.4882739925833334E-2</v>
      </c>
      <c r="AX25" s="10">
        <f>1/1000*'[1]44094418Exp'!AV$212</f>
        <v>0</v>
      </c>
      <c r="AY25" s="10">
        <f>1/1000*'[1]44094418Exp'!AW$212</f>
        <v>0</v>
      </c>
      <c r="AZ25" s="10">
        <f>1/1000*'[1]44094418Exp'!AX$212</f>
        <v>0</v>
      </c>
      <c r="BA25" s="10">
        <f>1/1000*'[1]44094418Exp'!AY$212</f>
        <v>0</v>
      </c>
      <c r="BB25" s="10">
        <f>1/1000*'[1]44094418Exp'!AZ$212</f>
        <v>0</v>
      </c>
      <c r="BC25" s="36">
        <f>1/1000*'[1]44094418Exp'!BA$212</f>
        <v>0</v>
      </c>
      <c r="BD25" s="318"/>
    </row>
    <row r="26" spans="2:56">
      <c r="B26" s="5" t="s">
        <v>78</v>
      </c>
      <c r="C26" s="20">
        <f>1/$A$1*'[1]44094418Exp'!$B$246</f>
        <v>2.1711094399999999E-2</v>
      </c>
      <c r="D26" s="12">
        <f>1/$A$1*'[1]44094418Exp'!$C$246</f>
        <v>1.8183872E-2</v>
      </c>
      <c r="E26" s="12">
        <f>1/$A$1*'[1]44094418Exp'!D$246</f>
        <v>2.0484281999999996E-2</v>
      </c>
      <c r="F26" s="12">
        <f>1/$A$1*'[1]44094418Exp'!E$246</f>
        <v>1.8236488899999997E-2</v>
      </c>
      <c r="G26" s="12">
        <f>1/$A$1*'[1]44094418Exp'!F$246</f>
        <v>2.3684716883333332E-2</v>
      </c>
      <c r="H26" s="12">
        <f>1/$A$1*'[1]44094418Exp'!G$246</f>
        <v>3.5202817999999997E-2</v>
      </c>
      <c r="I26" s="12">
        <f>1/$A$1*'[1]44094418Exp'!H$246</f>
        <v>4.3717186307692307E-2</v>
      </c>
      <c r="J26" s="12">
        <f>1/$A$1*'[1]44094418Exp'!I$246</f>
        <v>5.8395952000000001E-2</v>
      </c>
      <c r="K26" s="12">
        <f>1/$A$1*'[1]44094418Exp'!J$246</f>
        <v>5.6921927999999997E-2</v>
      </c>
      <c r="L26" s="12">
        <f>1/$A$1*'[1]44094418Exp'!K$246</f>
        <v>4.531848119261904E-2</v>
      </c>
      <c r="M26" s="12">
        <f>1/$A$1*'[1]44094418Exp'!L$246</f>
        <v>5.3211951153333326E-2</v>
      </c>
      <c r="N26" s="12">
        <f>1/$A$1*'[1]44094418Exp'!M$246</f>
        <v>4.2305107333333328E-2</v>
      </c>
      <c r="O26" s="12">
        <f>1/$A$1*'[1]44094418Exp'!N$246</f>
        <v>3.4455568999999998E-2</v>
      </c>
      <c r="P26" s="12">
        <f>1/$A$1*'[1]44094418Exp'!O$246</f>
        <v>3.7923944580952385E-2</v>
      </c>
      <c r="Q26" s="12">
        <f>1/$A$1*'[1]44094418Exp'!P$246</f>
        <v>6.0108930153846149E-2</v>
      </c>
      <c r="R26" s="12">
        <f>1/$A$1*'[1]44094418Exp'!Q$246</f>
        <v>5.5782360545454546E-2</v>
      </c>
      <c r="S26" s="12">
        <f>1/$A$1*'[1]44094418Exp'!R$246</f>
        <v>5.7424148999999994E-2</v>
      </c>
      <c r="T26" s="12">
        <f>1/$A$1*'[1]44094418Exp'!S$246</f>
        <v>7.3808838187855011E-2</v>
      </c>
      <c r="U26" s="12">
        <f>1/$A$1*'[1]44094418Exp'!T$246</f>
        <v>7.4472875512643685E-2</v>
      </c>
      <c r="V26" s="12">
        <f>1/$A$1*'[1]44094418Exp'!U$246</f>
        <v>4.0480863862745096E-2</v>
      </c>
      <c r="W26" s="12">
        <f>1/$A$1*'[1]44094418Exp'!V$246</f>
        <v>4.0480863862745096E-2</v>
      </c>
      <c r="X26" s="12">
        <f>1/$A$1*'[1]44094418Exp'!W$246</f>
        <v>4.0480863862745096E-2</v>
      </c>
      <c r="Y26" s="12">
        <f>1/$A$1*'[1]44094418Exp'!X$246</f>
        <v>4.0480863862745096E-2</v>
      </c>
      <c r="Z26" s="12">
        <f>1/$A$1*'[1]44094418Exp'!Y$246</f>
        <v>4.0480863862745096E-2</v>
      </c>
      <c r="AA26" s="12">
        <f>1/$A$1*'[1]44094418Exp'!Z$246</f>
        <v>4.0480863862745096E-2</v>
      </c>
      <c r="AB26" s="12">
        <f>1/$A$1*'[1]44094418Exp'!AA$246</f>
        <v>4.0480863862745096E-2</v>
      </c>
      <c r="AC26" s="308"/>
      <c r="AD26" s="20">
        <f>1/1000*'[1]44094418Exp'!$AB$246</f>
        <v>1.1970955481903999E-2</v>
      </c>
      <c r="AE26" s="12">
        <f>1/1000*'[1]44094418Exp'!$AC$246</f>
        <v>1.3352916854E-2</v>
      </c>
      <c r="AF26" s="12">
        <f>1/1000*'[1]44094418Exp'!AD$246</f>
        <v>1.7533289668799999E-2</v>
      </c>
      <c r="AG26" s="12">
        <f>1/1000*'[1]44094418Exp'!AE$246</f>
        <v>1.8676044128000002E-2</v>
      </c>
      <c r="AH26" s="12">
        <f>1/1000*'[1]44094418Exp'!AF$246</f>
        <v>2.66502676713E-2</v>
      </c>
      <c r="AI26" s="12">
        <f>1/1000*'[1]44094418Exp'!AG$246</f>
        <v>3.6763232134200005E-2</v>
      </c>
      <c r="AJ26" s="12">
        <f>1/1000*'[1]44094418Exp'!AH$246</f>
        <v>4.3676068600799998E-2</v>
      </c>
      <c r="AK26" s="12">
        <f>1/1000*'[1]44094418Exp'!AI$246</f>
        <v>5.75385169475E-2</v>
      </c>
      <c r="AL26" s="12">
        <f>1/1000*'[1]44094418Exp'!AJ$246</f>
        <v>5.3271165531600009E-2</v>
      </c>
      <c r="AM26" s="12">
        <f>1/1000*'[1]44094418Exp'!AK$246</f>
        <v>3.8552640227200001E-2</v>
      </c>
      <c r="AN26" s="12">
        <f>1/1000*'[1]44094418Exp'!AL$246</f>
        <v>4.0589149126500003E-2</v>
      </c>
      <c r="AO26" s="12">
        <f>1/1000*'[1]44094418Exp'!AM$246</f>
        <v>4.0398586415999999E-2</v>
      </c>
      <c r="AP26" s="12">
        <f>1/1000*'[1]44094418Exp'!AN$246</f>
        <v>3.3960132958399995E-2</v>
      </c>
      <c r="AQ26" s="12">
        <f>1/1000*'[1]44094418Exp'!AO$246</f>
        <v>3.0236265679799999E-2</v>
      </c>
      <c r="AR26" s="12">
        <f>1/1000*'[1]44094418Exp'!AP$246</f>
        <v>3.6677688989500003E-2</v>
      </c>
      <c r="AS26" s="12">
        <f>1/1000*'[1]44094418Exp'!AQ$246</f>
        <v>3.5140604355500003E-2</v>
      </c>
      <c r="AT26" s="10">
        <f>1/1000*'[1]44094418Exp'!AR$246</f>
        <v>3.3609556285099998E-2</v>
      </c>
      <c r="AU26" s="10">
        <f>1/1000*'[1]44094418Exp'!AS$246</f>
        <v>4.2048342278799999E-2</v>
      </c>
      <c r="AV26" s="10">
        <f>1/1000*'[1]44094418Exp'!AT$246</f>
        <v>4.6729178526999995E-2</v>
      </c>
      <c r="AW26" s="10">
        <f>1/1000*'[1]44094418Exp'!AU$246</f>
        <v>2.824106526125E-2</v>
      </c>
      <c r="AX26" s="10">
        <f>1/1000*'[1]44094418Exp'!AV$246</f>
        <v>0</v>
      </c>
      <c r="AY26" s="10">
        <f>1/1000*'[1]44094418Exp'!AW$246</f>
        <v>0</v>
      </c>
      <c r="AZ26" s="10">
        <f>1/1000*'[1]44094418Exp'!AX$246</f>
        <v>0</v>
      </c>
      <c r="BA26" s="10">
        <f>1/1000*'[1]44094418Exp'!AY$246</f>
        <v>0</v>
      </c>
      <c r="BB26" s="10">
        <f>1/1000*'[1]44094418Exp'!AZ$246</f>
        <v>0</v>
      </c>
      <c r="BC26" s="36">
        <f>1/1000*'[1]44094418Exp'!BA$246</f>
        <v>0</v>
      </c>
      <c r="BD26" s="318"/>
    </row>
    <row r="27" spans="2:56">
      <c r="B27" s="5" t="s">
        <v>19</v>
      </c>
      <c r="C27" s="20">
        <f t="shared" ref="C27:AB27" si="4">SUM(C16:C16)-SUM(C17:C26)</f>
        <v>0.12650886311515153</v>
      </c>
      <c r="D27" s="12">
        <f t="shared" si="4"/>
        <v>0.13801846786262018</v>
      </c>
      <c r="E27" s="12">
        <f t="shared" si="4"/>
        <v>0.16339123799393929</v>
      </c>
      <c r="F27" s="12">
        <f t="shared" si="4"/>
        <v>0.16214085800681832</v>
      </c>
      <c r="G27" s="12">
        <f t="shared" si="4"/>
        <v>0.17489163342662861</v>
      </c>
      <c r="H27" s="12">
        <f t="shared" si="4"/>
        <v>0.21345455299761862</v>
      </c>
      <c r="I27" s="12">
        <f t="shared" si="4"/>
        <v>0.25764896692222217</v>
      </c>
      <c r="J27" s="12">
        <f t="shared" si="4"/>
        <v>0.30785008579999973</v>
      </c>
      <c r="K27" s="12">
        <f t="shared" si="4"/>
        <v>0.29557882860552365</v>
      </c>
      <c r="L27" s="12">
        <f t="shared" si="4"/>
        <v>0.18351053765141789</v>
      </c>
      <c r="M27" s="12">
        <f t="shared" si="4"/>
        <v>0.18266378399393957</v>
      </c>
      <c r="N27" s="12">
        <f t="shared" si="4"/>
        <v>0.18909209514810699</v>
      </c>
      <c r="O27" s="12">
        <f t="shared" si="4"/>
        <v>0.13714983182417262</v>
      </c>
      <c r="P27" s="12">
        <f t="shared" si="4"/>
        <v>0.13000396882006715</v>
      </c>
      <c r="Q27" s="12">
        <f t="shared" si="4"/>
        <v>0.18110029980887687</v>
      </c>
      <c r="R27" s="12">
        <f t="shared" si="4"/>
        <v>0.1973704257620339</v>
      </c>
      <c r="S27" s="12">
        <f t="shared" si="4"/>
        <v>0.2080868760256962</v>
      </c>
      <c r="T27" s="12">
        <f t="shared" si="4"/>
        <v>0.24585172772110253</v>
      </c>
      <c r="U27" s="12">
        <f t="shared" si="4"/>
        <v>0.25163984827548158</v>
      </c>
      <c r="V27" s="12">
        <f t="shared" si="4"/>
        <v>0.14863819679921275</v>
      </c>
      <c r="W27" s="12">
        <f t="shared" si="4"/>
        <v>0.14863819679921275</v>
      </c>
      <c r="X27" s="12">
        <f t="shared" si="4"/>
        <v>0.14863819679921275</v>
      </c>
      <c r="Y27" s="12">
        <f t="shared" si="4"/>
        <v>0.14863819679921275</v>
      </c>
      <c r="Z27" s="12">
        <f t="shared" si="4"/>
        <v>0.14863819679921275</v>
      </c>
      <c r="AA27" s="12">
        <f t="shared" si="4"/>
        <v>0.14863819679921275</v>
      </c>
      <c r="AB27" s="12">
        <f t="shared" si="4"/>
        <v>0.14863819679921275</v>
      </c>
      <c r="AC27" s="308"/>
      <c r="AD27" s="20">
        <f t="shared" ref="AD27:BC27" si="5">SUM(AD16:AD16)-SUM(AD17:AD26)</f>
        <v>6.0774715353392905E-2</v>
      </c>
      <c r="AE27" s="12">
        <f t="shared" si="5"/>
        <v>5.9437239139200071E-2</v>
      </c>
      <c r="AF27" s="12">
        <f t="shared" si="5"/>
        <v>7.3369197614400139E-2</v>
      </c>
      <c r="AG27" s="12">
        <f t="shared" si="5"/>
        <v>8.8895780724800033E-2</v>
      </c>
      <c r="AH27" s="12">
        <f t="shared" si="5"/>
        <v>0.10226026519660003</v>
      </c>
      <c r="AI27" s="12">
        <f t="shared" si="5"/>
        <v>0.13619960665740027</v>
      </c>
      <c r="AJ27" s="12">
        <f t="shared" si="5"/>
        <v>0.15731432238480003</v>
      </c>
      <c r="AK27" s="12">
        <f t="shared" si="5"/>
        <v>0.2198818989310003</v>
      </c>
      <c r="AL27" s="12">
        <f t="shared" si="5"/>
        <v>0.22760280390839982</v>
      </c>
      <c r="AM27" s="12">
        <f t="shared" si="5"/>
        <v>0.14163597722999999</v>
      </c>
      <c r="AN27" s="12">
        <f t="shared" si="5"/>
        <v>0.13080246805259987</v>
      </c>
      <c r="AO27" s="12">
        <f t="shared" si="5"/>
        <v>0.15365088652800019</v>
      </c>
      <c r="AP27" s="12">
        <f t="shared" si="5"/>
        <v>0.13481208926240007</v>
      </c>
      <c r="AQ27" s="12">
        <f t="shared" si="5"/>
        <v>0.12709765729410005</v>
      </c>
      <c r="AR27" s="12">
        <f t="shared" si="5"/>
        <v>0.13965940875450034</v>
      </c>
      <c r="AS27" s="12">
        <f t="shared" si="5"/>
        <v>0.12597978405599997</v>
      </c>
      <c r="AT27" s="12">
        <f t="shared" si="5"/>
        <v>0.14296846807980002</v>
      </c>
      <c r="AU27" s="12">
        <f t="shared" si="5"/>
        <v>0.16048300167899998</v>
      </c>
      <c r="AV27" s="12">
        <f t="shared" si="5"/>
        <v>0.16800896433900014</v>
      </c>
      <c r="AW27" s="12">
        <f t="shared" si="5"/>
        <v>9.8727348286666849E-2</v>
      </c>
      <c r="AX27" s="12">
        <f t="shared" si="5"/>
        <v>0</v>
      </c>
      <c r="AY27" s="12">
        <f t="shared" si="5"/>
        <v>0</v>
      </c>
      <c r="AZ27" s="12">
        <f t="shared" si="5"/>
        <v>0</v>
      </c>
      <c r="BA27" s="12">
        <f t="shared" si="5"/>
        <v>0</v>
      </c>
      <c r="BB27" s="12">
        <f t="shared" si="5"/>
        <v>0</v>
      </c>
      <c r="BC27" s="82">
        <f t="shared" si="5"/>
        <v>0</v>
      </c>
      <c r="BD27" s="341"/>
    </row>
    <row r="28" spans="2:56" ht="17.149999999999999" customHeight="1">
      <c r="B28" s="9" t="s">
        <v>194</v>
      </c>
      <c r="C28" s="56">
        <f>1/$A$1*'[1]44094418Exp'!$B$265</f>
        <v>9.7264619696969708E-3</v>
      </c>
      <c r="D28" s="23">
        <f>1/$A$1*'[1]44094418Exp'!$C$265</f>
        <v>7.4370126212121215E-3</v>
      </c>
      <c r="E28" s="23">
        <f>1/$A$1*'[1]44094418Exp'!D$265</f>
        <v>9.6390980000000005E-3</v>
      </c>
      <c r="F28" s="23">
        <f>1/$A$1*'[1]44094418Exp'!E$265</f>
        <v>1.0894277636363636E-2</v>
      </c>
      <c r="G28" s="23">
        <f>1/$A$1*'[1]44094418Exp'!F$265</f>
        <v>3.1258402000000012E-2</v>
      </c>
      <c r="H28" s="23">
        <f>1/$A$1*'[1]44094418Exp'!G$265</f>
        <v>2.5318146E-2</v>
      </c>
      <c r="I28" s="23">
        <f>1/$A$1*'[1]44094418Exp'!H$265</f>
        <v>2.9827811999999999E-2</v>
      </c>
      <c r="J28" s="23">
        <f>1/$A$1*'[1]44094418Exp'!I$265</f>
        <v>3.3889981500000006E-2</v>
      </c>
      <c r="K28" s="23">
        <f>1/$A$1*'[1]44094418Exp'!J$265</f>
        <v>5.793804181818181E-2</v>
      </c>
      <c r="L28" s="23">
        <f>1/$A$1*'[1]44094418Exp'!K$265</f>
        <v>4.5224537656923074E-2</v>
      </c>
      <c r="M28" s="23">
        <f>1/$A$1*'[1]44094418Exp'!L$265</f>
        <v>2.563026781666667E-2</v>
      </c>
      <c r="N28" s="23">
        <f>1/$A$1*'[1]44094418Exp'!M$265</f>
        <v>2.6228268208308932E-2</v>
      </c>
      <c r="O28" s="23">
        <f>1/$A$1*'[1]44094418Exp'!N$265</f>
        <v>2.7490315278571431E-2</v>
      </c>
      <c r="P28" s="23">
        <f>1/$A$1*'[1]44094418Exp'!O$265</f>
        <v>3.2106380446576897E-2</v>
      </c>
      <c r="Q28" s="23">
        <f>1/$A$1*'[1]44094418Exp'!P$265</f>
        <v>4.7412095696912994E-2</v>
      </c>
      <c r="R28" s="23">
        <f>1/$A$1*'[1]44094418Exp'!Q$265</f>
        <v>6.2090915046437038E-2</v>
      </c>
      <c r="S28" s="23">
        <f>1/$A$1*'[1]44094418Exp'!R$265</f>
        <v>4.6766953369863015E-2</v>
      </c>
      <c r="T28" s="23">
        <f>1/$A$1*'[1]44094418Exp'!S$265</f>
        <v>7.3456934538671026E-2</v>
      </c>
      <c r="U28" s="23">
        <f>1/$A$1*'[1]44094418Exp'!T$265</f>
        <v>3.413434596479803E-2</v>
      </c>
      <c r="V28" s="23">
        <f>1/$A$1*'[1]44094418Exp'!U$265</f>
        <v>2.7863868107451756E-2</v>
      </c>
      <c r="W28" s="23">
        <f>1/$A$1*'[1]44094418Exp'!V$265</f>
        <v>2.7863868107451756E-2</v>
      </c>
      <c r="X28" s="23">
        <f>1/$A$1*'[1]44094418Exp'!W$265</f>
        <v>2.7863868107451756E-2</v>
      </c>
      <c r="Y28" s="23">
        <f>1/$A$1*'[1]44094418Exp'!X$265</f>
        <v>2.7863868107451756E-2</v>
      </c>
      <c r="Z28" s="23">
        <f>1/$A$1*'[1]44094418Exp'!Y$265</f>
        <v>2.7863868107451756E-2</v>
      </c>
      <c r="AA28" s="23">
        <f>1/$A$1*'[1]44094418Exp'!Z$265</f>
        <v>2.7863868107451756E-2</v>
      </c>
      <c r="AB28" s="23">
        <f>1/$A$1*'[1]44094418Exp'!AA$265</f>
        <v>2.7863868107451756E-2</v>
      </c>
      <c r="AC28" s="13"/>
      <c r="AD28" s="56">
        <f>1/1000*'[1]44094418Exp'!$AB$265</f>
        <v>5.4420811157580009E-3</v>
      </c>
      <c r="AE28" s="23">
        <f>1/1000*'[1]44094418Exp'!$AC$265</f>
        <v>4.9593017092000001E-3</v>
      </c>
      <c r="AF28" s="23">
        <f>1/1000*'[1]44094418Exp'!AD$265</f>
        <v>5.5385314415999998E-3</v>
      </c>
      <c r="AG28" s="23">
        <f>1/1000*'[1]44094418Exp'!AE$265</f>
        <v>6.8231959152000006E-3</v>
      </c>
      <c r="AH28" s="23">
        <f>1/1000*'[1]44094418Exp'!AF$265</f>
        <v>1.7202398123400003E-2</v>
      </c>
      <c r="AI28" s="23">
        <f>1/1000*'[1]44094418Exp'!AG$265</f>
        <v>1.39872769608E-2</v>
      </c>
      <c r="AJ28" s="23">
        <f>1/1000*'[1]44094418Exp'!AH$265</f>
        <v>1.73613155492E-2</v>
      </c>
      <c r="AK28" s="23">
        <f>1/1000*'[1]44094418Exp'!AI$265</f>
        <v>2.5372052795000002E-2</v>
      </c>
      <c r="AL28" s="23">
        <f>1/1000*'[1]44094418Exp'!AJ$265</f>
        <v>4.4531901376400014E-2</v>
      </c>
      <c r="AM28" s="23">
        <f>1/1000*'[1]44094418Exp'!AK$265</f>
        <v>3.4696472932000004E-2</v>
      </c>
      <c r="AN28" s="23">
        <f>1/1000*'[1]44094418Exp'!AL$265</f>
        <v>2.15097675255E-2</v>
      </c>
      <c r="AO28" s="23">
        <f>1/1000*'[1]44094418Exp'!AM$265</f>
        <v>2.3626964448000002E-2</v>
      </c>
      <c r="AP28" s="23">
        <f>1/1000*'[1]44094418Exp'!AN$265</f>
        <v>2.1631957899200003E-2</v>
      </c>
      <c r="AQ28" s="23">
        <f>1/1000*'[1]44094418Exp'!AO$265</f>
        <v>2.6167902262199998E-2</v>
      </c>
      <c r="AR28" s="23">
        <f>1/1000*'[1]44094418Exp'!AP$265</f>
        <v>3.7675894662500001E-2</v>
      </c>
      <c r="AS28" s="23">
        <f>1/1000*'[1]44094418Exp'!AQ$265</f>
        <v>3.4457508504999991E-2</v>
      </c>
      <c r="AT28" s="23">
        <f>1/1000*'[1]44094418Exp'!AR$265</f>
        <v>2.4265475082799998E-2</v>
      </c>
      <c r="AU28" s="23">
        <f>1/1000*'[1]44094418Exp'!AS$265</f>
        <v>3.5840403541800001E-2</v>
      </c>
      <c r="AV28" s="23">
        <f>1/1000*'[1]44094418Exp'!AT$265</f>
        <v>1.8093550654000003E-2</v>
      </c>
      <c r="AW28" s="23">
        <f>1/1000*'[1]44094418Exp'!AU$265</f>
        <v>1.4399892743333337E-2</v>
      </c>
      <c r="AX28" s="23">
        <f>1/1000*'[1]44094418Exp'!AV$265</f>
        <v>0</v>
      </c>
      <c r="AY28" s="23">
        <f>1/1000*'[1]44094418Exp'!AW$265</f>
        <v>0</v>
      </c>
      <c r="AZ28" s="23">
        <f>1/1000*'[1]44094418Exp'!AX$265</f>
        <v>0</v>
      </c>
      <c r="BA28" s="23">
        <f>1/1000*'[1]44094418Exp'!AY$265</f>
        <v>0</v>
      </c>
      <c r="BB28" s="23">
        <f>1/1000*'[1]44094418Exp'!AZ$265</f>
        <v>0</v>
      </c>
      <c r="BC28" s="41">
        <f>1/1000*'[1]44094418Exp'!BA$265</f>
        <v>0</v>
      </c>
      <c r="BD28" s="318"/>
    </row>
    <row r="29" spans="2:56">
      <c r="B29" s="5" t="s">
        <v>202</v>
      </c>
      <c r="C29" s="20">
        <f>1/$A$1*'[1]44094418Exp'!$B$245</f>
        <v>3.6446199999999999E-3</v>
      </c>
      <c r="D29" s="12">
        <f>1/$A$1*'[1]44094418Exp'!$C$245</f>
        <v>1.279068E-3</v>
      </c>
      <c r="E29" s="12">
        <f>1/$A$1*'[1]44094418Exp'!D$245</f>
        <v>3.5672139999999995E-3</v>
      </c>
      <c r="F29" s="12">
        <f>1/$A$1*'[1]44094418Exp'!E$245</f>
        <v>3.9798639999999996E-3</v>
      </c>
      <c r="G29" s="12">
        <f>1/$A$1*'[1]44094418Exp'!F$245</f>
        <v>2.2282106000000006E-2</v>
      </c>
      <c r="H29" s="12">
        <f>1/$A$1*'[1]44094418Exp'!G$245</f>
        <v>1.5031071999999998E-2</v>
      </c>
      <c r="I29" s="12">
        <f>1/$A$1*'[1]44094418Exp'!H$245</f>
        <v>1.6172645999999999E-2</v>
      </c>
      <c r="J29" s="12">
        <f>1/$A$1*'[1]44094418Exp'!I$245</f>
        <v>1.7717826000000002E-2</v>
      </c>
      <c r="K29" s="12">
        <f>1/$A$1*'[1]44094418Exp'!J$245</f>
        <v>3.8536917999999996E-2</v>
      </c>
      <c r="L29" s="12">
        <f>1/$A$1*'[1]44094418Exp'!K$245</f>
        <v>2.7581489525641024E-2</v>
      </c>
      <c r="M29" s="12">
        <f>1/$A$1*'[1]44094418Exp'!L$245</f>
        <v>7.2501500000000012E-3</v>
      </c>
      <c r="N29" s="12">
        <f>1/$A$1*'[1]44094418Exp'!M$245</f>
        <v>8.5543008955838423E-3</v>
      </c>
      <c r="O29" s="12">
        <f>1/$A$1*'[1]44094418Exp'!N$245</f>
        <v>1.1445790042857142E-2</v>
      </c>
      <c r="P29" s="12">
        <f>1/$A$1*'[1]44094418Exp'!O$245</f>
        <v>1.3663300659959758E-2</v>
      </c>
      <c r="Q29" s="12">
        <f>1/$A$1*'[1]44094418Exp'!P$245</f>
        <v>2.1402469493589746E-2</v>
      </c>
      <c r="R29" s="12">
        <f>1/$A$1*'[1]44094418Exp'!Q$245</f>
        <v>2.9984311895787687E-2</v>
      </c>
      <c r="S29" s="12">
        <f>1/$A$1*'[1]44094418Exp'!R$245</f>
        <v>1.7183671500000001E-2</v>
      </c>
      <c r="T29" s="12">
        <f>1/$A$1*'[1]44094418Exp'!S$245</f>
        <v>3.5358136833333331E-2</v>
      </c>
      <c r="U29" s="12">
        <f>1/$A$1*'[1]44094418Exp'!T$245</f>
        <v>1.2130922069565217E-2</v>
      </c>
      <c r="V29" s="12">
        <f>1/$A$1*'[1]44094418Exp'!U$245</f>
        <v>1.2279843899999998E-2</v>
      </c>
      <c r="W29" s="12">
        <f>1/$A$1*'[1]44094418Exp'!V$245</f>
        <v>1.2279843899999998E-2</v>
      </c>
      <c r="X29" s="12">
        <f>1/$A$1*'[1]44094418Exp'!W$245</f>
        <v>1.2279843899999998E-2</v>
      </c>
      <c r="Y29" s="12">
        <f>1/$A$1*'[1]44094418Exp'!X$245</f>
        <v>1.2279843899999998E-2</v>
      </c>
      <c r="Z29" s="12">
        <f>1/$A$1*'[1]44094418Exp'!Y$245</f>
        <v>1.2279843899999998E-2</v>
      </c>
      <c r="AA29" s="12">
        <f>1/$A$1*'[1]44094418Exp'!Z$245</f>
        <v>1.2279843899999998E-2</v>
      </c>
      <c r="AB29" s="12">
        <f>1/$A$1*'[1]44094418Exp'!AA$245</f>
        <v>1.2279843899999998E-2</v>
      </c>
      <c r="AC29" s="308"/>
      <c r="AD29" s="20">
        <f>1/1000*'[1]44094418Exp'!$AB$245</f>
        <v>1.7470592465369998E-3</v>
      </c>
      <c r="AE29" s="12">
        <f>1/1000*'[1]44094418Exp'!$AC$245</f>
        <v>1.4672390899999998E-3</v>
      </c>
      <c r="AF29" s="12">
        <f>1/1000*'[1]44094418Exp'!AD$245</f>
        <v>1.5075057792E-3</v>
      </c>
      <c r="AG29" s="12">
        <f>1/1000*'[1]44094418Exp'!AE$245</f>
        <v>1.9716555824000003E-3</v>
      </c>
      <c r="AH29" s="12">
        <f>1/1000*'[1]44094418Exp'!AF$245</f>
        <v>1.1246578801500002E-2</v>
      </c>
      <c r="AI29" s="12">
        <f>1/1000*'[1]44094418Exp'!AG$245</f>
        <v>8.0974823787000015E-3</v>
      </c>
      <c r="AJ29" s="12">
        <f>1/1000*'[1]44094418Exp'!AH$245</f>
        <v>8.9844922572000011E-3</v>
      </c>
      <c r="AK29" s="12">
        <f>1/1000*'[1]44094418Exp'!AI$245</f>
        <v>1.3500446022500003E-2</v>
      </c>
      <c r="AL29" s="12">
        <f>1/1000*'[1]44094418Exp'!AJ$245</f>
        <v>2.8367274005200005E-2</v>
      </c>
      <c r="AM29" s="12">
        <f>1/1000*'[1]44094418Exp'!AK$245</f>
        <v>1.8306183711199998E-2</v>
      </c>
      <c r="AN29" s="12">
        <f>1/1000*'[1]44094418Exp'!AL$245</f>
        <v>7.456915347300001E-3</v>
      </c>
      <c r="AO29" s="12">
        <f>1/1000*'[1]44094418Exp'!AM$245</f>
        <v>8.2393482240000013E-3</v>
      </c>
      <c r="AP29" s="12">
        <f>1/1000*'[1]44094418Exp'!AN$245</f>
        <v>1.1429086152000001E-2</v>
      </c>
      <c r="AQ29" s="12">
        <f>1/1000*'[1]44094418Exp'!AO$245</f>
        <v>9.7369970244000018E-3</v>
      </c>
      <c r="AR29" s="12">
        <f>1/1000*'[1]44094418Exp'!AP$245</f>
        <v>1.4711332068500001E-2</v>
      </c>
      <c r="AS29" s="12">
        <f>1/1000*'[1]44094418Exp'!AQ$245</f>
        <v>1.7247484831500001E-2</v>
      </c>
      <c r="AT29" s="12">
        <f>1/1000*'[1]44094418Exp'!AR$245</f>
        <v>9.4979104160000001E-3</v>
      </c>
      <c r="AU29" s="12">
        <f>1/1000*'[1]44094418Exp'!AS$245</f>
        <v>1.9306426139000001E-2</v>
      </c>
      <c r="AV29" s="12">
        <f>1/1000*'[1]44094418Exp'!AT$245</f>
        <v>7.2330061560000004E-3</v>
      </c>
      <c r="AW29" s="12">
        <f>1/1000*'[1]44094418Exp'!AU$245</f>
        <v>6.1074368024999996E-3</v>
      </c>
      <c r="AX29" s="12">
        <f>1/1000*'[1]44094418Exp'!AV$245</f>
        <v>0</v>
      </c>
      <c r="AY29" s="12">
        <f>1/1000*'[1]44094418Exp'!AW$245</f>
        <v>0</v>
      </c>
      <c r="AZ29" s="12">
        <f>1/1000*'[1]44094418Exp'!AX$245</f>
        <v>0</v>
      </c>
      <c r="BA29" s="12">
        <f>1/1000*'[1]44094418Exp'!AY$245</f>
        <v>0</v>
      </c>
      <c r="BB29" s="12">
        <f>1/1000*'[1]44094418Exp'!AZ$245</f>
        <v>0</v>
      </c>
      <c r="BC29" s="82">
        <f>1/1000*'[1]44094418Exp'!BA$245</f>
        <v>0</v>
      </c>
      <c r="BD29" s="341"/>
    </row>
    <row r="30" spans="2:56">
      <c r="B30" s="8" t="s">
        <v>19</v>
      </c>
      <c r="C30" s="314">
        <f t="shared" ref="C30:AB30" si="6">SUM(C28:C28)-SUM(C29:C29)</f>
        <v>6.0818419696969713E-3</v>
      </c>
      <c r="D30" s="315">
        <f t="shared" si="6"/>
        <v>6.1579446212121219E-3</v>
      </c>
      <c r="E30" s="315">
        <f t="shared" si="6"/>
        <v>6.0718840000000013E-3</v>
      </c>
      <c r="F30" s="315">
        <f t="shared" si="6"/>
        <v>6.9144136363636366E-3</v>
      </c>
      <c r="G30" s="315">
        <f t="shared" si="6"/>
        <v>8.9762960000000051E-3</v>
      </c>
      <c r="H30" s="315">
        <f t="shared" si="6"/>
        <v>1.0287074000000002E-2</v>
      </c>
      <c r="I30" s="315">
        <f t="shared" si="6"/>
        <v>1.3655166E-2</v>
      </c>
      <c r="J30" s="315">
        <f t="shared" si="6"/>
        <v>1.6172155500000004E-2</v>
      </c>
      <c r="K30" s="315">
        <f t="shared" si="6"/>
        <v>1.9401123818181813E-2</v>
      </c>
      <c r="L30" s="315">
        <f t="shared" si="6"/>
        <v>1.7643048131282049E-2</v>
      </c>
      <c r="M30" s="315">
        <f t="shared" si="6"/>
        <v>1.838011781666667E-2</v>
      </c>
      <c r="N30" s="315">
        <f t="shared" si="6"/>
        <v>1.7673967312725088E-2</v>
      </c>
      <c r="O30" s="315">
        <f t="shared" si="6"/>
        <v>1.6044525235714289E-2</v>
      </c>
      <c r="P30" s="315">
        <f t="shared" si="6"/>
        <v>1.8443079786617141E-2</v>
      </c>
      <c r="Q30" s="315">
        <f t="shared" si="6"/>
        <v>2.6009626203323248E-2</v>
      </c>
      <c r="R30" s="315">
        <f t="shared" si="6"/>
        <v>3.2106603150649352E-2</v>
      </c>
      <c r="S30" s="315">
        <f t="shared" si="6"/>
        <v>2.9583281869863014E-2</v>
      </c>
      <c r="T30" s="315">
        <f t="shared" si="6"/>
        <v>3.8098797705337695E-2</v>
      </c>
      <c r="U30" s="315">
        <f t="shared" si="6"/>
        <v>2.2003423895232813E-2</v>
      </c>
      <c r="V30" s="315">
        <f t="shared" si="6"/>
        <v>1.5584024207451757E-2</v>
      </c>
      <c r="W30" s="315">
        <f t="shared" si="6"/>
        <v>1.5584024207451757E-2</v>
      </c>
      <c r="X30" s="315">
        <f t="shared" si="6"/>
        <v>1.5584024207451757E-2</v>
      </c>
      <c r="Y30" s="315">
        <f t="shared" si="6"/>
        <v>1.5584024207451757E-2</v>
      </c>
      <c r="Z30" s="315">
        <f t="shared" si="6"/>
        <v>1.5584024207451757E-2</v>
      </c>
      <c r="AA30" s="315">
        <f t="shared" si="6"/>
        <v>1.5584024207451757E-2</v>
      </c>
      <c r="AB30" s="315">
        <f t="shared" si="6"/>
        <v>1.5584024207451757E-2</v>
      </c>
      <c r="AC30" s="308"/>
      <c r="AD30" s="314">
        <f t="shared" ref="AD30:BC30" si="7">SUM(AD28:AD28)-SUM(AD29:AD29)</f>
        <v>3.6950218692210013E-3</v>
      </c>
      <c r="AE30" s="315">
        <f t="shared" si="7"/>
        <v>3.4920626192000001E-3</v>
      </c>
      <c r="AF30" s="315">
        <f t="shared" si="7"/>
        <v>4.0310256624E-3</v>
      </c>
      <c r="AG30" s="315">
        <f t="shared" si="7"/>
        <v>4.8515403328000008E-3</v>
      </c>
      <c r="AH30" s="315">
        <f t="shared" si="7"/>
        <v>5.9558193219000008E-3</v>
      </c>
      <c r="AI30" s="315">
        <f t="shared" si="7"/>
        <v>5.8897945820999987E-3</v>
      </c>
      <c r="AJ30" s="315">
        <f t="shared" si="7"/>
        <v>8.3768232919999991E-3</v>
      </c>
      <c r="AK30" s="315">
        <f t="shared" si="7"/>
        <v>1.18716067725E-2</v>
      </c>
      <c r="AL30" s="315">
        <f t="shared" si="7"/>
        <v>1.6164627371200009E-2</v>
      </c>
      <c r="AM30" s="315">
        <f t="shared" si="7"/>
        <v>1.6390289220800006E-2</v>
      </c>
      <c r="AN30" s="315">
        <f t="shared" si="7"/>
        <v>1.4052852178199999E-2</v>
      </c>
      <c r="AO30" s="315">
        <f t="shared" si="7"/>
        <v>1.5387616224000001E-2</v>
      </c>
      <c r="AP30" s="315">
        <f t="shared" si="7"/>
        <v>1.0202871747200002E-2</v>
      </c>
      <c r="AQ30" s="315">
        <f t="shared" si="7"/>
        <v>1.6430905237799998E-2</v>
      </c>
      <c r="AR30" s="315">
        <f t="shared" si="7"/>
        <v>2.2964562593999999E-2</v>
      </c>
      <c r="AS30" s="315">
        <f t="shared" si="7"/>
        <v>1.721002367349999E-2</v>
      </c>
      <c r="AT30" s="315">
        <f t="shared" si="7"/>
        <v>1.4767564666799998E-2</v>
      </c>
      <c r="AU30" s="315">
        <f t="shared" si="7"/>
        <v>1.65339774028E-2</v>
      </c>
      <c r="AV30" s="315">
        <f t="shared" si="7"/>
        <v>1.0860544498000002E-2</v>
      </c>
      <c r="AW30" s="315">
        <f t="shared" si="7"/>
        <v>8.2924559408333372E-3</v>
      </c>
      <c r="AX30" s="315">
        <f t="shared" si="7"/>
        <v>0</v>
      </c>
      <c r="AY30" s="315">
        <f t="shared" si="7"/>
        <v>0</v>
      </c>
      <c r="AZ30" s="315">
        <f t="shared" si="7"/>
        <v>0</v>
      </c>
      <c r="BA30" s="315">
        <f t="shared" si="7"/>
        <v>0</v>
      </c>
      <c r="BB30" s="315">
        <f t="shared" si="7"/>
        <v>0</v>
      </c>
      <c r="BC30" s="332">
        <f t="shared" si="7"/>
        <v>0</v>
      </c>
      <c r="BD30" s="341"/>
    </row>
    <row r="31" spans="2:56" ht="17.149999999999999" customHeight="1">
      <c r="B31" s="191" t="s">
        <v>127</v>
      </c>
      <c r="C31" s="319">
        <f>1/$A$1*'[1]44094418Exp'!$B$273</f>
        <v>5.59616836660079E-3</v>
      </c>
      <c r="D31" s="61">
        <f>1/$A$1*'[1]44094418Exp'!$C$273</f>
        <v>7.5198861333333339E-3</v>
      </c>
      <c r="E31" s="61">
        <f>1/$A$1*'[1]44094418Exp'!D$273</f>
        <v>8.4319069999999989E-3</v>
      </c>
      <c r="F31" s="61">
        <f>1/$A$1*'[1]44094418Exp'!E$273</f>
        <v>7.5782979999999989E-3</v>
      </c>
      <c r="G31" s="61">
        <f>1/$A$1*'[1]44094418Exp'!F$273</f>
        <v>1.2415620495454544E-2</v>
      </c>
      <c r="H31" s="61">
        <f>1/$A$1*'[1]44094418Exp'!G$273</f>
        <v>1.2448479333333332E-2</v>
      </c>
      <c r="I31" s="61">
        <f>1/$A$1*'[1]44094418Exp'!H$273</f>
        <v>1.8732699999999998E-2</v>
      </c>
      <c r="J31" s="61">
        <f>1/$A$1*'[1]44094418Exp'!I$273</f>
        <v>2.1093850000000001E-2</v>
      </c>
      <c r="K31" s="61">
        <f>1/$A$1*'[1]44094418Exp'!J$273</f>
        <v>3.1541358835164839E-2</v>
      </c>
      <c r="L31" s="61">
        <f>1/$A$1*'[1]44094418Exp'!K$273</f>
        <v>1.5183425860683763E-2</v>
      </c>
      <c r="M31" s="61">
        <f>1/$A$1*'[1]44094418Exp'!L$273</f>
        <v>1.5821741824999999E-2</v>
      </c>
      <c r="N31" s="61">
        <f>1/$A$1*'[1]44094418Exp'!M$273</f>
        <v>1.6996108378646207E-2</v>
      </c>
      <c r="O31" s="61">
        <f>1/$A$1*'[1]44094418Exp'!N$273</f>
        <v>1.449890041E-2</v>
      </c>
      <c r="P31" s="61">
        <f>1/$A$1*'[1]44094418Exp'!O$273</f>
        <v>1.7225842616489708E-2</v>
      </c>
      <c r="Q31" s="61">
        <f>1/$A$1*'[1]44094418Exp'!P$273</f>
        <v>1.5755092744391026E-2</v>
      </c>
      <c r="R31" s="61">
        <f>1/$A$1*'[1]44094418Exp'!Q$273</f>
        <v>1.4987574642857144E-2</v>
      </c>
      <c r="S31" s="61">
        <f>1/$A$1*'[1]44094418Exp'!R$273</f>
        <v>1.7593810181159419E-2</v>
      </c>
      <c r="T31" s="61">
        <f>1/$A$1*'[1]44094418Exp'!S$273</f>
        <v>2.1653767083333334E-2</v>
      </c>
      <c r="U31" s="61">
        <f>1/$A$1*'[1]44094418Exp'!T$273</f>
        <v>1.8219159251712781E-2</v>
      </c>
      <c r="V31" s="61">
        <f>1/$A$1*'[1]44094418Exp'!U$273</f>
        <v>1.4853195043434343E-2</v>
      </c>
      <c r="W31" s="61">
        <f>1/$A$1*'[1]44094418Exp'!V$273</f>
        <v>1.4853195043434343E-2</v>
      </c>
      <c r="X31" s="61">
        <f>1/$A$1*'[1]44094418Exp'!W$273</f>
        <v>1.4853195043434343E-2</v>
      </c>
      <c r="Y31" s="61">
        <f>1/$A$1*'[1]44094418Exp'!X$273</f>
        <v>1.4853195043434343E-2</v>
      </c>
      <c r="Z31" s="61">
        <f>1/$A$1*'[1]44094418Exp'!Y$273</f>
        <v>1.4853195043434343E-2</v>
      </c>
      <c r="AA31" s="61">
        <f>1/$A$1*'[1]44094418Exp'!Z$273</f>
        <v>1.4853195043434343E-2</v>
      </c>
      <c r="AB31" s="61">
        <f>1/$A$1*'[1]44094418Exp'!AA$273</f>
        <v>1.4853195043434343E-2</v>
      </c>
      <c r="AC31" s="308"/>
      <c r="AD31" s="319">
        <f>1/1000*'[1]44094418Exp'!$AB$273</f>
        <v>2.7155699980799999E-3</v>
      </c>
      <c r="AE31" s="61">
        <f>1/1000*'[1]44094418Exp'!$AC$273</f>
        <v>3.9238636208000005E-3</v>
      </c>
      <c r="AF31" s="61">
        <f>1/1000*'[1]44094418Exp'!AD$273</f>
        <v>3.9582655248000002E-3</v>
      </c>
      <c r="AG31" s="61">
        <f>1/1000*'[1]44094418Exp'!AE$273</f>
        <v>4.1655897024000001E-3</v>
      </c>
      <c r="AH31" s="61">
        <f>1/1000*'[1]44094418Exp'!AF$273</f>
        <v>7.7586931527000007E-3</v>
      </c>
      <c r="AI31" s="61">
        <f>1/1000*'[1]44094418Exp'!AG$273</f>
        <v>7.1102740995E-3</v>
      </c>
      <c r="AJ31" s="61">
        <f>1/1000*'[1]44094418Exp'!AH$273</f>
        <v>1.0287435910799999E-2</v>
      </c>
      <c r="AK31" s="61">
        <f>1/1000*'[1]44094418Exp'!AI$273</f>
        <v>1.4976811665500002E-2</v>
      </c>
      <c r="AL31" s="61">
        <f>1/1000*'[1]44094418Exp'!AJ$273</f>
        <v>2.4739770837600004E-2</v>
      </c>
      <c r="AM31" s="61">
        <f>1/1000*'[1]44094418Exp'!AK$273</f>
        <v>1.7144735146000002E-2</v>
      </c>
      <c r="AN31" s="61">
        <f>1/1000*'[1]44094418Exp'!AL$273</f>
        <v>2.5557573734999998E-2</v>
      </c>
      <c r="AO31" s="61">
        <f>1/1000*'[1]44094418Exp'!AM$273</f>
        <v>1.6023806160000001E-2</v>
      </c>
      <c r="AP31" s="61">
        <f>1/1000*'[1]44094418Exp'!AN$273</f>
        <v>9.4898822656000002E-3</v>
      </c>
      <c r="AQ31" s="61">
        <f>1/1000*'[1]44094418Exp'!AO$273</f>
        <v>1.0158032614500002E-2</v>
      </c>
      <c r="AR31" s="61">
        <f>1/1000*'[1]44094418Exp'!AP$273</f>
        <v>8.268435208000002E-3</v>
      </c>
      <c r="AS31" s="61">
        <f>1/1000*'[1]44094418Exp'!AQ$273</f>
        <v>6.6325765764999991E-3</v>
      </c>
      <c r="AT31" s="61">
        <f>1/1000*'[1]44094418Exp'!AR$273</f>
        <v>7.3084732849999987E-3</v>
      </c>
      <c r="AU31" s="61">
        <f>1/1000*'[1]44094418Exp'!AS$273</f>
        <v>8.9668570563000011E-3</v>
      </c>
      <c r="AV31" s="61">
        <f>1/1000*'[1]44094418Exp'!AT$273</f>
        <v>8.7569236779999997E-3</v>
      </c>
      <c r="AW31" s="61">
        <f>1/1000*'[1]44094418Exp'!AU$273</f>
        <v>5.5673744333333336E-3</v>
      </c>
      <c r="AX31" s="61">
        <f>1/1000*'[1]44094418Exp'!AV$273</f>
        <v>0</v>
      </c>
      <c r="AY31" s="61">
        <f>1/1000*'[1]44094418Exp'!AW$273</f>
        <v>0</v>
      </c>
      <c r="AZ31" s="61">
        <f>1/1000*'[1]44094418Exp'!AX$273</f>
        <v>0</v>
      </c>
      <c r="BA31" s="61">
        <f>1/1000*'[1]44094418Exp'!AY$273</f>
        <v>0</v>
      </c>
      <c r="BB31" s="61">
        <f>1/1000*'[1]44094418Exp'!AZ$273</f>
        <v>0</v>
      </c>
      <c r="BC31" s="62">
        <f>1/1000*'[1]44094418Exp'!BA$273</f>
        <v>0</v>
      </c>
      <c r="BD31" s="341"/>
    </row>
    <row r="32" spans="2:56" ht="17.149999999999999" customHeight="1">
      <c r="B32" s="9" t="s">
        <v>132</v>
      </c>
      <c r="C32" s="153">
        <f>C5-SUM(C6,C7,C11,C12,C16,C28,C31)</f>
        <v>0.18465204975454563</v>
      </c>
      <c r="D32" s="154">
        <f>D5-SUM(D6,D7,D11,D12,D16,D28,D31)</f>
        <v>0.1971123373090905</v>
      </c>
      <c r="E32" s="154">
        <f>E5-SUM(E6,E7,E11,E12,E16,E28,E31)</f>
        <v>0.23722273846666653</v>
      </c>
      <c r="F32" s="154">
        <f>F5-SUM(F6,F7,F11,F12,F16,F28,F31)</f>
        <v>0.26949310118181868</v>
      </c>
      <c r="G32" s="154">
        <f>G5-SUM(G6,G7,G11,G12,G16,G28,G31)</f>
        <v>0.3093042468333338</v>
      </c>
      <c r="H32" s="154">
        <f>H5-SUM(H6,H7,H11,H12,H16,H28,H31)</f>
        <v>0.33846554584126998</v>
      </c>
      <c r="I32" s="154">
        <f>I5-SUM(I6,I7,I11,I12,I16,I28,I31)</f>
        <v>0.4115214467174424</v>
      </c>
      <c r="J32" s="154">
        <f>J5-SUM(J6,J7,J11,J12,J16,J28,J31)</f>
        <v>0.40729774619999981</v>
      </c>
      <c r="K32" s="154">
        <f>K5-SUM(K6,K7,K11,K12,K16,K28,K31)</f>
        <v>0.42173742301709449</v>
      </c>
      <c r="L32" s="154">
        <f>L5-SUM(L6,L7,L11,L12,L16,L28,L31)</f>
        <v>0.36528338142420314</v>
      </c>
      <c r="M32" s="154">
        <f>M5-SUM(M6,M7,M11,M12,M16,M28,M31)</f>
        <v>0.45217807026666734</v>
      </c>
      <c r="N32" s="154">
        <f>N5-SUM(N6,N7,N11,N12,N16,N28,N31)</f>
        <v>0.55420016652040505</v>
      </c>
      <c r="O32" s="154">
        <f>O5-SUM(O6,O7,O11,O12,O16,O28,O31)</f>
        <v>0.41429968086666635</v>
      </c>
      <c r="P32" s="154">
        <f>P5-SUM(P6,P7,P11,P12,P16,P28,P31)</f>
        <v>0.41609620060378028</v>
      </c>
      <c r="Q32" s="154">
        <f>Q5-SUM(Q6,Q7,Q11,Q12,Q16,Q28,Q31)</f>
        <v>0.56522823903785624</v>
      </c>
      <c r="R32" s="154">
        <f>R5-SUM(R6,R7,R11,R12,R16,R28,R31)</f>
        <v>0.58148719478416977</v>
      </c>
      <c r="S32" s="154">
        <f>S5-SUM(S6,S7,S11,S12,S16,S28,S31)</f>
        <v>0.59007628856234406</v>
      </c>
      <c r="T32" s="154">
        <f>T5-SUM(T6,T7,T11,T12,T16,T28,T31)</f>
        <v>0.59079048615414953</v>
      </c>
      <c r="U32" s="154">
        <f>U5-SUM(U6,U7,U11,U12,U16,U28,U31)</f>
        <v>0.58569815590535912</v>
      </c>
      <c r="V32" s="154">
        <f>V5-SUM(V6,V7,V11,V12,V16,V28,V31)</f>
        <v>0.38767951879518225</v>
      </c>
      <c r="W32" s="154">
        <f>W5-SUM(W6,W7,W11,W12,W16,W28,W31)</f>
        <v>0.38767951879518225</v>
      </c>
      <c r="X32" s="154">
        <f>X5-SUM(X6,X7,X11,X12,X16,X28,X31)</f>
        <v>0.38767951879518225</v>
      </c>
      <c r="Y32" s="154">
        <f>Y5-SUM(Y6,Y7,Y11,Y12,Y16,Y28,Y31)</f>
        <v>0.38767951879518225</v>
      </c>
      <c r="Z32" s="154">
        <f>Z5-SUM(Z6,Z7,Z11,Z12,Z16,Z28,Z31)</f>
        <v>0.38767951879518225</v>
      </c>
      <c r="AA32" s="154">
        <f>AA5-SUM(AA6,AA7,AA11,AA12,AA16,AA28,AA31)</f>
        <v>0.38767951879518225</v>
      </c>
      <c r="AB32" s="154">
        <f>AB5-SUM(AB6,AB7,AB11,AB12,AB16,AB28,AB31)</f>
        <v>0.38767951879518225</v>
      </c>
      <c r="AC32" s="308"/>
      <c r="AD32" s="56">
        <f>AD5-SUM(AD6,AD7,AD11,AD12,AD16,AD28,AD31)</f>
        <v>0.11317596633214194</v>
      </c>
      <c r="AE32" s="23">
        <f>AE5-SUM(AE6,AE7,AE11,AE12,AE16,AE28,AE31)</f>
        <v>0.1200809938788</v>
      </c>
      <c r="AF32" s="23">
        <f>AF5-SUM(AF6,AF7,AF11,AF12,AF16,AF28,AF31)</f>
        <v>0.14150204728800003</v>
      </c>
      <c r="AG32" s="23">
        <f>AG5-SUM(AG6,AG7,AG11,AG12,AG16,AG28,AG31)</f>
        <v>0.18308088410079981</v>
      </c>
      <c r="AH32" s="23">
        <f>AH5-SUM(AH6,AH7,AH11,AH12,AH16,AH28,AH31)</f>
        <v>0.22618957563650022</v>
      </c>
      <c r="AI32" s="23">
        <f>AI5-SUM(AI6,AI7,AI11,AI12,AI16,AI28,AI31)</f>
        <v>0.25573669960409995</v>
      </c>
      <c r="AJ32" s="23">
        <f>AJ5-SUM(AJ6,AJ7,AJ11,AJ12,AJ16,AJ28,AJ31)</f>
        <v>0.31359321171839971</v>
      </c>
      <c r="AK32" s="23">
        <f>AK5-SUM(AK6,AK7,AK11,AK12,AK16,AK28,AK31)</f>
        <v>0.35290478472749998</v>
      </c>
      <c r="AL32" s="23">
        <f>AL5-SUM(AL6,AL7,AL11,AL12,AL16,AL28,AL31)</f>
        <v>0.4027500052976003</v>
      </c>
      <c r="AM32" s="23">
        <f>AM5-SUM(AM6,AM7,AM11,AM12,AM16,AM28,AM31)</f>
        <v>0.3262622792087998</v>
      </c>
      <c r="AN32" s="23">
        <f>AN5-SUM(AN6,AN7,AN11,AN12,AN16,AN28,AN31)</f>
        <v>0.35200639970100067</v>
      </c>
      <c r="AO32" s="23">
        <f>AO5-SUM(AO6,AO7,AO11,AO12,AO16,AO28,AO31)</f>
        <v>0.47063688849600083</v>
      </c>
      <c r="AP32" s="23">
        <f>AP5-SUM(AP6,AP7,AP11,AP12,AP16,AP28,AP31)</f>
        <v>0.46816038332799992</v>
      </c>
      <c r="AQ32" s="23">
        <f>AQ5-SUM(AQ6,AQ7,AQ11,AQ12,AQ16,AQ28,AQ31)</f>
        <v>0.42606780349920015</v>
      </c>
      <c r="AR32" s="23">
        <f>AR5-SUM(AR6,AR7,AR11,AR12,AR16,AR28,AR31)</f>
        <v>0.41661331293049997</v>
      </c>
      <c r="AS32" s="23">
        <f>AS5-SUM(AS6,AS7,AS11,AS12,AS16,AS28,AS31)</f>
        <v>0.35007293825349972</v>
      </c>
      <c r="AT32" s="23">
        <f>AT5-SUM(AT6,AT7,AT11,AT12,AT16,AT28,AT31)</f>
        <v>0.40618359861380049</v>
      </c>
      <c r="AU32" s="23">
        <f>AU5-SUM(AU6,AU7,AU11,AU12,AU16,AU28,AU31)</f>
        <v>0.42572578095189972</v>
      </c>
      <c r="AV32" s="23">
        <f>AV5-SUM(AV6,AV7,AV11,AV12,AV16,AV28,AV31)</f>
        <v>0.44411184594699993</v>
      </c>
      <c r="AW32" s="23">
        <f>AW5-SUM(AW6,AW7,AW11,AW12,AW16,AW28,AW31)</f>
        <v>0.28923358153583367</v>
      </c>
      <c r="AX32" s="23">
        <f>AX5-SUM(AX6,AX7,AX11,AX12,AX16,AX28,AX31)</f>
        <v>0</v>
      </c>
      <c r="AY32" s="23">
        <f>AY5-SUM(AY6,AY7,AY11,AY12,AY16,AY28,AY31)</f>
        <v>0</v>
      </c>
      <c r="AZ32" s="23">
        <f>AZ5-SUM(AZ6,AZ7,AZ11,AZ12,AZ16,AZ28,AZ31)</f>
        <v>0</v>
      </c>
      <c r="BA32" s="23">
        <f>BA5-SUM(BA6,BA7,BA11,BA12,BA16,BA28,BA31)</f>
        <v>0</v>
      </c>
      <c r="BB32" s="23">
        <f>BB5-SUM(BB6,BB7,BB11,BB12,BB16,BB28,BB31)</f>
        <v>0</v>
      </c>
      <c r="BC32" s="23">
        <f>BC5-SUM(BC6,BC7,BC11,BC12,BC16,BC28,BC31)</f>
        <v>0</v>
      </c>
      <c r="BD32" s="341"/>
    </row>
    <row r="33" spans="2:56">
      <c r="B33" s="5" t="s">
        <v>55</v>
      </c>
      <c r="C33" s="20">
        <f>1/$A$1*'[1]44094418Exp'!$B$171</f>
        <v>6.8457105000000002E-3</v>
      </c>
      <c r="D33" s="12">
        <f>1/$A$1*'[1]44094418Exp'!$C$171</f>
        <v>6.3573862863636364E-3</v>
      </c>
      <c r="E33" s="12">
        <f>1/$A$1*'[1]44094418Exp'!D$171</f>
        <v>6.8280939999999998E-3</v>
      </c>
      <c r="F33" s="12">
        <f>1/$A$1*'[1]44094418Exp'!E$171</f>
        <v>7.3762360000000004E-3</v>
      </c>
      <c r="G33" s="12">
        <f>1/$A$1*'[1]44094418Exp'!F$171</f>
        <v>1.0532367333333336E-2</v>
      </c>
      <c r="H33" s="12">
        <f>1/$A$1*'[1]44094418Exp'!G$171</f>
        <v>1.6102543999999996E-2</v>
      </c>
      <c r="I33" s="12">
        <f>1/$A$1*'[1]44094418Exp'!H$171</f>
        <v>1.7871445000000003E-2</v>
      </c>
      <c r="J33" s="12">
        <f>1/$A$1*'[1]44094418Exp'!I$171</f>
        <v>2.1214508599999998E-2</v>
      </c>
      <c r="K33" s="12">
        <f>1/$A$1*'[1]44094418Exp'!J$171</f>
        <v>1.8404619000000001E-2</v>
      </c>
      <c r="L33" s="12">
        <f>1/$A$1*'[1]44094418Exp'!K$171</f>
        <v>1.0613402461538461E-2</v>
      </c>
      <c r="M33" s="12">
        <f>1/$A$1*'[1]44094418Exp'!L$171</f>
        <v>1.5154196433333333E-2</v>
      </c>
      <c r="N33" s="12">
        <f>1/$A$1*'[1]44094418Exp'!M$171</f>
        <v>1.6806492583487941E-2</v>
      </c>
      <c r="O33" s="12">
        <f>1/$A$1*'[1]44094418Exp'!N$171</f>
        <v>1.4437894046666667E-2</v>
      </c>
      <c r="P33" s="12">
        <f>1/$A$1*'[1]44094418Exp'!O$171</f>
        <v>1.6811221039999998E-2</v>
      </c>
      <c r="Q33" s="12">
        <f>1/$A$1*'[1]44094418Exp'!P$171</f>
        <v>1.7880571281944448E-2</v>
      </c>
      <c r="R33" s="12">
        <f>1/$A$1*'[1]44094418Exp'!Q$171</f>
        <v>1.205166092231884E-2</v>
      </c>
      <c r="S33" s="12">
        <f>1/$A$1*'[1]44094418Exp'!R$171</f>
        <v>1.4749126226666666E-2</v>
      </c>
      <c r="T33" s="12">
        <f>1/$A$1*'[1]44094418Exp'!S$171</f>
        <v>1.8784861354995366E-2</v>
      </c>
      <c r="U33" s="12">
        <f>1/$A$1*'[1]44094418Exp'!T$171</f>
        <v>2.6466923415757574E-2</v>
      </c>
      <c r="V33" s="12">
        <f>1/$A$1*'[1]44094418Exp'!U$171</f>
        <v>1.8222943016666666E-2</v>
      </c>
      <c r="W33" s="12">
        <f>1/$A$1*'[1]44094418Exp'!V$171</f>
        <v>1.8222943016666666E-2</v>
      </c>
      <c r="X33" s="12">
        <f>1/$A$1*'[1]44094418Exp'!W$171</f>
        <v>1.8222943016666666E-2</v>
      </c>
      <c r="Y33" s="12">
        <f>1/$A$1*'[1]44094418Exp'!X$171</f>
        <v>1.8222943016666666E-2</v>
      </c>
      <c r="Z33" s="12">
        <f>1/$A$1*'[1]44094418Exp'!Y$171</f>
        <v>1.8222943016666666E-2</v>
      </c>
      <c r="AA33" s="12">
        <f>1/$A$1*'[1]44094418Exp'!Z$171</f>
        <v>1.8222943016666666E-2</v>
      </c>
      <c r="AB33" s="12">
        <f>1/$A$1*'[1]44094418Exp'!AA$171</f>
        <v>1.8222943016666666E-2</v>
      </c>
      <c r="AC33" s="13"/>
      <c r="AD33" s="20">
        <f>1/1000*'[1]44094418Exp'!$AB$171</f>
        <v>4.5760987961190004E-3</v>
      </c>
      <c r="AE33" s="12">
        <f>1/1000*'[1]44094418Exp'!$AC$171</f>
        <v>4.4220232087999996E-3</v>
      </c>
      <c r="AF33" s="12">
        <f>1/1000*'[1]44094418Exp'!AD$171</f>
        <v>5.7118079135999996E-3</v>
      </c>
      <c r="AG33" s="12">
        <f>1/1000*'[1]44094418Exp'!AE$171</f>
        <v>7.3902381952000006E-3</v>
      </c>
      <c r="AH33" s="12">
        <f>1/1000*'[1]44094418Exp'!AF$171</f>
        <v>1.0341574380900002E-2</v>
      </c>
      <c r="AI33" s="12">
        <f>1/1000*'[1]44094418Exp'!AG$171</f>
        <v>1.4989583637600001E-2</v>
      </c>
      <c r="AJ33" s="12">
        <f>1/1000*'[1]44094418Exp'!AH$171</f>
        <v>1.6740564487600001E-2</v>
      </c>
      <c r="AK33" s="12">
        <f>1/1000*'[1]44094418Exp'!AI$171</f>
        <v>2.2558667096500003E-2</v>
      </c>
      <c r="AL33" s="12">
        <f>1/1000*'[1]44094418Exp'!AJ$171</f>
        <v>2.3012881024800001E-2</v>
      </c>
      <c r="AM33" s="12">
        <f>1/1000*'[1]44094418Exp'!AK$171</f>
        <v>1.3534430641600001E-2</v>
      </c>
      <c r="AN33" s="12">
        <f>1/1000*'[1]44094418Exp'!AL$171</f>
        <v>1.7682901152300003E-2</v>
      </c>
      <c r="AO33" s="12">
        <f>1/1000*'[1]44094418Exp'!AM$171</f>
        <v>2.023704912E-2</v>
      </c>
      <c r="AP33" s="12">
        <f>1/1000*'[1]44094418Exp'!AN$171</f>
        <v>1.9407992225600003E-2</v>
      </c>
      <c r="AQ33" s="12">
        <f>1/1000*'[1]44094418Exp'!AO$171</f>
        <v>2.22527962722E-2</v>
      </c>
      <c r="AR33" s="12">
        <f>1/1000*'[1]44094418Exp'!AP$171</f>
        <v>2.1847329963500001E-2</v>
      </c>
      <c r="AS33" s="12">
        <f>1/1000*'[1]44094418Exp'!AQ$171</f>
        <v>1.1612174563499998E-2</v>
      </c>
      <c r="AT33" s="12">
        <f>1/1000*'[1]44094418Exp'!AR$171</f>
        <v>1.1455433179700001E-2</v>
      </c>
      <c r="AU33" s="12">
        <f>1/1000*'[1]44094418Exp'!AS$171</f>
        <v>1.44568341632E-2</v>
      </c>
      <c r="AV33" s="12">
        <f>1/1000*'[1]44094418Exp'!AT$171</f>
        <v>1.9226351682000001E-2</v>
      </c>
      <c r="AW33" s="12">
        <f>1/1000*'[1]44094418Exp'!AU$171</f>
        <v>1.4644437732916668E-2</v>
      </c>
      <c r="AX33" s="12">
        <f>1/1000*'[1]44094418Exp'!AV$171</f>
        <v>0</v>
      </c>
      <c r="AY33" s="12">
        <f>1/1000*'[1]44094418Exp'!AW$171</f>
        <v>0</v>
      </c>
      <c r="AZ33" s="12">
        <f>1/1000*'[1]44094418Exp'!AX$171</f>
        <v>0</v>
      </c>
      <c r="BA33" s="12">
        <f>1/1000*'[1]44094418Exp'!AY$171</f>
        <v>0</v>
      </c>
      <c r="BB33" s="12">
        <f>1/1000*'[1]44094418Exp'!AZ$171</f>
        <v>0</v>
      </c>
      <c r="BC33" s="82">
        <f>1/1000*'[1]44094418Exp'!BA$171</f>
        <v>0</v>
      </c>
      <c r="BD33" s="341"/>
    </row>
    <row r="34" spans="2:56">
      <c r="B34" s="5" t="s">
        <v>133</v>
      </c>
      <c r="C34" s="20">
        <f>1/$A$1*'[1]44094418Exp'!$B$194</f>
        <v>8.7085599999999989E-3</v>
      </c>
      <c r="D34" s="12">
        <f>1/$A$1*'[1]44094418Exp'!$C$194</f>
        <v>1.3113841999999999E-2</v>
      </c>
      <c r="E34" s="12">
        <f>1/$A$1*'[1]44094418Exp'!D$194</f>
        <v>1.5968512000000001E-2</v>
      </c>
      <c r="F34" s="12">
        <f>1/$A$1*'[1]44094418Exp'!E$194</f>
        <v>1.8365675999999997E-2</v>
      </c>
      <c r="G34" s="12">
        <f>1/$A$1*'[1]44094418Exp'!F$194</f>
        <v>2.2078154000000003E-2</v>
      </c>
      <c r="H34" s="12">
        <f>1/$A$1*'[1]44094418Exp'!G$194</f>
        <v>2.9511386555555554E-2</v>
      </c>
      <c r="I34" s="12">
        <f>1/$A$1*'[1]44094418Exp'!H$194</f>
        <v>3.2462596214285711E-2</v>
      </c>
      <c r="J34" s="12">
        <f>1/$A$1*'[1]44094418Exp'!I$194</f>
        <v>4.6998372000000004E-2</v>
      </c>
      <c r="K34" s="12">
        <f>1/$A$1*'[1]44094418Exp'!J$194</f>
        <v>4.482703011111111E-2</v>
      </c>
      <c r="L34" s="12">
        <f>1/$A$1*'[1]44094418Exp'!K$194</f>
        <v>1.4930979666666667E-2</v>
      </c>
      <c r="M34" s="12">
        <f>1/$A$1*'[1]44094418Exp'!L$194</f>
        <v>1.766699E-2</v>
      </c>
      <c r="N34" s="12">
        <f>1/$A$1*'[1]44094418Exp'!M$194</f>
        <v>2.1248054500000002E-2</v>
      </c>
      <c r="O34" s="12">
        <f>1/$A$1*'[1]44094418Exp'!N$194</f>
        <v>2.2850785999999998E-2</v>
      </c>
      <c r="P34" s="12">
        <f>1/$A$1*'[1]44094418Exp'!O$194</f>
        <v>2.3122092400000002E-2</v>
      </c>
      <c r="Q34" s="12">
        <f>1/$A$1*'[1]44094418Exp'!P$194</f>
        <v>3.5603654626921381E-2</v>
      </c>
      <c r="R34" s="12">
        <f>1/$A$1*'[1]44094418Exp'!Q$194</f>
        <v>1.504244296103896E-2</v>
      </c>
      <c r="S34" s="12">
        <f>1/$A$1*'[1]44094418Exp'!R$194</f>
        <v>1.6000012039999997E-2</v>
      </c>
      <c r="T34" s="12">
        <f>1/$A$1*'[1]44094418Exp'!S$194</f>
        <v>1.1430577957142857E-2</v>
      </c>
      <c r="U34" s="12">
        <f>1/$A$1*'[1]44094418Exp'!T$194</f>
        <v>4.6591110128048775E-3</v>
      </c>
      <c r="V34" s="12">
        <f>1/$A$1*'[1]44094418Exp'!U$194</f>
        <v>1.9165193499999999E-3</v>
      </c>
      <c r="W34" s="12">
        <f>1/$A$1*'[1]44094418Exp'!V$194</f>
        <v>1.9165193499999999E-3</v>
      </c>
      <c r="X34" s="12">
        <f>1/$A$1*'[1]44094418Exp'!W$194</f>
        <v>1.9165193499999999E-3</v>
      </c>
      <c r="Y34" s="12">
        <f>1/$A$1*'[1]44094418Exp'!X$194</f>
        <v>1.9165193499999999E-3</v>
      </c>
      <c r="Z34" s="12">
        <f>1/$A$1*'[1]44094418Exp'!Y$194</f>
        <v>1.9165193499999999E-3</v>
      </c>
      <c r="AA34" s="12">
        <f>1/$A$1*'[1]44094418Exp'!Z$194</f>
        <v>1.9165193499999999E-3</v>
      </c>
      <c r="AB34" s="12">
        <f>1/$A$1*'[1]44094418Exp'!AA$194</f>
        <v>1.9165193499999999E-3</v>
      </c>
      <c r="AC34" s="13"/>
      <c r="AD34" s="20">
        <f>1/1000*'[1]44094418Exp'!$AB$194</f>
        <v>9.2947184670419992E-3</v>
      </c>
      <c r="AE34" s="12">
        <f>1/1000*'[1]44094418Exp'!$AC$194</f>
        <v>1.61147529088E-2</v>
      </c>
      <c r="AF34" s="12">
        <f>1/1000*'[1]44094418Exp'!AD$194</f>
        <v>1.6379905415999998E-2</v>
      </c>
      <c r="AG34" s="12">
        <f>1/1000*'[1]44094418Exp'!AE$194</f>
        <v>2.11842018528E-2</v>
      </c>
      <c r="AH34" s="12">
        <f>1/1000*'[1]44094418Exp'!AF$194</f>
        <v>2.88744118712E-2</v>
      </c>
      <c r="AI34" s="12">
        <f>1/1000*'[1]44094418Exp'!AG$194</f>
        <v>3.4394199496799997E-2</v>
      </c>
      <c r="AJ34" s="12">
        <f>1/1000*'[1]44094418Exp'!AH$194</f>
        <v>4.2095323447200003E-2</v>
      </c>
      <c r="AK34" s="12">
        <f>1/1000*'[1]44094418Exp'!AI$194</f>
        <v>5.4834447811000005E-2</v>
      </c>
      <c r="AL34" s="12">
        <f>1/1000*'[1]44094418Exp'!AJ$194</f>
        <v>6.9197767455600009E-2</v>
      </c>
      <c r="AM34" s="12">
        <f>1/1000*'[1]44094418Exp'!AK$194</f>
        <v>3.5671883073200003E-2</v>
      </c>
      <c r="AN34" s="12">
        <f>1/1000*'[1]44094418Exp'!AL$194</f>
        <v>3.4035775219800002E-2</v>
      </c>
      <c r="AO34" s="12">
        <f>1/1000*'[1]44094418Exp'!AM$194</f>
        <v>3.8559481584000001E-2</v>
      </c>
      <c r="AP34" s="12">
        <f>1/1000*'[1]44094418Exp'!AN$194</f>
        <v>3.7993168980799998E-2</v>
      </c>
      <c r="AQ34" s="12">
        <f>1/1000*'[1]44094418Exp'!AO$194</f>
        <v>3.2717863029000004E-2</v>
      </c>
      <c r="AR34" s="12">
        <f>1/1000*'[1]44094418Exp'!AP$194</f>
        <v>3.1633899247000004E-2</v>
      </c>
      <c r="AS34" s="12">
        <f>1/1000*'[1]44094418Exp'!AQ$194</f>
        <v>1.1097126911499999E-2</v>
      </c>
      <c r="AT34" s="12">
        <f>1/1000*'[1]44094418Exp'!AR$194</f>
        <v>1.2925798184399999E-2</v>
      </c>
      <c r="AU34" s="12">
        <f>1/1000*'[1]44094418Exp'!AS$194</f>
        <v>1.0921668472000001E-2</v>
      </c>
      <c r="AV34" s="12">
        <f>1/1000*'[1]44094418Exp'!AT$194</f>
        <v>9.6653913939999999E-3</v>
      </c>
      <c r="AW34" s="12">
        <f>1/1000*'[1]44094418Exp'!AU$194</f>
        <v>2.8068469175E-3</v>
      </c>
      <c r="AX34" s="12">
        <f>1/1000*'[1]44094418Exp'!AV$194</f>
        <v>0</v>
      </c>
      <c r="AY34" s="12">
        <f>1/1000*'[1]44094418Exp'!AW$194</f>
        <v>0</v>
      </c>
      <c r="AZ34" s="12">
        <f>1/1000*'[1]44094418Exp'!AX$194</f>
        <v>0</v>
      </c>
      <c r="BA34" s="12">
        <f>1/1000*'[1]44094418Exp'!AY$194</f>
        <v>0</v>
      </c>
      <c r="BB34" s="12">
        <f>1/1000*'[1]44094418Exp'!AZ$194</f>
        <v>0</v>
      </c>
      <c r="BC34" s="82">
        <f>1/1000*'[1]44094418Exp'!BA$194</f>
        <v>0</v>
      </c>
      <c r="BD34" s="341"/>
    </row>
    <row r="35" spans="2:56">
      <c r="B35" s="5" t="s">
        <v>85</v>
      </c>
      <c r="C35" s="20">
        <f>1/$A$1*'[1]44094418Exp'!$B$226</f>
        <v>0.15460755799999998</v>
      </c>
      <c r="D35" s="12">
        <f>1/$A$1*'[1]44094418Exp'!$C$226</f>
        <v>0.16741930649999998</v>
      </c>
      <c r="E35" s="12">
        <f>1/$A$1*'[1]44094418Exp'!D$226</f>
        <v>0.20357472754999997</v>
      </c>
      <c r="F35" s="12">
        <f>1/$A$1*'[1]44094418Exp'!E$226</f>
        <v>0.22482787599999998</v>
      </c>
      <c r="G35" s="12">
        <f>1/$A$1*'[1]44094418Exp'!F$226</f>
        <v>0.25363851799999998</v>
      </c>
      <c r="H35" s="12">
        <f>1/$A$1*'[1]44094418Exp'!G$226</f>
        <v>0.26501523999999999</v>
      </c>
      <c r="I35" s="12">
        <f>1/$A$1*'[1]44094418Exp'!H$226</f>
        <v>0.32453086399999997</v>
      </c>
      <c r="J35" s="12">
        <f>1/$A$1*'[1]44094418Exp'!I$226</f>
        <v>0.29885219000000002</v>
      </c>
      <c r="K35" s="12">
        <f>1/$A$1*'[1]44094418Exp'!J$226</f>
        <v>0.31516046799999997</v>
      </c>
      <c r="L35" s="12">
        <f>1/$A$1*'[1]44094418Exp'!K$226</f>
        <v>0.32087038148055558</v>
      </c>
      <c r="M35" s="12">
        <f>1/$A$1*'[1]44094418Exp'!L$226</f>
        <v>0.38870952670000003</v>
      </c>
      <c r="N35" s="12">
        <f>1/$A$1*'[1]44094418Exp'!M$226</f>
        <v>0.48079664659090904</v>
      </c>
      <c r="O35" s="12">
        <f>1/$A$1*'[1]44094418Exp'!N$226</f>
        <v>0.34206507621999999</v>
      </c>
      <c r="P35" s="12">
        <f>1/$A$1*'[1]44094418Exp'!O$226</f>
        <v>0.34594616106249998</v>
      </c>
      <c r="Q35" s="12">
        <f>1/$A$1*'[1]44094418Exp'!P$226</f>
        <v>0.47600285392307695</v>
      </c>
      <c r="R35" s="12">
        <f>1/$A$1*'[1]44094418Exp'!Q$226</f>
        <v>0.51556731454545457</v>
      </c>
      <c r="S35" s="12">
        <f>1/$A$1*'[1]44094418Exp'!R$226</f>
        <v>0.52652339916666668</v>
      </c>
      <c r="T35" s="12">
        <f>1/$A$1*'[1]44094418Exp'!S$226</f>
        <v>0.52257454186666663</v>
      </c>
      <c r="U35" s="12">
        <f>1/$A$1*'[1]44094418Exp'!T$226</f>
        <v>0.51456784055172411</v>
      </c>
      <c r="V35" s="12">
        <f>1/$A$1*'[1]44094418Exp'!U$226</f>
        <v>0.34629985761904764</v>
      </c>
      <c r="W35" s="12">
        <f>1/$A$1*'[1]44094418Exp'!V$226</f>
        <v>0.34629985761904764</v>
      </c>
      <c r="X35" s="12">
        <f>1/$A$1*'[1]44094418Exp'!W$226</f>
        <v>0.34629985761904764</v>
      </c>
      <c r="Y35" s="12">
        <f>1/$A$1*'[1]44094418Exp'!X$226</f>
        <v>0.34629985761904764</v>
      </c>
      <c r="Z35" s="12">
        <f>1/$A$1*'[1]44094418Exp'!Y$226</f>
        <v>0.34629985761904764</v>
      </c>
      <c r="AA35" s="12">
        <f>1/$A$1*'[1]44094418Exp'!Z$226</f>
        <v>0.34629985761904764</v>
      </c>
      <c r="AB35" s="12">
        <f>1/$A$1*'[1]44094418Exp'!AA$226</f>
        <v>0.34629985761904764</v>
      </c>
      <c r="AC35" s="308"/>
      <c r="AD35" s="20">
        <f>1/1000*'[1]44094418Exp'!$AB$226</f>
        <v>8.9552571623900998E-2</v>
      </c>
      <c r="AE35" s="12">
        <f>1/1000*'[1]44094418Exp'!$AC$226</f>
        <v>9.1933764514399996E-2</v>
      </c>
      <c r="AF35" s="12">
        <f>1/1000*'[1]44094418Exp'!AD$226</f>
        <v>0.11150934573600001</v>
      </c>
      <c r="AG35" s="12">
        <f>1/1000*'[1]44094418Exp'!AE$226</f>
        <v>0.14276349192000001</v>
      </c>
      <c r="AH35" s="12">
        <f>1/1000*'[1]44094418Exp'!AF$226</f>
        <v>0.17083280144770002</v>
      </c>
      <c r="AI35" s="12">
        <f>1/1000*'[1]44094418Exp'!AG$226</f>
        <v>0.18502606533840002</v>
      </c>
      <c r="AJ35" s="12">
        <f>1/1000*'[1]44094418Exp'!AH$226</f>
        <v>0.22980300579839999</v>
      </c>
      <c r="AK35" s="12">
        <f>1/1000*'[1]44094418Exp'!AI$226</f>
        <v>0.24132081133700001</v>
      </c>
      <c r="AL35" s="12">
        <f>1/1000*'[1]44094418Exp'!AJ$226</f>
        <v>0.27021124305200006</v>
      </c>
      <c r="AM35" s="12">
        <f>1/1000*'[1]44094418Exp'!AK$226</f>
        <v>0.25696179324200003</v>
      </c>
      <c r="AN35" s="12">
        <f>1/1000*'[1]44094418Exp'!AL$226</f>
        <v>0.27671385946320004</v>
      </c>
      <c r="AO35" s="12">
        <f>1/1000*'[1]44094418Exp'!AM$226</f>
        <v>0.38154635505599999</v>
      </c>
      <c r="AP35" s="12">
        <f>1/1000*'[1]44094418Exp'!AN$226</f>
        <v>0.37787713400799999</v>
      </c>
      <c r="AQ35" s="12">
        <f>1/1000*'[1]44094418Exp'!AO$226</f>
        <v>0.33682769514150002</v>
      </c>
      <c r="AR35" s="12">
        <f>1/1000*'[1]44094418Exp'!AP$226</f>
        <v>0.32918438650600002</v>
      </c>
      <c r="AS35" s="12">
        <f>1/1000*'[1]44094418Exp'!AQ$226</f>
        <v>0.30057293636999999</v>
      </c>
      <c r="AT35" s="12">
        <f>1/1000*'[1]44094418Exp'!AR$226</f>
        <v>0.35317916412250006</v>
      </c>
      <c r="AU35" s="12">
        <f>1/1000*'[1]44094418Exp'!AS$226</f>
        <v>0.37067719224250001</v>
      </c>
      <c r="AV35" s="12">
        <f>1/1000*'[1]44094418Exp'!AT$226</f>
        <v>0.38555096890700002</v>
      </c>
      <c r="AW35" s="12">
        <f>1/1000*'[1]44094418Exp'!AU$226</f>
        <v>0.25481132580041665</v>
      </c>
      <c r="AX35" s="12">
        <f>1/1000*'[1]44094418Exp'!AV$226</f>
        <v>0</v>
      </c>
      <c r="AY35" s="12">
        <f>1/1000*'[1]44094418Exp'!AW$226</f>
        <v>0</v>
      </c>
      <c r="AZ35" s="12">
        <f>1/1000*'[1]44094418Exp'!AX$226</f>
        <v>0</v>
      </c>
      <c r="BA35" s="12">
        <f>1/1000*'[1]44094418Exp'!AY$226</f>
        <v>0</v>
      </c>
      <c r="BB35" s="12">
        <f>1/1000*'[1]44094418Exp'!AZ$226</f>
        <v>0</v>
      </c>
      <c r="BC35" s="82">
        <f>1/1000*'[1]44094418Exp'!BA$226</f>
        <v>0</v>
      </c>
      <c r="BD35" s="341"/>
    </row>
    <row r="36" spans="2:56">
      <c r="B36" s="5" t="s">
        <v>83</v>
      </c>
      <c r="C36" s="20">
        <f>1/$A$1*'[1]44094418Exp'!$B$238</f>
        <v>7.3889809999999993E-3</v>
      </c>
      <c r="D36" s="12">
        <f>1/$A$1*'[1]44094418Exp'!$C$238</f>
        <v>3.6797879999999998E-3</v>
      </c>
      <c r="E36" s="12">
        <f>1/$A$1*'[1]44094418Exp'!D$238</f>
        <v>2.6062399999999997E-3</v>
      </c>
      <c r="F36" s="12">
        <f>1/$A$1*'[1]44094418Exp'!E$238</f>
        <v>9.1295400000000002E-3</v>
      </c>
      <c r="G36" s="12">
        <f>1/$A$1*'[1]44094418Exp'!F$238</f>
        <v>9.9635620000000005E-3</v>
      </c>
      <c r="H36" s="12">
        <f>1/$A$1*'[1]44094418Exp'!G$238</f>
        <v>1.4225344000000001E-2</v>
      </c>
      <c r="I36" s="12">
        <f>1/$A$1*'[1]44094418Exp'!H$238</f>
        <v>2.2177403770833336E-2</v>
      </c>
      <c r="J36" s="12">
        <f>1/$A$1*'[1]44094418Exp'!I$238</f>
        <v>2.0629641800000001E-2</v>
      </c>
      <c r="K36" s="12">
        <f>1/$A$1*'[1]44094418Exp'!J$238</f>
        <v>2.3823267999999998E-2</v>
      </c>
      <c r="L36" s="12">
        <f>1/$A$1*'[1]44094418Exp'!K$238</f>
        <v>8.9636914599999992E-3</v>
      </c>
      <c r="M36" s="12">
        <f>1/$A$1*'[1]44094418Exp'!L$238</f>
        <v>1.5764769999999997E-2</v>
      </c>
      <c r="N36" s="12">
        <f>1/$A$1*'[1]44094418Exp'!M$238</f>
        <v>1.8214871411764706E-2</v>
      </c>
      <c r="O36" s="12">
        <f>1/$A$1*'[1]44094418Exp'!N$238</f>
        <v>1.4425649999999996E-2</v>
      </c>
      <c r="P36" s="12">
        <f>1/$A$1*'[1]44094418Exp'!O$238</f>
        <v>1.509185419047619E-2</v>
      </c>
      <c r="Q36" s="12">
        <f>1/$A$1*'[1]44094418Exp'!P$238</f>
        <v>1.5193484864734298E-2</v>
      </c>
      <c r="R36" s="12">
        <f>1/$A$1*'[1]44094418Exp'!Q$238</f>
        <v>1.8878779043478257E-2</v>
      </c>
      <c r="S36" s="12">
        <f>1/$A$1*'[1]44094418Exp'!R$238</f>
        <v>1.0808961000000001E-2</v>
      </c>
      <c r="T36" s="12">
        <f>1/$A$1*'[1]44094418Exp'!S$238</f>
        <v>1.2764916000000001E-2</v>
      </c>
      <c r="U36" s="12">
        <f>1/$A$1*'[1]44094418Exp'!T$238</f>
        <v>9.6271991136363637E-3</v>
      </c>
      <c r="V36" s="12">
        <f>1/$A$1*'[1]44094418Exp'!U$238</f>
        <v>5.1057708102766799E-3</v>
      </c>
      <c r="W36" s="12">
        <f>1/$A$1*'[1]44094418Exp'!V$238</f>
        <v>5.1057708102766799E-3</v>
      </c>
      <c r="X36" s="12">
        <f>1/$A$1*'[1]44094418Exp'!W$238</f>
        <v>5.1057708102766799E-3</v>
      </c>
      <c r="Y36" s="12">
        <f>1/$A$1*'[1]44094418Exp'!X$238</f>
        <v>5.1057708102766799E-3</v>
      </c>
      <c r="Z36" s="12">
        <f>1/$A$1*'[1]44094418Exp'!Y$238</f>
        <v>5.1057708102766799E-3</v>
      </c>
      <c r="AA36" s="12">
        <f>1/$A$1*'[1]44094418Exp'!Z$238</f>
        <v>5.1057708102766799E-3</v>
      </c>
      <c r="AB36" s="12">
        <f>1/$A$1*'[1]44094418Exp'!AA$238</f>
        <v>5.1057708102766799E-3</v>
      </c>
      <c r="AC36" s="308"/>
      <c r="AD36" s="20">
        <f>1/1000*'[1]44094418Exp'!$AB$238</f>
        <v>4.1342100104639996E-3</v>
      </c>
      <c r="AE36" s="12">
        <f>1/1000*'[1]44094418Exp'!$AC$238</f>
        <v>2.6561257000000003E-3</v>
      </c>
      <c r="AF36" s="12">
        <f>1/1000*'[1]44094418Exp'!AD$238</f>
        <v>1.9780363392E-3</v>
      </c>
      <c r="AG36" s="12">
        <f>1/1000*'[1]44094418Exp'!AE$238</f>
        <v>4.2749688239999998E-3</v>
      </c>
      <c r="AH36" s="12">
        <f>1/1000*'[1]44094418Exp'!AF$238</f>
        <v>5.3259593617999996E-3</v>
      </c>
      <c r="AI36" s="12">
        <f>1/1000*'[1]44094418Exp'!AG$238</f>
        <v>7.9247353614000007E-3</v>
      </c>
      <c r="AJ36" s="12">
        <f>1/1000*'[1]44094418Exp'!AH$238</f>
        <v>1.1764896664000003E-2</v>
      </c>
      <c r="AK36" s="12">
        <f>1/1000*'[1]44094418Exp'!AI$238</f>
        <v>1.35764841035E-2</v>
      </c>
      <c r="AL36" s="12">
        <f>1/1000*'[1]44094418Exp'!AJ$238</f>
        <v>1.6295475622400003E-2</v>
      </c>
      <c r="AM36" s="12">
        <f>1/1000*'[1]44094418Exp'!AK$238</f>
        <v>5.8966174255999995E-3</v>
      </c>
      <c r="AN36" s="12">
        <f>1/1000*'[1]44094418Exp'!AL$238</f>
        <v>9.6526908171000007E-3</v>
      </c>
      <c r="AO36" s="12">
        <f>1/1000*'[1]44094418Exp'!AM$238</f>
        <v>1.1330868863999999E-2</v>
      </c>
      <c r="AP36" s="12">
        <f>1/1000*'[1]44094418Exp'!AN$238</f>
        <v>1.0735665459199999E-2</v>
      </c>
      <c r="AQ36" s="12">
        <f>1/1000*'[1]44094418Exp'!AO$238</f>
        <v>1.15165540731E-2</v>
      </c>
      <c r="AR36" s="12">
        <f>1/1000*'[1]44094418Exp'!AP$238</f>
        <v>9.6865226055000003E-3</v>
      </c>
      <c r="AS36" s="12">
        <f>1/1000*'[1]44094418Exp'!AQ$238</f>
        <v>9.1475445774999997E-3</v>
      </c>
      <c r="AT36" s="12">
        <f>1/1000*'[1]44094418Exp'!AR$238</f>
        <v>5.3943122219000002E-3</v>
      </c>
      <c r="AU36" s="12">
        <f>1/1000*'[1]44094418Exp'!AS$238</f>
        <v>5.9074227211999997E-3</v>
      </c>
      <c r="AV36" s="12">
        <f>1/1000*'[1]44094418Exp'!AT$238</f>
        <v>3.8132942889999998E-3</v>
      </c>
      <c r="AW36" s="12">
        <f>1/1000*'[1]44094418Exp'!AU$238</f>
        <v>1.9676811433333337E-3</v>
      </c>
      <c r="AX36" s="12">
        <f>1/1000*'[1]44094418Exp'!AV$238</f>
        <v>0</v>
      </c>
      <c r="AY36" s="12">
        <f>1/1000*'[1]44094418Exp'!AW$238</f>
        <v>0</v>
      </c>
      <c r="AZ36" s="12">
        <f>1/1000*'[1]44094418Exp'!AX$238</f>
        <v>0</v>
      </c>
      <c r="BA36" s="12">
        <f>1/1000*'[1]44094418Exp'!AY$238</f>
        <v>0</v>
      </c>
      <c r="BB36" s="12">
        <f>1/1000*'[1]44094418Exp'!AZ$238</f>
        <v>0</v>
      </c>
      <c r="BC36" s="82">
        <f>1/1000*'[1]44094418Exp'!BA$238</f>
        <v>0</v>
      </c>
      <c r="BD36" s="341"/>
    </row>
    <row r="37" spans="2:56" ht="13" thickBot="1">
      <c r="B37" s="6" t="s">
        <v>118</v>
      </c>
      <c r="C37" s="179">
        <f t="shared" ref="C37:AB37" si="8">SUM(C32:C32)-SUM(C33:C36)</f>
        <v>7.101240254545671E-3</v>
      </c>
      <c r="D37" s="180">
        <f t="shared" si="8"/>
        <v>6.5420145227269022E-3</v>
      </c>
      <c r="E37" s="180">
        <f t="shared" si="8"/>
        <v>8.2451649166665475E-3</v>
      </c>
      <c r="F37" s="180">
        <f t="shared" si="8"/>
        <v>9.7937731818187324E-3</v>
      </c>
      <c r="G37" s="180">
        <f t="shared" si="8"/>
        <v>1.3091645500000471E-2</v>
      </c>
      <c r="H37" s="180">
        <f t="shared" si="8"/>
        <v>1.3611031285714392E-2</v>
      </c>
      <c r="I37" s="180">
        <f t="shared" si="8"/>
        <v>1.4479137732323399E-2</v>
      </c>
      <c r="J37" s="180">
        <f t="shared" si="8"/>
        <v>1.9603033799999781E-2</v>
      </c>
      <c r="K37" s="180">
        <f t="shared" si="8"/>
        <v>1.9522037905983392E-2</v>
      </c>
      <c r="L37" s="180">
        <f t="shared" si="8"/>
        <v>9.9049263554424338E-3</v>
      </c>
      <c r="M37" s="180">
        <f t="shared" si="8"/>
        <v>1.4882587133334013E-2</v>
      </c>
      <c r="N37" s="180">
        <f t="shared" si="8"/>
        <v>1.7134101434243321E-2</v>
      </c>
      <c r="O37" s="180">
        <f t="shared" si="8"/>
        <v>2.0520274599999666E-2</v>
      </c>
      <c r="P37" s="180">
        <f t="shared" si="8"/>
        <v>1.5124871910804083E-2</v>
      </c>
      <c r="Q37" s="180">
        <f t="shared" si="8"/>
        <v>2.0547674341179212E-2</v>
      </c>
      <c r="R37" s="180">
        <f t="shared" si="8"/>
        <v>1.9946997311879211E-2</v>
      </c>
      <c r="S37" s="180">
        <f t="shared" si="8"/>
        <v>2.1994790129010733E-2</v>
      </c>
      <c r="T37" s="180">
        <f t="shared" si="8"/>
        <v>2.5235588975344725E-2</v>
      </c>
      <c r="U37" s="180">
        <f t="shared" si="8"/>
        <v>3.0377081811436168E-2</v>
      </c>
      <c r="V37" s="180">
        <f t="shared" si="8"/>
        <v>1.6134427999191236E-2</v>
      </c>
      <c r="W37" s="180">
        <f t="shared" si="8"/>
        <v>1.6134427999191236E-2</v>
      </c>
      <c r="X37" s="180">
        <f t="shared" si="8"/>
        <v>1.6134427999191236E-2</v>
      </c>
      <c r="Y37" s="180">
        <f t="shared" si="8"/>
        <v>1.6134427999191236E-2</v>
      </c>
      <c r="Z37" s="180">
        <f t="shared" si="8"/>
        <v>1.6134427999191236E-2</v>
      </c>
      <c r="AA37" s="180">
        <f t="shared" si="8"/>
        <v>1.6134427999191236E-2</v>
      </c>
      <c r="AB37" s="180">
        <f t="shared" si="8"/>
        <v>1.6134427999191236E-2</v>
      </c>
      <c r="AC37" s="328"/>
      <c r="AD37" s="67">
        <f t="shared" ref="AD37:BC37" si="9">SUM(AD32:AD32)-SUM(AD33:AD36)</f>
        <v>5.6183674346159396E-3</v>
      </c>
      <c r="AE37" s="181">
        <f t="shared" si="9"/>
        <v>4.9543275468000164E-3</v>
      </c>
      <c r="AF37" s="181">
        <f t="shared" si="9"/>
        <v>5.9229518832000505E-3</v>
      </c>
      <c r="AG37" s="181">
        <f t="shared" si="9"/>
        <v>7.4679833087998027E-3</v>
      </c>
      <c r="AH37" s="181">
        <f t="shared" si="9"/>
        <v>1.0814828574900209E-2</v>
      </c>
      <c r="AI37" s="181">
        <f t="shared" si="9"/>
        <v>1.3402115769899914E-2</v>
      </c>
      <c r="AJ37" s="181">
        <f t="shared" si="9"/>
        <v>1.3189421321199712E-2</v>
      </c>
      <c r="AK37" s="181">
        <f t="shared" si="9"/>
        <v>2.0614374379499978E-2</v>
      </c>
      <c r="AL37" s="181">
        <f t="shared" si="9"/>
        <v>2.4032638142800211E-2</v>
      </c>
      <c r="AM37" s="181">
        <f t="shared" si="9"/>
        <v>1.4197554826399783E-2</v>
      </c>
      <c r="AN37" s="181">
        <f t="shared" si="9"/>
        <v>1.3921173048600577E-2</v>
      </c>
      <c r="AO37" s="181">
        <f t="shared" si="9"/>
        <v>1.8963133872000881E-2</v>
      </c>
      <c r="AP37" s="181">
        <f t="shared" si="9"/>
        <v>2.2146422654399922E-2</v>
      </c>
      <c r="AQ37" s="181">
        <f t="shared" si="9"/>
        <v>2.2752894983400163E-2</v>
      </c>
      <c r="AR37" s="181">
        <f t="shared" si="9"/>
        <v>2.4261174608499914E-2</v>
      </c>
      <c r="AS37" s="181">
        <f t="shared" si="9"/>
        <v>1.7643155830999735E-2</v>
      </c>
      <c r="AT37" s="181">
        <f t="shared" si="9"/>
        <v>2.3228890905300448E-2</v>
      </c>
      <c r="AU37" s="181">
        <f t="shared" si="9"/>
        <v>2.3762663352999758E-2</v>
      </c>
      <c r="AV37" s="181">
        <f t="shared" si="9"/>
        <v>2.5855839674999881E-2</v>
      </c>
      <c r="AW37" s="181">
        <f t="shared" si="9"/>
        <v>1.5003289941666997E-2</v>
      </c>
      <c r="AX37" s="181">
        <f t="shared" si="9"/>
        <v>0</v>
      </c>
      <c r="AY37" s="181">
        <f t="shared" si="9"/>
        <v>0</v>
      </c>
      <c r="AZ37" s="181">
        <f t="shared" si="9"/>
        <v>0</v>
      </c>
      <c r="BA37" s="181">
        <f t="shared" si="9"/>
        <v>0</v>
      </c>
      <c r="BB37" s="181">
        <f t="shared" si="9"/>
        <v>0</v>
      </c>
      <c r="BC37" s="181">
        <f t="shared" si="9"/>
        <v>0</v>
      </c>
      <c r="BD37" s="341"/>
    </row>
    <row r="38" spans="2:56" ht="13" thickTop="1">
      <c r="B38" s="371"/>
      <c r="C38" s="372"/>
      <c r="D38" s="372"/>
      <c r="E38" s="372"/>
      <c r="F38" s="372"/>
      <c r="G38" s="372"/>
      <c r="H38" s="372"/>
      <c r="I38" s="372"/>
      <c r="J38" s="372"/>
      <c r="K38" s="372"/>
      <c r="L38" s="372"/>
      <c r="M38" s="372"/>
      <c r="N38" s="372"/>
      <c r="O38" s="372"/>
      <c r="P38" s="372"/>
      <c r="Q38" s="372"/>
      <c r="R38" s="372"/>
      <c r="S38" s="372"/>
      <c r="T38" s="372"/>
      <c r="U38" s="372"/>
      <c r="V38" s="372"/>
      <c r="W38" s="372"/>
      <c r="X38" s="372"/>
      <c r="Y38" s="372"/>
      <c r="Z38" s="372"/>
      <c r="AA38" s="372"/>
      <c r="AB38" s="372"/>
      <c r="AC38" s="371"/>
      <c r="AD38" s="373"/>
      <c r="AE38" s="373"/>
      <c r="AF38" s="373"/>
      <c r="AG38" s="373"/>
      <c r="AH38" s="373"/>
      <c r="AI38" s="373"/>
      <c r="AJ38" s="373"/>
      <c r="AK38" s="373"/>
      <c r="AL38" s="373"/>
      <c r="AM38" s="373"/>
      <c r="AN38" s="373"/>
      <c r="AO38" s="373"/>
      <c r="AP38" s="373"/>
      <c r="AQ38" s="373"/>
      <c r="AR38" s="373"/>
      <c r="AS38" s="373"/>
      <c r="AT38" s="373"/>
      <c r="AU38" s="373"/>
      <c r="AV38" s="373"/>
      <c r="AW38" s="373"/>
      <c r="AX38" s="373"/>
      <c r="AY38" s="373"/>
      <c r="AZ38" s="373"/>
      <c r="BA38" s="373"/>
      <c r="BB38" s="373"/>
      <c r="BC38" s="373"/>
      <c r="BD38" s="374"/>
    </row>
    <row r="39" spans="2:56">
      <c r="AD39" s="375"/>
      <c r="AE39" s="375"/>
      <c r="AF39" s="375"/>
      <c r="AG39" s="375"/>
      <c r="AH39" s="375"/>
      <c r="AI39" s="375"/>
      <c r="AJ39" s="375"/>
      <c r="AK39" s="375"/>
      <c r="AL39" s="375"/>
      <c r="AM39" s="375"/>
      <c r="AN39" s="375"/>
      <c r="AO39" s="375"/>
      <c r="AP39" s="375"/>
      <c r="AQ39" s="375"/>
      <c r="AR39" s="375"/>
      <c r="AS39" s="375"/>
      <c r="AT39" s="375"/>
      <c r="AU39" s="375"/>
      <c r="AV39" s="375"/>
      <c r="AW39" s="375"/>
      <c r="AX39" s="375"/>
      <c r="AY39" s="375"/>
      <c r="AZ39" s="375"/>
      <c r="BA39" s="375"/>
      <c r="BB39" s="375"/>
      <c r="BC39" s="375"/>
      <c r="BD39" s="374"/>
    </row>
    <row r="40" spans="2:56">
      <c r="AD40" s="376"/>
      <c r="AE40" s="376"/>
      <c r="AF40" s="376"/>
      <c r="AG40" s="376"/>
      <c r="AH40" s="376"/>
      <c r="AI40" s="376"/>
      <c r="AJ40" s="376"/>
      <c r="AK40" s="376"/>
      <c r="AL40" s="376"/>
      <c r="AM40" s="376"/>
      <c r="AN40" s="376"/>
      <c r="AO40" s="376"/>
      <c r="AP40" s="376"/>
      <c r="AQ40" s="376"/>
      <c r="AR40" s="376"/>
      <c r="AS40" s="376"/>
      <c r="AT40" s="376"/>
      <c r="AU40" s="376"/>
      <c r="AV40" s="376"/>
      <c r="AW40" s="376"/>
      <c r="AX40" s="376"/>
      <c r="AY40" s="376"/>
      <c r="AZ40" s="376"/>
      <c r="BA40" s="376"/>
      <c r="BB40" s="376"/>
      <c r="BC40" s="376"/>
      <c r="BD40" s="377"/>
    </row>
    <row r="41" spans="2:56">
      <c r="AD41" s="376"/>
      <c r="AE41" s="376"/>
      <c r="AF41" s="376"/>
      <c r="AG41" s="376"/>
      <c r="AH41" s="376"/>
      <c r="AI41" s="376"/>
      <c r="AJ41" s="376"/>
      <c r="AK41" s="376"/>
      <c r="AL41" s="376"/>
      <c r="AM41" s="376"/>
      <c r="AN41" s="376"/>
      <c r="AO41" s="376"/>
      <c r="AP41" s="376"/>
      <c r="AQ41" s="376"/>
      <c r="AR41" s="376"/>
      <c r="AS41" s="376"/>
      <c r="AT41" s="376"/>
      <c r="AU41" s="376"/>
      <c r="AV41" s="376"/>
      <c r="AW41" s="376"/>
      <c r="AX41" s="376"/>
      <c r="AY41" s="376"/>
      <c r="AZ41" s="376"/>
      <c r="BA41" s="376"/>
      <c r="BB41" s="376"/>
      <c r="BC41" s="376"/>
      <c r="BD41" s="377"/>
    </row>
    <row r="42" spans="2:56">
      <c r="AD42" s="376"/>
      <c r="AE42" s="376"/>
      <c r="AF42" s="376"/>
      <c r="AG42" s="376"/>
      <c r="AH42" s="376"/>
      <c r="AI42" s="376"/>
      <c r="AJ42" s="376"/>
      <c r="AK42" s="376"/>
      <c r="AL42" s="376"/>
      <c r="AM42" s="376"/>
      <c r="AN42" s="376"/>
      <c r="AO42" s="376"/>
      <c r="AP42" s="376"/>
      <c r="AQ42" s="376"/>
      <c r="AR42" s="376"/>
      <c r="AS42" s="376"/>
      <c r="AT42" s="376"/>
      <c r="AU42" s="376"/>
      <c r="AV42" s="376"/>
      <c r="AW42" s="376"/>
      <c r="AX42" s="376"/>
      <c r="AY42" s="376"/>
      <c r="AZ42" s="376"/>
      <c r="BA42" s="376"/>
      <c r="BB42" s="376"/>
      <c r="BC42" s="376"/>
      <c r="BD42" s="377"/>
    </row>
    <row r="43" spans="2:56">
      <c r="AD43" s="376"/>
      <c r="AE43" s="376"/>
      <c r="AF43" s="376"/>
      <c r="AG43" s="376"/>
      <c r="AH43" s="376"/>
      <c r="AI43" s="376"/>
      <c r="AJ43" s="376"/>
      <c r="AK43" s="376"/>
      <c r="AL43" s="376"/>
      <c r="AM43" s="376"/>
      <c r="AN43" s="376"/>
      <c r="AO43" s="376"/>
      <c r="AP43" s="376"/>
      <c r="AQ43" s="376"/>
      <c r="AR43" s="376"/>
      <c r="AS43" s="376"/>
      <c r="AT43" s="376"/>
      <c r="AU43" s="376"/>
      <c r="AV43" s="376"/>
      <c r="AW43" s="376"/>
      <c r="AX43" s="376"/>
      <c r="AY43" s="376"/>
      <c r="AZ43" s="376"/>
      <c r="BA43" s="376"/>
      <c r="BB43" s="376"/>
      <c r="BC43" s="376"/>
      <c r="BD43" s="377"/>
    </row>
    <row r="44" spans="2:56">
      <c r="AD44" s="376"/>
      <c r="AE44" s="376"/>
      <c r="AF44" s="376"/>
      <c r="AG44" s="376"/>
      <c r="AH44" s="376"/>
      <c r="AI44" s="376"/>
      <c r="AJ44" s="376"/>
      <c r="AK44" s="376"/>
      <c r="AL44" s="376"/>
      <c r="AM44" s="376"/>
      <c r="AN44" s="376"/>
      <c r="AO44" s="376"/>
      <c r="AP44" s="376"/>
      <c r="AQ44" s="376"/>
      <c r="AR44" s="376"/>
      <c r="AS44" s="376"/>
      <c r="AT44" s="376"/>
      <c r="AU44" s="376"/>
      <c r="AV44" s="376"/>
      <c r="AW44" s="376"/>
      <c r="AX44" s="376"/>
      <c r="AY44" s="376"/>
      <c r="AZ44" s="376"/>
      <c r="BA44" s="376"/>
      <c r="BB44" s="376"/>
      <c r="BC44" s="376"/>
      <c r="BD44" s="377"/>
    </row>
    <row r="45" spans="2:56">
      <c r="AD45" s="376"/>
      <c r="AE45" s="376"/>
      <c r="AF45" s="376"/>
      <c r="AG45" s="376"/>
      <c r="AH45" s="376"/>
      <c r="AI45" s="376"/>
      <c r="AJ45" s="376"/>
      <c r="AK45" s="376"/>
      <c r="AL45" s="376"/>
      <c r="AM45" s="376"/>
      <c r="AN45" s="376"/>
      <c r="AO45" s="376"/>
      <c r="AP45" s="376"/>
      <c r="AQ45" s="376"/>
      <c r="AR45" s="376"/>
      <c r="AS45" s="376"/>
      <c r="AT45" s="376"/>
      <c r="AU45" s="376"/>
      <c r="AV45" s="376"/>
      <c r="AW45" s="376"/>
      <c r="AX45" s="376"/>
      <c r="AY45" s="376"/>
      <c r="AZ45" s="376"/>
      <c r="BA45" s="376"/>
      <c r="BB45" s="376"/>
      <c r="BC45" s="376"/>
      <c r="BD45" s="377"/>
    </row>
    <row r="46" spans="2:56">
      <c r="AD46" s="376"/>
      <c r="AE46" s="376"/>
      <c r="AF46" s="376"/>
      <c r="AG46" s="376"/>
      <c r="AH46" s="376"/>
      <c r="AI46" s="376"/>
      <c r="AJ46" s="376"/>
      <c r="AK46" s="376"/>
      <c r="AL46" s="376"/>
      <c r="AM46" s="376"/>
      <c r="AN46" s="376"/>
      <c r="AO46" s="376"/>
      <c r="AP46" s="376"/>
      <c r="AQ46" s="376"/>
      <c r="AR46" s="376"/>
      <c r="AS46" s="376"/>
      <c r="AT46" s="376"/>
      <c r="AU46" s="376"/>
      <c r="AV46" s="376"/>
      <c r="AW46" s="376"/>
      <c r="AX46" s="376"/>
      <c r="AY46" s="376"/>
      <c r="AZ46" s="376"/>
      <c r="BA46" s="376"/>
      <c r="BB46" s="376"/>
      <c r="BC46" s="376"/>
      <c r="BD46" s="377"/>
    </row>
    <row r="47" spans="2:56">
      <c r="AD47" s="376"/>
      <c r="AE47" s="376"/>
      <c r="AF47" s="376"/>
      <c r="AG47" s="376"/>
      <c r="AH47" s="376"/>
      <c r="AI47" s="376"/>
      <c r="AJ47" s="376"/>
      <c r="AK47" s="376"/>
      <c r="AL47" s="376"/>
      <c r="AM47" s="376"/>
      <c r="AN47" s="376"/>
      <c r="AO47" s="376"/>
      <c r="AP47" s="376"/>
      <c r="AQ47" s="376"/>
      <c r="AR47" s="376"/>
      <c r="AS47" s="376"/>
      <c r="AT47" s="376"/>
      <c r="AU47" s="376"/>
      <c r="AV47" s="376"/>
      <c r="AW47" s="376"/>
      <c r="AX47" s="376"/>
      <c r="AY47" s="376"/>
      <c r="AZ47" s="376"/>
      <c r="BA47" s="376"/>
      <c r="BB47" s="376"/>
      <c r="BC47" s="376"/>
      <c r="BD47" s="377"/>
    </row>
    <row r="48" spans="2:56">
      <c r="AD48" s="376"/>
      <c r="AE48" s="376"/>
      <c r="AF48" s="376"/>
      <c r="AG48" s="376"/>
      <c r="AH48" s="376"/>
      <c r="AI48" s="376"/>
      <c r="AJ48" s="376"/>
      <c r="AK48" s="376"/>
      <c r="AL48" s="376"/>
      <c r="AM48" s="376"/>
      <c r="AN48" s="376"/>
      <c r="AO48" s="376"/>
      <c r="AP48" s="376"/>
      <c r="AQ48" s="376"/>
      <c r="AR48" s="376"/>
      <c r="AS48" s="376"/>
      <c r="AT48" s="376"/>
      <c r="AU48" s="376"/>
      <c r="AV48" s="376"/>
      <c r="AW48" s="376"/>
      <c r="AX48" s="376"/>
      <c r="AY48" s="376"/>
      <c r="AZ48" s="376"/>
      <c r="BA48" s="376"/>
      <c r="BB48" s="376"/>
      <c r="BC48" s="376"/>
      <c r="BD48" s="377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BE39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1" width="6.1796875" customWidth="1"/>
    <col min="22" max="28" width="6.7265625" hidden="1" customWidth="1"/>
    <col min="29" max="29" width="1.7265625" customWidth="1"/>
    <col min="30" max="46" width="5.6328125" style="30" customWidth="1"/>
    <col min="47" max="48" width="6.7265625" style="30" customWidth="1"/>
    <col min="49" max="55" width="6.7265625" style="30" hidden="1" customWidth="1"/>
  </cols>
  <sheetData>
    <row r="1" spans="1:56" ht="9" customHeight="1" thickBot="1">
      <c r="A1" s="53">
        <f>[2]RWE!$A$25*[2]ToM3!$A$2</f>
        <v>2.8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75" t="s">
        <v>185</v>
      </c>
      <c r="C2" s="478" t="s">
        <v>90</v>
      </c>
      <c r="D2" s="479"/>
      <c r="E2" s="479"/>
      <c r="F2" s="479"/>
      <c r="G2" s="479"/>
      <c r="H2" s="479"/>
      <c r="I2" s="479"/>
      <c r="J2" s="479"/>
      <c r="K2" s="479"/>
      <c r="L2" s="479"/>
      <c r="M2" s="479"/>
      <c r="N2" s="479"/>
      <c r="O2" s="479"/>
      <c r="P2" s="479"/>
      <c r="Q2" s="479"/>
      <c r="R2" s="479"/>
      <c r="S2" s="479"/>
      <c r="T2" s="479"/>
      <c r="U2" s="479"/>
      <c r="V2" s="479"/>
      <c r="W2" s="479"/>
      <c r="X2" s="479"/>
      <c r="Y2" s="479"/>
      <c r="Z2" s="479"/>
      <c r="AA2" s="479"/>
      <c r="AB2" s="480"/>
      <c r="AC2" s="3"/>
      <c r="AD2" s="471" t="s">
        <v>184</v>
      </c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279"/>
    </row>
    <row r="3" spans="1:56">
      <c r="B3" s="476"/>
      <c r="C3" s="487" t="s">
        <v>4</v>
      </c>
      <c r="D3" s="488"/>
      <c r="E3" s="488"/>
      <c r="F3" s="488"/>
      <c r="G3" s="488"/>
      <c r="H3" s="488"/>
      <c r="I3" s="488"/>
      <c r="J3" s="488"/>
      <c r="K3" s="488"/>
      <c r="L3" s="488"/>
      <c r="M3" s="488"/>
      <c r="N3" s="488"/>
      <c r="O3" s="488"/>
      <c r="P3" s="488"/>
      <c r="Q3" s="488"/>
      <c r="R3" s="488"/>
      <c r="S3" s="488"/>
      <c r="T3" s="488"/>
      <c r="U3" s="488"/>
      <c r="V3" s="488"/>
      <c r="W3" s="488"/>
      <c r="X3" s="488"/>
      <c r="Y3" s="488"/>
      <c r="Z3" s="488"/>
      <c r="AA3" s="488"/>
      <c r="AB3" s="489"/>
      <c r="AC3" s="4"/>
      <c r="AD3" s="490" t="s">
        <v>186</v>
      </c>
      <c r="AE3" s="491"/>
      <c r="AF3" s="491"/>
      <c r="AG3" s="491"/>
      <c r="AH3" s="491"/>
      <c r="AI3" s="491"/>
      <c r="AJ3" s="491"/>
      <c r="AK3" s="491"/>
      <c r="AL3" s="491"/>
      <c r="AM3" s="491"/>
      <c r="AN3" s="491"/>
      <c r="AO3" s="491"/>
      <c r="AP3" s="491"/>
      <c r="AQ3" s="491"/>
      <c r="AR3" s="491"/>
      <c r="AS3" s="491"/>
      <c r="AT3" s="491"/>
      <c r="AU3" s="491"/>
      <c r="AV3" s="491"/>
      <c r="AW3" s="491"/>
      <c r="AX3" s="491"/>
      <c r="AY3" s="491"/>
      <c r="AZ3" s="491"/>
      <c r="BA3" s="491"/>
      <c r="BB3" s="491"/>
      <c r="BC3" s="491"/>
      <c r="BD3" s="279"/>
    </row>
    <row r="4" spans="1:56" ht="20" customHeight="1" thickBot="1">
      <c r="B4" s="477"/>
      <c r="C4" s="54">
        <v>2000</v>
      </c>
      <c r="D4" s="304">
        <f>1+C4</f>
        <v>2001</v>
      </c>
      <c r="E4" s="304">
        <f t="shared" ref="E4:AB4" si="0">1+D4</f>
        <v>2002</v>
      </c>
      <c r="F4" s="304">
        <f t="shared" si="0"/>
        <v>2003</v>
      </c>
      <c r="G4" s="304">
        <f t="shared" si="0"/>
        <v>2004</v>
      </c>
      <c r="H4" s="304">
        <f t="shared" si="0"/>
        <v>2005</v>
      </c>
      <c r="I4" s="304">
        <f t="shared" si="0"/>
        <v>2006</v>
      </c>
      <c r="J4" s="304">
        <f t="shared" si="0"/>
        <v>2007</v>
      </c>
      <c r="K4" s="304">
        <f t="shared" si="0"/>
        <v>2008</v>
      </c>
      <c r="L4" s="304">
        <f t="shared" si="0"/>
        <v>2009</v>
      </c>
      <c r="M4" s="304">
        <f t="shared" si="0"/>
        <v>2010</v>
      </c>
      <c r="N4" s="304">
        <f t="shared" si="0"/>
        <v>2011</v>
      </c>
      <c r="O4" s="304">
        <f t="shared" si="0"/>
        <v>2012</v>
      </c>
      <c r="P4" s="304">
        <f t="shared" si="0"/>
        <v>2013</v>
      </c>
      <c r="Q4" s="304">
        <f t="shared" si="0"/>
        <v>2014</v>
      </c>
      <c r="R4" s="304">
        <f t="shared" si="0"/>
        <v>2015</v>
      </c>
      <c r="S4" s="304">
        <f t="shared" si="0"/>
        <v>2016</v>
      </c>
      <c r="T4" s="304">
        <f t="shared" si="0"/>
        <v>2017</v>
      </c>
      <c r="U4" s="304">
        <f t="shared" si="0"/>
        <v>2018</v>
      </c>
      <c r="V4" s="304">
        <f t="shared" si="0"/>
        <v>2019</v>
      </c>
      <c r="W4" s="304">
        <f t="shared" si="0"/>
        <v>2020</v>
      </c>
      <c r="X4" s="304">
        <f t="shared" si="0"/>
        <v>2021</v>
      </c>
      <c r="Y4" s="304">
        <f t="shared" si="0"/>
        <v>2022</v>
      </c>
      <c r="Z4" s="304">
        <f t="shared" si="0"/>
        <v>2023</v>
      </c>
      <c r="AA4" s="304">
        <f t="shared" si="0"/>
        <v>2024</v>
      </c>
      <c r="AB4" s="304">
        <f t="shared" si="0"/>
        <v>2025</v>
      </c>
      <c r="AC4" s="4"/>
      <c r="AD4" s="54">
        <v>2000</v>
      </c>
      <c r="AE4" s="304">
        <f>1+AD4</f>
        <v>2001</v>
      </c>
      <c r="AF4" s="304">
        <f>1+AE4</f>
        <v>2002</v>
      </c>
      <c r="AG4" s="304">
        <f t="shared" ref="AG4:BB4" si="1">1+AF4</f>
        <v>2003</v>
      </c>
      <c r="AH4" s="304">
        <f t="shared" si="1"/>
        <v>2004</v>
      </c>
      <c r="AI4" s="304">
        <f t="shared" si="1"/>
        <v>2005</v>
      </c>
      <c r="AJ4" s="304">
        <f t="shared" si="1"/>
        <v>2006</v>
      </c>
      <c r="AK4" s="304">
        <f t="shared" si="1"/>
        <v>2007</v>
      </c>
      <c r="AL4" s="304">
        <f t="shared" si="1"/>
        <v>2008</v>
      </c>
      <c r="AM4" s="304">
        <f t="shared" si="1"/>
        <v>2009</v>
      </c>
      <c r="AN4" s="304">
        <f t="shared" si="1"/>
        <v>2010</v>
      </c>
      <c r="AO4" s="304">
        <f t="shared" si="1"/>
        <v>2011</v>
      </c>
      <c r="AP4" s="304">
        <f t="shared" si="1"/>
        <v>2012</v>
      </c>
      <c r="AQ4" s="304">
        <f t="shared" si="1"/>
        <v>2013</v>
      </c>
      <c r="AR4" s="304">
        <f t="shared" si="1"/>
        <v>2014</v>
      </c>
      <c r="AS4" s="304">
        <f t="shared" si="1"/>
        <v>2015</v>
      </c>
      <c r="AT4" s="304">
        <f t="shared" si="1"/>
        <v>2016</v>
      </c>
      <c r="AU4" s="304">
        <f t="shared" si="1"/>
        <v>2017</v>
      </c>
      <c r="AV4" s="304">
        <f t="shared" si="1"/>
        <v>2018</v>
      </c>
      <c r="AW4" s="304">
        <f t="shared" si="1"/>
        <v>2019</v>
      </c>
      <c r="AX4" s="304">
        <f t="shared" si="1"/>
        <v>2020</v>
      </c>
      <c r="AY4" s="304">
        <f t="shared" si="1"/>
        <v>2021</v>
      </c>
      <c r="AZ4" s="304">
        <f t="shared" si="1"/>
        <v>2022</v>
      </c>
      <c r="BA4" s="304">
        <f t="shared" si="1"/>
        <v>2023</v>
      </c>
      <c r="BB4" s="304">
        <f t="shared" si="1"/>
        <v>2024</v>
      </c>
      <c r="BC4" s="305">
        <f>1+BB4</f>
        <v>2025</v>
      </c>
      <c r="BD4" s="279"/>
    </row>
    <row r="5" spans="1:56" ht="20" customHeight="1" thickTop="1" thickBot="1">
      <c r="B5" s="25" t="s">
        <v>15</v>
      </c>
      <c r="C5" s="277">
        <f>1/$A$1*'[1]94Exp'!$B$263</f>
        <v>0.76629269204418693</v>
      </c>
      <c r="D5" s="220">
        <f>1/$A$1*'[1]94Exp'!$C$263</f>
        <v>0.79260126837190892</v>
      </c>
      <c r="E5" s="220">
        <f>1/$A$1*'[1]94Exp'!D$263</f>
        <v>0.78012458330807155</v>
      </c>
      <c r="F5" s="220">
        <f>1/$A$1*'[1]94Exp'!E$263</f>
        <v>0.80634241280057917</v>
      </c>
      <c r="G5" s="220">
        <f>1/$A$1*'[1]94Exp'!F$263</f>
        <v>0.91963360971293018</v>
      </c>
      <c r="H5" s="220">
        <f>1/$A$1*'[1]94Exp'!G$263</f>
        <v>1.0394865366513701</v>
      </c>
      <c r="I5" s="220">
        <f>1/$A$1*'[1]94Exp'!H$263</f>
        <v>1.1536263167407075</v>
      </c>
      <c r="J5" s="220">
        <f>1/$A$1*'[1]94Exp'!I$263</f>
        <v>1.3243572990225474</v>
      </c>
      <c r="K5" s="220">
        <f>1/$A$1*'[1]94Exp'!J$263</f>
        <v>1.3922529041982787</v>
      </c>
      <c r="L5" s="220">
        <f>1/$A$1*'[1]94Exp'!K$263</f>
        <v>1.2681948957572524</v>
      </c>
      <c r="M5" s="220">
        <f>1/$A$1*'[1]94Exp'!L$263</f>
        <v>1.2675307534222449</v>
      </c>
      <c r="N5" s="220">
        <f>1/$A$1*'[1]94Exp'!M$263</f>
        <v>1.3582658477693632</v>
      </c>
      <c r="O5" s="220">
        <f>1/$A$1*'[1]94Exp'!N$263</f>
        <v>1.2952076638029848</v>
      </c>
      <c r="P5" s="220">
        <f>1/$A$1*'[1]94Exp'!O$263</f>
        <v>1.242048631287817</v>
      </c>
      <c r="Q5" s="220">
        <f>1/$A$1*'[1]94Exp'!P$263</f>
        <v>1.2733616561884835</v>
      </c>
      <c r="R5" s="220">
        <f>1/$A$1*'[1]94Exp'!Q$263</f>
        <v>1.2332382296953917</v>
      </c>
      <c r="S5" s="220">
        <f>1/$A$1*'[1]94Exp'!R$263</f>
        <v>1.3531196595179236</v>
      </c>
      <c r="T5" s="220">
        <f>1/$A$1*'[1]94Exp'!S$263</f>
        <v>1.3096874382361887</v>
      </c>
      <c r="U5" s="220">
        <f>1/$A$1*'[1]94Exp'!T$263</f>
        <v>1.3202046753002268</v>
      </c>
      <c r="V5" s="220">
        <f>1/$A$1*'[1]94Exp'!U$263</f>
        <v>1.3202046753002268</v>
      </c>
      <c r="W5" s="220">
        <f>1/$A$1*'[1]94Exp'!V$263</f>
        <v>1.3202046753002268</v>
      </c>
      <c r="X5" s="220">
        <f>1/$A$1*'[1]94Exp'!W$263</f>
        <v>1.3202046753002268</v>
      </c>
      <c r="Y5" s="220">
        <f>1/$A$1*'[1]94Exp'!X$263</f>
        <v>1.3202046753002268</v>
      </c>
      <c r="Z5" s="220">
        <f>1/$A$1*'[1]94Exp'!Y$263</f>
        <v>1.3202046753002268</v>
      </c>
      <c r="AA5" s="220">
        <f>1/$A$1*'[1]94Exp'!Z$263</f>
        <v>1.3202046753002268</v>
      </c>
      <c r="AB5" s="220">
        <f>1/$A$1*'[1]94Exp'!AA$263</f>
        <v>1.3202046753002268</v>
      </c>
      <c r="AC5" s="4"/>
      <c r="AD5" s="277">
        <f>1/1000*'[1]94Exp'!$AB$263</f>
        <v>2.412326160052308</v>
      </c>
      <c r="AE5" s="220">
        <f>1/1000*'[1]94Exp'!$AC$263</f>
        <v>2.3875630934567997</v>
      </c>
      <c r="AF5" s="220">
        <f>1/1000*'[1]94Exp'!AD$263</f>
        <v>2.4748619066544015</v>
      </c>
      <c r="AG5" s="220">
        <f>1/1000*'[1]94Exp'!AE$263</f>
        <v>2.9138609645600004</v>
      </c>
      <c r="AH5" s="220">
        <f>1/1000*'[1]94Exp'!AF$263</f>
        <v>3.5102001039973016</v>
      </c>
      <c r="AI5" s="220">
        <f>1/1000*'[1]94Exp'!AG$263</f>
        <v>3.9146192918975991</v>
      </c>
      <c r="AJ5" s="220">
        <f>1/1000*'[1]94Exp'!AH$263</f>
        <v>4.5145533944320011</v>
      </c>
      <c r="AK5" s="220">
        <f>1/1000*'[1]94Exp'!AI$263</f>
        <v>5.4737878488779996</v>
      </c>
      <c r="AL5" s="220">
        <f>1/1000*'[1]94Exp'!AJ$263</f>
        <v>6.3456164357323992</v>
      </c>
      <c r="AM5" s="220">
        <f>1/1000*'[1]94Exp'!AK$263</f>
        <v>5.3320006797595996</v>
      </c>
      <c r="AN5" s="220">
        <f>1/1000*'[1]94Exp'!AL$263</f>
        <v>3.938042638999995</v>
      </c>
      <c r="AO5" s="220">
        <f>1/1000*'[1]94Exp'!AM$263</f>
        <v>6.0430279594559977</v>
      </c>
      <c r="AP5" s="220">
        <f>1/1000*'[1]94Exp'!AN$263</f>
        <v>5.5702783418304005</v>
      </c>
      <c r="AQ5" s="220">
        <f>1/1000*'[1]94Exp'!AO$263</f>
        <v>5.504362454411698</v>
      </c>
      <c r="AR5" s="220">
        <f>1/1000*'[1]94Exp'!AP$263</f>
        <v>5.6733167565990001</v>
      </c>
      <c r="AS5" s="220">
        <f>1/1000*'[1]94Exp'!AQ$263</f>
        <v>4.7821183249804973</v>
      </c>
      <c r="AT5" s="220">
        <f>1/1000*'[1]94Exp'!AR$263</f>
        <v>5.2782447301304982</v>
      </c>
      <c r="AU5" s="220">
        <f>1/1000*'[1]94Exp'!AS$263</f>
        <v>5.2803153767077946</v>
      </c>
      <c r="AV5" s="220">
        <f>1/1000*'[1]94Exp'!AT$263</f>
        <v>5.5863878937889977</v>
      </c>
      <c r="AW5" s="220">
        <f>1/1000*'[1]94Exp'!AU$263</f>
        <v>5.2958736489595823</v>
      </c>
      <c r="AX5" s="220">
        <f>1/1000*'[1]94Exp'!AV$263</f>
        <v>0</v>
      </c>
      <c r="AY5" s="220">
        <f>1/1000*'[1]94Exp'!AW$263</f>
        <v>0</v>
      </c>
      <c r="AZ5" s="220">
        <f>1/1000*'[1]94Exp'!AX$263</f>
        <v>0</v>
      </c>
      <c r="BA5" s="220">
        <f>1/1000*'[1]94Exp'!AY$263</f>
        <v>0</v>
      </c>
      <c r="BB5" s="220">
        <f>1/1000*'[1]94Exp'!AZ$263</f>
        <v>0</v>
      </c>
      <c r="BC5" s="336">
        <f>1/1000*'[1]94Exp'!BA$263</f>
        <v>0</v>
      </c>
      <c r="BD5" s="279"/>
    </row>
    <row r="6" spans="1:56" ht="17.149999999999999" customHeight="1" thickTop="1">
      <c r="B6" s="366" t="s">
        <v>130</v>
      </c>
      <c r="C6" s="337">
        <f>1/$A$1*'[1]94Exp'!$B$266</f>
        <v>1.352352306129412E-3</v>
      </c>
      <c r="D6" s="188">
        <f>1/$A$1*'[1]94Exp'!$C$266</f>
        <v>1.6800627897254421E-3</v>
      </c>
      <c r="E6" s="188">
        <f>1/$A$1*'[1]94Exp'!D$266</f>
        <v>1.7023656270906298E-3</v>
      </c>
      <c r="F6" s="188">
        <f>1/$A$1*'[1]94Exp'!E$266</f>
        <v>1.2857414903778177E-3</v>
      </c>
      <c r="G6" s="188">
        <f>1/$A$1*'[1]94Exp'!F$266</f>
        <v>1.4933811479880487E-3</v>
      </c>
      <c r="H6" s="188">
        <f>1/$A$1*'[1]94Exp'!G$266</f>
        <v>1.0711403981653028E-3</v>
      </c>
      <c r="I6" s="188">
        <f>1/$A$1*'[1]94Exp'!H$266</f>
        <v>1.3397622601061393E-3</v>
      </c>
      <c r="J6" s="188">
        <f>1/$A$1*'[1]94Exp'!I$266</f>
        <v>2.1643062359899272E-3</v>
      </c>
      <c r="K6" s="188">
        <f>1/$A$1*'[1]94Exp'!J$266</f>
        <v>3.1213932956015555E-3</v>
      </c>
      <c r="L6" s="188">
        <f>1/$A$1*'[1]94Exp'!K$266</f>
        <v>3.1180049432466737E-3</v>
      </c>
      <c r="M6" s="188">
        <f>1/$A$1*'[1]94Exp'!L$266</f>
        <v>3.5023284894583544E-3</v>
      </c>
      <c r="N6" s="188">
        <f>1/$A$1*'[1]94Exp'!M$266</f>
        <v>4.286960247757883E-3</v>
      </c>
      <c r="O6" s="188">
        <f>1/$A$1*'[1]94Exp'!N$266</f>
        <v>6.320601279234641E-3</v>
      </c>
      <c r="P6" s="188">
        <f>1/$A$1*'[1]94Exp'!O$266</f>
        <v>6.938871178513795E-3</v>
      </c>
      <c r="Q6" s="188">
        <f>1/$A$1*'[1]94Exp'!P$266</f>
        <v>7.1288593440783192E-3</v>
      </c>
      <c r="R6" s="188">
        <f>1/$A$1*'[1]94Exp'!Q$266</f>
        <v>7.5548459227812188E-3</v>
      </c>
      <c r="S6" s="188">
        <f>1/$A$1*'[1]94Exp'!R$266</f>
        <v>8.0063160869161092E-3</v>
      </c>
      <c r="T6" s="188">
        <f>1/$A$1*'[1]94Exp'!S$266</f>
        <v>8.2912251523121466E-3</v>
      </c>
      <c r="U6" s="188">
        <f>1/$A$1*'[1]94Exp'!T$266</f>
        <v>7.1213768431289542E-3</v>
      </c>
      <c r="V6" s="188">
        <f>1/$A$1*'[1]94Exp'!U$266</f>
        <v>7.1213768431289542E-3</v>
      </c>
      <c r="W6" s="188">
        <f>1/$A$1*'[1]94Exp'!V$266</f>
        <v>7.1213768431289542E-3</v>
      </c>
      <c r="X6" s="188">
        <f>1/$A$1*'[1]94Exp'!W$266</f>
        <v>7.1213768431289542E-3</v>
      </c>
      <c r="Y6" s="188">
        <f>1/$A$1*'[1]94Exp'!X$266</f>
        <v>7.1213768431289542E-3</v>
      </c>
      <c r="Z6" s="188">
        <f>1/$A$1*'[1]94Exp'!Y$266</f>
        <v>7.1213768431289542E-3</v>
      </c>
      <c r="AA6" s="188">
        <f>1/$A$1*'[1]94Exp'!Z$266</f>
        <v>7.1213768431289542E-3</v>
      </c>
      <c r="AB6" s="188">
        <f>1/$A$1*'[1]94Exp'!AA$266</f>
        <v>7.1213768431289542E-3</v>
      </c>
      <c r="AC6" s="4"/>
      <c r="AD6" s="337">
        <f>1/1000*'[1]94Exp'!$AB$266</f>
        <v>6.898003690499999E-3</v>
      </c>
      <c r="AE6" s="188">
        <f>1/1000*'[1]94Exp'!$AC$266</f>
        <v>8.8302774631999984E-3</v>
      </c>
      <c r="AF6" s="188">
        <f>1/1000*'[1]94Exp'!AD$266</f>
        <v>7.7275188479999993E-3</v>
      </c>
      <c r="AG6" s="188">
        <f>1/1000*'[1]94Exp'!AE$266</f>
        <v>6.6636593856000004E-3</v>
      </c>
      <c r="AH6" s="188">
        <f>1/1000*'[1]94Exp'!AF$266</f>
        <v>8.311593019800001E-3</v>
      </c>
      <c r="AI6" s="188">
        <f>1/1000*'[1]94Exp'!AG$266</f>
        <v>7.9637739752999991E-3</v>
      </c>
      <c r="AJ6" s="188">
        <f>1/1000*'[1]94Exp'!AH$266</f>
        <v>9.8211424832000006E-3</v>
      </c>
      <c r="AK6" s="188">
        <f>1/1000*'[1]94Exp'!AI$266</f>
        <v>1.6545838183999996E-2</v>
      </c>
      <c r="AL6" s="188">
        <f>1/1000*'[1]94Exp'!AJ$266</f>
        <v>2.7887484337200005E-2</v>
      </c>
      <c r="AM6" s="188">
        <f>1/1000*'[1]94Exp'!AK$266</f>
        <v>1.94482864004E-2</v>
      </c>
      <c r="AN6" s="188">
        <f>1/1000*'[1]94Exp'!AL$266</f>
        <v>1.7549039000000002E-2</v>
      </c>
      <c r="AO6" s="188">
        <f>1/1000*'[1]94Exp'!AM$266</f>
        <v>2.5882628063999994E-2</v>
      </c>
      <c r="AP6" s="188">
        <f>1/1000*'[1]94Exp'!AN$266</f>
        <v>2.8830350542399998E-2</v>
      </c>
      <c r="AQ6" s="188">
        <f>1/1000*'[1]94Exp'!AO$266</f>
        <v>3.5696809922400007E-2</v>
      </c>
      <c r="AR6" s="188">
        <f>1/1000*'[1]94Exp'!AP$266</f>
        <v>3.3849525049499993E-2</v>
      </c>
      <c r="AS6" s="188">
        <f>1/1000*'[1]94Exp'!AQ$266</f>
        <v>2.8972137176500001E-2</v>
      </c>
      <c r="AT6" s="188">
        <f>1/1000*'[1]94Exp'!AR$266</f>
        <v>2.8929950575899994E-2</v>
      </c>
      <c r="AU6" s="188">
        <f>1/1000*'[1]94Exp'!AS$266</f>
        <v>2.8239482571300004E-2</v>
      </c>
      <c r="AV6" s="188">
        <f>1/1000*'[1]94Exp'!AT$266</f>
        <v>2.4186323749000004E-2</v>
      </c>
      <c r="AW6" s="188">
        <f>1/1000*'[1]94Exp'!AU$266</f>
        <v>2.2928539342916665E-2</v>
      </c>
      <c r="AX6" s="188">
        <f>1/1000*'[1]94Exp'!AV$266</f>
        <v>0</v>
      </c>
      <c r="AY6" s="188">
        <f>1/1000*'[1]94Exp'!AW$266</f>
        <v>0</v>
      </c>
      <c r="AZ6" s="188">
        <f>1/1000*'[1]94Exp'!AX$266</f>
        <v>0</v>
      </c>
      <c r="BA6" s="188">
        <f>1/1000*'[1]94Exp'!AY$266</f>
        <v>0</v>
      </c>
      <c r="BB6" s="188">
        <f>1/1000*'[1]94Exp'!AZ$266</f>
        <v>0</v>
      </c>
      <c r="BC6" s="189">
        <f>1/1000*'[1]94Exp'!BA$266</f>
        <v>0</v>
      </c>
      <c r="BD6" s="279"/>
    </row>
    <row r="7" spans="1:56" ht="17.149999999999999" customHeight="1">
      <c r="B7" s="14" t="s">
        <v>96</v>
      </c>
      <c r="C7" s="56">
        <f>1/$A$1*'[1]94Exp'!$B$268</f>
        <v>3.6191806786004213E-2</v>
      </c>
      <c r="D7" s="23">
        <f>1/$A$1*'[1]94Exp'!$C$268</f>
        <v>2.8844890072894182E-2</v>
      </c>
      <c r="E7" s="23">
        <f>1/$A$1*'[1]94Exp'!D$268</f>
        <v>3.0354519682545138E-2</v>
      </c>
      <c r="F7" s="23">
        <f>1/$A$1*'[1]94Exp'!E$268</f>
        <v>3.186859388742963E-2</v>
      </c>
      <c r="G7" s="23">
        <f>1/$A$1*'[1]94Exp'!F$268</f>
        <v>4.2859613776112353E-2</v>
      </c>
      <c r="H7" s="23">
        <f>1/$A$1*'[1]94Exp'!G$268</f>
        <v>4.4277856070418502E-2</v>
      </c>
      <c r="I7" s="23">
        <f>1/$A$1*'[1]94Exp'!H$268</f>
        <v>4.6491786838080064E-2</v>
      </c>
      <c r="J7" s="23">
        <f>1/$A$1*'[1]94Exp'!I$268</f>
        <v>5.8776083533642332E-2</v>
      </c>
      <c r="K7" s="23">
        <f>1/$A$1*'[1]94Exp'!J$268</f>
        <v>5.7352067989758046E-2</v>
      </c>
      <c r="L7" s="23">
        <f>1/$A$1*'[1]94Exp'!K$268</f>
        <v>5.5273944457740892E-2</v>
      </c>
      <c r="M7" s="23">
        <f>1/$A$1*'[1]94Exp'!L$268</f>
        <v>4.1492328873358228E-2</v>
      </c>
      <c r="N7" s="23">
        <f>1/$A$1*'[1]94Exp'!M$268</f>
        <v>2.4476146269571314E-2</v>
      </c>
      <c r="O7" s="23">
        <f>1/$A$1*'[1]94Exp'!N$268</f>
        <v>2.024394149112713E-2</v>
      </c>
      <c r="P7" s="23">
        <f>1/$A$1*'[1]94Exp'!O$268</f>
        <v>2.8763054257239636E-2</v>
      </c>
      <c r="Q7" s="23">
        <f>1/$A$1*'[1]94Exp'!P$268</f>
        <v>4.3123634059652798E-2</v>
      </c>
      <c r="R7" s="23">
        <f>1/$A$1*'[1]94Exp'!Q$268</f>
        <v>5.7552951255029294E-2</v>
      </c>
      <c r="S7" s="23">
        <f>1/$A$1*'[1]94Exp'!R$268</f>
        <v>6.4459509983677984E-2</v>
      </c>
      <c r="T7" s="23">
        <f>1/$A$1*'[1]94Exp'!S$268</f>
        <v>6.4455847321567186E-2</v>
      </c>
      <c r="U7" s="23">
        <f>1/$A$1*'[1]94Exp'!T$268</f>
        <v>6.7220897628334331E-2</v>
      </c>
      <c r="V7" s="23">
        <f>1/$A$1*'[1]94Exp'!U$268</f>
        <v>6.7220897628334331E-2</v>
      </c>
      <c r="W7" s="23">
        <f>1/$A$1*'[1]94Exp'!V$268</f>
        <v>6.7220897628334331E-2</v>
      </c>
      <c r="X7" s="23">
        <f>1/$A$1*'[1]94Exp'!W$268</f>
        <v>6.7220897628334331E-2</v>
      </c>
      <c r="Y7" s="23">
        <f>1/$A$1*'[1]94Exp'!X$268</f>
        <v>6.7220897628334331E-2</v>
      </c>
      <c r="Z7" s="23">
        <f>1/$A$1*'[1]94Exp'!Y$268</f>
        <v>6.7220897628334331E-2</v>
      </c>
      <c r="AA7" s="23">
        <f>1/$A$1*'[1]94Exp'!Z$268</f>
        <v>6.7220897628334331E-2</v>
      </c>
      <c r="AB7" s="23">
        <f>1/$A$1*'[1]94Exp'!AA$268</f>
        <v>6.7220897628334331E-2</v>
      </c>
      <c r="AC7" s="4"/>
      <c r="AD7" s="56">
        <f>1/1000*'[1]94Exp'!$AB$268</f>
        <v>7.9182427735275007E-2</v>
      </c>
      <c r="AE7" s="23">
        <f>1/1000*'[1]94Exp'!$AC$268</f>
        <v>7.5327320040799992E-2</v>
      </c>
      <c r="AF7" s="23">
        <f>1/1000*'[1]94Exp'!AD$268</f>
        <v>7.7224054214399998E-2</v>
      </c>
      <c r="AG7" s="23">
        <f>1/1000*'[1]94Exp'!AE$268</f>
        <v>8.9340308388799999E-2</v>
      </c>
      <c r="AH7" s="23">
        <f>1/1000*'[1]94Exp'!AF$268</f>
        <v>0.11945520613950002</v>
      </c>
      <c r="AI7" s="23">
        <f>1/1000*'[1]94Exp'!AG$268</f>
        <v>0.133107154752</v>
      </c>
      <c r="AJ7" s="23">
        <f>1/1000*'[1]94Exp'!AH$268</f>
        <v>0.14388388236559999</v>
      </c>
      <c r="AK7" s="23">
        <f>1/1000*'[1]94Exp'!AI$268</f>
        <v>0.17309358535399996</v>
      </c>
      <c r="AL7" s="23">
        <f>1/1000*'[1]94Exp'!AJ$268</f>
        <v>0.1745127085648</v>
      </c>
      <c r="AM7" s="23">
        <f>1/1000*'[1]94Exp'!AK$268</f>
        <v>0.12392531174759999</v>
      </c>
      <c r="AN7" s="23">
        <f>1/1000*'[1]94Exp'!AL$268</f>
        <v>7.7203715000000006E-2</v>
      </c>
      <c r="AO7" s="23">
        <f>1/1000*'[1]94Exp'!AM$268</f>
        <v>0.10637463969599999</v>
      </c>
      <c r="AP7" s="23">
        <f>1/1000*'[1]94Exp'!AN$268</f>
        <v>9.6385814201599973E-2</v>
      </c>
      <c r="AQ7" s="23">
        <f>1/1000*'[1]94Exp'!AO$268</f>
        <v>0.12175195120230001</v>
      </c>
      <c r="AR7" s="23">
        <f>1/1000*'[1]94Exp'!AP$268</f>
        <v>0.14226432889749999</v>
      </c>
      <c r="AS7" s="23">
        <f>1/1000*'[1]94Exp'!AQ$268</f>
        <v>0.17699489694949999</v>
      </c>
      <c r="AT7" s="23">
        <f>1/1000*'[1]94Exp'!AR$268</f>
        <v>0.18430106269310001</v>
      </c>
      <c r="AU7" s="23">
        <f>1/1000*'[1]94Exp'!AS$268</f>
        <v>0.19301178230619997</v>
      </c>
      <c r="AV7" s="23">
        <f>1/1000*'[1]94Exp'!AT$268</f>
        <v>0.19740057511299999</v>
      </c>
      <c r="AW7" s="23">
        <f>1/1000*'[1]94Exp'!AU$268</f>
        <v>0.1871349651879167</v>
      </c>
      <c r="AX7" s="23">
        <f>1/1000*'[1]94Exp'!AV$268</f>
        <v>0</v>
      </c>
      <c r="AY7" s="23">
        <f>1/1000*'[1]94Exp'!AW$268</f>
        <v>0</v>
      </c>
      <c r="AZ7" s="23">
        <f>1/1000*'[1]94Exp'!AX$268</f>
        <v>0</v>
      </c>
      <c r="BA7" s="23">
        <f>1/1000*'[1]94Exp'!AY$268</f>
        <v>0</v>
      </c>
      <c r="BB7" s="23">
        <f>1/1000*'[1]94Exp'!AZ$268</f>
        <v>0</v>
      </c>
      <c r="BC7" s="41">
        <f>1/1000*'[1]94Exp'!BA$268</f>
        <v>0</v>
      </c>
      <c r="BD7" s="318"/>
    </row>
    <row r="8" spans="1:56">
      <c r="B8" s="5" t="s">
        <v>97</v>
      </c>
      <c r="C8" s="20">
        <f>1/$A$1*'[1]94Exp'!$B$39</f>
        <v>4.8527210229974112E-3</v>
      </c>
      <c r="D8" s="12">
        <f>1/$A$1*'[1]94Exp'!$C$39</f>
        <v>5.9631269185032951E-3</v>
      </c>
      <c r="E8" s="12">
        <f>1/$A$1*'[1]94Exp'!D$39</f>
        <v>6.3609005830731332E-3</v>
      </c>
      <c r="F8" s="12">
        <f>1/$A$1*'[1]94Exp'!E$39</f>
        <v>5.4338062649622156E-3</v>
      </c>
      <c r="G8" s="12">
        <f>1/$A$1*'[1]94Exp'!F$39</f>
        <v>8.2517353245353357E-3</v>
      </c>
      <c r="H8" s="12">
        <f>1/$A$1*'[1]94Exp'!G$39</f>
        <v>1.2014400000000001E-2</v>
      </c>
      <c r="I8" s="12">
        <f>1/$A$1*'[1]94Exp'!H$39</f>
        <v>1.3200455942799399E-2</v>
      </c>
      <c r="J8" s="12">
        <f>1/$A$1*'[1]94Exp'!I$39</f>
        <v>1.7179000000000003E-2</v>
      </c>
      <c r="K8" s="12">
        <f>1/$A$1*'[1]94Exp'!J$39</f>
        <v>1.47622864E-2</v>
      </c>
      <c r="L8" s="12">
        <f>1/$A$1*'[1]94Exp'!K$39</f>
        <v>1.1329230632349406E-2</v>
      </c>
      <c r="M8" s="12">
        <f>1/$A$1*'[1]94Exp'!L$39</f>
        <v>1.0660302330973892E-2</v>
      </c>
      <c r="N8" s="12">
        <f>1/$A$1*'[1]94Exp'!M$39</f>
        <v>4.7821337546339431E-3</v>
      </c>
      <c r="O8" s="12">
        <f>1/$A$1*'[1]94Exp'!N$39</f>
        <v>3.4841549521462713E-3</v>
      </c>
      <c r="P8" s="12">
        <f>1/$A$1*'[1]94Exp'!O$39</f>
        <v>5.2804457449857371E-3</v>
      </c>
      <c r="Q8" s="12">
        <f>1/$A$1*'[1]94Exp'!P$39</f>
        <v>7.5763413899951788E-3</v>
      </c>
      <c r="R8" s="12">
        <f>1/$A$1*'[1]94Exp'!Q$39</f>
        <v>8.5643959008066626E-3</v>
      </c>
      <c r="S8" s="12">
        <f>1/$A$1*'[1]94Exp'!R$39</f>
        <v>1.0106748636592548E-2</v>
      </c>
      <c r="T8" s="12">
        <f>1/$A$1*'[1]94Exp'!S$39</f>
        <v>1.1683598561884032E-2</v>
      </c>
      <c r="U8" s="12">
        <f>1/$A$1*'[1]94Exp'!T$39</f>
        <v>1.2250425876462582E-2</v>
      </c>
      <c r="V8" s="12">
        <f>1/$A$1*'[1]94Exp'!U$39</f>
        <v>1.2250425876462582E-2</v>
      </c>
      <c r="W8" s="12">
        <f>1/$A$1*'[1]94Exp'!V$39</f>
        <v>1.2250425876462582E-2</v>
      </c>
      <c r="X8" s="12">
        <f>1/$A$1*'[1]94Exp'!W$39</f>
        <v>1.2250425876462582E-2</v>
      </c>
      <c r="Y8" s="12">
        <f>1/$A$1*'[1]94Exp'!X$39</f>
        <v>1.2250425876462582E-2</v>
      </c>
      <c r="Z8" s="12">
        <f>1/$A$1*'[1]94Exp'!Y$39</f>
        <v>1.2250425876462582E-2</v>
      </c>
      <c r="AA8" s="12">
        <f>1/$A$1*'[1]94Exp'!Z$39</f>
        <v>1.2250425876462582E-2</v>
      </c>
      <c r="AB8" s="12">
        <f>1/$A$1*'[1]94Exp'!AA$39</f>
        <v>1.2250425876462582E-2</v>
      </c>
      <c r="AC8" s="13"/>
      <c r="AD8" s="20">
        <f>1/1000*'[1]94Exp'!$AB$39</f>
        <v>7.2929766302069999E-3</v>
      </c>
      <c r="AE8" s="12">
        <f>1/1000*'[1]94Exp'!$AC$39</f>
        <v>8.1563062215999974E-3</v>
      </c>
      <c r="AF8" s="12">
        <f>1/1000*'[1]94Exp'!AD$39</f>
        <v>8.8397458608000003E-3</v>
      </c>
      <c r="AG8" s="12">
        <f>1/1000*'[1]94Exp'!AE$39</f>
        <v>8.7694741567999994E-3</v>
      </c>
      <c r="AH8" s="12">
        <f>1/1000*'[1]94Exp'!AF$39</f>
        <v>1.2303709704300001E-2</v>
      </c>
      <c r="AI8" s="12">
        <f>1/1000*'[1]94Exp'!AG$39</f>
        <v>1.7182593542399999E-2</v>
      </c>
      <c r="AJ8" s="12">
        <f>1/1000*'[1]94Exp'!AH$39</f>
        <v>1.9362146794799997E-2</v>
      </c>
      <c r="AK8" s="12">
        <f>1/1000*'[1]94Exp'!AI$39</f>
        <v>3.0622208051000001E-2</v>
      </c>
      <c r="AL8" s="12">
        <f>1/1000*'[1]94Exp'!AJ$39</f>
        <v>2.9176783204800005E-2</v>
      </c>
      <c r="AM8" s="12">
        <f>1/1000*'[1]94Exp'!AK$39</f>
        <v>1.9808698536000001E-2</v>
      </c>
      <c r="AN8" s="12">
        <f>1/1000*'[1]94Exp'!AL$39</f>
        <v>1.0963972000000001E-2</v>
      </c>
      <c r="AO8" s="12">
        <f>1/1000*'[1]94Exp'!AM$39</f>
        <v>1.5725238863999999E-2</v>
      </c>
      <c r="AP8" s="12">
        <f>1/1000*'[1]94Exp'!AN$39</f>
        <v>1.4048772795199999E-2</v>
      </c>
      <c r="AQ8" s="12">
        <f>1/1000*'[1]94Exp'!AO$39</f>
        <v>1.7129772707399998E-2</v>
      </c>
      <c r="AR8" s="12">
        <f>1/1000*'[1]94Exp'!AP$39</f>
        <v>1.8386517052999995E-2</v>
      </c>
      <c r="AS8" s="12">
        <f>1/1000*'[1]94Exp'!AQ$39</f>
        <v>2.0198578420999997E-2</v>
      </c>
      <c r="AT8" s="10">
        <f>1/1000*'[1]94Exp'!AR$39</f>
        <v>2.0272728496099998E-2</v>
      </c>
      <c r="AU8" s="10">
        <f>1/1000*'[1]94Exp'!AS$39</f>
        <v>2.8631864661399997E-2</v>
      </c>
      <c r="AV8" s="10">
        <f>1/1000*'[1]94Exp'!AT$39</f>
        <v>2.6587875439000003E-2</v>
      </c>
      <c r="AW8" s="10">
        <f>1/1000*'[1]94Exp'!AU$39</f>
        <v>2.5205200855416669E-2</v>
      </c>
      <c r="AX8" s="10">
        <f>1/1000*'[1]94Exp'!AV$39</f>
        <v>0</v>
      </c>
      <c r="AY8" s="10">
        <f>1/1000*'[1]94Exp'!AW$39</f>
        <v>0</v>
      </c>
      <c r="AZ8" s="10">
        <f>1/1000*'[1]94Exp'!AX$39</f>
        <v>0</v>
      </c>
      <c r="BA8" s="10">
        <f>1/1000*'[1]94Exp'!AY$39</f>
        <v>0</v>
      </c>
      <c r="BB8" s="10">
        <f>1/1000*'[1]94Exp'!AZ$39</f>
        <v>0</v>
      </c>
      <c r="BC8" s="36">
        <f>1/1000*'[1]94Exp'!BA$39</f>
        <v>0</v>
      </c>
      <c r="BD8" s="318"/>
    </row>
    <row r="9" spans="1:56">
      <c r="B9" s="5" t="s">
        <v>33</v>
      </c>
      <c r="C9" s="20">
        <f>1/$A$1*'[1]94Exp'!$B$147</f>
        <v>2.7628576300679731E-4</v>
      </c>
      <c r="D9" s="12">
        <f>1/$A$1*'[1]94Exp'!$C$147</f>
        <v>2.2156315439088821E-4</v>
      </c>
      <c r="E9" s="12">
        <f>1/$A$1*'[1]94Exp'!D$147</f>
        <v>3.922190994720072E-4</v>
      </c>
      <c r="F9" s="12">
        <f>1/$A$1*'[1]94Exp'!E$147</f>
        <v>3.222225642690566E-4</v>
      </c>
      <c r="G9" s="12">
        <f>1/$A$1*'[1]94Exp'!F$147</f>
        <v>2.1847845157701973E-4</v>
      </c>
      <c r="H9" s="12">
        <f>1/$A$1*'[1]94Exp'!G$147</f>
        <v>4.1685607041850068E-4</v>
      </c>
      <c r="I9" s="12">
        <f>1/$A$1*'[1]94Exp'!H$147</f>
        <v>5.0103089528065611E-4</v>
      </c>
      <c r="J9" s="12">
        <f>1/$A$1*'[1]94Exp'!I$147</f>
        <v>2.35183533642329E-4</v>
      </c>
      <c r="K9" s="12">
        <f>1/$A$1*'[1]94Exp'!J$147</f>
        <v>4.9022192309138002E-4</v>
      </c>
      <c r="L9" s="12">
        <f>1/$A$1*'[1]94Exp'!K$147</f>
        <v>1.7192214117956877E-4</v>
      </c>
      <c r="M9" s="12">
        <f>1/$A$1*'[1]94Exp'!L$147</f>
        <v>2.4912654238433207E-4</v>
      </c>
      <c r="N9" s="12">
        <f>1/$A$1*'[1]94Exp'!M$147</f>
        <v>2.1481251493737338E-4</v>
      </c>
      <c r="O9" s="12">
        <f>1/$A$1*'[1]94Exp'!N$147</f>
        <v>2.9698653898085583E-4</v>
      </c>
      <c r="P9" s="12">
        <f>1/$A$1*'[1]94Exp'!O$147</f>
        <v>3.4390851225389666E-4</v>
      </c>
      <c r="Q9" s="12">
        <f>1/$A$1*'[1]94Exp'!P$147</f>
        <v>4.4629266965761039E-4</v>
      </c>
      <c r="R9" s="12">
        <f>1/$A$1*'[1]94Exp'!Q$147</f>
        <v>7.0061135422261962E-4</v>
      </c>
      <c r="S9" s="12">
        <f>1/$A$1*'[1]94Exp'!R$147</f>
        <v>6.4176134708543941E-4</v>
      </c>
      <c r="T9" s="12">
        <f>1/$A$1*'[1]94Exp'!S$147</f>
        <v>6.0324875968313164E-4</v>
      </c>
      <c r="U9" s="12">
        <f>1/$A$1*'[1]94Exp'!T$147</f>
        <v>4.8367515357408496E-4</v>
      </c>
      <c r="V9" s="12">
        <f>1/$A$1*'[1]94Exp'!U$147</f>
        <v>4.8367515357408496E-4</v>
      </c>
      <c r="W9" s="12">
        <f>1/$A$1*'[1]94Exp'!V$147</f>
        <v>4.8367515357408496E-4</v>
      </c>
      <c r="X9" s="12">
        <f>1/$A$1*'[1]94Exp'!W$147</f>
        <v>4.8367515357408496E-4</v>
      </c>
      <c r="Y9" s="12">
        <f>1/$A$1*'[1]94Exp'!X$147</f>
        <v>4.8367515357408496E-4</v>
      </c>
      <c r="Z9" s="12">
        <f>1/$A$1*'[1]94Exp'!Y$147</f>
        <v>4.8367515357408496E-4</v>
      </c>
      <c r="AA9" s="12">
        <f>1/$A$1*'[1]94Exp'!Z$147</f>
        <v>4.8367515357408496E-4</v>
      </c>
      <c r="AB9" s="12">
        <f>1/$A$1*'[1]94Exp'!AA$147</f>
        <v>4.8367515357408496E-4</v>
      </c>
      <c r="AC9" s="13"/>
      <c r="AD9" s="20">
        <f>1/1000*'[1]94Exp'!$AB$147</f>
        <v>2.0044129256309999E-3</v>
      </c>
      <c r="AE9" s="12">
        <f>1/1000*'[1]94Exp'!$AC$147</f>
        <v>1.4027397691999998E-3</v>
      </c>
      <c r="AF9" s="12">
        <f>1/1000*'[1]94Exp'!AD$147</f>
        <v>2.5555946351999994E-3</v>
      </c>
      <c r="AG9" s="12">
        <f>1/1000*'[1]94Exp'!AE$147</f>
        <v>3.0667431535999997E-3</v>
      </c>
      <c r="AH9" s="12">
        <f>1/1000*'[1]94Exp'!AF$147</f>
        <v>1.9417204365999999E-3</v>
      </c>
      <c r="AI9" s="12">
        <f>1/1000*'[1]94Exp'!AG$147</f>
        <v>2.3627922317999996E-3</v>
      </c>
      <c r="AJ9" s="12">
        <f>1/1000*'[1]94Exp'!AH$147</f>
        <v>6.1659276551999992E-3</v>
      </c>
      <c r="AK9" s="12">
        <f>1/1000*'[1]94Exp'!AI$147</f>
        <v>3.0980344369999995E-3</v>
      </c>
      <c r="AL9" s="12">
        <f>1/1000*'[1]94Exp'!AJ$147</f>
        <v>6.9395123812000005E-3</v>
      </c>
      <c r="AM9" s="12">
        <f>1/1000*'[1]94Exp'!AK$147</f>
        <v>2.7015602239999995E-3</v>
      </c>
      <c r="AN9" s="12">
        <f>1/1000*'[1]94Exp'!AL$147</f>
        <v>3.0078729999999999E-3</v>
      </c>
      <c r="AO9" s="12">
        <f>1/1000*'[1]94Exp'!AM$147</f>
        <v>3.2564002559999994E-3</v>
      </c>
      <c r="AP9" s="12">
        <f>1/1000*'[1]94Exp'!AN$147</f>
        <v>4.3935354848000001E-3</v>
      </c>
      <c r="AQ9" s="12">
        <f>1/1000*'[1]94Exp'!AO$147</f>
        <v>5.0808045938999999E-3</v>
      </c>
      <c r="AR9" s="12">
        <f>1/1000*'[1]94Exp'!AP$147</f>
        <v>6.5000064185000003E-3</v>
      </c>
      <c r="AS9" s="12">
        <f>1/1000*'[1]94Exp'!AQ$147</f>
        <v>8.061827819499998E-3</v>
      </c>
      <c r="AT9" s="10">
        <f>1/1000*'[1]94Exp'!AR$147</f>
        <v>7.122706685599999E-3</v>
      </c>
      <c r="AU9" s="10">
        <f>1/1000*'[1]94Exp'!AS$147</f>
        <v>6.4989133066E-3</v>
      </c>
      <c r="AV9" s="10">
        <f>1/1000*'[1]94Exp'!AT$147</f>
        <v>5.3660317539999999E-3</v>
      </c>
      <c r="AW9" s="10">
        <f>1/1000*'[1]94Exp'!AU$147</f>
        <v>5.0869768991666665E-3</v>
      </c>
      <c r="AX9" s="10">
        <f>1/1000*'[1]94Exp'!AV$147</f>
        <v>0</v>
      </c>
      <c r="AY9" s="10">
        <f>1/1000*'[1]94Exp'!AW$147</f>
        <v>0</v>
      </c>
      <c r="AZ9" s="10">
        <f>1/1000*'[1]94Exp'!AX$147</f>
        <v>0</v>
      </c>
      <c r="BA9" s="10">
        <f>1/1000*'[1]94Exp'!AY$147</f>
        <v>0</v>
      </c>
      <c r="BB9" s="10">
        <f>1/1000*'[1]94Exp'!AZ$147</f>
        <v>0</v>
      </c>
      <c r="BC9" s="36">
        <f>1/1000*'[1]94Exp'!BA$147</f>
        <v>0</v>
      </c>
      <c r="BD9" s="318"/>
    </row>
    <row r="10" spans="1:56">
      <c r="B10" s="5" t="s">
        <v>98</v>
      </c>
      <c r="C10" s="20">
        <f>1/$A$1*'[1]94Exp'!$B$247</f>
        <v>3.1062800000000005E-2</v>
      </c>
      <c r="D10" s="12">
        <f>1/$A$1*'[1]94Exp'!$C$247</f>
        <v>2.2660200000000002E-2</v>
      </c>
      <c r="E10" s="12">
        <f>1/$A$1*'[1]94Exp'!D$247</f>
        <v>2.3601399999999998E-2</v>
      </c>
      <c r="F10" s="12">
        <f>1/$A$1*'[1]94Exp'!E$247</f>
        <v>2.6112565058198353E-2</v>
      </c>
      <c r="G10" s="12">
        <f>1/$A$1*'[1]94Exp'!F$247</f>
        <v>3.4389400000000001E-2</v>
      </c>
      <c r="H10" s="12">
        <f>1/$A$1*'[1]94Exp'!G$247</f>
        <v>3.1846600000000003E-2</v>
      </c>
      <c r="I10" s="12">
        <f>1/$A$1*'[1]94Exp'!H$247</f>
        <v>3.2790300000000001E-2</v>
      </c>
      <c r="J10" s="12">
        <f>1/$A$1*'[1]94Exp'!I$247</f>
        <v>4.1361900000000007E-2</v>
      </c>
      <c r="K10" s="12">
        <f>1/$A$1*'[1]94Exp'!J$247</f>
        <v>4.2099559666666675E-2</v>
      </c>
      <c r="L10" s="12">
        <f>1/$A$1*'[1]94Exp'!K$247</f>
        <v>4.3772791684211915E-2</v>
      </c>
      <c r="M10" s="12">
        <f>1/$A$1*'[1]94Exp'!L$247</f>
        <v>3.0582900000000003E-2</v>
      </c>
      <c r="N10" s="12">
        <f>1/$A$1*'[1]94Exp'!M$247</f>
        <v>1.9479199999999999E-2</v>
      </c>
      <c r="O10" s="12">
        <f>1/$A$1*'[1]94Exp'!N$247</f>
        <v>1.6462800000000003E-2</v>
      </c>
      <c r="P10" s="12">
        <f>1/$A$1*'[1]94Exp'!O$247</f>
        <v>2.3138700000000002E-2</v>
      </c>
      <c r="Q10" s="12">
        <f>1/$A$1*'[1]94Exp'!P$247</f>
        <v>3.5101000000000007E-2</v>
      </c>
      <c r="R10" s="12">
        <f>1/$A$1*'[1]94Exp'!Q$247</f>
        <v>4.8287944000000006E-2</v>
      </c>
      <c r="S10" s="12">
        <f>1/$A$1*'[1]94Exp'!R$247</f>
        <v>5.3710999999999995E-2</v>
      </c>
      <c r="T10" s="12">
        <f>1/$A$1*'[1]94Exp'!S$247</f>
        <v>5.2169000000000014E-2</v>
      </c>
      <c r="U10" s="12">
        <f>1/$A$1*'[1]94Exp'!T$247</f>
        <v>5.4486796598297665E-2</v>
      </c>
      <c r="V10" s="12">
        <f>1/$A$1*'[1]94Exp'!U$247</f>
        <v>5.4486796598297665E-2</v>
      </c>
      <c r="W10" s="12">
        <f>1/$A$1*'[1]94Exp'!V$247</f>
        <v>5.4486796598297665E-2</v>
      </c>
      <c r="X10" s="12">
        <f>1/$A$1*'[1]94Exp'!W$247</f>
        <v>5.4486796598297665E-2</v>
      </c>
      <c r="Y10" s="12">
        <f>1/$A$1*'[1]94Exp'!X$247</f>
        <v>5.4486796598297665E-2</v>
      </c>
      <c r="Z10" s="12">
        <f>1/$A$1*'[1]94Exp'!Y$247</f>
        <v>5.4486796598297665E-2</v>
      </c>
      <c r="AA10" s="12">
        <f>1/$A$1*'[1]94Exp'!Z$247</f>
        <v>5.4486796598297665E-2</v>
      </c>
      <c r="AB10" s="12">
        <f>1/$A$1*'[1]94Exp'!AA$247</f>
        <v>5.4486796598297665E-2</v>
      </c>
      <c r="AC10" s="13"/>
      <c r="AD10" s="20">
        <f>1/1000*'[1]94Exp'!$AB$247</f>
        <v>6.9885038179437003E-2</v>
      </c>
      <c r="AE10" s="12">
        <f>1/1000*'[1]94Exp'!$AC$247</f>
        <v>6.5768274049999992E-2</v>
      </c>
      <c r="AF10" s="12">
        <f>1/1000*'[1]94Exp'!AD$247</f>
        <v>6.5828713718400003E-2</v>
      </c>
      <c r="AG10" s="12">
        <f>1/1000*'[1]94Exp'!AE$247</f>
        <v>7.7504091078399992E-2</v>
      </c>
      <c r="AH10" s="12">
        <f>1/1000*'[1]94Exp'!AF$247</f>
        <v>0.10520977599860003</v>
      </c>
      <c r="AI10" s="12">
        <f>1/1000*'[1]94Exp'!AG$247</f>
        <v>0.11356176897779999</v>
      </c>
      <c r="AJ10" s="12">
        <f>1/1000*'[1]94Exp'!AH$247</f>
        <v>0.11835580791559999</v>
      </c>
      <c r="AK10" s="12">
        <f>1/1000*'[1]94Exp'!AI$247</f>
        <v>0.13937334286599998</v>
      </c>
      <c r="AL10" s="12">
        <f>1/1000*'[1]94Exp'!AJ$247</f>
        <v>0.13839641297879998</v>
      </c>
      <c r="AM10" s="12">
        <f>1/1000*'[1]94Exp'!AK$247</f>
        <v>0.10141505298759999</v>
      </c>
      <c r="AN10" s="12">
        <f>1/1000*'[1]94Exp'!AL$247</f>
        <v>6.3231869999999996E-2</v>
      </c>
      <c r="AO10" s="12">
        <f>1/1000*'[1]94Exp'!AM$247</f>
        <v>8.7393000575999996E-2</v>
      </c>
      <c r="AP10" s="12">
        <f>1/1000*'[1]94Exp'!AN$247</f>
        <v>7.7943505921599987E-2</v>
      </c>
      <c r="AQ10" s="12">
        <f>1/1000*'[1]94Exp'!AO$247</f>
        <v>9.9541373900999999E-2</v>
      </c>
      <c r="AR10" s="12">
        <f>1/1000*'[1]94Exp'!AP$247</f>
        <v>0.117377805426</v>
      </c>
      <c r="AS10" s="12">
        <f>1/1000*'[1]94Exp'!AQ$247</f>
        <v>0.14873449070899997</v>
      </c>
      <c r="AT10" s="10">
        <f>1/1000*'[1]94Exp'!AR$247</f>
        <v>0.15690562751140003</v>
      </c>
      <c r="AU10" s="10">
        <f>1/1000*'[1]94Exp'!AS$247</f>
        <v>0.15788100433819999</v>
      </c>
      <c r="AV10" s="10">
        <f>1/1000*'[1]94Exp'!AT$247</f>
        <v>0.16544666792000001</v>
      </c>
      <c r="AW10" s="10">
        <f>1/1000*'[1]94Exp'!AU$247</f>
        <v>0.15684278743333335</v>
      </c>
      <c r="AX10" s="10">
        <f>1/1000*'[1]94Exp'!AV$247</f>
        <v>0</v>
      </c>
      <c r="AY10" s="10">
        <f>1/1000*'[1]94Exp'!AW$247</f>
        <v>0</v>
      </c>
      <c r="AZ10" s="10">
        <f>1/1000*'[1]94Exp'!AX$247</f>
        <v>0</v>
      </c>
      <c r="BA10" s="10">
        <f>1/1000*'[1]94Exp'!AY$247</f>
        <v>0</v>
      </c>
      <c r="BB10" s="10">
        <f>1/1000*'[1]94Exp'!AZ$247</f>
        <v>0</v>
      </c>
      <c r="BC10" s="36">
        <f>1/1000*'[1]94Exp'!BA$247</f>
        <v>0</v>
      </c>
      <c r="BD10" s="318"/>
    </row>
    <row r="11" spans="1:56" ht="17.149999999999999" customHeight="1">
      <c r="B11" s="17" t="s">
        <v>125</v>
      </c>
      <c r="C11" s="319">
        <f>1/$A$1*'[1]94Exp'!$B$269</f>
        <v>1.0663076077683672E-3</v>
      </c>
      <c r="D11" s="61">
        <f>1/$A$1*'[1]94Exp'!$C$269</f>
        <v>8.0263823641228194E-4</v>
      </c>
      <c r="E11" s="61">
        <f>1/$A$1*'[1]94Exp'!D$269</f>
        <v>5.154972024467684E-4</v>
      </c>
      <c r="F11" s="61">
        <f>1/$A$1*'[1]94Exp'!E$269</f>
        <v>3.1120828964834409E-4</v>
      </c>
      <c r="G11" s="61">
        <f>1/$A$1*'[1]94Exp'!F$269</f>
        <v>3.4464419996183145E-4</v>
      </c>
      <c r="H11" s="61">
        <f>1/$A$1*'[1]94Exp'!G$269</f>
        <v>4.494331559505132E-4</v>
      </c>
      <c r="I11" s="61">
        <f>1/$A$1*'[1]94Exp'!H$269</f>
        <v>4.1473542510843994E-4</v>
      </c>
      <c r="J11" s="61">
        <f>1/$A$1*'[1]94Exp'!I$269</f>
        <v>5.8930404092143792E-4</v>
      </c>
      <c r="K11" s="61">
        <f>1/$A$1*'[1]94Exp'!J$269</f>
        <v>7.1675037638408833E-4</v>
      </c>
      <c r="L11" s="61">
        <f>1/$A$1*'[1]94Exp'!K$269</f>
        <v>3.8874939242857062E-4</v>
      </c>
      <c r="M11" s="61">
        <f>1/$A$1*'[1]94Exp'!L$269</f>
        <v>5.8679835175955554E-4</v>
      </c>
      <c r="N11" s="61">
        <f>1/$A$1*'[1]94Exp'!M$269</f>
        <v>5.7619903049961835E-4</v>
      </c>
      <c r="O11" s="61">
        <f>1/$A$1*'[1]94Exp'!N$269</f>
        <v>7.0739293253236073E-4</v>
      </c>
      <c r="P11" s="61">
        <f>1/$A$1*'[1]94Exp'!O$269</f>
        <v>1.0989014997626037E-3</v>
      </c>
      <c r="Q11" s="61">
        <f>1/$A$1*'[1]94Exp'!P$269</f>
        <v>1.2261859016877647E-3</v>
      </c>
      <c r="R11" s="61">
        <f>1/$A$1*'[1]94Exp'!Q$269</f>
        <v>1.0510280368009476E-3</v>
      </c>
      <c r="S11" s="61">
        <f>1/$A$1*'[1]94Exp'!R$269</f>
        <v>1.1538563835492277E-3</v>
      </c>
      <c r="T11" s="61">
        <f>1/$A$1*'[1]94Exp'!S$269</f>
        <v>1.1810762469139288E-3</v>
      </c>
      <c r="U11" s="61">
        <f>1/$A$1*'[1]94Exp'!T$269</f>
        <v>1.0035154369485647E-3</v>
      </c>
      <c r="V11" s="61">
        <f>1/$A$1*'[1]94Exp'!U$269</f>
        <v>1.0035154369485647E-3</v>
      </c>
      <c r="W11" s="61">
        <f>1/$A$1*'[1]94Exp'!V$269</f>
        <v>1.0035154369485647E-3</v>
      </c>
      <c r="X11" s="61">
        <f>1/$A$1*'[1]94Exp'!W$269</f>
        <v>1.0035154369485647E-3</v>
      </c>
      <c r="Y11" s="61">
        <f>1/$A$1*'[1]94Exp'!X$269</f>
        <v>1.0035154369485647E-3</v>
      </c>
      <c r="Z11" s="61">
        <f>1/$A$1*'[1]94Exp'!Y$269</f>
        <v>1.0035154369485647E-3</v>
      </c>
      <c r="AA11" s="61">
        <f>1/$A$1*'[1]94Exp'!Z$269</f>
        <v>1.0035154369485647E-3</v>
      </c>
      <c r="AB11" s="61">
        <f>1/$A$1*'[1]94Exp'!AA$269</f>
        <v>1.0035154369485647E-3</v>
      </c>
      <c r="AC11" s="320"/>
      <c r="AD11" s="319">
        <f>1/1000*'[1]94Exp'!$AB$269</f>
        <v>4.1492833746239995E-3</v>
      </c>
      <c r="AE11" s="61">
        <f>1/1000*'[1]94Exp'!$AC$269</f>
        <v>3.4002295863999991E-3</v>
      </c>
      <c r="AF11" s="61">
        <f>1/1000*'[1]94Exp'!AD$269</f>
        <v>3.3999539712000005E-3</v>
      </c>
      <c r="AG11" s="61">
        <f>1/1000*'[1]94Exp'!AE$269</f>
        <v>2.0257473039999997E-3</v>
      </c>
      <c r="AH11" s="61">
        <f>1/1000*'[1]94Exp'!AF$269</f>
        <v>2.3361374925000003E-3</v>
      </c>
      <c r="AI11" s="61">
        <f>1/1000*'[1]94Exp'!AG$269</f>
        <v>2.9745572570999998E-3</v>
      </c>
      <c r="AJ11" s="61">
        <f>1/1000*'[1]94Exp'!AH$269</f>
        <v>3.5360408096000006E-3</v>
      </c>
      <c r="AK11" s="61">
        <f>1/1000*'[1]94Exp'!AI$269</f>
        <v>4.6686384010000007E-3</v>
      </c>
      <c r="AL11" s="61">
        <f>1/1000*'[1]94Exp'!AJ$269</f>
        <v>7.1925238096000018E-3</v>
      </c>
      <c r="AM11" s="61">
        <f>1/1000*'[1]94Exp'!AK$269</f>
        <v>4.674319315599999E-3</v>
      </c>
      <c r="AN11" s="61">
        <f>1/1000*'[1]94Exp'!AL$269</f>
        <v>4.7695989999999994E-3</v>
      </c>
      <c r="AO11" s="61">
        <f>1/1000*'[1]94Exp'!AM$269</f>
        <v>7.8153533760000008E-3</v>
      </c>
      <c r="AP11" s="61">
        <f>1/1000*'[1]94Exp'!AN$269</f>
        <v>7.7941364160000002E-3</v>
      </c>
      <c r="AQ11" s="61">
        <f>1/1000*'[1]94Exp'!AO$269</f>
        <v>1.2374304801900004E-2</v>
      </c>
      <c r="AR11" s="61">
        <f>1/1000*'[1]94Exp'!AP$269</f>
        <v>1.32620448485E-2</v>
      </c>
      <c r="AS11" s="61">
        <f>1/1000*'[1]94Exp'!AQ$269</f>
        <v>1.09021921995E-2</v>
      </c>
      <c r="AT11" s="61">
        <f>1/1000*'[1]94Exp'!AR$269</f>
        <v>1.2454739179000002E-2</v>
      </c>
      <c r="AU11" s="61">
        <f>1/1000*'[1]94Exp'!AS$269</f>
        <v>1.0999913753399999E-2</v>
      </c>
      <c r="AV11" s="61">
        <f>1/1000*'[1]94Exp'!AT$269</f>
        <v>9.5396137129999999E-3</v>
      </c>
      <c r="AW11" s="61">
        <f>1/1000*'[1]94Exp'!AU$269</f>
        <v>9.043516104583333E-3</v>
      </c>
      <c r="AX11" s="61">
        <f>1/1000*'[1]94Exp'!AV$269</f>
        <v>0</v>
      </c>
      <c r="AY11" s="61">
        <f>1/1000*'[1]94Exp'!AW$269</f>
        <v>0</v>
      </c>
      <c r="AZ11" s="61">
        <f>1/1000*'[1]94Exp'!AX$269</f>
        <v>0</v>
      </c>
      <c r="BA11" s="61">
        <f>1/1000*'[1]94Exp'!AY$269</f>
        <v>0</v>
      </c>
      <c r="BB11" s="61">
        <f>1/1000*'[1]94Exp'!AZ$269</f>
        <v>0</v>
      </c>
      <c r="BC11" s="62">
        <f>1/1000*'[1]94Exp'!BA$269</f>
        <v>0</v>
      </c>
      <c r="BD11" s="367"/>
    </row>
    <row r="12" spans="1:56" ht="17.149999999999999" customHeight="1">
      <c r="B12" s="14" t="s">
        <v>114</v>
      </c>
      <c r="C12" s="56">
        <f>1/$A$1*'[1]94Exp'!$B$267</f>
        <v>1.4263630458813362E-2</v>
      </c>
      <c r="D12" s="23">
        <f>1/$A$1*'[1]94Exp'!$C$267</f>
        <v>1.3679576813006532E-2</v>
      </c>
      <c r="E12" s="23">
        <f>1/$A$1*'[1]94Exp'!D$267</f>
        <v>1.6410355666405384E-2</v>
      </c>
      <c r="F12" s="23">
        <f>1/$A$1*'[1]94Exp'!E$267</f>
        <v>1.6190558573139391E-2</v>
      </c>
      <c r="G12" s="23">
        <f>1/$A$1*'[1]94Exp'!F$267</f>
        <v>1.7974977627302217E-2</v>
      </c>
      <c r="H12" s="23">
        <f>1/$A$1*'[1]94Exp'!G$267</f>
        <v>1.6909899816084276E-2</v>
      </c>
      <c r="I12" s="23">
        <f>1/$A$1*'[1]94Exp'!H$267</f>
        <v>2.0289596900295765E-2</v>
      </c>
      <c r="J12" s="23">
        <f>1/$A$1*'[1]94Exp'!I$267</f>
        <v>3.2310935355700905E-2</v>
      </c>
      <c r="K12" s="23">
        <f>1/$A$1*'[1]94Exp'!J$267</f>
        <v>2.4124144605030859E-2</v>
      </c>
      <c r="L12" s="23">
        <f>1/$A$1*'[1]94Exp'!K$267</f>
        <v>2.0090104913546247E-2</v>
      </c>
      <c r="M12" s="23">
        <f>1/$A$1*'[1]94Exp'!L$267</f>
        <v>2.8591198347747288E-2</v>
      </c>
      <c r="N12" s="23">
        <f>1/$A$1*'[1]94Exp'!M$267</f>
        <v>2.587318117016673E-2</v>
      </c>
      <c r="O12" s="23">
        <f>1/$A$1*'[1]94Exp'!N$267</f>
        <v>2.5685728128588776E-2</v>
      </c>
      <c r="P12" s="23">
        <f>1/$A$1*'[1]94Exp'!O$267</f>
        <v>2.6870232971182753E-2</v>
      </c>
      <c r="Q12" s="23">
        <f>1/$A$1*'[1]94Exp'!P$267</f>
        <v>2.7088895951894905E-2</v>
      </c>
      <c r="R12" s="23">
        <f>1/$A$1*'[1]94Exp'!Q$267</f>
        <v>2.75403710453676E-2</v>
      </c>
      <c r="S12" s="23">
        <f>1/$A$1*'[1]94Exp'!R$267</f>
        <v>3.1693326650270595E-2</v>
      </c>
      <c r="T12" s="23">
        <f>1/$A$1*'[1]94Exp'!S$267</f>
        <v>3.4841293313454959E-2</v>
      </c>
      <c r="U12" s="23">
        <f>1/$A$1*'[1]94Exp'!T$267</f>
        <v>3.7171155082524936E-2</v>
      </c>
      <c r="V12" s="23">
        <f>1/$A$1*'[1]94Exp'!U$267</f>
        <v>3.7171155082524936E-2</v>
      </c>
      <c r="W12" s="23">
        <f>1/$A$1*'[1]94Exp'!V$267</f>
        <v>3.7171155082524936E-2</v>
      </c>
      <c r="X12" s="23">
        <f>1/$A$1*'[1]94Exp'!W$267</f>
        <v>3.7171155082524936E-2</v>
      </c>
      <c r="Y12" s="23">
        <f>1/$A$1*'[1]94Exp'!X$267</f>
        <v>3.7171155082524936E-2</v>
      </c>
      <c r="Z12" s="23">
        <f>1/$A$1*'[1]94Exp'!Y$267</f>
        <v>3.7171155082524936E-2</v>
      </c>
      <c r="AA12" s="23">
        <f>1/$A$1*'[1]94Exp'!Z$267</f>
        <v>3.7171155082524936E-2</v>
      </c>
      <c r="AB12" s="23">
        <f>1/$A$1*'[1]94Exp'!AA$267</f>
        <v>3.7171155082524936E-2</v>
      </c>
      <c r="AC12" s="13"/>
      <c r="AD12" s="56">
        <f>1/1000*'[1]94Exp'!$AB$267</f>
        <v>5.9669908878666002E-2</v>
      </c>
      <c r="AE12" s="23">
        <f>1/1000*'[1]94Exp'!$AC$267</f>
        <v>6.5743485633199983E-2</v>
      </c>
      <c r="AF12" s="23">
        <f>1/1000*'[1]94Exp'!AD$267</f>
        <v>8.3381842075200011E-2</v>
      </c>
      <c r="AG12" s="23">
        <f>1/1000*'[1]94Exp'!AE$267</f>
        <v>9.8119116076800017E-2</v>
      </c>
      <c r="AH12" s="23">
        <f>1/1000*'[1]94Exp'!AF$267</f>
        <v>9.8521945160799984E-2</v>
      </c>
      <c r="AI12" s="23">
        <f>1/1000*'[1]94Exp'!AG$267</f>
        <v>0.10184798275079998</v>
      </c>
      <c r="AJ12" s="23">
        <f>1/1000*'[1]94Exp'!AH$267</f>
        <v>0.12579095631959999</v>
      </c>
      <c r="AK12" s="23">
        <f>1/1000*'[1]94Exp'!AI$267</f>
        <v>0.180948652701</v>
      </c>
      <c r="AL12" s="23">
        <f>1/1000*'[1]94Exp'!AJ$267</f>
        <v>0.17712866314920001</v>
      </c>
      <c r="AM12" s="23">
        <f>1/1000*'[1]94Exp'!AK$267</f>
        <v>0.14807455814359999</v>
      </c>
      <c r="AN12" s="23">
        <f>1/1000*'[1]94Exp'!AL$267</f>
        <v>0.15508341500000003</v>
      </c>
      <c r="AO12" s="23">
        <f>1/1000*'[1]94Exp'!AM$267</f>
        <v>0.22326565564800002</v>
      </c>
      <c r="AP12" s="23">
        <f>1/1000*'[1]94Exp'!AN$267</f>
        <v>0.20103621361119994</v>
      </c>
      <c r="AQ12" s="23">
        <f>1/1000*'[1]94Exp'!AO$267</f>
        <v>0.22197986647680007</v>
      </c>
      <c r="AR12" s="23">
        <f>1/1000*'[1]94Exp'!AP$267</f>
        <v>0.2056317622345</v>
      </c>
      <c r="AS12" s="23">
        <f>1/1000*'[1]94Exp'!AQ$267</f>
        <v>0.19842900236600003</v>
      </c>
      <c r="AT12" s="23">
        <f>1/1000*'[1]94Exp'!AR$267</f>
        <v>0.21551730747069997</v>
      </c>
      <c r="AU12" s="23">
        <f>1/1000*'[1]94Exp'!AS$267</f>
        <v>0.24696266750870002</v>
      </c>
      <c r="AV12" s="23">
        <f>1/1000*'[1]94Exp'!AT$267</f>
        <v>0.25184236153400008</v>
      </c>
      <c r="AW12" s="23">
        <f>1/1000*'[1]94Exp'!AU$267</f>
        <v>0.23874556359083335</v>
      </c>
      <c r="AX12" s="23">
        <f>1/1000*'[1]94Exp'!AV$267</f>
        <v>0</v>
      </c>
      <c r="AY12" s="23">
        <f>1/1000*'[1]94Exp'!AW$267</f>
        <v>0</v>
      </c>
      <c r="AZ12" s="23">
        <f>1/1000*'[1]94Exp'!AX$267</f>
        <v>0</v>
      </c>
      <c r="BA12" s="23">
        <f>1/1000*'[1]94Exp'!AY$267</f>
        <v>0</v>
      </c>
      <c r="BB12" s="23">
        <f>1/1000*'[1]94Exp'!AZ$267</f>
        <v>0</v>
      </c>
      <c r="BC12" s="41">
        <f>1/1000*'[1]94Exp'!BA$267</f>
        <v>0</v>
      </c>
      <c r="BD12" s="318"/>
    </row>
    <row r="13" spans="1:56">
      <c r="B13" s="49" t="s">
        <v>38</v>
      </c>
      <c r="C13" s="58">
        <f>1/$A$1*(SUM('[1]94Exp'!$B$47:$B$47)+SUM('[1]94Exp'!$B$105:$B$105))</f>
        <v>3.5557000000000002E-3</v>
      </c>
      <c r="D13" s="46">
        <f>1/$A$1*(SUM('[1]94Exp'!$C$47:$C$47)+SUM('[1]94Exp'!$C$105:$C$105))</f>
        <v>4.7779309126796225E-3</v>
      </c>
      <c r="E13" s="46">
        <f>1/$A$1*(SUM('[1]94Exp'!D$47:D$47)+SUM('[1]94Exp'!D$105:D$105))</f>
        <v>4.6975047103720389E-3</v>
      </c>
      <c r="F13" s="46">
        <f>1/$A$1*(SUM('[1]94Exp'!E$47:E$47)+SUM('[1]94Exp'!E$105:E$105))</f>
        <v>5.2011934013206432E-3</v>
      </c>
      <c r="G13" s="46">
        <f>1/$A$1*(SUM('[1]94Exp'!F$47:F$47)+SUM('[1]94Exp'!F$105:F$105))</f>
        <v>4.5507419705562669E-3</v>
      </c>
      <c r="H13" s="46">
        <f>1/$A$1*(SUM('[1]94Exp'!G$47:G$47)+SUM('[1]94Exp'!G$105:G$105))</f>
        <v>4.5889147295477628E-3</v>
      </c>
      <c r="I13" s="46">
        <f>1/$A$1*(SUM('[1]94Exp'!H$47:H$47)+SUM('[1]94Exp'!H$105:H$105))</f>
        <v>6.5601203571428578E-3</v>
      </c>
      <c r="J13" s="46">
        <f>1/$A$1*(SUM('[1]94Exp'!I$47:I$47)+SUM('[1]94Exp'!I$105:I$105))</f>
        <v>1.8653345401189375E-2</v>
      </c>
      <c r="K13" s="46">
        <f>1/$A$1*(SUM('[1]94Exp'!J$47:J$47)+SUM('[1]94Exp'!J$105:J$105))</f>
        <v>1.5790708069538917E-2</v>
      </c>
      <c r="L13" s="46">
        <f>1/$A$1*(SUM('[1]94Exp'!K$47:K$47)+SUM('[1]94Exp'!K$105:K$105))</f>
        <v>1.0196369990775424E-2</v>
      </c>
      <c r="M13" s="46">
        <f>1/$A$1*(SUM('[1]94Exp'!L$47:L$47)+SUM('[1]94Exp'!L$105:L$105))</f>
        <v>1.5127753883323601E-2</v>
      </c>
      <c r="N13" s="46">
        <f>1/$A$1*(SUM('[1]94Exp'!M$47:M$47)+SUM('[1]94Exp'!M$105:M$105))</f>
        <v>1.74627227180797E-2</v>
      </c>
      <c r="O13" s="46">
        <f>1/$A$1*(SUM('[1]94Exp'!N$47:N$47)+SUM('[1]94Exp'!N$105:N$105))</f>
        <v>1.6382079947635905E-2</v>
      </c>
      <c r="P13" s="46">
        <f>1/$A$1*(SUM('[1]94Exp'!O$47:O$47)+SUM('[1]94Exp'!O$105:O$105))</f>
        <v>1.8223724732897476E-2</v>
      </c>
      <c r="Q13" s="46">
        <f>1/$A$1*(SUM('[1]94Exp'!P$47:P$47)+SUM('[1]94Exp'!P$105:P$105))</f>
        <v>1.8359655317685152E-2</v>
      </c>
      <c r="R13" s="46">
        <f>1/$A$1*(SUM('[1]94Exp'!Q$47:Q$47)+SUM('[1]94Exp'!Q$105:Q$105))</f>
        <v>1.8130187118853617E-2</v>
      </c>
      <c r="S13" s="46">
        <f>1/$A$1*(SUM('[1]94Exp'!R$47:R$47)+SUM('[1]94Exp'!R$105:R$105))</f>
        <v>2.1463464102404833E-2</v>
      </c>
      <c r="T13" s="46">
        <f>1/$A$1*(SUM('[1]94Exp'!S$47:S$47)+SUM('[1]94Exp'!S$105:S$105))</f>
        <v>2.5875093283542819E-2</v>
      </c>
      <c r="U13" s="46">
        <f>1/$A$1*(SUM('[1]94Exp'!T$47:T$47)+SUM('[1]94Exp'!T$105:T$105))</f>
        <v>2.671191895727899E-2</v>
      </c>
      <c r="V13" s="46">
        <f>1/$A$1*(SUM('[1]94Exp'!U$47:U$47)+SUM('[1]94Exp'!U$105:U$105))</f>
        <v>2.671191895727899E-2</v>
      </c>
      <c r="W13" s="46">
        <f>1/$A$1*(SUM('[1]94Exp'!V$47:V$47)+SUM('[1]94Exp'!V$105:V$105))</f>
        <v>2.671191895727899E-2</v>
      </c>
      <c r="X13" s="46">
        <f>1/$A$1*(SUM('[1]94Exp'!W$47:W$47)+SUM('[1]94Exp'!W$105:W$105))</f>
        <v>2.671191895727899E-2</v>
      </c>
      <c r="Y13" s="46">
        <f>1/$A$1*(SUM('[1]94Exp'!X$47:X$47)+SUM('[1]94Exp'!X$105:X$105))</f>
        <v>2.671191895727899E-2</v>
      </c>
      <c r="Z13" s="46">
        <f>1/$A$1*(SUM('[1]94Exp'!Y$47:Y$47)+SUM('[1]94Exp'!Y$105:Y$105))</f>
        <v>2.671191895727899E-2</v>
      </c>
      <c r="AA13" s="46">
        <f>1/$A$1*(SUM('[1]94Exp'!Z$47:Z$47)+SUM('[1]94Exp'!Z$105:Z$105))</f>
        <v>2.671191895727899E-2</v>
      </c>
      <c r="AB13" s="46">
        <f>1/$A$1*(SUM('[1]94Exp'!AA$47:AA$47)+SUM('[1]94Exp'!AA$105:AA$105))</f>
        <v>2.671191895727899E-2</v>
      </c>
      <c r="AC13" s="333"/>
      <c r="AD13" s="46">
        <f>1/1000*(SUM('[1]94Exp'!$AB$47:$AB$47)+SUM('[1]94Exp'!$AB$105:$AB$105))</f>
        <v>1.3288109821460999E-2</v>
      </c>
      <c r="AE13" s="46">
        <f>1/1000*(SUM('[1]94Exp'!$AC$47:$AC$47)+SUM('[1]94Exp'!$AC$105:$AC$105))</f>
        <v>2.2299910700399994E-2</v>
      </c>
      <c r="AF13" s="46">
        <f>1/1000*(SUM('[1]94Exp'!AD$47:AD$47)+SUM('[1]94Exp'!AD$105:AD$105))</f>
        <v>2.0577392611199997E-2</v>
      </c>
      <c r="AG13" s="46">
        <f>1/1000*(SUM('[1]94Exp'!AE$47:AE$47)+SUM('[1]94Exp'!AE$105:AE$105))</f>
        <v>2.6375538828800005E-2</v>
      </c>
      <c r="AH13" s="46">
        <f>1/1000*(SUM('[1]94Exp'!AF$47:AF$47)+SUM('[1]94Exp'!AF$105:AF$105))</f>
        <v>2.6502313229700005E-2</v>
      </c>
      <c r="AI13" s="46">
        <f>1/1000*(SUM('[1]94Exp'!AG$47:AG$47)+SUM('[1]94Exp'!AG$105:AG$105))</f>
        <v>2.9335775983799998E-2</v>
      </c>
      <c r="AJ13" s="46">
        <f>1/1000*(SUM('[1]94Exp'!AH$47:AH$47)+SUM('[1]94Exp'!AH$105:AH$105))</f>
        <v>4.6593227937199999E-2</v>
      </c>
      <c r="AK13" s="46">
        <f>1/1000*(SUM('[1]94Exp'!AI$47:AI$47)+SUM('[1]94Exp'!AI$105:AI$105))</f>
        <v>8.1796180559499998E-2</v>
      </c>
      <c r="AL13" s="46">
        <f>1/1000*(SUM('[1]94Exp'!AJ$47:AJ$47)+SUM('[1]94Exp'!AJ$105:AJ$105))</f>
        <v>8.929377115760001E-2</v>
      </c>
      <c r="AM13" s="46">
        <f>1/1000*(SUM('[1]94Exp'!AK$47:AK$47)+SUM('[1]94Exp'!AK$105:AK$105))</f>
        <v>6.2731022600399991E-2</v>
      </c>
      <c r="AN13" s="46">
        <f>1/1000*(SUM('[1]94Exp'!AL$47:AL$47)+SUM('[1]94Exp'!AL$105:AL$105))</f>
        <v>6.5698826000000016E-2</v>
      </c>
      <c r="AO13" s="46">
        <f>1/1000*(SUM('[1]94Exp'!AM$47:AM$47)+SUM('[1]94Exp'!AM$105:AM$105))</f>
        <v>0.14043310180799998</v>
      </c>
      <c r="AP13" s="46">
        <f>1/1000*(SUM('[1]94Exp'!AN$47:AN$47)+SUM('[1]94Exp'!AN$105:AN$105))</f>
        <v>0.12279652916959999</v>
      </c>
      <c r="AQ13" s="46">
        <f>1/1000*(SUM('[1]94Exp'!AO$47:AO$47)+SUM('[1]94Exp'!AO$105:AO$105))</f>
        <v>0.13498661512140003</v>
      </c>
      <c r="AR13" s="46">
        <f>1/1000*(SUM('[1]94Exp'!AP$47:AP$47)+SUM('[1]94Exp'!AP$105:AP$105))</f>
        <v>0.12248273141</v>
      </c>
      <c r="AS13" s="46">
        <f>1/1000*(SUM('[1]94Exp'!AQ$47:AQ$47)+SUM('[1]94Exp'!AQ$105:AQ$105))</f>
        <v>0.111756637566</v>
      </c>
      <c r="AT13" s="46">
        <f>1/1000*(SUM('[1]94Exp'!AR$47:AR$47)+SUM('[1]94Exp'!AR$105:AR$105))</f>
        <v>0.1300957036882</v>
      </c>
      <c r="AU13" s="46">
        <f>1/1000*(SUM('[1]94Exp'!AS$47:AS$47)+SUM('[1]94Exp'!AS$105:AS$105))</f>
        <v>0.16299485799739999</v>
      </c>
      <c r="AV13" s="46">
        <f>1/1000*(SUM('[1]94Exp'!AT$47:AT$47)+SUM('[1]94Exp'!AT$105:AT$105))</f>
        <v>0.15636629904800003</v>
      </c>
      <c r="AW13" s="46">
        <f>1/1000*(SUM('[1]94Exp'!AU$47:AU$47)+SUM('[1]94Exp'!AU$105:AU$105))</f>
        <v>0.14823463362333336</v>
      </c>
      <c r="AX13" s="46">
        <f>1/1000*(SUM('[1]94Exp'!AV$47:AV$47)+SUM('[1]94Exp'!AV$105:AV$105))</f>
        <v>0</v>
      </c>
      <c r="AY13" s="46">
        <f>1/1000*(SUM('[1]94Exp'!AW$47:AW$47)+SUM('[1]94Exp'!AW$105:AW$105))</f>
        <v>0</v>
      </c>
      <c r="AZ13" s="46">
        <f>1/1000*(SUM('[1]94Exp'!AX$47:AX$47)+SUM('[1]94Exp'!AX$105:AX$105))</f>
        <v>0</v>
      </c>
      <c r="BA13" s="46">
        <f>1/1000*(SUM('[1]94Exp'!AY$47:AY$47)+SUM('[1]94Exp'!AY$105:AY$105))</f>
        <v>0</v>
      </c>
      <c r="BB13" s="46">
        <f>1/1000*(SUM('[1]94Exp'!AZ$47:AZ$47)+SUM('[1]94Exp'!AZ$105:AZ$105))</f>
        <v>0</v>
      </c>
      <c r="BC13" s="79">
        <f>1/1000*(SUM('[1]94Exp'!BA$47:BA$47)+SUM('[1]94Exp'!BA$105:BA$105))</f>
        <v>0</v>
      </c>
      <c r="BD13" s="318"/>
    </row>
    <row r="14" spans="1:56">
      <c r="B14" s="5" t="s">
        <v>82</v>
      </c>
      <c r="C14" s="20">
        <f>1/$A$1*'[1]94Exp'!$B$116</f>
        <v>3.3920852153504983E-3</v>
      </c>
      <c r="D14" s="12">
        <f>1/$A$1*'[1]94Exp'!$C$116</f>
        <v>2.7056127263484064E-3</v>
      </c>
      <c r="E14" s="12">
        <f>1/$A$1*'[1]94Exp'!D$116</f>
        <v>2.6921250926566051E-3</v>
      </c>
      <c r="F14" s="12">
        <f>1/$A$1*'[1]94Exp'!E$116</f>
        <v>2.4879716669675405E-3</v>
      </c>
      <c r="G14" s="12">
        <f>1/$A$1*'[1]94Exp'!F$116</f>
        <v>2.6876404569495774E-3</v>
      </c>
      <c r="H14" s="12">
        <f>1/$A$1*'[1]94Exp'!G$116</f>
        <v>3.0089178029713164E-3</v>
      </c>
      <c r="I14" s="12">
        <f>1/$A$1*'[1]94Exp'!H$116</f>
        <v>3.8163147922281406E-3</v>
      </c>
      <c r="J14" s="12">
        <f>1/$A$1*'[1]94Exp'!I$116</f>
        <v>3.884211277371841E-3</v>
      </c>
      <c r="K14" s="12">
        <f>1/$A$1*'[1]94Exp'!J$116</f>
        <v>1.9585620202390375E-3</v>
      </c>
      <c r="L14" s="12">
        <f>1/$A$1*'[1]94Exp'!K$116</f>
        <v>2.5498391832567495E-3</v>
      </c>
      <c r="M14" s="12">
        <f>1/$A$1*'[1]94Exp'!L$116</f>
        <v>1.9437792728969612E-3</v>
      </c>
      <c r="N14" s="12">
        <f>1/$A$1*'[1]94Exp'!M$116</f>
        <v>2.417543896470491E-3</v>
      </c>
      <c r="O14" s="12">
        <f>1/$A$1*'[1]94Exp'!N$116</f>
        <v>2.8710515329861373E-3</v>
      </c>
      <c r="P14" s="12">
        <f>1/$A$1*'[1]94Exp'!O$116</f>
        <v>2.9019272501521151E-3</v>
      </c>
      <c r="Q14" s="12">
        <f>1/$A$1*'[1]94Exp'!P$116</f>
        <v>2.6940529630009274E-3</v>
      </c>
      <c r="R14" s="12">
        <f>1/$A$1*'[1]94Exp'!Q$116</f>
        <v>2.0657726810868094E-3</v>
      </c>
      <c r="S14" s="12">
        <f>1/$A$1*'[1]94Exp'!R$116</f>
        <v>1.8126788112371507E-3</v>
      </c>
      <c r="T14" s="12">
        <f>1/$A$1*'[1]94Exp'!S$116</f>
        <v>1.7133501084973665E-3</v>
      </c>
      <c r="U14" s="12">
        <f>1/$A$1*'[1]94Exp'!T$116</f>
        <v>1.8475982643666273E-3</v>
      </c>
      <c r="V14" s="12">
        <f>1/$A$1*'[1]94Exp'!U$116</f>
        <v>1.8475982643666273E-3</v>
      </c>
      <c r="W14" s="12">
        <f>1/$A$1*'[1]94Exp'!V$116</f>
        <v>1.8475982643666273E-3</v>
      </c>
      <c r="X14" s="12">
        <f>1/$A$1*'[1]94Exp'!W$116</f>
        <v>1.8475982643666273E-3</v>
      </c>
      <c r="Y14" s="12">
        <f>1/$A$1*'[1]94Exp'!X$116</f>
        <v>1.8475982643666273E-3</v>
      </c>
      <c r="Z14" s="12">
        <f>1/$A$1*'[1]94Exp'!Y$116</f>
        <v>1.8475982643666273E-3</v>
      </c>
      <c r="AA14" s="12">
        <f>1/$A$1*'[1]94Exp'!Z$116</f>
        <v>1.8475982643666273E-3</v>
      </c>
      <c r="AB14" s="12">
        <f>1/$A$1*'[1]94Exp'!AA$116</f>
        <v>1.8475982643666273E-3</v>
      </c>
      <c r="AC14" s="13"/>
      <c r="AD14" s="20">
        <f>1/1000*'[1]94Exp'!$AB$116</f>
        <v>2.0003030325036003E-2</v>
      </c>
      <c r="AE14" s="12">
        <f>1/1000*'[1]94Exp'!$AC$116</f>
        <v>2.2187241533599997E-2</v>
      </c>
      <c r="AF14" s="12">
        <f>1/1000*'[1]94Exp'!AD$116</f>
        <v>2.17635929664E-2</v>
      </c>
      <c r="AG14" s="12">
        <f>1/1000*'[1]94Exp'!AE$116</f>
        <v>2.4094626740799999E-2</v>
      </c>
      <c r="AH14" s="12">
        <f>1/1000*'[1]94Exp'!AF$116</f>
        <v>2.8568729665700003E-2</v>
      </c>
      <c r="AI14" s="12">
        <f>1/1000*'[1]94Exp'!AG$116</f>
        <v>2.9399062106699996E-2</v>
      </c>
      <c r="AJ14" s="12">
        <f>1/1000*'[1]94Exp'!AH$116</f>
        <v>3.3768091332800003E-2</v>
      </c>
      <c r="AK14" s="12">
        <f>1/1000*'[1]94Exp'!AI$116</f>
        <v>3.4796205592000008E-2</v>
      </c>
      <c r="AL14" s="12">
        <f>1/1000*'[1]94Exp'!AJ$116</f>
        <v>1.9377451715999999E-2</v>
      </c>
      <c r="AM14" s="12">
        <f>1/1000*'[1]94Exp'!AK$116</f>
        <v>1.6005865603199998E-2</v>
      </c>
      <c r="AN14" s="12">
        <f>1/1000*'[1]94Exp'!AL$116</f>
        <v>1.2523780999999999E-2</v>
      </c>
      <c r="AO14" s="12">
        <f>1/1000*'[1]94Exp'!AM$116</f>
        <v>2.0192612303999997E-2</v>
      </c>
      <c r="AP14" s="12">
        <f>1/1000*'[1]94Exp'!AN$116</f>
        <v>2.4366485105599994E-2</v>
      </c>
      <c r="AQ14" s="12">
        <f>1/1000*'[1]94Exp'!AO$116</f>
        <v>2.7734033640900001E-2</v>
      </c>
      <c r="AR14" s="12">
        <f>1/1000*'[1]94Exp'!AP$116</f>
        <v>2.4590266642999997E-2</v>
      </c>
      <c r="AS14" s="12">
        <f>1/1000*'[1]94Exp'!AQ$116</f>
        <v>2.2216794424999995E-2</v>
      </c>
      <c r="AT14" s="10">
        <f>1/1000*'[1]94Exp'!AR$116</f>
        <v>1.9319015707799998E-2</v>
      </c>
      <c r="AU14" s="10">
        <f>1/1000*'[1]94Exp'!AS$116</f>
        <v>1.8693846314000003E-2</v>
      </c>
      <c r="AV14" s="10">
        <f>1/1000*'[1]94Exp'!AT$116</f>
        <v>1.9926159137000004E-2</v>
      </c>
      <c r="AW14" s="10">
        <f>1/1000*'[1]94Exp'!AU$116</f>
        <v>1.8889920124583334E-2</v>
      </c>
      <c r="AX14" s="10">
        <f>1/1000*'[1]94Exp'!AV$116</f>
        <v>0</v>
      </c>
      <c r="AY14" s="10">
        <f>1/1000*'[1]94Exp'!AW$116</f>
        <v>0</v>
      </c>
      <c r="AZ14" s="10">
        <f>1/1000*'[1]94Exp'!AX$116</f>
        <v>0</v>
      </c>
      <c r="BA14" s="10">
        <f>1/1000*'[1]94Exp'!AY$116</f>
        <v>0</v>
      </c>
      <c r="BB14" s="10">
        <f>1/1000*'[1]94Exp'!AZ$116</f>
        <v>0</v>
      </c>
      <c r="BC14" s="36">
        <f>1/1000*'[1]94Exp'!BA$116</f>
        <v>0</v>
      </c>
      <c r="BD14" s="279"/>
    </row>
    <row r="15" spans="1:56">
      <c r="B15" s="5" t="s">
        <v>36</v>
      </c>
      <c r="C15" s="20">
        <f>1/$A$1*'[1]94Exp'!$B$121</f>
        <v>8.5653322347647217E-4</v>
      </c>
      <c r="D15" s="12">
        <f>1/$A$1*'[1]94Exp'!$C$121</f>
        <v>9.8052021133902736E-4</v>
      </c>
      <c r="E15" s="12">
        <f>1/$A$1*'[1]94Exp'!D$121</f>
        <v>3.1772263648659578E-3</v>
      </c>
      <c r="F15" s="12">
        <f>1/$A$1*'[1]94Exp'!E$121</f>
        <v>2.7304151396223158E-3</v>
      </c>
      <c r="G15" s="12">
        <f>1/$A$1*'[1]94Exp'!F$121</f>
        <v>1.6447000000000002E-3</v>
      </c>
      <c r="H15" s="12">
        <f>1/$A$1*'[1]94Exp'!G$121</f>
        <v>1.6514748852266197E-3</v>
      </c>
      <c r="I15" s="12">
        <f>1/$A$1*'[1]94Exp'!H$121</f>
        <v>1.2077847130530599E-3</v>
      </c>
      <c r="J15" s="12">
        <f>1/$A$1*'[1]94Exp'!I$121</f>
        <v>2.3494803361482383E-3</v>
      </c>
      <c r="K15" s="12">
        <f>1/$A$1*'[1]94Exp'!J$121</f>
        <v>3.3739417720672349E-3</v>
      </c>
      <c r="L15" s="12">
        <f>1/$A$1*'[1]94Exp'!K$121</f>
        <v>3.8752873135253019E-3</v>
      </c>
      <c r="M15" s="12">
        <f>1/$A$1*'[1]94Exp'!L$121</f>
        <v>7.0565908316889293E-3</v>
      </c>
      <c r="N15" s="12">
        <f>1/$A$1*'[1]94Exp'!M$121</f>
        <v>1.7400129891366818E-3</v>
      </c>
      <c r="O15" s="12">
        <f>1/$A$1*'[1]94Exp'!N$121</f>
        <v>1.9092562399782014E-3</v>
      </c>
      <c r="P15" s="12">
        <f>1/$A$1*'[1]94Exp'!O$121</f>
        <v>9.5572150272844186E-4</v>
      </c>
      <c r="Q15" s="12">
        <f>1/$A$1*'[1]94Exp'!P$121</f>
        <v>7.1726230436331014E-4</v>
      </c>
      <c r="R15" s="12">
        <f>1/$A$1*'[1]94Exp'!Q$121</f>
        <v>1.4496570082111716E-3</v>
      </c>
      <c r="S15" s="12">
        <f>1/$A$1*'[1]94Exp'!R$121</f>
        <v>2.1251355869454439E-3</v>
      </c>
      <c r="T15" s="12">
        <f>1/$A$1*'[1]94Exp'!S$121</f>
        <v>2.4548544556144813E-3</v>
      </c>
      <c r="U15" s="12">
        <f>1/$A$1*'[1]94Exp'!T$121</f>
        <v>2.1157515112423513E-3</v>
      </c>
      <c r="V15" s="12">
        <f>1/$A$1*'[1]94Exp'!U$121</f>
        <v>2.1157515112423513E-3</v>
      </c>
      <c r="W15" s="12">
        <f>1/$A$1*'[1]94Exp'!V$121</f>
        <v>2.1157515112423513E-3</v>
      </c>
      <c r="X15" s="12">
        <f>1/$A$1*'[1]94Exp'!W$121</f>
        <v>2.1157515112423513E-3</v>
      </c>
      <c r="Y15" s="12">
        <f>1/$A$1*'[1]94Exp'!X$121</f>
        <v>2.1157515112423513E-3</v>
      </c>
      <c r="Z15" s="12">
        <f>1/$A$1*'[1]94Exp'!Y$121</f>
        <v>2.1157515112423513E-3</v>
      </c>
      <c r="AA15" s="12">
        <f>1/$A$1*'[1]94Exp'!Z$121</f>
        <v>2.1157515112423513E-3</v>
      </c>
      <c r="AB15" s="12">
        <f>1/$A$1*'[1]94Exp'!AA$121</f>
        <v>2.1157515112423513E-3</v>
      </c>
      <c r="AC15" s="308"/>
      <c r="AD15" s="20">
        <f>1/1000*'[1]94Exp'!$AB$121</f>
        <v>5.8388680313970001E-3</v>
      </c>
      <c r="AE15" s="12">
        <f>1/1000*'[1]94Exp'!$AC$121</f>
        <v>7.6005371636E-3</v>
      </c>
      <c r="AF15" s="12">
        <f>1/1000*'[1]94Exp'!AD$121</f>
        <v>2.4778417295999999E-2</v>
      </c>
      <c r="AG15" s="12">
        <f>1/1000*'[1]94Exp'!AE$121</f>
        <v>2.6312576236800004E-2</v>
      </c>
      <c r="AH15" s="12">
        <f>1/1000*'[1]94Exp'!AF$121</f>
        <v>1.7867448014499999E-2</v>
      </c>
      <c r="AI15" s="12">
        <f>1/1000*'[1]94Exp'!AG$121</f>
        <v>1.8698917551599997E-2</v>
      </c>
      <c r="AJ15" s="12">
        <f>1/1000*'[1]94Exp'!AH$121</f>
        <v>1.3992828281599999E-2</v>
      </c>
      <c r="AK15" s="12">
        <f>1/1000*'[1]94Exp'!AI$121</f>
        <v>2.5813585409499996E-2</v>
      </c>
      <c r="AL15" s="12">
        <f>1/1000*'[1]94Exp'!AJ$121</f>
        <v>3.5235677618800004E-2</v>
      </c>
      <c r="AM15" s="12">
        <f>1/1000*'[1]94Exp'!AK$121</f>
        <v>3.1815414501199998E-2</v>
      </c>
      <c r="AN15" s="12">
        <f>1/1000*'[1]94Exp'!AL$121</f>
        <v>4.2853974000000003E-2</v>
      </c>
      <c r="AO15" s="12">
        <f>1/1000*'[1]94Exp'!AM$121</f>
        <v>2.0253313247999997E-2</v>
      </c>
      <c r="AP15" s="12">
        <f>1/1000*'[1]94Exp'!AN$121</f>
        <v>1.49441216496E-2</v>
      </c>
      <c r="AQ15" s="12">
        <f>1/1000*'[1]94Exp'!AO$121</f>
        <v>1.1509849824300001E-2</v>
      </c>
      <c r="AR15" s="12">
        <f>1/1000*'[1]94Exp'!AP$121</f>
        <v>8.3532240634999998E-3</v>
      </c>
      <c r="AS15" s="12">
        <f>1/1000*'[1]94Exp'!AQ$121</f>
        <v>1.3621454654499997E-2</v>
      </c>
      <c r="AT15" s="10">
        <f>1/1000*'[1]94Exp'!AR$121</f>
        <v>1.8220007904799999E-2</v>
      </c>
      <c r="AU15" s="10">
        <f>1/1000*'[1]94Exp'!AS$121</f>
        <v>2.4523790820099998E-2</v>
      </c>
      <c r="AV15" s="10">
        <f>1/1000*'[1]94Exp'!AT$121</f>
        <v>2.1375785854000001E-2</v>
      </c>
      <c r="AW15" s="10">
        <f>1/1000*'[1]94Exp'!AU$121</f>
        <v>2.0264160524166665E-2</v>
      </c>
      <c r="AX15" s="10">
        <f>1/1000*'[1]94Exp'!AV$121</f>
        <v>0</v>
      </c>
      <c r="AY15" s="10">
        <f>1/1000*'[1]94Exp'!AW$121</f>
        <v>0</v>
      </c>
      <c r="AZ15" s="10">
        <f>1/1000*'[1]94Exp'!AX$121</f>
        <v>0</v>
      </c>
      <c r="BA15" s="10">
        <f>1/1000*'[1]94Exp'!AY$121</f>
        <v>0</v>
      </c>
      <c r="BB15" s="10">
        <f>1/1000*'[1]94Exp'!AZ$121</f>
        <v>0</v>
      </c>
      <c r="BC15" s="36">
        <f>1/1000*'[1]94Exp'!BA$121</f>
        <v>0</v>
      </c>
      <c r="BD15" s="279"/>
    </row>
    <row r="16" spans="1:56">
      <c r="B16" s="5" t="s">
        <v>29</v>
      </c>
      <c r="C16" s="20">
        <f>1/$A$1*'[1]94Exp'!$B$228</f>
        <v>1.135137603019178E-3</v>
      </c>
      <c r="D16" s="12">
        <f>1/$A$1*'[1]94Exp'!$C$228</f>
        <v>1.0802871880176324E-3</v>
      </c>
      <c r="E16" s="12">
        <f>1/$A$1*'[1]94Exp'!D$228</f>
        <v>7.404506860345442E-4</v>
      </c>
      <c r="F16" s="12">
        <f>1/$A$1*'[1]94Exp'!E$228</f>
        <v>6.0572439686017306E-4</v>
      </c>
      <c r="G16" s="12">
        <f>1/$A$1*'[1]94Exp'!F$228</f>
        <v>8.698E-4</v>
      </c>
      <c r="H16" s="12">
        <f>1/$A$1*'[1]94Exp'!G$228</f>
        <v>6.145935893536673E-4</v>
      </c>
      <c r="I16" s="12">
        <f>1/$A$1*'[1]94Exp'!H$228</f>
        <v>9.5080330736541183E-4</v>
      </c>
      <c r="J16" s="12">
        <f>1/$A$1*'[1]94Exp'!I$228</f>
        <v>1.1154460794584051E-3</v>
      </c>
      <c r="K16" s="12">
        <f>1/$A$1*'[1]94Exp'!J$228</f>
        <v>1.4292803148861892E-3</v>
      </c>
      <c r="L16" s="12">
        <f>1/$A$1*'[1]94Exp'!K$228</f>
        <v>1.3227310940651679E-3</v>
      </c>
      <c r="M16" s="12">
        <f>1/$A$1*'[1]94Exp'!L$228</f>
        <v>1.6941591967371918E-3</v>
      </c>
      <c r="N16" s="12">
        <f>1/$A$1*'[1]94Exp'!M$228</f>
        <v>1.5823435502928503E-3</v>
      </c>
      <c r="O16" s="12">
        <f>1/$A$1*'[1]94Exp'!N$228</f>
        <v>1.753449166975878E-3</v>
      </c>
      <c r="P16" s="12">
        <f>1/$A$1*'[1]94Exp'!O$228</f>
        <v>2.1368107484096913E-3</v>
      </c>
      <c r="Q16" s="12">
        <f>1/$A$1*'[1]94Exp'!P$228</f>
        <v>2.7882377825611108E-3</v>
      </c>
      <c r="R16" s="12">
        <f>1/$A$1*'[1]94Exp'!Q$228</f>
        <v>3.5611148688190525E-3</v>
      </c>
      <c r="S16" s="12">
        <f>1/$A$1*'[1]94Exp'!R$228</f>
        <v>3.1692747118083576E-3</v>
      </c>
      <c r="T16" s="12">
        <f>1/$A$1*'[1]94Exp'!S$228</f>
        <v>2.6770617233751719E-3</v>
      </c>
      <c r="U16" s="12">
        <f>1/$A$1*'[1]94Exp'!T$228</f>
        <v>3.2550955443815819E-3</v>
      </c>
      <c r="V16" s="12">
        <f>1/$A$1*'[1]94Exp'!U$228</f>
        <v>3.2550955443815819E-3</v>
      </c>
      <c r="W16" s="12">
        <f>1/$A$1*'[1]94Exp'!V$228</f>
        <v>3.2550955443815819E-3</v>
      </c>
      <c r="X16" s="12">
        <f>1/$A$1*'[1]94Exp'!W$228</f>
        <v>3.2550955443815819E-3</v>
      </c>
      <c r="Y16" s="12">
        <f>1/$A$1*'[1]94Exp'!X$228</f>
        <v>3.2550955443815819E-3</v>
      </c>
      <c r="Z16" s="12">
        <f>1/$A$1*'[1]94Exp'!Y$228</f>
        <v>3.2550955443815819E-3</v>
      </c>
      <c r="AA16" s="12">
        <f>1/$A$1*'[1]94Exp'!Z$228</f>
        <v>3.2550955443815819E-3</v>
      </c>
      <c r="AB16" s="12">
        <f>1/$A$1*'[1]94Exp'!AA$228</f>
        <v>3.2550955443815819E-3</v>
      </c>
      <c r="AC16" s="308"/>
      <c r="AD16" s="20">
        <f>1/1000*'[1]94Exp'!$AB$228</f>
        <v>6.081287811894002E-3</v>
      </c>
      <c r="AE16" s="12">
        <f>1/1000*'[1]94Exp'!$AC$228</f>
        <v>4.8185993667999982E-3</v>
      </c>
      <c r="AF16" s="12">
        <f>1/1000*'[1]94Exp'!AD$228</f>
        <v>4.8745292303999993E-3</v>
      </c>
      <c r="AG16" s="12">
        <f>1/1000*'[1]94Exp'!AE$228</f>
        <v>5.4488116704000007E-3</v>
      </c>
      <c r="AH16" s="12">
        <f>1/1000*'[1]94Exp'!AF$228</f>
        <v>7.7496910483999997E-3</v>
      </c>
      <c r="AI16" s="12">
        <f>1/1000*'[1]94Exp'!AG$228</f>
        <v>5.7735085550999999E-3</v>
      </c>
      <c r="AJ16" s="12">
        <f>1/1000*'[1]94Exp'!AH$228</f>
        <v>1.0302215578399998E-2</v>
      </c>
      <c r="AK16" s="12">
        <f>1/1000*'[1]94Exp'!AI$228</f>
        <v>1.3091529937500001E-2</v>
      </c>
      <c r="AL16" s="12">
        <f>1/1000*'[1]94Exp'!AJ$228</f>
        <v>1.6793782662400003E-2</v>
      </c>
      <c r="AM16" s="12">
        <f>1/1000*'[1]94Exp'!AK$228</f>
        <v>1.51366318224E-2</v>
      </c>
      <c r="AN16" s="12">
        <f>1/1000*'[1]94Exp'!AL$228</f>
        <v>1.2532128E-2</v>
      </c>
      <c r="AO16" s="12">
        <f>1/1000*'[1]94Exp'!AM$228</f>
        <v>1.7688842784E-2</v>
      </c>
      <c r="AP16" s="12">
        <f>1/1000*'[1]94Exp'!AN$228</f>
        <v>1.6426481491200001E-2</v>
      </c>
      <c r="AQ16" s="12">
        <f>1/1000*'[1]94Exp'!AO$228</f>
        <v>2.05471891596E-2</v>
      </c>
      <c r="AR16" s="12">
        <f>1/1000*'[1]94Exp'!AP$228</f>
        <v>2.4141920477500006E-2</v>
      </c>
      <c r="AS16" s="12">
        <f>1/1000*'[1]94Exp'!AQ$228</f>
        <v>2.6200303282999996E-2</v>
      </c>
      <c r="AT16" s="10">
        <f>1/1000*'[1]94Exp'!AR$228</f>
        <v>2.3216884360999994E-2</v>
      </c>
      <c r="AU16" s="10">
        <f>1/1000*'[1]94Exp'!AS$228</f>
        <v>2.0473730462900002E-2</v>
      </c>
      <c r="AV16" s="10">
        <f>1/1000*'[1]94Exp'!AT$228</f>
        <v>2.3107245229999993E-2</v>
      </c>
      <c r="AW16" s="10">
        <f>1/1000*'[1]94Exp'!AU$228</f>
        <v>2.1905577170833329E-2</v>
      </c>
      <c r="AX16" s="10">
        <f>1/1000*'[1]94Exp'!AV$228</f>
        <v>0</v>
      </c>
      <c r="AY16" s="10">
        <f>1/1000*'[1]94Exp'!AW$228</f>
        <v>0</v>
      </c>
      <c r="AZ16" s="10">
        <f>1/1000*'[1]94Exp'!AX$228</f>
        <v>0</v>
      </c>
      <c r="BA16" s="10">
        <f>1/1000*'[1]94Exp'!AY$228</f>
        <v>0</v>
      </c>
      <c r="BB16" s="10">
        <f>1/1000*'[1]94Exp'!AZ$228</f>
        <v>0</v>
      </c>
      <c r="BC16" s="36">
        <f>1/1000*'[1]94Exp'!BA$228</f>
        <v>0</v>
      </c>
      <c r="BD16" s="279"/>
    </row>
    <row r="17" spans="2:56">
      <c r="B17" s="8" t="s">
        <v>19</v>
      </c>
      <c r="C17" s="325">
        <f t="shared" ref="C17:AB17" si="2">SUM(C12:C12)-SUM(C13:C16)</f>
        <v>5.3241744169672135E-3</v>
      </c>
      <c r="D17" s="313">
        <f t="shared" si="2"/>
        <v>4.1352257746218452E-3</v>
      </c>
      <c r="E17" s="313">
        <f t="shared" si="2"/>
        <v>5.1030488124762397E-3</v>
      </c>
      <c r="F17" s="313">
        <f t="shared" si="2"/>
        <v>5.1652539683687184E-3</v>
      </c>
      <c r="G17" s="313">
        <f t="shared" si="2"/>
        <v>8.2220951997963709E-3</v>
      </c>
      <c r="H17" s="313">
        <f t="shared" si="2"/>
        <v>7.0459988089849098E-3</v>
      </c>
      <c r="I17" s="313">
        <f t="shared" si="2"/>
        <v>7.7545737305062951E-3</v>
      </c>
      <c r="J17" s="313">
        <f t="shared" si="2"/>
        <v>6.3084522615330478E-3</v>
      </c>
      <c r="K17" s="313">
        <f t="shared" si="2"/>
        <v>1.5716524282994825E-3</v>
      </c>
      <c r="L17" s="313">
        <f t="shared" si="2"/>
        <v>2.1458773319236006E-3</v>
      </c>
      <c r="M17" s="313">
        <f t="shared" si="2"/>
        <v>2.7689151631006027E-3</v>
      </c>
      <c r="N17" s="313">
        <f t="shared" si="2"/>
        <v>2.67055801618701E-3</v>
      </c>
      <c r="O17" s="313">
        <f t="shared" si="2"/>
        <v>2.7698912410126543E-3</v>
      </c>
      <c r="P17" s="313">
        <f t="shared" si="2"/>
        <v>2.6520487369950281E-3</v>
      </c>
      <c r="Q17" s="313">
        <f t="shared" si="2"/>
        <v>2.5296875842844048E-3</v>
      </c>
      <c r="R17" s="313">
        <f t="shared" si="2"/>
        <v>2.3336393683969503E-3</v>
      </c>
      <c r="S17" s="313">
        <f t="shared" si="2"/>
        <v>3.1227734378748082E-3</v>
      </c>
      <c r="T17" s="313">
        <f t="shared" si="2"/>
        <v>2.1209337424251198E-3</v>
      </c>
      <c r="U17" s="313">
        <f t="shared" si="2"/>
        <v>3.2407908052553835E-3</v>
      </c>
      <c r="V17" s="313">
        <f t="shared" si="2"/>
        <v>3.2407908052553835E-3</v>
      </c>
      <c r="W17" s="313">
        <f t="shared" si="2"/>
        <v>3.2407908052553835E-3</v>
      </c>
      <c r="X17" s="313">
        <f t="shared" si="2"/>
        <v>3.2407908052553835E-3</v>
      </c>
      <c r="Y17" s="313">
        <f t="shared" si="2"/>
        <v>3.2407908052553835E-3</v>
      </c>
      <c r="Z17" s="313">
        <f t="shared" si="2"/>
        <v>3.2407908052553835E-3</v>
      </c>
      <c r="AA17" s="313">
        <f t="shared" si="2"/>
        <v>3.2407908052553835E-3</v>
      </c>
      <c r="AB17" s="313">
        <f t="shared" si="2"/>
        <v>3.2407908052553835E-3</v>
      </c>
      <c r="AC17" s="308"/>
      <c r="AD17" s="314">
        <f t="shared" ref="AD17:BC17" si="3">SUM(AD12:AD12)-SUM(AD13:AD16)</f>
        <v>1.4458612888877995E-2</v>
      </c>
      <c r="AE17" s="315">
        <f t="shared" si="3"/>
        <v>8.8371968687999958E-3</v>
      </c>
      <c r="AF17" s="315">
        <f t="shared" si="3"/>
        <v>1.1387909971200025E-2</v>
      </c>
      <c r="AG17" s="315">
        <f t="shared" si="3"/>
        <v>1.5887562600000016E-2</v>
      </c>
      <c r="AH17" s="315">
        <f t="shared" si="3"/>
        <v>1.7833763202499978E-2</v>
      </c>
      <c r="AI17" s="315">
        <f t="shared" si="3"/>
        <v>1.8640718553599986E-2</v>
      </c>
      <c r="AJ17" s="315">
        <f t="shared" si="3"/>
        <v>2.1134593189599982E-2</v>
      </c>
      <c r="AK17" s="315">
        <f t="shared" si="3"/>
        <v>2.5451151202499994E-2</v>
      </c>
      <c r="AL17" s="315">
        <f t="shared" si="3"/>
        <v>1.6427979994399988E-2</v>
      </c>
      <c r="AM17" s="315">
        <f t="shared" si="3"/>
        <v>2.2385623616400008E-2</v>
      </c>
      <c r="AN17" s="315">
        <f t="shared" si="3"/>
        <v>2.147470600000001E-2</v>
      </c>
      <c r="AO17" s="315">
        <f t="shared" si="3"/>
        <v>2.4697785504000064E-2</v>
      </c>
      <c r="AP17" s="315">
        <f t="shared" si="3"/>
        <v>2.2502596195199981E-2</v>
      </c>
      <c r="AQ17" s="315">
        <f t="shared" si="3"/>
        <v>2.7202178730600046E-2</v>
      </c>
      <c r="AR17" s="315">
        <f t="shared" si="3"/>
        <v>2.6063619640499996E-2</v>
      </c>
      <c r="AS17" s="315">
        <f t="shared" si="3"/>
        <v>2.4633812437500041E-2</v>
      </c>
      <c r="AT17" s="315">
        <f t="shared" si="3"/>
        <v>2.4665695808899962E-2</v>
      </c>
      <c r="AU17" s="315">
        <f t="shared" si="3"/>
        <v>2.0276441914300031E-2</v>
      </c>
      <c r="AV17" s="315">
        <f t="shared" si="3"/>
        <v>3.1066872265000073E-2</v>
      </c>
      <c r="AW17" s="315">
        <f t="shared" si="3"/>
        <v>2.9451272147916679E-2</v>
      </c>
      <c r="AX17" s="315">
        <f t="shared" si="3"/>
        <v>0</v>
      </c>
      <c r="AY17" s="315">
        <f t="shared" si="3"/>
        <v>0</v>
      </c>
      <c r="AZ17" s="315">
        <f t="shared" si="3"/>
        <v>0</v>
      </c>
      <c r="BA17" s="315">
        <f t="shared" si="3"/>
        <v>0</v>
      </c>
      <c r="BB17" s="315">
        <f t="shared" si="3"/>
        <v>0</v>
      </c>
      <c r="BC17" s="332">
        <f t="shared" si="3"/>
        <v>0</v>
      </c>
      <c r="BD17" s="331"/>
    </row>
    <row r="18" spans="2:56" ht="17.149999999999999" customHeight="1">
      <c r="B18" s="14" t="s">
        <v>183</v>
      </c>
      <c r="C18" s="73">
        <f>1/$A$1*'[1]94Exp'!$B$264</f>
        <v>0.61626515651456537</v>
      </c>
      <c r="D18" s="74">
        <f>1/$A$1*'[1]94Exp'!$C$264</f>
        <v>0.64985877970634642</v>
      </c>
      <c r="E18" s="74">
        <f>1/$A$1*'[1]94Exp'!D$264</f>
        <v>0.64366909267110473</v>
      </c>
      <c r="F18" s="74">
        <f>1/$A$1*'[1]94Exp'!E$264</f>
        <v>0.66288578755828265</v>
      </c>
      <c r="G18" s="74">
        <f>1/$A$1*'[1]94Exp'!F$264</f>
        <v>0.74814067490535052</v>
      </c>
      <c r="H18" s="74">
        <f>1/$A$1*'[1]94Exp'!G$264</f>
        <v>0.85970851191916464</v>
      </c>
      <c r="I18" s="74">
        <f>1/$A$1*'[1]94Exp'!H$264</f>
        <v>0.94943409811889556</v>
      </c>
      <c r="J18" s="74">
        <f>1/$A$1*'[1]94Exp'!I$264</f>
        <v>1.0759338140336236</v>
      </c>
      <c r="K18" s="74">
        <f>1/$A$1*'[1]94Exp'!J$264</f>
        <v>1.1418940781797586</v>
      </c>
      <c r="L18" s="74">
        <f>1/$A$1*'[1]94Exp'!K$264</f>
        <v>1.0370499637131776</v>
      </c>
      <c r="M18" s="74">
        <f>1/$A$1*'[1]94Exp'!L$264</f>
        <v>1.0293821548930036</v>
      </c>
      <c r="N18" s="74">
        <f>1/$A$1*'[1]94Exp'!M$264</f>
        <v>1.1154181154962122</v>
      </c>
      <c r="O18" s="74">
        <f>1/$A$1*'[1]94Exp'!N$264</f>
        <v>1.0423460150861534</v>
      </c>
      <c r="P18" s="74">
        <f>1/$A$1*'[1]94Exp'!O$264</f>
        <v>0.97927124734571924</v>
      </c>
      <c r="Q18" s="74">
        <f>1/$A$1*'[1]94Exp'!P$264</f>
        <v>1.0026459077488208</v>
      </c>
      <c r="R18" s="74">
        <f>1/$A$1*'[1]94Exp'!Q$264</f>
        <v>0.93564373136376444</v>
      </c>
      <c r="S18" s="74">
        <f>1/$A$1*'[1]94Exp'!R$264</f>
        <v>1.0530567210731121</v>
      </c>
      <c r="T18" s="74">
        <f>1/$A$1*'[1]94Exp'!S$264</f>
        <v>1.0451817534700385</v>
      </c>
      <c r="U18" s="74">
        <f>1/$A$1*'[1]94Exp'!T$264</f>
        <v>1.0600877481414439</v>
      </c>
      <c r="V18" s="74">
        <f>1/$A$1*'[1]94Exp'!U$264</f>
        <v>1.0600877481414439</v>
      </c>
      <c r="W18" s="74">
        <f>1/$A$1*'[1]94Exp'!V$264</f>
        <v>1.0600877481414439</v>
      </c>
      <c r="X18" s="74">
        <f>1/$A$1*'[1]94Exp'!W$264</f>
        <v>1.0600877481414439</v>
      </c>
      <c r="Y18" s="74">
        <f>1/$A$1*'[1]94Exp'!X$264</f>
        <v>1.0600877481414439</v>
      </c>
      <c r="Z18" s="74">
        <f>1/$A$1*'[1]94Exp'!Y$264</f>
        <v>1.0600877481414439</v>
      </c>
      <c r="AA18" s="74">
        <f>1/$A$1*'[1]94Exp'!Z$264</f>
        <v>1.0600877481414439</v>
      </c>
      <c r="AB18" s="74">
        <f>1/$A$1*'[1]94Exp'!AA$264</f>
        <v>1.0600877481414439</v>
      </c>
      <c r="AC18" s="161"/>
      <c r="AD18" s="73">
        <f>1/1000*'[1]94Exp'!$AB$264</f>
        <v>1.8469119374063194</v>
      </c>
      <c r="AE18" s="74">
        <f>1/1000*'[1]94Exp'!$AC$264</f>
        <v>1.8156029630983996</v>
      </c>
      <c r="AF18" s="74">
        <f>1/1000*'[1]94Exp'!AD$264</f>
        <v>1.8790142797440008</v>
      </c>
      <c r="AG18" s="74">
        <f>1/1000*'[1]94Exp'!AE$264</f>
        <v>2.2041648194943999</v>
      </c>
      <c r="AH18" s="74">
        <f>1/1000*'[1]94Exp'!AF$264</f>
        <v>2.6373952937241003</v>
      </c>
      <c r="AI18" s="74">
        <f>1/1000*'[1]94Exp'!AG$264</f>
        <v>2.9670868645704003</v>
      </c>
      <c r="AJ18" s="74">
        <f>1/1000*'[1]94Exp'!AH$264</f>
        <v>3.4114031218804</v>
      </c>
      <c r="AK18" s="74">
        <f>1/1000*'[1]94Exp'!AI$264</f>
        <v>4.0979813921115014</v>
      </c>
      <c r="AL18" s="74">
        <f>1/1000*'[1]94Exp'!AJ$264</f>
        <v>4.7862989439899994</v>
      </c>
      <c r="AM18" s="74">
        <f>1/1000*'[1]94Exp'!AK$264</f>
        <v>4.048162427399201</v>
      </c>
      <c r="AN18" s="74">
        <f>1/1000*'[1]94Exp'!AL$264</f>
        <v>2.9125993849999992</v>
      </c>
      <c r="AO18" s="74">
        <f>1/1000*'[1]94Exp'!AM$264</f>
        <v>4.4091170874239989</v>
      </c>
      <c r="AP18" s="74">
        <f>1/1000*'[1]94Exp'!AN$264</f>
        <v>3.9804409677999999</v>
      </c>
      <c r="AQ18" s="74">
        <f>1/1000*'[1]94Exp'!AO$264</f>
        <v>3.8136703019135996</v>
      </c>
      <c r="AR18" s="74">
        <f>1/1000*'[1]94Exp'!AP$264</f>
        <v>4.0059808747184995</v>
      </c>
      <c r="AS18" s="74">
        <f>1/1000*'[1]94Exp'!AQ$264</f>
        <v>3.263531907195</v>
      </c>
      <c r="AT18" s="74">
        <f>1/1000*'[1]94Exp'!AR$264</f>
        <v>3.7550999185837992</v>
      </c>
      <c r="AU18" s="74">
        <f>1/1000*'[1]94Exp'!AS$264</f>
        <v>3.7965521288122992</v>
      </c>
      <c r="AV18" s="74">
        <f>1/1000*'[1]94Exp'!AT$264</f>
        <v>4.1080996625770005</v>
      </c>
      <c r="AW18" s="74">
        <f>1/1000*'[1]94Exp'!AU$264</f>
        <v>3.8944622471579171</v>
      </c>
      <c r="AX18" s="74">
        <f>1/1000*'[1]94Exp'!AV$264</f>
        <v>0</v>
      </c>
      <c r="AY18" s="74">
        <f>1/1000*'[1]94Exp'!AW$264</f>
        <v>0</v>
      </c>
      <c r="AZ18" s="74">
        <f>1/1000*'[1]94Exp'!AX$264</f>
        <v>0</v>
      </c>
      <c r="BA18" s="74">
        <f>1/1000*'[1]94Exp'!AY$264</f>
        <v>0</v>
      </c>
      <c r="BB18" s="74">
        <f>1/1000*'[1]94Exp'!AZ$264</f>
        <v>0</v>
      </c>
      <c r="BC18" s="83">
        <f>1/1000*'[1]94Exp'!BA$264</f>
        <v>0</v>
      </c>
      <c r="BD18" s="279"/>
    </row>
    <row r="19" spans="2:56">
      <c r="B19" s="5" t="s">
        <v>56</v>
      </c>
      <c r="C19" s="20">
        <f>1/$A$1*'[1]94Exp'!$B$16</f>
        <v>0.15454100000000004</v>
      </c>
      <c r="D19" s="12">
        <f>1/$A$1*'[1]94Exp'!$C$16</f>
        <v>0.16437110000000002</v>
      </c>
      <c r="E19" s="12">
        <f>1/$A$1*'[1]94Exp'!D$16</f>
        <v>0.13876640000000001</v>
      </c>
      <c r="F19" s="12">
        <f>1/$A$1*'[1]94Exp'!E$16</f>
        <v>0.12298800000000003</v>
      </c>
      <c r="G19" s="12">
        <f>1/$A$1*'[1]94Exp'!F$16</f>
        <v>0.14179820000000001</v>
      </c>
      <c r="H19" s="12">
        <f>1/$A$1*'[1]94Exp'!G$16</f>
        <v>0.16579099999999999</v>
      </c>
      <c r="I19" s="12">
        <f>1/$A$1*'[1]94Exp'!H$16</f>
        <v>0.17897460000000001</v>
      </c>
      <c r="J19" s="12">
        <f>1/$A$1*'[1]94Exp'!I$16</f>
        <v>0.17775869999999996</v>
      </c>
      <c r="K19" s="12">
        <f>1/$A$1*'[1]94Exp'!J$16</f>
        <v>0.19256870000000006</v>
      </c>
      <c r="L19" s="12">
        <f>1/$A$1*'[1]94Exp'!K$16</f>
        <v>0.15993269999999998</v>
      </c>
      <c r="M19" s="12">
        <f>1/$A$1*'[1]94Exp'!L$16</f>
        <v>0.1660751</v>
      </c>
      <c r="N19" s="12">
        <f>1/$A$1*'[1]94Exp'!M$16</f>
        <v>0.18678050000000002</v>
      </c>
      <c r="O19" s="12">
        <f>1/$A$1*'[1]94Exp'!N$16</f>
        <v>0.17736979999999999</v>
      </c>
      <c r="P19" s="12">
        <f>1/$A$1*'[1]94Exp'!O$16</f>
        <v>0.16480339999999996</v>
      </c>
      <c r="Q19" s="12">
        <f>1/$A$1*'[1]94Exp'!P$16</f>
        <v>0.17214539999999998</v>
      </c>
      <c r="R19" s="12">
        <f>1/$A$1*'[1]94Exp'!Q$16</f>
        <v>0.15502690000000002</v>
      </c>
      <c r="S19" s="12">
        <f>1/$A$1*'[1]94Exp'!R$16</f>
        <v>0.16889670000000004</v>
      </c>
      <c r="T19" s="12">
        <f>1/$A$1*'[1]94Exp'!S$16</f>
        <v>0.15643290000000001</v>
      </c>
      <c r="U19" s="12">
        <f>1/$A$1*'[1]94Exp'!T$16</f>
        <v>0.15136330000000003</v>
      </c>
      <c r="V19" s="12">
        <f>1/$A$1*'[1]94Exp'!U$16</f>
        <v>0.15136330000000003</v>
      </c>
      <c r="W19" s="12">
        <f>1/$A$1*'[1]94Exp'!V$16</f>
        <v>0.15136330000000003</v>
      </c>
      <c r="X19" s="12">
        <f>1/$A$1*'[1]94Exp'!W$16</f>
        <v>0.15136330000000003</v>
      </c>
      <c r="Y19" s="12">
        <f>1/$A$1*'[1]94Exp'!X$16</f>
        <v>0.15136330000000003</v>
      </c>
      <c r="Z19" s="12">
        <f>1/$A$1*'[1]94Exp'!Y$16</f>
        <v>0.15136330000000003</v>
      </c>
      <c r="AA19" s="12">
        <f>1/$A$1*'[1]94Exp'!Z$16</f>
        <v>0.15136330000000003</v>
      </c>
      <c r="AB19" s="12">
        <f>1/$A$1*'[1]94Exp'!AA$16</f>
        <v>0.15136330000000003</v>
      </c>
      <c r="AC19" s="308"/>
      <c r="AD19" s="20">
        <f>1/1000*'[1]94Exp'!$AB$16</f>
        <v>0.40754034506843101</v>
      </c>
      <c r="AE19" s="12">
        <f>1/1000*'[1]94Exp'!$AC$16</f>
        <v>0.39093374455560004</v>
      </c>
      <c r="AF19" s="12">
        <f>1/1000*'[1]94Exp'!AD$16</f>
        <v>0.36719728981919997</v>
      </c>
      <c r="AG19" s="12">
        <f>1/1000*'[1]94Exp'!AE$16</f>
        <v>0.39074203267680002</v>
      </c>
      <c r="AH19" s="12">
        <f>1/1000*'[1]94Exp'!AF$16</f>
        <v>0.47875159636709991</v>
      </c>
      <c r="AI19" s="12">
        <f>1/1000*'[1]94Exp'!AG$16</f>
        <v>0.53195598541800004</v>
      </c>
      <c r="AJ19" s="12">
        <f>1/1000*'[1]94Exp'!AH$16</f>
        <v>0.5814245646720001</v>
      </c>
      <c r="AK19" s="12">
        <f>1/1000*'[1]94Exp'!AI$16</f>
        <v>0.67839773298500006</v>
      </c>
      <c r="AL19" s="12">
        <f>1/1000*'[1]94Exp'!AJ$16</f>
        <v>0.78046740200680009</v>
      </c>
      <c r="AM19" s="12">
        <f>1/1000*'[1]94Exp'!AK$16</f>
        <v>0.71635733493280007</v>
      </c>
      <c r="AN19" s="12">
        <f>1/1000*'[1]94Exp'!AL$16</f>
        <v>0.54104737199999997</v>
      </c>
      <c r="AO19" s="12">
        <f>1/1000*'[1]94Exp'!AM$16</f>
        <v>0.8506549096799999</v>
      </c>
      <c r="AP19" s="12">
        <f>1/1000*'[1]94Exp'!AN$16</f>
        <v>0.78741504709119992</v>
      </c>
      <c r="AQ19" s="12">
        <f>1/1000*'[1]94Exp'!AO$16</f>
        <v>0.75353024477490016</v>
      </c>
      <c r="AR19" s="12">
        <f>1/1000*'[1]94Exp'!AP$16</f>
        <v>0.77857350953000004</v>
      </c>
      <c r="AS19" s="12">
        <f>1/1000*'[1]94Exp'!AQ$16</f>
        <v>0.60372647876099994</v>
      </c>
      <c r="AT19" s="10">
        <f>1/1000*'[1]94Exp'!AR$69</f>
        <v>6.832015928299999E-2</v>
      </c>
      <c r="AU19" s="10">
        <f>1/1000*'[1]94Exp'!AS$69</f>
        <v>7.2226150553699991E-2</v>
      </c>
      <c r="AV19" s="10">
        <f>1/1000*'[1]94Exp'!AT$69</f>
        <v>7.2974149434999983E-2</v>
      </c>
      <c r="AW19" s="10">
        <f>1/1000*'[1]94Exp'!AU$69</f>
        <v>6.9179205310416658E-2</v>
      </c>
      <c r="AX19" s="10">
        <f>1/1000*'[1]94Exp'!AV$69</f>
        <v>0</v>
      </c>
      <c r="AY19" s="10">
        <f>1/1000*'[1]94Exp'!AW$69</f>
        <v>0</v>
      </c>
      <c r="AZ19" s="10">
        <f>1/1000*'[1]94Exp'!AX$69</f>
        <v>0</v>
      </c>
      <c r="BA19" s="10">
        <f>1/1000*'[1]94Exp'!AY$69</f>
        <v>0</v>
      </c>
      <c r="BB19" s="10">
        <f>1/1000*'[1]94Exp'!AZ$69</f>
        <v>0</v>
      </c>
      <c r="BC19" s="36">
        <f>1/1000*'[1]94Exp'!BA$69</f>
        <v>0</v>
      </c>
      <c r="BD19" s="279"/>
    </row>
    <row r="20" spans="2:56">
      <c r="B20" s="5" t="s">
        <v>34</v>
      </c>
      <c r="C20" s="20">
        <f>1/$A$1*'[1]94Exp'!$B$23</f>
        <v>6.0698400000000013E-2</v>
      </c>
      <c r="D20" s="12">
        <f>1/$A$1*'[1]94Exp'!$C$23</f>
        <v>6.0385300000000003E-2</v>
      </c>
      <c r="E20" s="12">
        <f>1/$A$1*'[1]94Exp'!D$23</f>
        <v>6.5680599999999992E-2</v>
      </c>
      <c r="F20" s="12">
        <f>1/$A$1*'[1]94Exp'!E$23</f>
        <v>7.2231000000000017E-2</v>
      </c>
      <c r="G20" s="12">
        <f>1/$A$1*'[1]94Exp'!F$23</f>
        <v>7.9846900000000012E-2</v>
      </c>
      <c r="H20" s="12">
        <f>1/$A$1*'[1]94Exp'!G$23</f>
        <v>8.2223000000000004E-2</v>
      </c>
      <c r="I20" s="12">
        <f>1/$A$1*'[1]94Exp'!H$23</f>
        <v>8.5403500000000021E-2</v>
      </c>
      <c r="J20" s="12">
        <f>1/$A$1*'[1]94Exp'!I$23</f>
        <v>0.10109360000000002</v>
      </c>
      <c r="K20" s="12">
        <f>1/$A$1*'[1]94Exp'!J$23</f>
        <v>9.6212600000000023E-2</v>
      </c>
      <c r="L20" s="12">
        <f>1/$A$1*'[1]94Exp'!K$23</f>
        <v>9.3633800000000003E-2</v>
      </c>
      <c r="M20" s="12">
        <f>1/$A$1*'[1]94Exp'!L$23</f>
        <v>9.4161100000000011E-2</v>
      </c>
      <c r="N20" s="12">
        <f>1/$A$1*'[1]94Exp'!M$23</f>
        <v>0.10405610000000001</v>
      </c>
      <c r="O20" s="12">
        <f>1/$A$1*'[1]94Exp'!N$23</f>
        <v>0.10744780000000001</v>
      </c>
      <c r="P20" s="12">
        <f>1/$A$1*'[1]94Exp'!O$23</f>
        <v>0.10206759999999999</v>
      </c>
      <c r="Q20" s="12">
        <f>1/$A$1*'[1]94Exp'!P$23</f>
        <v>0.109594</v>
      </c>
      <c r="R20" s="12">
        <f>1/$A$1*'[1]94Exp'!Q$23</f>
        <v>9.5675199999999988E-2</v>
      </c>
      <c r="S20" s="12">
        <f>1/$A$1*'[1]94Exp'!R$23</f>
        <v>0.10254680000000005</v>
      </c>
      <c r="T20" s="12">
        <f>1/$A$1*'[1]94Exp'!S$23</f>
        <v>0.1031971</v>
      </c>
      <c r="U20" s="12">
        <f>1/$A$1*'[1]94Exp'!T$23</f>
        <v>0.1017739</v>
      </c>
      <c r="V20" s="12">
        <f>1/$A$1*'[1]94Exp'!U$23</f>
        <v>0.1017739</v>
      </c>
      <c r="W20" s="12">
        <f>1/$A$1*'[1]94Exp'!V$23</f>
        <v>0.1017739</v>
      </c>
      <c r="X20" s="12">
        <f>1/$A$1*'[1]94Exp'!W$23</f>
        <v>0.1017739</v>
      </c>
      <c r="Y20" s="12">
        <f>1/$A$1*'[1]94Exp'!X$23</f>
        <v>0.1017739</v>
      </c>
      <c r="Z20" s="12">
        <f>1/$A$1*'[1]94Exp'!Y$23</f>
        <v>0.1017739</v>
      </c>
      <c r="AA20" s="12">
        <f>1/$A$1*'[1]94Exp'!Z$23</f>
        <v>0.1017739</v>
      </c>
      <c r="AB20" s="12">
        <f>1/$A$1*'[1]94Exp'!AA$23</f>
        <v>0.1017739</v>
      </c>
      <c r="AC20" s="308"/>
      <c r="AD20" s="20">
        <f>1/1000*'[1]94Exp'!$AB$23</f>
        <v>0.18435666083494803</v>
      </c>
      <c r="AE20" s="12">
        <f>1/1000*'[1]94Exp'!$AC$23</f>
        <v>0.170404370084</v>
      </c>
      <c r="AF20" s="12">
        <f>1/1000*'[1]94Exp'!AD$23</f>
        <v>0.17663089533120002</v>
      </c>
      <c r="AG20" s="12">
        <f>1/1000*'[1]94Exp'!AE$23</f>
        <v>0.21190602408640002</v>
      </c>
      <c r="AH20" s="12">
        <f>1/1000*'[1]94Exp'!AF$23</f>
        <v>0.26261653408899999</v>
      </c>
      <c r="AI20" s="12">
        <f>1/1000*'[1]94Exp'!AG$23</f>
        <v>0.29482173087509994</v>
      </c>
      <c r="AJ20" s="12">
        <f>1/1000*'[1]94Exp'!AH$23</f>
        <v>0.32135784588519994</v>
      </c>
      <c r="AK20" s="12">
        <f>1/1000*'[1]94Exp'!AI$23</f>
        <v>0.39584380784650008</v>
      </c>
      <c r="AL20" s="12">
        <f>1/1000*'[1]94Exp'!AJ$23</f>
        <v>0.43228464002560002</v>
      </c>
      <c r="AM20" s="12">
        <f>1/1000*'[1]94Exp'!AK$23</f>
        <v>0.40222721163239999</v>
      </c>
      <c r="AN20" s="12">
        <f>1/1000*'[1]94Exp'!AL$23</f>
        <v>0.29320258499999996</v>
      </c>
      <c r="AO20" s="12">
        <f>1/1000*'[1]94Exp'!AM$23</f>
        <v>0.44351947291199995</v>
      </c>
      <c r="AP20" s="12">
        <f>1/1000*'[1]94Exp'!AN$23</f>
        <v>0.43928658984320007</v>
      </c>
      <c r="AQ20" s="12">
        <f>1/1000*'[1]94Exp'!AO$23</f>
        <v>0.41595434590499991</v>
      </c>
      <c r="AR20" s="12">
        <f>1/1000*'[1]94Exp'!AP$23</f>
        <v>0.43769022448799999</v>
      </c>
      <c r="AS20" s="12">
        <f>1/1000*'[1]94Exp'!AQ$23</f>
        <v>0.33621329724849996</v>
      </c>
      <c r="AT20" s="10">
        <f>1/1000*'[1]94Exp'!AR$16</f>
        <v>0.68344055150890004</v>
      </c>
      <c r="AU20" s="10">
        <f>1/1000*'[1]94Exp'!AS$16</f>
        <v>0.66438778792099995</v>
      </c>
      <c r="AV20" s="10">
        <f>1/1000*'[1]94Exp'!AT$16</f>
        <v>0.70594285865200002</v>
      </c>
      <c r="AW20" s="10">
        <f>1/1000*'[1]94Exp'!AU$16</f>
        <v>0.66923104050166671</v>
      </c>
      <c r="AX20" s="10">
        <f>1/1000*'[1]94Exp'!AV$16</f>
        <v>0</v>
      </c>
      <c r="AY20" s="10">
        <f>1/1000*'[1]94Exp'!AW$16</f>
        <v>0</v>
      </c>
      <c r="AZ20" s="10">
        <f>1/1000*'[1]94Exp'!AX$16</f>
        <v>0</v>
      </c>
      <c r="BA20" s="10">
        <f>1/1000*'[1]94Exp'!AY$16</f>
        <v>0</v>
      </c>
      <c r="BB20" s="10">
        <f>1/1000*'[1]94Exp'!AZ$16</f>
        <v>0</v>
      </c>
      <c r="BC20" s="36">
        <f>1/1000*'[1]94Exp'!BA$16</f>
        <v>0</v>
      </c>
      <c r="BD20" s="279"/>
    </row>
    <row r="21" spans="2:56">
      <c r="B21" s="5" t="s">
        <v>60</v>
      </c>
      <c r="C21" s="20">
        <f>1/$A$1*'[1]94Exp'!$B$67</f>
        <v>1.2425999999999998E-2</v>
      </c>
      <c r="D21" s="12">
        <f>1/$A$1*'[1]94Exp'!$C$67</f>
        <v>1.0974600000000003E-2</v>
      </c>
      <c r="E21" s="12">
        <f>1/$A$1*'[1]94Exp'!D$67</f>
        <v>1.3286299999999997E-2</v>
      </c>
      <c r="F21" s="12">
        <f>1/$A$1*'[1]94Exp'!E$67</f>
        <v>1.34436E-2</v>
      </c>
      <c r="G21" s="12">
        <f>1/$A$1*'[1]94Exp'!F$67</f>
        <v>1.5794381036703116E-2</v>
      </c>
      <c r="H21" s="12">
        <f>1/$A$1*'[1]94Exp'!G$67</f>
        <v>1.8685200000000003E-2</v>
      </c>
      <c r="I21" s="12">
        <f>1/$A$1*'[1]94Exp'!H$67</f>
        <v>1.9772100000000001E-2</v>
      </c>
      <c r="J21" s="12">
        <f>1/$A$1*'[1]94Exp'!I$67</f>
        <v>2.1636400000000004E-2</v>
      </c>
      <c r="K21" s="12">
        <f>1/$A$1*'[1]94Exp'!J$67</f>
        <v>2.6001799999999995E-2</v>
      </c>
      <c r="L21" s="12">
        <f>1/$A$1*'[1]94Exp'!K$67</f>
        <v>2.3574700000000001E-2</v>
      </c>
      <c r="M21" s="12">
        <f>1/$A$1*'[1]94Exp'!L$67</f>
        <v>2.45924E-2</v>
      </c>
      <c r="N21" s="12">
        <f>1/$A$1*'[1]94Exp'!M$67</f>
        <v>2.6773100000000001E-2</v>
      </c>
      <c r="O21" s="12">
        <f>1/$A$1*'[1]94Exp'!N$67</f>
        <v>2.4435200000000001E-2</v>
      </c>
      <c r="P21" s="12">
        <f>1/$A$1*'[1]94Exp'!O$67</f>
        <v>2.5885400000000003E-2</v>
      </c>
      <c r="Q21" s="12">
        <f>1/$A$1*'[1]94Exp'!P$67</f>
        <v>2.7391599999999999E-2</v>
      </c>
      <c r="R21" s="12">
        <f>1/$A$1*'[1]94Exp'!Q$67</f>
        <v>2.8238999999999997E-2</v>
      </c>
      <c r="S21" s="12">
        <f>1/$A$1*'[1]94Exp'!R$67</f>
        <v>3.0752300000000003E-2</v>
      </c>
      <c r="T21" s="12">
        <f>1/$A$1*'[1]94Exp'!S$67</f>
        <v>2.7518500000000001E-2</v>
      </c>
      <c r="U21" s="12">
        <f>1/$A$1*'[1]94Exp'!T$67</f>
        <v>3.1034900000000011E-2</v>
      </c>
      <c r="V21" s="12">
        <f>1/$A$1*'[1]94Exp'!U$67</f>
        <v>3.1034900000000011E-2</v>
      </c>
      <c r="W21" s="12">
        <f>1/$A$1*'[1]94Exp'!V$67</f>
        <v>3.1034900000000011E-2</v>
      </c>
      <c r="X21" s="12">
        <f>1/$A$1*'[1]94Exp'!W$67</f>
        <v>3.1034900000000011E-2</v>
      </c>
      <c r="Y21" s="12">
        <f>1/$A$1*'[1]94Exp'!X$67</f>
        <v>3.1034900000000011E-2</v>
      </c>
      <c r="Z21" s="12">
        <f>1/$A$1*'[1]94Exp'!Y$67</f>
        <v>3.1034900000000011E-2</v>
      </c>
      <c r="AA21" s="12">
        <f>1/$A$1*'[1]94Exp'!Z$67</f>
        <v>3.1034900000000011E-2</v>
      </c>
      <c r="AB21" s="12">
        <f>1/$A$1*'[1]94Exp'!AA$67</f>
        <v>3.1034900000000011E-2</v>
      </c>
      <c r="AC21" s="308"/>
      <c r="AD21" s="20">
        <f>1/1000*'[1]94Exp'!$AB$67</f>
        <v>2.4385118668827001E-2</v>
      </c>
      <c r="AE21" s="12">
        <f>1/1000*'[1]94Exp'!$AC$67</f>
        <v>2.1599807642E-2</v>
      </c>
      <c r="AF21" s="12">
        <f>1/1000*'[1]94Exp'!AD$67</f>
        <v>2.5859042356800001E-2</v>
      </c>
      <c r="AG21" s="12">
        <f>1/1000*'[1]94Exp'!AE$67</f>
        <v>2.9441068204800001E-2</v>
      </c>
      <c r="AH21" s="12">
        <f>1/1000*'[1]94Exp'!AF$67</f>
        <v>3.6547639142699991E-2</v>
      </c>
      <c r="AI21" s="12">
        <f>1/1000*'[1]94Exp'!AG$67</f>
        <v>4.4335183034999996E-2</v>
      </c>
      <c r="AJ21" s="12">
        <f>1/1000*'[1]94Exp'!AH$67</f>
        <v>4.9030750584800005E-2</v>
      </c>
      <c r="AK21" s="12">
        <f>1/1000*'[1]94Exp'!AI$67</f>
        <v>5.8991060559499993E-2</v>
      </c>
      <c r="AL21" s="12">
        <f>1/1000*'[1]94Exp'!AJ$67</f>
        <v>8.2784626622799978E-2</v>
      </c>
      <c r="AM21" s="12">
        <f>1/1000*'[1]94Exp'!AK$67</f>
        <v>6.944826223720002E-2</v>
      </c>
      <c r="AN21" s="12">
        <f>1/1000*'[1]94Exp'!AL$67</f>
        <v>5.2615244999999998E-2</v>
      </c>
      <c r="AO21" s="12">
        <f>1/1000*'[1]94Exp'!AM$67</f>
        <v>8.0088060192000002E-2</v>
      </c>
      <c r="AP21" s="12">
        <f>1/1000*'[1]94Exp'!AN$67</f>
        <v>7.1014159391999995E-2</v>
      </c>
      <c r="AQ21" s="12">
        <f>1/1000*'[1]94Exp'!AO$67</f>
        <v>7.2290674365000016E-2</v>
      </c>
      <c r="AR21" s="12">
        <f>1/1000*'[1]94Exp'!AP$67</f>
        <v>8.1870017449499996E-2</v>
      </c>
      <c r="AS21" s="12">
        <f>1/1000*'[1]94Exp'!AQ$67</f>
        <v>6.7182264260999991E-2</v>
      </c>
      <c r="AT21" s="10">
        <f>1/1000*'[1]94Exp'!AR$67</f>
        <v>8.0647697941600011E-2</v>
      </c>
      <c r="AU21" s="10">
        <f>1/1000*'[1]94Exp'!AS$67</f>
        <v>7.9198865688799983E-2</v>
      </c>
      <c r="AV21" s="10">
        <f>1/1000*'[1]94Exp'!AT$67</f>
        <v>9.9399324409000012E-2</v>
      </c>
      <c r="AW21" s="10">
        <f>1/1000*'[1]94Exp'!AU$67</f>
        <v>9.4230166767916679E-2</v>
      </c>
      <c r="AX21" s="10">
        <f>1/1000*'[1]94Exp'!AV$67</f>
        <v>0</v>
      </c>
      <c r="AY21" s="10">
        <f>1/1000*'[1]94Exp'!AW$67</f>
        <v>0</v>
      </c>
      <c r="AZ21" s="10">
        <f>1/1000*'[1]94Exp'!AX$67</f>
        <v>0</v>
      </c>
      <c r="BA21" s="10">
        <f>1/1000*'[1]94Exp'!AY$67</f>
        <v>0</v>
      </c>
      <c r="BB21" s="10">
        <f>1/1000*'[1]94Exp'!AZ$67</f>
        <v>0</v>
      </c>
      <c r="BC21" s="36">
        <f>1/1000*'[1]94Exp'!BA$67</f>
        <v>0</v>
      </c>
      <c r="BD21" s="279"/>
    </row>
    <row r="22" spans="2:56">
      <c r="B22" s="5" t="s">
        <v>44</v>
      </c>
      <c r="C22" s="20">
        <f>1/$A$1*'[1]94Exp'!$B$69</f>
        <v>2.2022799999999999E-2</v>
      </c>
      <c r="D22" s="12">
        <f>1/$A$1*'[1]94Exp'!$C$69</f>
        <v>2.2061688305649904E-2</v>
      </c>
      <c r="E22" s="12">
        <f>1/$A$1*'[1]94Exp'!D$69</f>
        <v>1.5309200000000002E-2</v>
      </c>
      <c r="F22" s="12">
        <f>1/$A$1*'[1]94Exp'!E$69</f>
        <v>1.740404855237852E-2</v>
      </c>
      <c r="G22" s="12">
        <f>1/$A$1*'[1]94Exp'!F$69</f>
        <v>2.7598899999999999E-2</v>
      </c>
      <c r="H22" s="12">
        <f>1/$A$1*'[1]94Exp'!G$69</f>
        <v>4.0542000000000002E-2</v>
      </c>
      <c r="I22" s="12">
        <f>1/$A$1*'[1]94Exp'!H$69</f>
        <v>3.4022900000000009E-2</v>
      </c>
      <c r="J22" s="12">
        <f>1/$A$1*'[1]94Exp'!I$69</f>
        <v>3.2959512024100635E-2</v>
      </c>
      <c r="K22" s="12">
        <f>1/$A$1*'[1]94Exp'!J$69</f>
        <v>3.0549311172617815E-2</v>
      </c>
      <c r="L22" s="12">
        <f>1/$A$1*'[1]94Exp'!K$69</f>
        <v>2.7443892790070996E-2</v>
      </c>
      <c r="M22" s="12">
        <f>1/$A$1*'[1]94Exp'!L$69</f>
        <v>2.9160904794660367E-2</v>
      </c>
      <c r="N22" s="12">
        <f>1/$A$1*'[1]94Exp'!M$69</f>
        <v>2.8818400000000001E-2</v>
      </c>
      <c r="O22" s="12">
        <f>1/$A$1*'[1]94Exp'!N$69</f>
        <v>2.7338900000000003E-2</v>
      </c>
      <c r="P22" s="12">
        <f>1/$A$1*'[1]94Exp'!O$69</f>
        <v>3.1442589095253361E-2</v>
      </c>
      <c r="Q22" s="12">
        <f>1/$A$1*'[1]94Exp'!P$69</f>
        <v>3.1378700000000002E-2</v>
      </c>
      <c r="R22" s="12">
        <f>1/$A$1*'[1]94Exp'!Q$69</f>
        <v>2.7349600000000002E-2</v>
      </c>
      <c r="S22" s="12">
        <f>1/$A$1*'[1]94Exp'!R$69</f>
        <v>3.0682400000000006E-2</v>
      </c>
      <c r="T22" s="12">
        <f>1/$A$1*'[1]94Exp'!S$69</f>
        <v>3.0920800000000002E-2</v>
      </c>
      <c r="U22" s="12">
        <f>1/$A$1*'[1]94Exp'!T$69</f>
        <v>2.9540799999999999E-2</v>
      </c>
      <c r="V22" s="12">
        <f>1/$A$1*'[1]94Exp'!U$69</f>
        <v>2.9540799999999999E-2</v>
      </c>
      <c r="W22" s="12">
        <f>1/$A$1*'[1]94Exp'!V$69</f>
        <v>2.9540799999999999E-2</v>
      </c>
      <c r="X22" s="12">
        <f>1/$A$1*'[1]94Exp'!W$69</f>
        <v>2.9540799999999999E-2</v>
      </c>
      <c r="Y22" s="12">
        <f>1/$A$1*'[1]94Exp'!X$69</f>
        <v>2.9540799999999999E-2</v>
      </c>
      <c r="Z22" s="12">
        <f>1/$A$1*'[1]94Exp'!Y$69</f>
        <v>2.9540799999999999E-2</v>
      </c>
      <c r="AA22" s="12">
        <f>1/$A$1*'[1]94Exp'!Z$69</f>
        <v>2.9540799999999999E-2</v>
      </c>
      <c r="AB22" s="12">
        <f>1/$A$1*'[1]94Exp'!AA$69</f>
        <v>2.9540799999999999E-2</v>
      </c>
      <c r="AC22" s="308"/>
      <c r="AD22" s="20">
        <f>1/1000*'[1]94Exp'!$AB$69</f>
        <v>3.0972423564192001E-2</v>
      </c>
      <c r="AE22" s="12">
        <f>1/1000*'[1]94Exp'!$AC$69</f>
        <v>2.7729202690799995E-2</v>
      </c>
      <c r="AF22" s="12">
        <f>1/1000*'[1]94Exp'!AD$69</f>
        <v>2.4795570479999994E-2</v>
      </c>
      <c r="AG22" s="12">
        <f>1/1000*'[1]94Exp'!AE$69</f>
        <v>2.9914881505599997E-2</v>
      </c>
      <c r="AH22" s="12">
        <f>1/1000*'[1]94Exp'!AF$69</f>
        <v>5.18254552837E-2</v>
      </c>
      <c r="AI22" s="12">
        <f>1/1000*'[1]94Exp'!AG$69</f>
        <v>5.8898845305299999E-2</v>
      </c>
      <c r="AJ22" s="12">
        <f>1/1000*'[1]94Exp'!AH$69</f>
        <v>6.0027010363600017E-2</v>
      </c>
      <c r="AK22" s="12">
        <f>1/1000*'[1]94Exp'!AI$69</f>
        <v>6.0728259762499993E-2</v>
      </c>
      <c r="AL22" s="12">
        <f>1/1000*'[1]94Exp'!AJ$69</f>
        <v>6.7907081623599999E-2</v>
      </c>
      <c r="AM22" s="12">
        <f>1/1000*'[1]94Exp'!AK$69</f>
        <v>6.0470718514800008E-2</v>
      </c>
      <c r="AN22" s="12">
        <f>1/1000*'[1]94Exp'!AL$69</f>
        <v>4.7626684000000002E-2</v>
      </c>
      <c r="AO22" s="12">
        <f>1/1000*'[1]94Exp'!AM$69</f>
        <v>7.655938334399999E-2</v>
      </c>
      <c r="AP22" s="12">
        <f>1/1000*'[1]94Exp'!AN$69</f>
        <v>6.6204743140799993E-2</v>
      </c>
      <c r="AQ22" s="12">
        <f>1/1000*'[1]94Exp'!AO$69</f>
        <v>7.3248535943699983E-2</v>
      </c>
      <c r="AR22" s="12">
        <f>1/1000*'[1]94Exp'!AP$69</f>
        <v>7.4674508068499984E-2</v>
      </c>
      <c r="AS22" s="12">
        <f>1/1000*'[1]94Exp'!AQ$69</f>
        <v>5.8445570861999988E-2</v>
      </c>
      <c r="AT22" s="10">
        <f>1/1000*'[1]94Exp'!AR$23</f>
        <v>0.36220899752169999</v>
      </c>
      <c r="AU22" s="10">
        <f>1/1000*'[1]94Exp'!AS$23</f>
        <v>0.34893971270730006</v>
      </c>
      <c r="AV22" s="10">
        <f>1/1000*'[1]94Exp'!AT$23</f>
        <v>0.37272231389100002</v>
      </c>
      <c r="AW22" s="10">
        <f>1/1000*'[1]94Exp'!AU$23</f>
        <v>0.35333928077374999</v>
      </c>
      <c r="AX22" s="10">
        <f>1/1000*'[1]94Exp'!AV$23</f>
        <v>0</v>
      </c>
      <c r="AY22" s="10">
        <f>1/1000*'[1]94Exp'!AW$23</f>
        <v>0</v>
      </c>
      <c r="AZ22" s="10">
        <f>1/1000*'[1]94Exp'!AX$23</f>
        <v>0</v>
      </c>
      <c r="BA22" s="10">
        <f>1/1000*'[1]94Exp'!AY$23</f>
        <v>0</v>
      </c>
      <c r="BB22" s="10">
        <f>1/1000*'[1]94Exp'!AZ$23</f>
        <v>0</v>
      </c>
      <c r="BC22" s="36">
        <f>1/1000*'[1]94Exp'!BA$23</f>
        <v>0</v>
      </c>
      <c r="BD22" s="279"/>
    </row>
    <row r="23" spans="2:56">
      <c r="B23" s="5" t="s">
        <v>35</v>
      </c>
      <c r="C23" s="20">
        <f>1/$A$1*'[1]94Exp'!$B$85</f>
        <v>9.159620000000003E-2</v>
      </c>
      <c r="D23" s="12">
        <f>1/$A$1*'[1]94Exp'!$C$85</f>
        <v>9.7576100000000027E-2</v>
      </c>
      <c r="E23" s="12">
        <f>1/$A$1*'[1]94Exp'!D$85</f>
        <v>9.633230000000001E-2</v>
      </c>
      <c r="F23" s="12">
        <f>1/$A$1*'[1]94Exp'!E$85</f>
        <v>9.2449200000000023E-2</v>
      </c>
      <c r="G23" s="12">
        <f>1/$A$1*'[1]94Exp'!F$85</f>
        <v>0.1057792</v>
      </c>
      <c r="H23" s="12">
        <f>1/$A$1*'[1]94Exp'!G$85</f>
        <v>0.14364860000000002</v>
      </c>
      <c r="I23" s="12">
        <f>1/$A$1*'[1]94Exp'!H$85</f>
        <v>0.17342460000000001</v>
      </c>
      <c r="J23" s="12">
        <f>1/$A$1*'[1]94Exp'!I$85</f>
        <v>0.21122799999999997</v>
      </c>
      <c r="K23" s="12">
        <f>1/$A$1*'[1]94Exp'!J$85</f>
        <v>0.24617640000000005</v>
      </c>
      <c r="L23" s="12">
        <f>1/$A$1*'[1]94Exp'!K$85</f>
        <v>0.24951279999999998</v>
      </c>
      <c r="M23" s="12">
        <f>1/$A$1*'[1]94Exp'!L$85</f>
        <v>0.23586190000000004</v>
      </c>
      <c r="N23" s="12">
        <f>1/$A$1*'[1]94Exp'!M$85</f>
        <v>0.26294479999999998</v>
      </c>
      <c r="O23" s="12">
        <f>1/$A$1*'[1]94Exp'!N$85</f>
        <v>0.25593810000000006</v>
      </c>
      <c r="P23" s="12">
        <f>1/$A$1*'[1]94Exp'!O$85</f>
        <v>0.21827770000000002</v>
      </c>
      <c r="Q23" s="12">
        <f>1/$A$1*'[1]94Exp'!P$85</f>
        <v>0.20604220000000004</v>
      </c>
      <c r="R23" s="12">
        <f>1/$A$1*'[1]94Exp'!Q$85</f>
        <v>0.19598950000000004</v>
      </c>
      <c r="S23" s="12">
        <f>1/$A$1*'[1]94Exp'!R$85</f>
        <v>0.23661940000000004</v>
      </c>
      <c r="T23" s="12">
        <f>1/$A$1*'[1]94Exp'!S$85</f>
        <v>0.25010509999999997</v>
      </c>
      <c r="U23" s="12">
        <f>1/$A$1*'[1]94Exp'!T$85</f>
        <v>0.24918110000000002</v>
      </c>
      <c r="V23" s="12">
        <f>1/$A$1*'[1]94Exp'!U$85</f>
        <v>0.24918110000000002</v>
      </c>
      <c r="W23" s="12">
        <f>1/$A$1*'[1]94Exp'!V$85</f>
        <v>0.24918110000000002</v>
      </c>
      <c r="X23" s="12">
        <f>1/$A$1*'[1]94Exp'!W$85</f>
        <v>0.24918110000000002</v>
      </c>
      <c r="Y23" s="12">
        <f>1/$A$1*'[1]94Exp'!X$85</f>
        <v>0.24918110000000002</v>
      </c>
      <c r="Z23" s="12">
        <f>1/$A$1*'[1]94Exp'!Y$85</f>
        <v>0.24918110000000002</v>
      </c>
      <c r="AA23" s="12">
        <f>1/$A$1*'[1]94Exp'!Z$85</f>
        <v>0.24918110000000002</v>
      </c>
      <c r="AB23" s="12">
        <f>1/$A$1*'[1]94Exp'!AA$85</f>
        <v>0.24918110000000002</v>
      </c>
      <c r="AC23" s="308"/>
      <c r="AD23" s="20">
        <f>1/1000*'[1]94Exp'!$AB$85</f>
        <v>0.21754857816046794</v>
      </c>
      <c r="AE23" s="12">
        <f>1/1000*'[1]94Exp'!$AC$85</f>
        <v>0.21984660127319997</v>
      </c>
      <c r="AF23" s="12">
        <f>1/1000*'[1]94Exp'!AD$85</f>
        <v>0.23197945049279997</v>
      </c>
      <c r="AG23" s="12">
        <f>1/1000*'[1]94Exp'!AE$85</f>
        <v>0.24752188097279998</v>
      </c>
      <c r="AH23" s="12">
        <f>1/1000*'[1]94Exp'!AF$85</f>
        <v>0.31523737386189998</v>
      </c>
      <c r="AI23" s="12">
        <f>1/1000*'[1]94Exp'!AG$85</f>
        <v>0.39444615608969996</v>
      </c>
      <c r="AJ23" s="12">
        <f>1/1000*'[1]94Exp'!AH$85</f>
        <v>0.51469011399639986</v>
      </c>
      <c r="AK23" s="12">
        <f>1/1000*'[1]94Exp'!AI$85</f>
        <v>0.65646550225150002</v>
      </c>
      <c r="AL23" s="12">
        <f>1/1000*'[1]94Exp'!AJ$85</f>
        <v>0.87137568356160011</v>
      </c>
      <c r="AM23" s="12">
        <f>1/1000*'[1]94Exp'!AK$85</f>
        <v>0.81283674585080001</v>
      </c>
      <c r="AN23" s="12">
        <f>1/1000*'[1]94Exp'!AL$85</f>
        <v>0.60027220000000003</v>
      </c>
      <c r="AO23" s="12">
        <f>1/1000*'[1]94Exp'!AM$85</f>
        <v>0.92692696612799974</v>
      </c>
      <c r="AP23" s="12">
        <f>1/1000*'[1]94Exp'!AN$85</f>
        <v>0.87409087351519987</v>
      </c>
      <c r="AQ23" s="12">
        <f>1/1000*'[1]94Exp'!AO$85</f>
        <v>0.83710084962030007</v>
      </c>
      <c r="AR23" s="12">
        <f>1/1000*'[1]94Exp'!AP$85</f>
        <v>0.83448590835399983</v>
      </c>
      <c r="AS23" s="12">
        <f>1/1000*'[1]94Exp'!AQ$85</f>
        <v>0.67032088776099985</v>
      </c>
      <c r="AT23" s="10">
        <f>1/1000*'[1]94Exp'!AR$85</f>
        <v>0.80490852646779998</v>
      </c>
      <c r="AU23" s="10">
        <f>1/1000*'[1]94Exp'!AS$85</f>
        <v>0.87881435886529979</v>
      </c>
      <c r="AV23" s="10">
        <f>1/1000*'[1]94Exp'!AT$85</f>
        <v>0.96958217013600001</v>
      </c>
      <c r="AW23" s="10">
        <f>1/1000*'[1]94Exp'!AU$85</f>
        <v>0.91916006603</v>
      </c>
      <c r="AX23" s="10">
        <f>1/1000*'[1]94Exp'!AV$85</f>
        <v>0</v>
      </c>
      <c r="AY23" s="10">
        <f>1/1000*'[1]94Exp'!AW$85</f>
        <v>0</v>
      </c>
      <c r="AZ23" s="10">
        <f>1/1000*'[1]94Exp'!AX$85</f>
        <v>0</v>
      </c>
      <c r="BA23" s="10">
        <f>1/1000*'[1]94Exp'!AY$85</f>
        <v>0</v>
      </c>
      <c r="BB23" s="10">
        <f>1/1000*'[1]94Exp'!AZ$85</f>
        <v>0</v>
      </c>
      <c r="BC23" s="36">
        <f>1/1000*'[1]94Exp'!BA$85</f>
        <v>0</v>
      </c>
      <c r="BD23" s="279"/>
    </row>
    <row r="24" spans="2:56">
      <c r="B24" s="5" t="s">
        <v>42</v>
      </c>
      <c r="C24" s="20">
        <f>1/$A$1*'[1]94Exp'!$B$114</f>
        <v>1.1833300000000001E-2</v>
      </c>
      <c r="D24" s="12">
        <f>1/$A$1*'[1]94Exp'!$C$114</f>
        <v>1.15329E-2</v>
      </c>
      <c r="E24" s="12">
        <f>1/$A$1*'[1]94Exp'!D$114</f>
        <v>9.8451920670574976E-3</v>
      </c>
      <c r="F24" s="12">
        <f>1/$A$1*'[1]94Exp'!E$114</f>
        <v>1.3344000000000002E-2</v>
      </c>
      <c r="G24" s="12">
        <f>1/$A$1*'[1]94Exp'!F$114</f>
        <v>1.9568600000000002E-2</v>
      </c>
      <c r="H24" s="12">
        <f>1/$A$1*'[1]94Exp'!G$114</f>
        <v>3.2930093829789273E-2</v>
      </c>
      <c r="I24" s="12">
        <f>1/$A$1*'[1]94Exp'!H$114</f>
        <v>3.9546100000000001E-2</v>
      </c>
      <c r="J24" s="12">
        <f>1/$A$1*'[1]94Exp'!I$114</f>
        <v>4.4527400000000002E-2</v>
      </c>
      <c r="K24" s="12">
        <f>1/$A$1*'[1]94Exp'!J$114</f>
        <v>5.2774599999999998E-2</v>
      </c>
      <c r="L24" s="12">
        <f>1/$A$1*'[1]94Exp'!K$114</f>
        <v>5.8820582285641312E-2</v>
      </c>
      <c r="M24" s="12">
        <f>1/$A$1*'[1]94Exp'!L$114</f>
        <v>5.6708599999999998E-2</v>
      </c>
      <c r="N24" s="12">
        <f>1/$A$1*'[1]94Exp'!M$114</f>
        <v>6.7754300000000003E-2</v>
      </c>
      <c r="O24" s="12">
        <f>1/$A$1*'[1]94Exp'!N$114</f>
        <v>5.3656000000000002E-2</v>
      </c>
      <c r="P24" s="12">
        <f>1/$A$1*'[1]94Exp'!O$114</f>
        <v>5.1471300000000011E-2</v>
      </c>
      <c r="Q24" s="12">
        <f>1/$A$1*'[1]94Exp'!P$114</f>
        <v>5.9430200000000002E-2</v>
      </c>
      <c r="R24" s="12">
        <f>1/$A$1*'[1]94Exp'!Q$114</f>
        <v>5.4125899999999998E-2</v>
      </c>
      <c r="S24" s="12">
        <f>1/$A$1*'[1]94Exp'!R$114</f>
        <v>4.7540199999999998E-2</v>
      </c>
      <c r="T24" s="12">
        <f>1/$A$1*'[1]94Exp'!S$114</f>
        <v>3.3830800000000001E-2</v>
      </c>
      <c r="U24" s="12">
        <f>1/$A$1*'[1]94Exp'!T$114</f>
        <v>3.3939900000000002E-2</v>
      </c>
      <c r="V24" s="12">
        <f>1/$A$1*'[1]94Exp'!U$114</f>
        <v>3.3939900000000002E-2</v>
      </c>
      <c r="W24" s="12">
        <f>1/$A$1*'[1]94Exp'!V$114</f>
        <v>3.3939900000000002E-2</v>
      </c>
      <c r="X24" s="12">
        <f>1/$A$1*'[1]94Exp'!W$114</f>
        <v>3.3939900000000002E-2</v>
      </c>
      <c r="Y24" s="12">
        <f>1/$A$1*'[1]94Exp'!X$114</f>
        <v>3.3939900000000002E-2</v>
      </c>
      <c r="Z24" s="12">
        <f>1/$A$1*'[1]94Exp'!Y$114</f>
        <v>3.3939900000000002E-2</v>
      </c>
      <c r="AA24" s="12">
        <f>1/$A$1*'[1]94Exp'!Z$114</f>
        <v>3.3939900000000002E-2</v>
      </c>
      <c r="AB24" s="12">
        <f>1/$A$1*'[1]94Exp'!AA$114</f>
        <v>3.3939900000000002E-2</v>
      </c>
      <c r="AC24" s="308"/>
      <c r="AD24" s="20">
        <f>1/1000*'[1]94Exp'!$AB$114</f>
        <v>4.6583396066715008E-2</v>
      </c>
      <c r="AE24" s="12">
        <f>1/1000*'[1]94Exp'!$AC$114</f>
        <v>5.2346310018399997E-2</v>
      </c>
      <c r="AF24" s="12">
        <f>1/1000*'[1]94Exp'!AD$114</f>
        <v>4.6315439774399995E-2</v>
      </c>
      <c r="AG24" s="12">
        <f>1/1000*'[1]94Exp'!AE$114</f>
        <v>6.6995047380799991E-2</v>
      </c>
      <c r="AH24" s="12">
        <f>1/1000*'[1]94Exp'!AF$114</f>
        <v>8.886861940599998E-2</v>
      </c>
      <c r="AI24" s="12">
        <f>1/1000*'[1]94Exp'!AG$114</f>
        <v>0.12013904077889999</v>
      </c>
      <c r="AJ24" s="12">
        <f>1/1000*'[1]94Exp'!AH$114</f>
        <v>0.14737163028800002</v>
      </c>
      <c r="AK24" s="12">
        <f>1/1000*'[1]94Exp'!AI$114</f>
        <v>0.16934262141850001</v>
      </c>
      <c r="AL24" s="12">
        <f>1/1000*'[1]94Exp'!AJ$114</f>
        <v>0.22223187031120001</v>
      </c>
      <c r="AM24" s="12">
        <f>1/1000*'[1]94Exp'!AK$114</f>
        <v>0.19150134789280004</v>
      </c>
      <c r="AN24" s="12">
        <f>1/1000*'[1]94Exp'!AL$114</f>
        <v>0.12414542299999998</v>
      </c>
      <c r="AO24" s="12">
        <f>1/1000*'[1]94Exp'!AM$114</f>
        <v>0.20190663086400001</v>
      </c>
      <c r="AP24" s="12">
        <f>1/1000*'[1]94Exp'!AN$114</f>
        <v>0.15805817737599998</v>
      </c>
      <c r="AQ24" s="12">
        <f>1/1000*'[1]94Exp'!AO$114</f>
        <v>0.15242581520730003</v>
      </c>
      <c r="AR24" s="12">
        <f>1/1000*'[1]94Exp'!AP$114</f>
        <v>0.17040705502350004</v>
      </c>
      <c r="AS24" s="12">
        <f>1/1000*'[1]94Exp'!AQ$114</f>
        <v>0.142396742677</v>
      </c>
      <c r="AT24" s="10">
        <f>1/1000*'[1]94Exp'!AR$225</f>
        <v>8.9431236128699992E-2</v>
      </c>
      <c r="AU24" s="10">
        <f>1/1000*'[1]94Exp'!AS$225</f>
        <v>8.3296933777200002E-2</v>
      </c>
      <c r="AV24" s="10">
        <f>1/1000*'[1]94Exp'!AT$225</f>
        <v>8.4255341332000008E-2</v>
      </c>
      <c r="AW24" s="10">
        <f>1/1000*'[1]94Exp'!AU$225</f>
        <v>7.9873730651666669E-2</v>
      </c>
      <c r="AX24" s="10">
        <f>1/1000*'[1]94Exp'!AV$225</f>
        <v>0</v>
      </c>
      <c r="AY24" s="10">
        <f>1/1000*'[1]94Exp'!AW$225</f>
        <v>0</v>
      </c>
      <c r="AZ24" s="10">
        <f>1/1000*'[1]94Exp'!AX$225</f>
        <v>0</v>
      </c>
      <c r="BA24" s="10">
        <f>1/1000*'[1]94Exp'!AY$225</f>
        <v>0</v>
      </c>
      <c r="BB24" s="10">
        <f>1/1000*'[1]94Exp'!AZ$225</f>
        <v>0</v>
      </c>
      <c r="BC24" s="36">
        <f>1/1000*'[1]94Exp'!BA$225</f>
        <v>0</v>
      </c>
      <c r="BD24" s="279"/>
    </row>
    <row r="25" spans="2:56">
      <c r="B25" s="5" t="s">
        <v>66</v>
      </c>
      <c r="C25" s="20">
        <f>1/$A$1*'[1]94Exp'!$B$160</f>
        <v>0.14744699999999999</v>
      </c>
      <c r="D25" s="12">
        <f>1/$A$1*'[1]94Exp'!$C$160</f>
        <v>0.1549729</v>
      </c>
      <c r="E25" s="12">
        <f>1/$A$1*'[1]94Exp'!D$160</f>
        <v>0.14470050000000004</v>
      </c>
      <c r="F25" s="12">
        <f>1/$A$1*'[1]94Exp'!E$160</f>
        <v>0.14765259999999999</v>
      </c>
      <c r="G25" s="12">
        <f>1/$A$1*'[1]94Exp'!F$160</f>
        <v>0.14308620000000002</v>
      </c>
      <c r="H25" s="12">
        <f>1/$A$1*'[1]94Exp'!G$160</f>
        <v>0.15187950000000003</v>
      </c>
      <c r="I25" s="12">
        <f>1/$A$1*'[1]94Exp'!H$160</f>
        <v>0.16489640000000003</v>
      </c>
      <c r="J25" s="12">
        <f>1/$A$1*'[1]94Exp'!I$160</f>
        <v>0.18271960000000001</v>
      </c>
      <c r="K25" s="12">
        <f>1/$A$1*'[1]94Exp'!J$160</f>
        <v>0.1870088</v>
      </c>
      <c r="L25" s="12">
        <f>1/$A$1*'[1]94Exp'!K$160</f>
        <v>0.15353340000000004</v>
      </c>
      <c r="M25" s="12">
        <f>1/$A$1*'[1]94Exp'!L$160</f>
        <v>0.14201439999999996</v>
      </c>
      <c r="N25" s="12">
        <f>1/$A$1*'[1]94Exp'!M$160</f>
        <v>0.13764270000000001</v>
      </c>
      <c r="O25" s="12">
        <f>1/$A$1*'[1]94Exp'!N$160</f>
        <v>0.12238400000000001</v>
      </c>
      <c r="P25" s="12">
        <f>1/$A$1*'[1]94Exp'!O$160</f>
        <v>0.10816420000000002</v>
      </c>
      <c r="Q25" s="12">
        <f>1/$A$1*'[1]94Exp'!P$160</f>
        <v>0.1093638</v>
      </c>
      <c r="R25" s="12">
        <f>1/$A$1*'[1]94Exp'!Q$160</f>
        <v>0.10514640000000001</v>
      </c>
      <c r="S25" s="12">
        <f>1/$A$1*'[1]94Exp'!R$160</f>
        <v>0.1272025</v>
      </c>
      <c r="T25" s="12">
        <f>1/$A$1*'[1]94Exp'!S$160</f>
        <v>0.14366100000000004</v>
      </c>
      <c r="U25" s="12">
        <f>1/$A$1*'[1]94Exp'!T$160</f>
        <v>0.14392670000000002</v>
      </c>
      <c r="V25" s="12">
        <f>1/$A$1*'[1]94Exp'!U$160</f>
        <v>0.14392670000000002</v>
      </c>
      <c r="W25" s="12">
        <f>1/$A$1*'[1]94Exp'!V$160</f>
        <v>0.14392670000000002</v>
      </c>
      <c r="X25" s="12">
        <f>1/$A$1*'[1]94Exp'!W$160</f>
        <v>0.14392670000000002</v>
      </c>
      <c r="Y25" s="12">
        <f>1/$A$1*'[1]94Exp'!X$160</f>
        <v>0.14392670000000002</v>
      </c>
      <c r="Z25" s="12">
        <f>1/$A$1*'[1]94Exp'!Y$160</f>
        <v>0.14392670000000002</v>
      </c>
      <c r="AA25" s="12">
        <f>1/$A$1*'[1]94Exp'!Z$160</f>
        <v>0.14392670000000002</v>
      </c>
      <c r="AB25" s="12">
        <f>1/$A$1*'[1]94Exp'!AA$160</f>
        <v>0.14392670000000002</v>
      </c>
      <c r="AC25" s="308"/>
      <c r="AD25" s="20">
        <f>1/1000*'[1]94Exp'!$AB$160</f>
        <v>0.59122891598150695</v>
      </c>
      <c r="AE25" s="12">
        <f>1/1000*'[1]94Exp'!$AC$160</f>
        <v>0.56632911252839979</v>
      </c>
      <c r="AF25" s="12">
        <f>1/1000*'[1]94Exp'!AD$160</f>
        <v>0.58005904205280012</v>
      </c>
      <c r="AG25" s="12">
        <f>1/1000*'[1]94Exp'!AE$160</f>
        <v>0.66848061628319988</v>
      </c>
      <c r="AH25" s="12">
        <f>1/1000*'[1]94Exp'!AF$160</f>
        <v>0.7186824420111001</v>
      </c>
      <c r="AI25" s="12">
        <f>1/1000*'[1]94Exp'!AG$160</f>
        <v>0.7412722249218</v>
      </c>
      <c r="AJ25" s="12">
        <f>1/1000*'[1]94Exp'!AH$160</f>
        <v>0.81510239978320009</v>
      </c>
      <c r="AK25" s="12">
        <f>1/1000*'[1]94Exp'!AI$160</f>
        <v>0.9089735502220001</v>
      </c>
      <c r="AL25" s="12">
        <f>1/1000*'[1]94Exp'!AJ$160</f>
        <v>1.0017713960760002</v>
      </c>
      <c r="AM25" s="12">
        <f>1/1000*'[1]94Exp'!AK$160</f>
        <v>0.78717527263760012</v>
      </c>
      <c r="AN25" s="12">
        <f>1/1000*'[1]94Exp'!AL$160</f>
        <v>0.48904304299999996</v>
      </c>
      <c r="AO25" s="12">
        <f>1/1000*'[1]94Exp'!AM$160</f>
        <v>0.67620969379199969</v>
      </c>
      <c r="AP25" s="12">
        <f>1/1000*'[1]94Exp'!AN$160</f>
        <v>0.5509828196048</v>
      </c>
      <c r="AQ25" s="12">
        <f>1/1000*'[1]94Exp'!AO$160</f>
        <v>0.48628671025799991</v>
      </c>
      <c r="AR25" s="12">
        <f>1/1000*'[1]94Exp'!AP$160</f>
        <v>0.48975545868850001</v>
      </c>
      <c r="AS25" s="12">
        <f>1/1000*'[1]94Exp'!AQ$160</f>
        <v>0.41366446109449989</v>
      </c>
      <c r="AT25" s="10">
        <f>1/1000*'[1]94Exp'!AR$114</f>
        <v>0.14030833389969999</v>
      </c>
      <c r="AU25" s="10">
        <f>1/1000*'[1]94Exp'!AS$114</f>
        <v>0.112244834273</v>
      </c>
      <c r="AV25" s="10">
        <f>1/1000*'[1]94Exp'!AT$114</f>
        <v>0.127125767699</v>
      </c>
      <c r="AW25" s="10">
        <f>1/1000*'[1]94Exp'!AU$114</f>
        <v>0.12051472544708333</v>
      </c>
      <c r="AX25" s="10">
        <f>1/1000*'[1]94Exp'!AV$114</f>
        <v>0</v>
      </c>
      <c r="AY25" s="10">
        <f>1/1000*'[1]94Exp'!AW$114</f>
        <v>0</v>
      </c>
      <c r="AZ25" s="10">
        <f>1/1000*'[1]94Exp'!AX$114</f>
        <v>0</v>
      </c>
      <c r="BA25" s="10">
        <f>1/1000*'[1]94Exp'!AY$114</f>
        <v>0</v>
      </c>
      <c r="BB25" s="10">
        <f>1/1000*'[1]94Exp'!AZ$114</f>
        <v>0</v>
      </c>
      <c r="BC25" s="36">
        <f>1/1000*'[1]94Exp'!BA$114</f>
        <v>0</v>
      </c>
      <c r="BD25" s="279"/>
    </row>
    <row r="26" spans="2:56">
      <c r="B26" s="5" t="s">
        <v>41</v>
      </c>
      <c r="C26" s="20">
        <f>1/$A$1*'[1]94Exp'!$B$188</f>
        <v>5.7561000000000001E-3</v>
      </c>
      <c r="D26" s="12">
        <f>1/$A$1*'[1]94Exp'!$C$188</f>
        <v>9.3761000000000001E-3</v>
      </c>
      <c r="E26" s="12">
        <f>1/$A$1*'[1]94Exp'!D$188</f>
        <v>1.08527E-2</v>
      </c>
      <c r="F26" s="12">
        <f>1/$A$1*'[1]94Exp'!E$188</f>
        <v>8.6651000000000002E-3</v>
      </c>
      <c r="G26" s="12">
        <f>1/$A$1*'[1]94Exp'!F$188</f>
        <v>8.6902148892549699E-3</v>
      </c>
      <c r="H26" s="12">
        <f>1/$A$1*'[1]94Exp'!G$188</f>
        <v>1.1480200000000001E-2</v>
      </c>
      <c r="I26" s="12">
        <f>1/$A$1*'[1]94Exp'!H$188</f>
        <v>1.8169900000000003E-2</v>
      </c>
      <c r="J26" s="12">
        <f>1/$A$1*'[1]94Exp'!I$188</f>
        <v>2.4784500000000001E-2</v>
      </c>
      <c r="K26" s="12">
        <f>1/$A$1*'[1]94Exp'!J$188</f>
        <v>3.1853932324632427E-2</v>
      </c>
      <c r="L26" s="12">
        <f>1/$A$1*'[1]94Exp'!K$188</f>
        <v>2.2844764500000003E-2</v>
      </c>
      <c r="M26" s="12">
        <f>1/$A$1*'[1]94Exp'!L$188</f>
        <v>2.7580300000000002E-2</v>
      </c>
      <c r="N26" s="12">
        <f>1/$A$1*'[1]94Exp'!M$188</f>
        <v>3.1100500000000003E-2</v>
      </c>
      <c r="O26" s="12">
        <f>1/$A$1*'[1]94Exp'!N$188</f>
        <v>3.069391333333334E-2</v>
      </c>
      <c r="P26" s="12">
        <f>1/$A$1*'[1]94Exp'!O$188</f>
        <v>2.3165000000000005E-2</v>
      </c>
      <c r="Q26" s="12">
        <f>1/$A$1*'[1]94Exp'!P$188</f>
        <v>2.7589700000000002E-2</v>
      </c>
      <c r="R26" s="12">
        <f>1/$A$1*'[1]94Exp'!Q$188</f>
        <v>2.6705700000000002E-2</v>
      </c>
      <c r="S26" s="12">
        <f>1/$A$1*'[1]94Exp'!R$188</f>
        <v>3.2467409750000009E-2</v>
      </c>
      <c r="T26" s="12">
        <f>1/$A$1*'[1]94Exp'!S$188</f>
        <v>4.2813100000000007E-2</v>
      </c>
      <c r="U26" s="12">
        <f>1/$A$1*'[1]94Exp'!T$188</f>
        <v>5.1622600000000012E-2</v>
      </c>
      <c r="V26" s="12">
        <f>1/$A$1*'[1]94Exp'!U$188</f>
        <v>5.1622600000000012E-2</v>
      </c>
      <c r="W26" s="12">
        <f>1/$A$1*'[1]94Exp'!V$188</f>
        <v>5.1622600000000012E-2</v>
      </c>
      <c r="X26" s="12">
        <f>1/$A$1*'[1]94Exp'!W$188</f>
        <v>5.1622600000000012E-2</v>
      </c>
      <c r="Y26" s="12">
        <f>1/$A$1*'[1]94Exp'!X$188</f>
        <v>5.1622600000000012E-2</v>
      </c>
      <c r="Z26" s="12">
        <f>1/$A$1*'[1]94Exp'!Y$188</f>
        <v>5.1622600000000012E-2</v>
      </c>
      <c r="AA26" s="12">
        <f>1/$A$1*'[1]94Exp'!Z$188</f>
        <v>5.1622600000000012E-2</v>
      </c>
      <c r="AB26" s="12">
        <f>1/$A$1*'[1]94Exp'!AA$188</f>
        <v>5.1622600000000012E-2</v>
      </c>
      <c r="AC26" s="308"/>
      <c r="AD26" s="20">
        <f>1/1000*'[1]94Exp'!$AB$188</f>
        <v>2.1039940160907E-2</v>
      </c>
      <c r="AE26" s="12">
        <f>1/1000*'[1]94Exp'!$AC$188</f>
        <v>2.5871629774799999E-2</v>
      </c>
      <c r="AF26" s="12">
        <f>1/1000*'[1]94Exp'!AD$188</f>
        <v>2.6743987790399999E-2</v>
      </c>
      <c r="AG26" s="12">
        <f>1/1000*'[1]94Exp'!AE$188</f>
        <v>2.25752271808E-2</v>
      </c>
      <c r="AH26" s="12">
        <f>1/1000*'[1]94Exp'!AF$188</f>
        <v>2.0330287917099999E-2</v>
      </c>
      <c r="AI26" s="12">
        <f>1/1000*'[1]94Exp'!AG$188</f>
        <v>3.5326582777200001E-2</v>
      </c>
      <c r="AJ26" s="12">
        <f>1/1000*'[1]94Exp'!AH$188</f>
        <v>5.9160176769200004E-2</v>
      </c>
      <c r="AK26" s="12">
        <f>1/1000*'[1]94Exp'!AI$188</f>
        <v>7.1787059988500004E-2</v>
      </c>
      <c r="AL26" s="12">
        <f>1/1000*'[1]94Exp'!AJ$188</f>
        <v>0.1173198077964</v>
      </c>
      <c r="AM26" s="12">
        <f>1/1000*'[1]94Exp'!AK$188</f>
        <v>7.3091647213199995E-2</v>
      </c>
      <c r="AN26" s="12">
        <f>1/1000*'[1]94Exp'!AL$188</f>
        <v>6.2898989000000002E-2</v>
      </c>
      <c r="AO26" s="12">
        <f>1/1000*'[1]94Exp'!AM$188</f>
        <v>9.5037920255999997E-2</v>
      </c>
      <c r="AP26" s="12">
        <f>1/1000*'[1]94Exp'!AN$188</f>
        <v>9.0043600715199984E-2</v>
      </c>
      <c r="AQ26" s="12">
        <f>1/1000*'[1]94Exp'!AO$188</f>
        <v>8.1912050987700005E-2</v>
      </c>
      <c r="AR26" s="12">
        <f>1/1000*'[1]94Exp'!AP$188</f>
        <v>9.8080422275499984E-2</v>
      </c>
      <c r="AS26" s="12">
        <f>1/1000*'[1]94Exp'!AQ$188</f>
        <v>8.2237442553000001E-2</v>
      </c>
      <c r="AT26" s="10">
        <f>1/1000*'[1]94Exp'!AR$160</f>
        <v>0.51107072185360003</v>
      </c>
      <c r="AU26" s="10">
        <f>1/1000*'[1]94Exp'!AS$160</f>
        <v>0.55893647802849988</v>
      </c>
      <c r="AV26" s="10">
        <f>1/1000*'[1]94Exp'!AT$160</f>
        <v>0.59050083378600005</v>
      </c>
      <c r="AW26" s="10">
        <f>1/1000*'[1]94Exp'!AU$160</f>
        <v>0.55979245709249992</v>
      </c>
      <c r="AX26" s="10">
        <f>1/1000*'[1]94Exp'!AV$160</f>
        <v>0</v>
      </c>
      <c r="AY26" s="10">
        <f>1/1000*'[1]94Exp'!AW$160</f>
        <v>0</v>
      </c>
      <c r="AZ26" s="10">
        <f>1/1000*'[1]94Exp'!AX$160</f>
        <v>0</v>
      </c>
      <c r="BA26" s="10">
        <f>1/1000*'[1]94Exp'!AY$160</f>
        <v>0</v>
      </c>
      <c r="BB26" s="10">
        <f>1/1000*'[1]94Exp'!AZ$160</f>
        <v>0</v>
      </c>
      <c r="BC26" s="36">
        <f>1/1000*'[1]94Exp'!BA$160</f>
        <v>0</v>
      </c>
      <c r="BD26" s="279"/>
    </row>
    <row r="27" spans="2:56">
      <c r="B27" s="5" t="s">
        <v>77</v>
      </c>
      <c r="C27" s="20">
        <f>1/$A$1*'[1]94Exp'!$B$212</f>
        <v>1.3039141649083078E-2</v>
      </c>
      <c r="D27" s="12">
        <f>1/$A$1*'[1]94Exp'!$C$212</f>
        <v>1.027026228558201E-2</v>
      </c>
      <c r="E27" s="12">
        <f>1/$A$1*'[1]94Exp'!D$212</f>
        <v>9.5066000000000005E-3</v>
      </c>
      <c r="F27" s="12">
        <f>1/$A$1*'[1]94Exp'!E$212</f>
        <v>8.5865940768732173E-3</v>
      </c>
      <c r="G27" s="12">
        <f>1/$A$1*'[1]94Exp'!F$212</f>
        <v>1.3792595523315701E-2</v>
      </c>
      <c r="H27" s="12">
        <f>1/$A$1*'[1]94Exp'!G$212</f>
        <v>2.6068219035447759E-2</v>
      </c>
      <c r="I27" s="12">
        <f>1/$A$1*'[1]94Exp'!H$212</f>
        <v>3.8152700000000005E-2</v>
      </c>
      <c r="J27" s="12">
        <f>1/$A$1*'[1]94Exp'!I$212</f>
        <v>4.8047300000000015E-2</v>
      </c>
      <c r="K27" s="12">
        <f>1/$A$1*'[1]94Exp'!J$212</f>
        <v>4.760890000000001E-2</v>
      </c>
      <c r="L27" s="12">
        <f>1/$A$1*'[1]94Exp'!K$212</f>
        <v>4.2060000000000007E-2</v>
      </c>
      <c r="M27" s="12">
        <f>1/$A$1*'[1]94Exp'!L$212</f>
        <v>5.3829741255116088E-2</v>
      </c>
      <c r="N27" s="12">
        <f>1/$A$1*'[1]94Exp'!M$212</f>
        <v>5.5053699999999997E-2</v>
      </c>
      <c r="O27" s="12">
        <f>1/$A$1*'[1]94Exp'!N$212</f>
        <v>3.0020700000000001E-2</v>
      </c>
      <c r="P27" s="12">
        <f>1/$A$1*'[1]94Exp'!O$212</f>
        <v>2.4192100000000001E-2</v>
      </c>
      <c r="Q27" s="12">
        <f>1/$A$1*'[1]94Exp'!P$212</f>
        <v>3.4733600000000003E-2</v>
      </c>
      <c r="R27" s="12">
        <f>1/$A$1*'[1]94Exp'!Q$212</f>
        <v>3.9889100000000011E-2</v>
      </c>
      <c r="S27" s="12">
        <f>1/$A$1*'[1]94Exp'!R$212</f>
        <v>3.8042000000000006E-2</v>
      </c>
      <c r="T27" s="12">
        <f>1/$A$1*'[1]94Exp'!S$212</f>
        <v>3.56104E-2</v>
      </c>
      <c r="U27" s="12">
        <f>1/$A$1*'[1]94Exp'!T$212</f>
        <v>4.3559899999999999E-2</v>
      </c>
      <c r="V27" s="12">
        <f>1/$A$1*'[1]94Exp'!U$212</f>
        <v>4.3559899999999999E-2</v>
      </c>
      <c r="W27" s="12">
        <f>1/$A$1*'[1]94Exp'!V$212</f>
        <v>4.3559899999999999E-2</v>
      </c>
      <c r="X27" s="12">
        <f>1/$A$1*'[1]94Exp'!W$212</f>
        <v>4.3559899999999999E-2</v>
      </c>
      <c r="Y27" s="12">
        <f>1/$A$1*'[1]94Exp'!X$212</f>
        <v>4.3559899999999999E-2</v>
      </c>
      <c r="Z27" s="12">
        <f>1/$A$1*'[1]94Exp'!Y$212</f>
        <v>4.3559899999999999E-2</v>
      </c>
      <c r="AA27" s="12">
        <f>1/$A$1*'[1]94Exp'!Z$212</f>
        <v>4.3559899999999999E-2</v>
      </c>
      <c r="AB27" s="12">
        <f>1/$A$1*'[1]94Exp'!AA$212</f>
        <v>4.3559899999999999E-2</v>
      </c>
      <c r="AC27" s="308"/>
      <c r="AD27" s="20">
        <f>1/1000*'[1]94Exp'!$AB$212</f>
        <v>3.6203365824537002E-2</v>
      </c>
      <c r="AE27" s="12">
        <f>1/1000*'[1]94Exp'!$AC$212</f>
        <v>3.6193149303599993E-2</v>
      </c>
      <c r="AF27" s="12">
        <f>1/1000*'[1]94Exp'!AD$212</f>
        <v>4.2887493206399993E-2</v>
      </c>
      <c r="AG27" s="12">
        <f>1/1000*'[1]94Exp'!AE$212</f>
        <v>5.1621515635199997E-2</v>
      </c>
      <c r="AH27" s="12">
        <f>1/1000*'[1]94Exp'!AF$212</f>
        <v>6.6635495366300007E-2</v>
      </c>
      <c r="AI27" s="12">
        <f>1/1000*'[1]94Exp'!AG$212</f>
        <v>0.1007015495772</v>
      </c>
      <c r="AJ27" s="12">
        <f>1/1000*'[1]94Exp'!AH$212</f>
        <v>0.12679980706319999</v>
      </c>
      <c r="AK27" s="12">
        <f>1/1000*'[1]94Exp'!AI$212</f>
        <v>0.17205994466050001</v>
      </c>
      <c r="AL27" s="12">
        <f>1/1000*'[1]94Exp'!AJ$212</f>
        <v>0.18299043800559997</v>
      </c>
      <c r="AM27" s="12">
        <f>1/1000*'[1]94Exp'!AK$212</f>
        <v>0.13290266019800001</v>
      </c>
      <c r="AN27" s="12">
        <f>1/1000*'[1]94Exp'!AL$212</f>
        <v>0.107030578</v>
      </c>
      <c r="AO27" s="12">
        <f>1/1000*'[1]94Exp'!AM$212</f>
        <v>0.17037283080000001</v>
      </c>
      <c r="AP27" s="12">
        <f>1/1000*'[1]94Exp'!AN$212</f>
        <v>0.1167261536672</v>
      </c>
      <c r="AQ27" s="12">
        <f>1/1000*'[1]94Exp'!AO$212</f>
        <v>9.4041836642399998E-2</v>
      </c>
      <c r="AR27" s="12">
        <f>1/1000*'[1]94Exp'!AP$212</f>
        <v>0.12316761832899999</v>
      </c>
      <c r="AS27" s="12">
        <f>1/1000*'[1]94Exp'!AQ$212</f>
        <v>0.10875984699999999</v>
      </c>
      <c r="AT27" s="10">
        <f>1/1000*'[1]94Exp'!AR$188</f>
        <v>8.9015724685999983E-2</v>
      </c>
      <c r="AU27" s="10">
        <f>1/1000*'[1]94Exp'!AS$188</f>
        <v>0.10548583126509997</v>
      </c>
      <c r="AV27" s="10">
        <f>1/1000*'[1]94Exp'!AT$188</f>
        <v>0.112852169812</v>
      </c>
      <c r="AW27" s="10">
        <f>1/1000*'[1]94Exp'!AU$188</f>
        <v>0.10698341105166667</v>
      </c>
      <c r="AX27" s="10">
        <f>1/1000*'[1]94Exp'!AV$188</f>
        <v>0</v>
      </c>
      <c r="AY27" s="10">
        <f>1/1000*'[1]94Exp'!AW$188</f>
        <v>0</v>
      </c>
      <c r="AZ27" s="10">
        <f>1/1000*'[1]94Exp'!AX$188</f>
        <v>0</v>
      </c>
      <c r="BA27" s="10">
        <f>1/1000*'[1]94Exp'!AY$188</f>
        <v>0</v>
      </c>
      <c r="BB27" s="10">
        <f>1/1000*'[1]94Exp'!AZ$188</f>
        <v>0</v>
      </c>
      <c r="BC27" s="36">
        <f>1/1000*'[1]94Exp'!BA$188</f>
        <v>0</v>
      </c>
      <c r="BD27" s="279"/>
    </row>
    <row r="28" spans="2:56">
      <c r="B28" s="5" t="s">
        <v>43</v>
      </c>
      <c r="C28" s="20">
        <f>1/$A$1*'[1]94Exp'!$B$225</f>
        <v>2.1508977532532152E-2</v>
      </c>
      <c r="D28" s="12">
        <f>1/$A$1*'[1]94Exp'!$C$225</f>
        <v>1.8371596701817022E-2</v>
      </c>
      <c r="E28" s="12">
        <f>1/$A$1*'[1]94Exp'!D$225</f>
        <v>2.1319690122594128E-2</v>
      </c>
      <c r="F28" s="12">
        <f>1/$A$1*'[1]94Exp'!E$225</f>
        <v>2.2184499454527339E-2</v>
      </c>
      <c r="G28" s="12">
        <f>1/$A$1*'[1]94Exp'!F$225</f>
        <v>2.5895100000000004E-2</v>
      </c>
      <c r="H28" s="12">
        <f>1/$A$1*'[1]94Exp'!G$225</f>
        <v>2.8707582067306257E-2</v>
      </c>
      <c r="I28" s="12">
        <f>1/$A$1*'[1]94Exp'!H$225</f>
        <v>2.7902387294843713E-2</v>
      </c>
      <c r="J28" s="12">
        <f>1/$A$1*'[1]94Exp'!I$225</f>
        <v>3.1944075209175513E-2</v>
      </c>
      <c r="K28" s="12">
        <f>1/$A$1*'[1]94Exp'!J$225</f>
        <v>3.0661967935526141E-2</v>
      </c>
      <c r="L28" s="12">
        <f>1/$A$1*'[1]94Exp'!K$225</f>
        <v>3.5284168549445362E-2</v>
      </c>
      <c r="M28" s="12">
        <f>1/$A$1*'[1]94Exp'!L$225</f>
        <v>3.2401399999999997E-2</v>
      </c>
      <c r="N28" s="12">
        <f>1/$A$1*'[1]94Exp'!M$225</f>
        <v>3.5269800000000004E-2</v>
      </c>
      <c r="O28" s="12">
        <f>1/$A$1*'[1]94Exp'!N$225</f>
        <v>3.8181594000000006E-2</v>
      </c>
      <c r="P28" s="12">
        <f>1/$A$1*'[1]94Exp'!O$225</f>
        <v>5.4197000000000009E-2</v>
      </c>
      <c r="Q28" s="12">
        <f>1/$A$1*'[1]94Exp'!P$225</f>
        <v>4.3853700000000009E-2</v>
      </c>
      <c r="R28" s="12">
        <f>1/$A$1*'[1]94Exp'!Q$225</f>
        <v>4.2487966000000002E-2</v>
      </c>
      <c r="S28" s="12">
        <f>1/$A$1*'[1]94Exp'!R$225</f>
        <v>3.7240274999999996E-2</v>
      </c>
      <c r="T28" s="12">
        <f>1/$A$1*'[1]94Exp'!S$225</f>
        <v>3.1716300000000003E-2</v>
      </c>
      <c r="U28" s="12">
        <f>1/$A$1*'[1]94Exp'!T$225</f>
        <v>2.8523800000000002E-2</v>
      </c>
      <c r="V28" s="12">
        <f>1/$A$1*'[1]94Exp'!U$225</f>
        <v>2.8523800000000002E-2</v>
      </c>
      <c r="W28" s="12">
        <f>1/$A$1*'[1]94Exp'!V$225</f>
        <v>2.8523800000000002E-2</v>
      </c>
      <c r="X28" s="12">
        <f>1/$A$1*'[1]94Exp'!W$225</f>
        <v>2.8523800000000002E-2</v>
      </c>
      <c r="Y28" s="12">
        <f>1/$A$1*'[1]94Exp'!X$225</f>
        <v>2.8523800000000002E-2</v>
      </c>
      <c r="Z28" s="12">
        <f>1/$A$1*'[1]94Exp'!Y$225</f>
        <v>2.8523800000000002E-2</v>
      </c>
      <c r="AA28" s="12">
        <f>1/$A$1*'[1]94Exp'!Z$225</f>
        <v>2.8523800000000002E-2</v>
      </c>
      <c r="AB28" s="12">
        <f>1/$A$1*'[1]94Exp'!AA$225</f>
        <v>2.8523800000000002E-2</v>
      </c>
      <c r="AC28" s="308"/>
      <c r="AD28" s="20">
        <f>1/1000*'[1]94Exp'!$AB$225</f>
        <v>2.9591155704626997E-2</v>
      </c>
      <c r="AE28" s="12">
        <f>1/1000*'[1]94Exp'!$AC$225</f>
        <v>2.4210228187199995E-2</v>
      </c>
      <c r="AF28" s="12">
        <f>1/1000*'[1]94Exp'!AD$225</f>
        <v>2.9830578431999995E-2</v>
      </c>
      <c r="AG28" s="12">
        <f>1/1000*'[1]94Exp'!AE$225</f>
        <v>3.3253517628800001E-2</v>
      </c>
      <c r="AH28" s="12">
        <f>1/1000*'[1]94Exp'!AF$225</f>
        <v>4.2911012348400009E-2</v>
      </c>
      <c r="AI28" s="12">
        <f>1/1000*'[1]94Exp'!AG$225</f>
        <v>4.9318265096099989E-2</v>
      </c>
      <c r="AJ28" s="12">
        <f>1/1000*'[1]94Exp'!AH$225</f>
        <v>5.1768737056799997E-2</v>
      </c>
      <c r="AK28" s="12">
        <f>1/1000*'[1]94Exp'!AI$225</f>
        <v>6.8219357942500003E-2</v>
      </c>
      <c r="AL28" s="12">
        <f>1/1000*'[1]94Exp'!AJ$225</f>
        <v>8.5217996095199991E-2</v>
      </c>
      <c r="AM28" s="12">
        <f>1/1000*'[1]94Exp'!AK$225</f>
        <v>9.2774587791599986E-2</v>
      </c>
      <c r="AN28" s="12">
        <f>1/1000*'[1]94Exp'!AL$225</f>
        <v>6.8903449999999991E-2</v>
      </c>
      <c r="AO28" s="12">
        <f>1/1000*'[1]94Exp'!AM$225</f>
        <v>0.10178908267199999</v>
      </c>
      <c r="AP28" s="12">
        <f>1/1000*'[1]94Exp'!AN$225</f>
        <v>9.4810248543999998E-2</v>
      </c>
      <c r="AQ28" s="12">
        <f>1/1000*'[1]94Exp'!AO$225</f>
        <v>0.1201312163202</v>
      </c>
      <c r="AR28" s="12">
        <f>1/1000*'[1]94Exp'!AP$225</f>
        <v>0.1139299055355</v>
      </c>
      <c r="AS28" s="12">
        <f>1/1000*'[1]94Exp'!AQ$225</f>
        <v>0.10420528847749999</v>
      </c>
      <c r="AT28" s="10">
        <f>1/1000*'[1]94Exp'!AR$212</f>
        <v>0.12140079719789998</v>
      </c>
      <c r="AU28" s="10">
        <f>1/1000*'[1]94Exp'!AS$212</f>
        <v>0.12576000926059999</v>
      </c>
      <c r="AV28" s="10">
        <f>1/1000*'[1]94Exp'!AT$212</f>
        <v>0.14752073305299998</v>
      </c>
      <c r="AW28" s="10">
        <f>1/1000*'[1]94Exp'!AU$212</f>
        <v>0.13984907201291666</v>
      </c>
      <c r="AX28" s="10">
        <f>1/1000*'[1]94Exp'!AV$212</f>
        <v>0</v>
      </c>
      <c r="AY28" s="10">
        <f>1/1000*'[1]94Exp'!AW$212</f>
        <v>0</v>
      </c>
      <c r="AZ28" s="10">
        <f>1/1000*'[1]94Exp'!AX$212</f>
        <v>0</v>
      </c>
      <c r="BA28" s="10">
        <f>1/1000*'[1]94Exp'!AY$212</f>
        <v>0</v>
      </c>
      <c r="BB28" s="10">
        <f>1/1000*'[1]94Exp'!AZ$212</f>
        <v>0</v>
      </c>
      <c r="BC28" s="36">
        <f>1/1000*'[1]94Exp'!BA$212</f>
        <v>0</v>
      </c>
      <c r="BD28" s="279"/>
    </row>
    <row r="29" spans="2:56">
      <c r="B29" s="5" t="s">
        <v>78</v>
      </c>
      <c r="C29" s="20">
        <f>1/$A$1*'[1]94Exp'!$B$246</f>
        <v>4.7578200000000001E-2</v>
      </c>
      <c r="D29" s="12">
        <f>1/$A$1*'[1]94Exp'!$C$246</f>
        <v>5.6541100000000011E-2</v>
      </c>
      <c r="E29" s="12">
        <f>1/$A$1*'[1]94Exp'!D$246</f>
        <v>8.189840000000001E-2</v>
      </c>
      <c r="F29" s="12">
        <f>1/$A$1*'[1]94Exp'!E$246</f>
        <v>9.9718199999999979E-2</v>
      </c>
      <c r="G29" s="12">
        <f>1/$A$1*'[1]94Exp'!F$246</f>
        <v>0.11288369999999998</v>
      </c>
      <c r="H29" s="12">
        <f>1/$A$1*'[1]94Exp'!G$246</f>
        <v>9.5455099999999987E-2</v>
      </c>
      <c r="I29" s="12">
        <f>1/$A$1*'[1]94Exp'!H$246</f>
        <v>9.9216800000000008E-2</v>
      </c>
      <c r="J29" s="12">
        <f>1/$A$1*'[1]94Exp'!I$246</f>
        <v>0.1153484</v>
      </c>
      <c r="K29" s="12">
        <f>1/$A$1*'[1]94Exp'!J$246</f>
        <v>0.11347260000000001</v>
      </c>
      <c r="L29" s="12">
        <f>1/$A$1*'[1]94Exp'!K$246</f>
        <v>9.7360200000000022E-2</v>
      </c>
      <c r="M29" s="12">
        <f>1/$A$1*'[1]94Exp'!L$246</f>
        <v>8.9796600000000004E-2</v>
      </c>
      <c r="N29" s="12">
        <f>1/$A$1*'[1]94Exp'!M$246</f>
        <v>8.9890500000000012E-2</v>
      </c>
      <c r="O29" s="12">
        <f>1/$A$1*'[1]94Exp'!N$246</f>
        <v>8.9682299999999993E-2</v>
      </c>
      <c r="P29" s="12">
        <f>1/$A$1*'[1]94Exp'!O$246</f>
        <v>9.4064800000000004E-2</v>
      </c>
      <c r="Q29" s="12">
        <f>1/$A$1*'[1]94Exp'!P$246</f>
        <v>9.6946299999999999E-2</v>
      </c>
      <c r="R29" s="12">
        <f>1/$A$1*'[1]94Exp'!Q$246</f>
        <v>8.2321900000000017E-2</v>
      </c>
      <c r="S29" s="12">
        <f>1/$A$1*'[1]94Exp'!R$246</f>
        <v>0.10326930000000002</v>
      </c>
      <c r="T29" s="12">
        <f>1/$A$1*'[1]94Exp'!S$246</f>
        <v>9.8734500000000017E-2</v>
      </c>
      <c r="U29" s="12">
        <f>1/$A$1*'[1]94Exp'!T$246</f>
        <v>9.6966300000000005E-2</v>
      </c>
      <c r="V29" s="12">
        <f>1/$A$1*'[1]94Exp'!U$246</f>
        <v>9.6966300000000005E-2</v>
      </c>
      <c r="W29" s="12">
        <f>1/$A$1*'[1]94Exp'!V$246</f>
        <v>9.6966300000000005E-2</v>
      </c>
      <c r="X29" s="12">
        <f>1/$A$1*'[1]94Exp'!W$246</f>
        <v>9.6966300000000005E-2</v>
      </c>
      <c r="Y29" s="12">
        <f>1/$A$1*'[1]94Exp'!X$246</f>
        <v>9.6966300000000005E-2</v>
      </c>
      <c r="Z29" s="12">
        <f>1/$A$1*'[1]94Exp'!Y$246</f>
        <v>9.6966300000000005E-2</v>
      </c>
      <c r="AA29" s="12">
        <f>1/$A$1*'[1]94Exp'!Z$246</f>
        <v>9.6966300000000005E-2</v>
      </c>
      <c r="AB29" s="12">
        <f>1/$A$1*'[1]94Exp'!AA$246</f>
        <v>9.6966300000000005E-2</v>
      </c>
      <c r="AC29" s="308"/>
      <c r="AD29" s="20">
        <f>1/1000*'[1]94Exp'!$AB$246</f>
        <v>0.15051251294637899</v>
      </c>
      <c r="AE29" s="12">
        <f>1/1000*'[1]94Exp'!$AC$246</f>
        <v>0.16097336533840001</v>
      </c>
      <c r="AF29" s="12">
        <f>1/1000*'[1]94Exp'!AD$246</f>
        <v>0.19576611083040005</v>
      </c>
      <c r="AG29" s="12">
        <f>1/1000*'[1]94Exp'!AE$246</f>
        <v>0.26856477219039998</v>
      </c>
      <c r="AH29" s="12">
        <f>1/1000*'[1]94Exp'!AF$246</f>
        <v>0.34954116169699995</v>
      </c>
      <c r="AI29" s="12">
        <f>1/1000*'[1]94Exp'!AG$246</f>
        <v>0.34920648125220011</v>
      </c>
      <c r="AJ29" s="12">
        <f>1/1000*'[1]94Exp'!AH$246</f>
        <v>0.38766580188639999</v>
      </c>
      <c r="AK29" s="12">
        <f>1/1000*'[1]94Exp'!AI$246</f>
        <v>0.48840718597649996</v>
      </c>
      <c r="AL29" s="12">
        <f>1/1000*'[1]94Exp'!AJ$246</f>
        <v>0.49288509170480005</v>
      </c>
      <c r="AM29" s="12">
        <f>1/1000*'[1]94Exp'!AK$246</f>
        <v>0.35893788081799993</v>
      </c>
      <c r="AN29" s="12">
        <f>1/1000*'[1]94Exp'!AL$246</f>
        <v>0.26787396299999999</v>
      </c>
      <c r="AO29" s="12">
        <f>1/1000*'[1]94Exp'!AM$246</f>
        <v>0.38315418048</v>
      </c>
      <c r="AP29" s="12">
        <f>1/1000*'[1]94Exp'!AN$246</f>
        <v>0.37493258439999994</v>
      </c>
      <c r="AQ29" s="12">
        <f>1/1000*'[1]94Exp'!AO$246</f>
        <v>0.38850380184959998</v>
      </c>
      <c r="AR29" s="12">
        <f>1/1000*'[1]94Exp'!AP$246</f>
        <v>0.43319702094249996</v>
      </c>
      <c r="AS29" s="12">
        <f>1/1000*'[1]94Exp'!AQ$246</f>
        <v>0.36720208714349994</v>
      </c>
      <c r="AT29" s="10">
        <f>1/1000*'[1]94Exp'!AR$246</f>
        <v>0.43572341677579995</v>
      </c>
      <c r="AU29" s="10">
        <f>1/1000*'[1]94Exp'!AS$246</f>
        <v>0.40844408449129993</v>
      </c>
      <c r="AV29" s="10">
        <f>1/1000*'[1]94Exp'!AT$246</f>
        <v>0.41794200199199999</v>
      </c>
      <c r="AW29" s="10">
        <f>1/1000*'[1]94Exp'!AU$246</f>
        <v>0.39620736640999998</v>
      </c>
      <c r="AX29" s="10">
        <f>1/1000*'[1]94Exp'!AV$246</f>
        <v>0</v>
      </c>
      <c r="AY29" s="10">
        <f>1/1000*'[1]94Exp'!AW$246</f>
        <v>0</v>
      </c>
      <c r="AZ29" s="10">
        <f>1/1000*'[1]94Exp'!AX$246</f>
        <v>0</v>
      </c>
      <c r="BA29" s="10">
        <f>1/1000*'[1]94Exp'!AY$246</f>
        <v>0</v>
      </c>
      <c r="BB29" s="10">
        <f>1/1000*'[1]94Exp'!AZ$246</f>
        <v>0</v>
      </c>
      <c r="BC29" s="36">
        <f>1/1000*'[1]94Exp'!BA$246</f>
        <v>0</v>
      </c>
      <c r="BD29" s="279"/>
    </row>
    <row r="30" spans="2:56">
      <c r="B30" s="5" t="s">
        <v>19</v>
      </c>
      <c r="C30" s="20">
        <f t="shared" ref="C30:AB30" si="4">SUM(C18:C18)-SUM(C19:C29)</f>
        <v>2.7818037332950074E-2</v>
      </c>
      <c r="D30" s="12">
        <f t="shared" si="4"/>
        <v>3.3425132413297365E-2</v>
      </c>
      <c r="E30" s="12">
        <f t="shared" si="4"/>
        <v>3.6171210481453109E-2</v>
      </c>
      <c r="F30" s="12">
        <f t="shared" si="4"/>
        <v>4.4218945474503446E-2</v>
      </c>
      <c r="G30" s="12">
        <f t="shared" si="4"/>
        <v>5.3406683456076687E-2</v>
      </c>
      <c r="H30" s="12">
        <f t="shared" si="4"/>
        <v>6.2298016986621185E-2</v>
      </c>
      <c r="I30" s="12">
        <f t="shared" si="4"/>
        <v>6.9952110824051617E-2</v>
      </c>
      <c r="J30" s="12">
        <f t="shared" si="4"/>
        <v>8.3886326800347466E-2</v>
      </c>
      <c r="K30" s="12">
        <f t="shared" si="4"/>
        <v>8.7004466746982034E-2</v>
      </c>
      <c r="L30" s="12">
        <f t="shared" si="4"/>
        <v>7.3048955588019826E-2</v>
      </c>
      <c r="M30" s="12">
        <f t="shared" si="4"/>
        <v>7.7199708843227022E-2</v>
      </c>
      <c r="N30" s="12">
        <f t="shared" si="4"/>
        <v>8.9333715496212163E-2</v>
      </c>
      <c r="O30" s="12">
        <f t="shared" si="4"/>
        <v>8.5197707752819873E-2</v>
      </c>
      <c r="P30" s="12">
        <f t="shared" si="4"/>
        <v>8.1540158250465788E-2</v>
      </c>
      <c r="Q30" s="12">
        <f t="shared" si="4"/>
        <v>8.4176707748820689E-2</v>
      </c>
      <c r="R30" s="12">
        <f t="shared" si="4"/>
        <v>8.2686565363764286E-2</v>
      </c>
      <c r="S30" s="12">
        <f t="shared" si="4"/>
        <v>9.7797436323111886E-2</v>
      </c>
      <c r="T30" s="12">
        <f t="shared" si="4"/>
        <v>9.0641253470038263E-2</v>
      </c>
      <c r="U30" s="12">
        <f t="shared" si="4"/>
        <v>9.865454814144381E-2</v>
      </c>
      <c r="V30" s="12">
        <f t="shared" si="4"/>
        <v>9.865454814144381E-2</v>
      </c>
      <c r="W30" s="12">
        <f t="shared" si="4"/>
        <v>9.865454814144381E-2</v>
      </c>
      <c r="X30" s="12">
        <f t="shared" si="4"/>
        <v>9.865454814144381E-2</v>
      </c>
      <c r="Y30" s="12">
        <f t="shared" si="4"/>
        <v>9.865454814144381E-2</v>
      </c>
      <c r="Z30" s="12">
        <f t="shared" si="4"/>
        <v>9.865454814144381E-2</v>
      </c>
      <c r="AA30" s="12">
        <f t="shared" si="4"/>
        <v>9.865454814144381E-2</v>
      </c>
      <c r="AB30" s="12">
        <f t="shared" si="4"/>
        <v>9.865454814144381E-2</v>
      </c>
      <c r="AC30" s="308"/>
      <c r="AD30" s="20">
        <f t="shared" ref="AD30:BC30" si="5">SUM(AD18:AD18)-SUM(AD19:AD29)</f>
        <v>0.10694952442478178</v>
      </c>
      <c r="AE30" s="12">
        <f t="shared" si="5"/>
        <v>0.11916544170199961</v>
      </c>
      <c r="AF30" s="12">
        <f t="shared" si="5"/>
        <v>0.13094937917760041</v>
      </c>
      <c r="AG30" s="12">
        <f t="shared" si="5"/>
        <v>0.18314823574880013</v>
      </c>
      <c r="AH30" s="12">
        <f t="shared" si="5"/>
        <v>0.2054476762338</v>
      </c>
      <c r="AI30" s="12">
        <f t="shared" si="5"/>
        <v>0.24666481944390029</v>
      </c>
      <c r="AJ30" s="12">
        <f t="shared" si="5"/>
        <v>0.2970042835315998</v>
      </c>
      <c r="AK30" s="12">
        <f t="shared" si="5"/>
        <v>0.36876530849800071</v>
      </c>
      <c r="AL30" s="12">
        <f t="shared" si="5"/>
        <v>0.44906291016039823</v>
      </c>
      <c r="AM30" s="12">
        <f t="shared" si="5"/>
        <v>0.35043875768000099</v>
      </c>
      <c r="AN30" s="12">
        <f t="shared" si="5"/>
        <v>0.25793985299999944</v>
      </c>
      <c r="AO30" s="12">
        <f t="shared" si="5"/>
        <v>0.40289795630399983</v>
      </c>
      <c r="AP30" s="12">
        <f t="shared" si="5"/>
        <v>0.35687597051040054</v>
      </c>
      <c r="AQ30" s="12">
        <f t="shared" si="5"/>
        <v>0.3382442200394995</v>
      </c>
      <c r="AR30" s="12">
        <f t="shared" si="5"/>
        <v>0.37014922603400002</v>
      </c>
      <c r="AS30" s="12">
        <f t="shared" si="5"/>
        <v>0.30917753935600034</v>
      </c>
      <c r="AT30" s="12">
        <f t="shared" si="5"/>
        <v>0.36862375531909919</v>
      </c>
      <c r="AU30" s="12">
        <f t="shared" si="5"/>
        <v>0.35881708198049944</v>
      </c>
      <c r="AV30" s="12">
        <f t="shared" si="5"/>
        <v>0.40728199838000023</v>
      </c>
      <c r="AW30" s="12">
        <f t="shared" si="5"/>
        <v>0.38610172510833385</v>
      </c>
      <c r="AX30" s="12">
        <f t="shared" si="5"/>
        <v>0</v>
      </c>
      <c r="AY30" s="12">
        <f t="shared" si="5"/>
        <v>0</v>
      </c>
      <c r="AZ30" s="12">
        <f t="shared" si="5"/>
        <v>0</v>
      </c>
      <c r="BA30" s="12">
        <f t="shared" si="5"/>
        <v>0</v>
      </c>
      <c r="BB30" s="12">
        <f t="shared" si="5"/>
        <v>0</v>
      </c>
      <c r="BC30" s="82">
        <f t="shared" si="5"/>
        <v>0</v>
      </c>
      <c r="BD30" s="331"/>
    </row>
    <row r="31" spans="2:56" ht="17.149999999999999" customHeight="1">
      <c r="B31" s="191" t="s">
        <v>206</v>
      </c>
      <c r="C31" s="339">
        <f>1/$A$1*'[1]94Exp'!$B$265</f>
        <v>5.6500166672207881E-3</v>
      </c>
      <c r="D31" s="338">
        <f>1/$A$1*'[1]94Exp'!$C$265</f>
        <v>5.4702013467072879E-3</v>
      </c>
      <c r="E31" s="338">
        <f>1/$A$1*'[1]94Exp'!D$265</f>
        <v>3.9206158249040666E-3</v>
      </c>
      <c r="F31" s="338">
        <f>1/$A$1*'[1]94Exp'!E$265</f>
        <v>3.3508599200753135E-3</v>
      </c>
      <c r="G31" s="338">
        <f>1/$A$1*'[1]94Exp'!F$265</f>
        <v>3.911877096700391E-3</v>
      </c>
      <c r="H31" s="338">
        <f>1/$A$1*'[1]94Exp'!G$265</f>
        <v>3.8687668957304096E-3</v>
      </c>
      <c r="I31" s="338">
        <f>1/$A$1*'[1]94Exp'!H$265</f>
        <v>4.6490656321835173E-3</v>
      </c>
      <c r="J31" s="338">
        <f>1/$A$1*'[1]94Exp'!I$265</f>
        <v>7.1272689950035847E-3</v>
      </c>
      <c r="K31" s="338">
        <f>1/$A$1*'[1]94Exp'!J$265</f>
        <v>1.1331113698452982E-2</v>
      </c>
      <c r="L31" s="338">
        <f>1/$A$1*'[1]94Exp'!K$265</f>
        <v>1.0034583422298991E-2</v>
      </c>
      <c r="M31" s="338">
        <f>1/$A$1*'[1]94Exp'!L$265</f>
        <v>9.3627597609440543E-3</v>
      </c>
      <c r="N31" s="338">
        <f>1/$A$1*'[1]94Exp'!M$265</f>
        <v>1.0850511036956136E-2</v>
      </c>
      <c r="O31" s="338">
        <f>1/$A$1*'[1]94Exp'!N$265</f>
        <v>1.1996963330245842E-2</v>
      </c>
      <c r="P31" s="338">
        <f>1/$A$1*'[1]94Exp'!O$265</f>
        <v>1.4738415025695648E-2</v>
      </c>
      <c r="Q31" s="338">
        <f>1/$A$1*'[1]94Exp'!P$265</f>
        <v>1.8186933351491387E-2</v>
      </c>
      <c r="R31" s="338">
        <f>1/$A$1*'[1]94Exp'!Q$265</f>
        <v>1.8976689065920139E-2</v>
      </c>
      <c r="S31" s="338">
        <f>1/$A$1*'[1]94Exp'!R$265</f>
        <v>2.3687907044909792E-2</v>
      </c>
      <c r="T31" s="338">
        <f>1/$A$1*'[1]94Exp'!S$265</f>
        <v>2.3596161028149529E-2</v>
      </c>
      <c r="U31" s="338">
        <f>1/$A$1*'[1]94Exp'!T$265</f>
        <v>2.1653994709459903E-2</v>
      </c>
      <c r="V31" s="338">
        <f>1/$A$1*'[1]94Exp'!U$265</f>
        <v>2.1653994709459903E-2</v>
      </c>
      <c r="W31" s="338">
        <f>1/$A$1*'[1]94Exp'!V$265</f>
        <v>2.1653994709459903E-2</v>
      </c>
      <c r="X31" s="338">
        <f>1/$A$1*'[1]94Exp'!W$265</f>
        <v>2.1653994709459903E-2</v>
      </c>
      <c r="Y31" s="338">
        <f>1/$A$1*'[1]94Exp'!X$265</f>
        <v>2.1653994709459903E-2</v>
      </c>
      <c r="Z31" s="338">
        <f>1/$A$1*'[1]94Exp'!Y$265</f>
        <v>2.1653994709459903E-2</v>
      </c>
      <c r="AA31" s="338">
        <f>1/$A$1*'[1]94Exp'!Z$265</f>
        <v>2.1653994709459903E-2</v>
      </c>
      <c r="AB31" s="338">
        <f>1/$A$1*'[1]94Exp'!AA$265</f>
        <v>2.1653994709459903E-2</v>
      </c>
      <c r="AC31" s="195"/>
      <c r="AD31" s="339">
        <f>1/1000*'[1]94Exp'!$AB$265</f>
        <v>1.9447036542135001E-2</v>
      </c>
      <c r="AE31" s="338">
        <f>1/1000*'[1]94Exp'!$AC$265</f>
        <v>2.2072741760399996E-2</v>
      </c>
      <c r="AF31" s="338">
        <f>1/1000*'[1]94Exp'!AD$265</f>
        <v>1.7491183991999993E-2</v>
      </c>
      <c r="AG31" s="338">
        <f>1/1000*'[1]94Exp'!AE$265</f>
        <v>1.8833604451199998E-2</v>
      </c>
      <c r="AH31" s="338">
        <f>1/1000*'[1]94Exp'!AF$265</f>
        <v>2.3632587417599993E-2</v>
      </c>
      <c r="AI31" s="338">
        <f>1/1000*'[1]94Exp'!AG$265</f>
        <v>2.6006789565899992E-2</v>
      </c>
      <c r="AJ31" s="338">
        <f>1/1000*'[1]94Exp'!AH$265</f>
        <v>3.6453862423199999E-2</v>
      </c>
      <c r="AK31" s="338">
        <f>1/1000*'[1]94Exp'!AI$265</f>
        <v>4.7803216794500003E-2</v>
      </c>
      <c r="AL31" s="338">
        <f>1/1000*'[1]94Exp'!AJ$265</f>
        <v>8.7204370327199993E-2</v>
      </c>
      <c r="AM31" s="338">
        <f>1/1000*'[1]94Exp'!AK$265</f>
        <v>7.8337707602000012E-2</v>
      </c>
      <c r="AN31" s="338">
        <f>1/1000*'[1]94Exp'!AL$265</f>
        <v>5.1011383999999993E-2</v>
      </c>
      <c r="AO31" s="338">
        <f>1/1000*'[1]94Exp'!AM$265</f>
        <v>8.0365808735999994E-2</v>
      </c>
      <c r="AP31" s="338">
        <f>1/1000*'[1]94Exp'!AN$265</f>
        <v>9.1642152729599996E-2</v>
      </c>
      <c r="AQ31" s="338">
        <f>1/1000*'[1]94Exp'!AO$265</f>
        <v>0.10311141826139998</v>
      </c>
      <c r="AR31" s="338">
        <f>1/1000*'[1]94Exp'!AP$265</f>
        <v>0.1136344630775</v>
      </c>
      <c r="AS31" s="338">
        <f>1/1000*'[1]94Exp'!AQ$265</f>
        <v>9.9603396465999985E-2</v>
      </c>
      <c r="AT31" s="348">
        <f>1/1000*'[1]94Exp'!AR$265</f>
        <v>0.1041705383178</v>
      </c>
      <c r="AU31" s="348">
        <f>1/1000*'[1]94Exp'!AS$265</f>
        <v>0.10613387011369997</v>
      </c>
      <c r="AV31" s="348">
        <f>1/1000*'[1]94Exp'!AT$265</f>
        <v>9.9885655485000002E-2</v>
      </c>
      <c r="AW31" s="348">
        <f>1/1000*'[1]94Exp'!AU$265</f>
        <v>9.4691206706250003E-2</v>
      </c>
      <c r="AX31" s="348">
        <f>1/1000*'[1]94Exp'!AV$265</f>
        <v>0</v>
      </c>
      <c r="AY31" s="348">
        <f>1/1000*'[1]94Exp'!AW$265</f>
        <v>0</v>
      </c>
      <c r="AZ31" s="348">
        <f>1/1000*'[1]94Exp'!AX$265</f>
        <v>0</v>
      </c>
      <c r="BA31" s="348">
        <f>1/1000*'[1]94Exp'!AY$265</f>
        <v>0</v>
      </c>
      <c r="BB31" s="348">
        <f>1/1000*'[1]94Exp'!AZ$265</f>
        <v>0</v>
      </c>
      <c r="BC31" s="368">
        <f>1/1000*'[1]94Exp'!BA$265</f>
        <v>0</v>
      </c>
      <c r="BD31" s="369"/>
    </row>
    <row r="32" spans="2:56" ht="17.149999999999999" customHeight="1">
      <c r="B32" s="191" t="s">
        <v>127</v>
      </c>
      <c r="C32" s="319">
        <f>1/$A$1*'[1]94Exp'!$B$273</f>
        <v>1.5721833762148201E-3</v>
      </c>
      <c r="D32" s="61">
        <f>1/$A$1*'[1]94Exp'!$C$273</f>
        <v>2.081892486242271E-3</v>
      </c>
      <c r="E32" s="61">
        <f>1/$A$1*'[1]94Exp'!D$273</f>
        <v>2.8007780748898676E-3</v>
      </c>
      <c r="F32" s="61">
        <f>1/$A$1*'[1]94Exp'!E$273</f>
        <v>2.8353469594795669E-3</v>
      </c>
      <c r="G32" s="61">
        <f>1/$A$1*'[1]94Exp'!F$273</f>
        <v>3.1080968111071613E-3</v>
      </c>
      <c r="H32" s="61">
        <f>1/$A$1*'[1]94Exp'!G$273</f>
        <v>2.7846678416098285E-3</v>
      </c>
      <c r="I32" s="61">
        <f>1/$A$1*'[1]94Exp'!H$273</f>
        <v>3.7065569523820683E-3</v>
      </c>
      <c r="J32" s="61">
        <f>1/$A$1*'[1]94Exp'!I$273</f>
        <v>4.1157211715387616E-3</v>
      </c>
      <c r="K32" s="61">
        <f>1/$A$1*'[1]94Exp'!J$273</f>
        <v>4.918868075213704E-3</v>
      </c>
      <c r="L32" s="61">
        <f>1/$A$1*'[1]94Exp'!K$273</f>
        <v>3.5294444861935993E-3</v>
      </c>
      <c r="M32" s="61">
        <f>1/$A$1*'[1]94Exp'!L$273</f>
        <v>4.3764491231879079E-3</v>
      </c>
      <c r="N32" s="61">
        <f>1/$A$1*'[1]94Exp'!M$273</f>
        <v>4.9005970267188377E-3</v>
      </c>
      <c r="O32" s="61">
        <f>1/$A$1*'[1]94Exp'!N$273</f>
        <v>4.3827072836855425E-3</v>
      </c>
      <c r="P32" s="61">
        <f>1/$A$1*'[1]94Exp'!O$273</f>
        <v>3.8097995321341154E-3</v>
      </c>
      <c r="Q32" s="61">
        <f>1/$A$1*'[1]94Exp'!P$273</f>
        <v>3.557568678066093E-3</v>
      </c>
      <c r="R32" s="61">
        <f>1/$A$1*'[1]94Exp'!Q$273</f>
        <v>3.0439990821426281E-3</v>
      </c>
      <c r="S32" s="61">
        <f>1/$A$1*'[1]94Exp'!R$273</f>
        <v>2.8283846821359642E-3</v>
      </c>
      <c r="T32" s="61">
        <f>1/$A$1*'[1]94Exp'!S$273</f>
        <v>3.0052270944435945E-3</v>
      </c>
      <c r="U32" s="61">
        <f>1/$A$1*'[1]94Exp'!T$273</f>
        <v>2.8561195291216799E-3</v>
      </c>
      <c r="V32" s="61">
        <f>1/$A$1*'[1]94Exp'!U$273</f>
        <v>2.8561195291216799E-3</v>
      </c>
      <c r="W32" s="61">
        <f>1/$A$1*'[1]94Exp'!V$273</f>
        <v>2.8561195291216799E-3</v>
      </c>
      <c r="X32" s="61">
        <f>1/$A$1*'[1]94Exp'!W$273</f>
        <v>2.8561195291216799E-3</v>
      </c>
      <c r="Y32" s="61">
        <f>1/$A$1*'[1]94Exp'!X$273</f>
        <v>2.8561195291216799E-3</v>
      </c>
      <c r="Z32" s="61">
        <f>1/$A$1*'[1]94Exp'!Y$273</f>
        <v>2.8561195291216799E-3</v>
      </c>
      <c r="AA32" s="61">
        <f>1/$A$1*'[1]94Exp'!Z$273</f>
        <v>2.8561195291216799E-3</v>
      </c>
      <c r="AB32" s="61">
        <f>1/$A$1*'[1]94Exp'!AA$273</f>
        <v>2.8561195291216799E-3</v>
      </c>
      <c r="AC32" s="308"/>
      <c r="AD32" s="319">
        <f>1/1000*'[1]94Exp'!$AB$273</f>
        <v>6.4441892137889999E-3</v>
      </c>
      <c r="AE32" s="61">
        <f>1/1000*'[1]94Exp'!$AC$273</f>
        <v>7.8704136851999989E-3</v>
      </c>
      <c r="AF32" s="61">
        <f>1/1000*'[1]94Exp'!AD$273</f>
        <v>9.2411086176000003E-3</v>
      </c>
      <c r="AG32" s="61">
        <f>1/1000*'[1]94Exp'!AE$273</f>
        <v>1.0979082183999999E-2</v>
      </c>
      <c r="AH32" s="61">
        <f>1/1000*'[1]94Exp'!AF$273</f>
        <v>1.5407266326199999E-2</v>
      </c>
      <c r="AI32" s="61">
        <f>1/1000*'[1]94Exp'!AG$273</f>
        <v>1.4434855620899998E-2</v>
      </c>
      <c r="AJ32" s="61">
        <f>1/1000*'[1]94Exp'!AH$273</f>
        <v>2.1499156649599997E-2</v>
      </c>
      <c r="AK32" s="61">
        <f>1/1000*'[1]94Exp'!AI$273</f>
        <v>3.16004065375E-2</v>
      </c>
      <c r="AL32" s="61">
        <f>1/1000*'[1]94Exp'!AJ$273</f>
        <v>4.1012843234399993E-2</v>
      </c>
      <c r="AM32" s="61">
        <f>1/1000*'[1]94Exp'!AK$273</f>
        <v>2.3708039075599999E-2</v>
      </c>
      <c r="AN32" s="61">
        <f>1/1000*'[1]94Exp'!AL$273</f>
        <v>1.8541874999999999E-2</v>
      </c>
      <c r="AO32" s="61">
        <f>1/1000*'[1]94Exp'!AM$273</f>
        <v>2.6626476671999997E-2</v>
      </c>
      <c r="AP32" s="61">
        <f>1/1000*'[1]94Exp'!AN$273</f>
        <v>2.4603425352000004E-2</v>
      </c>
      <c r="AQ32" s="61">
        <f>1/1000*'[1]94Exp'!AO$273</f>
        <v>2.4987856193999996E-2</v>
      </c>
      <c r="AR32" s="61">
        <f>1/1000*'[1]94Exp'!AP$273</f>
        <v>2.0013782089499998E-2</v>
      </c>
      <c r="AS32" s="61">
        <f>1/1000*'[1]94Exp'!AQ$273</f>
        <v>1.3916596077999999E-2</v>
      </c>
      <c r="AT32" s="61">
        <f>1/1000*'[1]94Exp'!AR$273</f>
        <v>1.33105566244E-2</v>
      </c>
      <c r="AU32" s="61">
        <f>1/1000*'[1]94Exp'!AS$273</f>
        <v>1.3992420141699999E-2</v>
      </c>
      <c r="AV32" s="61">
        <f>1/1000*'[1]94Exp'!AT$273</f>
        <v>1.4022764116000001E-2</v>
      </c>
      <c r="AW32" s="61">
        <f>1/1000*'[1]94Exp'!AU$273</f>
        <v>1.3293524971666667E-2</v>
      </c>
      <c r="AX32" s="61">
        <f>1/1000*'[1]94Exp'!AV$273</f>
        <v>0</v>
      </c>
      <c r="AY32" s="61">
        <f>1/1000*'[1]94Exp'!AW$273</f>
        <v>0</v>
      </c>
      <c r="AZ32" s="61">
        <f>1/1000*'[1]94Exp'!AX$273</f>
        <v>0</v>
      </c>
      <c r="BA32" s="61">
        <f>1/1000*'[1]94Exp'!AY$273</f>
        <v>0</v>
      </c>
      <c r="BB32" s="61">
        <f>1/1000*'[1]94Exp'!AZ$273</f>
        <v>0</v>
      </c>
      <c r="BC32" s="62">
        <f>1/1000*'[1]94Exp'!BA$273</f>
        <v>0</v>
      </c>
      <c r="BD32" s="331"/>
    </row>
    <row r="33" spans="2:57" ht="17.149999999999999" customHeight="1">
      <c r="B33" s="9" t="s">
        <v>132</v>
      </c>
      <c r="C33" s="56">
        <f t="shared" ref="C33:AB33" si="6">C5-SUM(C6,C7,C11,C12,C18,C31,C32)</f>
        <v>8.9931238327470631E-2</v>
      </c>
      <c r="D33" s="23">
        <f t="shared" si="6"/>
        <v>9.0183226920574566E-2</v>
      </c>
      <c r="E33" s="23">
        <f t="shared" si="6"/>
        <v>8.0751358558684871E-2</v>
      </c>
      <c r="F33" s="23">
        <f t="shared" si="6"/>
        <v>8.7614316122146541E-2</v>
      </c>
      <c r="G33" s="23">
        <f t="shared" si="6"/>
        <v>0.10180034414840766</v>
      </c>
      <c r="H33" s="23">
        <f t="shared" si="6"/>
        <v>0.11041626055424658</v>
      </c>
      <c r="I33" s="23">
        <f t="shared" si="6"/>
        <v>0.127300714613656</v>
      </c>
      <c r="J33" s="23">
        <f t="shared" si="6"/>
        <v>0.14333986565612689</v>
      </c>
      <c r="K33" s="23">
        <f t="shared" si="6"/>
        <v>0.1487944879780787</v>
      </c>
      <c r="L33" s="23">
        <f t="shared" si="6"/>
        <v>0.13871010042861998</v>
      </c>
      <c r="M33" s="23">
        <f t="shared" si="6"/>
        <v>0.15023673558278583</v>
      </c>
      <c r="N33" s="23">
        <f t="shared" si="6"/>
        <v>0.17188413749148057</v>
      </c>
      <c r="O33" s="23">
        <f t="shared" si="6"/>
        <v>0.18352431427141713</v>
      </c>
      <c r="P33" s="23">
        <f t="shared" si="6"/>
        <v>0.18055810947756923</v>
      </c>
      <c r="Q33" s="23">
        <f t="shared" si="6"/>
        <v>0.17040367115279142</v>
      </c>
      <c r="R33" s="23">
        <f t="shared" si="6"/>
        <v>0.18187461392358517</v>
      </c>
      <c r="S33" s="23">
        <f t="shared" si="6"/>
        <v>0.16823363761335175</v>
      </c>
      <c r="T33" s="23">
        <f t="shared" si="6"/>
        <v>0.12913485460930896</v>
      </c>
      <c r="U33" s="23">
        <f t="shared" si="6"/>
        <v>0.12308986792926468</v>
      </c>
      <c r="V33" s="23">
        <f t="shared" si="6"/>
        <v>0.12308986792926468</v>
      </c>
      <c r="W33" s="23">
        <f t="shared" si="6"/>
        <v>0.12308986792926468</v>
      </c>
      <c r="X33" s="23">
        <f t="shared" si="6"/>
        <v>0.12308986792926468</v>
      </c>
      <c r="Y33" s="23">
        <f t="shared" si="6"/>
        <v>0.12308986792926468</v>
      </c>
      <c r="Z33" s="23">
        <f t="shared" si="6"/>
        <v>0.12308986792926468</v>
      </c>
      <c r="AA33" s="23">
        <f t="shared" si="6"/>
        <v>0.12308986792926468</v>
      </c>
      <c r="AB33" s="23">
        <f t="shared" si="6"/>
        <v>0.12308986792926468</v>
      </c>
      <c r="AC33" s="13"/>
      <c r="AD33" s="153">
        <f t="shared" ref="AD33:BC33" si="7">AD5-SUM(AD6,AD7,AD11,AD12,AD18,AD31,AD32)</f>
        <v>0.38962337321099927</v>
      </c>
      <c r="AE33" s="154">
        <f t="shared" si="7"/>
        <v>0.38871566218920006</v>
      </c>
      <c r="AF33" s="154">
        <f t="shared" si="7"/>
        <v>0.39738196519200075</v>
      </c>
      <c r="AG33" s="154">
        <f t="shared" si="7"/>
        <v>0.48373462727520034</v>
      </c>
      <c r="AH33" s="154">
        <f t="shared" si="7"/>
        <v>0.6051400747168012</v>
      </c>
      <c r="AI33" s="154">
        <f t="shared" si="7"/>
        <v>0.66119731340519872</v>
      </c>
      <c r="AJ33" s="154">
        <f t="shared" si="7"/>
        <v>0.76216523150080162</v>
      </c>
      <c r="AK33" s="154">
        <f t="shared" si="7"/>
        <v>0.92114611879449892</v>
      </c>
      <c r="AL33" s="154">
        <f t="shared" si="7"/>
        <v>1.0443788983199997</v>
      </c>
      <c r="AM33" s="154">
        <f t="shared" si="7"/>
        <v>0.88567003007559819</v>
      </c>
      <c r="AN33" s="154">
        <f t="shared" si="7"/>
        <v>0.70128422699999549</v>
      </c>
      <c r="AO33" s="154">
        <f t="shared" si="7"/>
        <v>1.1635803098399986</v>
      </c>
      <c r="AP33" s="154">
        <f t="shared" si="7"/>
        <v>1.1395452811776012</v>
      </c>
      <c r="AQ33" s="154">
        <f t="shared" si="7"/>
        <v>1.1707899456392985</v>
      </c>
      <c r="AR33" s="154">
        <f t="shared" si="7"/>
        <v>1.1386799756835</v>
      </c>
      <c r="AS33" s="154">
        <f t="shared" si="7"/>
        <v>0.98976819654999737</v>
      </c>
      <c r="AT33" s="154">
        <f t="shared" si="7"/>
        <v>0.96446065668579894</v>
      </c>
      <c r="AU33" s="154">
        <f t="shared" si="7"/>
        <v>0.88442311150049502</v>
      </c>
      <c r="AV33" s="154">
        <f t="shared" si="7"/>
        <v>0.88141093750199762</v>
      </c>
      <c r="AW33" s="154">
        <f t="shared" si="7"/>
        <v>0.83557408589749738</v>
      </c>
      <c r="AX33" s="154">
        <f t="shared" si="7"/>
        <v>0</v>
      </c>
      <c r="AY33" s="154">
        <f t="shared" si="7"/>
        <v>0</v>
      </c>
      <c r="AZ33" s="154">
        <f t="shared" si="7"/>
        <v>0</v>
      </c>
      <c r="BA33" s="154">
        <f t="shared" si="7"/>
        <v>0</v>
      </c>
      <c r="BB33" s="154">
        <f t="shared" si="7"/>
        <v>0</v>
      </c>
      <c r="BC33" s="154">
        <f t="shared" si="7"/>
        <v>0</v>
      </c>
      <c r="BD33" s="331"/>
    </row>
    <row r="34" spans="2:57">
      <c r="B34" s="5" t="s">
        <v>55</v>
      </c>
      <c r="C34" s="20">
        <f>1/$A$1*'[1]94Exp'!$B$171</f>
        <v>1.031246316141596E-3</v>
      </c>
      <c r="D34" s="12">
        <f>1/$A$1*'[1]94Exp'!$C$171</f>
        <v>1.0327428622780536E-3</v>
      </c>
      <c r="E34" s="12">
        <f>1/$A$1*'[1]94Exp'!D$171</f>
        <v>9.6680000000000019E-4</v>
      </c>
      <c r="F34" s="12">
        <f>1/$A$1*'[1]94Exp'!E$171</f>
        <v>2.2038000000000001E-3</v>
      </c>
      <c r="G34" s="12">
        <f>1/$A$1*'[1]94Exp'!F$171</f>
        <v>1.7868407652036177E-3</v>
      </c>
      <c r="H34" s="12">
        <f>1/$A$1*'[1]94Exp'!G$171</f>
        <v>2.0116000000000005E-3</v>
      </c>
      <c r="I34" s="12">
        <f>1/$A$1*'[1]94Exp'!H$171</f>
        <v>3.8681000000000002E-3</v>
      </c>
      <c r="J34" s="12">
        <f>1/$A$1*'[1]94Exp'!I$171</f>
        <v>5.8729050634358342E-3</v>
      </c>
      <c r="K34" s="12">
        <f>1/$A$1*'[1]94Exp'!J$171</f>
        <v>8.3491574252667015E-3</v>
      </c>
      <c r="L34" s="12">
        <f>1/$A$1*'[1]94Exp'!K$171</f>
        <v>7.7928047214645291E-3</v>
      </c>
      <c r="M34" s="12">
        <f>1/$A$1*'[1]94Exp'!L$171</f>
        <v>6.6419827953459656E-3</v>
      </c>
      <c r="N34" s="12">
        <f>1/$A$1*'[1]94Exp'!M$171</f>
        <v>7.5507265209303169E-3</v>
      </c>
      <c r="O34" s="12">
        <f>1/$A$1*'[1]94Exp'!N$171</f>
        <v>1.2849133717480553E-2</v>
      </c>
      <c r="P34" s="12">
        <f>1/$A$1*'[1]94Exp'!O$171</f>
        <v>1.492521093193293E-2</v>
      </c>
      <c r="Q34" s="12">
        <f>1/$A$1*'[1]94Exp'!P$171</f>
        <v>9.5344999999999996E-3</v>
      </c>
      <c r="R34" s="12">
        <f>1/$A$1*'[1]94Exp'!Q$171</f>
        <v>9.4094000000000001E-3</v>
      </c>
      <c r="S34" s="12">
        <f>1/$A$1*'[1]94Exp'!R$171</f>
        <v>8.2420703659523316E-3</v>
      </c>
      <c r="T34" s="12">
        <f>1/$A$1*'[1]94Exp'!S$171</f>
        <v>8.2831000000000016E-3</v>
      </c>
      <c r="U34" s="12">
        <f>1/$A$1*'[1]94Exp'!T$171</f>
        <v>5.7702549319507941E-3</v>
      </c>
      <c r="V34" s="12">
        <f>1/$A$1*'[1]94Exp'!U$171</f>
        <v>5.7702549319507941E-3</v>
      </c>
      <c r="W34" s="12">
        <f>1/$A$1*'[1]94Exp'!V$171</f>
        <v>5.7702549319507941E-3</v>
      </c>
      <c r="X34" s="12">
        <f>1/$A$1*'[1]94Exp'!W$171</f>
        <v>5.7702549319507941E-3</v>
      </c>
      <c r="Y34" s="12">
        <f>1/$A$1*'[1]94Exp'!X$171</f>
        <v>5.7702549319507941E-3</v>
      </c>
      <c r="Z34" s="12">
        <f>1/$A$1*'[1]94Exp'!Y$171</f>
        <v>5.7702549319507941E-3</v>
      </c>
      <c r="AA34" s="12">
        <f>1/$A$1*'[1]94Exp'!Z$171</f>
        <v>5.7702549319507941E-3</v>
      </c>
      <c r="AB34" s="12">
        <f>1/$A$1*'[1]94Exp'!AA$171</f>
        <v>5.7702549319507941E-3</v>
      </c>
      <c r="AC34" s="13"/>
      <c r="AD34" s="20">
        <f>1/1000*'[1]94Exp'!$AB$171</f>
        <v>5.2103336834759999E-3</v>
      </c>
      <c r="AE34" s="12">
        <f>1/1000*'[1]94Exp'!$AC$171</f>
        <v>5.3422539999999994E-3</v>
      </c>
      <c r="AF34" s="12">
        <f>1/1000*'[1]94Exp'!AD$171</f>
        <v>5.2533961631999991E-3</v>
      </c>
      <c r="AG34" s="12">
        <f>1/1000*'[1]94Exp'!AE$171</f>
        <v>9.2830219888000009E-3</v>
      </c>
      <c r="AH34" s="12">
        <f>1/1000*'[1]94Exp'!AF$171</f>
        <v>1.23823577696E-2</v>
      </c>
      <c r="AI34" s="12">
        <f>1/1000*'[1]94Exp'!AG$171</f>
        <v>1.4021432482200001E-2</v>
      </c>
      <c r="AJ34" s="12">
        <f>1/1000*'[1]94Exp'!AH$171</f>
        <v>1.7252000501999997E-2</v>
      </c>
      <c r="AK34" s="12">
        <f>1/1000*'[1]94Exp'!AI$171</f>
        <v>2.7708582612000002E-2</v>
      </c>
      <c r="AL34" s="12">
        <f>1/1000*'[1]94Exp'!AJ$171</f>
        <v>4.0522785911600002E-2</v>
      </c>
      <c r="AM34" s="12">
        <f>1/1000*'[1]94Exp'!AK$171</f>
        <v>3.68321097936E-2</v>
      </c>
      <c r="AN34" s="12">
        <f>1/1000*'[1]94Exp'!AL$171</f>
        <v>2.2403222999999996E-2</v>
      </c>
      <c r="AO34" s="12">
        <f>1/1000*'[1]94Exp'!AM$171</f>
        <v>3.5891309903999996E-2</v>
      </c>
      <c r="AP34" s="12">
        <f>1/1000*'[1]94Exp'!AN$171</f>
        <v>3.9174348575999988E-2</v>
      </c>
      <c r="AQ34" s="12">
        <f>1/1000*'[1]94Exp'!AO$171</f>
        <v>4.6808758330500001E-2</v>
      </c>
      <c r="AR34" s="12">
        <f>1/1000*'[1]94Exp'!AP$171</f>
        <v>4.0698483249000002E-2</v>
      </c>
      <c r="AS34" s="12">
        <f>1/1000*'[1]94Exp'!AQ$171</f>
        <v>3.4938947182999995E-2</v>
      </c>
      <c r="AT34" s="12">
        <f>1/1000*'[1]94Exp'!AR$171</f>
        <v>3.7086227350300004E-2</v>
      </c>
      <c r="AU34" s="12">
        <f>1/1000*'[1]94Exp'!AS$171</f>
        <v>3.6692620979299997E-2</v>
      </c>
      <c r="AV34" s="12">
        <f>1/1000*'[1]94Exp'!AT$171</f>
        <v>3.0328045751E-2</v>
      </c>
      <c r="AW34" s="12">
        <f>1/1000*'[1]94Exp'!AU$171</f>
        <v>2.8750867532083335E-2</v>
      </c>
      <c r="AX34" s="12">
        <f>1/1000*'[1]94Exp'!AV$171</f>
        <v>0</v>
      </c>
      <c r="AY34" s="12">
        <f>1/1000*'[1]94Exp'!AW$171</f>
        <v>0</v>
      </c>
      <c r="AZ34" s="12">
        <f>1/1000*'[1]94Exp'!AX$171</f>
        <v>0</v>
      </c>
      <c r="BA34" s="12">
        <f>1/1000*'[1]94Exp'!AY$171</f>
        <v>0</v>
      </c>
      <c r="BB34" s="12">
        <f>1/1000*'[1]94Exp'!AZ$171</f>
        <v>0</v>
      </c>
      <c r="BC34" s="82">
        <f>1/1000*'[1]94Exp'!BA$171</f>
        <v>0</v>
      </c>
      <c r="BD34" s="341"/>
      <c r="BE34" s="374"/>
    </row>
    <row r="35" spans="2:57">
      <c r="B35" s="5" t="s">
        <v>133</v>
      </c>
      <c r="C35" s="20">
        <f>1/$A$1*'[1]94Exp'!$B$194</f>
        <v>6.5112293389360436E-3</v>
      </c>
      <c r="D35" s="12">
        <f>1/$A$1*'[1]94Exp'!$C$194</f>
        <v>6.4646578185574297E-3</v>
      </c>
      <c r="E35" s="12">
        <f>1/$A$1*'[1]94Exp'!D$194</f>
        <v>6.1912000000000017E-3</v>
      </c>
      <c r="F35" s="12">
        <f>1/$A$1*'[1]94Exp'!E$194</f>
        <v>5.6343000000000009E-3</v>
      </c>
      <c r="G35" s="12">
        <f>1/$A$1*'[1]94Exp'!F$194</f>
        <v>6.0420999999999999E-3</v>
      </c>
      <c r="H35" s="12">
        <f>1/$A$1*'[1]94Exp'!G$194</f>
        <v>6.6273E-3</v>
      </c>
      <c r="I35" s="12">
        <f>1/$A$1*'[1]94Exp'!H$194</f>
        <v>9.4396545751667272E-3</v>
      </c>
      <c r="J35" s="12">
        <f>1/$A$1*'[1]94Exp'!I$194</f>
        <v>1.398855323783159E-2</v>
      </c>
      <c r="K35" s="12">
        <f>1/$A$1*'[1]94Exp'!J$194</f>
        <v>1.74869E-2</v>
      </c>
      <c r="L35" s="12">
        <f>1/$A$1*'[1]94Exp'!K$194</f>
        <v>1.0298391546174349E-2</v>
      </c>
      <c r="M35" s="12">
        <f>1/$A$1*'[1]94Exp'!L$194</f>
        <v>9.2732277495030206E-3</v>
      </c>
      <c r="N35" s="12">
        <f>1/$A$1*'[1]94Exp'!M$194</f>
        <v>1.5287223162267615E-2</v>
      </c>
      <c r="O35" s="12">
        <f>1/$A$1*'[1]94Exp'!N$194</f>
        <v>1.708314022449214E-2</v>
      </c>
      <c r="P35" s="12">
        <f>1/$A$1*'[1]94Exp'!O$194</f>
        <v>1.4602147914807987E-2</v>
      </c>
      <c r="Q35" s="12">
        <f>1/$A$1*'[1]94Exp'!P$194</f>
        <v>1.4589332221755586E-2</v>
      </c>
      <c r="R35" s="12">
        <f>1/$A$1*'[1]94Exp'!Q$194</f>
        <v>9.4297274962341828E-3</v>
      </c>
      <c r="S35" s="12">
        <f>1/$A$1*'[1]94Exp'!R$194</f>
        <v>7.1460000000000013E-3</v>
      </c>
      <c r="T35" s="12">
        <f>1/$A$1*'[1]94Exp'!S$194</f>
        <v>7.1674779828955325E-3</v>
      </c>
      <c r="U35" s="12">
        <f>1/$A$1*'[1]94Exp'!T$194</f>
        <v>7.9335070316796756E-3</v>
      </c>
      <c r="V35" s="12">
        <f>1/$A$1*'[1]94Exp'!U$194</f>
        <v>7.9335070316796756E-3</v>
      </c>
      <c r="W35" s="12">
        <f>1/$A$1*'[1]94Exp'!V$194</f>
        <v>7.9335070316796756E-3</v>
      </c>
      <c r="X35" s="12">
        <f>1/$A$1*'[1]94Exp'!W$194</f>
        <v>7.9335070316796756E-3</v>
      </c>
      <c r="Y35" s="12">
        <f>1/$A$1*'[1]94Exp'!X$194</f>
        <v>7.9335070316796756E-3</v>
      </c>
      <c r="Z35" s="12">
        <f>1/$A$1*'[1]94Exp'!Y$194</f>
        <v>7.9335070316796756E-3</v>
      </c>
      <c r="AA35" s="12">
        <f>1/$A$1*'[1]94Exp'!Z$194</f>
        <v>7.9335070316796756E-3</v>
      </c>
      <c r="AB35" s="12">
        <f>1/$A$1*'[1]94Exp'!AA$194</f>
        <v>7.9335070316796756E-3</v>
      </c>
      <c r="AC35" s="13"/>
      <c r="AD35" s="20">
        <f>1/1000*'[1]94Exp'!$AB$194</f>
        <v>4.1806151907842995E-2</v>
      </c>
      <c r="AE35" s="12">
        <f>1/1000*'[1]94Exp'!$AC$194</f>
        <v>4.2948044826400002E-2</v>
      </c>
      <c r="AF35" s="12">
        <f>1/1000*'[1]94Exp'!AD$194</f>
        <v>3.9315592276800003E-2</v>
      </c>
      <c r="AG35" s="12">
        <f>1/1000*'[1]94Exp'!AE$194</f>
        <v>4.8169070611200002E-2</v>
      </c>
      <c r="AH35" s="12">
        <f>1/1000*'[1]94Exp'!AF$194</f>
        <v>6.0679040411499997E-2</v>
      </c>
      <c r="AI35" s="12">
        <f>1/1000*'[1]94Exp'!AG$194</f>
        <v>6.7251012371399993E-2</v>
      </c>
      <c r="AJ35" s="12">
        <f>1/1000*'[1]94Exp'!AH$194</f>
        <v>0.102047439782</v>
      </c>
      <c r="AK35" s="12">
        <f>1/1000*'[1]94Exp'!AI$194</f>
        <v>0.14149530309150002</v>
      </c>
      <c r="AL35" s="12">
        <f>1/1000*'[1]94Exp'!AJ$194</f>
        <v>0.18693250852320001</v>
      </c>
      <c r="AM35" s="12">
        <f>1/1000*'[1]94Exp'!AK$194</f>
        <v>0.1067311672064</v>
      </c>
      <c r="AN35" s="12">
        <f>1/1000*'[1]94Exp'!AL$194</f>
        <v>7.7941704000000001E-2</v>
      </c>
      <c r="AO35" s="12">
        <f>1/1000*'[1]94Exp'!AM$194</f>
        <v>0.137623164672</v>
      </c>
      <c r="AP35" s="12">
        <f>1/1000*'[1]94Exp'!AN$194</f>
        <v>0.14689249064159998</v>
      </c>
      <c r="AQ35" s="12">
        <f>1/1000*'[1]94Exp'!AO$194</f>
        <v>0.14449713922140001</v>
      </c>
      <c r="AR35" s="12">
        <f>1/1000*'[1]94Exp'!AP$194</f>
        <v>0.1317443890875</v>
      </c>
      <c r="AS35" s="12">
        <f>1/1000*'[1]94Exp'!AQ$194</f>
        <v>8.0320259837999994E-2</v>
      </c>
      <c r="AT35" s="12">
        <f>1/1000*'[1]94Exp'!AR$194</f>
        <v>5.4992202190600005E-2</v>
      </c>
      <c r="AU35" s="12">
        <f>1/1000*'[1]94Exp'!AS$194</f>
        <v>5.8194137816099986E-2</v>
      </c>
      <c r="AV35" s="12">
        <f>1/1000*'[1]94Exp'!AT$194</f>
        <v>5.3039985480000003E-2</v>
      </c>
      <c r="AW35" s="12">
        <f>1/1000*'[1]94Exp'!AU$194</f>
        <v>5.0281696649999999E-2</v>
      </c>
      <c r="AX35" s="12">
        <f>1/1000*'[1]94Exp'!AV$194</f>
        <v>0</v>
      </c>
      <c r="AY35" s="12">
        <f>1/1000*'[1]94Exp'!AW$194</f>
        <v>0</v>
      </c>
      <c r="AZ35" s="12">
        <f>1/1000*'[1]94Exp'!AX$194</f>
        <v>0</v>
      </c>
      <c r="BA35" s="12">
        <f>1/1000*'[1]94Exp'!AY$194</f>
        <v>0</v>
      </c>
      <c r="BB35" s="12">
        <f>1/1000*'[1]94Exp'!AZ$194</f>
        <v>0</v>
      </c>
      <c r="BC35" s="82">
        <f>1/1000*'[1]94Exp'!BA$194</f>
        <v>0</v>
      </c>
      <c r="BD35" s="341"/>
    </row>
    <row r="36" spans="2:57">
      <c r="B36" s="5" t="s">
        <v>85</v>
      </c>
      <c r="C36" s="20">
        <f>1/$A$1*'[1]94Exp'!$B$226</f>
        <v>7.4910400000000016E-2</v>
      </c>
      <c r="D36" s="12">
        <f>1/$A$1*'[1]94Exp'!$C$226</f>
        <v>7.6855099999999996E-2</v>
      </c>
      <c r="E36" s="12">
        <f>1/$A$1*'[1]94Exp'!D$226</f>
        <v>6.9689100000000004E-2</v>
      </c>
      <c r="F36" s="12">
        <f>1/$A$1*'[1]94Exp'!E$226</f>
        <v>7.5055200000000002E-2</v>
      </c>
      <c r="G36" s="12">
        <f>1/$A$1*'[1]94Exp'!F$226</f>
        <v>8.4566300000000011E-2</v>
      </c>
      <c r="H36" s="12">
        <f>1/$A$1*'[1]94Exp'!G$226</f>
        <v>9.3503800000000012E-2</v>
      </c>
      <c r="I36" s="12">
        <f>1/$A$1*'[1]94Exp'!H$226</f>
        <v>0.10375819999999998</v>
      </c>
      <c r="J36" s="12">
        <f>1/$A$1*'[1]94Exp'!I$226</f>
        <v>0.11244700000000001</v>
      </c>
      <c r="K36" s="12">
        <f>1/$A$1*'[1]94Exp'!J$226</f>
        <v>0.11216890000000002</v>
      </c>
      <c r="L36" s="12">
        <f>1/$A$1*'[1]94Exp'!K$226</f>
        <v>0.11191430000000001</v>
      </c>
      <c r="M36" s="12">
        <f>1/$A$1*'[1]94Exp'!L$226</f>
        <v>0.120933</v>
      </c>
      <c r="N36" s="12">
        <f>1/$A$1*'[1]94Exp'!M$226</f>
        <v>0.13421050000000001</v>
      </c>
      <c r="O36" s="12">
        <f>1/$A$1*'[1]94Exp'!N$226</f>
        <v>0.14205920000000002</v>
      </c>
      <c r="P36" s="12">
        <f>1/$A$1*'[1]94Exp'!O$226</f>
        <v>0.1386087</v>
      </c>
      <c r="Q36" s="12">
        <f>1/$A$1*'[1]94Exp'!P$226</f>
        <v>0.13402479999999997</v>
      </c>
      <c r="R36" s="12">
        <f>1/$A$1*'[1]94Exp'!Q$226</f>
        <v>0.14956210000000003</v>
      </c>
      <c r="S36" s="12">
        <f>1/$A$1*'[1]94Exp'!R$226</f>
        <v>0.14072930000000003</v>
      </c>
      <c r="T36" s="12">
        <f>1/$A$1*'[1]94Exp'!S$226</f>
        <v>0.10166670000000003</v>
      </c>
      <c r="U36" s="12">
        <f>1/$A$1*'[1]94Exp'!T$226</f>
        <v>9.810820000000002E-2</v>
      </c>
      <c r="V36" s="12">
        <f>1/$A$1*'[1]94Exp'!U$226</f>
        <v>9.810820000000002E-2</v>
      </c>
      <c r="W36" s="12">
        <f>1/$A$1*'[1]94Exp'!V$226</f>
        <v>9.810820000000002E-2</v>
      </c>
      <c r="X36" s="12">
        <f>1/$A$1*'[1]94Exp'!W$226</f>
        <v>9.810820000000002E-2</v>
      </c>
      <c r="Y36" s="12">
        <f>1/$A$1*'[1]94Exp'!X$226</f>
        <v>9.810820000000002E-2</v>
      </c>
      <c r="Z36" s="12">
        <f>1/$A$1*'[1]94Exp'!Y$226</f>
        <v>9.810820000000002E-2</v>
      </c>
      <c r="AA36" s="12">
        <f>1/$A$1*'[1]94Exp'!Z$226</f>
        <v>9.810820000000002E-2</v>
      </c>
      <c r="AB36" s="12">
        <f>1/$A$1*'[1]94Exp'!AA$226</f>
        <v>9.810820000000002E-2</v>
      </c>
      <c r="AC36" s="308"/>
      <c r="AD36" s="20">
        <f>1/1000*'[1]94Exp'!$AB$226</f>
        <v>0.31483417721036089</v>
      </c>
      <c r="AE36" s="12">
        <f>1/1000*'[1]94Exp'!$AC$226</f>
        <v>0.31866839493720006</v>
      </c>
      <c r="AF36" s="12">
        <f>1/1000*'[1]94Exp'!AD$226</f>
        <v>0.33404441670719992</v>
      </c>
      <c r="AG36" s="12">
        <f>1/1000*'[1]94Exp'!AE$226</f>
        <v>0.40265552452159997</v>
      </c>
      <c r="AH36" s="12">
        <f>1/1000*'[1]94Exp'!AF$226</f>
        <v>0.49412184174149998</v>
      </c>
      <c r="AI36" s="12">
        <f>1/1000*'[1]94Exp'!AG$226</f>
        <v>0.53567769315059988</v>
      </c>
      <c r="AJ36" s="12">
        <f>1/1000*'[1]94Exp'!AH$226</f>
        <v>0.58445719275120001</v>
      </c>
      <c r="AK36" s="12">
        <f>1/1000*'[1]94Exp'!AI$226</f>
        <v>0.67612528911850012</v>
      </c>
      <c r="AL36" s="12">
        <f>1/1000*'[1]94Exp'!AJ$226</f>
        <v>0.73857303773399996</v>
      </c>
      <c r="AM36" s="12">
        <f>1/1000*'[1]94Exp'!AK$226</f>
        <v>0.68421962818000015</v>
      </c>
      <c r="AN36" s="12">
        <f>1/1000*'[1]94Exp'!AL$226</f>
        <v>0.54844529900000005</v>
      </c>
      <c r="AO36" s="12">
        <f>1/1000*'[1]94Exp'!AM$226</f>
        <v>0.9035158117919998</v>
      </c>
      <c r="AP36" s="12">
        <f>1/1000*'[1]94Exp'!AN$226</f>
        <v>0.87780774466879996</v>
      </c>
      <c r="AQ36" s="12">
        <f>1/1000*'[1]94Exp'!AO$226</f>
        <v>0.88952279338259999</v>
      </c>
      <c r="AR36" s="12">
        <f>1/1000*'[1]94Exp'!AP$226</f>
        <v>0.87130714442549972</v>
      </c>
      <c r="AS36" s="12">
        <f>1/1000*'[1]94Exp'!AQ$226</f>
        <v>0.79989065988649999</v>
      </c>
      <c r="AT36" s="12">
        <f>1/1000*'[1]94Exp'!AR$238</f>
        <v>1.7725102952699998E-2</v>
      </c>
      <c r="AU36" s="12">
        <f>1/1000*'[1]94Exp'!AS$238</f>
        <v>1.5738710401699996E-2</v>
      </c>
      <c r="AV36" s="12">
        <f>1/1000*'[1]94Exp'!AT$238</f>
        <v>1.381307048E-2</v>
      </c>
      <c r="AW36" s="12">
        <f>1/1000*'[1]94Exp'!AU$238</f>
        <v>1.3094736233333334E-2</v>
      </c>
      <c r="AX36" s="12">
        <f>1/1000*'[1]94Exp'!AV$238</f>
        <v>0</v>
      </c>
      <c r="AY36" s="12">
        <f>1/1000*'[1]94Exp'!AW$238</f>
        <v>0</v>
      </c>
      <c r="AZ36" s="12">
        <f>1/1000*'[1]94Exp'!AX$238</f>
        <v>0</v>
      </c>
      <c r="BA36" s="12">
        <f>1/1000*'[1]94Exp'!AY$238</f>
        <v>0</v>
      </c>
      <c r="BB36" s="12">
        <f>1/1000*'[1]94Exp'!AZ$238</f>
        <v>0</v>
      </c>
      <c r="BC36" s="82">
        <f>1/1000*'[1]94Exp'!BA$238</f>
        <v>0</v>
      </c>
      <c r="BD36" s="341"/>
    </row>
    <row r="37" spans="2:57">
      <c r="B37" s="5" t="s">
        <v>83</v>
      </c>
      <c r="C37" s="20">
        <f>1/$A$1*'[1]94Exp'!$B$238</f>
        <v>4.3448872931102995E-3</v>
      </c>
      <c r="D37" s="12">
        <f>1/$A$1*'[1]94Exp'!$C$238</f>
        <v>2.7247336097245998E-3</v>
      </c>
      <c r="E37" s="12">
        <f>1/$A$1*'[1]94Exp'!D$238</f>
        <v>1.2746000000000001E-3</v>
      </c>
      <c r="F37" s="12">
        <f>1/$A$1*'[1]94Exp'!E$238</f>
        <v>9.4290719198487048E-4</v>
      </c>
      <c r="G37" s="12">
        <f>1/$A$1*'[1]94Exp'!F$238</f>
        <v>5.5686109782729825E-3</v>
      </c>
      <c r="H37" s="12">
        <f>1/$A$1*'[1]94Exp'!G$238</f>
        <v>3.6061999999999999E-3</v>
      </c>
      <c r="I37" s="12">
        <f>1/$A$1*'[1]94Exp'!H$238</f>
        <v>4.2395014324551217E-3</v>
      </c>
      <c r="J37" s="12">
        <f>1/$A$1*'[1]94Exp'!I$238</f>
        <v>4.9353337305634154E-3</v>
      </c>
      <c r="K37" s="12">
        <f>1/$A$1*'[1]94Exp'!J$238</f>
        <v>4.6146049233752526E-3</v>
      </c>
      <c r="L37" s="12">
        <f>1/$A$1*'[1]94Exp'!K$238</f>
        <v>2.2126389700629395E-3</v>
      </c>
      <c r="M37" s="12">
        <f>1/$A$1*'[1]94Exp'!L$238</f>
        <v>2.8899235598187148E-3</v>
      </c>
      <c r="N37" s="12">
        <f>1/$A$1*'[1]94Exp'!M$238</f>
        <v>4.4242929875120485E-3</v>
      </c>
      <c r="O37" s="12">
        <f>1/$A$1*'[1]94Exp'!N$238</f>
        <v>3.8116910400228673E-3</v>
      </c>
      <c r="P37" s="12">
        <f>1/$A$1*'[1]94Exp'!O$238</f>
        <v>4.412705773225817E-3</v>
      </c>
      <c r="Q37" s="12">
        <f>1/$A$1*'[1]94Exp'!P$238</f>
        <v>4.0063000000000008E-3</v>
      </c>
      <c r="R37" s="12">
        <f>1/$A$1*'[1]94Exp'!Q$238</f>
        <v>5.7898000000000003E-3</v>
      </c>
      <c r="S37" s="12">
        <f>1/$A$1*'[1]94Exp'!R$238</f>
        <v>3.1348914180940233E-3</v>
      </c>
      <c r="T37" s="12">
        <f>1/$A$1*'[1]94Exp'!S$238</f>
        <v>2.7740416484918562E-3</v>
      </c>
      <c r="U37" s="12">
        <f>1/$A$1*'[1]94Exp'!T$238</f>
        <v>1.806387167877615E-3</v>
      </c>
      <c r="V37" s="12">
        <f>1/$A$1*'[1]94Exp'!U$238</f>
        <v>1.806387167877615E-3</v>
      </c>
      <c r="W37" s="12">
        <f>1/$A$1*'[1]94Exp'!V$238</f>
        <v>1.806387167877615E-3</v>
      </c>
      <c r="X37" s="12">
        <f>1/$A$1*'[1]94Exp'!W$238</f>
        <v>1.806387167877615E-3</v>
      </c>
      <c r="Y37" s="12">
        <f>1/$A$1*'[1]94Exp'!X$238</f>
        <v>1.806387167877615E-3</v>
      </c>
      <c r="Z37" s="12">
        <f>1/$A$1*'[1]94Exp'!Y$238</f>
        <v>1.806387167877615E-3</v>
      </c>
      <c r="AA37" s="12">
        <f>1/$A$1*'[1]94Exp'!Z$238</f>
        <v>1.806387167877615E-3</v>
      </c>
      <c r="AB37" s="12">
        <f>1/$A$1*'[1]94Exp'!AA$238</f>
        <v>1.806387167877615E-3</v>
      </c>
      <c r="AC37" s="13"/>
      <c r="AD37" s="20">
        <f>1/1000*'[1]94Exp'!$AB$238</f>
        <v>1.3414932046104E-2</v>
      </c>
      <c r="AE37" s="12">
        <f>1/1000*'[1]94Exp'!$AC$238</f>
        <v>8.2840268419999991E-3</v>
      </c>
      <c r="AF37" s="12">
        <f>1/1000*'[1]94Exp'!AD$238</f>
        <v>6.7562864687999991E-3</v>
      </c>
      <c r="AG37" s="12">
        <f>1/1000*'[1]94Exp'!AE$238</f>
        <v>6.6801963984000007E-3</v>
      </c>
      <c r="AH37" s="12">
        <f>1/1000*'[1]94Exp'!AF$238</f>
        <v>1.6463208060600004E-2</v>
      </c>
      <c r="AI37" s="12">
        <f>1/1000*'[1]94Exp'!AG$238</f>
        <v>1.29846717E-2</v>
      </c>
      <c r="AJ37" s="12">
        <f>1/1000*'[1]94Exp'!AH$238</f>
        <v>1.8435992378400001E-2</v>
      </c>
      <c r="AK37" s="12">
        <f>1/1000*'[1]94Exp'!AI$238</f>
        <v>2.6973462857999998E-2</v>
      </c>
      <c r="AL37" s="12">
        <f>1/1000*'[1]94Exp'!AJ$238</f>
        <v>2.7783879714400002E-2</v>
      </c>
      <c r="AM37" s="12">
        <f>1/1000*'[1]94Exp'!AK$238</f>
        <v>1.45414706624E-2</v>
      </c>
      <c r="AN37" s="12">
        <f>1/1000*'[1]94Exp'!AL$238</f>
        <v>1.4119823999999998E-2</v>
      </c>
      <c r="AO37" s="12">
        <f>1/1000*'[1]94Exp'!AM$238</f>
        <v>2.2537356959999998E-2</v>
      </c>
      <c r="AP37" s="12">
        <f>1/1000*'[1]94Exp'!AN$238</f>
        <v>2.1779035379199996E-2</v>
      </c>
      <c r="AQ37" s="12">
        <f>1/1000*'[1]94Exp'!AO$238</f>
        <v>3.1532021132400001E-2</v>
      </c>
      <c r="AR37" s="12">
        <f>1/1000*'[1]94Exp'!AP$238</f>
        <v>2.7395557798499996E-2</v>
      </c>
      <c r="AS37" s="12">
        <f>1/1000*'[1]94Exp'!AQ$238</f>
        <v>2.5260166238999997E-2</v>
      </c>
      <c r="AT37" s="12">
        <f>1/1000*'[1]94Exp'!AR$226</f>
        <v>0.79245349728100001</v>
      </c>
      <c r="AU37" s="12">
        <f>1/1000*'[1]94Exp'!AS$226</f>
        <v>0.71177617239299995</v>
      </c>
      <c r="AV37" s="12">
        <f>1/1000*'[1]94Exp'!AT$226</f>
        <v>0.72289596957000002</v>
      </c>
      <c r="AW37" s="12">
        <f>1/1000*'[1]94Exp'!AU$226</f>
        <v>0.68530252266250002</v>
      </c>
      <c r="AX37" s="12">
        <f>1/1000*'[1]94Exp'!AV$226</f>
        <v>0</v>
      </c>
      <c r="AY37" s="12">
        <f>1/1000*'[1]94Exp'!AW$226</f>
        <v>0</v>
      </c>
      <c r="AZ37" s="12">
        <f>1/1000*'[1]94Exp'!AX$226</f>
        <v>0</v>
      </c>
      <c r="BA37" s="12">
        <f>1/1000*'[1]94Exp'!AY$226</f>
        <v>0</v>
      </c>
      <c r="BB37" s="12">
        <f>1/1000*'[1]94Exp'!AZ$226</f>
        <v>0</v>
      </c>
      <c r="BC37" s="82">
        <f>1/1000*'[1]94Exp'!BA$226</f>
        <v>0</v>
      </c>
      <c r="BD37" s="331"/>
    </row>
    <row r="38" spans="2:57" ht="13" thickBot="1">
      <c r="B38" s="6" t="s">
        <v>118</v>
      </c>
      <c r="C38" s="179">
        <f t="shared" ref="C38:AB38" si="8">SUM(C33:C33)-SUM(C34:C37)</f>
        <v>3.1334753792826714E-3</v>
      </c>
      <c r="D38" s="180">
        <f t="shared" si="8"/>
        <v>3.1059926300144869E-3</v>
      </c>
      <c r="E38" s="180">
        <f t="shared" si="8"/>
        <v>2.6296585586848692E-3</v>
      </c>
      <c r="F38" s="180">
        <f t="shared" si="8"/>
        <v>3.7781089301616722E-3</v>
      </c>
      <c r="G38" s="180">
        <f t="shared" si="8"/>
        <v>3.8364924049310578E-3</v>
      </c>
      <c r="H38" s="180">
        <f t="shared" si="8"/>
        <v>4.6673605542465607E-3</v>
      </c>
      <c r="I38" s="180">
        <f t="shared" si="8"/>
        <v>5.9952586060341706E-3</v>
      </c>
      <c r="J38" s="180">
        <f t="shared" si="8"/>
        <v>6.0960736242960389E-3</v>
      </c>
      <c r="K38" s="180">
        <f t="shared" si="8"/>
        <v>6.1749256294367227E-3</v>
      </c>
      <c r="L38" s="180">
        <f t="shared" si="8"/>
        <v>6.4919651909181586E-3</v>
      </c>
      <c r="M38" s="180">
        <f t="shared" si="8"/>
        <v>1.0498601478118152E-2</v>
      </c>
      <c r="N38" s="180">
        <f t="shared" si="8"/>
        <v>1.0411394820770581E-2</v>
      </c>
      <c r="O38" s="180">
        <f t="shared" si="8"/>
        <v>7.721149289421525E-3</v>
      </c>
      <c r="P38" s="180">
        <f t="shared" si="8"/>
        <v>8.0093448576024906E-3</v>
      </c>
      <c r="Q38" s="180">
        <f t="shared" si="8"/>
        <v>8.248738931035865E-3</v>
      </c>
      <c r="R38" s="180">
        <f t="shared" si="8"/>
        <v>7.6835864273509524E-3</v>
      </c>
      <c r="S38" s="180">
        <f t="shared" si="8"/>
        <v>8.9813758293053603E-3</v>
      </c>
      <c r="T38" s="180">
        <f t="shared" si="8"/>
        <v>9.2435349779215331E-3</v>
      </c>
      <c r="U38" s="180">
        <f t="shared" si="8"/>
        <v>9.4715187977565674E-3</v>
      </c>
      <c r="V38" s="180">
        <f t="shared" si="8"/>
        <v>9.4715187977565674E-3</v>
      </c>
      <c r="W38" s="180">
        <f t="shared" si="8"/>
        <v>9.4715187977565674E-3</v>
      </c>
      <c r="X38" s="180">
        <f t="shared" si="8"/>
        <v>9.4715187977565674E-3</v>
      </c>
      <c r="Y38" s="180">
        <f t="shared" si="8"/>
        <v>9.4715187977565674E-3</v>
      </c>
      <c r="Z38" s="180">
        <f t="shared" si="8"/>
        <v>9.4715187977565674E-3</v>
      </c>
      <c r="AA38" s="180">
        <f t="shared" si="8"/>
        <v>9.4715187977565674E-3</v>
      </c>
      <c r="AB38" s="180">
        <f t="shared" si="8"/>
        <v>9.4715187977565674E-3</v>
      </c>
      <c r="AC38" s="328"/>
      <c r="AD38" s="67">
        <f t="shared" ref="AD38:BC38" si="9">SUM(AD33:AD33)-SUM(AD34:AD37)</f>
        <v>1.435777836321539E-2</v>
      </c>
      <c r="AE38" s="181">
        <f t="shared" si="9"/>
        <v>1.3472941583599962E-2</v>
      </c>
      <c r="AF38" s="181">
        <f t="shared" si="9"/>
        <v>1.201227357600082E-2</v>
      </c>
      <c r="AG38" s="181">
        <f t="shared" si="9"/>
        <v>1.6946813755200352E-2</v>
      </c>
      <c r="AH38" s="181">
        <f t="shared" si="9"/>
        <v>2.1493626733601223E-2</v>
      </c>
      <c r="AI38" s="181">
        <f t="shared" si="9"/>
        <v>3.1262503700998923E-2</v>
      </c>
      <c r="AJ38" s="181">
        <f t="shared" si="9"/>
        <v>3.9972606087201656E-2</v>
      </c>
      <c r="AK38" s="181">
        <f t="shared" si="9"/>
        <v>4.8843481114498766E-2</v>
      </c>
      <c r="AL38" s="181">
        <f t="shared" si="9"/>
        <v>5.0566686436799846E-2</v>
      </c>
      <c r="AM38" s="181">
        <f t="shared" si="9"/>
        <v>4.3345654233198139E-2</v>
      </c>
      <c r="AN38" s="181">
        <f t="shared" si="9"/>
        <v>3.8374176999995457E-2</v>
      </c>
      <c r="AO38" s="181">
        <f t="shared" si="9"/>
        <v>6.4012666511998884E-2</v>
      </c>
      <c r="AP38" s="181">
        <f t="shared" si="9"/>
        <v>5.3891661912001343E-2</v>
      </c>
      <c r="AQ38" s="181">
        <f t="shared" si="9"/>
        <v>5.8429233572398598E-2</v>
      </c>
      <c r="AR38" s="181">
        <f t="shared" si="9"/>
        <v>6.7534401123000354E-2</v>
      </c>
      <c r="AS38" s="181">
        <f t="shared" si="9"/>
        <v>4.9358163403497413E-2</v>
      </c>
      <c r="AT38" s="181">
        <f t="shared" si="9"/>
        <v>6.2203626911198961E-2</v>
      </c>
      <c r="AU38" s="181">
        <f t="shared" si="9"/>
        <v>6.2021469910395144E-2</v>
      </c>
      <c r="AV38" s="181">
        <f t="shared" si="9"/>
        <v>6.1333866220997568E-2</v>
      </c>
      <c r="AW38" s="181">
        <f t="shared" si="9"/>
        <v>5.8144262819580739E-2</v>
      </c>
      <c r="AX38" s="181">
        <f t="shared" si="9"/>
        <v>0</v>
      </c>
      <c r="AY38" s="181">
        <f t="shared" si="9"/>
        <v>0</v>
      </c>
      <c r="AZ38" s="181">
        <f t="shared" si="9"/>
        <v>0</v>
      </c>
      <c r="BA38" s="181">
        <f t="shared" si="9"/>
        <v>0</v>
      </c>
      <c r="BB38" s="181">
        <f t="shared" si="9"/>
        <v>0</v>
      </c>
      <c r="BC38" s="181">
        <f t="shared" si="9"/>
        <v>0</v>
      </c>
      <c r="BD38" s="331"/>
    </row>
    <row r="39" spans="2:57" ht="13" thickTop="1">
      <c r="B39" s="371"/>
      <c r="C39" s="372"/>
      <c r="D39" s="372"/>
      <c r="E39" s="372"/>
      <c r="F39" s="372"/>
      <c r="G39" s="372"/>
      <c r="H39" s="372"/>
      <c r="I39" s="372"/>
      <c r="J39" s="372"/>
      <c r="K39" s="372"/>
      <c r="L39" s="372"/>
      <c r="M39" s="372"/>
      <c r="N39" s="372"/>
      <c r="O39" s="372"/>
      <c r="P39" s="372"/>
      <c r="Q39" s="372"/>
      <c r="R39" s="372"/>
      <c r="S39" s="372"/>
      <c r="T39" s="372"/>
      <c r="U39" s="372"/>
      <c r="V39" s="372"/>
      <c r="W39" s="372"/>
      <c r="X39" s="372"/>
      <c r="Y39" s="372"/>
      <c r="Z39" s="372"/>
      <c r="AA39" s="372"/>
      <c r="AB39" s="372"/>
      <c r="AC39" s="371"/>
      <c r="AD39" s="372"/>
      <c r="AE39" s="372"/>
      <c r="AF39" s="372"/>
      <c r="AG39" s="372"/>
      <c r="AH39" s="372"/>
      <c r="AI39" s="372"/>
      <c r="AJ39" s="372"/>
      <c r="AK39" s="372"/>
      <c r="AL39" s="372"/>
      <c r="AM39" s="372"/>
      <c r="AN39" s="372"/>
      <c r="AO39" s="372"/>
      <c r="AP39" s="372"/>
      <c r="AQ39" s="372"/>
      <c r="AR39" s="372"/>
      <c r="AS39" s="372"/>
      <c r="AT39" s="372"/>
      <c r="AU39" s="372"/>
      <c r="AV39" s="372"/>
      <c r="AW39" s="372"/>
      <c r="AX39" s="372"/>
      <c r="AY39" s="372"/>
      <c r="AZ39" s="372"/>
      <c r="BA39" s="372"/>
      <c r="BB39" s="372"/>
      <c r="BC39" s="372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BD26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2" width="6.7265625" customWidth="1"/>
    <col min="23" max="28" width="6.7265625" hidden="1" customWidth="1"/>
    <col min="29" max="29" width="1.7265625" customWidth="1"/>
    <col min="30" max="46" width="5.6328125" style="30" customWidth="1"/>
    <col min="47" max="49" width="6.7265625" style="30" customWidth="1"/>
    <col min="50" max="55" width="6.7265625" style="30" hidden="1" customWidth="1"/>
  </cols>
  <sheetData>
    <row r="1" spans="1:56" ht="9" customHeight="1" thickBot="1">
      <c r="A1" s="53">
        <f>[2]RWE!$G$1*[2]ToM3!$A$2</f>
        <v>2.4347826086956523</v>
      </c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75" t="s">
        <v>185</v>
      </c>
      <c r="C2" s="484" t="s">
        <v>94</v>
      </c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485"/>
      <c r="W2" s="485"/>
      <c r="X2" s="485"/>
      <c r="Y2" s="485"/>
      <c r="Z2" s="485"/>
      <c r="AA2" s="485"/>
      <c r="AB2" s="486"/>
      <c r="AC2" s="3"/>
      <c r="AD2" s="471" t="s">
        <v>184</v>
      </c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279"/>
    </row>
    <row r="3" spans="1:56">
      <c r="B3" s="476"/>
      <c r="C3" s="487" t="s">
        <v>63</v>
      </c>
      <c r="D3" s="488"/>
      <c r="E3" s="488"/>
      <c r="F3" s="488"/>
      <c r="G3" s="488"/>
      <c r="H3" s="488"/>
      <c r="I3" s="488"/>
      <c r="J3" s="488"/>
      <c r="K3" s="488"/>
      <c r="L3" s="488"/>
      <c r="M3" s="488"/>
      <c r="N3" s="488"/>
      <c r="O3" s="488"/>
      <c r="P3" s="488"/>
      <c r="Q3" s="488"/>
      <c r="R3" s="488"/>
      <c r="S3" s="488"/>
      <c r="T3" s="488"/>
      <c r="U3" s="488"/>
      <c r="V3" s="488"/>
      <c r="W3" s="488"/>
      <c r="X3" s="488"/>
      <c r="Y3" s="488"/>
      <c r="Z3" s="488"/>
      <c r="AA3" s="488"/>
      <c r="AB3" s="489"/>
      <c r="AC3" s="13"/>
      <c r="AD3" s="490" t="s">
        <v>207</v>
      </c>
      <c r="AE3" s="491"/>
      <c r="AF3" s="491"/>
      <c r="AG3" s="491"/>
      <c r="AH3" s="491"/>
      <c r="AI3" s="491"/>
      <c r="AJ3" s="491"/>
      <c r="AK3" s="491"/>
      <c r="AL3" s="491"/>
      <c r="AM3" s="491"/>
      <c r="AN3" s="491"/>
      <c r="AO3" s="491"/>
      <c r="AP3" s="491"/>
      <c r="AQ3" s="491"/>
      <c r="AR3" s="491"/>
      <c r="AS3" s="491"/>
      <c r="AT3" s="491"/>
      <c r="AU3" s="491"/>
      <c r="AV3" s="491"/>
      <c r="AW3" s="491"/>
      <c r="AX3" s="491"/>
      <c r="AY3" s="491"/>
      <c r="AZ3" s="491"/>
      <c r="BA3" s="491"/>
      <c r="BB3" s="491"/>
      <c r="BC3" s="491"/>
      <c r="BD3" s="279"/>
    </row>
    <row r="4" spans="1:56" ht="20" customHeight="1" thickBot="1">
      <c r="B4" s="477"/>
      <c r="C4" s="54">
        <v>2000</v>
      </c>
      <c r="D4" s="304">
        <f>1+C4</f>
        <v>2001</v>
      </c>
      <c r="E4" s="304">
        <f t="shared" ref="E4:AB4" si="0">1+D4</f>
        <v>2002</v>
      </c>
      <c r="F4" s="304">
        <f t="shared" si="0"/>
        <v>2003</v>
      </c>
      <c r="G4" s="304">
        <f t="shared" si="0"/>
        <v>2004</v>
      </c>
      <c r="H4" s="304">
        <f t="shared" si="0"/>
        <v>2005</v>
      </c>
      <c r="I4" s="304">
        <f t="shared" si="0"/>
        <v>2006</v>
      </c>
      <c r="J4" s="304">
        <f t="shared" si="0"/>
        <v>2007</v>
      </c>
      <c r="K4" s="304">
        <f t="shared" si="0"/>
        <v>2008</v>
      </c>
      <c r="L4" s="304">
        <f t="shared" si="0"/>
        <v>2009</v>
      </c>
      <c r="M4" s="304">
        <f t="shared" si="0"/>
        <v>2010</v>
      </c>
      <c r="N4" s="304">
        <f t="shared" si="0"/>
        <v>2011</v>
      </c>
      <c r="O4" s="304">
        <f t="shared" si="0"/>
        <v>2012</v>
      </c>
      <c r="P4" s="304">
        <f t="shared" si="0"/>
        <v>2013</v>
      </c>
      <c r="Q4" s="304">
        <f t="shared" si="0"/>
        <v>2014</v>
      </c>
      <c r="R4" s="304">
        <f t="shared" si="0"/>
        <v>2015</v>
      </c>
      <c r="S4" s="304">
        <f t="shared" si="0"/>
        <v>2016</v>
      </c>
      <c r="T4" s="304">
        <f t="shared" si="0"/>
        <v>2017</v>
      </c>
      <c r="U4" s="304">
        <f t="shared" si="0"/>
        <v>2018</v>
      </c>
      <c r="V4" s="304">
        <f t="shared" si="0"/>
        <v>2019</v>
      </c>
      <c r="W4" s="304">
        <f t="shared" si="0"/>
        <v>2020</v>
      </c>
      <c r="X4" s="304">
        <f t="shared" si="0"/>
        <v>2021</v>
      </c>
      <c r="Y4" s="304">
        <f t="shared" si="0"/>
        <v>2022</v>
      </c>
      <c r="Z4" s="304">
        <f t="shared" si="0"/>
        <v>2023</v>
      </c>
      <c r="AA4" s="304">
        <f t="shared" si="0"/>
        <v>2024</v>
      </c>
      <c r="AB4" s="304">
        <f t="shared" si="0"/>
        <v>2025</v>
      </c>
      <c r="AC4" s="13"/>
      <c r="AD4" s="54">
        <v>2000</v>
      </c>
      <c r="AE4" s="304">
        <f>1+AD4</f>
        <v>2001</v>
      </c>
      <c r="AF4" s="304">
        <f>1+AE4</f>
        <v>2002</v>
      </c>
      <c r="AG4" s="304">
        <f t="shared" ref="AG4:BB4" si="1">1+AF4</f>
        <v>2003</v>
      </c>
      <c r="AH4" s="304">
        <f t="shared" si="1"/>
        <v>2004</v>
      </c>
      <c r="AI4" s="304">
        <f t="shared" si="1"/>
        <v>2005</v>
      </c>
      <c r="AJ4" s="304">
        <f t="shared" si="1"/>
        <v>2006</v>
      </c>
      <c r="AK4" s="304">
        <f t="shared" si="1"/>
        <v>2007</v>
      </c>
      <c r="AL4" s="304">
        <f t="shared" si="1"/>
        <v>2008</v>
      </c>
      <c r="AM4" s="304">
        <f t="shared" si="1"/>
        <v>2009</v>
      </c>
      <c r="AN4" s="304">
        <f t="shared" si="1"/>
        <v>2010</v>
      </c>
      <c r="AO4" s="304">
        <f t="shared" si="1"/>
        <v>2011</v>
      </c>
      <c r="AP4" s="304">
        <f t="shared" si="1"/>
        <v>2012</v>
      </c>
      <c r="AQ4" s="304">
        <f t="shared" si="1"/>
        <v>2013</v>
      </c>
      <c r="AR4" s="304">
        <f t="shared" si="1"/>
        <v>2014</v>
      </c>
      <c r="AS4" s="304">
        <f t="shared" si="1"/>
        <v>2015</v>
      </c>
      <c r="AT4" s="304">
        <f t="shared" si="1"/>
        <v>2016</v>
      </c>
      <c r="AU4" s="304">
        <f t="shared" si="1"/>
        <v>2017</v>
      </c>
      <c r="AV4" s="304">
        <f t="shared" si="1"/>
        <v>2018</v>
      </c>
      <c r="AW4" s="304">
        <f t="shared" si="1"/>
        <v>2019</v>
      </c>
      <c r="AX4" s="304">
        <f t="shared" si="1"/>
        <v>2020</v>
      </c>
      <c r="AY4" s="304">
        <f t="shared" si="1"/>
        <v>2021</v>
      </c>
      <c r="AZ4" s="304">
        <f t="shared" si="1"/>
        <v>2022</v>
      </c>
      <c r="BA4" s="304">
        <f t="shared" si="1"/>
        <v>2023</v>
      </c>
      <c r="BB4" s="304">
        <f t="shared" si="1"/>
        <v>2024</v>
      </c>
      <c r="BC4" s="305">
        <f>1+BB4</f>
        <v>2025</v>
      </c>
      <c r="BD4" s="279"/>
    </row>
    <row r="5" spans="1:56" ht="20" customHeight="1" thickTop="1" thickBot="1">
      <c r="B5" s="25" t="s">
        <v>15</v>
      </c>
      <c r="C5" s="277"/>
      <c r="D5" s="220"/>
      <c r="E5" s="220"/>
      <c r="F5" s="220"/>
      <c r="G5" s="220"/>
      <c r="H5" s="220"/>
      <c r="I5" s="220"/>
      <c r="J5" s="220"/>
      <c r="K5" s="220"/>
      <c r="L5" s="365">
        <f>1/$A$1*'[1]44013020Exp'!K$263</f>
        <v>0.48136936899999988</v>
      </c>
      <c r="M5" s="365">
        <f>1/$A$1*'[1]44013020Exp'!L$263</f>
        <v>0.89789788550000005</v>
      </c>
      <c r="N5" s="365">
        <f>1/$A$1*'[1]44013020Exp'!M$263</f>
        <v>0.87325028075274713</v>
      </c>
      <c r="O5" s="365">
        <f>1/$A$1*'[1]44013020Exp'!N$263</f>
        <v>1.073703917</v>
      </c>
      <c r="P5" s="365">
        <f>1/$A$1*'[1]44013020Exp'!O$263</f>
        <v>0.84377637850000009</v>
      </c>
      <c r="Q5" s="365">
        <f>1/$A$1*'[1]44013020Exp'!P$263</f>
        <v>0.79326781390476164</v>
      </c>
      <c r="R5" s="365">
        <f>1/$A$1*'[1]44013020Exp'!Q$263</f>
        <v>0.59637396705384604</v>
      </c>
      <c r="S5" s="365">
        <f>1/$A$1*'[1]44013020Exp'!R$263</f>
        <v>0.4030681985714285</v>
      </c>
      <c r="T5" s="365">
        <f>1/$A$1*'[1]44013020Exp'!S$263</f>
        <v>0.5183544530803571</v>
      </c>
      <c r="U5" s="365">
        <f>1/$A$1*'[1]44013020Exp'!T$263</f>
        <v>0.66704399674107118</v>
      </c>
      <c r="V5" s="365">
        <f>1/$A$1*'[1]44013020Exp'!U$263</f>
        <v>0.40388704374999995</v>
      </c>
      <c r="W5" s="365">
        <f>1/$A$1*'[1]44013020Exp'!V$263</f>
        <v>0.40388704374999995</v>
      </c>
      <c r="X5" s="365">
        <f>1/$A$1*'[1]44013020Exp'!W$263</f>
        <v>0.40388704374999995</v>
      </c>
      <c r="Y5" s="365">
        <f>1/$A$1*'[1]44013020Exp'!X$263</f>
        <v>0.40388704374999995</v>
      </c>
      <c r="Z5" s="365">
        <f>1/$A$1*'[1]44013020Exp'!Y$263</f>
        <v>0.40388704374999995</v>
      </c>
      <c r="AA5" s="365">
        <f>1/$A$1*'[1]44013020Exp'!Z$263</f>
        <v>0.40388704374999995</v>
      </c>
      <c r="AB5" s="365">
        <f>1/$A$1*'[1]44013020Exp'!AA$263</f>
        <v>0.40388704374999995</v>
      </c>
      <c r="AC5" s="13"/>
      <c r="AD5" s="267"/>
      <c r="AE5" s="221"/>
      <c r="AF5" s="221"/>
      <c r="AG5" s="221"/>
      <c r="AH5" s="221"/>
      <c r="AI5" s="221"/>
      <c r="AJ5" s="221"/>
      <c r="AK5" s="221"/>
      <c r="AL5" s="221"/>
      <c r="AM5" s="221">
        <f>'[1]44013020Exp'!AK$263</f>
        <v>157.97932585160004</v>
      </c>
      <c r="AN5" s="221">
        <f>'[1]44013020Exp'!AL$263</f>
        <v>154.61725137930003</v>
      </c>
      <c r="AO5" s="221">
        <f>'[1]44013020Exp'!AM$263</f>
        <v>177.04646160000004</v>
      </c>
      <c r="AP5" s="221">
        <f>'[1]44013020Exp'!AN$263</f>
        <v>194.36246133920008</v>
      </c>
      <c r="AQ5" s="221">
        <f>'[1]44013020Exp'!AO$263</f>
        <v>190.44490094670007</v>
      </c>
      <c r="AR5" s="221">
        <f>'[1]44013020Exp'!AP$263</f>
        <v>186.62985874000006</v>
      </c>
      <c r="AS5" s="221">
        <f>'[1]44013020Exp'!AQ$263</f>
        <v>150.00774514250003</v>
      </c>
      <c r="AT5" s="221">
        <f>'[1]44013020Exp'!AR$263</f>
        <v>92.23472935540002</v>
      </c>
      <c r="AU5" s="221">
        <f>'[1]44013020Exp'!AS$263</f>
        <v>121.25458942740005</v>
      </c>
      <c r="AV5" s="221">
        <f>'[1]44013020Exp'!AT$263</f>
        <v>168.74477812200004</v>
      </c>
      <c r="AW5" s="221">
        <f>'[1]44013020Exp'!AU$263</f>
        <v>94.0978241808333</v>
      </c>
      <c r="AX5" s="221">
        <f>'[1]44013020Exp'!AV$263</f>
        <v>0</v>
      </c>
      <c r="AY5" s="221">
        <f>'[1]44013020Exp'!AW$263</f>
        <v>0</v>
      </c>
      <c r="AZ5" s="221">
        <f>'[1]44013020Exp'!AX$263</f>
        <v>0</v>
      </c>
      <c r="BA5" s="221">
        <f>'[1]44013020Exp'!AY$263</f>
        <v>0</v>
      </c>
      <c r="BB5" s="221">
        <f>'[1]44013020Exp'!AZ$263</f>
        <v>0</v>
      </c>
      <c r="BC5" s="330">
        <f>'[1]44013020Exp'!BA$263</f>
        <v>0</v>
      </c>
      <c r="BD5" s="279"/>
    </row>
    <row r="6" spans="1:56" ht="17.149999999999999" customHeight="1" thickTop="1">
      <c r="B6" s="202" t="s">
        <v>130</v>
      </c>
      <c r="C6" s="337"/>
      <c r="D6" s="188"/>
      <c r="E6" s="188"/>
      <c r="F6" s="188"/>
      <c r="G6" s="188"/>
      <c r="H6" s="188"/>
      <c r="I6" s="188"/>
      <c r="J6" s="188"/>
      <c r="K6" s="188"/>
      <c r="L6" s="188">
        <f>1/$A$1*'[1]44013020Exp'!K$266</f>
        <v>7.0753749999999992E-6</v>
      </c>
      <c r="M6" s="188">
        <f>1/$A$1*'[1]44013020Exp'!L$266</f>
        <v>7.0839999999999993E-5</v>
      </c>
      <c r="N6" s="188">
        <f>1/$A$1*'[1]44013020Exp'!M$266</f>
        <v>5.249749999999999E-5</v>
      </c>
      <c r="O6" s="188">
        <f>1/$A$1*'[1]44013020Exp'!N$266</f>
        <v>8.311049999999999E-5</v>
      </c>
      <c r="P6" s="188">
        <f>1/$A$1*'[1]44013020Exp'!O$266</f>
        <v>9.7784499999999992E-5</v>
      </c>
      <c r="Q6" s="188">
        <f>1/$A$1*'[1]44013020Exp'!P$266</f>
        <v>1.3282499999999999E-4</v>
      </c>
      <c r="R6" s="188">
        <f>1/$A$1*'[1]44013020Exp'!Q$266</f>
        <v>2.4241999999999995E-4</v>
      </c>
      <c r="S6" s="188">
        <f>1/$A$1*'[1]44013020Exp'!R$266</f>
        <v>2.3712999999999997E-4</v>
      </c>
      <c r="T6" s="188">
        <f>1/$A$1*'[1]44013020Exp'!S$266</f>
        <v>2.6185499999999997E-4</v>
      </c>
      <c r="U6" s="188">
        <f>1/$A$1*'[1]44013020Exp'!T$266</f>
        <v>3.6052499999999999E-4</v>
      </c>
      <c r="V6" s="188">
        <f>1/$A$1*'[1]44013020Exp'!U$266</f>
        <v>2.7852999999999998E-4</v>
      </c>
      <c r="W6" s="188">
        <f>1/$A$1*'[1]44013020Exp'!V$266</f>
        <v>2.7852999999999998E-4</v>
      </c>
      <c r="X6" s="188">
        <f>1/$A$1*'[1]44013020Exp'!W$266</f>
        <v>2.7852999999999998E-4</v>
      </c>
      <c r="Y6" s="188">
        <f>1/$A$1*'[1]44013020Exp'!X$266</f>
        <v>2.7852999999999998E-4</v>
      </c>
      <c r="Z6" s="188">
        <f>1/$A$1*'[1]44013020Exp'!Y$266</f>
        <v>2.7852999999999998E-4</v>
      </c>
      <c r="AA6" s="188">
        <f>1/$A$1*'[1]44013020Exp'!Z$266</f>
        <v>2.7852999999999998E-4</v>
      </c>
      <c r="AB6" s="188">
        <f>1/$A$1*'[1]44013020Exp'!AA$266</f>
        <v>2.7852999999999998E-4</v>
      </c>
      <c r="AC6" s="13"/>
      <c r="AD6" s="362"/>
      <c r="AE6" s="291"/>
      <c r="AF6" s="291"/>
      <c r="AG6" s="291"/>
      <c r="AH6" s="291"/>
      <c r="AI6" s="291"/>
      <c r="AJ6" s="291"/>
      <c r="AK6" s="291"/>
      <c r="AL6" s="291"/>
      <c r="AM6" s="291">
        <f>'[1]44013020Exp'!AK$266</f>
        <v>7.8136695999999999E-3</v>
      </c>
      <c r="AN6" s="291">
        <f>'[1]44013020Exp'!AL$266</f>
        <v>3.7412579700000004E-2</v>
      </c>
      <c r="AO6" s="291">
        <f>'[1]44013020Exp'!AM$266</f>
        <v>3.6297791999999995E-2</v>
      </c>
      <c r="AP6" s="291">
        <f>'[1]44013020Exp'!AN$266</f>
        <v>6.38121616E-2</v>
      </c>
      <c r="AQ6" s="291">
        <f>'[1]44013020Exp'!AO$266</f>
        <v>8.1927832800000003E-2</v>
      </c>
      <c r="AR6" s="291">
        <f>'[1]44013020Exp'!AP$266</f>
        <v>0.11711524600000001</v>
      </c>
      <c r="AS6" s="291">
        <f>'[1]44013020Exp'!AQ$266</f>
        <v>0.18793931450000001</v>
      </c>
      <c r="AT6" s="291">
        <f>'[1]44013020Exp'!AR$266</f>
        <v>0.18854270459999997</v>
      </c>
      <c r="AU6" s="291">
        <f>'[1]44013020Exp'!AS$266</f>
        <v>0.21816653429999999</v>
      </c>
      <c r="AV6" s="291">
        <f>'[1]44013020Exp'!AT$266</f>
        <v>0.26689891399999999</v>
      </c>
      <c r="AW6" s="291">
        <f>'[1]44013020Exp'!AU$266</f>
        <v>0.23223852958333333</v>
      </c>
      <c r="AX6" s="291">
        <f>'[1]44013020Exp'!AV$266</f>
        <v>0</v>
      </c>
      <c r="AY6" s="291">
        <f>'[1]44013020Exp'!AW$266</f>
        <v>0</v>
      </c>
      <c r="AZ6" s="291">
        <f>'[1]44013020Exp'!AX$266</f>
        <v>0</v>
      </c>
      <c r="BA6" s="291">
        <f>'[1]44013020Exp'!AY$266</f>
        <v>0</v>
      </c>
      <c r="BB6" s="291">
        <f>'[1]44013020Exp'!AZ$266</f>
        <v>0</v>
      </c>
      <c r="BC6" s="292">
        <f>'[1]44013020Exp'!BA$266</f>
        <v>0</v>
      </c>
      <c r="BD6" s="279"/>
    </row>
    <row r="7" spans="1:56" ht="17.149999999999999" customHeight="1">
      <c r="B7" s="17" t="s">
        <v>131</v>
      </c>
      <c r="C7" s="319"/>
      <c r="D7" s="61"/>
      <c r="E7" s="61"/>
      <c r="F7" s="61"/>
      <c r="G7" s="61"/>
      <c r="H7" s="61"/>
      <c r="I7" s="61"/>
      <c r="J7" s="61"/>
      <c r="K7" s="61"/>
      <c r="L7" s="61">
        <f>1/$A$1*'[1]44013020Exp'!K$268</f>
        <v>2.7640249999999997E-5</v>
      </c>
      <c r="M7" s="61">
        <f>1/$A$1*'[1]44013020Exp'!L$268</f>
        <v>2.9094999999999998E-6</v>
      </c>
      <c r="N7" s="61">
        <f>1/$A$1*'[1]44013020Exp'!M$268</f>
        <v>1.0613349999999998E-4</v>
      </c>
      <c r="O7" s="61">
        <f>1/$A$1*'[1]44013020Exp'!N$268</f>
        <v>1.8519599999999999E-4</v>
      </c>
      <c r="P7" s="61">
        <f>1/$A$1*'[1]44013020Exp'!O$268</f>
        <v>2.5628899999999993E-4</v>
      </c>
      <c r="Q7" s="61">
        <f>1/$A$1*'[1]44013020Exp'!P$268</f>
        <v>1.5419084999999998E-3</v>
      </c>
      <c r="R7" s="61">
        <f>1/$A$1*'[1]44013020Exp'!Q$268</f>
        <v>1.8058449999999995E-3</v>
      </c>
      <c r="S7" s="61">
        <f>1/$A$1*'[1]44013020Exp'!R$268</f>
        <v>2.7628749999999993E-3</v>
      </c>
      <c r="T7" s="61">
        <f>1/$A$1*'[1]44013020Exp'!S$268</f>
        <v>2.4588149999999996E-3</v>
      </c>
      <c r="U7" s="61">
        <f>1/$A$1*'[1]44013020Exp'!T$268</f>
        <v>4.4524549999999993E-3</v>
      </c>
      <c r="V7" s="61">
        <f>1/$A$1*'[1]44013020Exp'!U$268</f>
        <v>1.0064799999999999E-3</v>
      </c>
      <c r="W7" s="61">
        <f>1/$A$1*'[1]44013020Exp'!V$268</f>
        <v>1.0064799999999999E-3</v>
      </c>
      <c r="X7" s="61">
        <f>1/$A$1*'[1]44013020Exp'!W$268</f>
        <v>1.0064799999999999E-3</v>
      </c>
      <c r="Y7" s="61">
        <f>1/$A$1*'[1]44013020Exp'!X$268</f>
        <v>1.0064799999999999E-3</v>
      </c>
      <c r="Z7" s="61">
        <f>1/$A$1*'[1]44013020Exp'!Y$268</f>
        <v>1.0064799999999999E-3</v>
      </c>
      <c r="AA7" s="61">
        <f>1/$A$1*'[1]44013020Exp'!Z$268</f>
        <v>1.0064799999999999E-3</v>
      </c>
      <c r="AB7" s="61">
        <f>1/$A$1*'[1]44013020Exp'!AA$268</f>
        <v>1.0064799999999999E-3</v>
      </c>
      <c r="AC7" s="13"/>
      <c r="AD7" s="363"/>
      <c r="AE7" s="294"/>
      <c r="AF7" s="294"/>
      <c r="AG7" s="294"/>
      <c r="AH7" s="294"/>
      <c r="AI7" s="294"/>
      <c r="AJ7" s="294"/>
      <c r="AK7" s="294"/>
      <c r="AL7" s="294"/>
      <c r="AM7" s="294">
        <f>'[1]44013020Exp'!AK$268</f>
        <v>2.29542236E-2</v>
      </c>
      <c r="AN7" s="294">
        <f>'[1]44013020Exp'!AL$268</f>
        <v>1.2713463000000001E-3</v>
      </c>
      <c r="AO7" s="294">
        <f>'[1]44013020Exp'!AM$268</f>
        <v>5.4045791999999995E-2</v>
      </c>
      <c r="AP7" s="294">
        <f>'[1]44013020Exp'!AN$268</f>
        <v>9.9873928000000001E-2</v>
      </c>
      <c r="AQ7" s="294">
        <f>'[1]44013020Exp'!AO$268</f>
        <v>0.16536571530000002</v>
      </c>
      <c r="AR7" s="294">
        <f>'[1]44013020Exp'!AP$268</f>
        <v>0.99596980750000008</v>
      </c>
      <c r="AS7" s="294">
        <f>'[1]44013020Exp'!AQ$268</f>
        <v>1.0239386884999999</v>
      </c>
      <c r="AT7" s="294">
        <f>'[1]44013020Exp'!AR$268</f>
        <v>1.5720359835</v>
      </c>
      <c r="AU7" s="294">
        <f>'[1]44013020Exp'!AS$268</f>
        <v>1.2933336558999999</v>
      </c>
      <c r="AV7" s="294">
        <f>'[1]44013020Exp'!AT$268</f>
        <v>2.762768807</v>
      </c>
      <c r="AW7" s="294">
        <f>'[1]44013020Exp'!AU$268</f>
        <v>0.57554980208333339</v>
      </c>
      <c r="AX7" s="294">
        <f>'[1]44013020Exp'!AV$268</f>
        <v>0</v>
      </c>
      <c r="AY7" s="294">
        <f>'[1]44013020Exp'!AW$268</f>
        <v>0</v>
      </c>
      <c r="AZ7" s="294">
        <f>'[1]44013020Exp'!AX$268</f>
        <v>0</v>
      </c>
      <c r="BA7" s="294">
        <f>'[1]44013020Exp'!AY$268</f>
        <v>0</v>
      </c>
      <c r="BB7" s="294">
        <f>'[1]44013020Exp'!AZ$268</f>
        <v>0</v>
      </c>
      <c r="BC7" s="295">
        <f>'[1]44013020Exp'!BA$268</f>
        <v>0</v>
      </c>
      <c r="BD7" s="352"/>
    </row>
    <row r="8" spans="1:56" ht="17.149999999999999" customHeight="1">
      <c r="B8" s="17" t="s">
        <v>125</v>
      </c>
      <c r="C8" s="319"/>
      <c r="D8" s="61"/>
      <c r="E8" s="61"/>
      <c r="F8" s="61"/>
      <c r="G8" s="61"/>
      <c r="H8" s="61"/>
      <c r="I8" s="61"/>
      <c r="J8" s="61"/>
      <c r="K8" s="61"/>
      <c r="L8" s="61">
        <f>1/$A$1*'[1]44013020Exp'!K$269</f>
        <v>2.0730187499999993E-4</v>
      </c>
      <c r="M8" s="61">
        <f>1/$A$1*'[1]44013020Exp'!L$269</f>
        <v>7.1978499999999989E-5</v>
      </c>
      <c r="N8" s="61">
        <f>1/$A$1*'[1]44013020Exp'!M$269</f>
        <v>1.9253299999999997E-4</v>
      </c>
      <c r="O8" s="61">
        <f>1/$A$1*'[1]44013020Exp'!N$269</f>
        <v>1.8367799999999997E-4</v>
      </c>
      <c r="P8" s="61">
        <f>1/$A$1*'[1]44013020Exp'!O$269</f>
        <v>2.2074249999999996E-4</v>
      </c>
      <c r="Q8" s="61">
        <f>1/$A$1*'[1]44013020Exp'!P$269</f>
        <v>2.3010349999999996E-4</v>
      </c>
      <c r="R8" s="61">
        <f>1/$A$1*'[1]44013020Exp'!Q$269</f>
        <v>1.2201499999999998E-4</v>
      </c>
      <c r="S8" s="61">
        <f>1/$A$1*'[1]44013020Exp'!R$269</f>
        <v>1.5444499999999999E-4</v>
      </c>
      <c r="T8" s="61">
        <f>1/$A$1*'[1]44013020Exp'!S$269</f>
        <v>4.8035499999999991E-4</v>
      </c>
      <c r="U8" s="61">
        <f>1/$A$1*'[1]44013020Exp'!T$269</f>
        <v>1.8825499999999994E-4</v>
      </c>
      <c r="V8" s="61">
        <f>1/$A$1*'[1]44013020Exp'!U$269</f>
        <v>1.9952499999999996E-4</v>
      </c>
      <c r="W8" s="61">
        <f>1/$A$1*'[1]44013020Exp'!V$269</f>
        <v>1.9952499999999996E-4</v>
      </c>
      <c r="X8" s="61">
        <f>1/$A$1*'[1]44013020Exp'!W$269</f>
        <v>1.9952499999999996E-4</v>
      </c>
      <c r="Y8" s="61">
        <f>1/$A$1*'[1]44013020Exp'!X$269</f>
        <v>1.9952499999999996E-4</v>
      </c>
      <c r="Z8" s="61">
        <f>1/$A$1*'[1]44013020Exp'!Y$269</f>
        <v>1.9952499999999996E-4</v>
      </c>
      <c r="AA8" s="61">
        <f>1/$A$1*'[1]44013020Exp'!Z$269</f>
        <v>1.9952499999999996E-4</v>
      </c>
      <c r="AB8" s="61">
        <f>1/$A$1*'[1]44013020Exp'!AA$269</f>
        <v>1.9952499999999996E-4</v>
      </c>
      <c r="AC8" s="13"/>
      <c r="AD8" s="363"/>
      <c r="AE8" s="294"/>
      <c r="AF8" s="294"/>
      <c r="AG8" s="294"/>
      <c r="AH8" s="294"/>
      <c r="AI8" s="294"/>
      <c r="AJ8" s="294"/>
      <c r="AK8" s="294"/>
      <c r="AL8" s="294"/>
      <c r="AM8" s="294">
        <f>'[1]44013020Exp'!AK$269</f>
        <v>0.1794452044</v>
      </c>
      <c r="AN8" s="294">
        <f>'[1]44013020Exp'!AL$269</f>
        <v>3.2186670300000005E-2</v>
      </c>
      <c r="AO8" s="294">
        <f>'[1]44013020Exp'!AM$269</f>
        <v>0.10356062399999999</v>
      </c>
      <c r="AP8" s="294">
        <f>'[1]44013020Exp'!AN$269</f>
        <v>0.1067129184</v>
      </c>
      <c r="AQ8" s="294">
        <f>'[1]44013020Exp'!AO$269</f>
        <v>0.13675976940000001</v>
      </c>
      <c r="AR8" s="294">
        <f>'[1]44013020Exp'!AP$269</f>
        <v>0.16339354349999999</v>
      </c>
      <c r="AS8" s="294">
        <f>'[1]44013020Exp'!AQ$269</f>
        <v>7.8703491999999986E-2</v>
      </c>
      <c r="AT8" s="294">
        <f>'[1]44013020Exp'!AR$269</f>
        <v>0.10971371419999999</v>
      </c>
      <c r="AU8" s="294">
        <f>'[1]44013020Exp'!AS$269</f>
        <v>0.25079791879999996</v>
      </c>
      <c r="AV8" s="294">
        <f>'[1]44013020Exp'!AT$269</f>
        <v>0.133812024</v>
      </c>
      <c r="AW8" s="294">
        <f>'[1]44013020Exp'!AU$269</f>
        <v>0.15708425916666666</v>
      </c>
      <c r="AX8" s="294">
        <f>'[1]44013020Exp'!AV$269</f>
        <v>0</v>
      </c>
      <c r="AY8" s="294">
        <f>'[1]44013020Exp'!AW$269</f>
        <v>0</v>
      </c>
      <c r="AZ8" s="294">
        <f>'[1]44013020Exp'!AX$269</f>
        <v>0</v>
      </c>
      <c r="BA8" s="294">
        <f>'[1]44013020Exp'!AY$269</f>
        <v>0</v>
      </c>
      <c r="BB8" s="294">
        <f>'[1]44013020Exp'!AZ$269</f>
        <v>0</v>
      </c>
      <c r="BC8" s="295">
        <f>'[1]44013020Exp'!BA$269</f>
        <v>0</v>
      </c>
      <c r="BD8" s="352"/>
    </row>
    <row r="9" spans="1:56" ht="17.149999999999999" customHeight="1">
      <c r="B9" s="17" t="s">
        <v>126</v>
      </c>
      <c r="C9" s="319"/>
      <c r="D9" s="61"/>
      <c r="E9" s="61"/>
      <c r="F9" s="61"/>
      <c r="G9" s="61"/>
      <c r="H9" s="61"/>
      <c r="I9" s="61"/>
      <c r="J9" s="61"/>
      <c r="K9" s="61"/>
      <c r="L9" s="61">
        <f>1/$A$1*'[1]44013020Exp'!K$267</f>
        <v>3.8156769999999987E-3</v>
      </c>
      <c r="M9" s="61">
        <f>1/$A$1*'[1]44013020Exp'!L$267</f>
        <v>6.2133004999999995E-3</v>
      </c>
      <c r="N9" s="61">
        <f>1/$A$1*'[1]44013020Exp'!M$267</f>
        <v>6.9882395E-3</v>
      </c>
      <c r="O9" s="61">
        <f>1/$A$1*'[1]44013020Exp'!N$267</f>
        <v>8.2204759999999974E-3</v>
      </c>
      <c r="P9" s="61">
        <f>1/$A$1*'[1]44013020Exp'!O$267</f>
        <v>1.02987445E-2</v>
      </c>
      <c r="Q9" s="61">
        <f>1/$A$1*'[1]44013020Exp'!P$267</f>
        <v>9.8463804999999998E-3</v>
      </c>
      <c r="R9" s="61">
        <f>1/$A$1*'[1]44013020Exp'!Q$267</f>
        <v>9.5194699999999969E-3</v>
      </c>
      <c r="S9" s="61">
        <f>1/$A$1*'[1]44013020Exp'!R$267</f>
        <v>1.0570224999999999E-2</v>
      </c>
      <c r="T9" s="61">
        <f>1/$A$1*'[1]44013020Exp'!S$267</f>
        <v>1.2188735000000001E-2</v>
      </c>
      <c r="U9" s="61">
        <f>1/$A$1*'[1]44013020Exp'!T$267</f>
        <v>1.1878119999999999E-2</v>
      </c>
      <c r="V9" s="61">
        <f>1/$A$1*'[1]44013020Exp'!U$267</f>
        <v>8.3470449999999991E-3</v>
      </c>
      <c r="W9" s="61">
        <f>1/$A$1*'[1]44013020Exp'!V$267</f>
        <v>8.3470449999999991E-3</v>
      </c>
      <c r="X9" s="61">
        <f>1/$A$1*'[1]44013020Exp'!W$267</f>
        <v>8.3470449999999991E-3</v>
      </c>
      <c r="Y9" s="61">
        <f>1/$A$1*'[1]44013020Exp'!X$267</f>
        <v>8.3470449999999991E-3</v>
      </c>
      <c r="Z9" s="61">
        <f>1/$A$1*'[1]44013020Exp'!Y$267</f>
        <v>8.3470449999999991E-3</v>
      </c>
      <c r="AA9" s="61">
        <f>1/$A$1*'[1]44013020Exp'!Z$267</f>
        <v>8.3470449999999991E-3</v>
      </c>
      <c r="AB9" s="61">
        <f>1/$A$1*'[1]44013020Exp'!AA$267</f>
        <v>8.3470449999999991E-3</v>
      </c>
      <c r="AC9" s="13"/>
      <c r="AD9" s="363"/>
      <c r="AE9" s="294"/>
      <c r="AF9" s="294"/>
      <c r="AG9" s="294"/>
      <c r="AH9" s="294"/>
      <c r="AI9" s="294"/>
      <c r="AJ9" s="294"/>
      <c r="AK9" s="294"/>
      <c r="AL9" s="294"/>
      <c r="AM9" s="294">
        <f>'[1]44013020Exp'!AK$267</f>
        <v>4.1901144956000014</v>
      </c>
      <c r="AN9" s="294">
        <f>'[1]44013020Exp'!AL$267</f>
        <v>3.6307953432000004</v>
      </c>
      <c r="AO9" s="294">
        <f>'[1]44013020Exp'!AM$267</f>
        <v>4.5562317600000002</v>
      </c>
      <c r="AP9" s="294">
        <f>'[1]44013020Exp'!AN$267</f>
        <v>5.1830270976000001</v>
      </c>
      <c r="AQ9" s="294">
        <f>'[1]44013020Exp'!AO$267</f>
        <v>7.1873823618000001</v>
      </c>
      <c r="AR9" s="294">
        <f>'[1]44013020Exp'!AP$267</f>
        <v>7.1741803135</v>
      </c>
      <c r="AS9" s="294">
        <f>'[1]44013020Exp'!AQ$267</f>
        <v>6.4853126415000002</v>
      </c>
      <c r="AT9" s="294">
        <f>'[1]44013020Exp'!AR$267</f>
        <v>7.0452779236999987</v>
      </c>
      <c r="AU9" s="294">
        <f>'[1]44013020Exp'!AS$267</f>
        <v>8.2777298889999997</v>
      </c>
      <c r="AV9" s="294">
        <f>'[1]44013020Exp'!AT$267</f>
        <v>8.7769593430000015</v>
      </c>
      <c r="AW9" s="294">
        <f>'[1]44013020Exp'!AU$267</f>
        <v>5.7315053499999982</v>
      </c>
      <c r="AX9" s="294">
        <f>'[1]44013020Exp'!AV$267</f>
        <v>0</v>
      </c>
      <c r="AY9" s="294">
        <f>'[1]44013020Exp'!AW$267</f>
        <v>0</v>
      </c>
      <c r="AZ9" s="294">
        <f>'[1]44013020Exp'!AX$267</f>
        <v>0</v>
      </c>
      <c r="BA9" s="294">
        <f>'[1]44013020Exp'!AY$267</f>
        <v>0</v>
      </c>
      <c r="BB9" s="294">
        <f>'[1]44013020Exp'!AZ$267</f>
        <v>0</v>
      </c>
      <c r="BC9" s="295">
        <f>'[1]44013020Exp'!BA$267</f>
        <v>0</v>
      </c>
      <c r="BD9" s="352"/>
    </row>
    <row r="10" spans="1:56" ht="17.149999999999999" customHeight="1">
      <c r="B10" s="14" t="s">
        <v>183</v>
      </c>
      <c r="C10" s="364"/>
      <c r="D10" s="145"/>
      <c r="E10" s="145"/>
      <c r="F10" s="145"/>
      <c r="G10" s="145"/>
      <c r="H10" s="145"/>
      <c r="I10" s="145"/>
      <c r="J10" s="145"/>
      <c r="K10" s="145"/>
      <c r="L10" s="28">
        <f>1/$A$1*'[1]44013020Exp'!K$264</f>
        <v>0.46172773124999994</v>
      </c>
      <c r="M10" s="28">
        <f>1/$A$1*'[1]44013020Exp'!L$264</f>
        <v>0.85478390250000003</v>
      </c>
      <c r="N10" s="28">
        <f>1/$A$1*'[1]44013020Exp'!M$264</f>
        <v>0.82645046725274729</v>
      </c>
      <c r="O10" s="28">
        <f>1/$A$1*'[1]44013020Exp'!N$264</f>
        <v>1.0300362435000001</v>
      </c>
      <c r="P10" s="28">
        <f>1/$A$1*'[1]44013020Exp'!O$264</f>
        <v>0.74787938500000006</v>
      </c>
      <c r="Q10" s="28">
        <f>1/$A$1*'[1]44013020Exp'!P$264</f>
        <v>0.73870962890476199</v>
      </c>
      <c r="R10" s="28">
        <f>1/$A$1*'[1]44013020Exp'!Q$264</f>
        <v>0.53571123705384605</v>
      </c>
      <c r="S10" s="28">
        <f>1/$A$1*'[1]44013020Exp'!R$264</f>
        <v>0.3495013135714285</v>
      </c>
      <c r="T10" s="28">
        <f>1/$A$1*'[1]44013020Exp'!S$264</f>
        <v>0.46221524499999989</v>
      </c>
      <c r="U10" s="28">
        <f>1/$A$1*'[1]44013020Exp'!T$264</f>
        <v>0.60696178674107137</v>
      </c>
      <c r="V10" s="28">
        <f>1/$A$1*'[1]44013020Exp'!U$264</f>
        <v>0.37542925874999999</v>
      </c>
      <c r="W10" s="28">
        <f>1/$A$1*'[1]44013020Exp'!V$264</f>
        <v>0.37542925874999999</v>
      </c>
      <c r="X10" s="28">
        <f>1/$A$1*'[1]44013020Exp'!W$264</f>
        <v>0.37542925874999999</v>
      </c>
      <c r="Y10" s="28">
        <f>1/$A$1*'[1]44013020Exp'!X$264</f>
        <v>0.37542925874999999</v>
      </c>
      <c r="Z10" s="28">
        <f>1/$A$1*'[1]44013020Exp'!Y$264</f>
        <v>0.37542925874999999</v>
      </c>
      <c r="AA10" s="28">
        <f>1/$A$1*'[1]44013020Exp'!Z$264</f>
        <v>0.37542925874999999</v>
      </c>
      <c r="AB10" s="28">
        <f>1/$A$1*'[1]44013020Exp'!AA$264</f>
        <v>0.37542925874999999</v>
      </c>
      <c r="AC10" s="13"/>
      <c r="AD10" s="296"/>
      <c r="AE10" s="148"/>
      <c r="AF10" s="148"/>
      <c r="AG10" s="148"/>
      <c r="AH10" s="148"/>
      <c r="AI10" s="148"/>
      <c r="AJ10" s="148"/>
      <c r="AK10" s="148"/>
      <c r="AL10" s="148"/>
      <c r="AM10" s="148">
        <f>'[1]44013020Exp'!AK$264</f>
        <v>146.61330568720001</v>
      </c>
      <c r="AN10" s="148">
        <f>'[1]44013020Exp'!AL$264</f>
        <v>142.96239827460002</v>
      </c>
      <c r="AO10" s="148">
        <f>'[1]44013020Exp'!AM$264</f>
        <v>162.70552636800002</v>
      </c>
      <c r="AP10" s="148">
        <f>'[1]44013020Exp'!AN$264</f>
        <v>180.12361908640003</v>
      </c>
      <c r="AQ10" s="148">
        <f>'[1]44013020Exp'!AO$264</f>
        <v>159.52988984040002</v>
      </c>
      <c r="AR10" s="148">
        <f>'[1]44013020Exp'!AP$264</f>
        <v>165.09437688099999</v>
      </c>
      <c r="AS10" s="148">
        <f>'[1]44013020Exp'!AQ$264</f>
        <v>129.61073264650003</v>
      </c>
      <c r="AT10" s="148">
        <f>'[1]44013020Exp'!AR$264</f>
        <v>72.534395452799998</v>
      </c>
      <c r="AU10" s="148">
        <f>'[1]44013020Exp'!AS$264</f>
        <v>99.415190617600004</v>
      </c>
      <c r="AV10" s="148">
        <f>'[1]44013020Exp'!AT$264</f>
        <v>143.88882264899999</v>
      </c>
      <c r="AW10" s="148">
        <f>'[1]44013020Exp'!AU$264</f>
        <v>81.446823605833359</v>
      </c>
      <c r="AX10" s="148">
        <f>'[1]44013020Exp'!AV$264</f>
        <v>0</v>
      </c>
      <c r="AY10" s="148">
        <f>'[1]44013020Exp'!AW$264</f>
        <v>0</v>
      </c>
      <c r="AZ10" s="148">
        <f>'[1]44013020Exp'!AX$264</f>
        <v>0</v>
      </c>
      <c r="BA10" s="148">
        <f>'[1]44013020Exp'!AY$264</f>
        <v>0</v>
      </c>
      <c r="BB10" s="148">
        <f>'[1]44013020Exp'!AZ$264</f>
        <v>0</v>
      </c>
      <c r="BC10" s="149">
        <f>'[1]44013020Exp'!BA$264</f>
        <v>0</v>
      </c>
      <c r="BD10" s="280"/>
    </row>
    <row r="11" spans="1:56">
      <c r="B11" s="5" t="s">
        <v>44</v>
      </c>
      <c r="C11" s="126"/>
      <c r="D11" s="76"/>
      <c r="E11" s="76"/>
      <c r="F11" s="76"/>
      <c r="G11" s="76"/>
      <c r="H11" s="76"/>
      <c r="I11" s="76"/>
      <c r="J11" s="76"/>
      <c r="K11" s="76"/>
      <c r="L11" s="12">
        <f>1/$A$1*'[1]44013020Exp'!K$69</f>
        <v>6.4996907499999992E-2</v>
      </c>
      <c r="M11" s="12">
        <f>1/$A$1*'[1]44013020Exp'!L$69</f>
        <v>0.17985719399999997</v>
      </c>
      <c r="N11" s="12">
        <f>1/$A$1*'[1]44013020Exp'!M$69</f>
        <v>0.25326438500000004</v>
      </c>
      <c r="O11" s="12">
        <f>1/$A$1*'[1]44013020Exp'!N$69</f>
        <v>0.22541794000000001</v>
      </c>
      <c r="P11" s="12">
        <f>1/$A$1*'[1]44013020Exp'!O$69</f>
        <v>0.15347599849999999</v>
      </c>
      <c r="Q11" s="12">
        <f>1/$A$1*'[1]44013020Exp'!P$69</f>
        <v>6.7074727499999987E-2</v>
      </c>
      <c r="R11" s="12">
        <f>1/$A$1*'[1]44013020Exp'!Q$69</f>
        <v>1.6812769999999994E-2</v>
      </c>
      <c r="S11" s="12">
        <f>1/$A$1*'[1]44013020Exp'!R$69</f>
        <v>2.3276229999999998E-2</v>
      </c>
      <c r="T11" s="12">
        <f>1/$A$1*'[1]44013020Exp'!S$69</f>
        <v>2.1052244999999997E-2</v>
      </c>
      <c r="U11" s="12">
        <f>1/$A$1*'[1]44013020Exp'!T$69</f>
        <v>8.4602509999999978E-2</v>
      </c>
      <c r="V11" s="12">
        <f>1/$A$1*'[1]44013020Exp'!U$69</f>
        <v>5.6247419999999999E-2</v>
      </c>
      <c r="W11" s="12">
        <f>1/$A$1*'[1]44013020Exp'!V$69</f>
        <v>5.6247419999999999E-2</v>
      </c>
      <c r="X11" s="12">
        <f>1/$A$1*'[1]44013020Exp'!W$69</f>
        <v>5.6247419999999999E-2</v>
      </c>
      <c r="Y11" s="12">
        <f>1/$A$1*'[1]44013020Exp'!X$69</f>
        <v>5.6247419999999999E-2</v>
      </c>
      <c r="Z11" s="12">
        <f>1/$A$1*'[1]44013020Exp'!Y$69</f>
        <v>5.6247419999999999E-2</v>
      </c>
      <c r="AA11" s="12">
        <f>1/$A$1*'[1]44013020Exp'!Z$69</f>
        <v>5.6247419999999999E-2</v>
      </c>
      <c r="AB11" s="12">
        <f>1/$A$1*'[1]44013020Exp'!AA$69</f>
        <v>5.6247419999999999E-2</v>
      </c>
      <c r="AC11" s="13"/>
      <c r="AD11" s="128"/>
      <c r="AE11" s="116"/>
      <c r="AF11" s="116"/>
      <c r="AG11" s="116"/>
      <c r="AH11" s="116"/>
      <c r="AI11" s="116"/>
      <c r="AJ11" s="116"/>
      <c r="AK11" s="116"/>
      <c r="AL11" s="116"/>
      <c r="AM11" s="116">
        <f>'[1]44013020Exp'!AK$69</f>
        <v>22.657327866799999</v>
      </c>
      <c r="AN11" s="116">
        <f>'[1]44013020Exp'!AL$69</f>
        <v>27.6775549587</v>
      </c>
      <c r="AO11" s="116">
        <f>'[1]44013020Exp'!AM$69</f>
        <v>44.721388128000001</v>
      </c>
      <c r="AP11" s="116">
        <f>'[1]44013020Exp'!AN$69</f>
        <v>33.045144651199998</v>
      </c>
      <c r="AQ11" s="116">
        <f>'[1]44013020Exp'!AO$69</f>
        <v>26.439221139300003</v>
      </c>
      <c r="AR11" s="116">
        <f>'[1]44013020Exp'!AP$69</f>
        <v>11.400239779500001</v>
      </c>
      <c r="AS11" s="116">
        <f>'[1]44013020Exp'!AQ$69</f>
        <v>2.9418980534999997</v>
      </c>
      <c r="AT11" s="167">
        <f>'[1]44013020Exp'!AR$69</f>
        <v>2.9978194837999999</v>
      </c>
      <c r="AU11" s="167">
        <f>'[1]44013020Exp'!AS$69</f>
        <v>3.6128246582999997</v>
      </c>
      <c r="AV11" s="167">
        <f>'[1]44013020Exp'!AT$69</f>
        <v>13.126041445</v>
      </c>
      <c r="AW11" s="167">
        <f>'[1]44013020Exp'!AU$69</f>
        <v>8.8370167958333337</v>
      </c>
      <c r="AX11" s="167">
        <f>'[1]44013020Exp'!AV$69</f>
        <v>0</v>
      </c>
      <c r="AY11" s="167">
        <f>'[1]44013020Exp'!AW$69</f>
        <v>0</v>
      </c>
      <c r="AZ11" s="167">
        <f>'[1]44013020Exp'!AX$69</f>
        <v>0</v>
      </c>
      <c r="BA11" s="167">
        <f>'[1]44013020Exp'!AY$69</f>
        <v>0</v>
      </c>
      <c r="BB11" s="167">
        <f>'[1]44013020Exp'!AZ$69</f>
        <v>0</v>
      </c>
      <c r="BC11" s="168">
        <f>'[1]44013020Exp'!BA$69</f>
        <v>0</v>
      </c>
      <c r="BD11" s="280"/>
    </row>
    <row r="12" spans="1:56">
      <c r="B12" s="5" t="s">
        <v>42</v>
      </c>
      <c r="C12" s="20"/>
      <c r="D12" s="12"/>
      <c r="E12" s="12"/>
      <c r="F12" s="12"/>
      <c r="G12" s="12"/>
      <c r="H12" s="12"/>
      <c r="I12" s="12"/>
      <c r="J12" s="12"/>
      <c r="K12" s="12"/>
      <c r="L12" s="12">
        <f>1/$A$1*'[1]44013020Exp'!K$23</f>
        <v>3.9967404749999991E-2</v>
      </c>
      <c r="M12" s="12">
        <f>1/$A$1*'[1]44013020Exp'!L$23</f>
        <v>1.0497855499999997E-2</v>
      </c>
      <c r="N12" s="12">
        <f>1/$A$1*'[1]44013020Exp'!M$23</f>
        <v>2.1624162999999998E-2</v>
      </c>
      <c r="O12" s="12">
        <f>1/$A$1*'[1]44013020Exp'!N$23</f>
        <v>4.6798421999999999E-2</v>
      </c>
      <c r="P12" s="12">
        <f>1/$A$1*'[1]44013020Exp'!O$23</f>
        <v>5.7496779999999997E-2</v>
      </c>
      <c r="Q12" s="12">
        <f>1/$A$1*'[1]44013020Exp'!P$23</f>
        <v>4.2592170499999998E-2</v>
      </c>
      <c r="R12" s="12">
        <f>1/$A$1*'[1]44013020Exp'!Q$23</f>
        <v>5.5225070000000001E-2</v>
      </c>
      <c r="S12" s="12">
        <f>1/$A$1*'[1]44013020Exp'!R$23</f>
        <v>1.3662574999999996E-2</v>
      </c>
      <c r="T12" s="12">
        <f>1/$A$1*'[1]44013020Exp'!S$23</f>
        <v>1.9097244999999995E-2</v>
      </c>
      <c r="U12" s="12">
        <f>1/$A$1*'[1]44013020Exp'!T$23</f>
        <v>2.1242914999999994E-2</v>
      </c>
      <c r="V12" s="12">
        <f>1/$A$1*'[1]44013020Exp'!U$23</f>
        <v>1.4883875E-2</v>
      </c>
      <c r="W12" s="12">
        <f>1/$A$1*'[1]44013020Exp'!V$23</f>
        <v>1.4883875E-2</v>
      </c>
      <c r="X12" s="12">
        <f>1/$A$1*'[1]44013020Exp'!W$23</f>
        <v>1.4883875E-2</v>
      </c>
      <c r="Y12" s="12">
        <f>1/$A$1*'[1]44013020Exp'!X$23</f>
        <v>1.4883875E-2</v>
      </c>
      <c r="Z12" s="12">
        <f>1/$A$1*'[1]44013020Exp'!Y$23</f>
        <v>1.4883875E-2</v>
      </c>
      <c r="AA12" s="12">
        <f>1/$A$1*'[1]44013020Exp'!Z$23</f>
        <v>1.4883875E-2</v>
      </c>
      <c r="AB12" s="12">
        <f>1/$A$1*'[1]44013020Exp'!AA$23</f>
        <v>1.4883875E-2</v>
      </c>
      <c r="AC12" s="13"/>
      <c r="AD12" s="128"/>
      <c r="AE12" s="116"/>
      <c r="AF12" s="116"/>
      <c r="AG12" s="116"/>
      <c r="AH12" s="116"/>
      <c r="AI12" s="116"/>
      <c r="AJ12" s="116"/>
      <c r="AK12" s="116"/>
      <c r="AL12" s="116"/>
      <c r="AM12" s="116">
        <f>'[1]44013020Exp'!AK$23</f>
        <v>10.5424744524</v>
      </c>
      <c r="AN12" s="116">
        <f>'[1]44013020Exp'!AL$23</f>
        <v>2.2540638474000003</v>
      </c>
      <c r="AO12" s="116">
        <f>'[1]44013020Exp'!AM$23</f>
        <v>4.5013632960000001</v>
      </c>
      <c r="AP12" s="116">
        <f>'[1]44013020Exp'!AN$23</f>
        <v>8.9074708624000003</v>
      </c>
      <c r="AQ12" s="116">
        <f>'[1]44013020Exp'!AO$23</f>
        <v>13.7912121927</v>
      </c>
      <c r="AR12" s="116">
        <f>'[1]44013020Exp'!AP$23</f>
        <v>10.183756242500001</v>
      </c>
      <c r="AS12" s="116">
        <f>'[1]44013020Exp'!AQ$23</f>
        <v>10.464599851999999</v>
      </c>
      <c r="AT12" s="167">
        <f>'[1]44013020Exp'!AR$23</f>
        <v>3.4060663417999999</v>
      </c>
      <c r="AU12" s="167">
        <f>'[1]44013020Exp'!AS$23</f>
        <v>4.5146257585000003</v>
      </c>
      <c r="AV12" s="167">
        <f>'[1]44013020Exp'!AT$23</f>
        <v>6.3313894209999999</v>
      </c>
      <c r="AW12" s="167">
        <f>'[1]44013020Exp'!AU$23</f>
        <v>3.7829813970833333</v>
      </c>
      <c r="AX12" s="167">
        <f>'[1]44013020Exp'!AV$23</f>
        <v>0</v>
      </c>
      <c r="AY12" s="167">
        <f>'[1]44013020Exp'!AW$23</f>
        <v>0</v>
      </c>
      <c r="AZ12" s="167">
        <f>'[1]44013020Exp'!AX$23</f>
        <v>0</v>
      </c>
      <c r="BA12" s="167">
        <f>'[1]44013020Exp'!AY$23</f>
        <v>0</v>
      </c>
      <c r="BB12" s="167">
        <f>'[1]44013020Exp'!AZ$23</f>
        <v>0</v>
      </c>
      <c r="BC12" s="168">
        <f>'[1]44013020Exp'!BA$23</f>
        <v>0</v>
      </c>
      <c r="BD12" s="280"/>
    </row>
    <row r="13" spans="1:56">
      <c r="B13" s="5" t="s">
        <v>56</v>
      </c>
      <c r="C13" s="20"/>
      <c r="D13" s="12"/>
      <c r="E13" s="12"/>
      <c r="F13" s="12"/>
      <c r="G13" s="12"/>
      <c r="H13" s="12"/>
      <c r="I13" s="12"/>
      <c r="J13" s="12"/>
      <c r="K13" s="12"/>
      <c r="L13" s="12">
        <f>1/$A$1*'[1]44013020Exp'!K$16</f>
        <v>4.8846471374999999E-2</v>
      </c>
      <c r="M13" s="12">
        <f>1/$A$1*'[1]44013020Exp'!L$16</f>
        <v>0.14611256</v>
      </c>
      <c r="N13" s="12">
        <f>1/$A$1*'[1]44013020Exp'!M$16</f>
        <v>0.13487202299999998</v>
      </c>
      <c r="O13" s="12">
        <f>1/$A$1*'[1]44013020Exp'!N$16</f>
        <v>0.21123703699999999</v>
      </c>
      <c r="P13" s="12">
        <f>1/$A$1*'[1]44013020Exp'!O$16</f>
        <v>0.20358492549999996</v>
      </c>
      <c r="Q13" s="12">
        <f>1/$A$1*'[1]44013020Exp'!P$16</f>
        <v>0.24100843249999998</v>
      </c>
      <c r="R13" s="12">
        <f>1/$A$1*'[1]44013020Exp'!Q$16</f>
        <v>0.16232686999999993</v>
      </c>
      <c r="S13" s="12">
        <f>1/$A$1*'[1]44013020Exp'!R$16</f>
        <v>9.4750109999999999E-2</v>
      </c>
      <c r="T13" s="12">
        <f>1/$A$1*'[1]44013020Exp'!S$16</f>
        <v>9.7187649999999987E-2</v>
      </c>
      <c r="U13" s="12">
        <f>1/$A$1*'[1]44013020Exp'!T$16</f>
        <v>0.13215132999999998</v>
      </c>
      <c r="V13" s="12">
        <f>1/$A$1*'[1]44013020Exp'!U$16</f>
        <v>5.4655474999999988E-2</v>
      </c>
      <c r="W13" s="12">
        <f>1/$A$1*'[1]44013020Exp'!V$16</f>
        <v>5.4655474999999988E-2</v>
      </c>
      <c r="X13" s="12">
        <f>1/$A$1*'[1]44013020Exp'!W$16</f>
        <v>5.4655474999999988E-2</v>
      </c>
      <c r="Y13" s="12">
        <f>1/$A$1*'[1]44013020Exp'!X$16</f>
        <v>5.4655474999999988E-2</v>
      </c>
      <c r="Z13" s="12">
        <f>1/$A$1*'[1]44013020Exp'!Y$16</f>
        <v>5.4655474999999988E-2</v>
      </c>
      <c r="AA13" s="12">
        <f>1/$A$1*'[1]44013020Exp'!Z$16</f>
        <v>5.4655474999999988E-2</v>
      </c>
      <c r="AB13" s="12">
        <f>1/$A$1*'[1]44013020Exp'!AA$16</f>
        <v>5.4655474999999988E-2</v>
      </c>
      <c r="AC13" s="13"/>
      <c r="AD13" s="128"/>
      <c r="AE13" s="116"/>
      <c r="AF13" s="116"/>
      <c r="AG13" s="116"/>
      <c r="AH13" s="116"/>
      <c r="AI13" s="116"/>
      <c r="AJ13" s="116"/>
      <c r="AK13" s="116"/>
      <c r="AL13" s="116"/>
      <c r="AM13" s="116">
        <f>'[1]44013020Exp'!AK$16</f>
        <v>16.973540183600001</v>
      </c>
      <c r="AN13" s="116">
        <f>'[1]44013020Exp'!AL$16</f>
        <v>23.418828553500003</v>
      </c>
      <c r="AO13" s="116">
        <f>'[1]44013020Exp'!AM$16</f>
        <v>27.520768464</v>
      </c>
      <c r="AP13" s="116">
        <f>'[1]44013020Exp'!AN$16</f>
        <v>35.374916174399999</v>
      </c>
      <c r="AQ13" s="116">
        <f>'[1]44013020Exp'!AO$16</f>
        <v>40.801035559799999</v>
      </c>
      <c r="AR13" s="116">
        <f>'[1]44013020Exp'!AP$16</f>
        <v>51.384372636500004</v>
      </c>
      <c r="AS13" s="116">
        <f>'[1]44013020Exp'!AQ$16</f>
        <v>29.941117891999998</v>
      </c>
      <c r="AT13" s="167">
        <f>'[1]44013020Exp'!AR$16</f>
        <v>15.938226534399998</v>
      </c>
      <c r="AU13" s="167">
        <f>'[1]44013020Exp'!AS$16</f>
        <v>18.092938549399999</v>
      </c>
      <c r="AV13" s="167">
        <f>'[1]44013020Exp'!AT$16</f>
        <v>26.074151067999999</v>
      </c>
      <c r="AW13" s="167">
        <f>'[1]44013020Exp'!AU$16</f>
        <v>10.740064393333334</v>
      </c>
      <c r="AX13" s="167">
        <f>'[1]44013020Exp'!AV$16</f>
        <v>0</v>
      </c>
      <c r="AY13" s="167">
        <f>'[1]44013020Exp'!AW$16</f>
        <v>0</v>
      </c>
      <c r="AZ13" s="167">
        <f>'[1]44013020Exp'!AX$16</f>
        <v>0</v>
      </c>
      <c r="BA13" s="167">
        <f>'[1]44013020Exp'!AY$16</f>
        <v>0</v>
      </c>
      <c r="BB13" s="167">
        <f>'[1]44013020Exp'!AZ$16</f>
        <v>0</v>
      </c>
      <c r="BC13" s="168">
        <f>'[1]44013020Exp'!BA$16</f>
        <v>0</v>
      </c>
      <c r="BD13" s="280"/>
    </row>
    <row r="14" spans="1:56">
      <c r="B14" s="5" t="s">
        <v>78</v>
      </c>
      <c r="C14" s="20"/>
      <c r="D14" s="12"/>
      <c r="E14" s="12"/>
      <c r="F14" s="12"/>
      <c r="G14" s="12"/>
      <c r="H14" s="12"/>
      <c r="I14" s="12"/>
      <c r="J14" s="12"/>
      <c r="K14" s="12"/>
      <c r="L14" s="12">
        <f>1/$A$1*'[1]44013020Exp'!K$246</f>
        <v>5.2592518749999982E-3</v>
      </c>
      <c r="M14" s="12">
        <f>1/$A$1*'[1]44013020Exp'!L$246</f>
        <v>0.13277971299999999</v>
      </c>
      <c r="N14" s="12">
        <f>1/$A$1*'[1]44013020Exp'!M$246</f>
        <v>6.4500958499999997E-2</v>
      </c>
      <c r="O14" s="12">
        <f>1/$A$1*'[1]44013020Exp'!N$246</f>
        <v>7.4475736499999987E-2</v>
      </c>
      <c r="P14" s="12">
        <f>1/$A$1*'[1]44013020Exp'!O$246</f>
        <v>5.5254820500000003E-2</v>
      </c>
      <c r="Q14" s="12">
        <f>1/$A$1*'[1]44013020Exp'!P$246</f>
        <v>2.1501584499999997E-2</v>
      </c>
      <c r="R14" s="12">
        <f>1/$A$1*'[1]44013020Exp'!Q$246</f>
        <v>4.8216720538461532E-3</v>
      </c>
      <c r="S14" s="12">
        <f>1/$A$1*'[1]44013020Exp'!R$246</f>
        <v>2.1325599999999995E-3</v>
      </c>
      <c r="T14" s="12">
        <f>1/$A$1*'[1]44013020Exp'!S$246</f>
        <v>2.3301299999999993E-3</v>
      </c>
      <c r="U14" s="12">
        <f>1/$A$1*'[1]44013020Exp'!T$246</f>
        <v>2.7530999999999996E-3</v>
      </c>
      <c r="V14" s="12">
        <f>1/$A$1*'[1]44013020Exp'!U$246</f>
        <v>1.4945399999999995E-3</v>
      </c>
      <c r="W14" s="12">
        <f>1/$A$1*'[1]44013020Exp'!V$246</f>
        <v>1.4945399999999995E-3</v>
      </c>
      <c r="X14" s="12">
        <f>1/$A$1*'[1]44013020Exp'!W$246</f>
        <v>1.4945399999999995E-3</v>
      </c>
      <c r="Y14" s="12">
        <f>1/$A$1*'[1]44013020Exp'!X$246</f>
        <v>1.4945399999999995E-3</v>
      </c>
      <c r="Z14" s="12">
        <f>1/$A$1*'[1]44013020Exp'!Y$246</f>
        <v>1.4945399999999995E-3</v>
      </c>
      <c r="AA14" s="12">
        <f>1/$A$1*'[1]44013020Exp'!Z$246</f>
        <v>1.4945399999999995E-3</v>
      </c>
      <c r="AB14" s="12">
        <f>1/$A$1*'[1]44013020Exp'!AA$246</f>
        <v>1.4945399999999995E-3</v>
      </c>
      <c r="AC14" s="13"/>
      <c r="AD14" s="128"/>
      <c r="AE14" s="116"/>
      <c r="AF14" s="116"/>
      <c r="AG14" s="116"/>
      <c r="AH14" s="116"/>
      <c r="AI14" s="116"/>
      <c r="AJ14" s="116"/>
      <c r="AK14" s="116"/>
      <c r="AL14" s="116"/>
      <c r="AM14" s="116">
        <f>'[1]44013020Exp'!AK$246</f>
        <v>1.3294773315999999</v>
      </c>
      <c r="AN14" s="116">
        <f>'[1]44013020Exp'!AL$246</f>
        <v>19.813385897100002</v>
      </c>
      <c r="AO14" s="116">
        <f>'[1]44013020Exp'!AM$246</f>
        <v>11.223920112</v>
      </c>
      <c r="AP14" s="116">
        <f>'[1]44013020Exp'!AN$246</f>
        <v>11.4003528848</v>
      </c>
      <c r="AQ14" s="116">
        <f>'[1]44013020Exp'!AO$246</f>
        <v>9.6166326494999996</v>
      </c>
      <c r="AR14" s="116">
        <f>'[1]44013020Exp'!AP$246</f>
        <v>3.7724763535000001</v>
      </c>
      <c r="AS14" s="116">
        <f>'[1]44013020Exp'!AQ$246</f>
        <v>22.359906611</v>
      </c>
      <c r="AT14" s="167">
        <f>'[1]44013020Exp'!AR$246</f>
        <v>1.3675550258</v>
      </c>
      <c r="AU14" s="167">
        <f>'[1]44013020Exp'!AS$246</f>
        <v>1.4588030743</v>
      </c>
      <c r="AV14" s="167">
        <f>'[1]44013020Exp'!AT$246</f>
        <v>1.701034454</v>
      </c>
      <c r="AW14" s="167">
        <f>'[1]44013020Exp'!AU$246</f>
        <v>0.94529555666666665</v>
      </c>
      <c r="AX14" s="167">
        <f>'[1]44013020Exp'!AV$246</f>
        <v>0</v>
      </c>
      <c r="AY14" s="167">
        <f>'[1]44013020Exp'!AW$246</f>
        <v>0</v>
      </c>
      <c r="AZ14" s="167">
        <f>'[1]44013020Exp'!AX$246</f>
        <v>0</v>
      </c>
      <c r="BA14" s="167">
        <f>'[1]44013020Exp'!AY$246</f>
        <v>0</v>
      </c>
      <c r="BB14" s="167">
        <f>'[1]44013020Exp'!AZ$246</f>
        <v>0</v>
      </c>
      <c r="BC14" s="168">
        <f>'[1]44013020Exp'!BA$246</f>
        <v>0</v>
      </c>
      <c r="BD14" s="280"/>
    </row>
    <row r="15" spans="1:56">
      <c r="B15" s="5" t="s">
        <v>42</v>
      </c>
      <c r="C15" s="20"/>
      <c r="D15" s="12"/>
      <c r="E15" s="12"/>
      <c r="F15" s="12"/>
      <c r="G15" s="12"/>
      <c r="H15" s="12"/>
      <c r="I15" s="12"/>
      <c r="J15" s="12"/>
      <c r="K15" s="12"/>
      <c r="L15" s="12">
        <f>1/$A$1*'[1]44013020Exp'!K$114</f>
        <v>4.446033399999999E-2</v>
      </c>
      <c r="M15" s="12">
        <f>1/$A$1*'[1]44013020Exp'!L$114</f>
        <v>0.18691298449999996</v>
      </c>
      <c r="N15" s="12">
        <f>1/$A$1*'[1]44013020Exp'!M$114</f>
        <v>0.14222964249999998</v>
      </c>
      <c r="O15" s="12">
        <f>1/$A$1*'[1]44013020Exp'!N$114</f>
        <v>0.20268272749999997</v>
      </c>
      <c r="P15" s="12">
        <f>1/$A$1*'[1]44013020Exp'!O$114</f>
        <v>0.1270256075</v>
      </c>
      <c r="Q15" s="12">
        <f>1/$A$1*'[1]44013020Exp'!P$114</f>
        <v>0.20625951499999998</v>
      </c>
      <c r="R15" s="12">
        <f>1/$A$1*'[1]44013020Exp'!Q$114</f>
        <v>0.156922905</v>
      </c>
      <c r="S15" s="12">
        <f>1/$A$1*'[1]44013020Exp'!R$114</f>
        <v>0.12905851999999998</v>
      </c>
      <c r="T15" s="12">
        <f>1/$A$1*'[1]44013020Exp'!S$114</f>
        <v>0.16245451999999996</v>
      </c>
      <c r="U15" s="12">
        <f>1/$A$1*'[1]44013020Exp'!T$114</f>
        <v>0.22593417499999996</v>
      </c>
      <c r="V15" s="12">
        <f>1/$A$1*'[1]44013020Exp'!U$114</f>
        <v>0.14655312499999998</v>
      </c>
      <c r="W15" s="12">
        <f>1/$A$1*'[1]44013020Exp'!V$114</f>
        <v>0.14655312499999998</v>
      </c>
      <c r="X15" s="12">
        <f>1/$A$1*'[1]44013020Exp'!W$114</f>
        <v>0.14655312499999998</v>
      </c>
      <c r="Y15" s="12">
        <f>1/$A$1*'[1]44013020Exp'!X$114</f>
        <v>0.14655312499999998</v>
      </c>
      <c r="Z15" s="12">
        <f>1/$A$1*'[1]44013020Exp'!Y$114</f>
        <v>0.14655312499999998</v>
      </c>
      <c r="AA15" s="12">
        <f>1/$A$1*'[1]44013020Exp'!Z$114</f>
        <v>0.14655312499999998</v>
      </c>
      <c r="AB15" s="12">
        <f>1/$A$1*'[1]44013020Exp'!AA$114</f>
        <v>0.14655312499999998</v>
      </c>
      <c r="AC15" s="13"/>
      <c r="AD15" s="128"/>
      <c r="AE15" s="116"/>
      <c r="AF15" s="116"/>
      <c r="AG15" s="116"/>
      <c r="AH15" s="116"/>
      <c r="AI15" s="116"/>
      <c r="AJ15" s="116"/>
      <c r="AK15" s="116"/>
      <c r="AL15" s="116"/>
      <c r="AM15" s="116">
        <f>'[1]44013020Exp'!AK$114</f>
        <v>18.1590030204</v>
      </c>
      <c r="AN15" s="116">
        <f>'[1]44013020Exp'!AL$114</f>
        <v>35.689448097000003</v>
      </c>
      <c r="AO15" s="116">
        <f>'[1]44013020Exp'!AM$114</f>
        <v>33.238035408000002</v>
      </c>
      <c r="AP15" s="116">
        <f>'[1]44013020Exp'!AN$114</f>
        <v>42.002756118400001</v>
      </c>
      <c r="AQ15" s="116">
        <f>'[1]44013020Exp'!AO$114</f>
        <v>33.5500040055</v>
      </c>
      <c r="AR15" s="116">
        <f>'[1]44013020Exp'!AP$114</f>
        <v>47.006884098</v>
      </c>
      <c r="AS15" s="116">
        <f>'[1]44013020Exp'!AQ$114</f>
        <v>31.067359137499999</v>
      </c>
      <c r="AT15" s="167">
        <f>'[1]44013020Exp'!AR$114</f>
        <v>23.455761129299997</v>
      </c>
      <c r="AU15" s="167">
        <f>'[1]44013020Exp'!AS$114</f>
        <v>32.808943967799998</v>
      </c>
      <c r="AV15" s="167">
        <f>'[1]44013020Exp'!AT$114</f>
        <v>57.242527920999997</v>
      </c>
      <c r="AW15" s="167">
        <f>'[1]44013020Exp'!AU$114</f>
        <v>29.683837595833335</v>
      </c>
      <c r="AX15" s="167">
        <f>'[1]44013020Exp'!AV$114</f>
        <v>0</v>
      </c>
      <c r="AY15" s="167">
        <f>'[1]44013020Exp'!AW$114</f>
        <v>0</v>
      </c>
      <c r="AZ15" s="167">
        <f>'[1]44013020Exp'!AX$114</f>
        <v>0</v>
      </c>
      <c r="BA15" s="167">
        <f>'[1]44013020Exp'!AY$114</f>
        <v>0</v>
      </c>
      <c r="BB15" s="167">
        <f>'[1]44013020Exp'!AZ$114</f>
        <v>0</v>
      </c>
      <c r="BC15" s="168">
        <f>'[1]44013020Exp'!BA$114</f>
        <v>0</v>
      </c>
      <c r="BD15" s="280"/>
    </row>
    <row r="16" spans="1:56">
      <c r="B16" s="5" t="s">
        <v>19</v>
      </c>
      <c r="C16" s="19"/>
      <c r="D16" s="15"/>
      <c r="E16" s="15"/>
      <c r="F16" s="15"/>
      <c r="G16" s="15"/>
      <c r="H16" s="15"/>
      <c r="I16" s="15"/>
      <c r="J16" s="15"/>
      <c r="K16" s="15"/>
      <c r="L16" s="12">
        <f t="shared" ref="L16:AB16" si="2">SUM(L10:L10)-SUM(L11:L15)</f>
        <v>0.25819736174999997</v>
      </c>
      <c r="M16" s="12">
        <f t="shared" si="2"/>
        <v>0.19862359550000008</v>
      </c>
      <c r="N16" s="12">
        <f t="shared" si="2"/>
        <v>0.20995929525274737</v>
      </c>
      <c r="O16" s="12">
        <f t="shared" si="2"/>
        <v>0.26942438050000028</v>
      </c>
      <c r="P16" s="12">
        <f t="shared" si="2"/>
        <v>0.15104125300000015</v>
      </c>
      <c r="Q16" s="12">
        <f t="shared" si="2"/>
        <v>0.16027319890476199</v>
      </c>
      <c r="R16" s="12">
        <f t="shared" si="2"/>
        <v>0.13960194999999997</v>
      </c>
      <c r="S16" s="12">
        <f t="shared" si="2"/>
        <v>8.6621318571428518E-2</v>
      </c>
      <c r="T16" s="12">
        <f t="shared" si="2"/>
        <v>0.16009345499999994</v>
      </c>
      <c r="U16" s="12">
        <f t="shared" si="2"/>
        <v>0.14027775674107146</v>
      </c>
      <c r="V16" s="12">
        <f t="shared" si="2"/>
        <v>0.10159482375000006</v>
      </c>
      <c r="W16" s="12">
        <f t="shared" si="2"/>
        <v>0.10159482375000006</v>
      </c>
      <c r="X16" s="12">
        <f t="shared" si="2"/>
        <v>0.10159482375000006</v>
      </c>
      <c r="Y16" s="12">
        <f t="shared" si="2"/>
        <v>0.10159482375000006</v>
      </c>
      <c r="Z16" s="12">
        <f t="shared" si="2"/>
        <v>0.10159482375000006</v>
      </c>
      <c r="AA16" s="12">
        <f t="shared" si="2"/>
        <v>0.10159482375000006</v>
      </c>
      <c r="AB16" s="12">
        <f t="shared" si="2"/>
        <v>0.10159482375000006</v>
      </c>
      <c r="AC16" s="13"/>
      <c r="AD16" s="128"/>
      <c r="AE16" s="116"/>
      <c r="AF16" s="116"/>
      <c r="AG16" s="116"/>
      <c r="AH16" s="116"/>
      <c r="AI16" s="116"/>
      <c r="AJ16" s="116"/>
      <c r="AK16" s="116"/>
      <c r="AL16" s="116"/>
      <c r="AM16" s="116">
        <f t="shared" ref="AM16:BC16" si="3">SUM(AM10:AM10)-SUM(AM11:AM15)</f>
        <v>76.951482832400004</v>
      </c>
      <c r="AN16" s="116">
        <f t="shared" si="3"/>
        <v>34.109116920900021</v>
      </c>
      <c r="AO16" s="116">
        <f t="shared" si="3"/>
        <v>41.50005096000001</v>
      </c>
      <c r="AP16" s="116">
        <f t="shared" si="3"/>
        <v>49.392978395200032</v>
      </c>
      <c r="AQ16" s="116">
        <f t="shared" si="3"/>
        <v>35.331784293600009</v>
      </c>
      <c r="AR16" s="116">
        <f t="shared" si="3"/>
        <v>41.346647770999994</v>
      </c>
      <c r="AS16" s="116">
        <f t="shared" si="3"/>
        <v>32.835851100500037</v>
      </c>
      <c r="AT16" s="116">
        <f t="shared" si="3"/>
        <v>25.368966937700002</v>
      </c>
      <c r="AU16" s="116">
        <f t="shared" si="3"/>
        <v>38.927054609300008</v>
      </c>
      <c r="AV16" s="116">
        <f t="shared" si="3"/>
        <v>39.41367833999999</v>
      </c>
      <c r="AW16" s="116">
        <f t="shared" si="3"/>
        <v>27.457627867083353</v>
      </c>
      <c r="AX16" s="116">
        <f t="shared" si="3"/>
        <v>0</v>
      </c>
      <c r="AY16" s="116">
        <f t="shared" si="3"/>
        <v>0</v>
      </c>
      <c r="AZ16" s="116">
        <f t="shared" si="3"/>
        <v>0</v>
      </c>
      <c r="BA16" s="116">
        <f t="shared" si="3"/>
        <v>0</v>
      </c>
      <c r="BB16" s="116">
        <f t="shared" si="3"/>
        <v>0</v>
      </c>
      <c r="BC16" s="117">
        <f t="shared" si="3"/>
        <v>0</v>
      </c>
      <c r="BD16" s="356"/>
    </row>
    <row r="17" spans="2:56" ht="17.149999999999999" customHeight="1">
      <c r="B17" s="191" t="s">
        <v>206</v>
      </c>
      <c r="C17" s="339"/>
      <c r="D17" s="338"/>
      <c r="E17" s="338"/>
      <c r="F17" s="338"/>
      <c r="G17" s="338"/>
      <c r="H17" s="338"/>
      <c r="I17" s="338"/>
      <c r="J17" s="338"/>
      <c r="K17" s="338"/>
      <c r="L17" s="338">
        <f>1/$A$1*'[1]44013020Exp'!K$265</f>
        <v>1.6683337499999996E-4</v>
      </c>
      <c r="M17" s="338">
        <f>1/$A$1*'[1]44013020Exp'!L$265</f>
        <v>3.9113799999999997E-4</v>
      </c>
      <c r="N17" s="338">
        <f>1/$A$1*'[1]44013020Exp'!M$265</f>
        <v>3.946799999999999E-4</v>
      </c>
      <c r="O17" s="338">
        <f>1/$A$1*'[1]44013020Exp'!N$265</f>
        <v>5.7215949999999999E-4</v>
      </c>
      <c r="P17" s="338">
        <f>1/$A$1*'[1]44013020Exp'!O$265</f>
        <v>5.4685949999999997E-4</v>
      </c>
      <c r="Q17" s="338">
        <f>1/$A$1*'[1]44013020Exp'!P$265</f>
        <v>5.12325E-4</v>
      </c>
      <c r="R17" s="338">
        <f>1/$A$1*'[1]44013020Exp'!Q$265</f>
        <v>6.5906500000000002E-4</v>
      </c>
      <c r="S17" s="338">
        <f>1/$A$1*'[1]44013020Exp'!R$265</f>
        <v>5.7764499999999989E-4</v>
      </c>
      <c r="T17" s="338">
        <f>1/$A$1*'[1]44013020Exp'!S$265</f>
        <v>1.2085349999999997E-3</v>
      </c>
      <c r="U17" s="338">
        <f>1/$A$1*'[1]44013020Exp'!T$265</f>
        <v>9.0366999999999976E-4</v>
      </c>
      <c r="V17" s="338">
        <f>1/$A$1*'[1]44013020Exp'!U$265</f>
        <v>7.6072499999999986E-4</v>
      </c>
      <c r="W17" s="338">
        <f>1/$A$1*'[1]44013020Exp'!V$265</f>
        <v>7.6072499999999986E-4</v>
      </c>
      <c r="X17" s="338">
        <f>1/$A$1*'[1]44013020Exp'!W$265</f>
        <v>7.6072499999999986E-4</v>
      </c>
      <c r="Y17" s="338">
        <f>1/$A$1*'[1]44013020Exp'!X$265</f>
        <v>7.6072499999999986E-4</v>
      </c>
      <c r="Z17" s="338">
        <f>1/$A$1*'[1]44013020Exp'!Y$265</f>
        <v>7.6072499999999986E-4</v>
      </c>
      <c r="AA17" s="338">
        <f>1/$A$1*'[1]44013020Exp'!Z$265</f>
        <v>7.6072499999999986E-4</v>
      </c>
      <c r="AB17" s="338">
        <f>1/$A$1*'[1]44013020Exp'!AA$265</f>
        <v>7.6072499999999986E-4</v>
      </c>
      <c r="AC17" s="195"/>
      <c r="AD17" s="349"/>
      <c r="AE17" s="350"/>
      <c r="AF17" s="350"/>
      <c r="AG17" s="350"/>
      <c r="AH17" s="350"/>
      <c r="AI17" s="350"/>
      <c r="AJ17" s="350"/>
      <c r="AK17" s="350"/>
      <c r="AL17" s="350"/>
      <c r="AM17" s="350">
        <f>'[1]44013020Exp'!AK$265</f>
        <v>0.13864451479999998</v>
      </c>
      <c r="AN17" s="350">
        <f>'[1]44013020Exp'!AL$265</f>
        <v>0.13653782010000001</v>
      </c>
      <c r="AO17" s="350">
        <f>'[1]44013020Exp'!AM$265</f>
        <v>0.16021224000000001</v>
      </c>
      <c r="AP17" s="350">
        <f>'[1]44013020Exp'!AN$265</f>
        <v>0.28271767040000001</v>
      </c>
      <c r="AQ17" s="350">
        <f>'[1]44013020Exp'!AO$265</f>
        <v>0.28505408730000004</v>
      </c>
      <c r="AR17" s="350">
        <f>'[1]44013020Exp'!AP$265</f>
        <v>0.26598961300000001</v>
      </c>
      <c r="AS17" s="350">
        <f>'[1]44013020Exp'!AQ$265</f>
        <v>0.31707512900000001</v>
      </c>
      <c r="AT17" s="350">
        <f>'[1]44013020Exp'!AR$265</f>
        <v>0.32634400629999999</v>
      </c>
      <c r="AU17" s="350">
        <f>'[1]44013020Exp'!AS$265</f>
        <v>0.60134495849999992</v>
      </c>
      <c r="AV17" s="350">
        <f>'[1]44013020Exp'!AT$265</f>
        <v>0.46187610900000003</v>
      </c>
      <c r="AW17" s="350">
        <f>'[1]44013020Exp'!AU$265</f>
        <v>0.3338306408333333</v>
      </c>
      <c r="AX17" s="350">
        <f>'[1]44013020Exp'!AV$265</f>
        <v>0</v>
      </c>
      <c r="AY17" s="350">
        <f>'[1]44013020Exp'!AW$265</f>
        <v>0</v>
      </c>
      <c r="AZ17" s="350">
        <f>'[1]44013020Exp'!AX$265</f>
        <v>0</v>
      </c>
      <c r="BA17" s="350">
        <f>'[1]44013020Exp'!AY$265</f>
        <v>0</v>
      </c>
      <c r="BB17" s="350">
        <f>'[1]44013020Exp'!AZ$265</f>
        <v>0</v>
      </c>
      <c r="BC17" s="351">
        <f>'[1]44013020Exp'!BA$265</f>
        <v>0</v>
      </c>
      <c r="BD17" s="352"/>
    </row>
    <row r="18" spans="2:56" ht="17.149999999999999" customHeight="1">
      <c r="B18" s="191" t="s">
        <v>127</v>
      </c>
      <c r="C18" s="339"/>
      <c r="D18" s="338"/>
      <c r="E18" s="338"/>
      <c r="F18" s="338"/>
      <c r="G18" s="338"/>
      <c r="H18" s="338"/>
      <c r="I18" s="338"/>
      <c r="J18" s="338"/>
      <c r="K18" s="338"/>
      <c r="L18" s="338">
        <f>1/$A$1*'[1]44013020Exp'!K$273</f>
        <v>8.2259499999999994E-5</v>
      </c>
      <c r="M18" s="338">
        <f>1/$A$1*'[1]44013020Exp'!L$273</f>
        <v>7.5141000000000004E-5</v>
      </c>
      <c r="N18" s="338">
        <f>1/$A$1*'[1]44013020Exp'!M$273</f>
        <v>1.7431699999999998E-4</v>
      </c>
      <c r="O18" s="338">
        <f>1/$A$1*'[1]44013020Exp'!N$273</f>
        <v>1.61414E-4</v>
      </c>
      <c r="P18" s="338">
        <f>1/$A$1*'[1]44013020Exp'!O$273</f>
        <v>2.3263349999999997E-4</v>
      </c>
      <c r="Q18" s="338">
        <f>1/$A$1*'[1]44013020Exp'!P$273</f>
        <v>2.6742099999999995E-4</v>
      </c>
      <c r="R18" s="338">
        <f>1/$A$1*'[1]44013020Exp'!Q$273</f>
        <v>2.0837999999999995E-4</v>
      </c>
      <c r="S18" s="338">
        <f>1/$A$1*'[1]44013020Exp'!R$273</f>
        <v>2.5610499999999996E-4</v>
      </c>
      <c r="T18" s="338">
        <f>1/$A$1*'[1]44013020Exp'!S$273</f>
        <v>3.8697499999999991E-4</v>
      </c>
      <c r="U18" s="338">
        <f>1/$A$1*'[1]44013020Exp'!T$273</f>
        <v>3.7259999999999995E-4</v>
      </c>
      <c r="V18" s="338">
        <f>1/$A$1*'[1]44013020Exp'!U$273</f>
        <v>3.5155499999999992E-4</v>
      </c>
      <c r="W18" s="338">
        <f>1/$A$1*'[1]44013020Exp'!V$273</f>
        <v>3.5155499999999992E-4</v>
      </c>
      <c r="X18" s="338">
        <f>1/$A$1*'[1]44013020Exp'!W$273</f>
        <v>3.5155499999999992E-4</v>
      </c>
      <c r="Y18" s="338">
        <f>1/$A$1*'[1]44013020Exp'!X$273</f>
        <v>3.5155499999999992E-4</v>
      </c>
      <c r="Z18" s="338">
        <f>1/$A$1*'[1]44013020Exp'!Y$273</f>
        <v>3.5155499999999992E-4</v>
      </c>
      <c r="AA18" s="338">
        <f>1/$A$1*'[1]44013020Exp'!Z$273</f>
        <v>3.5155499999999992E-4</v>
      </c>
      <c r="AB18" s="338">
        <f>1/$A$1*'[1]44013020Exp'!AA$273</f>
        <v>3.5155499999999992E-4</v>
      </c>
      <c r="AC18" s="320"/>
      <c r="AD18" s="349"/>
      <c r="AE18" s="350"/>
      <c r="AF18" s="350"/>
      <c r="AG18" s="350"/>
      <c r="AH18" s="350"/>
      <c r="AI18" s="350"/>
      <c r="AJ18" s="350"/>
      <c r="AK18" s="350"/>
      <c r="AL18" s="350"/>
      <c r="AM18" s="350">
        <f>'[1]44013020Exp'!AK$273</f>
        <v>7.828872919999999E-2</v>
      </c>
      <c r="AN18" s="350">
        <f>'[1]44013020Exp'!AL$273</f>
        <v>3.0007219500000001E-2</v>
      </c>
      <c r="AO18" s="350">
        <f>'[1]44013020Exp'!AM$273</f>
        <v>8.1511343999999999E-2</v>
      </c>
      <c r="AP18" s="350">
        <f>'[1]44013020Exp'!AN$273</f>
        <v>7.9205350399999999E-2</v>
      </c>
      <c r="AQ18" s="350">
        <f>'[1]44013020Exp'!AO$273</f>
        <v>0.1382259918</v>
      </c>
      <c r="AR18" s="350">
        <f>'[1]44013020Exp'!AP$273</f>
        <v>0.16674933450000001</v>
      </c>
      <c r="AS18" s="350">
        <f>'[1]44013020Exp'!AQ$273</f>
        <v>0.12574407299999998</v>
      </c>
      <c r="AT18" s="350">
        <f>'[1]44013020Exp'!AR$273</f>
        <v>0.1559456065</v>
      </c>
      <c r="AU18" s="350">
        <f>'[1]44013020Exp'!AS$273</f>
        <v>0.23590508370000002</v>
      </c>
      <c r="AV18" s="350">
        <f>'[1]44013020Exp'!AT$273</f>
        <v>0.22932067500000003</v>
      </c>
      <c r="AW18" s="350">
        <f>'[1]44013020Exp'!AU$273</f>
        <v>0.25450592249999998</v>
      </c>
      <c r="AX18" s="350">
        <f>'[1]44013020Exp'!AV$273</f>
        <v>0</v>
      </c>
      <c r="AY18" s="350">
        <f>'[1]44013020Exp'!AW$273</f>
        <v>0</v>
      </c>
      <c r="AZ18" s="350">
        <f>'[1]44013020Exp'!AX$273</f>
        <v>0</v>
      </c>
      <c r="BA18" s="350">
        <f>'[1]44013020Exp'!AY$273</f>
        <v>0</v>
      </c>
      <c r="BB18" s="350">
        <f>'[1]44013020Exp'!AZ$273</f>
        <v>0</v>
      </c>
      <c r="BC18" s="351">
        <f>'[1]44013020Exp'!BA$273</f>
        <v>0</v>
      </c>
      <c r="BD18" s="352"/>
    </row>
    <row r="19" spans="2:56" ht="17.149999999999999" customHeight="1">
      <c r="B19" s="9" t="s">
        <v>117</v>
      </c>
      <c r="C19" s="153"/>
      <c r="D19" s="154"/>
      <c r="E19" s="154"/>
      <c r="F19" s="154"/>
      <c r="G19" s="154"/>
      <c r="H19" s="154"/>
      <c r="I19" s="154"/>
      <c r="J19" s="154"/>
      <c r="K19" s="154"/>
      <c r="L19" s="23">
        <f t="shared" ref="L19:AB19" si="4">L5-SUM(L6,L7,L8,L9,L10,L17,L18)</f>
        <v>1.5334850374999931E-2</v>
      </c>
      <c r="M19" s="23">
        <f t="shared" si="4"/>
        <v>3.6288675500000034E-2</v>
      </c>
      <c r="N19" s="23">
        <f t="shared" si="4"/>
        <v>3.8891412999999875E-2</v>
      </c>
      <c r="O19" s="23">
        <f t="shared" si="4"/>
        <v>3.4261639500000163E-2</v>
      </c>
      <c r="P19" s="23">
        <f t="shared" si="4"/>
        <v>8.4243940000000017E-2</v>
      </c>
      <c r="Q19" s="23">
        <f t="shared" si="4"/>
        <v>4.2027221499999712E-2</v>
      </c>
      <c r="R19" s="23">
        <f t="shared" si="4"/>
        <v>4.8105535000000033E-2</v>
      </c>
      <c r="S19" s="23">
        <f t="shared" si="4"/>
        <v>3.9008459999999967E-2</v>
      </c>
      <c r="T19" s="23">
        <f t="shared" si="4"/>
        <v>3.915393808035722E-2</v>
      </c>
      <c r="U19" s="23">
        <f t="shared" si="4"/>
        <v>4.1926584999999794E-2</v>
      </c>
      <c r="V19" s="23">
        <f t="shared" si="4"/>
        <v>1.751392499999993E-2</v>
      </c>
      <c r="W19" s="23">
        <f t="shared" si="4"/>
        <v>1.751392499999993E-2</v>
      </c>
      <c r="X19" s="23">
        <f t="shared" si="4"/>
        <v>1.751392499999993E-2</v>
      </c>
      <c r="Y19" s="23">
        <f t="shared" si="4"/>
        <v>1.751392499999993E-2</v>
      </c>
      <c r="Z19" s="23">
        <f t="shared" si="4"/>
        <v>1.751392499999993E-2</v>
      </c>
      <c r="AA19" s="23">
        <f t="shared" si="4"/>
        <v>1.751392499999993E-2</v>
      </c>
      <c r="AB19" s="23">
        <f t="shared" si="4"/>
        <v>1.751392499999993E-2</v>
      </c>
      <c r="AC19" s="13"/>
      <c r="AD19" s="69"/>
      <c r="AE19" s="70"/>
      <c r="AF19" s="70"/>
      <c r="AG19" s="70"/>
      <c r="AH19" s="70"/>
      <c r="AI19" s="70"/>
      <c r="AJ19" s="70"/>
      <c r="AK19" s="70"/>
      <c r="AL19" s="70"/>
      <c r="AM19" s="70">
        <f t="shared" ref="AM19:BC19" si="5">AM5-SUM(AM6,AM7,AM8,AM9,AM10,AM17,AM18)</f>
        <v>6.7487593272000197</v>
      </c>
      <c r="AN19" s="70">
        <f t="shared" si="5"/>
        <v>7.7866421256000251</v>
      </c>
      <c r="AO19" s="70">
        <f t="shared" si="5"/>
        <v>9.349075680000027</v>
      </c>
      <c r="AP19" s="70">
        <f t="shared" si="5"/>
        <v>8.423493126400075</v>
      </c>
      <c r="AQ19" s="70">
        <f t="shared" si="5"/>
        <v>22.920295347900037</v>
      </c>
      <c r="AR19" s="70">
        <f t="shared" si="5"/>
        <v>12.652084001000077</v>
      </c>
      <c r="AS19" s="70">
        <f t="shared" si="5"/>
        <v>12.178299157500021</v>
      </c>
      <c r="AT19" s="70">
        <f t="shared" si="5"/>
        <v>10.302473963800026</v>
      </c>
      <c r="AU19" s="70">
        <f t="shared" si="5"/>
        <v>10.962120769600048</v>
      </c>
      <c r="AV19" s="70">
        <f t="shared" si="5"/>
        <v>12.224319601000047</v>
      </c>
      <c r="AW19" s="70">
        <f t="shared" si="5"/>
        <v>5.3662860708332829</v>
      </c>
      <c r="AX19" s="70">
        <f t="shared" si="5"/>
        <v>0</v>
      </c>
      <c r="AY19" s="70">
        <f t="shared" si="5"/>
        <v>0</v>
      </c>
      <c r="AZ19" s="70">
        <f t="shared" si="5"/>
        <v>0</v>
      </c>
      <c r="BA19" s="70">
        <f t="shared" si="5"/>
        <v>0</v>
      </c>
      <c r="BB19" s="70">
        <f t="shared" si="5"/>
        <v>0</v>
      </c>
      <c r="BC19" s="80">
        <f t="shared" si="5"/>
        <v>0</v>
      </c>
      <c r="BD19" s="356"/>
    </row>
    <row r="20" spans="2:56">
      <c r="B20" s="5" t="s">
        <v>55</v>
      </c>
      <c r="C20" s="99"/>
      <c r="D20" s="89"/>
      <c r="E20" s="89"/>
      <c r="F20" s="89"/>
      <c r="G20" s="89"/>
      <c r="H20" s="89"/>
      <c r="I20" s="89"/>
      <c r="J20" s="89"/>
      <c r="K20" s="89"/>
      <c r="L20" s="12">
        <f>1/$A$1*'[1]44013020Exp'!K$171</f>
        <v>2.1424499999999998E-4</v>
      </c>
      <c r="M20" s="12">
        <f>1/$A$1*'[1]44013020Exp'!L$171</f>
        <v>2.3035649999999998E-4</v>
      </c>
      <c r="N20" s="12">
        <f>1/$A$1*'[1]44013020Exp'!M$171</f>
        <v>2.5312650000000001E-4</v>
      </c>
      <c r="O20" s="12">
        <f>1/$A$1*'[1]44013020Exp'!N$171</f>
        <v>1.9885799999999994E-4</v>
      </c>
      <c r="P20" s="12">
        <f>1/$A$1*'[1]44013020Exp'!O$171</f>
        <v>1.3940299999999999E-4</v>
      </c>
      <c r="Q20" s="12">
        <f>1/$A$1*'[1]44013020Exp'!P$171</f>
        <v>1.5951649999999996E-4</v>
      </c>
      <c r="R20" s="12">
        <f>1/$A$1*'[1]44013020Exp'!Q$171</f>
        <v>1.2477500000000001E-4</v>
      </c>
      <c r="S20" s="12">
        <f>1/$A$1*'[1]44013020Exp'!R$171</f>
        <v>1.1315999999999998E-4</v>
      </c>
      <c r="T20" s="12">
        <f>1/$A$1*'[1]44013020Exp'!S$171</f>
        <v>1.0280999999999997E-4</v>
      </c>
      <c r="U20" s="12">
        <f>1/$A$1*'[1]44013020Exp'!T$171</f>
        <v>1.0533999999999998E-4</v>
      </c>
      <c r="V20" s="12">
        <f>1/$A$1*'[1]44013020Exp'!U$171</f>
        <v>6.3595000000000004E-5</v>
      </c>
      <c r="W20" s="12">
        <f>1/$A$1*'[1]44013020Exp'!V$171</f>
        <v>6.3595000000000004E-5</v>
      </c>
      <c r="X20" s="12">
        <f>1/$A$1*'[1]44013020Exp'!W$171</f>
        <v>6.3595000000000004E-5</v>
      </c>
      <c r="Y20" s="12">
        <f>1/$A$1*'[1]44013020Exp'!X$171</f>
        <v>6.3595000000000004E-5</v>
      </c>
      <c r="Z20" s="12">
        <f>1/$A$1*'[1]44013020Exp'!Y$171</f>
        <v>6.3595000000000004E-5</v>
      </c>
      <c r="AA20" s="12">
        <f>1/$A$1*'[1]44013020Exp'!Z$171</f>
        <v>6.3595000000000004E-5</v>
      </c>
      <c r="AB20" s="12">
        <f>1/$A$1*'[1]44013020Exp'!AA$171</f>
        <v>6.3595000000000004E-5</v>
      </c>
      <c r="AC20" s="13"/>
      <c r="AD20" s="128"/>
      <c r="AE20" s="116"/>
      <c r="AF20" s="116"/>
      <c r="AG20" s="116"/>
      <c r="AH20" s="116"/>
      <c r="AI20" s="116"/>
      <c r="AJ20" s="116"/>
      <c r="AK20" s="116"/>
      <c r="AL20" s="116"/>
      <c r="AM20" s="116">
        <f>'[1]44013020Exp'!AK$171</f>
        <v>0.181937712</v>
      </c>
      <c r="AN20" s="116">
        <f>'[1]44013020Exp'!AL$171</f>
        <v>7.4488431600000002E-2</v>
      </c>
      <c r="AO20" s="116">
        <f>'[1]44013020Exp'!AM$171</f>
        <v>8.8110815999999995E-2</v>
      </c>
      <c r="AP20" s="116">
        <f>'[1]44013020Exp'!AN$171</f>
        <v>7.1269140799999992E-2</v>
      </c>
      <c r="AQ20" s="116">
        <f>'[1]44013020Exp'!AO$171</f>
        <v>4.8872751900000004E-2</v>
      </c>
      <c r="AR20" s="116">
        <f>'[1]44013020Exp'!AP$171</f>
        <v>6.2094090000000005E-2</v>
      </c>
      <c r="AS20" s="116">
        <f>'[1]44013020Exp'!AQ$171</f>
        <v>4.1841463999999995E-2</v>
      </c>
      <c r="AT20" s="167">
        <f>'[1]44013020Exp'!AR$171</f>
        <v>3.9302698300000001E-2</v>
      </c>
      <c r="AU20" s="167">
        <f>'[1]44013020Exp'!AS$171</f>
        <v>3.5657850800000002E-2</v>
      </c>
      <c r="AV20" s="167">
        <f>'[1]44013020Exp'!AT$171</f>
        <v>3.0933933E-2</v>
      </c>
      <c r="AW20" s="167">
        <f>'[1]44013020Exp'!AU$171</f>
        <v>2.662817E-2</v>
      </c>
      <c r="AX20" s="167">
        <f>'[1]44013020Exp'!AV$171</f>
        <v>0</v>
      </c>
      <c r="AY20" s="167">
        <f>'[1]44013020Exp'!AW$171</f>
        <v>0</v>
      </c>
      <c r="AZ20" s="167">
        <f>'[1]44013020Exp'!AX$171</f>
        <v>0</v>
      </c>
      <c r="BA20" s="167">
        <f>'[1]44013020Exp'!AY$171</f>
        <v>0</v>
      </c>
      <c r="BB20" s="167">
        <f>'[1]44013020Exp'!AZ$171</f>
        <v>0</v>
      </c>
      <c r="BC20" s="168">
        <f>'[1]44013020Exp'!BA$171</f>
        <v>0</v>
      </c>
      <c r="BD20" s="280"/>
    </row>
    <row r="21" spans="2:56">
      <c r="B21" s="5" t="s">
        <v>85</v>
      </c>
      <c r="C21" s="99"/>
      <c r="D21" s="89"/>
      <c r="E21" s="89"/>
      <c r="F21" s="89"/>
      <c r="G21" s="89"/>
      <c r="H21" s="89"/>
      <c r="I21" s="89"/>
      <c r="J21" s="89"/>
      <c r="K21" s="89"/>
      <c r="L21" s="12">
        <f>1/$A$1*'[1]44013020Exp'!K$226</f>
        <v>1.4955623499999999E-2</v>
      </c>
      <c r="M21" s="12">
        <f>1/$A$1*'[1]44013020Exp'!L$226</f>
        <v>3.5446438499999997E-2</v>
      </c>
      <c r="N21" s="12">
        <f>1/$A$1*'[1]44013020Exp'!M$226</f>
        <v>3.7756075499999993E-2</v>
      </c>
      <c r="O21" s="12">
        <f>1/$A$1*'[1]44013020Exp'!N$226</f>
        <v>3.2758186999999994E-2</v>
      </c>
      <c r="P21" s="12">
        <f>1/$A$1*'[1]44013020Exp'!O$226</f>
        <v>8.2493053499999996E-2</v>
      </c>
      <c r="Q21" s="12">
        <f>1/$A$1*'[1]44013020Exp'!P$226</f>
        <v>4.0201826500000003E-2</v>
      </c>
      <c r="R21" s="12">
        <f>1/$A$1*'[1]44013020Exp'!Q$226</f>
        <v>4.6302449999999995E-2</v>
      </c>
      <c r="S21" s="12">
        <f>1/$A$1*'[1]44013020Exp'!R$226</f>
        <v>3.7143044999999993E-2</v>
      </c>
      <c r="T21" s="12">
        <f>1/$A$1*'[1]44013020Exp'!S$226</f>
        <v>3.6812649999999988E-2</v>
      </c>
      <c r="U21" s="12">
        <f>1/$A$1*'[1]44013020Exp'!T$226</f>
        <v>3.9612209999999995E-2</v>
      </c>
      <c r="V21" s="12">
        <f>1/$A$1*'[1]44013020Exp'!U$226</f>
        <v>1.6364499999999997E-2</v>
      </c>
      <c r="W21" s="12">
        <f>1/$A$1*'[1]44013020Exp'!V$226</f>
        <v>1.6364499999999997E-2</v>
      </c>
      <c r="X21" s="12">
        <f>1/$A$1*'[1]44013020Exp'!W$226</f>
        <v>1.6364499999999997E-2</v>
      </c>
      <c r="Y21" s="12">
        <f>1/$A$1*'[1]44013020Exp'!X$226</f>
        <v>1.6364499999999997E-2</v>
      </c>
      <c r="Z21" s="12">
        <f>1/$A$1*'[1]44013020Exp'!Y$226</f>
        <v>1.6364499999999997E-2</v>
      </c>
      <c r="AA21" s="12">
        <f>1/$A$1*'[1]44013020Exp'!Z$226</f>
        <v>1.6364499999999997E-2</v>
      </c>
      <c r="AB21" s="12">
        <f>1/$A$1*'[1]44013020Exp'!AA$226</f>
        <v>1.6364499999999997E-2</v>
      </c>
      <c r="AC21" s="13"/>
      <c r="AD21" s="128"/>
      <c r="AE21" s="116"/>
      <c r="AF21" s="116"/>
      <c r="AG21" s="116"/>
      <c r="AH21" s="116"/>
      <c r="AI21" s="116"/>
      <c r="AJ21" s="116"/>
      <c r="AK21" s="116"/>
      <c r="AL21" s="116"/>
      <c r="AM21" s="116">
        <f>'[1]44013020Exp'!AK$226</f>
        <v>6.4080375831999996</v>
      </c>
      <c r="AN21" s="116">
        <f>'[1]44013020Exp'!AL$226</f>
        <v>7.4050221465000003</v>
      </c>
      <c r="AO21" s="116">
        <f>'[1]44013020Exp'!AM$226</f>
        <v>8.7552108959999995</v>
      </c>
      <c r="AP21" s="116">
        <f>'[1]44013020Exp'!AN$226</f>
        <v>7.4930615231999997</v>
      </c>
      <c r="AQ21" s="116">
        <f>'[1]44013020Exp'!AO$226</f>
        <v>21.741135122399999</v>
      </c>
      <c r="AR21" s="116">
        <f>'[1]44013020Exp'!AP$226</f>
        <v>11.292629951</v>
      </c>
      <c r="AS21" s="116">
        <f>'[1]44013020Exp'!AQ$226</f>
        <v>11.057778493999999</v>
      </c>
      <c r="AT21" s="167">
        <f>'[1]44013020Exp'!AR$226</f>
        <v>9.1010137106000002</v>
      </c>
      <c r="AU21" s="167">
        <f>'[1]44013020Exp'!AS$226</f>
        <v>9.4855915725999989</v>
      </c>
      <c r="AV21" s="167">
        <f>'[1]44013020Exp'!AT$226</f>
        <v>10.550583961999999</v>
      </c>
      <c r="AW21" s="167">
        <f>'[1]44013020Exp'!AU$226</f>
        <v>4.5867201958333332</v>
      </c>
      <c r="AX21" s="167">
        <f>'[1]44013020Exp'!AV$226</f>
        <v>0</v>
      </c>
      <c r="AY21" s="167">
        <f>'[1]44013020Exp'!AW$226</f>
        <v>0</v>
      </c>
      <c r="AZ21" s="167">
        <f>'[1]44013020Exp'!AX$226</f>
        <v>0</v>
      </c>
      <c r="BA21" s="167">
        <f>'[1]44013020Exp'!AY$226</f>
        <v>0</v>
      </c>
      <c r="BB21" s="167">
        <f>'[1]44013020Exp'!AZ$226</f>
        <v>0</v>
      </c>
      <c r="BC21" s="168">
        <f>'[1]44013020Exp'!BA$226</f>
        <v>0</v>
      </c>
      <c r="BD21" s="280"/>
    </row>
    <row r="22" spans="2:56" ht="13" thickBot="1">
      <c r="B22" s="6" t="s">
        <v>118</v>
      </c>
      <c r="C22" s="179"/>
      <c r="D22" s="180"/>
      <c r="E22" s="180"/>
      <c r="F22" s="180"/>
      <c r="G22" s="180"/>
      <c r="H22" s="180"/>
      <c r="I22" s="180"/>
      <c r="J22" s="180"/>
      <c r="K22" s="180"/>
      <c r="L22" s="180">
        <f t="shared" ref="L22:AB22" si="6">SUM(L19:L19)-SUM(L20:L21)</f>
        <v>1.6498187499993169E-4</v>
      </c>
      <c r="M22" s="180">
        <f t="shared" si="6"/>
        <v>6.1188050000003658E-4</v>
      </c>
      <c r="N22" s="180">
        <f t="shared" si="6"/>
        <v>8.8221099999988284E-4</v>
      </c>
      <c r="O22" s="180">
        <f t="shared" si="6"/>
        <v>1.3045945000001655E-3</v>
      </c>
      <c r="P22" s="180">
        <f t="shared" si="6"/>
        <v>1.6114835000000244E-3</v>
      </c>
      <c r="Q22" s="180">
        <f t="shared" si="6"/>
        <v>1.6658784999997109E-3</v>
      </c>
      <c r="R22" s="180">
        <f t="shared" si="6"/>
        <v>1.678310000000037E-3</v>
      </c>
      <c r="S22" s="180">
        <f t="shared" si="6"/>
        <v>1.7522549999999734E-3</v>
      </c>
      <c r="T22" s="180">
        <f t="shared" si="6"/>
        <v>2.2384780803572299E-3</v>
      </c>
      <c r="U22" s="180">
        <f t="shared" si="6"/>
        <v>2.2090349999997969E-3</v>
      </c>
      <c r="V22" s="180">
        <f t="shared" si="6"/>
        <v>1.0858299999999335E-3</v>
      </c>
      <c r="W22" s="180">
        <f t="shared" si="6"/>
        <v>1.0858299999999335E-3</v>
      </c>
      <c r="X22" s="180">
        <f t="shared" si="6"/>
        <v>1.0858299999999335E-3</v>
      </c>
      <c r="Y22" s="180">
        <f t="shared" si="6"/>
        <v>1.0858299999999335E-3</v>
      </c>
      <c r="Z22" s="180">
        <f t="shared" si="6"/>
        <v>1.0858299999999335E-3</v>
      </c>
      <c r="AA22" s="180">
        <f t="shared" si="6"/>
        <v>1.0858299999999335E-3</v>
      </c>
      <c r="AB22" s="180">
        <f t="shared" si="6"/>
        <v>1.0858299999999335E-3</v>
      </c>
      <c r="AC22" s="328"/>
      <c r="AD22" s="130"/>
      <c r="AE22" s="122"/>
      <c r="AF22" s="122"/>
      <c r="AG22" s="122"/>
      <c r="AH22" s="122"/>
      <c r="AI22" s="122"/>
      <c r="AJ22" s="122"/>
      <c r="AK22" s="122"/>
      <c r="AL22" s="122"/>
      <c r="AM22" s="122">
        <f t="shared" ref="AM22:BC22" si="7">SUM(AM19:AM19)-SUM(AM20:AM21)</f>
        <v>0.15878403200002023</v>
      </c>
      <c r="AN22" s="122">
        <f t="shared" si="7"/>
        <v>0.30713154750002492</v>
      </c>
      <c r="AO22" s="122">
        <f t="shared" si="7"/>
        <v>0.50575396800002714</v>
      </c>
      <c r="AP22" s="122">
        <f t="shared" si="7"/>
        <v>0.8591624624000751</v>
      </c>
      <c r="AQ22" s="122">
        <f t="shared" si="7"/>
        <v>1.1302874736000383</v>
      </c>
      <c r="AR22" s="122">
        <f t="shared" si="7"/>
        <v>1.297359960000076</v>
      </c>
      <c r="AS22" s="122">
        <f t="shared" si="7"/>
        <v>1.0786791995000229</v>
      </c>
      <c r="AT22" s="122">
        <f t="shared" si="7"/>
        <v>1.1621575549000251</v>
      </c>
      <c r="AU22" s="122">
        <f t="shared" si="7"/>
        <v>1.4408713462000495</v>
      </c>
      <c r="AV22" s="122">
        <f t="shared" si="7"/>
        <v>1.6428017060000482</v>
      </c>
      <c r="AW22" s="122">
        <f t="shared" si="7"/>
        <v>0.75293770499994928</v>
      </c>
      <c r="AX22" s="122">
        <f t="shared" si="7"/>
        <v>0</v>
      </c>
      <c r="AY22" s="122">
        <f t="shared" si="7"/>
        <v>0</v>
      </c>
      <c r="AZ22" s="122">
        <f t="shared" si="7"/>
        <v>0</v>
      </c>
      <c r="BA22" s="122">
        <f t="shared" si="7"/>
        <v>0</v>
      </c>
      <c r="BB22" s="122">
        <f t="shared" si="7"/>
        <v>0</v>
      </c>
      <c r="BC22" s="123">
        <f t="shared" si="7"/>
        <v>0</v>
      </c>
      <c r="BD22" s="356"/>
    </row>
    <row r="23" spans="2:56" ht="13" thickTop="1">
      <c r="C23" s="334"/>
      <c r="D23" s="334"/>
      <c r="E23" s="334"/>
      <c r="F23" s="334"/>
      <c r="G23" s="334"/>
      <c r="H23" s="334"/>
      <c r="I23" s="334"/>
      <c r="J23" s="334"/>
      <c r="K23" s="334"/>
      <c r="L23" s="334"/>
      <c r="M23" s="334"/>
      <c r="N23" s="334"/>
      <c r="O23" s="334"/>
      <c r="P23" s="334"/>
      <c r="Q23" s="334"/>
      <c r="R23" s="334"/>
      <c r="S23" s="334"/>
      <c r="T23" s="334"/>
      <c r="U23" s="334"/>
      <c r="V23" s="334"/>
      <c r="W23" s="334"/>
      <c r="X23" s="334"/>
      <c r="Y23" s="334"/>
      <c r="Z23" s="334"/>
      <c r="AA23" s="334"/>
      <c r="AB23" s="334"/>
      <c r="AC23" s="2"/>
      <c r="AD23" s="334"/>
      <c r="AE23" s="334"/>
      <c r="AF23" s="334"/>
      <c r="AG23" s="334"/>
      <c r="AH23" s="334"/>
      <c r="AI23" s="334"/>
      <c r="AJ23" s="334"/>
      <c r="AK23" s="334"/>
      <c r="AL23" s="334"/>
      <c r="AM23" s="334"/>
      <c r="AN23" s="334"/>
      <c r="AO23" s="334"/>
      <c r="AP23" s="334"/>
      <c r="AQ23" s="334"/>
      <c r="AR23" s="334"/>
      <c r="AS23" s="334"/>
      <c r="AT23" s="334"/>
      <c r="AU23" s="334"/>
      <c r="AV23" s="334"/>
      <c r="AW23" s="334"/>
      <c r="AX23" s="334"/>
      <c r="AY23" s="334"/>
      <c r="AZ23" s="334"/>
      <c r="BA23" s="334"/>
      <c r="BB23" s="334"/>
      <c r="BC23" s="334"/>
      <c r="BD23" s="2"/>
    </row>
    <row r="24" spans="2:56">
      <c r="B24" s="361" t="s">
        <v>210</v>
      </c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/>
      <c r="AS24" s="29"/>
      <c r="AT24" s="29"/>
      <c r="AU24" s="29"/>
      <c r="AV24" s="29"/>
      <c r="AW24" s="29"/>
      <c r="AX24" s="29"/>
      <c r="AY24" s="29"/>
      <c r="AZ24" s="29"/>
      <c r="BA24" s="29"/>
      <c r="BB24" s="29"/>
      <c r="BC24" s="29"/>
    </row>
    <row r="25" spans="2:56"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/>
      <c r="AS25" s="29"/>
      <c r="AT25" s="29"/>
      <c r="AU25" s="29"/>
      <c r="AV25" s="29"/>
      <c r="AW25" s="29"/>
      <c r="AX25" s="29"/>
      <c r="AY25" s="29"/>
      <c r="AZ25" s="29"/>
      <c r="BA25" s="29"/>
      <c r="BB25" s="29"/>
      <c r="BC25" s="29"/>
    </row>
    <row r="26" spans="2:56"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/>
      <c r="AS26" s="29"/>
      <c r="AT26" s="29"/>
      <c r="AU26" s="29"/>
      <c r="AV26" s="29"/>
      <c r="AW26" s="29"/>
      <c r="AX26" s="29"/>
      <c r="AY26" s="29"/>
      <c r="AZ26" s="29"/>
      <c r="BA26" s="29"/>
      <c r="BB26" s="29"/>
      <c r="BC26" s="29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BD54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2" width="6.7265625" customWidth="1"/>
    <col min="23" max="28" width="6.7265625" hidden="1" customWidth="1"/>
    <col min="29" max="29" width="1.7265625" customWidth="1"/>
    <col min="30" max="46" width="5.6328125" style="30" customWidth="1"/>
    <col min="47" max="48" width="6.7265625" style="30" customWidth="1"/>
    <col min="49" max="55" width="6.7265625" style="30" hidden="1" customWidth="1"/>
  </cols>
  <sheetData>
    <row r="1" spans="1:56" ht="9" customHeight="1" thickBot="1">
      <c r="A1" s="53">
        <f>[2]RWE!$A$1*[2]ToM3!$A$2</f>
        <v>1.6099999999999999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75" t="s">
        <v>185</v>
      </c>
      <c r="C2" s="484" t="s">
        <v>94</v>
      </c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485"/>
      <c r="W2" s="485"/>
      <c r="X2" s="485"/>
      <c r="Y2" s="485"/>
      <c r="Z2" s="485"/>
      <c r="AA2" s="485"/>
      <c r="AB2" s="486"/>
      <c r="AC2" s="3"/>
      <c r="AD2" s="471" t="s">
        <v>184</v>
      </c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279"/>
    </row>
    <row r="3" spans="1:56">
      <c r="B3" s="476"/>
      <c r="C3" s="487" t="s">
        <v>63</v>
      </c>
      <c r="D3" s="488"/>
      <c r="E3" s="488"/>
      <c r="F3" s="488"/>
      <c r="G3" s="488"/>
      <c r="H3" s="488"/>
      <c r="I3" s="488"/>
      <c r="J3" s="488"/>
      <c r="K3" s="488"/>
      <c r="L3" s="488"/>
      <c r="M3" s="488"/>
      <c r="N3" s="488"/>
      <c r="O3" s="488"/>
      <c r="P3" s="488"/>
      <c r="Q3" s="488"/>
      <c r="R3" s="488"/>
      <c r="S3" s="488"/>
      <c r="T3" s="488"/>
      <c r="U3" s="488"/>
      <c r="V3" s="488"/>
      <c r="W3" s="488"/>
      <c r="X3" s="488"/>
      <c r="Y3" s="488"/>
      <c r="Z3" s="488"/>
      <c r="AA3" s="488"/>
      <c r="AB3" s="489"/>
      <c r="AC3" s="13"/>
      <c r="AD3" s="490" t="s">
        <v>207</v>
      </c>
      <c r="AE3" s="491"/>
      <c r="AF3" s="491"/>
      <c r="AG3" s="491"/>
      <c r="AH3" s="491"/>
      <c r="AI3" s="491"/>
      <c r="AJ3" s="491"/>
      <c r="AK3" s="491"/>
      <c r="AL3" s="491"/>
      <c r="AM3" s="491"/>
      <c r="AN3" s="491"/>
      <c r="AO3" s="491"/>
      <c r="AP3" s="491"/>
      <c r="AQ3" s="491"/>
      <c r="AR3" s="491"/>
      <c r="AS3" s="491"/>
      <c r="AT3" s="491"/>
      <c r="AU3" s="491"/>
      <c r="AV3" s="491"/>
      <c r="AW3" s="491"/>
      <c r="AX3" s="491"/>
      <c r="AY3" s="491"/>
      <c r="AZ3" s="491"/>
      <c r="BA3" s="491"/>
      <c r="BB3" s="491"/>
      <c r="BC3" s="491"/>
      <c r="BD3" s="279"/>
    </row>
    <row r="4" spans="1:56" ht="20" customHeight="1" thickBot="1">
      <c r="B4" s="477"/>
      <c r="C4" s="54">
        <v>2000</v>
      </c>
      <c r="D4" s="304">
        <f>1+C4</f>
        <v>2001</v>
      </c>
      <c r="E4" s="304">
        <f t="shared" ref="E4:AB4" si="0">1+D4</f>
        <v>2002</v>
      </c>
      <c r="F4" s="304">
        <f t="shared" si="0"/>
        <v>2003</v>
      </c>
      <c r="G4" s="304">
        <f t="shared" si="0"/>
        <v>2004</v>
      </c>
      <c r="H4" s="304">
        <f t="shared" si="0"/>
        <v>2005</v>
      </c>
      <c r="I4" s="304">
        <f t="shared" si="0"/>
        <v>2006</v>
      </c>
      <c r="J4" s="304">
        <f t="shared" si="0"/>
        <v>2007</v>
      </c>
      <c r="K4" s="304">
        <f t="shared" si="0"/>
        <v>2008</v>
      </c>
      <c r="L4" s="304">
        <f t="shared" si="0"/>
        <v>2009</v>
      </c>
      <c r="M4" s="304">
        <f t="shared" si="0"/>
        <v>2010</v>
      </c>
      <c r="N4" s="304">
        <f t="shared" si="0"/>
        <v>2011</v>
      </c>
      <c r="O4" s="304">
        <f t="shared" si="0"/>
        <v>2012</v>
      </c>
      <c r="P4" s="304">
        <f t="shared" si="0"/>
        <v>2013</v>
      </c>
      <c r="Q4" s="304">
        <f t="shared" si="0"/>
        <v>2014</v>
      </c>
      <c r="R4" s="304">
        <f t="shared" si="0"/>
        <v>2015</v>
      </c>
      <c r="S4" s="304">
        <f t="shared" si="0"/>
        <v>2016</v>
      </c>
      <c r="T4" s="304">
        <f t="shared" si="0"/>
        <v>2017</v>
      </c>
      <c r="U4" s="304">
        <f t="shared" si="0"/>
        <v>2018</v>
      </c>
      <c r="V4" s="304">
        <f t="shared" si="0"/>
        <v>2019</v>
      </c>
      <c r="W4" s="304">
        <f t="shared" si="0"/>
        <v>2020</v>
      </c>
      <c r="X4" s="304">
        <f t="shared" si="0"/>
        <v>2021</v>
      </c>
      <c r="Y4" s="304">
        <f t="shared" si="0"/>
        <v>2022</v>
      </c>
      <c r="Z4" s="304">
        <f t="shared" si="0"/>
        <v>2023</v>
      </c>
      <c r="AA4" s="304">
        <f t="shared" si="0"/>
        <v>2024</v>
      </c>
      <c r="AB4" s="304">
        <f t="shared" si="0"/>
        <v>2025</v>
      </c>
      <c r="AC4" s="13"/>
      <c r="AD4" s="54">
        <v>2000</v>
      </c>
      <c r="AE4" s="304">
        <f>1+AD4</f>
        <v>2001</v>
      </c>
      <c r="AF4" s="304">
        <f>1+AE4</f>
        <v>2002</v>
      </c>
      <c r="AG4" s="304">
        <f t="shared" ref="AG4:BB4" si="1">1+AF4</f>
        <v>2003</v>
      </c>
      <c r="AH4" s="304">
        <f t="shared" si="1"/>
        <v>2004</v>
      </c>
      <c r="AI4" s="304">
        <f t="shared" si="1"/>
        <v>2005</v>
      </c>
      <c r="AJ4" s="304">
        <f t="shared" si="1"/>
        <v>2006</v>
      </c>
      <c r="AK4" s="304">
        <f t="shared" si="1"/>
        <v>2007</v>
      </c>
      <c r="AL4" s="304">
        <f t="shared" si="1"/>
        <v>2008</v>
      </c>
      <c r="AM4" s="304">
        <f t="shared" si="1"/>
        <v>2009</v>
      </c>
      <c r="AN4" s="304">
        <f t="shared" si="1"/>
        <v>2010</v>
      </c>
      <c r="AO4" s="304">
        <f t="shared" si="1"/>
        <v>2011</v>
      </c>
      <c r="AP4" s="304">
        <f t="shared" si="1"/>
        <v>2012</v>
      </c>
      <c r="AQ4" s="304">
        <f t="shared" si="1"/>
        <v>2013</v>
      </c>
      <c r="AR4" s="304">
        <f t="shared" si="1"/>
        <v>2014</v>
      </c>
      <c r="AS4" s="304">
        <f t="shared" si="1"/>
        <v>2015</v>
      </c>
      <c r="AT4" s="304">
        <f t="shared" si="1"/>
        <v>2016</v>
      </c>
      <c r="AU4" s="304">
        <f t="shared" si="1"/>
        <v>2017</v>
      </c>
      <c r="AV4" s="304">
        <f t="shared" si="1"/>
        <v>2018</v>
      </c>
      <c r="AW4" s="304">
        <f t="shared" si="1"/>
        <v>2019</v>
      </c>
      <c r="AX4" s="304">
        <f t="shared" si="1"/>
        <v>2020</v>
      </c>
      <c r="AY4" s="304">
        <f t="shared" si="1"/>
        <v>2021</v>
      </c>
      <c r="AZ4" s="304">
        <f t="shared" si="1"/>
        <v>2022</v>
      </c>
      <c r="BA4" s="304">
        <f t="shared" si="1"/>
        <v>2023</v>
      </c>
      <c r="BB4" s="304">
        <f t="shared" si="1"/>
        <v>2024</v>
      </c>
      <c r="BC4" s="305">
        <f>1+BB4</f>
        <v>2025</v>
      </c>
      <c r="BD4" s="279"/>
    </row>
    <row r="5" spans="1:56" ht="20" customHeight="1" thickTop="1" thickBot="1">
      <c r="B5" s="25" t="s">
        <v>15</v>
      </c>
      <c r="C5" s="277">
        <f>1/$A$1*'[1]440123Exp'!$B$263</f>
        <v>1.8887287857142847</v>
      </c>
      <c r="D5" s="220">
        <f>1/$A$1*'[1]440123Exp'!$C$263</f>
        <v>2.0052338999999995</v>
      </c>
      <c r="E5" s="220">
        <f>1/$A$1*'[1]440123Exp'!D$263</f>
        <v>1.9225799000000001</v>
      </c>
      <c r="F5" s="220">
        <f>1/$A$1*'[1]440123Exp'!E$263</f>
        <v>1.8198863809523809</v>
      </c>
      <c r="G5" s="220">
        <f>1/$A$1*'[1]440123Exp'!F$263</f>
        <v>2.1717128999999988</v>
      </c>
      <c r="H5" s="220">
        <f>1/$A$1*'[1]440123Exp'!G$263</f>
        <v>2.1711886999999996</v>
      </c>
      <c r="I5" s="220">
        <f>1/$A$1*'[1]440123Exp'!H$263</f>
        <v>2.7238226999999995</v>
      </c>
      <c r="J5" s="220">
        <f>1/$A$1*'[1]440123Exp'!I$263</f>
        <v>3.6705594007142857</v>
      </c>
      <c r="K5" s="220">
        <f>1/$A$1*'[1]440123Exp'!J$263</f>
        <v>3.2418350999999994</v>
      </c>
      <c r="L5" s="220">
        <f>1/$A$1*'[1]440123Exp'!K$263</f>
        <v>2.5600902214285695</v>
      </c>
      <c r="M5" s="220">
        <f>1/$A$1*'[1]440123Exp'!L$263</f>
        <v>3.2669201476190457</v>
      </c>
      <c r="N5" s="220">
        <f>1/$A$1*'[1]440123Exp'!M$263</f>
        <v>3.6819021157031377</v>
      </c>
      <c r="O5" s="220">
        <f>1/$A$1*'[1]440123Exp'!N$263</f>
        <v>4.0485376035011837</v>
      </c>
      <c r="P5" s="220">
        <f>1/$A$1*'[1]440123Exp'!O$263</f>
        <v>2.9362606835733107</v>
      </c>
      <c r="Q5" s="220">
        <f>1/$A$1*'[1]440123Exp'!P$263</f>
        <v>3.0713400476778103</v>
      </c>
      <c r="R5" s="220">
        <f>1/$A$1*'[1]440123Exp'!Q$263</f>
        <v>2.6773693056736367</v>
      </c>
      <c r="S5" s="220">
        <f>1/$A$1*'[1]440123Exp'!R$263</f>
        <v>2.815104996472936</v>
      </c>
      <c r="T5" s="220">
        <f>1/$A$1*'[1]440123Exp'!S$263</f>
        <v>2.2215773980158735</v>
      </c>
      <c r="U5" s="220">
        <f>1/$A$1*'[1]440123Exp'!T$263</f>
        <v>2.3395752547352275</v>
      </c>
      <c r="V5" s="220">
        <f>1/$A$1*'[1]440123Exp'!U$263</f>
        <v>1.358764280952381</v>
      </c>
      <c r="W5" s="220">
        <f>1/$A$1*'[1]440123Exp'!V$263</f>
        <v>1.358764280952381</v>
      </c>
      <c r="X5" s="220">
        <f>1/$A$1*'[1]440123Exp'!W$263</f>
        <v>1.358764280952381</v>
      </c>
      <c r="Y5" s="220">
        <f>1/$A$1*'[1]440123Exp'!X$263</f>
        <v>1.358764280952381</v>
      </c>
      <c r="Z5" s="220">
        <f>1/$A$1*'[1]440123Exp'!Y$263</f>
        <v>1.358764280952381</v>
      </c>
      <c r="AA5" s="220">
        <f>1/$A$1*'[1]440123Exp'!Z$263</f>
        <v>1.358764280952381</v>
      </c>
      <c r="AB5" s="220">
        <f>1/$A$1*'[1]440123Exp'!AA$263</f>
        <v>1.358764280952381</v>
      </c>
      <c r="AC5" s="13"/>
      <c r="AD5" s="267">
        <f>'[1]440123Exp'!$AB$263</f>
        <v>62.96274069619799</v>
      </c>
      <c r="AE5" s="221">
        <f>'[1]440123Exp'!$AC$263</f>
        <v>62.13278556880001</v>
      </c>
      <c r="AF5" s="221">
        <f>'[1]440123Exp'!AD$263</f>
        <v>70.05486583199999</v>
      </c>
      <c r="AG5" s="221">
        <f>'[1]440123Exp'!AE$263</f>
        <v>84.245798739200026</v>
      </c>
      <c r="AH5" s="221">
        <f>'[1]440123Exp'!AF$263</f>
        <v>109.74724829670002</v>
      </c>
      <c r="AI5" s="221">
        <f>'[1]440123Exp'!AG$263</f>
        <v>116.99221548300002</v>
      </c>
      <c r="AJ5" s="221">
        <f>'[1]440123Exp'!AH$263</f>
        <v>184.17516475519983</v>
      </c>
      <c r="AK5" s="221">
        <f>'[1]440123Exp'!AI$263</f>
        <v>329.89301662599996</v>
      </c>
      <c r="AL5" s="221">
        <f>'[1]440123Exp'!AJ$263</f>
        <v>340.76396735800017</v>
      </c>
      <c r="AM5" s="221">
        <f>'[1]440123Exp'!AK$263</f>
        <v>304.01006542279998</v>
      </c>
      <c r="AN5" s="221">
        <f>'[1]440123Exp'!AL$263</f>
        <v>321.61053798900002</v>
      </c>
      <c r="AO5" s="221">
        <f>'[1]440123Exp'!AM$263</f>
        <v>399.90776769600012</v>
      </c>
      <c r="AP5" s="221">
        <f>'[1]440123Exp'!AN$263</f>
        <v>332.9983607983998</v>
      </c>
      <c r="AQ5" s="221">
        <f>'[1]440123Exp'!AO$263</f>
        <v>379.05278592629969</v>
      </c>
      <c r="AR5" s="221">
        <f>'[1]440123Exp'!AP$263</f>
        <v>279.82751875800011</v>
      </c>
      <c r="AS5" s="221">
        <f>'[1]440123Exp'!AQ$263</f>
        <v>309.79014423350003</v>
      </c>
      <c r="AT5" s="221">
        <f>'[1]440123Exp'!AR$263</f>
        <v>181.40948568510001</v>
      </c>
      <c r="AU5" s="221">
        <f>'[1]440123Exp'!AS$263</f>
        <v>184.34983805809992</v>
      </c>
      <c r="AV5" s="221">
        <f>'[1]440123Exp'!AT$263</f>
        <v>202.589243106</v>
      </c>
      <c r="AW5" s="221">
        <f>'[1]440123Exp'!AU$263</f>
        <v>117.47756008541671</v>
      </c>
      <c r="AX5" s="221">
        <f>'[1]440123Exp'!AV$263</f>
        <v>0</v>
      </c>
      <c r="AY5" s="221">
        <f>'[1]440123Exp'!AW$263</f>
        <v>0</v>
      </c>
      <c r="AZ5" s="221">
        <f>'[1]440123Exp'!AX$263</f>
        <v>0</v>
      </c>
      <c r="BA5" s="221">
        <f>'[1]440123Exp'!AY$263</f>
        <v>0</v>
      </c>
      <c r="BB5" s="221">
        <f>'[1]440123Exp'!AZ$263</f>
        <v>0</v>
      </c>
      <c r="BC5" s="330">
        <f>'[1]440123Exp'!BA$263</f>
        <v>0</v>
      </c>
      <c r="BD5" s="279"/>
    </row>
    <row r="6" spans="1:56" ht="17.399999999999999" customHeight="1" thickTop="1">
      <c r="B6" s="202" t="s">
        <v>130</v>
      </c>
      <c r="C6" s="337">
        <f>1/$A$1*'[1]440123Exp'!$B$266</f>
        <v>3.3880000000000005E-4</v>
      </c>
      <c r="D6" s="188">
        <f>1/$A$1*'[1]440123Exp'!$C$266</f>
        <v>2.7710000000000001E-4</v>
      </c>
      <c r="E6" s="188">
        <f>1/$A$1*'[1]440123Exp'!D$266</f>
        <v>1.6489999999999997E-4</v>
      </c>
      <c r="F6" s="188">
        <f>1/$A$1*'[1]440123Exp'!E$266</f>
        <v>2.5749999999999997E-4</v>
      </c>
      <c r="G6" s="188">
        <f>1/$A$1*'[1]440123Exp'!F$266</f>
        <v>4.7560000000000001E-4</v>
      </c>
      <c r="H6" s="188">
        <f>1/$A$1*'[1]440123Exp'!G$266</f>
        <v>7.2250000000000016E-4</v>
      </c>
      <c r="I6" s="188">
        <f>1/$A$1*'[1]440123Exp'!H$266</f>
        <v>8.5249999999999996E-4</v>
      </c>
      <c r="J6" s="188">
        <f>1/$A$1*'[1]440123Exp'!I$266</f>
        <v>4.0050000000000009E-4</v>
      </c>
      <c r="K6" s="188">
        <f>1/$A$1*'[1]440123Exp'!J$266</f>
        <v>4.4490000000000003E-4</v>
      </c>
      <c r="L6" s="188">
        <f>1/$A$1*'[1]440123Exp'!K$266</f>
        <v>3.0077959183673472E-4</v>
      </c>
      <c r="M6" s="188">
        <f>1/$A$1*'[1]440123Exp'!L$266</f>
        <v>5.5813043478260878E-4</v>
      </c>
      <c r="N6" s="188">
        <f>1/$A$1*'[1]440123Exp'!M$266</f>
        <v>3.9979130434782611E-4</v>
      </c>
      <c r="O6" s="188">
        <f>1/$A$1*'[1]440123Exp'!N$266</f>
        <v>4.4036956521739131E-4</v>
      </c>
      <c r="P6" s="188">
        <f>1/$A$1*'[1]440123Exp'!O$266</f>
        <v>4.328782608695653E-4</v>
      </c>
      <c r="Q6" s="188">
        <f>1/$A$1*'[1]440123Exp'!P$266</f>
        <v>6.4536956521739125E-4</v>
      </c>
      <c r="R6" s="188">
        <f>1/$A$1*'[1]440123Exp'!Q$266</f>
        <v>8.9410869565217379E-4</v>
      </c>
      <c r="S6" s="188">
        <f>1/$A$1*'[1]440123Exp'!R$266</f>
        <v>9.9360869565217388E-4</v>
      </c>
      <c r="T6" s="188">
        <f>1/$A$1*'[1]440123Exp'!S$266</f>
        <v>8.1310000000000009E-4</v>
      </c>
      <c r="U6" s="188">
        <f>1/$A$1*'[1]440123Exp'!T$266</f>
        <v>8.2100000000000001E-4</v>
      </c>
      <c r="V6" s="188">
        <f>1/$A$1*'[1]440123Exp'!U$266</f>
        <v>7.5960000000000003E-4</v>
      </c>
      <c r="W6" s="188">
        <f>1/$A$1*'[1]440123Exp'!V$266</f>
        <v>7.5960000000000003E-4</v>
      </c>
      <c r="X6" s="188">
        <f>1/$A$1*'[1]440123Exp'!W$266</f>
        <v>7.5960000000000003E-4</v>
      </c>
      <c r="Y6" s="188">
        <f>1/$A$1*'[1]440123Exp'!X$266</f>
        <v>7.5960000000000003E-4</v>
      </c>
      <c r="Z6" s="188">
        <f>1/$A$1*'[1]440123Exp'!Y$266</f>
        <v>7.5960000000000003E-4</v>
      </c>
      <c r="AA6" s="188">
        <f>1/$A$1*'[1]440123Exp'!Z$266</f>
        <v>7.5960000000000003E-4</v>
      </c>
      <c r="AB6" s="188">
        <f>1/$A$1*'[1]440123Exp'!AA$266</f>
        <v>7.5960000000000003E-4</v>
      </c>
      <c r="AC6" s="13"/>
      <c r="AD6" s="362">
        <f>'[1]440123Exp'!$AB$266</f>
        <v>8.5876613126999984E-2</v>
      </c>
      <c r="AE6" s="291">
        <f>'[1]440123Exp'!$AC$266</f>
        <v>3.4336408399999997E-2</v>
      </c>
      <c r="AF6" s="291">
        <f>'[1]440123Exp'!AD$266</f>
        <v>3.8370556799999997E-2</v>
      </c>
      <c r="AG6" s="291">
        <f>'[1]440123Exp'!AE$266</f>
        <v>5.2979752000000005E-2</v>
      </c>
      <c r="AH6" s="291">
        <f>'[1]440123Exp'!AF$266</f>
        <v>9.3384548600000006E-2</v>
      </c>
      <c r="AI6" s="291">
        <f>'[1]440123Exp'!AG$266</f>
        <v>0.19006240109999997</v>
      </c>
      <c r="AJ6" s="291">
        <f>'[1]440123Exp'!AH$266</f>
        <v>0.19051595480000003</v>
      </c>
      <c r="AK6" s="291">
        <f>'[1]440123Exp'!AI$266</f>
        <v>0.134807862</v>
      </c>
      <c r="AL6" s="291">
        <f>'[1]440123Exp'!AJ$266</f>
        <v>0.23015666720000003</v>
      </c>
      <c r="AM6" s="291">
        <f>'[1]440123Exp'!AK$266</f>
        <v>0.14853643639999997</v>
      </c>
      <c r="AN6" s="291">
        <f>'[1]440123Exp'!AL$266</f>
        <v>0.3822762006</v>
      </c>
      <c r="AO6" s="291">
        <f>'[1]440123Exp'!AM$266</f>
        <v>0.21129724799999999</v>
      </c>
      <c r="AP6" s="291">
        <f>'[1]440123Exp'!AN$266</f>
        <v>0.19309516160000001</v>
      </c>
      <c r="AQ6" s="291">
        <f>'[1]440123Exp'!AO$266</f>
        <v>0.20552745929999999</v>
      </c>
      <c r="AR6" s="291">
        <f>'[1]440123Exp'!AP$266</f>
        <v>0.29466528550000004</v>
      </c>
      <c r="AS6" s="291">
        <f>'[1]440123Exp'!AQ$266</f>
        <v>0.38907835049999995</v>
      </c>
      <c r="AT6" s="291">
        <f>'[1]440123Exp'!AR$266</f>
        <v>0.24873149899999997</v>
      </c>
      <c r="AU6" s="291">
        <f>'[1]440123Exp'!AS$266</f>
        <v>0.30905089930000001</v>
      </c>
      <c r="AV6" s="291">
        <f>'[1]440123Exp'!AT$266</f>
        <v>0.33386869999999996</v>
      </c>
      <c r="AW6" s="291">
        <f>'[1]440123Exp'!AU$266</f>
        <v>0.35583941000000002</v>
      </c>
      <c r="AX6" s="291">
        <f>'[1]440123Exp'!AV$266</f>
        <v>0</v>
      </c>
      <c r="AY6" s="291">
        <f>'[1]440123Exp'!AW$266</f>
        <v>0</v>
      </c>
      <c r="AZ6" s="291">
        <f>'[1]440123Exp'!AX$266</f>
        <v>0</v>
      </c>
      <c r="BA6" s="291">
        <f>'[1]440123Exp'!AY$266</f>
        <v>0</v>
      </c>
      <c r="BB6" s="291">
        <f>'[1]440123Exp'!AZ$266</f>
        <v>0</v>
      </c>
      <c r="BC6" s="292">
        <f>'[1]440123Exp'!BA$266</f>
        <v>0</v>
      </c>
      <c r="BD6" s="279"/>
    </row>
    <row r="7" spans="1:56" ht="17.399999999999999" customHeight="1">
      <c r="B7" s="17" t="s">
        <v>131</v>
      </c>
      <c r="C7" s="319">
        <f>1/$A$1*'[1]440123Exp'!$B$268</f>
        <v>1.9709999999999999E-4</v>
      </c>
      <c r="D7" s="61">
        <f>1/$A$1*'[1]440123Exp'!$C$268</f>
        <v>1.8400000000000003E-4</v>
      </c>
      <c r="E7" s="61">
        <f>1/$A$1*'[1]440123Exp'!D$268</f>
        <v>3.635E-4</v>
      </c>
      <c r="F7" s="61">
        <f>1/$A$1*'[1]440123Exp'!E$268</f>
        <v>2.1619999999999997E-4</v>
      </c>
      <c r="G7" s="61">
        <f>1/$A$1*'[1]440123Exp'!F$268</f>
        <v>1.428E-4</v>
      </c>
      <c r="H7" s="61">
        <f>1/$A$1*'[1]440123Exp'!G$268</f>
        <v>1.4900000000000002E-4</v>
      </c>
      <c r="I7" s="61">
        <f>1/$A$1*'[1]440123Exp'!H$268</f>
        <v>3.6239999999999997E-4</v>
      </c>
      <c r="J7" s="61">
        <f>1/$A$1*'[1]440123Exp'!I$268</f>
        <v>4.5500000000000006E-4</v>
      </c>
      <c r="K7" s="61">
        <f>1/$A$1*'[1]440123Exp'!J$268</f>
        <v>2.942E-4</v>
      </c>
      <c r="L7" s="61">
        <f>1/$A$1*'[1]440123Exp'!K$268</f>
        <v>2.0297142857142854E-4</v>
      </c>
      <c r="M7" s="61">
        <f>1/$A$1*'[1]440123Exp'!L$268</f>
        <v>2.9990000000000003E-4</v>
      </c>
      <c r="N7" s="61">
        <f>1/$A$1*'[1]440123Exp'!M$268</f>
        <v>5.2630434782608695E-4</v>
      </c>
      <c r="O7" s="61">
        <f>1/$A$1*'[1]440123Exp'!N$268</f>
        <v>4.7934627329192545E-4</v>
      </c>
      <c r="P7" s="61">
        <f>1/$A$1*'[1]440123Exp'!O$268</f>
        <v>6.5367878049770638E-4</v>
      </c>
      <c r="Q7" s="61">
        <f>1/$A$1*'[1]440123Exp'!P$268</f>
        <v>2.5407237750172534E-3</v>
      </c>
      <c r="R7" s="61">
        <f>1/$A$1*'[1]440123Exp'!Q$268</f>
        <v>3.0454034605146402E-3</v>
      </c>
      <c r="S7" s="61">
        <f>1/$A$1*'[1]440123Exp'!R$268</f>
        <v>4.6771608695652172E-3</v>
      </c>
      <c r="T7" s="61">
        <f>1/$A$1*'[1]440123Exp'!S$268</f>
        <v>4.8755974025974021E-4</v>
      </c>
      <c r="U7" s="61">
        <f>1/$A$1*'[1]440123Exp'!T$268</f>
        <v>4.3555396825396858E-4</v>
      </c>
      <c r="V7" s="61">
        <f>1/$A$1*'[1]440123Exp'!U$268</f>
        <v>2.3219999999999995E-4</v>
      </c>
      <c r="W7" s="61">
        <f>1/$A$1*'[1]440123Exp'!V$268</f>
        <v>2.3219999999999995E-4</v>
      </c>
      <c r="X7" s="61">
        <f>1/$A$1*'[1]440123Exp'!W$268</f>
        <v>2.3219999999999995E-4</v>
      </c>
      <c r="Y7" s="61">
        <f>1/$A$1*'[1]440123Exp'!X$268</f>
        <v>2.3219999999999995E-4</v>
      </c>
      <c r="Z7" s="61">
        <f>1/$A$1*'[1]440123Exp'!Y$268</f>
        <v>2.3219999999999995E-4</v>
      </c>
      <c r="AA7" s="61">
        <f>1/$A$1*'[1]440123Exp'!Z$268</f>
        <v>2.3219999999999995E-4</v>
      </c>
      <c r="AB7" s="61">
        <f>1/$A$1*'[1]440123Exp'!AA$268</f>
        <v>2.3219999999999995E-4</v>
      </c>
      <c r="AC7" s="13"/>
      <c r="AD7" s="363">
        <f>'[1]440123Exp'!$AB$268</f>
        <v>2.9871491646E-2</v>
      </c>
      <c r="AE7" s="294">
        <f>'[1]440123Exp'!$AC$268</f>
        <v>2.2171473599999998E-2</v>
      </c>
      <c r="AF7" s="294">
        <f>'[1]440123Exp'!AD$268</f>
        <v>1.8175377600000001E-2</v>
      </c>
      <c r="AG7" s="294">
        <f>'[1]440123Exp'!AE$268</f>
        <v>0.1220994656</v>
      </c>
      <c r="AH7" s="294">
        <f>'[1]440123Exp'!AF$268</f>
        <v>2.8711699800000001E-2</v>
      </c>
      <c r="AI7" s="294">
        <f>'[1]440123Exp'!AG$268</f>
        <v>2.39874921E-2</v>
      </c>
      <c r="AJ7" s="294">
        <f>'[1]440123Exp'!AH$268</f>
        <v>0.18371562520000001</v>
      </c>
      <c r="AK7" s="294">
        <f>'[1]440123Exp'!AI$268</f>
        <v>0.23370725349999999</v>
      </c>
      <c r="AL7" s="294">
        <f>'[1]440123Exp'!AJ$268</f>
        <v>0.1346385028</v>
      </c>
      <c r="AM7" s="294">
        <f>'[1]440123Exp'!AK$268</f>
        <v>0.12963271200000001</v>
      </c>
      <c r="AN7" s="294">
        <f>'[1]440123Exp'!AL$268</f>
        <v>0.18514195919999998</v>
      </c>
      <c r="AO7" s="294">
        <f>'[1]440123Exp'!AM$268</f>
        <v>0.49175601599999996</v>
      </c>
      <c r="AP7" s="294">
        <f>'[1]440123Exp'!AN$268</f>
        <v>0.31080211359999999</v>
      </c>
      <c r="AQ7" s="294">
        <f>'[1]440123Exp'!AO$268</f>
        <v>0.44035811700000005</v>
      </c>
      <c r="AR7" s="294">
        <f>'[1]440123Exp'!AP$268</f>
        <v>1.1992117085000003</v>
      </c>
      <c r="AS7" s="294">
        <f>'[1]440123Exp'!AQ$268</f>
        <v>1.3923592585</v>
      </c>
      <c r="AT7" s="294">
        <f>'[1]440123Exp'!AR$268</f>
        <v>0.50969424299999999</v>
      </c>
      <c r="AU7" s="294">
        <f>'[1]440123Exp'!AS$268</f>
        <v>0.57280082860000003</v>
      </c>
      <c r="AV7" s="294">
        <f>'[1]440123Exp'!AT$268</f>
        <v>0.55714501699999996</v>
      </c>
      <c r="AW7" s="294">
        <f>'[1]440123Exp'!AU$268</f>
        <v>0.11444940625</v>
      </c>
      <c r="AX7" s="294">
        <f>'[1]440123Exp'!AV$268</f>
        <v>0</v>
      </c>
      <c r="AY7" s="294">
        <f>'[1]440123Exp'!AW$268</f>
        <v>0</v>
      </c>
      <c r="AZ7" s="294">
        <f>'[1]440123Exp'!AX$268</f>
        <v>0</v>
      </c>
      <c r="BA7" s="294">
        <f>'[1]440123Exp'!AY$268</f>
        <v>0</v>
      </c>
      <c r="BB7" s="294">
        <f>'[1]440123Exp'!AZ$268</f>
        <v>0</v>
      </c>
      <c r="BC7" s="295">
        <f>'[1]440123Exp'!BA$268</f>
        <v>0</v>
      </c>
      <c r="BD7" s="352"/>
    </row>
    <row r="8" spans="1:56" ht="17.399999999999999" customHeight="1">
      <c r="B8" s="17" t="s">
        <v>125</v>
      </c>
      <c r="C8" s="319">
        <f>1/$A$1*'[1]440123Exp'!$B$269</f>
        <v>4.3130000000000002E-4</v>
      </c>
      <c r="D8" s="61">
        <f>1/$A$1*'[1]440123Exp'!$C$269</f>
        <v>6.5709999999999998E-4</v>
      </c>
      <c r="E8" s="61">
        <f>1/$A$1*'[1]440123Exp'!D$269</f>
        <v>9.0577999999999995E-3</v>
      </c>
      <c r="F8" s="61">
        <f>1/$A$1*'[1]440123Exp'!E$269</f>
        <v>1.6210000000000001E-4</v>
      </c>
      <c r="G8" s="61">
        <f>1/$A$1*'[1]440123Exp'!F$269</f>
        <v>2.4450000000000003E-4</v>
      </c>
      <c r="H8" s="61">
        <f>1/$A$1*'[1]440123Exp'!G$269</f>
        <v>3.2729999999999999E-4</v>
      </c>
      <c r="I8" s="61">
        <f>1/$A$1*'[1]440123Exp'!H$269</f>
        <v>4.7239999999999999E-4</v>
      </c>
      <c r="J8" s="61">
        <f>1/$A$1*'[1]440123Exp'!I$269</f>
        <v>6.1930000000000025E-4</v>
      </c>
      <c r="K8" s="61">
        <f>1/$A$1*'[1]440123Exp'!J$269</f>
        <v>8.7049999999999996E-4</v>
      </c>
      <c r="L8" s="61">
        <f>1/$A$1*'[1]440123Exp'!K$269</f>
        <v>4.5359999999999997E-4</v>
      </c>
      <c r="M8" s="61">
        <f>1/$A$1*'[1]440123Exp'!L$269</f>
        <v>6.3315217391304347E-4</v>
      </c>
      <c r="N8" s="61">
        <f>1/$A$1*'[1]440123Exp'!M$269</f>
        <v>4.782652173913043E-4</v>
      </c>
      <c r="O8" s="61">
        <f>1/$A$1*'[1]440123Exp'!N$269</f>
        <v>5.4717391304347825E-4</v>
      </c>
      <c r="P8" s="61">
        <f>1/$A$1*'[1]440123Exp'!O$269</f>
        <v>5.9746576949620432E-4</v>
      </c>
      <c r="Q8" s="61">
        <f>1/$A$1*'[1]440123Exp'!P$269</f>
        <v>1.210082608695652E-3</v>
      </c>
      <c r="R8" s="61">
        <f>1/$A$1*'[1]440123Exp'!Q$269</f>
        <v>1.2563217391304349E-3</v>
      </c>
      <c r="S8" s="61">
        <f>1/$A$1*'[1]440123Exp'!R$269</f>
        <v>1.6342652173913042E-3</v>
      </c>
      <c r="T8" s="61">
        <f>1/$A$1*'[1]440123Exp'!S$269</f>
        <v>1.4576999999999997E-3</v>
      </c>
      <c r="U8" s="61">
        <f>1/$A$1*'[1]440123Exp'!T$269</f>
        <v>1.6844000000000002E-3</v>
      </c>
      <c r="V8" s="61">
        <f>1/$A$1*'[1]440123Exp'!U$269</f>
        <v>1.6824833333333332E-3</v>
      </c>
      <c r="W8" s="61">
        <f>1/$A$1*'[1]440123Exp'!V$269</f>
        <v>1.6824833333333332E-3</v>
      </c>
      <c r="X8" s="61">
        <f>1/$A$1*'[1]440123Exp'!W$269</f>
        <v>1.6824833333333332E-3</v>
      </c>
      <c r="Y8" s="61">
        <f>1/$A$1*'[1]440123Exp'!X$269</f>
        <v>1.6824833333333332E-3</v>
      </c>
      <c r="Z8" s="61">
        <f>1/$A$1*'[1]440123Exp'!Y$269</f>
        <v>1.6824833333333332E-3</v>
      </c>
      <c r="AA8" s="61">
        <f>1/$A$1*'[1]440123Exp'!Z$269</f>
        <v>1.6824833333333332E-3</v>
      </c>
      <c r="AB8" s="61">
        <f>1/$A$1*'[1]440123Exp'!AA$269</f>
        <v>1.6824833333333332E-3</v>
      </c>
      <c r="AC8" s="13"/>
      <c r="AD8" s="363">
        <f>'[1]440123Exp'!$AB$269</f>
        <v>5.5095362676000001E-2</v>
      </c>
      <c r="AE8" s="294">
        <f>'[1]440123Exp'!$AC$269</f>
        <v>5.3781675599999995E-2</v>
      </c>
      <c r="AF8" s="294">
        <f>'[1]440123Exp'!AD$269</f>
        <v>0.36901094400000001</v>
      </c>
      <c r="AG8" s="294">
        <f>'[1]440123Exp'!AE$269</f>
        <v>3.4833041600000003E-2</v>
      </c>
      <c r="AH8" s="294">
        <f>'[1]440123Exp'!AF$269</f>
        <v>7.1236909099999995E-2</v>
      </c>
      <c r="AI8" s="294">
        <f>'[1]440123Exp'!AG$269</f>
        <v>6.3527478299999995E-2</v>
      </c>
      <c r="AJ8" s="294">
        <f>'[1]440123Exp'!AH$269</f>
        <v>0.16063141919999999</v>
      </c>
      <c r="AK8" s="294">
        <f>'[1]440123Exp'!AI$269</f>
        <v>0.29596769800000006</v>
      </c>
      <c r="AL8" s="294">
        <f>'[1]440123Exp'!AJ$269</f>
        <v>0.51994544960000011</v>
      </c>
      <c r="AM8" s="294">
        <f>'[1]440123Exp'!AK$269</f>
        <v>0.26853526479999995</v>
      </c>
      <c r="AN8" s="294">
        <f>'[1]440123Exp'!AL$269</f>
        <v>0.36195587099999998</v>
      </c>
      <c r="AO8" s="294">
        <f>'[1]440123Exp'!AM$269</f>
        <v>0.28906271999999994</v>
      </c>
      <c r="AP8" s="294">
        <f>'[1]440123Exp'!AN$269</f>
        <v>0.31717857600000005</v>
      </c>
      <c r="AQ8" s="294">
        <f>'[1]440123Exp'!AO$269</f>
        <v>0.35674758150000002</v>
      </c>
      <c r="AR8" s="294">
        <f>'[1]440123Exp'!AP$269</f>
        <v>0.34402968850000004</v>
      </c>
      <c r="AS8" s="294">
        <f>'[1]440123Exp'!AQ$269</f>
        <v>0.73575383000000005</v>
      </c>
      <c r="AT8" s="294">
        <f>'[1]440123Exp'!AR$269</f>
        <v>0.67174329609999994</v>
      </c>
      <c r="AU8" s="294">
        <f>'[1]440123Exp'!AS$269</f>
        <v>0.81375002279999997</v>
      </c>
      <c r="AV8" s="294">
        <f>'[1]440123Exp'!AT$269</f>
        <v>0.99055548300000018</v>
      </c>
      <c r="AW8" s="294">
        <f>'[1]440123Exp'!AU$269</f>
        <v>1.0377104433333333</v>
      </c>
      <c r="AX8" s="294">
        <f>'[1]440123Exp'!AV$269</f>
        <v>0</v>
      </c>
      <c r="AY8" s="294">
        <f>'[1]440123Exp'!AW$269</f>
        <v>0</v>
      </c>
      <c r="AZ8" s="294">
        <f>'[1]440123Exp'!AX$269</f>
        <v>0</v>
      </c>
      <c r="BA8" s="294">
        <f>'[1]440123Exp'!AY$269</f>
        <v>0</v>
      </c>
      <c r="BB8" s="294">
        <f>'[1]440123Exp'!AZ$269</f>
        <v>0</v>
      </c>
      <c r="BC8" s="295">
        <f>'[1]440123Exp'!BA$269</f>
        <v>0</v>
      </c>
      <c r="BD8" s="352"/>
    </row>
    <row r="9" spans="1:56" ht="17.399999999999999" customHeight="1">
      <c r="B9" s="17" t="s">
        <v>126</v>
      </c>
      <c r="C9" s="319">
        <f>1/$A$1*'[1]440123Exp'!$B$267</f>
        <v>3.6277000000000002E-3</v>
      </c>
      <c r="D9" s="61">
        <f>1/$A$1*'[1]440123Exp'!$C$267</f>
        <v>3.4875999999999996E-3</v>
      </c>
      <c r="E9" s="61">
        <f>1/$A$1*'[1]440123Exp'!D$267</f>
        <v>2.9961000000000007E-3</v>
      </c>
      <c r="F9" s="61">
        <f>1/$A$1*'[1]440123Exp'!E$267</f>
        <v>3.5789999999999997E-3</v>
      </c>
      <c r="G9" s="61">
        <f>1/$A$1*'[1]440123Exp'!F$267</f>
        <v>4.4606000000000003E-3</v>
      </c>
      <c r="H9" s="61">
        <f>1/$A$1*'[1]440123Exp'!G$267</f>
        <v>3.7661999999999995E-3</v>
      </c>
      <c r="I9" s="61">
        <f>1/$A$1*'[1]440123Exp'!H$267</f>
        <v>6.4935000000000001E-3</v>
      </c>
      <c r="J9" s="61">
        <f>1/$A$1*'[1]440123Exp'!I$267</f>
        <v>8.1631000000000013E-3</v>
      </c>
      <c r="K9" s="61">
        <f>1/$A$1*'[1]440123Exp'!J$267</f>
        <v>7.4283000000000014E-3</v>
      </c>
      <c r="L9" s="61">
        <f>1/$A$1*'[1]440123Exp'!K$267</f>
        <v>7.6453595238095227E-3</v>
      </c>
      <c r="M9" s="61">
        <f>1/$A$1*'[1]440123Exp'!L$267</f>
        <v>1.3280619461697724E-2</v>
      </c>
      <c r="N9" s="61">
        <f>1/$A$1*'[1]440123Exp'!M$267</f>
        <v>1.3352326086956521E-2</v>
      </c>
      <c r="O9" s="61">
        <f>1/$A$1*'[1]440123Exp'!N$267</f>
        <v>1.8613511413043477E-2</v>
      </c>
      <c r="P9" s="61">
        <f>1/$A$1*'[1]440123Exp'!O$267</f>
        <v>1.979746821083506E-2</v>
      </c>
      <c r="Q9" s="61">
        <f>1/$A$1*'[1]440123Exp'!P$267</f>
        <v>2.0282364021739132E-2</v>
      </c>
      <c r="R9" s="61">
        <f>1/$A$1*'[1]440123Exp'!Q$267</f>
        <v>2.1433306566104697E-2</v>
      </c>
      <c r="S9" s="61">
        <f>1/$A$1*'[1]440123Exp'!R$267</f>
        <v>2.4840178615794146E-2</v>
      </c>
      <c r="T9" s="61">
        <f>1/$A$1*'[1]440123Exp'!S$267</f>
        <v>8.1093999999999992E-3</v>
      </c>
      <c r="U9" s="61">
        <f>1/$A$1*'[1]440123Exp'!T$267</f>
        <v>8.4336765306122444E-3</v>
      </c>
      <c r="V9" s="61">
        <f>1/$A$1*'[1]440123Exp'!U$267</f>
        <v>5.2551999999999989E-3</v>
      </c>
      <c r="W9" s="61">
        <f>1/$A$1*'[1]440123Exp'!V$267</f>
        <v>5.2551999999999989E-3</v>
      </c>
      <c r="X9" s="61">
        <f>1/$A$1*'[1]440123Exp'!W$267</f>
        <v>5.2551999999999989E-3</v>
      </c>
      <c r="Y9" s="61">
        <f>1/$A$1*'[1]440123Exp'!X$267</f>
        <v>5.2551999999999989E-3</v>
      </c>
      <c r="Z9" s="61">
        <f>1/$A$1*'[1]440123Exp'!Y$267</f>
        <v>5.2551999999999989E-3</v>
      </c>
      <c r="AA9" s="61">
        <f>1/$A$1*'[1]440123Exp'!Z$267</f>
        <v>5.2551999999999989E-3</v>
      </c>
      <c r="AB9" s="61">
        <f>1/$A$1*'[1]440123Exp'!AA$267</f>
        <v>5.2551999999999989E-3</v>
      </c>
      <c r="AC9" s="13"/>
      <c r="AD9" s="363">
        <f>'[1]440123Exp'!$AB$267</f>
        <v>0.54606586676400004</v>
      </c>
      <c r="AE9" s="294">
        <f>'[1]440123Exp'!$AC$267</f>
        <v>0.6849996599999999</v>
      </c>
      <c r="AF9" s="294">
        <f>'[1]440123Exp'!AD$267</f>
        <v>0.78279037440000021</v>
      </c>
      <c r="AG9" s="294">
        <f>'[1]440123Exp'!AE$267</f>
        <v>0.84143859520000008</v>
      </c>
      <c r="AH9" s="294">
        <f>'[1]440123Exp'!AF$267</f>
        <v>1.4829601654</v>
      </c>
      <c r="AI9" s="294">
        <f>'[1]440123Exp'!AG$267</f>
        <v>1.0867026885</v>
      </c>
      <c r="AJ9" s="294">
        <f>'[1]440123Exp'!AH$267</f>
        <v>2.6997245732000006</v>
      </c>
      <c r="AK9" s="294">
        <f>'[1]440123Exp'!AI$267</f>
        <v>4.8633891920000005</v>
      </c>
      <c r="AL9" s="294">
        <f>'[1]440123Exp'!AJ$267</f>
        <v>4.9332646996000005</v>
      </c>
      <c r="AM9" s="294">
        <f>'[1]440123Exp'!AK$267</f>
        <v>5.2756538603999994</v>
      </c>
      <c r="AN9" s="294">
        <f>'[1]440123Exp'!AL$267</f>
        <v>5.7804231960000001</v>
      </c>
      <c r="AO9" s="294">
        <f>'[1]440123Exp'!AM$267</f>
        <v>6.2845097279999989</v>
      </c>
      <c r="AP9" s="294">
        <f>'[1]440123Exp'!AN$267</f>
        <v>7.1396091888000006</v>
      </c>
      <c r="AQ9" s="294">
        <f>'[1]440123Exp'!AO$267</f>
        <v>9.5278318991999988</v>
      </c>
      <c r="AR9" s="294">
        <f>'[1]440123Exp'!AP$267</f>
        <v>8.0214564299999989</v>
      </c>
      <c r="AS9" s="294">
        <f>'[1]440123Exp'!AQ$267</f>
        <v>10.0223764515</v>
      </c>
      <c r="AT9" s="294">
        <f>'[1]440123Exp'!AR$267</f>
        <v>4.9281844559999994</v>
      </c>
      <c r="AU9" s="294">
        <f>'[1]440123Exp'!AS$267</f>
        <v>4.6680469263999997</v>
      </c>
      <c r="AV9" s="294">
        <f>'[1]440123Exp'!AT$267</f>
        <v>5.3902694169999998</v>
      </c>
      <c r="AW9" s="294">
        <f>'[1]440123Exp'!AU$267</f>
        <v>3.4986520137500006</v>
      </c>
      <c r="AX9" s="294">
        <f>'[1]440123Exp'!AV$267</f>
        <v>0</v>
      </c>
      <c r="AY9" s="294">
        <f>'[1]440123Exp'!AW$267</f>
        <v>0</v>
      </c>
      <c r="AZ9" s="294">
        <f>'[1]440123Exp'!AX$267</f>
        <v>0</v>
      </c>
      <c r="BA9" s="294">
        <f>'[1]440123Exp'!AY$267</f>
        <v>0</v>
      </c>
      <c r="BB9" s="294">
        <f>'[1]440123Exp'!AZ$267</f>
        <v>0</v>
      </c>
      <c r="BC9" s="295">
        <f>'[1]440123Exp'!BA$267</f>
        <v>0</v>
      </c>
      <c r="BD9" s="352"/>
    </row>
    <row r="10" spans="1:56" ht="17.149999999999999" customHeight="1">
      <c r="B10" s="14" t="s">
        <v>183</v>
      </c>
      <c r="C10" s="364">
        <f>1/$A$1*'[1]440123Exp'!$B$264</f>
        <v>1.798480585714286</v>
      </c>
      <c r="D10" s="145">
        <f>1/$A$1*'[1]440123Exp'!$C$264</f>
        <v>1.8764518999999997</v>
      </c>
      <c r="E10" s="145">
        <f>1/$A$1*'[1]440123Exp'!D$264</f>
        <v>1.7453114000000001</v>
      </c>
      <c r="F10" s="145">
        <f>1/$A$1*'[1]440123Exp'!E$264</f>
        <v>1.6149162809523809</v>
      </c>
      <c r="G10" s="145">
        <f>1/$A$1*'[1]440123Exp'!F$264</f>
        <v>1.8851739000000003</v>
      </c>
      <c r="H10" s="145">
        <f>1/$A$1*'[1]440123Exp'!G$264</f>
        <v>1.8988750999999999</v>
      </c>
      <c r="I10" s="145">
        <f>1/$A$1*'[1]440123Exp'!H$264</f>
        <v>2.4202941999999998</v>
      </c>
      <c r="J10" s="145">
        <f>1/$A$1*'[1]440123Exp'!I$264</f>
        <v>3.3617976007142856</v>
      </c>
      <c r="K10" s="145">
        <f>1/$A$1*'[1]440123Exp'!J$264</f>
        <v>3.0279334000000011</v>
      </c>
      <c r="L10" s="145">
        <f>1/$A$1*'[1]440123Exp'!K$264</f>
        <v>2.3824850659863936</v>
      </c>
      <c r="M10" s="145">
        <f>1/$A$1*'[1]440123Exp'!L$264</f>
        <v>3.03904534337474</v>
      </c>
      <c r="N10" s="145">
        <f>1/$A$1*'[1]440123Exp'!M$264</f>
        <v>3.4283796076286035</v>
      </c>
      <c r="O10" s="145">
        <f>1/$A$1*'[1]440123Exp'!N$264</f>
        <v>3.7832394648230303</v>
      </c>
      <c r="P10" s="145">
        <f>1/$A$1*'[1]440123Exp'!O$264</f>
        <v>2.6070469548634416</v>
      </c>
      <c r="Q10" s="145">
        <f>1/$A$1*'[1]440123Exp'!P$264</f>
        <v>2.7704297808213583</v>
      </c>
      <c r="R10" s="145">
        <f>1/$A$1*'[1]440123Exp'!Q$264</f>
        <v>2.3611478294535839</v>
      </c>
      <c r="S10" s="145">
        <f>1/$A$1*'[1]440123Exp'!R$264</f>
        <v>2.5019770910603367</v>
      </c>
      <c r="T10" s="145">
        <f>1/$A$1*'[1]440123Exp'!S$264</f>
        <v>1.9835077646464647</v>
      </c>
      <c r="U10" s="145">
        <f>1/$A$1*'[1]440123Exp'!T$264</f>
        <v>2.0981860343270644</v>
      </c>
      <c r="V10" s="145">
        <f>1/$A$1*'[1]440123Exp'!U$264</f>
        <v>1.220197405952381</v>
      </c>
      <c r="W10" s="145">
        <f>1/$A$1*'[1]440123Exp'!V$264</f>
        <v>1.220197405952381</v>
      </c>
      <c r="X10" s="145">
        <f>1/$A$1*'[1]440123Exp'!W$264</f>
        <v>1.220197405952381</v>
      </c>
      <c r="Y10" s="145">
        <f>1/$A$1*'[1]440123Exp'!X$264</f>
        <v>1.220197405952381</v>
      </c>
      <c r="Z10" s="145">
        <f>1/$A$1*'[1]440123Exp'!Y$264</f>
        <v>1.220197405952381</v>
      </c>
      <c r="AA10" s="145">
        <f>1/$A$1*'[1]440123Exp'!Z$264</f>
        <v>1.220197405952381</v>
      </c>
      <c r="AB10" s="145">
        <f>1/$A$1*'[1]440123Exp'!AA$264</f>
        <v>1.220197405952381</v>
      </c>
      <c r="AC10" s="161"/>
      <c r="AD10" s="296">
        <f>'[1]440123Exp'!$AB$264</f>
        <v>57.839203544397002</v>
      </c>
      <c r="AE10" s="148">
        <f>'[1]440123Exp'!$AC$264</f>
        <v>56.37175169559999</v>
      </c>
      <c r="AF10" s="148">
        <f>'[1]440123Exp'!AD$264</f>
        <v>62.38094737439998</v>
      </c>
      <c r="AG10" s="148">
        <f>'[1]440123Exp'!AE$264</f>
        <v>73.480345937600006</v>
      </c>
      <c r="AH10" s="148">
        <f>'[1]440123Exp'!AF$264</f>
        <v>93.107176314599997</v>
      </c>
      <c r="AI10" s="148">
        <f>'[1]440123Exp'!AG$264</f>
        <v>100.93927096110005</v>
      </c>
      <c r="AJ10" s="148">
        <f>'[1]440123Exp'!AH$264</f>
        <v>161.83830066439995</v>
      </c>
      <c r="AK10" s="148">
        <f>'[1]440123Exp'!AI$264</f>
        <v>293.84514160700002</v>
      </c>
      <c r="AL10" s="148">
        <f>'[1]440123Exp'!AJ$264</f>
        <v>308.80886354440003</v>
      </c>
      <c r="AM10" s="148">
        <f>'[1]440123Exp'!AK$264</f>
        <v>272.56274422080003</v>
      </c>
      <c r="AN10" s="148">
        <f>'[1]440123Exp'!AL$264</f>
        <v>286.05551719769994</v>
      </c>
      <c r="AO10" s="148">
        <f>'[1]440123Exp'!AM$264</f>
        <v>358.26064219199998</v>
      </c>
      <c r="AP10" s="148">
        <f>'[1]440123Exp'!AN$264</f>
        <v>300.3634155279999</v>
      </c>
      <c r="AQ10" s="148">
        <f>'[1]440123Exp'!AO$264</f>
        <v>315.86993183549993</v>
      </c>
      <c r="AR10" s="148">
        <f>'[1]440123Exp'!AP$264</f>
        <v>241.35070731499999</v>
      </c>
      <c r="AS10" s="148">
        <f>'[1]440123Exp'!AQ$264</f>
        <v>257.72066794249997</v>
      </c>
      <c r="AT10" s="148">
        <f>'[1]440123Exp'!AR$264</f>
        <v>146.4182060542</v>
      </c>
      <c r="AU10" s="148">
        <f>'[1]440123Exp'!AS$264</f>
        <v>147.53099230870001</v>
      </c>
      <c r="AV10" s="148">
        <f>'[1]440123Exp'!AT$264</f>
        <v>161.852236551</v>
      </c>
      <c r="AW10" s="148">
        <f>'[1]440123Exp'!AU$264</f>
        <v>93.216293373333343</v>
      </c>
      <c r="AX10" s="148">
        <f>'[1]440123Exp'!AV$264</f>
        <v>0</v>
      </c>
      <c r="AY10" s="148">
        <f>'[1]440123Exp'!AW$264</f>
        <v>0</v>
      </c>
      <c r="AZ10" s="148">
        <f>'[1]440123Exp'!AX$264</f>
        <v>0</v>
      </c>
      <c r="BA10" s="148">
        <f>'[1]440123Exp'!AY$264</f>
        <v>0</v>
      </c>
      <c r="BB10" s="148">
        <f>'[1]440123Exp'!AZ$264</f>
        <v>0</v>
      </c>
      <c r="BC10" s="149">
        <f>'[1]440123Exp'!BA$264</f>
        <v>0</v>
      </c>
      <c r="BD10" s="280"/>
    </row>
    <row r="11" spans="1:56">
      <c r="B11" s="5" t="s">
        <v>56</v>
      </c>
      <c r="C11" s="126">
        <f>1/$A$1*'[1]440123Exp'!$B$16</f>
        <v>0.47405739999999996</v>
      </c>
      <c r="D11" s="76">
        <f>1/$A$1*'[1]440123Exp'!$C$16</f>
        <v>0.62217309999999992</v>
      </c>
      <c r="E11" s="76">
        <f>1/$A$1*'[1]440123Exp'!D$16</f>
        <v>0.65654970000000001</v>
      </c>
      <c r="F11" s="76">
        <f>1/$A$1*'[1]440123Exp'!E$16</f>
        <v>0.57954640000000002</v>
      </c>
      <c r="G11" s="76">
        <f>1/$A$1*'[1]440123Exp'!F$16</f>
        <v>0.64515369999999994</v>
      </c>
      <c r="H11" s="76">
        <f>1/$A$1*'[1]440123Exp'!G$16</f>
        <v>0.72068840000000001</v>
      </c>
      <c r="I11" s="76">
        <f>1/$A$1*'[1]440123Exp'!H$16</f>
        <v>1.1901611999999999</v>
      </c>
      <c r="J11" s="76">
        <f>1/$A$1*'[1]440123Exp'!I$16</f>
        <v>1.1822238</v>
      </c>
      <c r="K11" s="76">
        <f>1/$A$1*'[1]440123Exp'!J$16</f>
        <v>1.0469411000000002</v>
      </c>
      <c r="L11" s="76">
        <f>1/$A$1*'[1]440123Exp'!K$16</f>
        <v>0.82880280000000006</v>
      </c>
      <c r="M11" s="76">
        <f>1/$A$1*'[1]440123Exp'!L$16</f>
        <v>1.0563001739130435</v>
      </c>
      <c r="N11" s="76">
        <f>1/$A$1*'[1]440123Exp'!M$16</f>
        <v>1.1919228521739131</v>
      </c>
      <c r="O11" s="76">
        <f>1/$A$1*'[1]440123Exp'!N$16</f>
        <v>1.2070589893226855</v>
      </c>
      <c r="P11" s="76">
        <f>1/$A$1*'[1]440123Exp'!O$16</f>
        <v>0.83469650434782605</v>
      </c>
      <c r="Q11" s="76">
        <f>1/$A$1*'[1]440123Exp'!P$16</f>
        <v>0.83686870000000002</v>
      </c>
      <c r="R11" s="76">
        <f>1/$A$1*'[1]440123Exp'!Q$16</f>
        <v>0.74977316956521733</v>
      </c>
      <c r="S11" s="76">
        <f>1/$A$1*'[1]440123Exp'!R$16</f>
        <v>0.84179609130434785</v>
      </c>
      <c r="T11" s="76">
        <f>1/$A$1*'[1]440123Exp'!S$16</f>
        <v>0.81712330000000011</v>
      </c>
      <c r="U11" s="76">
        <f>1/$A$1*'[1]440123Exp'!T$16</f>
        <v>0.90131010000000011</v>
      </c>
      <c r="V11" s="76">
        <f>1/$A$1*'[1]440123Exp'!U$16</f>
        <v>0.46358030000000006</v>
      </c>
      <c r="W11" s="76">
        <f>1/$A$1*'[1]440123Exp'!V$16</f>
        <v>0.46358030000000006</v>
      </c>
      <c r="X11" s="76">
        <f>1/$A$1*'[1]440123Exp'!W$16</f>
        <v>0.46358030000000006</v>
      </c>
      <c r="Y11" s="76">
        <f>1/$A$1*'[1]440123Exp'!X$16</f>
        <v>0.46358030000000006</v>
      </c>
      <c r="Z11" s="76">
        <f>1/$A$1*'[1]440123Exp'!Y$16</f>
        <v>0.46358030000000006</v>
      </c>
      <c r="AA11" s="76">
        <f>1/$A$1*'[1]440123Exp'!Z$16</f>
        <v>0.46358030000000006</v>
      </c>
      <c r="AB11" s="76">
        <f>1/$A$1*'[1]440123Exp'!AA$16</f>
        <v>0.46358030000000006</v>
      </c>
      <c r="AC11" s="161"/>
      <c r="AD11" s="128">
        <f>'[1]440123Exp'!$AB$16</f>
        <v>13.396936370412</v>
      </c>
      <c r="AE11" s="116">
        <f>'[1]440123Exp'!$AC$16</f>
        <v>15.696064386799998</v>
      </c>
      <c r="AF11" s="116">
        <f>'[1]440123Exp'!AD$16</f>
        <v>16.9890079824</v>
      </c>
      <c r="AG11" s="116">
        <f>'[1]440123Exp'!AE$16</f>
        <v>19.972252272000002</v>
      </c>
      <c r="AH11" s="116">
        <f>'[1]440123Exp'!AF$16</f>
        <v>26.975380838700001</v>
      </c>
      <c r="AI11" s="116">
        <f>'[1]440123Exp'!AG$16</f>
        <v>29.721218069400003</v>
      </c>
      <c r="AJ11" s="116">
        <f>'[1]440123Exp'!AH$16</f>
        <v>67.419524869600011</v>
      </c>
      <c r="AK11" s="116">
        <f>'[1]440123Exp'!AI$16</f>
        <v>75.494232337500009</v>
      </c>
      <c r="AL11" s="116">
        <f>'[1]440123Exp'!AJ$16</f>
        <v>71.138335092400013</v>
      </c>
      <c r="AM11" s="116">
        <f>'[1]440123Exp'!AK$16</f>
        <v>68.880271781199994</v>
      </c>
      <c r="AN11" s="116">
        <f>'[1]440123Exp'!AL$16</f>
        <v>85.228310427300002</v>
      </c>
      <c r="AO11" s="116">
        <f>'[1]440123Exp'!AM$16</f>
        <v>108.89715667199999</v>
      </c>
      <c r="AP11" s="116">
        <f>'[1]440123Exp'!AN$16</f>
        <v>85.919797427199995</v>
      </c>
      <c r="AQ11" s="116">
        <f>'[1]440123Exp'!AO$16</f>
        <v>90.876432477600005</v>
      </c>
      <c r="AR11" s="116">
        <f>'[1]440123Exp'!AP$16</f>
        <v>74.867682596500003</v>
      </c>
      <c r="AS11" s="116">
        <f>'[1]440123Exp'!AQ$16</f>
        <v>63.408256740499993</v>
      </c>
      <c r="AT11" s="167">
        <f>'[1]440123Exp'!AR$16</f>
        <v>46.890511082799996</v>
      </c>
      <c r="AU11" s="167">
        <f>'[1]440123Exp'!AS$16</f>
        <v>53.3189716917</v>
      </c>
      <c r="AV11" s="167">
        <f>'[1]440123Exp'!AT$16</f>
        <v>60.657025673</v>
      </c>
      <c r="AW11" s="167">
        <f>'[1]440123Exp'!AU$16</f>
        <v>30.836951330416667</v>
      </c>
      <c r="AX11" s="167">
        <f>'[1]440123Exp'!AV$16</f>
        <v>0</v>
      </c>
      <c r="AY11" s="167">
        <f>'[1]440123Exp'!AW$16</f>
        <v>0</v>
      </c>
      <c r="AZ11" s="167">
        <f>'[1]440123Exp'!AX$16</f>
        <v>0</v>
      </c>
      <c r="BA11" s="167">
        <f>'[1]440123Exp'!AY$16</f>
        <v>0</v>
      </c>
      <c r="BB11" s="167">
        <f>'[1]440123Exp'!AZ$16</f>
        <v>0</v>
      </c>
      <c r="BC11" s="168">
        <f>'[1]440123Exp'!BA$16</f>
        <v>0</v>
      </c>
      <c r="BD11" s="280"/>
    </row>
    <row r="12" spans="1:56">
      <c r="B12" s="5" t="s">
        <v>34</v>
      </c>
      <c r="C12" s="20">
        <f>1/$A$1*'[1]440123Exp'!$B$23</f>
        <v>0.39768919999999991</v>
      </c>
      <c r="D12" s="12">
        <f>1/$A$1*'[1]440123Exp'!$C$23</f>
        <v>0.34086530000000004</v>
      </c>
      <c r="E12" s="12">
        <f>1/$A$1*'[1]440123Exp'!D$23</f>
        <v>0.22669620000000001</v>
      </c>
      <c r="F12" s="12">
        <f>1/$A$1*'[1]440123Exp'!E$23</f>
        <v>0.14992829999999999</v>
      </c>
      <c r="G12" s="12">
        <f>1/$A$1*'[1]440123Exp'!F$23</f>
        <v>0.18328330000000001</v>
      </c>
      <c r="H12" s="12">
        <f>1/$A$1*'[1]440123Exp'!G$23</f>
        <v>0.20156789999999999</v>
      </c>
      <c r="I12" s="12">
        <f>1/$A$1*'[1]440123Exp'!H$23</f>
        <v>0.24415029999999996</v>
      </c>
      <c r="J12" s="12">
        <f>1/$A$1*'[1]440123Exp'!I$23</f>
        <v>0.29568650000000002</v>
      </c>
      <c r="K12" s="12">
        <f>1/$A$1*'[1]440123Exp'!J$23</f>
        <v>0.41734599999999999</v>
      </c>
      <c r="L12" s="12">
        <f>1/$A$1*'[1]440123Exp'!K$23</f>
        <v>0.38303089795918366</v>
      </c>
      <c r="M12" s="12">
        <f>1/$A$1*'[1]440123Exp'!L$23</f>
        <v>0.34716147391304347</v>
      </c>
      <c r="N12" s="12">
        <f>1/$A$1*'[1]440123Exp'!M$23</f>
        <v>0.45816384782608693</v>
      </c>
      <c r="O12" s="12">
        <f>1/$A$1*'[1]440123Exp'!N$23</f>
        <v>0.47573213478260867</v>
      </c>
      <c r="P12" s="12">
        <f>1/$A$1*'[1]440123Exp'!O$23</f>
        <v>0.45536615217391302</v>
      </c>
      <c r="Q12" s="12">
        <f>1/$A$1*'[1]440123Exp'!P$23</f>
        <v>0.45966510000000005</v>
      </c>
      <c r="R12" s="12">
        <f>1/$A$1*'[1]440123Exp'!Q$23</f>
        <v>0.41749667391304346</v>
      </c>
      <c r="S12" s="12">
        <f>1/$A$1*'[1]440123Exp'!R$23</f>
        <v>0.42330763913043479</v>
      </c>
      <c r="T12" s="12">
        <f>1/$A$1*'[1]440123Exp'!S$23</f>
        <v>0.40029610000000004</v>
      </c>
      <c r="U12" s="12">
        <f>1/$A$1*'[1]440123Exp'!T$23</f>
        <v>0.40573459999999995</v>
      </c>
      <c r="V12" s="12">
        <f>1/$A$1*'[1]440123Exp'!U$23</f>
        <v>0.23145050000000003</v>
      </c>
      <c r="W12" s="12">
        <f>1/$A$1*'[1]440123Exp'!V$23</f>
        <v>0.23145050000000003</v>
      </c>
      <c r="X12" s="12">
        <f>1/$A$1*'[1]440123Exp'!W$23</f>
        <v>0.23145050000000003</v>
      </c>
      <c r="Y12" s="12">
        <f>1/$A$1*'[1]440123Exp'!X$23</f>
        <v>0.23145050000000003</v>
      </c>
      <c r="Z12" s="12">
        <f>1/$A$1*'[1]440123Exp'!Y$23</f>
        <v>0.23145050000000003</v>
      </c>
      <c r="AA12" s="12">
        <f>1/$A$1*'[1]440123Exp'!Z$23</f>
        <v>0.23145050000000003</v>
      </c>
      <c r="AB12" s="12">
        <f>1/$A$1*'[1]440123Exp'!AA$23</f>
        <v>0.23145050000000003</v>
      </c>
      <c r="AC12" s="13"/>
      <c r="AD12" s="128">
        <f>'[1]440123Exp'!$AB$23</f>
        <v>10.047640395738</v>
      </c>
      <c r="AE12" s="116">
        <f>'[1]440123Exp'!$AC$23</f>
        <v>7.1699944799999997</v>
      </c>
      <c r="AF12" s="116">
        <f>'[1]440123Exp'!AD$23</f>
        <v>6.2613310607999999</v>
      </c>
      <c r="AG12" s="116">
        <f>'[1]440123Exp'!AE$23</f>
        <v>6.0206321392</v>
      </c>
      <c r="AH12" s="116">
        <f>'[1]440123Exp'!AF$23</f>
        <v>6.3640287410000003</v>
      </c>
      <c r="AI12" s="116">
        <f>'[1]440123Exp'!AG$23</f>
        <v>9.8533167876000007</v>
      </c>
      <c r="AJ12" s="116">
        <f>'[1]440123Exp'!AH$23</f>
        <v>11.6387691328</v>
      </c>
      <c r="AK12" s="116">
        <f>'[1]440123Exp'!AI$23</f>
        <v>20.924492490000002</v>
      </c>
      <c r="AL12" s="116">
        <f>'[1]440123Exp'!AJ$23</f>
        <v>28.814020680400002</v>
      </c>
      <c r="AM12" s="116">
        <f>'[1]440123Exp'!AK$23</f>
        <v>26.107735288800001</v>
      </c>
      <c r="AN12" s="116">
        <f>'[1]440123Exp'!AL$23</f>
        <v>21.673922328000003</v>
      </c>
      <c r="AO12" s="116">
        <f>'[1]440123Exp'!AM$23</f>
        <v>31.537714367999996</v>
      </c>
      <c r="AP12" s="116">
        <f>'[1]440123Exp'!AN$23</f>
        <v>27.9636989808</v>
      </c>
      <c r="AQ12" s="116">
        <f>'[1]440123Exp'!AO$23</f>
        <v>40.952902466700003</v>
      </c>
      <c r="AR12" s="116">
        <f>'[1]440123Exp'!AP$23</f>
        <v>26.618625757000004</v>
      </c>
      <c r="AS12" s="116">
        <f>'[1]440123Exp'!AQ$23</f>
        <v>32.414609454499995</v>
      </c>
      <c r="AT12" s="167">
        <f>'[1]440123Exp'!AR$23</f>
        <v>25.605701854499998</v>
      </c>
      <c r="AU12" s="167">
        <f>'[1]440123Exp'!AS$23</f>
        <v>24.297154924899999</v>
      </c>
      <c r="AV12" s="167">
        <f>'[1]440123Exp'!AT$23</f>
        <v>27.979381603</v>
      </c>
      <c r="AW12" s="167">
        <f>'[1]440123Exp'!AU$23</f>
        <v>15.316690425833334</v>
      </c>
      <c r="AX12" s="167">
        <f>'[1]440123Exp'!AV$23</f>
        <v>0</v>
      </c>
      <c r="AY12" s="167">
        <f>'[1]440123Exp'!AW$23</f>
        <v>0</v>
      </c>
      <c r="AZ12" s="167">
        <f>'[1]440123Exp'!AX$23</f>
        <v>0</v>
      </c>
      <c r="BA12" s="167">
        <f>'[1]440123Exp'!AY$23</f>
        <v>0</v>
      </c>
      <c r="BB12" s="167">
        <f>'[1]440123Exp'!AZ$23</f>
        <v>0</v>
      </c>
      <c r="BC12" s="168">
        <f>'[1]440123Exp'!BA$23</f>
        <v>0</v>
      </c>
      <c r="BD12" s="280"/>
    </row>
    <row r="13" spans="1:56">
      <c r="B13" s="5" t="s">
        <v>60</v>
      </c>
      <c r="C13" s="20">
        <f>1/$A$1*'[1]440123Exp'!$B$67</f>
        <v>1.51424E-2</v>
      </c>
      <c r="D13" s="12">
        <f>1/$A$1*'[1]440123Exp'!$C$67</f>
        <v>1.0617200000000002E-2</v>
      </c>
      <c r="E13" s="12">
        <f>1/$A$1*'[1]440123Exp'!D$67</f>
        <v>5.2155099999999989E-2</v>
      </c>
      <c r="F13" s="12">
        <f>1/$A$1*'[1]440123Exp'!E$67</f>
        <v>2.2879699999999999E-2</v>
      </c>
      <c r="G13" s="12">
        <f>1/$A$1*'[1]440123Exp'!F$67</f>
        <v>1.8055000000000002E-2</v>
      </c>
      <c r="H13" s="12">
        <f>1/$A$1*'[1]440123Exp'!G$67</f>
        <v>1.75173E-2</v>
      </c>
      <c r="I13" s="12">
        <f>1/$A$1*'[1]440123Exp'!H$67</f>
        <v>1.4691599999999999E-2</v>
      </c>
      <c r="J13" s="12">
        <f>1/$A$1*'[1]440123Exp'!I$67</f>
        <v>4.1286800000000005E-2</v>
      </c>
      <c r="K13" s="12">
        <f>1/$A$1*'[1]440123Exp'!J$67</f>
        <v>3.0936499999999995E-2</v>
      </c>
      <c r="L13" s="12">
        <f>1/$A$1*'[1]440123Exp'!K$67</f>
        <v>3.14966E-2</v>
      </c>
      <c r="M13" s="12">
        <f>1/$A$1*'[1]440123Exp'!L$67</f>
        <v>1.4166456521739132E-2</v>
      </c>
      <c r="N13" s="12">
        <f>1/$A$1*'[1]440123Exp'!M$67</f>
        <v>3.0435291304347824E-2</v>
      </c>
      <c r="O13" s="12">
        <f>1/$A$1*'[1]440123Exp'!N$67</f>
        <v>5.0788830434782613E-2</v>
      </c>
      <c r="P13" s="12">
        <f>1/$A$1*'[1]440123Exp'!O$67</f>
        <v>5.9244186956521748E-2</v>
      </c>
      <c r="Q13" s="12">
        <f>1/$A$1*'[1]440123Exp'!P$67</f>
        <v>9.6553191304347821E-2</v>
      </c>
      <c r="R13" s="12">
        <f>1/$A$1*'[1]440123Exp'!Q$67</f>
        <v>0.10530010869565218</v>
      </c>
      <c r="S13" s="12">
        <f>1/$A$1*'[1]440123Exp'!R$67</f>
        <v>0.11634093478260869</v>
      </c>
      <c r="T13" s="12">
        <f>1/$A$1*'[1]440123Exp'!S$67</f>
        <v>8.0267400000000003E-2</v>
      </c>
      <c r="U13" s="12">
        <f>1/$A$1*'[1]440123Exp'!T$67</f>
        <v>0.10108379999999999</v>
      </c>
      <c r="V13" s="12">
        <f>1/$A$1*'[1]440123Exp'!U$67</f>
        <v>6.12071E-2</v>
      </c>
      <c r="W13" s="12">
        <f>1/$A$1*'[1]440123Exp'!V$67</f>
        <v>6.12071E-2</v>
      </c>
      <c r="X13" s="12">
        <f>1/$A$1*'[1]440123Exp'!W$67</f>
        <v>6.12071E-2</v>
      </c>
      <c r="Y13" s="12">
        <f>1/$A$1*'[1]440123Exp'!X$67</f>
        <v>6.12071E-2</v>
      </c>
      <c r="Z13" s="12">
        <f>1/$A$1*'[1]440123Exp'!Y$67</f>
        <v>6.12071E-2</v>
      </c>
      <c r="AA13" s="12">
        <f>1/$A$1*'[1]440123Exp'!Z$67</f>
        <v>6.12071E-2</v>
      </c>
      <c r="AB13" s="12">
        <f>1/$A$1*'[1]440123Exp'!AA$67</f>
        <v>6.12071E-2</v>
      </c>
      <c r="AC13" s="13"/>
      <c r="AD13" s="128">
        <f>'[1]440123Exp'!$AB$67</f>
        <v>0.76885517655899993</v>
      </c>
      <c r="AE13" s="116">
        <f>'[1]440123Exp'!$AC$67</f>
        <v>0.5774013804</v>
      </c>
      <c r="AF13" s="116">
        <f>'[1]440123Exp'!AD$67</f>
        <v>2.3405415552000002</v>
      </c>
      <c r="AG13" s="116">
        <f>'[1]440123Exp'!AE$67</f>
        <v>1.3579671392000001</v>
      </c>
      <c r="AH13" s="116">
        <f>'[1]440123Exp'!AF$67</f>
        <v>1.1350201891</v>
      </c>
      <c r="AI13" s="116">
        <f>'[1]440123Exp'!AG$67</f>
        <v>1.4175063903000003</v>
      </c>
      <c r="AJ13" s="116">
        <f>'[1]440123Exp'!AH$67</f>
        <v>1.5155883028000001</v>
      </c>
      <c r="AK13" s="116">
        <f>'[1]440123Exp'!AI$67</f>
        <v>3.2972818385</v>
      </c>
      <c r="AL13" s="116">
        <f>'[1]440123Exp'!AJ$67</f>
        <v>2.9777743260000005</v>
      </c>
      <c r="AM13" s="116">
        <f>'[1]440123Exp'!AK$67</f>
        <v>3.4544844223999998</v>
      </c>
      <c r="AN13" s="116">
        <f>'[1]440123Exp'!AL$67</f>
        <v>2.5019180451</v>
      </c>
      <c r="AO13" s="116">
        <f>'[1]440123Exp'!AM$67</f>
        <v>5.0366596799999996</v>
      </c>
      <c r="AP13" s="116">
        <f>'[1]440123Exp'!AN$67</f>
        <v>5.1378355423999995</v>
      </c>
      <c r="AQ13" s="116">
        <f>'[1]440123Exp'!AO$67</f>
        <v>7.7128384863000008</v>
      </c>
      <c r="AR13" s="116">
        <f>'[1]440123Exp'!AP$67</f>
        <v>7.5687713834999997</v>
      </c>
      <c r="AS13" s="116">
        <f>'[1]440123Exp'!AQ$67</f>
        <v>8.9343585904999987</v>
      </c>
      <c r="AT13" s="167">
        <f>'[1]440123Exp'!AR$67</f>
        <v>6.7970002537000003</v>
      </c>
      <c r="AU13" s="167">
        <f>'[1]440123Exp'!AS$67</f>
        <v>3.8982241584000001</v>
      </c>
      <c r="AV13" s="167">
        <f>'[1]440123Exp'!AT$67</f>
        <v>4.967877681</v>
      </c>
      <c r="AW13" s="167">
        <f>'[1]440123Exp'!AU$67</f>
        <v>2.9194635658333334</v>
      </c>
      <c r="AX13" s="167">
        <f>'[1]440123Exp'!AV$67</f>
        <v>0</v>
      </c>
      <c r="AY13" s="167">
        <f>'[1]440123Exp'!AW$67</f>
        <v>0</v>
      </c>
      <c r="AZ13" s="167">
        <f>'[1]440123Exp'!AX$67</f>
        <v>0</v>
      </c>
      <c r="BA13" s="167">
        <f>'[1]440123Exp'!AY$67</f>
        <v>0</v>
      </c>
      <c r="BB13" s="167">
        <f>'[1]440123Exp'!AZ$67</f>
        <v>0</v>
      </c>
      <c r="BC13" s="168">
        <f>'[1]440123Exp'!BA$67</f>
        <v>0</v>
      </c>
      <c r="BD13" s="280"/>
    </row>
    <row r="14" spans="1:56">
      <c r="B14" s="5" t="s">
        <v>44</v>
      </c>
      <c r="C14" s="20">
        <f>1/$A$1*'[1]440123Exp'!$B$69</f>
        <v>1.56229E-2</v>
      </c>
      <c r="D14" s="12">
        <f>1/$A$1*'[1]440123Exp'!$C$69</f>
        <v>1.6828900000000001E-2</v>
      </c>
      <c r="E14" s="12">
        <f>1/$A$1*'[1]440123Exp'!D$69</f>
        <v>8.3684900000000007E-2</v>
      </c>
      <c r="F14" s="12">
        <f>1/$A$1*'[1]440123Exp'!E$69</f>
        <v>7.7251699999999993E-2</v>
      </c>
      <c r="G14" s="12">
        <f>1/$A$1*'[1]440123Exp'!F$69</f>
        <v>7.0951399999999998E-2</v>
      </c>
      <c r="H14" s="12">
        <f>1/$A$1*'[1]440123Exp'!G$69</f>
        <v>8.4129000000000009E-2</v>
      </c>
      <c r="I14" s="12">
        <f>1/$A$1*'[1]440123Exp'!H$69</f>
        <v>0.11435919999999999</v>
      </c>
      <c r="J14" s="12">
        <f>1/$A$1*'[1]440123Exp'!I$69</f>
        <v>0.1239188</v>
      </c>
      <c r="K14" s="12">
        <f>1/$A$1*'[1]440123Exp'!J$69</f>
        <v>0.20302999999999999</v>
      </c>
      <c r="L14" s="12">
        <f>1/$A$1*'[1]440123Exp'!K$69</f>
        <v>0.14646890000000001</v>
      </c>
      <c r="M14" s="12">
        <f>1/$A$1*'[1]440123Exp'!L$69</f>
        <v>0.32417245652173915</v>
      </c>
      <c r="N14" s="12">
        <f>1/$A$1*'[1]440123Exp'!M$69</f>
        <v>0.43990202173913051</v>
      </c>
      <c r="O14" s="12">
        <f>1/$A$1*'[1]440123Exp'!N$69</f>
        <v>0.39014684416839207</v>
      </c>
      <c r="P14" s="12">
        <f>1/$A$1*'[1]440123Exp'!O$69</f>
        <v>0.28979870869565216</v>
      </c>
      <c r="Q14" s="12">
        <f>1/$A$1*'[1]440123Exp'!P$69</f>
        <v>0.17001972389477529</v>
      </c>
      <c r="R14" s="12">
        <f>1/$A$1*'[1]440123Exp'!Q$69</f>
        <v>9.3035839130434783E-2</v>
      </c>
      <c r="S14" s="12">
        <f>1/$A$1*'[1]440123Exp'!R$69</f>
        <v>0.10207894782608697</v>
      </c>
      <c r="T14" s="12">
        <f>1/$A$1*'[1]440123Exp'!S$69</f>
        <v>7.2319499999999995E-2</v>
      </c>
      <c r="U14" s="12">
        <f>1/$A$1*'[1]440123Exp'!T$69</f>
        <v>8.6867399999999997E-2</v>
      </c>
      <c r="V14" s="12">
        <f>1/$A$1*'[1]440123Exp'!U$69</f>
        <v>7.9194900000000013E-2</v>
      </c>
      <c r="W14" s="12">
        <f>1/$A$1*'[1]440123Exp'!V$69</f>
        <v>7.9194900000000013E-2</v>
      </c>
      <c r="X14" s="12">
        <f>1/$A$1*'[1]440123Exp'!W$69</f>
        <v>7.9194900000000013E-2</v>
      </c>
      <c r="Y14" s="12">
        <f>1/$A$1*'[1]440123Exp'!X$69</f>
        <v>7.9194900000000013E-2</v>
      </c>
      <c r="Z14" s="12">
        <f>1/$A$1*'[1]440123Exp'!Y$69</f>
        <v>7.9194900000000013E-2</v>
      </c>
      <c r="AA14" s="12">
        <f>1/$A$1*'[1]440123Exp'!Z$69</f>
        <v>7.9194900000000013E-2</v>
      </c>
      <c r="AB14" s="12">
        <f>1/$A$1*'[1]440123Exp'!AA$69</f>
        <v>7.9194900000000013E-2</v>
      </c>
      <c r="AC14" s="13"/>
      <c r="AD14" s="128">
        <f>'[1]440123Exp'!$AB$69</f>
        <v>1.218255706743</v>
      </c>
      <c r="AE14" s="116">
        <f>'[1]440123Exp'!$AC$69</f>
        <v>1.1498742739999999</v>
      </c>
      <c r="AF14" s="116">
        <f>'[1]440123Exp'!AD$69</f>
        <v>5.1979452335999996</v>
      </c>
      <c r="AG14" s="116">
        <f>'[1]440123Exp'!AE$69</f>
        <v>5.4042604896000004</v>
      </c>
      <c r="AH14" s="116">
        <f>'[1]440123Exp'!AF$69</f>
        <v>5.8137348444000008</v>
      </c>
      <c r="AI14" s="116">
        <f>'[1]440123Exp'!AG$69</f>
        <v>7.0859395035000006</v>
      </c>
      <c r="AJ14" s="116">
        <f>'[1]440123Exp'!AH$69</f>
        <v>14.828774116</v>
      </c>
      <c r="AK14" s="116">
        <f>'[1]440123Exp'!AI$69</f>
        <v>22.1650567555</v>
      </c>
      <c r="AL14" s="116">
        <f>'[1]440123Exp'!AJ$69</f>
        <v>39.051784412000003</v>
      </c>
      <c r="AM14" s="116">
        <f>'[1]440123Exp'!AK$69</f>
        <v>28.927283039599999</v>
      </c>
      <c r="AN14" s="116">
        <f>'[1]440123Exp'!AL$69</f>
        <v>35.1872450973</v>
      </c>
      <c r="AO14" s="116">
        <f>'[1]440123Exp'!AM$69</f>
        <v>53.977405824000002</v>
      </c>
      <c r="AP14" s="116">
        <f>'[1]440123Exp'!AN$69</f>
        <v>37.994112024000003</v>
      </c>
      <c r="AQ14" s="116">
        <f>'[1]440123Exp'!AO$69</f>
        <v>36.557390832300001</v>
      </c>
      <c r="AR14" s="116">
        <f>'[1]440123Exp'!AP$69</f>
        <v>15.124453056500002</v>
      </c>
      <c r="AS14" s="116">
        <f>'[1]440123Exp'!AQ$69</f>
        <v>11.0698243355</v>
      </c>
      <c r="AT14" s="167">
        <f>'[1]440123Exp'!AR$69</f>
        <v>8.2531205622999995</v>
      </c>
      <c r="AU14" s="167">
        <f>'[1]440123Exp'!AS$69</f>
        <v>8.2558363029999988</v>
      </c>
      <c r="AV14" s="167">
        <f>'[1]440123Exp'!AT$69</f>
        <v>9.7653701300000009</v>
      </c>
      <c r="AW14" s="167">
        <f>'[1]440123Exp'!AU$69</f>
        <v>6.8956940029166667</v>
      </c>
      <c r="AX14" s="167">
        <f>'[1]440123Exp'!AV$69</f>
        <v>0</v>
      </c>
      <c r="AY14" s="167">
        <f>'[1]440123Exp'!AW$69</f>
        <v>0</v>
      </c>
      <c r="AZ14" s="167">
        <f>'[1]440123Exp'!AX$69</f>
        <v>0</v>
      </c>
      <c r="BA14" s="167">
        <f>'[1]440123Exp'!AY$69</f>
        <v>0</v>
      </c>
      <c r="BB14" s="167">
        <f>'[1]440123Exp'!AZ$69</f>
        <v>0</v>
      </c>
      <c r="BC14" s="168">
        <f>'[1]440123Exp'!BA$69</f>
        <v>0</v>
      </c>
      <c r="BD14" s="280"/>
    </row>
    <row r="15" spans="1:56">
      <c r="B15" s="5" t="s">
        <v>57</v>
      </c>
      <c r="C15" s="20">
        <f>1/$A$1*'[1]440123Exp'!$B$84</f>
        <v>5.4699999999999995E-5</v>
      </c>
      <c r="D15" s="12">
        <f>1/$A$1*'[1]440123Exp'!$C$84</f>
        <v>1.46664E-2</v>
      </c>
      <c r="E15" s="12">
        <f>1/$A$1*'[1]440123Exp'!D$84</f>
        <v>3.9864999999999996E-3</v>
      </c>
      <c r="F15" s="12">
        <f>1/$A$1*'[1]440123Exp'!E$84</f>
        <v>2.4313899999999999E-2</v>
      </c>
      <c r="G15" s="12">
        <f>1/$A$1*'[1]440123Exp'!F$84</f>
        <v>3.3429199999999992E-2</v>
      </c>
      <c r="H15" s="12">
        <f>1/$A$1*'[1]440123Exp'!G$84</f>
        <v>4.9108899999999997E-2</v>
      </c>
      <c r="I15" s="12">
        <f>1/$A$1*'[1]440123Exp'!H$84</f>
        <v>8.3222100000000007E-2</v>
      </c>
      <c r="J15" s="12">
        <f>1/$A$1*'[1]440123Exp'!I$84</f>
        <v>0.1453246</v>
      </c>
      <c r="K15" s="12">
        <f>1/$A$1*'[1]440123Exp'!J$84</f>
        <v>6.3963100000000009E-2</v>
      </c>
      <c r="L15" s="12">
        <f>1/$A$1*'[1]440123Exp'!K$84</f>
        <v>2.0859000000000003E-3</v>
      </c>
      <c r="M15" s="12">
        <f>1/$A$1*'[1]440123Exp'!L$84</f>
        <v>8.6521759834368541E-4</v>
      </c>
      <c r="N15" s="12">
        <f>1/$A$1*'[1]440123Exp'!M$84</f>
        <v>4.7327576604554869E-3</v>
      </c>
      <c r="O15" s="12">
        <f>1/$A$1*'[1]440123Exp'!N$84</f>
        <v>1.1529977915804002E-3</v>
      </c>
      <c r="P15" s="12">
        <f>1/$A$1*'[1]440123Exp'!O$84</f>
        <v>1.2453649844720496E-3</v>
      </c>
      <c r="Q15" s="12">
        <f>1/$A$1*'[1]440123Exp'!P$84</f>
        <v>8.0318531055900634E-4</v>
      </c>
      <c r="R15" s="12">
        <f>1/$A$1*'[1]440123Exp'!Q$84</f>
        <v>1.0078652173913043E-3</v>
      </c>
      <c r="S15" s="12">
        <f>1/$A$1*'[1]440123Exp'!R$84</f>
        <v>8.9575652173913035E-4</v>
      </c>
      <c r="T15" s="12">
        <f>1/$A$1*'[1]440123Exp'!S$84</f>
        <v>3.281497113997114E-4</v>
      </c>
      <c r="U15" s="12">
        <f>1/$A$1*'[1]440123Exp'!T$84</f>
        <v>4.6418582766439903E-4</v>
      </c>
      <c r="V15" s="12">
        <f>1/$A$1*'[1]440123Exp'!U$84</f>
        <v>2.2849619047619046E-3</v>
      </c>
      <c r="W15" s="12">
        <f>1/$A$1*'[1]440123Exp'!V$84</f>
        <v>2.2849619047619046E-3</v>
      </c>
      <c r="X15" s="12">
        <f>1/$A$1*'[1]440123Exp'!W$84</f>
        <v>2.2849619047619046E-3</v>
      </c>
      <c r="Y15" s="12">
        <f>1/$A$1*'[1]440123Exp'!X$84</f>
        <v>2.2849619047619046E-3</v>
      </c>
      <c r="Z15" s="12">
        <f>1/$A$1*'[1]440123Exp'!Y$84</f>
        <v>2.2849619047619046E-3</v>
      </c>
      <c r="AA15" s="12">
        <f>1/$A$1*'[1]440123Exp'!Z$84</f>
        <v>2.2849619047619046E-3</v>
      </c>
      <c r="AB15" s="12">
        <f>1/$A$1*'[1]440123Exp'!AA$84</f>
        <v>2.2849619047619046E-3</v>
      </c>
      <c r="AC15" s="13"/>
      <c r="AD15" s="128">
        <f>'[1]440123Exp'!$AB$84</f>
        <v>1.2539893701000001E-2</v>
      </c>
      <c r="AE15" s="116">
        <f>'[1]440123Exp'!$AC$84</f>
        <v>0.41981518679999996</v>
      </c>
      <c r="AF15" s="116">
        <f>'[1]440123Exp'!AD$84</f>
        <v>0.24344188320000001</v>
      </c>
      <c r="AG15" s="116">
        <f>'[1]440123Exp'!AE$84</f>
        <v>0.84874727840000008</v>
      </c>
      <c r="AH15" s="116">
        <f>'[1]440123Exp'!AF$84</f>
        <v>1.6427528033000001</v>
      </c>
      <c r="AI15" s="116">
        <f>'[1]440123Exp'!AG$84</f>
        <v>2.0910745713000001</v>
      </c>
      <c r="AJ15" s="116">
        <f>'[1]440123Exp'!AH$84</f>
        <v>4.2733655420000005</v>
      </c>
      <c r="AK15" s="116">
        <f>'[1]440123Exp'!AI$84</f>
        <v>12.524459523000001</v>
      </c>
      <c r="AL15" s="116">
        <f>'[1]440123Exp'!AJ$84</f>
        <v>5.0075121544000005</v>
      </c>
      <c r="AM15" s="116">
        <f>'[1]440123Exp'!AK$84</f>
        <v>0.31357056719999998</v>
      </c>
      <c r="AN15" s="116">
        <f>'[1]440123Exp'!AL$84</f>
        <v>0.37144125449999998</v>
      </c>
      <c r="AO15" s="116">
        <f>'[1]440123Exp'!AM$84</f>
        <v>1.7045666399999999</v>
      </c>
      <c r="AP15" s="116">
        <f>'[1]440123Exp'!AN$84</f>
        <v>0.5448515599999999</v>
      </c>
      <c r="AQ15" s="116">
        <f>'[1]440123Exp'!AO$84</f>
        <v>0.71012710140000002</v>
      </c>
      <c r="AR15" s="116">
        <f>'[1]440123Exp'!AP$84</f>
        <v>0.44216465500000002</v>
      </c>
      <c r="AS15" s="116">
        <f>'[1]440123Exp'!AQ$84</f>
        <v>0.60048469949999994</v>
      </c>
      <c r="AT15" s="167">
        <f>'[1]440123Exp'!AR$84</f>
        <v>0.12613678949999999</v>
      </c>
      <c r="AU15" s="167">
        <f>'[1]440123Exp'!AS$84</f>
        <v>0.2079404899</v>
      </c>
      <c r="AV15" s="167">
        <f>'[1]440123Exp'!AT$84</f>
        <v>0.28624369399999999</v>
      </c>
      <c r="AW15" s="167">
        <f>'[1]440123Exp'!AU$84</f>
        <v>1.8120467445833335</v>
      </c>
      <c r="AX15" s="167">
        <f>'[1]440123Exp'!AV$84</f>
        <v>0</v>
      </c>
      <c r="AY15" s="167">
        <f>'[1]440123Exp'!AW$84</f>
        <v>0</v>
      </c>
      <c r="AZ15" s="167">
        <f>'[1]440123Exp'!AX$84</f>
        <v>0</v>
      </c>
      <c r="BA15" s="167">
        <f>'[1]440123Exp'!AY$84</f>
        <v>0</v>
      </c>
      <c r="BB15" s="167">
        <f>'[1]440123Exp'!AZ$84</f>
        <v>0</v>
      </c>
      <c r="BC15" s="168">
        <f>'[1]440123Exp'!BA$84</f>
        <v>0</v>
      </c>
      <c r="BD15" s="280"/>
    </row>
    <row r="16" spans="1:56">
      <c r="B16" s="5" t="s">
        <v>35</v>
      </c>
      <c r="C16" s="20">
        <f>1/$A$1*'[1]440123Exp'!$B$85</f>
        <v>0.34884569999999998</v>
      </c>
      <c r="D16" s="12">
        <f>1/$A$1*'[1]440123Exp'!$C$85</f>
        <v>0.21530479999999999</v>
      </c>
      <c r="E16" s="12">
        <f>1/$A$1*'[1]440123Exp'!D$85</f>
        <v>0.23469690000000001</v>
      </c>
      <c r="F16" s="12">
        <f>1/$A$1*'[1]440123Exp'!E$85</f>
        <v>0.19281720000000002</v>
      </c>
      <c r="G16" s="12">
        <f>1/$A$1*'[1]440123Exp'!F$85</f>
        <v>0.38885619999999999</v>
      </c>
      <c r="H16" s="12">
        <f>1/$A$1*'[1]440123Exp'!G$85</f>
        <v>0.30386409999999997</v>
      </c>
      <c r="I16" s="12">
        <f>1/$A$1*'[1]440123Exp'!H$85</f>
        <v>0.23358880000000001</v>
      </c>
      <c r="J16" s="12">
        <f>1/$A$1*'[1]440123Exp'!I$85</f>
        <v>0.3376942</v>
      </c>
      <c r="K16" s="12">
        <f>1/$A$1*'[1]440123Exp'!J$85</f>
        <v>0.34337970000000001</v>
      </c>
      <c r="L16" s="12">
        <f>1/$A$1*'[1]440123Exp'!K$85</f>
        <v>0.2155868</v>
      </c>
      <c r="M16" s="12">
        <f>1/$A$1*'[1]440123Exp'!L$85</f>
        <v>0.22336101739130437</v>
      </c>
      <c r="N16" s="12">
        <f>1/$A$1*'[1]440123Exp'!M$85</f>
        <v>0.31376393478260867</v>
      </c>
      <c r="O16" s="12">
        <f>1/$A$1*'[1]440123Exp'!N$85</f>
        <v>0.37428659999999997</v>
      </c>
      <c r="P16" s="12">
        <f>1/$A$1*'[1]440123Exp'!O$85</f>
        <v>0.20663446956521739</v>
      </c>
      <c r="Q16" s="12">
        <f>1/$A$1*'[1]440123Exp'!P$85</f>
        <v>0.38771590000000006</v>
      </c>
      <c r="R16" s="12">
        <f>1/$A$1*'[1]440123Exp'!Q$85</f>
        <v>0.31495105217391306</v>
      </c>
      <c r="S16" s="12">
        <f>1/$A$1*'[1]440123Exp'!R$85</f>
        <v>0.4033921608695652</v>
      </c>
      <c r="T16" s="12">
        <f>1/$A$1*'[1]440123Exp'!S$85</f>
        <v>0.19862780000000002</v>
      </c>
      <c r="U16" s="12">
        <f>1/$A$1*'[1]440123Exp'!T$85</f>
        <v>0.19734080000000001</v>
      </c>
      <c r="V16" s="12">
        <f>1/$A$1*'[1]440123Exp'!U$85</f>
        <v>0.12596180000000001</v>
      </c>
      <c r="W16" s="12">
        <f>1/$A$1*'[1]440123Exp'!V$85</f>
        <v>0.12596180000000001</v>
      </c>
      <c r="X16" s="12">
        <f>1/$A$1*'[1]440123Exp'!W$85</f>
        <v>0.12596180000000001</v>
      </c>
      <c r="Y16" s="12">
        <f>1/$A$1*'[1]440123Exp'!X$85</f>
        <v>0.12596180000000001</v>
      </c>
      <c r="Z16" s="12">
        <f>1/$A$1*'[1]440123Exp'!Y$85</f>
        <v>0.12596180000000001</v>
      </c>
      <c r="AA16" s="12">
        <f>1/$A$1*'[1]440123Exp'!Z$85</f>
        <v>0.12596180000000001</v>
      </c>
      <c r="AB16" s="12">
        <f>1/$A$1*'[1]440123Exp'!AA$85</f>
        <v>0.12596180000000001</v>
      </c>
      <c r="AC16" s="13"/>
      <c r="AD16" s="128">
        <f>'[1]440123Exp'!$AB$85</f>
        <v>9.3189411415799981</v>
      </c>
      <c r="AE16" s="116">
        <f>'[1]440123Exp'!$AC$85</f>
        <v>6.1286069207999994</v>
      </c>
      <c r="AF16" s="116">
        <f>'[1]440123Exp'!AD$85</f>
        <v>7.8747724080000001</v>
      </c>
      <c r="AG16" s="116">
        <f>'[1]440123Exp'!AE$85</f>
        <v>8.0513103440000009</v>
      </c>
      <c r="AH16" s="116">
        <f>'[1]440123Exp'!AF$85</f>
        <v>14.735382448500001</v>
      </c>
      <c r="AI16" s="116">
        <f>'[1]440123Exp'!AG$85</f>
        <v>14.301092477100003</v>
      </c>
      <c r="AJ16" s="116">
        <f>'[1]440123Exp'!AH$85</f>
        <v>16.3643829608</v>
      </c>
      <c r="AK16" s="116">
        <f>'[1]440123Exp'!AI$85</f>
        <v>26.668935016999999</v>
      </c>
      <c r="AL16" s="116">
        <f>'[1]440123Exp'!AJ$85</f>
        <v>31.196475469200003</v>
      </c>
      <c r="AM16" s="116">
        <f>'[1]440123Exp'!AK$85</f>
        <v>20.067400460800002</v>
      </c>
      <c r="AN16" s="116">
        <f>'[1]440123Exp'!AL$85</f>
        <v>23.506324753500003</v>
      </c>
      <c r="AO16" s="116">
        <f>'[1]440123Exp'!AM$85</f>
        <v>33.027997919999997</v>
      </c>
      <c r="AP16" s="116">
        <f>'[1]440123Exp'!AN$85</f>
        <v>29.527486876799998</v>
      </c>
      <c r="AQ16" s="116">
        <f>'[1]440123Exp'!AO$85</f>
        <v>29.193816083999998</v>
      </c>
      <c r="AR16" s="116">
        <f>'[1]440123Exp'!AP$85</f>
        <v>39.999252515500004</v>
      </c>
      <c r="AS16" s="116">
        <f>'[1]440123Exp'!AQ$85</f>
        <v>33.255612673499996</v>
      </c>
      <c r="AT16" s="167">
        <f>'[1]440123Exp'!AR$85</f>
        <v>19.636227789099998</v>
      </c>
      <c r="AU16" s="167">
        <f>'[1]440123Exp'!AS$85</f>
        <v>18.151181362599999</v>
      </c>
      <c r="AV16" s="167">
        <f>'[1]440123Exp'!AT$85</f>
        <v>16.086613579999998</v>
      </c>
      <c r="AW16" s="167">
        <f>'[1]440123Exp'!AU$85</f>
        <v>10.314077489583333</v>
      </c>
      <c r="AX16" s="167">
        <f>'[1]440123Exp'!AV$85</f>
        <v>0</v>
      </c>
      <c r="AY16" s="167">
        <f>'[1]440123Exp'!AW$85</f>
        <v>0</v>
      </c>
      <c r="AZ16" s="167">
        <f>'[1]440123Exp'!AX$85</f>
        <v>0</v>
      </c>
      <c r="BA16" s="167">
        <f>'[1]440123Exp'!AY$85</f>
        <v>0</v>
      </c>
      <c r="BB16" s="167">
        <f>'[1]440123Exp'!AZ$85</f>
        <v>0</v>
      </c>
      <c r="BC16" s="168">
        <f>'[1]440123Exp'!BA$85</f>
        <v>0</v>
      </c>
      <c r="BD16" s="280"/>
    </row>
    <row r="17" spans="2:56">
      <c r="B17" s="5" t="s">
        <v>42</v>
      </c>
      <c r="C17" s="20">
        <f>1/$A$1*'[1]440123Exp'!$B$114</f>
        <v>0.13502210000000001</v>
      </c>
      <c r="D17" s="12">
        <f>1/$A$1*'[1]440123Exp'!$C$114</f>
        <v>0.12056289999999999</v>
      </c>
      <c r="E17" s="12">
        <f>1/$A$1*'[1]440123Exp'!D$114</f>
        <v>7.8850800000000013E-2</v>
      </c>
      <c r="F17" s="12">
        <f>1/$A$1*'[1]440123Exp'!E$114</f>
        <v>0.13603219999999999</v>
      </c>
      <c r="G17" s="12">
        <f>1/$A$1*'[1]440123Exp'!F$114</f>
        <v>0.22899980000000003</v>
      </c>
      <c r="H17" s="12">
        <f>1/$A$1*'[1]440123Exp'!G$114</f>
        <v>0.14789599999999997</v>
      </c>
      <c r="I17" s="12">
        <f>1/$A$1*'[1]440123Exp'!H$114</f>
        <v>0.17921829999999997</v>
      </c>
      <c r="J17" s="12">
        <f>1/$A$1*'[1]440123Exp'!I$114</f>
        <v>0.23715689999999998</v>
      </c>
      <c r="K17" s="12">
        <f>1/$A$1*'[1]440123Exp'!J$114</f>
        <v>8.161779999999999E-2</v>
      </c>
      <c r="L17" s="12">
        <f>1/$A$1*'[1]440123Exp'!K$114</f>
        <v>0.11543389999999999</v>
      </c>
      <c r="M17" s="12">
        <f>1/$A$1*'[1]440123Exp'!L$114</f>
        <v>0.31791403913043476</v>
      </c>
      <c r="N17" s="12">
        <f>1/$A$1*'[1]440123Exp'!M$114</f>
        <v>0.24381628695652177</v>
      </c>
      <c r="O17" s="12">
        <f>1/$A$1*'[1]440123Exp'!N$114</f>
        <v>0.35124297287784678</v>
      </c>
      <c r="P17" s="12">
        <f>1/$A$1*'[1]440123Exp'!O$114</f>
        <v>0.21723401739130441</v>
      </c>
      <c r="Q17" s="12">
        <f>1/$A$1*'[1]440123Exp'!P$114</f>
        <v>0.34049861519912322</v>
      </c>
      <c r="R17" s="12">
        <f>1/$A$1*'[1]440123Exp'!Q$114</f>
        <v>0.26241932173913041</v>
      </c>
      <c r="S17" s="12">
        <f>1/$A$1*'[1]440123Exp'!R$114</f>
        <v>0.22241846521739134</v>
      </c>
      <c r="T17" s="12">
        <f>1/$A$1*'[1]440123Exp'!S$114</f>
        <v>2.7695200000000003E-2</v>
      </c>
      <c r="U17" s="12">
        <f>1/$A$1*'[1]440123Exp'!T$114</f>
        <v>3.2541700000000021E-2</v>
      </c>
      <c r="V17" s="12">
        <f>1/$A$1*'[1]440123Exp'!U$114</f>
        <v>1.9925499999999992E-2</v>
      </c>
      <c r="W17" s="12">
        <f>1/$A$1*'[1]440123Exp'!V$114</f>
        <v>1.9925499999999992E-2</v>
      </c>
      <c r="X17" s="12">
        <f>1/$A$1*'[1]440123Exp'!W$114</f>
        <v>1.9925499999999992E-2</v>
      </c>
      <c r="Y17" s="12">
        <f>1/$A$1*'[1]440123Exp'!X$114</f>
        <v>1.9925499999999992E-2</v>
      </c>
      <c r="Z17" s="12">
        <f>1/$A$1*'[1]440123Exp'!Y$114</f>
        <v>1.9925499999999992E-2</v>
      </c>
      <c r="AA17" s="12">
        <f>1/$A$1*'[1]440123Exp'!Z$114</f>
        <v>1.9925499999999992E-2</v>
      </c>
      <c r="AB17" s="12">
        <f>1/$A$1*'[1]440123Exp'!AA$114</f>
        <v>1.9925499999999992E-2</v>
      </c>
      <c r="AC17" s="13"/>
      <c r="AD17" s="128">
        <f>'[1]440123Exp'!$AB$114</f>
        <v>3.2919867116370001</v>
      </c>
      <c r="AE17" s="116">
        <f>'[1]440123Exp'!$AC$114</f>
        <v>3.3947377671999996</v>
      </c>
      <c r="AF17" s="116">
        <f>'[1]440123Exp'!AD$114</f>
        <v>2.4968076288000001</v>
      </c>
      <c r="AG17" s="116">
        <f>'[1]440123Exp'!AE$114</f>
        <v>5.7807702287999998</v>
      </c>
      <c r="AH17" s="116">
        <f>'[1]440123Exp'!AF$114</f>
        <v>10.5830315416</v>
      </c>
      <c r="AI17" s="116">
        <f>'[1]440123Exp'!AG$114</f>
        <v>7.9769290887000004</v>
      </c>
      <c r="AJ17" s="116">
        <f>'[1]440123Exp'!AH$114</f>
        <v>13.2848996564</v>
      </c>
      <c r="AK17" s="116">
        <f>'[1]440123Exp'!AI$114</f>
        <v>18.1579778915</v>
      </c>
      <c r="AL17" s="116">
        <f>'[1]440123Exp'!AJ$114</f>
        <v>14.190269575200002</v>
      </c>
      <c r="AM17" s="116">
        <f>'[1]440123Exp'!AK$114</f>
        <v>25.054701738000002</v>
      </c>
      <c r="AN17" s="116">
        <f>'[1]440123Exp'!AL$114</f>
        <v>44.075266851599999</v>
      </c>
      <c r="AO17" s="116">
        <f>'[1]440123Exp'!AM$114</f>
        <v>42.198986688000005</v>
      </c>
      <c r="AP17" s="116">
        <f>'[1]440123Exp'!AN$114</f>
        <v>43.613892748799998</v>
      </c>
      <c r="AQ17" s="116">
        <f>'[1]440123Exp'!AO$114</f>
        <v>40.932623707800005</v>
      </c>
      <c r="AR17" s="116">
        <f>'[1]440123Exp'!AP$114</f>
        <v>48.456864795000001</v>
      </c>
      <c r="AS17" s="116">
        <f>'[1]440123Exp'!AQ$114</f>
        <v>36.958723144000004</v>
      </c>
      <c r="AT17" s="167">
        <f>'[1]440123Exp'!AR$114</f>
        <v>5.9621829150999996</v>
      </c>
      <c r="AU17" s="167">
        <f>'[1]440123Exp'!AS$114</f>
        <v>5.5880587905999999</v>
      </c>
      <c r="AV17" s="167">
        <f>'[1]440123Exp'!AT$114</f>
        <v>6.5450311399999999</v>
      </c>
      <c r="AW17" s="167">
        <f>'[1]440123Exp'!AU$114</f>
        <v>3.8010895379166665</v>
      </c>
      <c r="AX17" s="167">
        <f>'[1]440123Exp'!AV$114</f>
        <v>0</v>
      </c>
      <c r="AY17" s="167">
        <f>'[1]440123Exp'!AW$114</f>
        <v>0</v>
      </c>
      <c r="AZ17" s="167">
        <f>'[1]440123Exp'!AX$114</f>
        <v>0</v>
      </c>
      <c r="BA17" s="167">
        <f>'[1]440123Exp'!AY$114</f>
        <v>0</v>
      </c>
      <c r="BB17" s="167">
        <f>'[1]440123Exp'!AZ$114</f>
        <v>0</v>
      </c>
      <c r="BC17" s="168">
        <f>'[1]440123Exp'!BA$114</f>
        <v>0</v>
      </c>
      <c r="BD17" s="280"/>
    </row>
    <row r="18" spans="2:56">
      <c r="B18" s="5" t="s">
        <v>66</v>
      </c>
      <c r="C18" s="20">
        <f>1/$A$1*'[1]440123Exp'!$B$160</f>
        <v>0.30583159999999998</v>
      </c>
      <c r="D18" s="12">
        <f>1/$A$1*'[1]440123Exp'!$C$160</f>
        <v>0.38542510000000002</v>
      </c>
      <c r="E18" s="12">
        <f>1/$A$1*'[1]440123Exp'!D$160</f>
        <v>0.34281780000000001</v>
      </c>
      <c r="F18" s="12">
        <f>1/$A$1*'[1]440123Exp'!E$160</f>
        <v>0.35123749999999998</v>
      </c>
      <c r="G18" s="12">
        <f>1/$A$1*'[1]440123Exp'!F$160</f>
        <v>0.19453990000000002</v>
      </c>
      <c r="H18" s="12">
        <f>1/$A$1*'[1]440123Exp'!G$160</f>
        <v>0.19419689999999998</v>
      </c>
      <c r="I18" s="12">
        <f>1/$A$1*'[1]440123Exp'!H$160</f>
        <v>0.2112956</v>
      </c>
      <c r="J18" s="12">
        <f>1/$A$1*'[1]440123Exp'!I$160</f>
        <v>0.55376879999999995</v>
      </c>
      <c r="K18" s="12">
        <f>1/$A$1*'[1]440123Exp'!J$160</f>
        <v>0.33432239999999996</v>
      </c>
      <c r="L18" s="12">
        <f>1/$A$1*'[1]440123Exp'!K$160</f>
        <v>0.25746969999999997</v>
      </c>
      <c r="M18" s="12">
        <f>1/$A$1*'[1]440123Exp'!L$160</f>
        <v>0.2275579608695652</v>
      </c>
      <c r="N18" s="12">
        <f>1/$A$1*'[1]440123Exp'!M$160</f>
        <v>0.30733951739130433</v>
      </c>
      <c r="O18" s="12">
        <f>1/$A$1*'[1]440123Exp'!N$160</f>
        <v>0.39595489565217395</v>
      </c>
      <c r="P18" s="12">
        <f>1/$A$1*'[1]440123Exp'!O$160</f>
        <v>0.23397464201680673</v>
      </c>
      <c r="Q18" s="12">
        <f>1/$A$1*'[1]440123Exp'!P$160</f>
        <v>0.23657230317866279</v>
      </c>
      <c r="R18" s="12">
        <f>1/$A$1*'[1]440123Exp'!Q$160</f>
        <v>0.20346380434782613</v>
      </c>
      <c r="S18" s="12">
        <f>1/$A$1*'[1]440123Exp'!R$160</f>
        <v>0.19698406086956521</v>
      </c>
      <c r="T18" s="12">
        <f>1/$A$1*'[1]440123Exp'!S$160</f>
        <v>0.17691509999999999</v>
      </c>
      <c r="U18" s="12">
        <f>1/$A$1*'[1]440123Exp'!T$160</f>
        <v>0.18986549999999999</v>
      </c>
      <c r="V18" s="12">
        <f>1/$A$1*'[1]440123Exp'!U$160</f>
        <v>0.111764</v>
      </c>
      <c r="W18" s="12">
        <f>1/$A$1*'[1]440123Exp'!V$160</f>
        <v>0.111764</v>
      </c>
      <c r="X18" s="12">
        <f>1/$A$1*'[1]440123Exp'!W$160</f>
        <v>0.111764</v>
      </c>
      <c r="Y18" s="12">
        <f>1/$A$1*'[1]440123Exp'!X$160</f>
        <v>0.111764</v>
      </c>
      <c r="Z18" s="12">
        <f>1/$A$1*'[1]440123Exp'!Y$160</f>
        <v>0.111764</v>
      </c>
      <c r="AA18" s="12">
        <f>1/$A$1*'[1]440123Exp'!Z$160</f>
        <v>0.111764</v>
      </c>
      <c r="AB18" s="12">
        <f>1/$A$1*'[1]440123Exp'!AA$160</f>
        <v>0.111764</v>
      </c>
      <c r="AC18" s="13"/>
      <c r="AD18" s="128">
        <f>'[1]440123Exp'!$AB$160</f>
        <v>14.738726239517998</v>
      </c>
      <c r="AE18" s="116">
        <f>'[1]440123Exp'!$AC$160</f>
        <v>16.268365325199998</v>
      </c>
      <c r="AF18" s="116">
        <f>'[1]440123Exp'!AD$160</f>
        <v>16.807017806400001</v>
      </c>
      <c r="AG18" s="116">
        <f>'[1]440123Exp'!AE$160</f>
        <v>20.700932851200001</v>
      </c>
      <c r="AH18" s="116">
        <f>'[1]440123Exp'!AF$160</f>
        <v>17.947602442699999</v>
      </c>
      <c r="AI18" s="116">
        <f>'[1]440123Exp'!AG$160</f>
        <v>16.747285440600002</v>
      </c>
      <c r="AJ18" s="116">
        <f>'[1]440123Exp'!AH$160</f>
        <v>19.676059350799999</v>
      </c>
      <c r="AK18" s="116">
        <f>'[1]440123Exp'!AI$160</f>
        <v>69.445918438999996</v>
      </c>
      <c r="AL18" s="116">
        <f>'[1]440123Exp'!AJ$160</f>
        <v>42.610346771200007</v>
      </c>
      <c r="AM18" s="116">
        <f>'[1]440123Exp'!AK$160</f>
        <v>26.759401191599999</v>
      </c>
      <c r="AN18" s="116">
        <f>'[1]440123Exp'!AL$160</f>
        <v>17.931355892100001</v>
      </c>
      <c r="AO18" s="116">
        <f>'[1]440123Exp'!AM$160</f>
        <v>29.556933168</v>
      </c>
      <c r="AP18" s="116">
        <f>'[1]440123Exp'!AN$160</f>
        <v>23.024993305599999</v>
      </c>
      <c r="AQ18" s="116">
        <f>'[1]440123Exp'!AO$160</f>
        <v>28.617103268100003</v>
      </c>
      <c r="AR18" s="116">
        <f>'[1]440123Exp'!AP$160</f>
        <v>7.7201287169999997</v>
      </c>
      <c r="AS18" s="116">
        <f>'[1]440123Exp'!AQ$160</f>
        <v>20.449429713999997</v>
      </c>
      <c r="AT18" s="167">
        <f>'[1]440123Exp'!AR$160</f>
        <v>17.280170108</v>
      </c>
      <c r="AU18" s="167">
        <f>'[1]440123Exp'!AS$160</f>
        <v>16.423698348199999</v>
      </c>
      <c r="AV18" s="167">
        <f>'[1]440123Exp'!AT$160</f>
        <v>18.342305865</v>
      </c>
      <c r="AW18" s="167">
        <f>'[1]440123Exp'!AU$160</f>
        <v>10.697914320000001</v>
      </c>
      <c r="AX18" s="167">
        <f>'[1]440123Exp'!AV$160</f>
        <v>0</v>
      </c>
      <c r="AY18" s="167">
        <f>'[1]440123Exp'!AW$160</f>
        <v>0</v>
      </c>
      <c r="AZ18" s="167">
        <f>'[1]440123Exp'!AX$160</f>
        <v>0</v>
      </c>
      <c r="BA18" s="167">
        <f>'[1]440123Exp'!AY$160</f>
        <v>0</v>
      </c>
      <c r="BB18" s="167">
        <f>'[1]440123Exp'!AZ$160</f>
        <v>0</v>
      </c>
      <c r="BC18" s="168">
        <f>'[1]440123Exp'!BA$160</f>
        <v>0</v>
      </c>
      <c r="BD18" s="280"/>
    </row>
    <row r="19" spans="2:56">
      <c r="B19" s="5" t="s">
        <v>41</v>
      </c>
      <c r="C19" s="20">
        <f>1/$A$1*'[1]440123Exp'!$B$188</f>
        <v>2.5040000000000001E-3</v>
      </c>
      <c r="D19" s="12">
        <f>1/$A$1*'[1]440123Exp'!$C$188</f>
        <v>2.5443999999999996E-3</v>
      </c>
      <c r="E19" s="12">
        <f>1/$A$1*'[1]440123Exp'!D$188</f>
        <v>3.4841999999999998E-3</v>
      </c>
      <c r="F19" s="12">
        <f>1/$A$1*'[1]440123Exp'!E$188</f>
        <v>3.7116999999999996E-3</v>
      </c>
      <c r="G19" s="12">
        <f>1/$A$1*'[1]440123Exp'!F$188</f>
        <v>3.3522000000000001E-3</v>
      </c>
      <c r="H19" s="12">
        <f>1/$A$1*'[1]440123Exp'!G$188</f>
        <v>3.5636999999999995E-2</v>
      </c>
      <c r="I19" s="12">
        <f>1/$A$1*'[1]440123Exp'!H$188</f>
        <v>2.3015399999999998E-2</v>
      </c>
      <c r="J19" s="12">
        <f>1/$A$1*'[1]440123Exp'!I$188</f>
        <v>6.6537499999999999E-2</v>
      </c>
      <c r="K19" s="12">
        <f>1/$A$1*'[1]440123Exp'!J$188</f>
        <v>3.5225300000000001E-2</v>
      </c>
      <c r="L19" s="12">
        <f>1/$A$1*'[1]440123Exp'!K$188</f>
        <v>5.0854359523809518E-2</v>
      </c>
      <c r="M19" s="12">
        <f>1/$A$1*'[1]440123Exp'!L$188</f>
        <v>4.3786547826086958E-2</v>
      </c>
      <c r="N19" s="12">
        <f>1/$A$1*'[1]440123Exp'!M$188</f>
        <v>8.934266770186336E-2</v>
      </c>
      <c r="O19" s="12">
        <f>1/$A$1*'[1]440123Exp'!N$188</f>
        <v>0.21416861304347828</v>
      </c>
      <c r="P19" s="12">
        <f>1/$A$1*'[1]440123Exp'!O$188</f>
        <v>8.2030995652173908E-2</v>
      </c>
      <c r="Q19" s="12">
        <f>1/$A$1*'[1]440123Exp'!P$188</f>
        <v>8.0051847826086944E-2</v>
      </c>
      <c r="R19" s="12">
        <f>1/$A$1*'[1]440123Exp'!Q$188</f>
        <v>5.4241669565217393E-2</v>
      </c>
      <c r="S19" s="12">
        <f>1/$A$1*'[1]440123Exp'!R$188</f>
        <v>9.2204493271221544E-2</v>
      </c>
      <c r="T19" s="12">
        <f>1/$A$1*'[1]440123Exp'!S$188</f>
        <v>9.2012099999999999E-2</v>
      </c>
      <c r="U19" s="12">
        <f>1/$A$1*'[1]440123Exp'!T$188</f>
        <v>9.8058512605042031E-2</v>
      </c>
      <c r="V19" s="12">
        <f>1/$A$1*'[1]440123Exp'!U$188</f>
        <v>6.7649699999999993E-2</v>
      </c>
      <c r="W19" s="12">
        <f>1/$A$1*'[1]440123Exp'!V$188</f>
        <v>6.7649699999999993E-2</v>
      </c>
      <c r="X19" s="12">
        <f>1/$A$1*'[1]440123Exp'!W$188</f>
        <v>6.7649699999999993E-2</v>
      </c>
      <c r="Y19" s="12">
        <f>1/$A$1*'[1]440123Exp'!X$188</f>
        <v>6.7649699999999993E-2</v>
      </c>
      <c r="Z19" s="12">
        <f>1/$A$1*'[1]440123Exp'!Y$188</f>
        <v>6.7649699999999993E-2</v>
      </c>
      <c r="AA19" s="12">
        <f>1/$A$1*'[1]440123Exp'!Z$188</f>
        <v>6.7649699999999993E-2</v>
      </c>
      <c r="AB19" s="12">
        <f>1/$A$1*'[1]440123Exp'!AA$188</f>
        <v>6.7649699999999993E-2</v>
      </c>
      <c r="AC19" s="13"/>
      <c r="AD19" s="128">
        <f>'[1]440123Exp'!$AB$188</f>
        <v>0.32855223442499998</v>
      </c>
      <c r="AE19" s="116">
        <f>'[1]440123Exp'!$AC$188</f>
        <v>0.41532733519999998</v>
      </c>
      <c r="AF19" s="116">
        <f>'[1]440123Exp'!AD$188</f>
        <v>0.67545531840000006</v>
      </c>
      <c r="AG19" s="116">
        <f>'[1]440123Exp'!AE$188</f>
        <v>0.8973458928000001</v>
      </c>
      <c r="AH19" s="116">
        <f>'[1]440123Exp'!AF$188</f>
        <v>1.1360750163000002</v>
      </c>
      <c r="AI19" s="116">
        <f>'[1]440123Exp'!AG$188</f>
        <v>2.4365710941000001</v>
      </c>
      <c r="AJ19" s="116">
        <f>'[1]440123Exp'!AH$188</f>
        <v>2.4241844088000004</v>
      </c>
      <c r="AK19" s="116">
        <f>'[1]440123Exp'!AI$188</f>
        <v>6.4305778699999996</v>
      </c>
      <c r="AL19" s="116">
        <f>'[1]440123Exp'!AJ$188</f>
        <v>3.3954418144000003</v>
      </c>
      <c r="AM19" s="116">
        <f>'[1]440123Exp'!AK$188</f>
        <v>6.1482477144000001</v>
      </c>
      <c r="AN19" s="116">
        <f>'[1]440123Exp'!AL$188</f>
        <v>4.7083322574000004</v>
      </c>
      <c r="AO19" s="116">
        <f>'[1]440123Exp'!AM$188</f>
        <v>10.004649216000001</v>
      </c>
      <c r="AP19" s="116">
        <f>'[1]440123Exp'!AN$188</f>
        <v>18.4823889008</v>
      </c>
      <c r="AQ19" s="116">
        <f>'[1]440123Exp'!AO$188</f>
        <v>10.936907484300001</v>
      </c>
      <c r="AR19" s="116">
        <f>'[1]440123Exp'!AP$188</f>
        <v>4.5918725690000004</v>
      </c>
      <c r="AS19" s="116">
        <f>'[1]440123Exp'!AQ$188</f>
        <v>7.5904179119999995</v>
      </c>
      <c r="AT19" s="167">
        <f>'[1]440123Exp'!AR$188</f>
        <v>6.518856207899999</v>
      </c>
      <c r="AU19" s="167">
        <f>'[1]440123Exp'!AS$188</f>
        <v>5.3474643221999996</v>
      </c>
      <c r="AV19" s="167">
        <f>'[1]440123Exp'!AT$188</f>
        <v>6.4398536419999992</v>
      </c>
      <c r="AW19" s="167">
        <f>'[1]440123Exp'!AU$188</f>
        <v>3.9430997270833332</v>
      </c>
      <c r="AX19" s="167">
        <f>'[1]440123Exp'!AV$188</f>
        <v>0</v>
      </c>
      <c r="AY19" s="167">
        <f>'[1]440123Exp'!AW$188</f>
        <v>0</v>
      </c>
      <c r="AZ19" s="167">
        <f>'[1]440123Exp'!AX$188</f>
        <v>0</v>
      </c>
      <c r="BA19" s="167">
        <f>'[1]440123Exp'!AY$188</f>
        <v>0</v>
      </c>
      <c r="BB19" s="167">
        <f>'[1]440123Exp'!AZ$188</f>
        <v>0</v>
      </c>
      <c r="BC19" s="168">
        <f>'[1]440123Exp'!BA$188</f>
        <v>0</v>
      </c>
      <c r="BD19" s="280"/>
    </row>
    <row r="20" spans="2:56">
      <c r="B20" s="5" t="s">
        <v>78</v>
      </c>
      <c r="C20" s="20">
        <f>1/$A$1*'[1]440123Exp'!$B$246</f>
        <v>4.9320000000000006E-3</v>
      </c>
      <c r="D20" s="12">
        <f>1/$A$1*'[1]440123Exp'!$C$246</f>
        <v>9.6199999999999983E-3</v>
      </c>
      <c r="E20" s="12">
        <f>1/$A$1*'[1]440123Exp'!D$246</f>
        <v>7.5282999999999999E-3</v>
      </c>
      <c r="F20" s="12">
        <f>1/$A$1*'[1]440123Exp'!E$246</f>
        <v>1.751E-3</v>
      </c>
      <c r="G20" s="12">
        <f>1/$A$1*'[1]440123Exp'!F$246</f>
        <v>2.1347000000000002E-3</v>
      </c>
      <c r="H20" s="12">
        <f>1/$A$1*'[1]440123Exp'!G$246</f>
        <v>5.9722000000000004E-3</v>
      </c>
      <c r="I20" s="12">
        <f>1/$A$1*'[1]440123Exp'!H$246</f>
        <v>1.0902700000000001E-2</v>
      </c>
      <c r="J20" s="12">
        <f>1/$A$1*'[1]440123Exp'!I$246</f>
        <v>1.6953600000000003E-2</v>
      </c>
      <c r="K20" s="12">
        <f>1/$A$1*'[1]440123Exp'!J$246</f>
        <v>5.5326800000000002E-2</v>
      </c>
      <c r="L20" s="12">
        <f>1/$A$1*'[1]440123Exp'!K$246</f>
        <v>1.69716E-2</v>
      </c>
      <c r="M20" s="12">
        <f>1/$A$1*'[1]440123Exp'!L$246</f>
        <v>0.20576107826086956</v>
      </c>
      <c r="N20" s="12">
        <f>1/$A$1*'[1]440123Exp'!M$246</f>
        <v>9.9902182608695669E-2</v>
      </c>
      <c r="O20" s="12">
        <f>1/$A$1*'[1]440123Exp'!N$246</f>
        <v>0.12042076197377501</v>
      </c>
      <c r="P20" s="12">
        <f>1/$A$1*'[1]440123Exp'!O$246</f>
        <v>8.6948565217391305E-2</v>
      </c>
      <c r="Q20" s="12">
        <f>1/$A$1*'[1]440123Exp'!P$246</f>
        <v>3.5365982316404823E-2</v>
      </c>
      <c r="R20" s="12">
        <f>1/$A$1*'[1]440123Exp'!Q$246</f>
        <v>1.0722853578595315E-2</v>
      </c>
      <c r="S20" s="12">
        <f>1/$A$1*'[1]440123Exp'!R$246</f>
        <v>7.8834434782608688E-3</v>
      </c>
      <c r="T20" s="12">
        <f>1/$A$1*'[1]440123Exp'!S$246</f>
        <v>4.2786000000000005E-3</v>
      </c>
      <c r="U20" s="12">
        <f>1/$A$1*'[1]440123Exp'!T$246</f>
        <v>4.9646999999999998E-3</v>
      </c>
      <c r="V20" s="12">
        <f>1/$A$1*'[1]440123Exp'!U$246</f>
        <v>2.7637E-3</v>
      </c>
      <c r="W20" s="12">
        <f>1/$A$1*'[1]440123Exp'!V$246</f>
        <v>2.7637E-3</v>
      </c>
      <c r="X20" s="12">
        <f>1/$A$1*'[1]440123Exp'!W$246</f>
        <v>2.7637E-3</v>
      </c>
      <c r="Y20" s="12">
        <f>1/$A$1*'[1]440123Exp'!X$246</f>
        <v>2.7637E-3</v>
      </c>
      <c r="Z20" s="12">
        <f>1/$A$1*'[1]440123Exp'!Y$246</f>
        <v>2.7637E-3</v>
      </c>
      <c r="AA20" s="12">
        <f>1/$A$1*'[1]440123Exp'!Z$246</f>
        <v>2.7637E-3</v>
      </c>
      <c r="AB20" s="12">
        <f>1/$A$1*'[1]440123Exp'!AA$246</f>
        <v>2.7637E-3</v>
      </c>
      <c r="AC20" s="13"/>
      <c r="AD20" s="128">
        <f>'[1]440123Exp'!$AB$246</f>
        <v>0.89227204007100003</v>
      </c>
      <c r="AE20" s="116">
        <f>'[1]440123Exp'!$AC$246</f>
        <v>0.65550128279999997</v>
      </c>
      <c r="AF20" s="116">
        <f>'[1]440123Exp'!AD$246</f>
        <v>0.89032306080000001</v>
      </c>
      <c r="AG20" s="116">
        <f>'[1]440123Exp'!AE$246</f>
        <v>0.4694841984</v>
      </c>
      <c r="AH20" s="116">
        <f>'[1]440123Exp'!AF$246</f>
        <v>0.6770821358000001</v>
      </c>
      <c r="AI20" s="116">
        <f>'[1]440123Exp'!AG$246</f>
        <v>1.0364982771000002</v>
      </c>
      <c r="AJ20" s="116">
        <f>'[1]440123Exp'!AH$246</f>
        <v>1.4117677612000001</v>
      </c>
      <c r="AK20" s="116">
        <f>'[1]440123Exp'!AI$246</f>
        <v>1.6342952105000002</v>
      </c>
      <c r="AL20" s="116">
        <f>'[1]440123Exp'!AJ$246</f>
        <v>9.0278792392000007</v>
      </c>
      <c r="AM20" s="116">
        <f>'[1]440123Exp'!AK$246</f>
        <v>2.9029749231999999</v>
      </c>
      <c r="AN20" s="116">
        <f>'[1]440123Exp'!AL$246</f>
        <v>21.3011182539</v>
      </c>
      <c r="AO20" s="116">
        <f>'[1]440123Exp'!AM$246</f>
        <v>12.202979136</v>
      </c>
      <c r="AP20" s="116">
        <f>'[1]440123Exp'!AN$246</f>
        <v>12.2118711088</v>
      </c>
      <c r="AQ20" s="116">
        <f>'[1]440123Exp'!AO$246</f>
        <v>11.084232289200001</v>
      </c>
      <c r="AR20" s="116">
        <f>'[1]440123Exp'!AP$246</f>
        <v>4.6792055020000003</v>
      </c>
      <c r="AS20" s="116">
        <f>'[1]440123Exp'!AQ$246</f>
        <v>23.753588393499999</v>
      </c>
      <c r="AT20" s="167">
        <f>'[1]440123Exp'!AR$246</f>
        <v>1.6022499258999998</v>
      </c>
      <c r="AU20" s="167">
        <f>'[1]440123Exp'!AS$246</f>
        <v>1.4557393278999999</v>
      </c>
      <c r="AV20" s="167">
        <f>'[1]440123Exp'!AT$246</f>
        <v>1.74295523</v>
      </c>
      <c r="AW20" s="167">
        <f>'[1]440123Exp'!AU$246</f>
        <v>0.99580667833333325</v>
      </c>
      <c r="AX20" s="167">
        <f>'[1]440123Exp'!AV$246</f>
        <v>0</v>
      </c>
      <c r="AY20" s="167">
        <f>'[1]440123Exp'!AW$246</f>
        <v>0</v>
      </c>
      <c r="AZ20" s="167">
        <f>'[1]440123Exp'!AX$246</f>
        <v>0</v>
      </c>
      <c r="BA20" s="167">
        <f>'[1]440123Exp'!AY$246</f>
        <v>0</v>
      </c>
      <c r="BB20" s="167">
        <f>'[1]440123Exp'!AZ$246</f>
        <v>0</v>
      </c>
      <c r="BC20" s="168">
        <f>'[1]440123Exp'!BA$246</f>
        <v>0</v>
      </c>
      <c r="BD20" s="280"/>
    </row>
    <row r="21" spans="2:56">
      <c r="B21" s="5" t="s">
        <v>19</v>
      </c>
      <c r="C21" s="19">
        <f t="shared" ref="C21:AB21" si="2">SUM(C10:C10)-SUM(C11:C20)</f>
        <v>9.8778585714286438E-2</v>
      </c>
      <c r="D21" s="15">
        <f t="shared" si="2"/>
        <v>0.13784379999999996</v>
      </c>
      <c r="E21" s="15">
        <f t="shared" si="2"/>
        <v>5.4861000000000049E-2</v>
      </c>
      <c r="F21" s="15">
        <f t="shared" si="2"/>
        <v>7.5446680952380829E-2</v>
      </c>
      <c r="G21" s="15">
        <f t="shared" si="2"/>
        <v>0.1164185000000002</v>
      </c>
      <c r="H21" s="15">
        <f t="shared" si="2"/>
        <v>0.13829740000000013</v>
      </c>
      <c r="I21" s="15">
        <f t="shared" si="2"/>
        <v>0.11568900000000015</v>
      </c>
      <c r="J21" s="15">
        <f t="shared" si="2"/>
        <v>0.3612461007142862</v>
      </c>
      <c r="K21" s="15">
        <f t="shared" si="2"/>
        <v>0.41584470000000096</v>
      </c>
      <c r="L21" s="15">
        <f t="shared" si="2"/>
        <v>0.33428360850340022</v>
      </c>
      <c r="M21" s="15">
        <f t="shared" si="2"/>
        <v>0.27799892142856963</v>
      </c>
      <c r="N21" s="15">
        <f t="shared" si="2"/>
        <v>0.24905824748367555</v>
      </c>
      <c r="O21" s="15">
        <f t="shared" si="2"/>
        <v>0.20228582477570756</v>
      </c>
      <c r="P21" s="15">
        <f t="shared" si="2"/>
        <v>0.13987334786216277</v>
      </c>
      <c r="Q21" s="15">
        <f t="shared" si="2"/>
        <v>0.12631523179139803</v>
      </c>
      <c r="R21" s="15">
        <f t="shared" si="2"/>
        <v>0.14873547152716249</v>
      </c>
      <c r="S21" s="15">
        <f t="shared" si="2"/>
        <v>9.4675097789115092E-2</v>
      </c>
      <c r="T21" s="15">
        <f t="shared" si="2"/>
        <v>0.11364451493506489</v>
      </c>
      <c r="U21" s="15">
        <f t="shared" si="2"/>
        <v>7.9954735894357754E-2</v>
      </c>
      <c r="V21" s="15">
        <f t="shared" si="2"/>
        <v>5.4414944047618929E-2</v>
      </c>
      <c r="W21" s="15">
        <f t="shared" si="2"/>
        <v>5.4414944047618929E-2</v>
      </c>
      <c r="X21" s="15">
        <f t="shared" si="2"/>
        <v>5.4414944047618929E-2</v>
      </c>
      <c r="Y21" s="15">
        <f t="shared" si="2"/>
        <v>5.4414944047618929E-2</v>
      </c>
      <c r="Z21" s="15">
        <f t="shared" si="2"/>
        <v>5.4414944047618929E-2</v>
      </c>
      <c r="AA21" s="15">
        <f t="shared" si="2"/>
        <v>5.4414944047618929E-2</v>
      </c>
      <c r="AB21" s="15">
        <f t="shared" si="2"/>
        <v>5.4414944047618929E-2</v>
      </c>
      <c r="AC21" s="308"/>
      <c r="AD21" s="128">
        <f t="shared" ref="AD21:BC21" si="3">SUM(AD10:AD10)-SUM(AD11:AD20)</f>
        <v>3.8244976340130066</v>
      </c>
      <c r="AE21" s="116">
        <f t="shared" si="3"/>
        <v>4.4960633564000005</v>
      </c>
      <c r="AF21" s="116">
        <f t="shared" si="3"/>
        <v>2.6043034367999809</v>
      </c>
      <c r="AG21" s="116">
        <f t="shared" si="3"/>
        <v>3.9766431040000043</v>
      </c>
      <c r="AH21" s="116">
        <f t="shared" si="3"/>
        <v>6.0970853131999974</v>
      </c>
      <c r="AI21" s="116">
        <f t="shared" si="3"/>
        <v>8.2718392614000464</v>
      </c>
      <c r="AJ21" s="116">
        <f t="shared" si="3"/>
        <v>9.0009845631999497</v>
      </c>
      <c r="AK21" s="116">
        <f t="shared" si="3"/>
        <v>37.101914234499986</v>
      </c>
      <c r="AL21" s="116">
        <f t="shared" si="3"/>
        <v>61.399024010000005</v>
      </c>
      <c r="AM21" s="116">
        <f t="shared" si="3"/>
        <v>63.946673093600026</v>
      </c>
      <c r="AN21" s="116">
        <f t="shared" si="3"/>
        <v>29.57028203699997</v>
      </c>
      <c r="AO21" s="116">
        <f t="shared" si="3"/>
        <v>30.115592879999951</v>
      </c>
      <c r="AP21" s="116">
        <f t="shared" si="3"/>
        <v>15.942487052799947</v>
      </c>
      <c r="AQ21" s="116">
        <f t="shared" si="3"/>
        <v>18.295557637800016</v>
      </c>
      <c r="AR21" s="116">
        <f t="shared" si="3"/>
        <v>11.281685767999988</v>
      </c>
      <c r="AS21" s="116">
        <f t="shared" si="3"/>
        <v>19.285362285000019</v>
      </c>
      <c r="AT21" s="116">
        <f t="shared" si="3"/>
        <v>7.7460485654000024</v>
      </c>
      <c r="AU21" s="116">
        <f t="shared" si="3"/>
        <v>10.586722589299995</v>
      </c>
      <c r="AV21" s="116">
        <f t="shared" si="3"/>
        <v>9.0395783129999643</v>
      </c>
      <c r="AW21" s="116">
        <f t="shared" si="3"/>
        <v>5.6834595508333337</v>
      </c>
      <c r="AX21" s="116">
        <f t="shared" si="3"/>
        <v>0</v>
      </c>
      <c r="AY21" s="116">
        <f t="shared" si="3"/>
        <v>0</v>
      </c>
      <c r="AZ21" s="116">
        <f t="shared" si="3"/>
        <v>0</v>
      </c>
      <c r="BA21" s="116">
        <f t="shared" si="3"/>
        <v>0</v>
      </c>
      <c r="BB21" s="116">
        <f t="shared" si="3"/>
        <v>0</v>
      </c>
      <c r="BC21" s="117">
        <f t="shared" si="3"/>
        <v>0</v>
      </c>
      <c r="BD21" s="356"/>
    </row>
    <row r="22" spans="2:56" ht="17.149999999999999" customHeight="1">
      <c r="B22" s="191" t="s">
        <v>206</v>
      </c>
      <c r="C22" s="339">
        <f>1/$A$1*'[1]440123Exp'!$B$265</f>
        <v>1.1779E-3</v>
      </c>
      <c r="D22" s="338">
        <f>1/$A$1*'[1]440123Exp'!$C$265</f>
        <v>1.4319999999999999E-3</v>
      </c>
      <c r="E22" s="338">
        <f>1/$A$1*'[1]440123Exp'!D$265</f>
        <v>9.2489999999999998E-4</v>
      </c>
      <c r="F22" s="338">
        <f>1/$A$1*'[1]440123Exp'!E$265</f>
        <v>9.8210000000000007E-4</v>
      </c>
      <c r="G22" s="338">
        <f>1/$A$1*'[1]440123Exp'!F$265</f>
        <v>6.9589999999999995E-4</v>
      </c>
      <c r="H22" s="338">
        <f>1/$A$1*'[1]440123Exp'!G$265</f>
        <v>7.1620000000000006E-4</v>
      </c>
      <c r="I22" s="338">
        <f>1/$A$1*'[1]440123Exp'!H$265</f>
        <v>9.8559999999999989E-4</v>
      </c>
      <c r="J22" s="338">
        <f>1/$A$1*'[1]440123Exp'!I$265</f>
        <v>7.9540000000000014E-4</v>
      </c>
      <c r="K22" s="338">
        <f>1/$A$1*'[1]440123Exp'!J$265</f>
        <v>2.4134999999999994E-3</v>
      </c>
      <c r="L22" s="338">
        <f>1/$A$1*'[1]440123Exp'!K$265</f>
        <v>2.1759448979591835E-3</v>
      </c>
      <c r="M22" s="338">
        <f>1/$A$1*'[1]440123Exp'!L$265</f>
        <v>2.544222567287785E-3</v>
      </c>
      <c r="N22" s="338">
        <f>1/$A$1*'[1]440123Exp'!M$265</f>
        <v>3.0882695652173914E-3</v>
      </c>
      <c r="O22" s="338">
        <f>1/$A$1*'[1]440123Exp'!N$265</f>
        <v>3.2587205659075219E-3</v>
      </c>
      <c r="P22" s="338">
        <f>1/$A$1*'[1]440123Exp'!O$265</f>
        <v>2.8541213006941903E-3</v>
      </c>
      <c r="Q22" s="338">
        <f>1/$A$1*'[1]440123Exp'!P$265</f>
        <v>3.6136924499654932E-3</v>
      </c>
      <c r="R22" s="338">
        <f>1/$A$1*'[1]440123Exp'!Q$265</f>
        <v>4.7924303460514638E-3</v>
      </c>
      <c r="S22" s="338">
        <f>1/$A$1*'[1]440123Exp'!R$265</f>
        <v>5.2742652173913039E-3</v>
      </c>
      <c r="T22" s="338">
        <f>1/$A$1*'[1]440123Exp'!S$265</f>
        <v>4.6780727272727274E-3</v>
      </c>
      <c r="U22" s="338">
        <f>1/$A$1*'[1]440123Exp'!T$265</f>
        <v>5.3039000000000011E-3</v>
      </c>
      <c r="V22" s="338">
        <f>1/$A$1*'[1]440123Exp'!U$265</f>
        <v>2.3611999999999999E-3</v>
      </c>
      <c r="W22" s="338">
        <f>1/$A$1*'[1]440123Exp'!V$265</f>
        <v>2.3611999999999999E-3</v>
      </c>
      <c r="X22" s="338">
        <f>1/$A$1*'[1]440123Exp'!W$265</f>
        <v>2.3611999999999999E-3</v>
      </c>
      <c r="Y22" s="338">
        <f>1/$A$1*'[1]440123Exp'!X$265</f>
        <v>2.3611999999999999E-3</v>
      </c>
      <c r="Z22" s="338">
        <f>1/$A$1*'[1]440123Exp'!Y$265</f>
        <v>2.3611999999999999E-3</v>
      </c>
      <c r="AA22" s="338">
        <f>1/$A$1*'[1]440123Exp'!Z$265</f>
        <v>2.3611999999999999E-3</v>
      </c>
      <c r="AB22" s="338">
        <f>1/$A$1*'[1]440123Exp'!AA$265</f>
        <v>2.3611999999999999E-3</v>
      </c>
      <c r="AC22" s="195"/>
      <c r="AD22" s="349">
        <f>'[1]440123Exp'!$AB$265</f>
        <v>0.214446313566</v>
      </c>
      <c r="AE22" s="350">
        <f>'[1]440123Exp'!$AC$265</f>
        <v>0.18683738519999998</v>
      </c>
      <c r="AF22" s="350">
        <f>'[1]440123Exp'!AD$265</f>
        <v>0.14507300639999998</v>
      </c>
      <c r="AG22" s="350">
        <f>'[1]440123Exp'!AE$265</f>
        <v>0.20087623359999998</v>
      </c>
      <c r="AH22" s="350">
        <f>'[1]440123Exp'!AF$265</f>
        <v>0.15378460090000001</v>
      </c>
      <c r="AI22" s="350">
        <f>'[1]440123Exp'!AG$265</f>
        <v>0.1857155157</v>
      </c>
      <c r="AJ22" s="350">
        <f>'[1]440123Exp'!AH$265</f>
        <v>0.24890386600000003</v>
      </c>
      <c r="AK22" s="350">
        <f>'[1]440123Exp'!AI$265</f>
        <v>0.32262666400000006</v>
      </c>
      <c r="AL22" s="350">
        <f>'[1]440123Exp'!AJ$265</f>
        <v>0.8786618032000002</v>
      </c>
      <c r="AM22" s="350">
        <f>'[1]440123Exp'!AK$265</f>
        <v>0.77309998039999994</v>
      </c>
      <c r="AN22" s="350">
        <f>'[1]440123Exp'!AL$265</f>
        <v>0.83665192139999989</v>
      </c>
      <c r="AO22" s="350">
        <f>'[1]440123Exp'!AM$265</f>
        <v>0.99481228799999988</v>
      </c>
      <c r="AP22" s="350">
        <f>'[1]440123Exp'!AN$265</f>
        <v>0.73009659360000001</v>
      </c>
      <c r="AQ22" s="350">
        <f>'[1]440123Exp'!AO$265</f>
        <v>1.0891084050000002</v>
      </c>
      <c r="AR22" s="350">
        <f>'[1]440123Exp'!AP$265</f>
        <v>0.42975247950000001</v>
      </c>
      <c r="AS22" s="350">
        <f>'[1]440123Exp'!AQ$265</f>
        <v>1.5040437474999999</v>
      </c>
      <c r="AT22" s="350">
        <f>'[1]440123Exp'!AR$265</f>
        <v>1.4959631740999999</v>
      </c>
      <c r="AU22" s="350">
        <f>'[1]440123Exp'!AS$265</f>
        <v>1.6139086249000001</v>
      </c>
      <c r="AV22" s="350">
        <f>'[1]440123Exp'!AT$265</f>
        <v>1.7881910730000001</v>
      </c>
      <c r="AW22" s="350">
        <f>'[1]440123Exp'!AU$265</f>
        <v>0.70234933208333328</v>
      </c>
      <c r="AX22" s="350">
        <f>'[1]440123Exp'!AV$265</f>
        <v>0</v>
      </c>
      <c r="AY22" s="350">
        <f>'[1]440123Exp'!AW$265</f>
        <v>0</v>
      </c>
      <c r="AZ22" s="350">
        <f>'[1]440123Exp'!AX$265</f>
        <v>0</v>
      </c>
      <c r="BA22" s="350">
        <f>'[1]440123Exp'!AY$265</f>
        <v>0</v>
      </c>
      <c r="BB22" s="350">
        <f>'[1]440123Exp'!AZ$265</f>
        <v>0</v>
      </c>
      <c r="BC22" s="351">
        <f>'[1]440123Exp'!BA$265</f>
        <v>0</v>
      </c>
      <c r="BD22" s="352"/>
    </row>
    <row r="23" spans="2:56" ht="17.149999999999999" customHeight="1">
      <c r="B23" s="191" t="s">
        <v>127</v>
      </c>
      <c r="C23" s="339">
        <f>1/$A$1*'[1]440123Exp'!$B$273</f>
        <v>9.0200000000000011E-5</v>
      </c>
      <c r="D23" s="338">
        <f>1/$A$1*'[1]440123Exp'!$C$273</f>
        <v>1.7369999999999999E-4</v>
      </c>
      <c r="E23" s="338">
        <f>1/$A$1*'[1]440123Exp'!D$273</f>
        <v>2.8869999999999997E-4</v>
      </c>
      <c r="F23" s="338">
        <f>1/$A$1*'[1]440123Exp'!E$273</f>
        <v>3.0209999999999997E-4</v>
      </c>
      <c r="G23" s="338">
        <f>1/$A$1*'[1]440123Exp'!F$273</f>
        <v>3.9520000000000007E-4</v>
      </c>
      <c r="H23" s="338">
        <f>1/$A$1*'[1]440123Exp'!G$273</f>
        <v>5.8310000000000002E-4</v>
      </c>
      <c r="I23" s="338">
        <f>1/$A$1*'[1]440123Exp'!H$273</f>
        <v>7.4549999999999996E-4</v>
      </c>
      <c r="J23" s="338">
        <f>1/$A$1*'[1]440123Exp'!I$273</f>
        <v>7.3959999999999998E-4</v>
      </c>
      <c r="K23" s="338">
        <f>1/$A$1*'[1]440123Exp'!J$273</f>
        <v>6.7040000000000003E-4</v>
      </c>
      <c r="L23" s="338">
        <f>1/$A$1*'[1]440123Exp'!K$273</f>
        <v>6.155428571428573E-4</v>
      </c>
      <c r="M23" s="338">
        <f>1/$A$1*'[1]440123Exp'!L$273</f>
        <v>6.5356335403726708E-4</v>
      </c>
      <c r="N23" s="338">
        <f>1/$A$1*'[1]440123Exp'!M$273</f>
        <v>9.420316770186335E-4</v>
      </c>
      <c r="O23" s="338">
        <f>1/$A$1*'[1]440123Exp'!N$273</f>
        <v>1.123451414768806E-3</v>
      </c>
      <c r="P23" s="338">
        <f>1/$A$1*'[1]440123Exp'!O$273</f>
        <v>1.1311586235021019E-3</v>
      </c>
      <c r="Q23" s="338">
        <f>1/$A$1*'[1]440123Exp'!P$273</f>
        <v>1.0305585817805382E-3</v>
      </c>
      <c r="R23" s="338">
        <f>1/$A$1*'[1]440123Exp'!Q$273</f>
        <v>8.5910390417036375E-4</v>
      </c>
      <c r="S23" s="338">
        <f>1/$A$1*'[1]440123Exp'!R$273</f>
        <v>1.0998982253771071E-3</v>
      </c>
      <c r="T23" s="338">
        <f>1/$A$1*'[1]440123Exp'!S$273</f>
        <v>7.3810129870129873E-4</v>
      </c>
      <c r="U23" s="338">
        <f>1/$A$1*'[1]440123Exp'!T$273</f>
        <v>1.0689857142857143E-3</v>
      </c>
      <c r="V23" s="338">
        <f>1/$A$1*'[1]440123Exp'!U$273</f>
        <v>6.5227380952380951E-4</v>
      </c>
      <c r="W23" s="338">
        <f>1/$A$1*'[1]440123Exp'!V$273</f>
        <v>6.5227380952380951E-4</v>
      </c>
      <c r="X23" s="338">
        <f>1/$A$1*'[1]440123Exp'!W$273</f>
        <v>6.5227380952380951E-4</v>
      </c>
      <c r="Y23" s="338">
        <f>1/$A$1*'[1]440123Exp'!X$273</f>
        <v>6.5227380952380951E-4</v>
      </c>
      <c r="Z23" s="338">
        <f>1/$A$1*'[1]440123Exp'!Y$273</f>
        <v>6.5227380952380951E-4</v>
      </c>
      <c r="AA23" s="338">
        <f>1/$A$1*'[1]440123Exp'!Z$273</f>
        <v>6.5227380952380951E-4</v>
      </c>
      <c r="AB23" s="338">
        <f>1/$A$1*'[1]440123Exp'!AA$273</f>
        <v>6.5227380952380951E-4</v>
      </c>
      <c r="AC23" s="320"/>
      <c r="AD23" s="349">
        <f>'[1]440123Exp'!$AB$273</f>
        <v>9.6323599769999983E-3</v>
      </c>
      <c r="AE23" s="350">
        <f>'[1]440123Exp'!$AC$273</f>
        <v>2.1707552799999998E-2</v>
      </c>
      <c r="AF23" s="350">
        <f>'[1]440123Exp'!AD$273</f>
        <v>6.7595270400000004E-2</v>
      </c>
      <c r="AG23" s="350">
        <f>'[1]440123Exp'!AE$273</f>
        <v>7.284362400000001E-2</v>
      </c>
      <c r="AH23" s="350">
        <f>'[1]440123Exp'!AF$273</f>
        <v>9.038674960000001E-2</v>
      </c>
      <c r="AI23" s="350">
        <f>'[1]440123Exp'!AG$273</f>
        <v>6.8385688800000011E-2</v>
      </c>
      <c r="AJ23" s="350">
        <f>'[1]440123Exp'!AH$273</f>
        <v>0.2114216948</v>
      </c>
      <c r="AK23" s="350">
        <f>'[1]440123Exp'!AI$273</f>
        <v>0.40617371450000006</v>
      </c>
      <c r="AL23" s="350">
        <f>'[1]440123Exp'!AJ$273</f>
        <v>0.38445976600000004</v>
      </c>
      <c r="AM23" s="350">
        <f>'[1]440123Exp'!AK$273</f>
        <v>0.35576047759999996</v>
      </c>
      <c r="AN23" s="350">
        <f>'[1]440123Exp'!AL$273</f>
        <v>0.33545910509999999</v>
      </c>
      <c r="AO23" s="350">
        <f>'[1]440123Exp'!AM$273</f>
        <v>0.46228180799999996</v>
      </c>
      <c r="AP23" s="350">
        <f>'[1]440123Exp'!AN$273</f>
        <v>0.3654382336</v>
      </c>
      <c r="AQ23" s="350">
        <f>'[1]440123Exp'!AO$273</f>
        <v>0.55928548769999997</v>
      </c>
      <c r="AR23" s="350">
        <f>'[1]440123Exp'!AP$273</f>
        <v>0.43224208850000001</v>
      </c>
      <c r="AS23" s="350">
        <f>'[1]440123Exp'!AQ$273</f>
        <v>0.340163824</v>
      </c>
      <c r="AT23" s="350">
        <f>'[1]440123Exp'!AR$273</f>
        <v>0.31100347919999999</v>
      </c>
      <c r="AU23" s="350">
        <f>'[1]440123Exp'!AS$273</f>
        <v>0.31570596199999995</v>
      </c>
      <c r="AV23" s="350">
        <f>'[1]440123Exp'!AT$273</f>
        <v>0.44424259799999999</v>
      </c>
      <c r="AW23" s="350">
        <f>'[1]440123Exp'!AU$273</f>
        <v>0.29910564416666668</v>
      </c>
      <c r="AX23" s="350">
        <f>'[1]440123Exp'!AV$273</f>
        <v>0</v>
      </c>
      <c r="AY23" s="350">
        <f>'[1]440123Exp'!AW$273</f>
        <v>0</v>
      </c>
      <c r="AZ23" s="350">
        <f>'[1]440123Exp'!AX$273</f>
        <v>0</v>
      </c>
      <c r="BA23" s="350">
        <f>'[1]440123Exp'!AY$273</f>
        <v>0</v>
      </c>
      <c r="BB23" s="350">
        <f>'[1]440123Exp'!AZ$273</f>
        <v>0</v>
      </c>
      <c r="BC23" s="351">
        <f>'[1]440123Exp'!BA$273</f>
        <v>0</v>
      </c>
      <c r="BD23" s="352"/>
    </row>
    <row r="24" spans="2:56" ht="17.149999999999999" customHeight="1">
      <c r="B24" s="9" t="s">
        <v>117</v>
      </c>
      <c r="C24" s="56">
        <f t="shared" ref="C24:AB24" si="4">C5-SUM(C6,C7,C8,C9,C10,C22,C23)</f>
        <v>8.4385199999998495E-2</v>
      </c>
      <c r="D24" s="23">
        <f t="shared" si="4"/>
        <v>0.12257049999999969</v>
      </c>
      <c r="E24" s="23">
        <f t="shared" si="4"/>
        <v>0.16347259999999997</v>
      </c>
      <c r="F24" s="23">
        <f t="shared" si="4"/>
        <v>0.19947109999999979</v>
      </c>
      <c r="G24" s="23">
        <f t="shared" si="4"/>
        <v>0.2801243999999985</v>
      </c>
      <c r="H24" s="23">
        <f t="shared" si="4"/>
        <v>0.26604929999999949</v>
      </c>
      <c r="I24" s="23">
        <f t="shared" si="4"/>
        <v>0.29361660000000001</v>
      </c>
      <c r="J24" s="23">
        <f t="shared" si="4"/>
        <v>0.29758890000000005</v>
      </c>
      <c r="K24" s="23">
        <f t="shared" si="4"/>
        <v>0.20177989999999824</v>
      </c>
      <c r="L24" s="23">
        <f t="shared" si="4"/>
        <v>0.16621095714285561</v>
      </c>
      <c r="M24" s="23">
        <f t="shared" si="4"/>
        <v>0.2099052162525874</v>
      </c>
      <c r="N24" s="23">
        <f t="shared" si="4"/>
        <v>0.23473551987577679</v>
      </c>
      <c r="O24" s="23">
        <f t="shared" si="4"/>
        <v>0.24083556553288066</v>
      </c>
      <c r="P24" s="23">
        <f t="shared" si="4"/>
        <v>0.30374695776397465</v>
      </c>
      <c r="Q24" s="23">
        <f t="shared" si="4"/>
        <v>0.27158747585403686</v>
      </c>
      <c r="R24" s="23">
        <f t="shared" si="4"/>
        <v>0.28394080150842926</v>
      </c>
      <c r="S24" s="23">
        <f t="shared" si="4"/>
        <v>0.27460852857142815</v>
      </c>
      <c r="T24" s="23">
        <f t="shared" si="4"/>
        <v>0.22178569960317485</v>
      </c>
      <c r="U24" s="23">
        <f t="shared" si="4"/>
        <v>0.22364170419501139</v>
      </c>
      <c r="V24" s="23">
        <f t="shared" si="4"/>
        <v>0.12762391785714278</v>
      </c>
      <c r="W24" s="23">
        <f t="shared" si="4"/>
        <v>0.12762391785714278</v>
      </c>
      <c r="X24" s="23">
        <f t="shared" si="4"/>
        <v>0.12762391785714278</v>
      </c>
      <c r="Y24" s="23">
        <f t="shared" si="4"/>
        <v>0.12762391785714278</v>
      </c>
      <c r="Z24" s="23">
        <f t="shared" si="4"/>
        <v>0.12762391785714278</v>
      </c>
      <c r="AA24" s="23">
        <f t="shared" si="4"/>
        <v>0.12762391785714278</v>
      </c>
      <c r="AB24" s="23">
        <f t="shared" si="4"/>
        <v>0.12762391785714278</v>
      </c>
      <c r="AC24" s="13"/>
      <c r="AD24" s="69">
        <f t="shared" ref="AD24:BC24" si="5">AD5-SUM(AD6,AD7,AD8,AD9,AD10,AD22,AD23)</f>
        <v>4.1825491440449909</v>
      </c>
      <c r="AE24" s="70">
        <f t="shared" si="5"/>
        <v>4.7571997176000167</v>
      </c>
      <c r="AF24" s="70">
        <f t="shared" si="5"/>
        <v>6.2529029280000117</v>
      </c>
      <c r="AG24" s="70">
        <f t="shared" si="5"/>
        <v>9.4403820896000212</v>
      </c>
      <c r="AH24" s="70">
        <f t="shared" si="5"/>
        <v>14.719607308700034</v>
      </c>
      <c r="AI24" s="70">
        <f t="shared" si="5"/>
        <v>14.434563257399972</v>
      </c>
      <c r="AJ24" s="70">
        <f t="shared" si="5"/>
        <v>18.641950957599875</v>
      </c>
      <c r="AK24" s="70">
        <f t="shared" si="5"/>
        <v>29.791202634999934</v>
      </c>
      <c r="AL24" s="70">
        <f t="shared" si="5"/>
        <v>24.873976925200168</v>
      </c>
      <c r="AM24" s="70">
        <f t="shared" si="5"/>
        <v>24.49610247039999</v>
      </c>
      <c r="AN24" s="70">
        <f t="shared" si="5"/>
        <v>27.673112538000055</v>
      </c>
      <c r="AO24" s="70">
        <f t="shared" si="5"/>
        <v>32.913405696000154</v>
      </c>
      <c r="AP24" s="70">
        <f t="shared" si="5"/>
        <v>23.578725403199883</v>
      </c>
      <c r="AQ24" s="70">
        <f t="shared" si="5"/>
        <v>51.003995141099779</v>
      </c>
      <c r="AR24" s="70">
        <f t="shared" si="5"/>
        <v>27.75545376250011</v>
      </c>
      <c r="AS24" s="70">
        <f t="shared" si="5"/>
        <v>37.685700829000041</v>
      </c>
      <c r="AT24" s="70">
        <f t="shared" si="5"/>
        <v>26.825959483500014</v>
      </c>
      <c r="AU24" s="70">
        <f t="shared" si="5"/>
        <v>28.525582485399894</v>
      </c>
      <c r="AV24" s="70">
        <f t="shared" si="5"/>
        <v>31.232734267000012</v>
      </c>
      <c r="AW24" s="70">
        <f t="shared" si="5"/>
        <v>18.253160462500034</v>
      </c>
      <c r="AX24" s="70">
        <f t="shared" si="5"/>
        <v>0</v>
      </c>
      <c r="AY24" s="70">
        <f t="shared" si="5"/>
        <v>0</v>
      </c>
      <c r="AZ24" s="70">
        <f t="shared" si="5"/>
        <v>0</v>
      </c>
      <c r="BA24" s="70">
        <f t="shared" si="5"/>
        <v>0</v>
      </c>
      <c r="BB24" s="70">
        <f t="shared" si="5"/>
        <v>0</v>
      </c>
      <c r="BC24" s="80">
        <f t="shared" si="5"/>
        <v>0</v>
      </c>
      <c r="BD24" s="356"/>
    </row>
    <row r="25" spans="2:56">
      <c r="B25" s="5" t="s">
        <v>55</v>
      </c>
      <c r="C25" s="20">
        <f>1/$A$1*'[1]440123Exp'!$B$171</f>
        <v>7.3454999999999987E-3</v>
      </c>
      <c r="D25" s="12">
        <f>1/$A$1*'[1]440123Exp'!$C$171</f>
        <v>2.3462299999999998E-2</v>
      </c>
      <c r="E25" s="12">
        <f>1/$A$1*'[1]440123Exp'!D$171</f>
        <v>1.09953E-2</v>
      </c>
      <c r="F25" s="12">
        <f>1/$A$1*'[1]440123Exp'!E$171</f>
        <v>5.3311900000000002E-2</v>
      </c>
      <c r="G25" s="12">
        <f>1/$A$1*'[1]440123Exp'!F$171</f>
        <v>9.6398399999999995E-2</v>
      </c>
      <c r="H25" s="12">
        <f>1/$A$1*'[1]440123Exp'!G$171</f>
        <v>9.2707999999999999E-2</v>
      </c>
      <c r="I25" s="12">
        <f>1/$A$1*'[1]440123Exp'!H$171</f>
        <v>5.6248699999999992E-2</v>
      </c>
      <c r="J25" s="12">
        <f>1/$A$1*'[1]440123Exp'!I$171</f>
        <v>6.7950199999999975E-2</v>
      </c>
      <c r="K25" s="12">
        <f>1/$A$1*'[1]440123Exp'!J$171</f>
        <v>4.4529200000000005E-2</v>
      </c>
      <c r="L25" s="12">
        <f>1/$A$1*'[1]440123Exp'!K$171</f>
        <v>2.2884100000000001E-2</v>
      </c>
      <c r="M25" s="12">
        <f>1/$A$1*'[1]440123Exp'!L$171</f>
        <v>2.9737793788819869E-2</v>
      </c>
      <c r="N25" s="12">
        <f>1/$A$1*'[1]440123Exp'!M$171</f>
        <v>2.1107028571428571E-2</v>
      </c>
      <c r="O25" s="12">
        <f>1/$A$1*'[1]440123Exp'!N$171</f>
        <v>7.4538493788819868E-3</v>
      </c>
      <c r="P25" s="12">
        <f>1/$A$1*'[1]440123Exp'!O$171</f>
        <v>2.9421173913043476E-3</v>
      </c>
      <c r="Q25" s="12">
        <f>1/$A$1*'[1]440123Exp'!P$171</f>
        <v>1.3447347826086957E-3</v>
      </c>
      <c r="R25" s="12">
        <f>1/$A$1*'[1]440123Exp'!Q$171</f>
        <v>3.1941813664596273E-3</v>
      </c>
      <c r="S25" s="12">
        <f>1/$A$1*'[1]440123Exp'!R$171</f>
        <v>1.5796387577639754E-2</v>
      </c>
      <c r="T25" s="12">
        <f>1/$A$1*'[1]440123Exp'!S$171</f>
        <v>1.6402474603174604E-2</v>
      </c>
      <c r="U25" s="12">
        <f>1/$A$1*'[1]440123Exp'!T$171</f>
        <v>4.7180663265306122E-2</v>
      </c>
      <c r="V25" s="12">
        <f>1/$A$1*'[1]440123Exp'!U$171</f>
        <v>2.7496617857142858E-2</v>
      </c>
      <c r="W25" s="12">
        <f>1/$A$1*'[1]440123Exp'!V$171</f>
        <v>2.7496617857142858E-2</v>
      </c>
      <c r="X25" s="12">
        <f>1/$A$1*'[1]440123Exp'!W$171</f>
        <v>2.7496617857142858E-2</v>
      </c>
      <c r="Y25" s="12">
        <f>1/$A$1*'[1]440123Exp'!X$171</f>
        <v>2.7496617857142858E-2</v>
      </c>
      <c r="Z25" s="12">
        <f>1/$A$1*'[1]440123Exp'!Y$171</f>
        <v>2.7496617857142858E-2</v>
      </c>
      <c r="AA25" s="12">
        <f>1/$A$1*'[1]440123Exp'!Z$171</f>
        <v>2.7496617857142858E-2</v>
      </c>
      <c r="AB25" s="12">
        <f>1/$A$1*'[1]440123Exp'!AA$171</f>
        <v>2.7496617857142858E-2</v>
      </c>
      <c r="AC25" s="13"/>
      <c r="AD25" s="128">
        <f>'[1]440123Exp'!$AB$171</f>
        <v>0.42675446303700004</v>
      </c>
      <c r="AE25" s="116">
        <f>'[1]440123Exp'!$AC$171</f>
        <v>0.82021286999999998</v>
      </c>
      <c r="AF25" s="116">
        <f>'[1]440123Exp'!AD$171</f>
        <v>0.4478522352</v>
      </c>
      <c r="AG25" s="116">
        <f>'[1]440123Exp'!AE$171</f>
        <v>2.1970336080000004</v>
      </c>
      <c r="AH25" s="116">
        <f>'[1]440123Exp'!AF$171</f>
        <v>5.3340957116999999</v>
      </c>
      <c r="AI25" s="116">
        <f>'[1]440123Exp'!AG$171</f>
        <v>4.8236630870999999</v>
      </c>
      <c r="AJ25" s="116">
        <f>'[1]440123Exp'!AH$171</f>
        <v>2.9653442420000005</v>
      </c>
      <c r="AK25" s="116">
        <f>'[1]440123Exp'!AI$171</f>
        <v>4.0012021600000001</v>
      </c>
      <c r="AL25" s="116">
        <f>'[1]440123Exp'!AJ$171</f>
        <v>2.9469993068000004</v>
      </c>
      <c r="AM25" s="116">
        <f>'[1]440123Exp'!AK$171</f>
        <v>1.5881346228000002</v>
      </c>
      <c r="AN25" s="116">
        <f>'[1]440123Exp'!AL$171</f>
        <v>1.8363702456000002</v>
      </c>
      <c r="AO25" s="116">
        <f>'[1]440123Exp'!AM$171</f>
        <v>1.810962768</v>
      </c>
      <c r="AP25" s="116">
        <f>'[1]440123Exp'!AN$171</f>
        <v>0.81360345439999993</v>
      </c>
      <c r="AQ25" s="116">
        <f>'[1]440123Exp'!AO$171</f>
        <v>0.65116477380000004</v>
      </c>
      <c r="AR25" s="116">
        <f>'[1]440123Exp'!AP$171</f>
        <v>0.16528532750000002</v>
      </c>
      <c r="AS25" s="116">
        <f>'[1]440123Exp'!AQ$171</f>
        <v>0.57735162449999988</v>
      </c>
      <c r="AT25" s="167">
        <f>'[1]440123Exp'!AR$171</f>
        <v>1.2547851607</v>
      </c>
      <c r="AU25" s="167">
        <f>'[1]440123Exp'!AS$171</f>
        <v>1.4649068433999999</v>
      </c>
      <c r="AV25" s="167">
        <f>'[1]440123Exp'!AT$171</f>
        <v>3.9938597410000001</v>
      </c>
      <c r="AW25" s="167">
        <f>'[1]440123Exp'!AU$171</f>
        <v>2.2306645508333336</v>
      </c>
      <c r="AX25" s="167">
        <f>'[1]440123Exp'!AV$171</f>
        <v>0</v>
      </c>
      <c r="AY25" s="167">
        <f>'[1]440123Exp'!AW$171</f>
        <v>0</v>
      </c>
      <c r="AZ25" s="167">
        <f>'[1]440123Exp'!AX$171</f>
        <v>0</v>
      </c>
      <c r="BA25" s="167">
        <f>'[1]440123Exp'!AY$171</f>
        <v>0</v>
      </c>
      <c r="BB25" s="167">
        <f>'[1]440123Exp'!AZ$171</f>
        <v>0</v>
      </c>
      <c r="BC25" s="168">
        <f>'[1]440123Exp'!BA$171</f>
        <v>0</v>
      </c>
      <c r="BD25" s="280"/>
    </row>
    <row r="26" spans="2:56">
      <c r="B26" s="5" t="s">
        <v>85</v>
      </c>
      <c r="C26" s="20">
        <f>1/$A$1*'[1]440123Exp'!$B$226</f>
        <v>7.3515700000000003E-2</v>
      </c>
      <c r="D26" s="12">
        <f>1/$A$1*'[1]440123Exp'!$C$226</f>
        <v>9.6936700000000001E-2</v>
      </c>
      <c r="E26" s="12">
        <f>1/$A$1*'[1]440123Exp'!D$226</f>
        <v>0.14936830000000001</v>
      </c>
      <c r="F26" s="12">
        <f>1/$A$1*'[1]440123Exp'!E$226</f>
        <v>0.14182600000000001</v>
      </c>
      <c r="G26" s="12">
        <f>1/$A$1*'[1]440123Exp'!F$226</f>
        <v>0.1797436</v>
      </c>
      <c r="H26" s="12">
        <f>1/$A$1*'[1]440123Exp'!G$226</f>
        <v>0.16970830000000001</v>
      </c>
      <c r="I26" s="12">
        <f>1/$A$1*'[1]440123Exp'!H$226</f>
        <v>0.23367679999999999</v>
      </c>
      <c r="J26" s="12">
        <f>1/$A$1*'[1]440123Exp'!I$226</f>
        <v>0.22547700000000001</v>
      </c>
      <c r="K26" s="12">
        <f>1/$A$1*'[1]440123Exp'!J$226</f>
        <v>0.1538032</v>
      </c>
      <c r="L26" s="12">
        <f>1/$A$1*'[1]440123Exp'!K$226</f>
        <v>0.14001259999999999</v>
      </c>
      <c r="M26" s="12">
        <f>1/$A$1*'[1]440123Exp'!L$226</f>
        <v>0.17547010000000002</v>
      </c>
      <c r="N26" s="12">
        <f>1/$A$1*'[1]440123Exp'!M$226</f>
        <v>0.20864803478260868</v>
      </c>
      <c r="O26" s="12">
        <f>1/$A$1*'[1]440123Exp'!N$226</f>
        <v>0.22717011739130435</v>
      </c>
      <c r="P26" s="12">
        <f>1/$A$1*'[1]440123Exp'!O$226</f>
        <v>0.29458590000000001</v>
      </c>
      <c r="Q26" s="12">
        <f>1/$A$1*'[1]440123Exp'!P$226</f>
        <v>0.26363151304347826</v>
      </c>
      <c r="R26" s="12">
        <f>1/$A$1*'[1]440123Exp'!Q$226</f>
        <v>0.27488790869565222</v>
      </c>
      <c r="S26" s="12">
        <f>1/$A$1*'[1]440123Exp'!R$226</f>
        <v>0.25234435652173914</v>
      </c>
      <c r="T26" s="12">
        <f>1/$A$1*'[1]440123Exp'!S$226</f>
        <v>0.20069229999999999</v>
      </c>
      <c r="U26" s="12">
        <f>1/$A$1*'[1]440123Exp'!T$226</f>
        <v>0.17119030000000002</v>
      </c>
      <c r="V26" s="12">
        <f>1/$A$1*'[1]440123Exp'!U$226</f>
        <v>9.6018900000000004E-2</v>
      </c>
      <c r="W26" s="12">
        <f>1/$A$1*'[1]440123Exp'!V$226</f>
        <v>9.6018900000000004E-2</v>
      </c>
      <c r="X26" s="12">
        <f>1/$A$1*'[1]440123Exp'!W$226</f>
        <v>9.6018900000000004E-2</v>
      </c>
      <c r="Y26" s="12">
        <f>1/$A$1*'[1]440123Exp'!X$226</f>
        <v>9.6018900000000004E-2</v>
      </c>
      <c r="Z26" s="12">
        <f>1/$A$1*'[1]440123Exp'!Y$226</f>
        <v>9.6018900000000004E-2</v>
      </c>
      <c r="AA26" s="12">
        <f>1/$A$1*'[1]440123Exp'!Z$226</f>
        <v>9.6018900000000004E-2</v>
      </c>
      <c r="AB26" s="12">
        <f>1/$A$1*'[1]440123Exp'!AA$226</f>
        <v>9.6018900000000004E-2</v>
      </c>
      <c r="AC26" s="13"/>
      <c r="AD26" s="128">
        <f>'[1]440123Exp'!$AB$226</f>
        <v>3.405831250017</v>
      </c>
      <c r="AE26" s="116">
        <f>'[1]440123Exp'!$AC$226</f>
        <v>3.6634992667999997</v>
      </c>
      <c r="AF26" s="116">
        <f>'[1]440123Exp'!AD$226</f>
        <v>5.4485821871999995</v>
      </c>
      <c r="AG26" s="116">
        <f>'[1]440123Exp'!AE$226</f>
        <v>6.7503805712000009</v>
      </c>
      <c r="AH26" s="116">
        <f>'[1]440123Exp'!AF$226</f>
        <v>8.6893318645000015</v>
      </c>
      <c r="AI26" s="116">
        <f>'[1]440123Exp'!AG$226</f>
        <v>8.7693113079000007</v>
      </c>
      <c r="AJ26" s="116">
        <f>'[1]440123Exp'!AH$226</f>
        <v>14.406087676400002</v>
      </c>
      <c r="AK26" s="116">
        <f>'[1]440123Exp'!AI$226</f>
        <v>24.081029460500002</v>
      </c>
      <c r="AL26" s="116">
        <f>'[1]440123Exp'!AJ$226</f>
        <v>20.3673427692</v>
      </c>
      <c r="AM26" s="116">
        <f>'[1]440123Exp'!AK$226</f>
        <v>21.353297266399998</v>
      </c>
      <c r="AN26" s="116">
        <f>'[1]440123Exp'!AL$226</f>
        <v>23.765206123800002</v>
      </c>
      <c r="AO26" s="116">
        <f>'[1]440123Exp'!AM$226</f>
        <v>28.864074912</v>
      </c>
      <c r="AP26" s="116">
        <f>'[1]440123Exp'!AN$226</f>
        <v>20.214527995200001</v>
      </c>
      <c r="AQ26" s="116">
        <f>'[1]440123Exp'!AO$226</f>
        <v>47.478827279700006</v>
      </c>
      <c r="AR26" s="116">
        <f>'[1]440123Exp'!AP$226</f>
        <v>24.956033248500002</v>
      </c>
      <c r="AS26" s="116">
        <f>'[1]440123Exp'!AQ$226</f>
        <v>34.665535317</v>
      </c>
      <c r="AT26" s="167">
        <f>'[1]440123Exp'!AR$226</f>
        <v>23.862296719899998</v>
      </c>
      <c r="AU26" s="167">
        <f>'[1]440123Exp'!AS$226</f>
        <v>24.966517990699998</v>
      </c>
      <c r="AV26" s="167">
        <f>'[1]440123Exp'!AT$226</f>
        <v>24.773664574000001</v>
      </c>
      <c r="AW26" s="167">
        <f>'[1]440123Exp'!AU$226</f>
        <v>14.204665399583334</v>
      </c>
      <c r="AX26" s="167">
        <f>'[1]440123Exp'!AV$226</f>
        <v>0</v>
      </c>
      <c r="AY26" s="167">
        <f>'[1]440123Exp'!AW$226</f>
        <v>0</v>
      </c>
      <c r="AZ26" s="167">
        <f>'[1]440123Exp'!AX$226</f>
        <v>0</v>
      </c>
      <c r="BA26" s="167">
        <f>'[1]440123Exp'!AY$226</f>
        <v>0</v>
      </c>
      <c r="BB26" s="167">
        <f>'[1]440123Exp'!AZ$226</f>
        <v>0</v>
      </c>
      <c r="BC26" s="168">
        <f>'[1]440123Exp'!BA$226</f>
        <v>0</v>
      </c>
      <c r="BD26" s="280"/>
    </row>
    <row r="27" spans="2:56" ht="13" thickBot="1">
      <c r="B27" s="6" t="s">
        <v>118</v>
      </c>
      <c r="C27" s="179">
        <f t="shared" ref="C27:AB27" si="6">SUM(C24:C24)-SUM(C25:C26)</f>
        <v>3.5239999999984867E-3</v>
      </c>
      <c r="D27" s="180">
        <f t="shared" si="6"/>
        <v>2.1714999999996876E-3</v>
      </c>
      <c r="E27" s="180">
        <f t="shared" si="6"/>
        <v>3.1089999999999729E-3</v>
      </c>
      <c r="F27" s="180">
        <f t="shared" si="6"/>
        <v>4.3331999999997872E-3</v>
      </c>
      <c r="G27" s="180">
        <f t="shared" si="6"/>
        <v>3.9823999999984983E-3</v>
      </c>
      <c r="H27" s="180">
        <f t="shared" si="6"/>
        <v>3.6329999999994977E-3</v>
      </c>
      <c r="I27" s="180">
        <f t="shared" si="6"/>
        <v>3.6911000000000027E-3</v>
      </c>
      <c r="J27" s="180">
        <f t="shared" si="6"/>
        <v>4.1617000000000459E-3</v>
      </c>
      <c r="K27" s="180">
        <f t="shared" si="6"/>
        <v>3.4474999999982159E-3</v>
      </c>
      <c r="L27" s="180">
        <f t="shared" si="6"/>
        <v>3.3142571428556311E-3</v>
      </c>
      <c r="M27" s="180">
        <f t="shared" si="6"/>
        <v>4.6973224637675282E-3</v>
      </c>
      <c r="N27" s="180">
        <f t="shared" si="6"/>
        <v>4.9804565217395347E-3</v>
      </c>
      <c r="O27" s="180">
        <f t="shared" si="6"/>
        <v>6.2115987626943092E-3</v>
      </c>
      <c r="P27" s="180">
        <f t="shared" si="6"/>
        <v>6.2189403726702897E-3</v>
      </c>
      <c r="Q27" s="180">
        <f t="shared" si="6"/>
        <v>6.6112280279498892E-3</v>
      </c>
      <c r="R27" s="180">
        <f t="shared" si="6"/>
        <v>5.8587114463174439E-3</v>
      </c>
      <c r="S27" s="180">
        <f t="shared" si="6"/>
        <v>6.467784472049265E-3</v>
      </c>
      <c r="T27" s="180">
        <f t="shared" si="6"/>
        <v>4.6909250000002622E-3</v>
      </c>
      <c r="U27" s="180">
        <f t="shared" si="6"/>
        <v>5.2707409297052532E-3</v>
      </c>
      <c r="V27" s="180">
        <f t="shared" si="6"/>
        <v>4.1083999999999149E-3</v>
      </c>
      <c r="W27" s="180">
        <f t="shared" si="6"/>
        <v>4.1083999999999149E-3</v>
      </c>
      <c r="X27" s="180">
        <f t="shared" si="6"/>
        <v>4.1083999999999149E-3</v>
      </c>
      <c r="Y27" s="180">
        <f t="shared" si="6"/>
        <v>4.1083999999999149E-3</v>
      </c>
      <c r="Z27" s="180">
        <f t="shared" si="6"/>
        <v>4.1083999999999149E-3</v>
      </c>
      <c r="AA27" s="180">
        <f t="shared" si="6"/>
        <v>4.1083999999999149E-3</v>
      </c>
      <c r="AB27" s="180">
        <f t="shared" si="6"/>
        <v>4.1083999999999149E-3</v>
      </c>
      <c r="AC27" s="328"/>
      <c r="AD27" s="130">
        <f t="shared" ref="AD27:BC27" si="7">SUM(AD24:AD24)-SUM(AD25:AD26)</f>
        <v>0.3499634309909907</v>
      </c>
      <c r="AE27" s="122">
        <f t="shared" si="7"/>
        <v>0.27348758080001723</v>
      </c>
      <c r="AF27" s="122">
        <f t="shared" si="7"/>
        <v>0.35646850560001209</v>
      </c>
      <c r="AG27" s="122">
        <f t="shared" si="7"/>
        <v>0.49296791040002041</v>
      </c>
      <c r="AH27" s="122">
        <f t="shared" si="7"/>
        <v>0.69617973250003296</v>
      </c>
      <c r="AI27" s="122">
        <f t="shared" si="7"/>
        <v>0.84158886239997166</v>
      </c>
      <c r="AJ27" s="122">
        <f t="shared" si="7"/>
        <v>1.270519039199872</v>
      </c>
      <c r="AK27" s="122">
        <f t="shared" si="7"/>
        <v>1.7089710144999302</v>
      </c>
      <c r="AL27" s="122">
        <f t="shared" si="7"/>
        <v>1.5596348492001653</v>
      </c>
      <c r="AM27" s="122">
        <f t="shared" si="7"/>
        <v>1.5546705811999928</v>
      </c>
      <c r="AN27" s="122">
        <f t="shared" si="7"/>
        <v>2.0715361686000513</v>
      </c>
      <c r="AO27" s="122">
        <f t="shared" si="7"/>
        <v>2.2383680160001553</v>
      </c>
      <c r="AP27" s="122">
        <f t="shared" si="7"/>
        <v>2.5505939535998827</v>
      </c>
      <c r="AQ27" s="122">
        <f t="shared" si="7"/>
        <v>2.8740030875997746</v>
      </c>
      <c r="AR27" s="122">
        <f t="shared" si="7"/>
        <v>2.6341351865001066</v>
      </c>
      <c r="AS27" s="122">
        <f t="shared" si="7"/>
        <v>2.4428138875000442</v>
      </c>
      <c r="AT27" s="122">
        <f t="shared" si="7"/>
        <v>1.7088776029000172</v>
      </c>
      <c r="AU27" s="122">
        <f t="shared" si="7"/>
        <v>2.094157651299895</v>
      </c>
      <c r="AV27" s="122">
        <f t="shared" si="7"/>
        <v>2.4652099520000093</v>
      </c>
      <c r="AW27" s="122">
        <f t="shared" si="7"/>
        <v>1.8178305120833684</v>
      </c>
      <c r="AX27" s="122">
        <f t="shared" si="7"/>
        <v>0</v>
      </c>
      <c r="AY27" s="122">
        <f t="shared" si="7"/>
        <v>0</v>
      </c>
      <c r="AZ27" s="122">
        <f t="shared" si="7"/>
        <v>0</v>
      </c>
      <c r="BA27" s="122">
        <f t="shared" si="7"/>
        <v>0</v>
      </c>
      <c r="BB27" s="122">
        <f t="shared" si="7"/>
        <v>0</v>
      </c>
      <c r="BC27" s="123">
        <f t="shared" si="7"/>
        <v>0</v>
      </c>
      <c r="BD27" s="356"/>
    </row>
    <row r="28" spans="2:56" ht="13" thickTop="1">
      <c r="C28" s="334"/>
      <c r="D28" s="334"/>
      <c r="E28" s="334"/>
      <c r="F28" s="334"/>
      <c r="G28" s="334"/>
      <c r="H28" s="334"/>
      <c r="I28" s="334"/>
      <c r="J28" s="334"/>
      <c r="K28" s="334"/>
      <c r="L28" s="334"/>
      <c r="M28" s="334"/>
      <c r="N28" s="334"/>
      <c r="O28" s="334"/>
      <c r="P28" s="334"/>
      <c r="Q28" s="334"/>
      <c r="R28" s="334"/>
      <c r="S28" s="334"/>
      <c r="T28" s="334"/>
      <c r="U28" s="334"/>
      <c r="V28" s="334"/>
      <c r="W28" s="334"/>
      <c r="X28" s="334"/>
      <c r="Y28" s="334"/>
      <c r="Z28" s="334"/>
      <c r="AA28" s="334"/>
      <c r="AB28" s="334"/>
      <c r="AC28" s="2"/>
      <c r="AD28" s="334"/>
      <c r="AE28" s="334"/>
      <c r="AF28" s="334"/>
      <c r="AG28" s="334"/>
      <c r="AH28" s="334"/>
      <c r="AI28" s="334"/>
      <c r="AJ28" s="334"/>
      <c r="AK28" s="334"/>
      <c r="AL28" s="334"/>
      <c r="AM28" s="334"/>
      <c r="AN28" s="334"/>
      <c r="AO28" s="334"/>
      <c r="AP28" s="334"/>
      <c r="AQ28" s="334"/>
      <c r="AR28" s="334"/>
      <c r="AS28" s="334"/>
      <c r="AT28" s="334"/>
      <c r="AU28" s="334"/>
      <c r="AV28" s="334"/>
      <c r="AW28" s="334"/>
      <c r="AX28" s="334"/>
      <c r="AY28" s="334"/>
      <c r="AZ28" s="334"/>
      <c r="BA28" s="334"/>
      <c r="BB28" s="334"/>
      <c r="BC28" s="334"/>
      <c r="BD28" s="2"/>
    </row>
    <row r="29" spans="2:56">
      <c r="B29" s="361" t="s">
        <v>209</v>
      </c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/>
      <c r="AS29" s="29"/>
      <c r="AT29" s="29"/>
      <c r="AU29" s="29"/>
      <c r="AV29" s="29"/>
      <c r="AW29" s="29"/>
      <c r="AX29" s="29"/>
      <c r="AY29" s="29"/>
      <c r="AZ29" s="29"/>
      <c r="BA29" s="29"/>
      <c r="BB29" s="29"/>
      <c r="BC29" s="29"/>
    </row>
    <row r="30" spans="2:56"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29"/>
      <c r="BB30" s="29"/>
      <c r="BC30" s="29"/>
    </row>
    <row r="31" spans="2:56"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/>
      <c r="AS31" s="29"/>
      <c r="AT31" s="29"/>
      <c r="AU31" s="29"/>
      <c r="AV31" s="29"/>
      <c r="AW31" s="29"/>
      <c r="AX31" s="29"/>
      <c r="AY31" s="29"/>
      <c r="AZ31" s="29"/>
      <c r="BA31" s="29"/>
      <c r="BB31" s="29"/>
      <c r="BC31" s="29"/>
    </row>
    <row r="32" spans="2:56"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</row>
    <row r="33" spans="30:55"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</row>
    <row r="34" spans="30:55"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</row>
    <row r="35" spans="30:55"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</row>
    <row r="36" spans="30:55"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</row>
    <row r="37" spans="30:55"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30:55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  <row r="39" spans="30:55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  <row r="40" spans="30:55"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  <row r="41" spans="30:55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</row>
    <row r="42" spans="30:55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30:55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30:55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30:55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30:55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30:55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30:55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BD49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C6" sqref="C6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6.7265625" hidden="1" customWidth="1"/>
    <col min="29" max="29" width="1.7265625" customWidth="1"/>
    <col min="30" max="46" width="5.6328125" style="30" customWidth="1"/>
    <col min="47" max="55" width="6.7265625" style="30" hidden="1" customWidth="1"/>
  </cols>
  <sheetData>
    <row r="1" spans="1:56" ht="9" customHeight="1" thickBot="1">
      <c r="A1" s="53">
        <f>[2]RWE!$A$3</f>
        <v>1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75" t="s">
        <v>185</v>
      </c>
      <c r="C2" s="478" t="s">
        <v>90</v>
      </c>
      <c r="D2" s="479"/>
      <c r="E2" s="479"/>
      <c r="F2" s="479"/>
      <c r="G2" s="479"/>
      <c r="H2" s="479"/>
      <c r="I2" s="479"/>
      <c r="J2" s="479"/>
      <c r="K2" s="479"/>
      <c r="L2" s="479"/>
      <c r="M2" s="479"/>
      <c r="N2" s="479"/>
      <c r="O2" s="479"/>
      <c r="P2" s="479"/>
      <c r="Q2" s="479"/>
      <c r="R2" s="479"/>
      <c r="S2" s="479"/>
      <c r="T2" s="479"/>
      <c r="U2" s="479"/>
      <c r="V2" s="479"/>
      <c r="W2" s="479"/>
      <c r="X2" s="479"/>
      <c r="Y2" s="479"/>
      <c r="Z2" s="479"/>
      <c r="AA2" s="479"/>
      <c r="AB2" s="480"/>
      <c r="AC2" s="3"/>
      <c r="AD2" s="471" t="s">
        <v>184</v>
      </c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279"/>
    </row>
    <row r="3" spans="1:56">
      <c r="B3" s="476"/>
      <c r="C3" s="487" t="s">
        <v>4</v>
      </c>
      <c r="D3" s="488"/>
      <c r="E3" s="488"/>
      <c r="F3" s="488"/>
      <c r="G3" s="488"/>
      <c r="H3" s="488"/>
      <c r="I3" s="488"/>
      <c r="J3" s="488"/>
      <c r="K3" s="488"/>
      <c r="L3" s="488"/>
      <c r="M3" s="488"/>
      <c r="N3" s="488"/>
      <c r="O3" s="488"/>
      <c r="P3" s="488"/>
      <c r="Q3" s="488"/>
      <c r="R3" s="488"/>
      <c r="S3" s="488"/>
      <c r="T3" s="488"/>
      <c r="U3" s="488"/>
      <c r="V3" s="488"/>
      <c r="W3" s="488"/>
      <c r="X3" s="488"/>
      <c r="Y3" s="488"/>
      <c r="Z3" s="488"/>
      <c r="AA3" s="488"/>
      <c r="AB3" s="489"/>
      <c r="AC3" s="4"/>
      <c r="AD3" s="490" t="s">
        <v>207</v>
      </c>
      <c r="AE3" s="491"/>
      <c r="AF3" s="491"/>
      <c r="AG3" s="491"/>
      <c r="AH3" s="491"/>
      <c r="AI3" s="491"/>
      <c r="AJ3" s="491"/>
      <c r="AK3" s="491"/>
      <c r="AL3" s="491"/>
      <c r="AM3" s="491"/>
      <c r="AN3" s="491"/>
      <c r="AO3" s="491"/>
      <c r="AP3" s="491"/>
      <c r="AQ3" s="491"/>
      <c r="AR3" s="491"/>
      <c r="AS3" s="491"/>
      <c r="AT3" s="491"/>
      <c r="AU3" s="491"/>
      <c r="AV3" s="491"/>
      <c r="AW3" s="491"/>
      <c r="AX3" s="491"/>
      <c r="AY3" s="491"/>
      <c r="AZ3" s="491"/>
      <c r="BA3" s="491"/>
      <c r="BB3" s="491"/>
      <c r="BC3" s="491"/>
      <c r="BD3" s="279"/>
    </row>
    <row r="4" spans="1:56" ht="20" customHeight="1" thickBot="1">
      <c r="B4" s="477"/>
      <c r="C4" s="54">
        <v>2000</v>
      </c>
      <c r="D4" s="304">
        <f>1+C4</f>
        <v>2001</v>
      </c>
      <c r="E4" s="304">
        <f t="shared" ref="E4:AB4" si="0">1+D4</f>
        <v>2002</v>
      </c>
      <c r="F4" s="304">
        <f t="shared" si="0"/>
        <v>2003</v>
      </c>
      <c r="G4" s="304">
        <f t="shared" si="0"/>
        <v>2004</v>
      </c>
      <c r="H4" s="304">
        <f t="shared" si="0"/>
        <v>2005</v>
      </c>
      <c r="I4" s="304">
        <f t="shared" si="0"/>
        <v>2006</v>
      </c>
      <c r="J4" s="304">
        <f t="shared" si="0"/>
        <v>2007</v>
      </c>
      <c r="K4" s="304">
        <f t="shared" si="0"/>
        <v>2008</v>
      </c>
      <c r="L4" s="304">
        <f t="shared" si="0"/>
        <v>2009</v>
      </c>
      <c r="M4" s="304">
        <f t="shared" si="0"/>
        <v>2010</v>
      </c>
      <c r="N4" s="304">
        <f t="shared" si="0"/>
        <v>2011</v>
      </c>
      <c r="O4" s="304">
        <f t="shared" si="0"/>
        <v>2012</v>
      </c>
      <c r="P4" s="304">
        <f t="shared" si="0"/>
        <v>2013</v>
      </c>
      <c r="Q4" s="304">
        <f t="shared" si="0"/>
        <v>2014</v>
      </c>
      <c r="R4" s="304">
        <f t="shared" si="0"/>
        <v>2015</v>
      </c>
      <c r="S4" s="304">
        <f t="shared" si="0"/>
        <v>2016</v>
      </c>
      <c r="T4" s="304">
        <f t="shared" si="0"/>
        <v>2017</v>
      </c>
      <c r="U4" s="304">
        <f t="shared" si="0"/>
        <v>2018</v>
      </c>
      <c r="V4" s="304">
        <f t="shared" si="0"/>
        <v>2019</v>
      </c>
      <c r="W4" s="304">
        <f t="shared" si="0"/>
        <v>2020</v>
      </c>
      <c r="X4" s="304">
        <f t="shared" si="0"/>
        <v>2021</v>
      </c>
      <c r="Y4" s="304">
        <f t="shared" si="0"/>
        <v>2022</v>
      </c>
      <c r="Z4" s="304">
        <f t="shared" si="0"/>
        <v>2023</v>
      </c>
      <c r="AA4" s="304">
        <f t="shared" si="0"/>
        <v>2024</v>
      </c>
      <c r="AB4" s="304">
        <f t="shared" si="0"/>
        <v>2025</v>
      </c>
      <c r="AC4" s="4"/>
      <c r="AD4" s="54">
        <v>2000</v>
      </c>
      <c r="AE4" s="304">
        <f>1+AD4</f>
        <v>2001</v>
      </c>
      <c r="AF4" s="304">
        <f>1+AE4</f>
        <v>2002</v>
      </c>
      <c r="AG4" s="304">
        <f t="shared" ref="AG4:BB4" si="1">1+AF4</f>
        <v>2003</v>
      </c>
      <c r="AH4" s="304">
        <f t="shared" si="1"/>
        <v>2004</v>
      </c>
      <c r="AI4" s="304">
        <f t="shared" si="1"/>
        <v>2005</v>
      </c>
      <c r="AJ4" s="304">
        <f t="shared" si="1"/>
        <v>2006</v>
      </c>
      <c r="AK4" s="304">
        <f t="shared" si="1"/>
        <v>2007</v>
      </c>
      <c r="AL4" s="304">
        <f t="shared" si="1"/>
        <v>2008</v>
      </c>
      <c r="AM4" s="304">
        <f t="shared" si="1"/>
        <v>2009</v>
      </c>
      <c r="AN4" s="304">
        <f t="shared" si="1"/>
        <v>2010</v>
      </c>
      <c r="AO4" s="304">
        <f t="shared" si="1"/>
        <v>2011</v>
      </c>
      <c r="AP4" s="304">
        <f t="shared" si="1"/>
        <v>2012</v>
      </c>
      <c r="AQ4" s="304">
        <f t="shared" si="1"/>
        <v>2013</v>
      </c>
      <c r="AR4" s="304">
        <f t="shared" si="1"/>
        <v>2014</v>
      </c>
      <c r="AS4" s="304">
        <f t="shared" si="1"/>
        <v>2015</v>
      </c>
      <c r="AT4" s="304">
        <f t="shared" si="1"/>
        <v>2016</v>
      </c>
      <c r="AU4" s="304">
        <f t="shared" si="1"/>
        <v>2017</v>
      </c>
      <c r="AV4" s="304">
        <f t="shared" si="1"/>
        <v>2018</v>
      </c>
      <c r="AW4" s="304">
        <f t="shared" si="1"/>
        <v>2019</v>
      </c>
      <c r="AX4" s="304">
        <f t="shared" si="1"/>
        <v>2020</v>
      </c>
      <c r="AY4" s="304">
        <f t="shared" si="1"/>
        <v>2021</v>
      </c>
      <c r="AZ4" s="304">
        <f t="shared" si="1"/>
        <v>2022</v>
      </c>
      <c r="BA4" s="304">
        <f t="shared" si="1"/>
        <v>2023</v>
      </c>
      <c r="BB4" s="304">
        <f t="shared" si="1"/>
        <v>2024</v>
      </c>
      <c r="BC4" s="305">
        <f>1+BB4</f>
        <v>2025</v>
      </c>
      <c r="BD4" s="279"/>
    </row>
    <row r="5" spans="1:56" ht="20" customHeight="1" thickTop="1" thickBot="1">
      <c r="B5" s="25" t="s">
        <v>15</v>
      </c>
      <c r="C5" s="267"/>
      <c r="D5" s="221"/>
      <c r="E5" s="220">
        <f>1/$A$1*[1]PulplogsExp!D$263</f>
        <v>0.83111436000000005</v>
      </c>
      <c r="F5" s="220">
        <f>1/$A$1*[1]PulplogsExp!E$263</f>
        <v>0.867174</v>
      </c>
      <c r="G5" s="220">
        <f>1/$A$1*[1]PulplogsExp!F$263</f>
        <v>0.91634605999999985</v>
      </c>
      <c r="H5" s="220">
        <f>1/$A$1*[1]PulplogsExp!G$263</f>
        <v>1.2215278199999999</v>
      </c>
      <c r="I5" s="220">
        <f>1/$A$1*[1]PulplogsExp!H$263</f>
        <v>1.4700643599999996</v>
      </c>
      <c r="J5" s="220">
        <f>1/$A$1*[1]PulplogsExp!I$263</f>
        <v>1.4887030559999999</v>
      </c>
      <c r="K5" s="220">
        <f>1/$A$1*[1]PulplogsExp!J$263</f>
        <v>1.20018794</v>
      </c>
      <c r="L5" s="220">
        <f>1/$A$1*[1]PulplogsExp!K$263</f>
        <v>0.67230665999999994</v>
      </c>
      <c r="M5" s="220">
        <f>1/$A$1*[1]PulplogsExp!L$263</f>
        <v>0.64030856000000014</v>
      </c>
      <c r="N5" s="220">
        <f>1/$A$1*[1]PulplogsExp!M$263</f>
        <v>0.76739618444444435</v>
      </c>
      <c r="O5" s="220">
        <f>1/$A$1*[1]PulplogsExp!N$263</f>
        <v>0.79787613999999984</v>
      </c>
      <c r="P5" s="220">
        <f>1/$A$1*[1]PulplogsExp!O$263</f>
        <v>0.76144951999999977</v>
      </c>
      <c r="Q5" s="220">
        <f>1/$A$1*[1]PulplogsExp!P$263</f>
        <v>0.74069699999999972</v>
      </c>
      <c r="R5" s="220">
        <f>1/$A$1*[1]PulplogsExp!Q$263</f>
        <v>0.72410442000000019</v>
      </c>
      <c r="S5" s="220">
        <f>1/$A$1*[1]PulplogsExp!R$263</f>
        <v>0.74528869500000017</v>
      </c>
      <c r="T5" s="220">
        <f>1/$A$1*[1]PulplogsExp!S$263</f>
        <v>3.7329345714285707E-2</v>
      </c>
      <c r="U5" s="220">
        <f>1/$A$1*[1]PulplogsExp!T$263</f>
        <v>6.4896259999999997E-2</v>
      </c>
      <c r="V5" s="220">
        <f>1/$A$1*[1]PulplogsExp!U$263</f>
        <v>0</v>
      </c>
      <c r="W5" s="220">
        <f>1/$A$1*[1]PulplogsExp!V$263</f>
        <v>0</v>
      </c>
      <c r="X5" s="220">
        <f>1/$A$1*[1]PulplogsExp!W$263</f>
        <v>0</v>
      </c>
      <c r="Y5" s="220">
        <f>1/$A$1*[1]PulplogsExp!X$263</f>
        <v>0</v>
      </c>
      <c r="Z5" s="220">
        <f>1/$A$1*[1]PulplogsExp!Y$263</f>
        <v>0</v>
      </c>
      <c r="AA5" s="220">
        <f>1/$A$1*[1]PulplogsExp!Z$263</f>
        <v>0</v>
      </c>
      <c r="AB5" s="220">
        <f>1/$A$1*[1]PulplogsExp!AA$263</f>
        <v>0</v>
      </c>
      <c r="AC5" s="4"/>
      <c r="AD5" s="267"/>
      <c r="AE5" s="221"/>
      <c r="AF5" s="221">
        <f>[1]PulplogsExp!AD$263</f>
        <v>32.599208236800003</v>
      </c>
      <c r="AG5" s="221">
        <f>[1]PulplogsExp!AE$263</f>
        <v>42.838086995200001</v>
      </c>
      <c r="AH5" s="221">
        <f>[1]PulplogsExp!AF$263</f>
        <v>49.291331203799992</v>
      </c>
      <c r="AI5" s="221">
        <f>[1]PulplogsExp!AG$263</f>
        <v>65.68542449040001</v>
      </c>
      <c r="AJ5" s="221">
        <f>[1]PulplogsExp!AH$263</f>
        <v>88.964428049600002</v>
      </c>
      <c r="AK5" s="221">
        <f>[1]PulplogsExp!AI$263</f>
        <v>117.6816814795</v>
      </c>
      <c r="AL5" s="221">
        <f>[1]PulplogsExp!AJ$263</f>
        <v>101.93417493720001</v>
      </c>
      <c r="AM5" s="221">
        <f>[1]PulplogsExp!AK$263</f>
        <v>45.59587252</v>
      </c>
      <c r="AN5" s="221">
        <f>[1]PulplogsExp!AL$263</f>
        <v>48.921449372099993</v>
      </c>
      <c r="AO5" s="221">
        <f>[1]PulplogsExp!AM$263</f>
        <v>65.674678320000012</v>
      </c>
      <c r="AP5" s="221">
        <f>[1]PulplogsExp!AN$263</f>
        <v>56.691089505600011</v>
      </c>
      <c r="AQ5" s="221">
        <f>[1]PulplogsExp!AO$263</f>
        <v>58.936039188600006</v>
      </c>
      <c r="AR5" s="221">
        <f>[1]PulplogsExp!AP$263</f>
        <v>66.547471758000015</v>
      </c>
      <c r="AS5" s="221">
        <f>[1]PulplogsExp!AQ$263</f>
        <v>55.639757421499986</v>
      </c>
      <c r="AT5" s="221">
        <f>[1]PulplogsExp!AR$263</f>
        <v>52.796143583799989</v>
      </c>
      <c r="AU5" s="221">
        <f>[1]PulplogsExp!AS$263</f>
        <v>2.0842049942999998</v>
      </c>
      <c r="AV5" s="221">
        <f>[1]PulplogsExp!AT$263</f>
        <v>4.5464035819999999</v>
      </c>
      <c r="AW5" s="221">
        <f>[1]PulplogsExp!AU$263</f>
        <v>0</v>
      </c>
      <c r="AX5" s="221">
        <f>[1]PulplogsExp!AV$263</f>
        <v>0</v>
      </c>
      <c r="AY5" s="221">
        <f>[1]PulplogsExp!AW$263</f>
        <v>0</v>
      </c>
      <c r="AZ5" s="221">
        <f>[1]PulplogsExp!AX$263</f>
        <v>0</v>
      </c>
      <c r="BA5" s="221">
        <f>[1]PulplogsExp!AY$263</f>
        <v>0</v>
      </c>
      <c r="BB5" s="221">
        <f>[1]PulplogsExp!AZ$263</f>
        <v>0</v>
      </c>
      <c r="BC5" s="330">
        <f>[1]PulplogsExp!BA$263</f>
        <v>0</v>
      </c>
      <c r="BD5" s="279"/>
    </row>
    <row r="6" spans="1:56" ht="17.149999999999999" customHeight="1" thickTop="1">
      <c r="B6" s="202" t="s">
        <v>130</v>
      </c>
      <c r="C6" s="342"/>
      <c r="D6" s="343"/>
      <c r="E6" s="343">
        <f>1/$A$1*[1]PulplogsExp!D$266</f>
        <v>1.4E-5</v>
      </c>
      <c r="F6" s="343">
        <f>1/$A$1*[1]PulplogsExp!E$266</f>
        <v>0</v>
      </c>
      <c r="G6" s="343">
        <f>1/$A$1*[1]PulplogsExp!F$266</f>
        <v>4.9819999999999994E-5</v>
      </c>
      <c r="H6" s="343">
        <f>1/$A$1*[1]PulplogsExp!G$266</f>
        <v>2.02E-4</v>
      </c>
      <c r="I6" s="343">
        <f>1/$A$1*[1]PulplogsExp!H$266</f>
        <v>4.1900000000000005E-4</v>
      </c>
      <c r="J6" s="343">
        <f>1/$A$1*[1]PulplogsExp!I$266</f>
        <v>1.5099999999999998E-4</v>
      </c>
      <c r="K6" s="343">
        <f>1/$A$1*[1]PulplogsExp!J$266</f>
        <v>5.1999999999999997E-5</v>
      </c>
      <c r="L6" s="343">
        <f>1/$A$1*[1]PulplogsExp!K$266</f>
        <v>9.9999999999999991E-6</v>
      </c>
      <c r="M6" s="343">
        <f>1/$A$1*[1]PulplogsExp!L$266</f>
        <v>0</v>
      </c>
      <c r="N6" s="343">
        <f>1/$A$1*[1]PulplogsExp!M$266</f>
        <v>2.9999999999999997E-5</v>
      </c>
      <c r="O6" s="343">
        <f>1/$A$1*[1]PulplogsExp!N$266</f>
        <v>1.3299999999999998E-4</v>
      </c>
      <c r="P6" s="343">
        <f>1/$A$1*[1]PulplogsExp!O$266</f>
        <v>5.0999999999999995E-6</v>
      </c>
      <c r="Q6" s="343">
        <f>1/$A$1*[1]PulplogsExp!P$266</f>
        <v>0</v>
      </c>
      <c r="R6" s="343">
        <f>1/$A$1*[1]PulplogsExp!Q$266</f>
        <v>3.0000000000000001E-6</v>
      </c>
      <c r="S6" s="343">
        <f>1/$A$1*[1]PulplogsExp!R$266</f>
        <v>0</v>
      </c>
      <c r="T6" s="343">
        <f>1/$A$1*[1]PulplogsExp!S$266</f>
        <v>0</v>
      </c>
      <c r="U6" s="343">
        <f>1/$A$1*[1]PulplogsExp!T$266</f>
        <v>0</v>
      </c>
      <c r="V6" s="343">
        <f>1/$A$1*[1]PulplogsExp!U$266</f>
        <v>0</v>
      </c>
      <c r="W6" s="343">
        <f>1/$A$1*[1]PulplogsExp!V$266</f>
        <v>0</v>
      </c>
      <c r="X6" s="343">
        <f>1/$A$1*[1]PulplogsExp!W$266</f>
        <v>0</v>
      </c>
      <c r="Y6" s="343">
        <f>1/$A$1*[1]PulplogsExp!X$266</f>
        <v>0</v>
      </c>
      <c r="Z6" s="343">
        <f>1/$A$1*[1]PulplogsExp!Y$266</f>
        <v>0</v>
      </c>
      <c r="AA6" s="343">
        <f>1/$A$1*[1]PulplogsExp!Z$266</f>
        <v>0</v>
      </c>
      <c r="AB6" s="343">
        <f>1/$A$1*[1]PulplogsExp!AA$266</f>
        <v>0</v>
      </c>
      <c r="AC6" s="4"/>
      <c r="AD6" s="344"/>
      <c r="AE6" s="345"/>
      <c r="AF6" s="345">
        <f>[1]PulplogsExp!AD$266</f>
        <v>1.03089312E-2</v>
      </c>
      <c r="AG6" s="345">
        <f>[1]PulplogsExp!AE$266</f>
        <v>0</v>
      </c>
      <c r="AH6" s="345">
        <f>[1]PulplogsExp!AF$266</f>
        <v>1.6273943700000001E-2</v>
      </c>
      <c r="AI6" s="345">
        <f>[1]PulplogsExp!AG$266</f>
        <v>2.8533433500000004E-2</v>
      </c>
      <c r="AJ6" s="345">
        <f>[1]PulplogsExp!AH$266</f>
        <v>6.4519006000000004E-2</v>
      </c>
      <c r="AK6" s="345">
        <f>[1]PulplogsExp!AI$266</f>
        <v>4.1696092000000004E-2</v>
      </c>
      <c r="AL6" s="345">
        <f>[1]PulplogsExp!AJ$266</f>
        <v>1.3971129200000001E-2</v>
      </c>
      <c r="AM6" s="345">
        <f>[1]PulplogsExp!AK$266</f>
        <v>5.2681595999999999E-3</v>
      </c>
      <c r="AN6" s="345">
        <f>[1]PulplogsExp!AL$266</f>
        <v>0</v>
      </c>
      <c r="AO6" s="345">
        <f>[1]PulplogsExp!AM$266</f>
        <v>9.52128E-3</v>
      </c>
      <c r="AP6" s="345">
        <f>[1]PulplogsExp!AN$266</f>
        <v>2.5914415999999999E-2</v>
      </c>
      <c r="AQ6" s="345">
        <f>[1]PulplogsExp!AO$266</f>
        <v>0</v>
      </c>
      <c r="AR6" s="345">
        <f>[1]PulplogsExp!AP$266</f>
        <v>0</v>
      </c>
      <c r="AS6" s="345">
        <f>[1]PulplogsExp!AQ$266</f>
        <v>2.3299499999999997E-4</v>
      </c>
      <c r="AT6" s="345">
        <f>[1]PulplogsExp!AR$266</f>
        <v>0</v>
      </c>
      <c r="AU6" s="345">
        <f>[1]PulplogsExp!AS$266</f>
        <v>0</v>
      </c>
      <c r="AV6" s="345">
        <f>[1]PulplogsExp!AT$266</f>
        <v>0</v>
      </c>
      <c r="AW6" s="345">
        <f>[1]PulplogsExp!AU$266</f>
        <v>0</v>
      </c>
      <c r="AX6" s="345">
        <f>[1]PulplogsExp!AV$266</f>
        <v>0</v>
      </c>
      <c r="AY6" s="345">
        <f>[1]PulplogsExp!AW$266</f>
        <v>0</v>
      </c>
      <c r="AZ6" s="345">
        <f>[1]PulplogsExp!AX$266</f>
        <v>0</v>
      </c>
      <c r="BA6" s="345">
        <f>[1]PulplogsExp!AY$266</f>
        <v>0</v>
      </c>
      <c r="BB6" s="345">
        <f>[1]PulplogsExp!AZ$266</f>
        <v>0</v>
      </c>
      <c r="BC6" s="346">
        <f>[1]PulplogsExp!BA$266</f>
        <v>0</v>
      </c>
      <c r="BD6" s="279"/>
    </row>
    <row r="7" spans="1:56" ht="17.149999999999999" customHeight="1">
      <c r="B7" s="17" t="s">
        <v>131</v>
      </c>
      <c r="C7" s="347"/>
      <c r="D7" s="348"/>
      <c r="E7" s="348">
        <f>1/$A$1*[1]PulplogsExp!D$268</f>
        <v>4.7879999999999996E-5</v>
      </c>
      <c r="F7" s="348">
        <f>1/$A$1*[1]PulplogsExp!E$268</f>
        <v>0</v>
      </c>
      <c r="G7" s="348">
        <f>1/$A$1*[1]PulplogsExp!F$268</f>
        <v>9.9999999999999995E-7</v>
      </c>
      <c r="H7" s="348">
        <f>1/$A$1*[1]PulplogsExp!G$268</f>
        <v>4.8999999999999998E-5</v>
      </c>
      <c r="I7" s="348">
        <f>1/$A$1*[1]PulplogsExp!H$268</f>
        <v>5.1E-5</v>
      </c>
      <c r="J7" s="348">
        <f>1/$A$1*[1]PulplogsExp!I$268</f>
        <v>2.9E-5</v>
      </c>
      <c r="K7" s="348">
        <f>1/$A$1*[1]PulplogsExp!J$268</f>
        <v>0</v>
      </c>
      <c r="L7" s="348">
        <f>1/$A$1*[1]PulplogsExp!K$268</f>
        <v>2.4999999999999998E-5</v>
      </c>
      <c r="M7" s="348">
        <f>1/$A$1*[1]PulplogsExp!L$268</f>
        <v>0</v>
      </c>
      <c r="N7" s="348">
        <f>1/$A$1*[1]PulplogsExp!M$268</f>
        <v>0</v>
      </c>
      <c r="O7" s="348">
        <f>1/$A$1*[1]PulplogsExp!N$268</f>
        <v>0</v>
      </c>
      <c r="P7" s="348">
        <f>1/$A$1*[1]PulplogsExp!O$268</f>
        <v>0</v>
      </c>
      <c r="Q7" s="348">
        <f>1/$A$1*[1]PulplogsExp!P$268</f>
        <v>9.9999999999999995E-7</v>
      </c>
      <c r="R7" s="348">
        <f>1/$A$1*[1]PulplogsExp!Q$268</f>
        <v>0</v>
      </c>
      <c r="S7" s="348">
        <f>1/$A$1*[1]PulplogsExp!R$268</f>
        <v>9.9999999999999995E-7</v>
      </c>
      <c r="T7" s="348">
        <f>1/$A$1*[1]PulplogsExp!S$268</f>
        <v>0</v>
      </c>
      <c r="U7" s="348">
        <f>1/$A$1*[1]PulplogsExp!T$268</f>
        <v>0</v>
      </c>
      <c r="V7" s="348">
        <f>1/$A$1*[1]PulplogsExp!U$268</f>
        <v>0</v>
      </c>
      <c r="W7" s="348">
        <f>1/$A$1*[1]PulplogsExp!V$268</f>
        <v>0</v>
      </c>
      <c r="X7" s="348">
        <f>1/$A$1*[1]PulplogsExp!W$268</f>
        <v>0</v>
      </c>
      <c r="Y7" s="348">
        <f>1/$A$1*[1]PulplogsExp!X$268</f>
        <v>0</v>
      </c>
      <c r="Z7" s="348">
        <f>1/$A$1*[1]PulplogsExp!Y$268</f>
        <v>0</v>
      </c>
      <c r="AA7" s="348">
        <f>1/$A$1*[1]PulplogsExp!Z$268</f>
        <v>0</v>
      </c>
      <c r="AB7" s="348">
        <f>1/$A$1*[1]PulplogsExp!AA$268</f>
        <v>0</v>
      </c>
      <c r="AC7" s="4"/>
      <c r="AD7" s="349"/>
      <c r="AE7" s="350"/>
      <c r="AF7" s="350">
        <f>[1]PulplogsExp!AD$268</f>
        <v>1.2860160000000001E-2</v>
      </c>
      <c r="AG7" s="350">
        <f>[1]PulplogsExp!AE$268</f>
        <v>0</v>
      </c>
      <c r="AH7" s="350">
        <f>[1]PulplogsExp!AF$268</f>
        <v>8.2246668000000005E-3</v>
      </c>
      <c r="AI7" s="350">
        <f>[1]PulplogsExp!AG$268</f>
        <v>5.5399773000000003E-3</v>
      </c>
      <c r="AJ7" s="350">
        <f>[1]PulplogsExp!AH$268</f>
        <v>4.5579535600000005E-2</v>
      </c>
      <c r="AK7" s="350">
        <f>[1]PulplogsExp!AI$268</f>
        <v>3.3996623000000004E-2</v>
      </c>
      <c r="AL7" s="350">
        <f>[1]PulplogsExp!AJ$268</f>
        <v>0</v>
      </c>
      <c r="AM7" s="350">
        <f>[1]PulplogsExp!AK$268</f>
        <v>1.0460999999999999E-3</v>
      </c>
      <c r="AN7" s="350">
        <f>[1]PulplogsExp!AL$268</f>
        <v>0</v>
      </c>
      <c r="AO7" s="350">
        <f>[1]PulplogsExp!AM$268</f>
        <v>0</v>
      </c>
      <c r="AP7" s="350">
        <f>[1]PulplogsExp!AN$268</f>
        <v>0</v>
      </c>
      <c r="AQ7" s="350">
        <f>[1]PulplogsExp!AO$268</f>
        <v>0</v>
      </c>
      <c r="AR7" s="350">
        <f>[1]PulplogsExp!AP$268</f>
        <v>1.883813E-3</v>
      </c>
      <c r="AS7" s="350">
        <f>[1]PulplogsExp!AQ$268</f>
        <v>0</v>
      </c>
      <c r="AT7" s="350">
        <f>[1]PulplogsExp!AR$268</f>
        <v>1.1069E-4</v>
      </c>
      <c r="AU7" s="350">
        <f>[1]PulplogsExp!AS$268</f>
        <v>0</v>
      </c>
      <c r="AV7" s="350">
        <f>[1]PulplogsExp!AT$268</f>
        <v>0</v>
      </c>
      <c r="AW7" s="350">
        <f>[1]PulplogsExp!AU$268</f>
        <v>0</v>
      </c>
      <c r="AX7" s="350">
        <f>[1]PulplogsExp!AV$268</f>
        <v>0</v>
      </c>
      <c r="AY7" s="350">
        <f>[1]PulplogsExp!AW$268</f>
        <v>0</v>
      </c>
      <c r="AZ7" s="350">
        <f>[1]PulplogsExp!AX$268</f>
        <v>0</v>
      </c>
      <c r="BA7" s="350">
        <f>[1]PulplogsExp!AY$268</f>
        <v>0</v>
      </c>
      <c r="BB7" s="350">
        <f>[1]PulplogsExp!AZ$268</f>
        <v>0</v>
      </c>
      <c r="BC7" s="351">
        <f>[1]PulplogsExp!BA$268</f>
        <v>0</v>
      </c>
      <c r="BD7" s="352"/>
    </row>
    <row r="8" spans="1:56" ht="17.149999999999999" customHeight="1">
      <c r="B8" s="17" t="s">
        <v>125</v>
      </c>
      <c r="C8" s="347"/>
      <c r="D8" s="348"/>
      <c r="E8" s="348">
        <f>1/$A$1*[1]PulplogsExp!D$269</f>
        <v>0</v>
      </c>
      <c r="F8" s="348">
        <f>1/$A$1*[1]PulplogsExp!E$269</f>
        <v>0</v>
      </c>
      <c r="G8" s="348">
        <f>1/$A$1*[1]PulplogsExp!F$269</f>
        <v>0</v>
      </c>
      <c r="H8" s="348">
        <f>1/$A$1*[1]PulplogsExp!G$269</f>
        <v>0</v>
      </c>
      <c r="I8" s="348">
        <f>1/$A$1*[1]PulplogsExp!H$269</f>
        <v>0</v>
      </c>
      <c r="J8" s="348">
        <f>1/$A$1*[1]PulplogsExp!I$269</f>
        <v>0</v>
      </c>
      <c r="K8" s="348">
        <f>1/$A$1*[1]PulplogsExp!J$269</f>
        <v>3.8999999999999999E-5</v>
      </c>
      <c r="L8" s="348">
        <f>1/$A$1*[1]PulplogsExp!K$269</f>
        <v>0</v>
      </c>
      <c r="M8" s="348">
        <f>1/$A$1*[1]PulplogsExp!L$269</f>
        <v>0</v>
      </c>
      <c r="N8" s="348">
        <f>1/$A$1*[1]PulplogsExp!M$269</f>
        <v>0</v>
      </c>
      <c r="O8" s="348">
        <f>1/$A$1*[1]PulplogsExp!N$269</f>
        <v>0</v>
      </c>
      <c r="P8" s="348">
        <f>1/$A$1*[1]PulplogsExp!O$269</f>
        <v>0</v>
      </c>
      <c r="Q8" s="348">
        <f>1/$A$1*[1]PulplogsExp!P$269</f>
        <v>0</v>
      </c>
      <c r="R8" s="348">
        <f>1/$A$1*[1]PulplogsExp!Q$269</f>
        <v>0</v>
      </c>
      <c r="S8" s="348">
        <f>1/$A$1*[1]PulplogsExp!R$269</f>
        <v>0</v>
      </c>
      <c r="T8" s="348">
        <f>1/$A$1*[1]PulplogsExp!S$269</f>
        <v>0</v>
      </c>
      <c r="U8" s="348">
        <f>1/$A$1*[1]PulplogsExp!T$269</f>
        <v>0</v>
      </c>
      <c r="V8" s="348">
        <f>1/$A$1*[1]PulplogsExp!U$269</f>
        <v>0</v>
      </c>
      <c r="W8" s="348">
        <f>1/$A$1*[1]PulplogsExp!V$269</f>
        <v>0</v>
      </c>
      <c r="X8" s="348">
        <f>1/$A$1*[1]PulplogsExp!W$269</f>
        <v>0</v>
      </c>
      <c r="Y8" s="348">
        <f>1/$A$1*[1]PulplogsExp!X$269</f>
        <v>0</v>
      </c>
      <c r="Z8" s="348">
        <f>1/$A$1*[1]PulplogsExp!Y$269</f>
        <v>0</v>
      </c>
      <c r="AA8" s="348">
        <f>1/$A$1*[1]PulplogsExp!Z$269</f>
        <v>0</v>
      </c>
      <c r="AB8" s="348">
        <f>1/$A$1*[1]PulplogsExp!AA$269</f>
        <v>0</v>
      </c>
      <c r="AC8" s="353"/>
      <c r="AD8" s="349"/>
      <c r="AE8" s="350"/>
      <c r="AF8" s="350">
        <f>[1]PulplogsExp!AD$269</f>
        <v>0</v>
      </c>
      <c r="AG8" s="350">
        <f>[1]PulplogsExp!AE$269</f>
        <v>0</v>
      </c>
      <c r="AH8" s="350">
        <f>[1]PulplogsExp!AF$269</f>
        <v>0</v>
      </c>
      <c r="AI8" s="350">
        <f>[1]PulplogsExp!AG$269</f>
        <v>0</v>
      </c>
      <c r="AJ8" s="350">
        <f>[1]PulplogsExp!AH$269</f>
        <v>0</v>
      </c>
      <c r="AK8" s="350">
        <f>[1]PulplogsExp!AI$269</f>
        <v>0</v>
      </c>
      <c r="AL8" s="350">
        <f>[1]PulplogsExp!AJ$269</f>
        <v>2.9121840000000004E-3</v>
      </c>
      <c r="AM8" s="350">
        <f>[1]PulplogsExp!AK$269</f>
        <v>0</v>
      </c>
      <c r="AN8" s="350">
        <f>[1]PulplogsExp!AL$269</f>
        <v>0</v>
      </c>
      <c r="AO8" s="350">
        <f>[1]PulplogsExp!AM$269</f>
        <v>0</v>
      </c>
      <c r="AP8" s="350">
        <f>[1]PulplogsExp!AN$269</f>
        <v>0</v>
      </c>
      <c r="AQ8" s="350">
        <f>[1]PulplogsExp!AO$269</f>
        <v>0</v>
      </c>
      <c r="AR8" s="350">
        <f>[1]PulplogsExp!AP$269</f>
        <v>0</v>
      </c>
      <c r="AS8" s="350">
        <f>[1]PulplogsExp!AQ$269</f>
        <v>0</v>
      </c>
      <c r="AT8" s="350">
        <f>[1]PulplogsExp!AR$269</f>
        <v>0</v>
      </c>
      <c r="AU8" s="350">
        <f>[1]PulplogsExp!AS$269</f>
        <v>0</v>
      </c>
      <c r="AV8" s="350">
        <f>[1]PulplogsExp!AT$269</f>
        <v>0</v>
      </c>
      <c r="AW8" s="350">
        <f>[1]PulplogsExp!AU$269</f>
        <v>0</v>
      </c>
      <c r="AX8" s="350">
        <f>[1]PulplogsExp!AV$269</f>
        <v>0</v>
      </c>
      <c r="AY8" s="350">
        <f>[1]PulplogsExp!AW$269</f>
        <v>0</v>
      </c>
      <c r="AZ8" s="350">
        <f>[1]PulplogsExp!AX$269</f>
        <v>0</v>
      </c>
      <c r="BA8" s="350">
        <f>[1]PulplogsExp!AY$269</f>
        <v>0</v>
      </c>
      <c r="BB8" s="350">
        <f>[1]PulplogsExp!AZ$269</f>
        <v>0</v>
      </c>
      <c r="BC8" s="351">
        <f>[1]PulplogsExp!BA$269</f>
        <v>0</v>
      </c>
      <c r="BD8" s="352"/>
    </row>
    <row r="9" spans="1:56" ht="17.149999999999999" customHeight="1">
      <c r="B9" s="17" t="s">
        <v>126</v>
      </c>
      <c r="C9" s="347"/>
      <c r="D9" s="348"/>
      <c r="E9" s="348">
        <f>1/$A$1*[1]PulplogsExp!D$267</f>
        <v>5.265999999999999E-4</v>
      </c>
      <c r="F9" s="348">
        <f>1/$A$1*[1]PulplogsExp!E$267</f>
        <v>1.7900000000000001E-4</v>
      </c>
      <c r="G9" s="348">
        <f>1/$A$1*[1]PulplogsExp!F$267</f>
        <v>1.7099999999999997E-3</v>
      </c>
      <c r="H9" s="348">
        <f>1/$A$1*[1]PulplogsExp!G$267</f>
        <v>6.3599999999999996E-4</v>
      </c>
      <c r="I9" s="348">
        <f>1/$A$1*[1]PulplogsExp!H$267</f>
        <v>1.84E-4</v>
      </c>
      <c r="J9" s="348">
        <f>1/$A$1*[1]PulplogsExp!I$267</f>
        <v>2.9489999999999998E-3</v>
      </c>
      <c r="K9" s="348">
        <f>1/$A$1*[1]PulplogsExp!J$267</f>
        <v>4.6466600000000004E-3</v>
      </c>
      <c r="L9" s="348">
        <f>1/$A$1*[1]PulplogsExp!K$267</f>
        <v>4.7749999999999997E-3</v>
      </c>
      <c r="M9" s="348">
        <f>1/$A$1*[1]PulplogsExp!L$267</f>
        <v>4.1659999999999996E-3</v>
      </c>
      <c r="N9" s="348">
        <f>1/$A$1*[1]PulplogsExp!M$267</f>
        <v>1.9858999999999995E-2</v>
      </c>
      <c r="O9" s="348">
        <f>1/$A$1*[1]PulplogsExp!N$267</f>
        <v>7.2319999999999997E-3</v>
      </c>
      <c r="P9" s="348">
        <f>1/$A$1*[1]PulplogsExp!O$267</f>
        <v>1.5554E-2</v>
      </c>
      <c r="Q9" s="348">
        <f>1/$A$1*[1]PulplogsExp!P$267</f>
        <v>1.1830999999999998E-2</v>
      </c>
      <c r="R9" s="348">
        <f>1/$A$1*[1]PulplogsExp!Q$267</f>
        <v>8.5599999999999982E-3</v>
      </c>
      <c r="S9" s="348">
        <f>1/$A$1*[1]PulplogsExp!R$267</f>
        <v>5.6419999999999994E-3</v>
      </c>
      <c r="T9" s="348">
        <f>1/$A$1*[1]PulplogsExp!S$267</f>
        <v>0</v>
      </c>
      <c r="U9" s="348">
        <f>1/$A$1*[1]PulplogsExp!T$267</f>
        <v>9.77E-4</v>
      </c>
      <c r="V9" s="348">
        <f>1/$A$1*[1]PulplogsExp!U$267</f>
        <v>0</v>
      </c>
      <c r="W9" s="348">
        <f>1/$A$1*[1]PulplogsExp!V$267</f>
        <v>0</v>
      </c>
      <c r="X9" s="348">
        <f>1/$A$1*[1]PulplogsExp!W$267</f>
        <v>0</v>
      </c>
      <c r="Y9" s="348">
        <f>1/$A$1*[1]PulplogsExp!X$267</f>
        <v>0</v>
      </c>
      <c r="Z9" s="348">
        <f>1/$A$1*[1]PulplogsExp!Y$267</f>
        <v>0</v>
      </c>
      <c r="AA9" s="348">
        <f>1/$A$1*[1]PulplogsExp!Z$267</f>
        <v>0</v>
      </c>
      <c r="AB9" s="348">
        <f>1/$A$1*[1]PulplogsExp!AA$267</f>
        <v>0</v>
      </c>
      <c r="AC9" s="353"/>
      <c r="AD9" s="349"/>
      <c r="AE9" s="350"/>
      <c r="AF9" s="350">
        <f>[1]PulplogsExp!AD$267</f>
        <v>0.24385605599999999</v>
      </c>
      <c r="AG9" s="350">
        <f>[1]PulplogsExp!AE$267</f>
        <v>0.18900881440000003</v>
      </c>
      <c r="AH9" s="350">
        <f>[1]PulplogsExp!AF$267</f>
        <v>0.22093778629999999</v>
      </c>
      <c r="AI9" s="350">
        <f>[1]PulplogsExp!AG$267</f>
        <v>8.2605751800000016E-2</v>
      </c>
      <c r="AJ9" s="350">
        <f>[1]PulplogsExp!AH$267</f>
        <v>6.325712800000001E-3</v>
      </c>
      <c r="AK9" s="350">
        <f>[1]PulplogsExp!AI$267</f>
        <v>0.19742052500000001</v>
      </c>
      <c r="AL9" s="350">
        <f>[1]PulplogsExp!AJ$267</f>
        <v>0.5048829868000001</v>
      </c>
      <c r="AM9" s="350">
        <f>[1]PulplogsExp!AK$267</f>
        <v>0.514304604</v>
      </c>
      <c r="AN9" s="350">
        <f>[1]PulplogsExp!AL$267</f>
        <v>0.64307188170000007</v>
      </c>
      <c r="AO9" s="350">
        <f>[1]PulplogsExp!AM$267</f>
        <v>2.7329748479999996</v>
      </c>
      <c r="AP9" s="350">
        <f>[1]PulplogsExp!AN$267</f>
        <v>1.3916683792</v>
      </c>
      <c r="AQ9" s="350">
        <f>[1]PulplogsExp!AO$267</f>
        <v>2.7077448890999998</v>
      </c>
      <c r="AR9" s="350">
        <f>[1]PulplogsExp!AP$267</f>
        <v>2.5999156834999999</v>
      </c>
      <c r="AS9" s="350">
        <f>[1]PulplogsExp!AQ$267</f>
        <v>1.9114654614999997</v>
      </c>
      <c r="AT9" s="350">
        <f>[1]PulplogsExp!AR$267</f>
        <v>1.1521877065999999</v>
      </c>
      <c r="AU9" s="350">
        <f>[1]PulplogsExp!AS$267</f>
        <v>0</v>
      </c>
      <c r="AV9" s="350">
        <f>[1]PulplogsExp!AT$267</f>
        <v>0.180987069</v>
      </c>
      <c r="AW9" s="350">
        <f>[1]PulplogsExp!AU$267</f>
        <v>0</v>
      </c>
      <c r="AX9" s="350">
        <f>[1]PulplogsExp!AV$267</f>
        <v>0</v>
      </c>
      <c r="AY9" s="350">
        <f>[1]PulplogsExp!AW$267</f>
        <v>0</v>
      </c>
      <c r="AZ9" s="350">
        <f>[1]PulplogsExp!AX$267</f>
        <v>0</v>
      </c>
      <c r="BA9" s="350">
        <f>[1]PulplogsExp!AY$267</f>
        <v>0</v>
      </c>
      <c r="BB9" s="350">
        <f>[1]PulplogsExp!AZ$267</f>
        <v>0</v>
      </c>
      <c r="BC9" s="351">
        <f>[1]PulplogsExp!BA$267</f>
        <v>0</v>
      </c>
      <c r="BD9" s="352"/>
    </row>
    <row r="10" spans="1:56" ht="17.149999999999999" customHeight="1">
      <c r="B10" s="14" t="s">
        <v>183</v>
      </c>
      <c r="C10" s="296"/>
      <c r="D10" s="70"/>
      <c r="E10" s="74">
        <f>1/$A$1*[1]PulplogsExp!D$264</f>
        <v>0.73156887999999998</v>
      </c>
      <c r="F10" s="74">
        <f>1/$A$1*[1]PulplogsExp!E$264</f>
        <v>0.7362740000000001</v>
      </c>
      <c r="G10" s="74">
        <f>1/$A$1*[1]PulplogsExp!F$264</f>
        <v>0.83625123999999995</v>
      </c>
      <c r="H10" s="74">
        <f>1/$A$1*[1]PulplogsExp!G$264</f>
        <v>1.1664298200000001</v>
      </c>
      <c r="I10" s="74">
        <f>1/$A$1*[1]PulplogsExp!H$264</f>
        <v>1.3751203599999997</v>
      </c>
      <c r="J10" s="74">
        <f>1/$A$1*[1]PulplogsExp!I$264</f>
        <v>1.4293220559999995</v>
      </c>
      <c r="K10" s="74">
        <f>1/$A$1*[1]PulplogsExp!J$264</f>
        <v>1.0823772800000002</v>
      </c>
      <c r="L10" s="74">
        <f>1/$A$1*[1]PulplogsExp!K$264</f>
        <v>0.60454538000000013</v>
      </c>
      <c r="M10" s="74">
        <f>1/$A$1*[1]PulplogsExp!L$264</f>
        <v>0.59701256000000003</v>
      </c>
      <c r="N10" s="74">
        <f>1/$A$1*[1]PulplogsExp!M$264</f>
        <v>0.7004651844444445</v>
      </c>
      <c r="O10" s="74">
        <f>1/$A$1*[1]PulplogsExp!N$264</f>
        <v>0.75689313999999996</v>
      </c>
      <c r="P10" s="74">
        <f>1/$A$1*[1]PulplogsExp!O$264</f>
        <v>0.71407841999999999</v>
      </c>
      <c r="Q10" s="74">
        <f>1/$A$1*[1]PulplogsExp!P$264</f>
        <v>0.69668699999999983</v>
      </c>
      <c r="R10" s="74">
        <f>1/$A$1*[1]PulplogsExp!Q$264</f>
        <v>0.68084984000000015</v>
      </c>
      <c r="S10" s="74">
        <f>1/$A$1*[1]PulplogsExp!R$264</f>
        <v>0.71533685499999999</v>
      </c>
      <c r="T10" s="74">
        <f>1/$A$1*[1]PulplogsExp!S$264</f>
        <v>3.5550245714285708E-2</v>
      </c>
      <c r="U10" s="74">
        <f>1/$A$1*[1]PulplogsExp!T$264</f>
        <v>6.1950669999999999E-2</v>
      </c>
      <c r="V10" s="74">
        <f>1/$A$1*[1]PulplogsExp!U$264</f>
        <v>0</v>
      </c>
      <c r="W10" s="74">
        <f>1/$A$1*[1]PulplogsExp!V$264</f>
        <v>0</v>
      </c>
      <c r="X10" s="74">
        <f>1/$A$1*[1]PulplogsExp!W$264</f>
        <v>0</v>
      </c>
      <c r="Y10" s="74">
        <f>1/$A$1*[1]PulplogsExp!X$264</f>
        <v>0</v>
      </c>
      <c r="Z10" s="74">
        <f>1/$A$1*[1]PulplogsExp!Y$264</f>
        <v>0</v>
      </c>
      <c r="AA10" s="74">
        <f>1/$A$1*[1]PulplogsExp!Z$264</f>
        <v>0</v>
      </c>
      <c r="AB10" s="74">
        <f>1/$A$1*[1]PulplogsExp!AA$264</f>
        <v>0</v>
      </c>
      <c r="AC10" s="161"/>
      <c r="AD10" s="69"/>
      <c r="AE10" s="70"/>
      <c r="AF10" s="70">
        <f>[1]PulplogsExp!AD$264</f>
        <v>29.810223446400002</v>
      </c>
      <c r="AG10" s="70">
        <f>[1]PulplogsExp!AE$264</f>
        <v>38.407972960000002</v>
      </c>
      <c r="AH10" s="70">
        <f>[1]PulplogsExp!AF$264</f>
        <v>45.178224097999994</v>
      </c>
      <c r="AI10" s="70">
        <f>[1]PulplogsExp!AG$264</f>
        <v>62.286366628200007</v>
      </c>
      <c r="AJ10" s="70">
        <f>[1]PulplogsExp!AH$264</f>
        <v>85.088904389999996</v>
      </c>
      <c r="AK10" s="70">
        <f>[1]PulplogsExp!AI$264</f>
        <v>112.02293220600002</v>
      </c>
      <c r="AL10" s="70">
        <f>[1]PulplogsExp!AJ$264</f>
        <v>90.14702194920001</v>
      </c>
      <c r="AM10" s="70">
        <f>[1]PulplogsExp!AK$264</f>
        <v>40.624456620000004</v>
      </c>
      <c r="AN10" s="70">
        <f>[1]PulplogsExp!AL$264</f>
        <v>45.479652449400007</v>
      </c>
      <c r="AO10" s="70">
        <f>[1]PulplogsExp!AM$264</f>
        <v>57.823514351999997</v>
      </c>
      <c r="AP10" s="70">
        <f>[1]PulplogsExp!AN$264</f>
        <v>51.836156644800013</v>
      </c>
      <c r="AQ10" s="70">
        <f>[1]PulplogsExp!AO$264</f>
        <v>52.863230221200006</v>
      </c>
      <c r="AR10" s="70">
        <f>[1]PulplogsExp!AP$264</f>
        <v>60.739568670499999</v>
      </c>
      <c r="AS10" s="70">
        <f>[1]PulplogsExp!AQ$264</f>
        <v>51.019585287999995</v>
      </c>
      <c r="AT10" s="70">
        <f>[1]PulplogsExp!AR$264</f>
        <v>49.664871808399994</v>
      </c>
      <c r="AU10" s="70">
        <f>[1]PulplogsExp!AS$264</f>
        <v>1.8432117418</v>
      </c>
      <c r="AV10" s="70">
        <f>[1]PulplogsExp!AT$264</f>
        <v>4.0628974580000001</v>
      </c>
      <c r="AW10" s="70">
        <f>[1]PulplogsExp!AU$264</f>
        <v>0</v>
      </c>
      <c r="AX10" s="70">
        <f>[1]PulplogsExp!AV$264</f>
        <v>0</v>
      </c>
      <c r="AY10" s="70">
        <f>[1]PulplogsExp!AW$264</f>
        <v>0</v>
      </c>
      <c r="AZ10" s="70">
        <f>[1]PulplogsExp!AX$264</f>
        <v>0</v>
      </c>
      <c r="BA10" s="70">
        <f>[1]PulplogsExp!AY$264</f>
        <v>0</v>
      </c>
      <c r="BB10" s="70">
        <f>[1]PulplogsExp!AZ$264</f>
        <v>0</v>
      </c>
      <c r="BC10" s="80">
        <f>[1]PulplogsExp!BA$264</f>
        <v>0</v>
      </c>
      <c r="BD10" s="280"/>
    </row>
    <row r="11" spans="1:56">
      <c r="B11" s="5" t="s">
        <v>56</v>
      </c>
      <c r="C11" s="126"/>
      <c r="D11" s="76"/>
      <c r="E11" s="12">
        <f>1/$A$1*[1]PulplogsExp!D$16</f>
        <v>0.15543497999999997</v>
      </c>
      <c r="F11" s="12">
        <f>1/$A$1*[1]PulplogsExp!E$16</f>
        <v>0.22081383999999998</v>
      </c>
      <c r="G11" s="12">
        <f>1/$A$1*[1]PulplogsExp!F$16</f>
        <v>0.23198199999999997</v>
      </c>
      <c r="H11" s="12">
        <f>1/$A$1*[1]PulplogsExp!G$16</f>
        <v>0.35733899999999996</v>
      </c>
      <c r="I11" s="12">
        <f>1/$A$1*[1]PulplogsExp!H$16</f>
        <v>0.60321499999999995</v>
      </c>
      <c r="J11" s="12">
        <f>1/$A$1*[1]PulplogsExp!I$16</f>
        <v>0.53386599999999995</v>
      </c>
      <c r="K11" s="12">
        <f>1/$A$1*[1]PulplogsExp!J$16</f>
        <v>0.41237699999999999</v>
      </c>
      <c r="L11" s="12">
        <f>1/$A$1*[1]PulplogsExp!K$16</f>
        <v>0.33074799999999999</v>
      </c>
      <c r="M11" s="12">
        <f>1/$A$1*[1]PulplogsExp!L$16</f>
        <v>0.24778799999999995</v>
      </c>
      <c r="N11" s="12">
        <f>1/$A$1*[1]PulplogsExp!M$16</f>
        <v>0.27709300000000003</v>
      </c>
      <c r="O11" s="12">
        <f>1/$A$1*[1]PulplogsExp!N$16</f>
        <v>0.24106899999999998</v>
      </c>
      <c r="P11" s="12">
        <f>1/$A$1*[1]PulplogsExp!O$16</f>
        <v>0.218358</v>
      </c>
      <c r="Q11" s="12">
        <f>1/$A$1*[1]PulplogsExp!P$16</f>
        <v>0.159525</v>
      </c>
      <c r="R11" s="12">
        <f>1/$A$1*[1]PulplogsExp!Q$16</f>
        <v>0.22794142000000001</v>
      </c>
      <c r="S11" s="12">
        <f>1/$A$1*[1]PulplogsExp!R$16</f>
        <v>0.20824357500000001</v>
      </c>
      <c r="T11" s="12">
        <f>1/$A$1*[1]PulplogsExp!S$16</f>
        <v>1.6652799999999999E-3</v>
      </c>
      <c r="U11" s="12">
        <f>1/$A$1*[1]PulplogsExp!T$16</f>
        <v>2.994666E-2</v>
      </c>
      <c r="V11" s="12">
        <f>1/$A$1*[1]PulplogsExp!U$16</f>
        <v>0</v>
      </c>
      <c r="W11" s="12">
        <f>1/$A$1*[1]PulplogsExp!V$16</f>
        <v>0</v>
      </c>
      <c r="X11" s="12">
        <f>1/$A$1*[1]PulplogsExp!W$16</f>
        <v>0</v>
      </c>
      <c r="Y11" s="12">
        <f>1/$A$1*[1]PulplogsExp!X$16</f>
        <v>0</v>
      </c>
      <c r="Z11" s="12">
        <f>1/$A$1*[1]PulplogsExp!Y$16</f>
        <v>0</v>
      </c>
      <c r="AA11" s="12">
        <f>1/$A$1*[1]PulplogsExp!Z$16</f>
        <v>0</v>
      </c>
      <c r="AB11" s="12">
        <f>1/$A$1*[1]PulplogsExp!AA$16</f>
        <v>0</v>
      </c>
      <c r="AC11" s="13"/>
      <c r="AD11" s="128"/>
      <c r="AE11" s="116"/>
      <c r="AF11" s="116">
        <f>[1]PulplogsExp!AD$16</f>
        <v>6.8302910160000003</v>
      </c>
      <c r="AG11" s="116">
        <f>[1]PulplogsExp!AE$16</f>
        <v>10.9152757168</v>
      </c>
      <c r="AH11" s="116">
        <f>[1]PulplogsExp!AF$16</f>
        <v>14.1309428288</v>
      </c>
      <c r="AI11" s="116">
        <f>[1]PulplogsExp!AG$16</f>
        <v>21.822526697400001</v>
      </c>
      <c r="AJ11" s="116">
        <f>[1]PulplogsExp!AH$16</f>
        <v>41.950333037200004</v>
      </c>
      <c r="AK11" s="116">
        <f>[1]PulplogsExp!AI$16</f>
        <v>45.474294622999999</v>
      </c>
      <c r="AL11" s="116">
        <f>[1]PulplogsExp!AJ$16</f>
        <v>36.164733442400006</v>
      </c>
      <c r="AM11" s="116">
        <f>[1]PulplogsExp!AK$16</f>
        <v>21.188077627199998</v>
      </c>
      <c r="AN11" s="116">
        <f>[1]PulplogsExp!AL$16</f>
        <v>19.5255565416</v>
      </c>
      <c r="AO11" s="116">
        <f>[1]PulplogsExp!AM$16</f>
        <v>26.194024031999998</v>
      </c>
      <c r="AP11" s="116">
        <f>[1]PulplogsExp!AN$16</f>
        <v>18.7528984016</v>
      </c>
      <c r="AQ11" s="116">
        <f>[1]PulplogsExp!AO$16</f>
        <v>15.9960494391</v>
      </c>
      <c r="AR11" s="116">
        <f>[1]PulplogsExp!AP$16</f>
        <v>13.633294173500001</v>
      </c>
      <c r="AS11" s="116">
        <f>[1]PulplogsExp!AQ$16</f>
        <v>16.891949994499999</v>
      </c>
      <c r="AT11" s="167">
        <f>[1]PulplogsExp!AR$16</f>
        <v>14.219998947199999</v>
      </c>
      <c r="AU11" s="167">
        <f>[1]PulplogsExp!AS$16</f>
        <v>9.06934457E-2</v>
      </c>
      <c r="AV11" s="167">
        <f>[1]PulplogsExp!AT$16</f>
        <v>1.927379009</v>
      </c>
      <c r="AW11" s="167">
        <f>[1]PulplogsExp!AU$16</f>
        <v>0</v>
      </c>
      <c r="AX11" s="167">
        <f>[1]PulplogsExp!AV$16</f>
        <v>0</v>
      </c>
      <c r="AY11" s="167">
        <f>[1]PulplogsExp!AW$16</f>
        <v>0</v>
      </c>
      <c r="AZ11" s="167">
        <f>[1]PulplogsExp!AX$16</f>
        <v>0</v>
      </c>
      <c r="BA11" s="167">
        <f>[1]PulplogsExp!AY$16</f>
        <v>0</v>
      </c>
      <c r="BB11" s="167">
        <f>[1]PulplogsExp!AZ$16</f>
        <v>0</v>
      </c>
      <c r="BC11" s="168">
        <f>[1]PulplogsExp!BA$16</f>
        <v>0</v>
      </c>
      <c r="BD11" s="280"/>
    </row>
    <row r="12" spans="1:56">
      <c r="B12" s="5" t="s">
        <v>34</v>
      </c>
      <c r="C12" s="126"/>
      <c r="D12" s="76"/>
      <c r="E12" s="12">
        <f>1/$A$1*[1]PulplogsExp!D$23</f>
        <v>5.6305000000000001E-2</v>
      </c>
      <c r="F12" s="12">
        <f>1/$A$1*[1]PulplogsExp!E$23</f>
        <v>9.3736E-2</v>
      </c>
      <c r="G12" s="12">
        <f>1/$A$1*[1]PulplogsExp!F$23</f>
        <v>9.4598999999999989E-2</v>
      </c>
      <c r="H12" s="12">
        <f>1/$A$1*[1]PulplogsExp!G$23</f>
        <v>0.12740600000000002</v>
      </c>
      <c r="I12" s="12">
        <f>1/$A$1*[1]PulplogsExp!H$23</f>
        <v>0.10337814000000001</v>
      </c>
      <c r="J12" s="12">
        <f>1/$A$1*[1]PulplogsExp!I$23</f>
        <v>0.29329899999999998</v>
      </c>
      <c r="K12" s="12">
        <f>1/$A$1*[1]PulplogsExp!J$23</f>
        <v>0.24056</v>
      </c>
      <c r="L12" s="12">
        <f>1/$A$1*[1]PulplogsExp!K$23</f>
        <v>8.8738000000000011E-2</v>
      </c>
      <c r="M12" s="12">
        <f>1/$A$1*[1]PulplogsExp!L$23</f>
        <v>0.14444399999999999</v>
      </c>
      <c r="N12" s="12">
        <f>1/$A$1*[1]PulplogsExp!M$23</f>
        <v>8.2488000000000006E-2</v>
      </c>
      <c r="O12" s="12">
        <f>1/$A$1*[1]PulplogsExp!N$23</f>
        <v>8.9868000000000003E-2</v>
      </c>
      <c r="P12" s="12">
        <f>1/$A$1*[1]PulplogsExp!O$23</f>
        <v>0.16734099999999999</v>
      </c>
      <c r="Q12" s="12">
        <f>1/$A$1*[1]PulplogsExp!P$23</f>
        <v>0.203927</v>
      </c>
      <c r="R12" s="12">
        <f>1/$A$1*[1]PulplogsExp!Q$23</f>
        <v>0.19032099999999999</v>
      </c>
      <c r="S12" s="12">
        <f>1/$A$1*[1]PulplogsExp!R$23</f>
        <v>0.17708014</v>
      </c>
      <c r="T12" s="12">
        <f>1/$A$1*[1]PulplogsExp!S$23</f>
        <v>3.4699999999999998E-4</v>
      </c>
      <c r="U12" s="12">
        <f>1/$A$1*[1]PulplogsExp!T$23</f>
        <v>5.8260900000000008E-3</v>
      </c>
      <c r="V12" s="12">
        <f>1/$A$1*[1]PulplogsExp!U$23</f>
        <v>0</v>
      </c>
      <c r="W12" s="12">
        <f>1/$A$1*[1]PulplogsExp!V$23</f>
        <v>0</v>
      </c>
      <c r="X12" s="12">
        <f>1/$A$1*[1]PulplogsExp!W$23</f>
        <v>0</v>
      </c>
      <c r="Y12" s="12">
        <f>1/$A$1*[1]PulplogsExp!X$23</f>
        <v>0</v>
      </c>
      <c r="Z12" s="12">
        <f>1/$A$1*[1]PulplogsExp!Y$23</f>
        <v>0</v>
      </c>
      <c r="AA12" s="12">
        <f>1/$A$1*[1]PulplogsExp!Z$23</f>
        <v>0</v>
      </c>
      <c r="AB12" s="12">
        <f>1/$A$1*[1]PulplogsExp!AA$23</f>
        <v>0</v>
      </c>
      <c r="AC12" s="13"/>
      <c r="AD12" s="128"/>
      <c r="AE12" s="116"/>
      <c r="AF12" s="116">
        <f>[1]PulplogsExp!AD$23</f>
        <v>1.3289585328</v>
      </c>
      <c r="AG12" s="116">
        <f>[1]PulplogsExp!AE$23</f>
        <v>2.3947255136000001</v>
      </c>
      <c r="AH12" s="116">
        <f>[1]PulplogsExp!AF$23</f>
        <v>2.8098345149000004</v>
      </c>
      <c r="AI12" s="116">
        <f>[1]PulplogsExp!AG$23</f>
        <v>4.8550430214000002</v>
      </c>
      <c r="AJ12" s="116">
        <f>[1]PulplogsExp!AH$23</f>
        <v>4.4602917364000003</v>
      </c>
      <c r="AK12" s="116">
        <f>[1]PulplogsExp!AI$23</f>
        <v>23.355645738500002</v>
      </c>
      <c r="AL12" s="116">
        <f>[1]PulplogsExp!AJ$23</f>
        <v>22.317704463200002</v>
      </c>
      <c r="AM12" s="116">
        <f>[1]PulplogsExp!AK$23</f>
        <v>7.2964219679999998</v>
      </c>
      <c r="AN12" s="116">
        <f>[1]PulplogsExp!AL$23</f>
        <v>11.761390333800001</v>
      </c>
      <c r="AO12" s="116">
        <f>[1]PulplogsExp!AM$23</f>
        <v>6.3525158880000001</v>
      </c>
      <c r="AP12" s="116">
        <f>[1]PulplogsExp!AN$23</f>
        <v>7.5077943247999999</v>
      </c>
      <c r="AQ12" s="116">
        <f>[1]PulplogsExp!AO$23</f>
        <v>14.907225247500001</v>
      </c>
      <c r="AR12" s="116">
        <f>[1]PulplogsExp!AP$23</f>
        <v>20.9194391385</v>
      </c>
      <c r="AS12" s="116">
        <f>[1]PulplogsExp!AQ$23</f>
        <v>16.842173386499997</v>
      </c>
      <c r="AT12" s="167">
        <f>[1]PulplogsExp!AR$23</f>
        <v>13.834288573199998</v>
      </c>
      <c r="AU12" s="167">
        <f>[1]PulplogsExp!AS$23</f>
        <v>1.9541550599999999E-2</v>
      </c>
      <c r="AV12" s="167">
        <f>[1]PulplogsExp!AT$23</f>
        <v>0.44001225599999999</v>
      </c>
      <c r="AW12" s="167">
        <f>[1]PulplogsExp!AU$23</f>
        <v>0</v>
      </c>
      <c r="AX12" s="167">
        <f>[1]PulplogsExp!AV$23</f>
        <v>0</v>
      </c>
      <c r="AY12" s="167">
        <f>[1]PulplogsExp!AW$23</f>
        <v>0</v>
      </c>
      <c r="AZ12" s="167">
        <f>[1]PulplogsExp!AX$23</f>
        <v>0</v>
      </c>
      <c r="BA12" s="167">
        <f>[1]PulplogsExp!AY$23</f>
        <v>0</v>
      </c>
      <c r="BB12" s="167">
        <f>[1]PulplogsExp!AZ$23</f>
        <v>0</v>
      </c>
      <c r="BC12" s="168">
        <f>[1]PulplogsExp!BA$23</f>
        <v>0</v>
      </c>
      <c r="BD12" s="280"/>
    </row>
    <row r="13" spans="1:56">
      <c r="B13" s="5" t="s">
        <v>221</v>
      </c>
      <c r="C13" s="128"/>
      <c r="D13" s="116"/>
      <c r="E13" s="12">
        <f>1/$A$1*[1]PulplogsExp!D$67</f>
        <v>0.15026799999999998</v>
      </c>
      <c r="F13" s="12">
        <f>1/$A$1*[1]PulplogsExp!E$67</f>
        <v>1.5450999999999999E-2</v>
      </c>
      <c r="G13" s="12">
        <f>1/$A$1*[1]PulplogsExp!F$67</f>
        <v>4.3250000000000007E-3</v>
      </c>
      <c r="H13" s="12">
        <f>1/$A$1*[1]PulplogsExp!G$67</f>
        <v>2.0382999999999998E-2</v>
      </c>
      <c r="I13" s="12">
        <f>1/$A$1*[1]PulplogsExp!H$67</f>
        <v>8.3903999999999992E-2</v>
      </c>
      <c r="J13" s="12">
        <f>1/$A$1*[1]PulplogsExp!I$67</f>
        <v>8.7968000000000005E-2</v>
      </c>
      <c r="K13" s="12">
        <f>1/$A$1*[1]PulplogsExp!J$67</f>
        <v>4.7497999999999999E-2</v>
      </c>
      <c r="L13" s="12">
        <f>1/$A$1*[1]PulplogsExp!K$67</f>
        <v>6.6328999999999999E-2</v>
      </c>
      <c r="M13" s="12">
        <f>1/$A$1*[1]PulplogsExp!L$67</f>
        <v>7.587300000000001E-2</v>
      </c>
      <c r="N13" s="12">
        <f>1/$A$1*[1]PulplogsExp!M$67</f>
        <v>0.14341100000000001</v>
      </c>
      <c r="O13" s="12">
        <f>1/$A$1*[1]PulplogsExp!N$67</f>
        <v>0.184974</v>
      </c>
      <c r="P13" s="12">
        <f>1/$A$1*[1]PulplogsExp!O$67</f>
        <v>0.10664899999999999</v>
      </c>
      <c r="Q13" s="12">
        <f>1/$A$1*[1]PulplogsExp!P$67</f>
        <v>8.3675999999999987E-2</v>
      </c>
      <c r="R13" s="12">
        <f>1/$A$1*[1]PulplogsExp!Q$67</f>
        <v>6.5934000000000006E-2</v>
      </c>
      <c r="S13" s="12">
        <f>1/$A$1*[1]PulplogsExp!R$67</f>
        <v>6.8488999999999994E-2</v>
      </c>
      <c r="T13" s="12">
        <f>1/$A$1*[1]PulplogsExp!S$67</f>
        <v>2.3999999999999998E-7</v>
      </c>
      <c r="U13" s="12">
        <f>1/$A$1*[1]PulplogsExp!T$67</f>
        <v>1.9799999999999997E-5</v>
      </c>
      <c r="V13" s="12">
        <f>1/$A$1*[1]PulplogsExp!U$67</f>
        <v>0</v>
      </c>
      <c r="W13" s="12">
        <f>1/$A$1*[1]PulplogsExp!V$67</f>
        <v>0</v>
      </c>
      <c r="X13" s="12">
        <f>1/$A$1*[1]PulplogsExp!W$67</f>
        <v>0</v>
      </c>
      <c r="Y13" s="12">
        <f>1/$A$1*[1]PulplogsExp!X$67</f>
        <v>0</v>
      </c>
      <c r="Z13" s="12">
        <f>1/$A$1*[1]PulplogsExp!Y$67</f>
        <v>0</v>
      </c>
      <c r="AA13" s="12">
        <f>1/$A$1*[1]PulplogsExp!Z$67</f>
        <v>0</v>
      </c>
      <c r="AB13" s="12">
        <f>1/$A$1*[1]PulplogsExp!AA$67</f>
        <v>0</v>
      </c>
      <c r="AC13" s="13"/>
      <c r="AD13" s="128"/>
      <c r="AE13" s="116"/>
      <c r="AF13" s="116">
        <f>[1]PulplogsExp!AD$67</f>
        <v>4.5892076688000003</v>
      </c>
      <c r="AG13" s="116">
        <f>[1]PulplogsExp!AE$67</f>
        <v>0.47646257120000002</v>
      </c>
      <c r="AH13" s="116">
        <f>[1]PulplogsExp!AF$67</f>
        <v>0.20018580260000002</v>
      </c>
      <c r="AI13" s="116">
        <f>[1]PulplogsExp!AG$67</f>
        <v>0.95762980170000012</v>
      </c>
      <c r="AJ13" s="116">
        <f>[1]PulplogsExp!AH$67</f>
        <v>4.4308064816000003</v>
      </c>
      <c r="AK13" s="116">
        <f>[1]PulplogsExp!AI$67</f>
        <v>5.8825423300000006</v>
      </c>
      <c r="AL13" s="116">
        <f>[1]PulplogsExp!AJ$67</f>
        <v>3.0488330864000002</v>
      </c>
      <c r="AM13" s="116">
        <f>[1]PulplogsExp!AK$67</f>
        <v>3.7178296363999999</v>
      </c>
      <c r="AN13" s="116">
        <f>[1]PulplogsExp!AL$67</f>
        <v>4.2545212848</v>
      </c>
      <c r="AO13" s="116">
        <f>[1]PulplogsExp!AM$67</f>
        <v>8.5631650080000004</v>
      </c>
      <c r="AP13" s="116">
        <f>[1]PulplogsExp!AN$67</f>
        <v>8.8772189616000006</v>
      </c>
      <c r="AQ13" s="116">
        <f>[1]PulplogsExp!AO$67</f>
        <v>5.5437802539000005</v>
      </c>
      <c r="AR13" s="116">
        <f>[1]PulplogsExp!AP$67</f>
        <v>5.1898038490000005</v>
      </c>
      <c r="AS13" s="116">
        <f>[1]PulplogsExp!AQ$67</f>
        <v>3.1919161119999999</v>
      </c>
      <c r="AT13" s="167">
        <f>[1]PulplogsExp!AR$67</f>
        <v>2.7817924521999999</v>
      </c>
      <c r="AU13" s="167">
        <f>[1]PulplogsExp!AS$67</f>
        <v>1.3556399999999999E-5</v>
      </c>
      <c r="AV13" s="167">
        <f>[1]PulplogsExp!AT$67</f>
        <v>7.1001720000000001E-3</v>
      </c>
      <c r="AW13" s="167">
        <f>[1]PulplogsExp!AU$67</f>
        <v>0</v>
      </c>
      <c r="AX13" s="167">
        <f>[1]PulplogsExp!AV$67</f>
        <v>0</v>
      </c>
      <c r="AY13" s="167">
        <f>[1]PulplogsExp!AW$67</f>
        <v>0</v>
      </c>
      <c r="AZ13" s="167">
        <f>[1]PulplogsExp!AX$67</f>
        <v>0</v>
      </c>
      <c r="BA13" s="167">
        <f>[1]PulplogsExp!AY$67</f>
        <v>0</v>
      </c>
      <c r="BB13" s="167">
        <f>[1]PulplogsExp!AZ$67</f>
        <v>0</v>
      </c>
      <c r="BC13" s="168">
        <f>[1]PulplogsExp!BA$67</f>
        <v>0</v>
      </c>
      <c r="BD13" s="280"/>
    </row>
    <row r="14" spans="1:56">
      <c r="B14" s="5" t="s">
        <v>57</v>
      </c>
      <c r="C14" s="126"/>
      <c r="D14" s="76"/>
      <c r="E14" s="12">
        <f>1/$A$1*[1]PulplogsExp!D$84</f>
        <v>9.7219999999999997E-3</v>
      </c>
      <c r="F14" s="12">
        <f>1/$A$1*[1]PulplogsExp!E$84</f>
        <v>7.7699999999999991E-4</v>
      </c>
      <c r="G14" s="12">
        <f>1/$A$1*[1]PulplogsExp!F$84</f>
        <v>2.8660000000000001E-3</v>
      </c>
      <c r="H14" s="12">
        <f>1/$A$1*[1]PulplogsExp!G$84</f>
        <v>8.2570000000000005E-3</v>
      </c>
      <c r="I14" s="12">
        <f>1/$A$1*[1]PulplogsExp!H$84</f>
        <v>5.4501199999999993E-3</v>
      </c>
      <c r="J14" s="12">
        <f>1/$A$1*[1]PulplogsExp!I$84</f>
        <v>0.107526</v>
      </c>
      <c r="K14" s="12">
        <f>1/$A$1*[1]PulplogsExp!J$84</f>
        <v>0.114893</v>
      </c>
      <c r="L14" s="12">
        <f>1/$A$1*[1]PulplogsExp!K$84</f>
        <v>1.8469999999999999E-3</v>
      </c>
      <c r="M14" s="12">
        <f>1/$A$1*[1]PulplogsExp!L$84</f>
        <v>0</v>
      </c>
      <c r="N14" s="12">
        <f>1/$A$1*[1]PulplogsExp!M$84</f>
        <v>0</v>
      </c>
      <c r="O14" s="12">
        <f>1/$A$1*[1]PulplogsExp!N$84</f>
        <v>0</v>
      </c>
      <c r="P14" s="12">
        <f>1/$A$1*[1]PulplogsExp!O$84</f>
        <v>2.1499999999999999E-4</v>
      </c>
      <c r="Q14" s="12">
        <f>1/$A$1*[1]PulplogsExp!P$84</f>
        <v>0</v>
      </c>
      <c r="R14" s="12">
        <f>1/$A$1*[1]PulplogsExp!Q$84</f>
        <v>0</v>
      </c>
      <c r="S14" s="12">
        <f>1/$A$1*[1]PulplogsExp!R$84</f>
        <v>0</v>
      </c>
      <c r="T14" s="12">
        <f>1/$A$1*[1]PulplogsExp!S$84</f>
        <v>4.1999999999999995E-7</v>
      </c>
      <c r="U14" s="12">
        <f>1/$A$1*[1]PulplogsExp!T$84</f>
        <v>1.2879999999999999E-5</v>
      </c>
      <c r="V14" s="12">
        <f>1/$A$1*[1]PulplogsExp!U$84</f>
        <v>0</v>
      </c>
      <c r="W14" s="12">
        <f>1/$A$1*[1]PulplogsExp!V$84</f>
        <v>0</v>
      </c>
      <c r="X14" s="12">
        <f>1/$A$1*[1]PulplogsExp!W$84</f>
        <v>0</v>
      </c>
      <c r="Y14" s="12">
        <f>1/$A$1*[1]PulplogsExp!X$84</f>
        <v>0</v>
      </c>
      <c r="Z14" s="12">
        <f>1/$A$1*[1]PulplogsExp!Y$84</f>
        <v>0</v>
      </c>
      <c r="AA14" s="12">
        <f>1/$A$1*[1]PulplogsExp!Z$84</f>
        <v>0</v>
      </c>
      <c r="AB14" s="12">
        <f>1/$A$1*[1]PulplogsExp!AA$84</f>
        <v>0</v>
      </c>
      <c r="AC14" s="13"/>
      <c r="AD14" s="128"/>
      <c r="AE14" s="116"/>
      <c r="AF14" s="116">
        <f>[1]PulplogsExp!AD$84</f>
        <v>0.2956248192</v>
      </c>
      <c r="AG14" s="116">
        <f>[1]PulplogsExp!AE$84</f>
        <v>4.9804473600000003E-2</v>
      </c>
      <c r="AH14" s="116">
        <f>[1]PulplogsExp!AF$84</f>
        <v>0.1710934694</v>
      </c>
      <c r="AI14" s="116">
        <f>[1]PulplogsExp!AG$84</f>
        <v>0.45753270420000003</v>
      </c>
      <c r="AJ14" s="116">
        <f>[1]PulplogsExp!AH$84</f>
        <v>0.68871041160000002</v>
      </c>
      <c r="AK14" s="116">
        <f>[1]PulplogsExp!AI$84</f>
        <v>6.4447844730000003</v>
      </c>
      <c r="AL14" s="116">
        <f>[1]PulplogsExp!AJ$84</f>
        <v>8.5077793556000003</v>
      </c>
      <c r="AM14" s="116">
        <f>[1]PulplogsExp!AK$84</f>
        <v>6.9700945599999994E-2</v>
      </c>
      <c r="AN14" s="116">
        <f>[1]PulplogsExp!AL$84</f>
        <v>0</v>
      </c>
      <c r="AO14" s="116">
        <f>[1]PulplogsExp!AM$84</f>
        <v>0</v>
      </c>
      <c r="AP14" s="116">
        <f>[1]PulplogsExp!AN$84</f>
        <v>0</v>
      </c>
      <c r="AQ14" s="116">
        <f>[1]PulplogsExp!AO$84</f>
        <v>0</v>
      </c>
      <c r="AR14" s="116">
        <f>[1]PulplogsExp!AP$84</f>
        <v>0</v>
      </c>
      <c r="AS14" s="116">
        <f>[1]PulplogsExp!AQ$84</f>
        <v>0</v>
      </c>
      <c r="AT14" s="167">
        <f>[1]PulplogsExp!AR$84</f>
        <v>0</v>
      </c>
      <c r="AU14" s="167">
        <f>[1]PulplogsExp!AS$84</f>
        <v>2.3723699999999998E-5</v>
      </c>
      <c r="AV14" s="167">
        <f>[1]PulplogsExp!AT$84</f>
        <v>6.6372200000000001E-3</v>
      </c>
      <c r="AW14" s="167">
        <f>[1]PulplogsExp!AU$84</f>
        <v>0</v>
      </c>
      <c r="AX14" s="167">
        <f>[1]PulplogsExp!AV$84</f>
        <v>0</v>
      </c>
      <c r="AY14" s="167">
        <f>[1]PulplogsExp!AW$84</f>
        <v>0</v>
      </c>
      <c r="AZ14" s="167">
        <f>[1]PulplogsExp!AX$84</f>
        <v>0</v>
      </c>
      <c r="BA14" s="167">
        <f>[1]PulplogsExp!AY$84</f>
        <v>0</v>
      </c>
      <c r="BB14" s="167">
        <f>[1]PulplogsExp!AZ$84</f>
        <v>0</v>
      </c>
      <c r="BC14" s="168">
        <f>[1]PulplogsExp!BA$84</f>
        <v>0</v>
      </c>
      <c r="BD14" s="280"/>
    </row>
    <row r="15" spans="1:56">
      <c r="B15" s="5" t="s">
        <v>42</v>
      </c>
      <c r="C15" s="126"/>
      <c r="D15" s="76"/>
      <c r="E15" s="12">
        <f>1/$A$1*[1]PulplogsExp!D$114</f>
        <v>0.20843699999999998</v>
      </c>
      <c r="F15" s="12">
        <f>1/$A$1*[1]PulplogsExp!E$114</f>
        <v>0.226572</v>
      </c>
      <c r="G15" s="12">
        <f>1/$A$1*[1]PulplogsExp!F$114</f>
        <v>0.22634099999999999</v>
      </c>
      <c r="H15" s="12">
        <f>1/$A$1*[1]PulplogsExp!G$114</f>
        <v>0.30128199999999994</v>
      </c>
      <c r="I15" s="12">
        <f>1/$A$1*[1]PulplogsExp!H$114</f>
        <v>0.32046853999999997</v>
      </c>
      <c r="J15" s="12">
        <f>1/$A$1*[1]PulplogsExp!I$114</f>
        <v>0.20188096</v>
      </c>
      <c r="K15" s="12">
        <f>1/$A$1*[1]PulplogsExp!J$114</f>
        <v>8.9246999999999993E-2</v>
      </c>
      <c r="L15" s="12">
        <f>1/$A$1*[1]PulplogsExp!K$114</f>
        <v>7.4847999999999998E-2</v>
      </c>
      <c r="M15" s="12">
        <f>1/$A$1*[1]PulplogsExp!L$114</f>
        <v>7.968299999999999E-2</v>
      </c>
      <c r="N15" s="12">
        <f>1/$A$1*[1]PulplogsExp!M$114</f>
        <v>0.11165999999999998</v>
      </c>
      <c r="O15" s="12">
        <f>1/$A$1*[1]PulplogsExp!N$114</f>
        <v>0.11854299999999998</v>
      </c>
      <c r="P15" s="12">
        <f>1/$A$1*[1]PulplogsExp!O$114</f>
        <v>0.10561999999999999</v>
      </c>
      <c r="Q15" s="12">
        <f>1/$A$1*[1]PulplogsExp!P$114</f>
        <v>0.106933</v>
      </c>
      <c r="R15" s="12">
        <f>1/$A$1*[1]PulplogsExp!Q$114</f>
        <v>9.6090999999999996E-2</v>
      </c>
      <c r="S15" s="12">
        <f>1/$A$1*[1]PulplogsExp!R$114</f>
        <v>0.10703399999999999</v>
      </c>
      <c r="T15" s="12">
        <f>1/$A$1*[1]PulplogsExp!S$114</f>
        <v>3.9199999999999997E-6</v>
      </c>
      <c r="U15" s="12">
        <f>1/$A$1*[1]PulplogsExp!T$114</f>
        <v>0</v>
      </c>
      <c r="V15" s="12">
        <f>1/$A$1*[1]PulplogsExp!U$114</f>
        <v>0</v>
      </c>
      <c r="W15" s="12">
        <f>1/$A$1*[1]PulplogsExp!V$114</f>
        <v>0</v>
      </c>
      <c r="X15" s="12">
        <f>1/$A$1*[1]PulplogsExp!W$114</f>
        <v>0</v>
      </c>
      <c r="Y15" s="12">
        <f>1/$A$1*[1]PulplogsExp!X$114</f>
        <v>0</v>
      </c>
      <c r="Z15" s="12">
        <f>1/$A$1*[1]PulplogsExp!Y$114</f>
        <v>0</v>
      </c>
      <c r="AA15" s="12">
        <f>1/$A$1*[1]PulplogsExp!Z$114</f>
        <v>0</v>
      </c>
      <c r="AB15" s="12">
        <f>1/$A$1*[1]PulplogsExp!AA$114</f>
        <v>0</v>
      </c>
      <c r="AC15" s="13"/>
      <c r="AD15" s="128"/>
      <c r="AE15" s="116"/>
      <c r="AF15" s="116">
        <f>[1]PulplogsExp!AD$114</f>
        <v>11.4881454624</v>
      </c>
      <c r="AG15" s="116">
        <f>[1]PulplogsExp!AE$114</f>
        <v>15.6287632704</v>
      </c>
      <c r="AH15" s="116">
        <f>[1]PulplogsExp!AF$114</f>
        <v>16.502456837300002</v>
      </c>
      <c r="AI15" s="116">
        <f>[1]PulplogsExp!AG$114</f>
        <v>21.500748941100003</v>
      </c>
      <c r="AJ15" s="116">
        <f>[1]PulplogsExp!AH$114</f>
        <v>23.526281414800003</v>
      </c>
      <c r="AK15" s="116">
        <f>[1]PulplogsExp!AI$114</f>
        <v>18.735595673999999</v>
      </c>
      <c r="AL15" s="116">
        <f>[1]PulplogsExp!AJ$114</f>
        <v>8.5374027384000009</v>
      </c>
      <c r="AM15" s="116">
        <f>[1]PulplogsExp!AK$114</f>
        <v>6.0004282051999995</v>
      </c>
      <c r="AN15" s="116">
        <f>[1]PulplogsExp!AL$114</f>
        <v>6.5824412049000003</v>
      </c>
      <c r="AO15" s="116">
        <f>[1]PulplogsExp!AM$114</f>
        <v>11.644917983999999</v>
      </c>
      <c r="AP15" s="116">
        <f>[1]PulplogsExp!AN$114</f>
        <v>10.417389664</v>
      </c>
      <c r="AQ15" s="116">
        <f>[1]PulplogsExp!AO$114</f>
        <v>9.7993088202000003</v>
      </c>
      <c r="AR15" s="116">
        <f>[1]PulplogsExp!AP$114</f>
        <v>10.820249892000001</v>
      </c>
      <c r="AS15" s="116">
        <f>[1]PulplogsExp!AQ$114</f>
        <v>8.3533922149999995</v>
      </c>
      <c r="AT15" s="167">
        <f>[1]PulplogsExp!AR$114</f>
        <v>8.8705062131999988</v>
      </c>
      <c r="AU15" s="167">
        <f>[1]PulplogsExp!AS$114</f>
        <v>2.2142119999999998E-4</v>
      </c>
      <c r="AV15" s="167">
        <f>[1]PulplogsExp!AT$114</f>
        <v>0</v>
      </c>
      <c r="AW15" s="167">
        <f>[1]PulplogsExp!AU$114</f>
        <v>0</v>
      </c>
      <c r="AX15" s="167">
        <f>[1]PulplogsExp!AV$114</f>
        <v>0</v>
      </c>
      <c r="AY15" s="167">
        <f>[1]PulplogsExp!AW$114</f>
        <v>0</v>
      </c>
      <c r="AZ15" s="167">
        <f>[1]PulplogsExp!AX$114</f>
        <v>0</v>
      </c>
      <c r="BA15" s="167">
        <f>[1]PulplogsExp!AY$114</f>
        <v>0</v>
      </c>
      <c r="BB15" s="167">
        <f>[1]PulplogsExp!AZ$114</f>
        <v>0</v>
      </c>
      <c r="BC15" s="168">
        <f>[1]PulplogsExp!BA$114</f>
        <v>0</v>
      </c>
      <c r="BD15" s="280"/>
    </row>
    <row r="16" spans="1:56">
      <c r="B16" s="5" t="s">
        <v>41</v>
      </c>
      <c r="C16" s="354"/>
      <c r="D16" s="355"/>
      <c r="E16" s="12">
        <f>1/$A$1*[1]PulplogsExp!D$188</f>
        <v>1.3719599999999998E-3</v>
      </c>
      <c r="F16" s="12">
        <f>1/$A$1*[1]PulplogsExp!E$188</f>
        <v>5.1999999999999997E-5</v>
      </c>
      <c r="G16" s="12">
        <f>1/$A$1*[1]PulplogsExp!F$188</f>
        <v>0.16318199999999999</v>
      </c>
      <c r="H16" s="12">
        <f>1/$A$1*[1]PulplogsExp!G$188</f>
        <v>0.21329999999999999</v>
      </c>
      <c r="I16" s="12">
        <f>1/$A$1*[1]PulplogsExp!H$188</f>
        <v>7.7230000000000007E-2</v>
      </c>
      <c r="J16" s="12">
        <f>1/$A$1*[1]PulplogsExp!I$188</f>
        <v>3.2017000000000004E-2</v>
      </c>
      <c r="K16" s="12">
        <f>1/$A$1*[1]PulplogsExp!J$188</f>
        <v>1.4690999999999999E-2</v>
      </c>
      <c r="L16" s="12">
        <f>1/$A$1*[1]PulplogsExp!K$188</f>
        <v>9.2999999999999997E-5</v>
      </c>
      <c r="M16" s="12">
        <f>1/$A$1*[1]PulplogsExp!L$188</f>
        <v>5.0049999999999999E-3</v>
      </c>
      <c r="N16" s="12">
        <f>1/$A$1*[1]PulplogsExp!M$188</f>
        <v>6.4639999999999993E-3</v>
      </c>
      <c r="O16" s="12">
        <f>1/$A$1*[1]PulplogsExp!N$188</f>
        <v>2.1899000000000002E-2</v>
      </c>
      <c r="P16" s="12">
        <f>1/$A$1*[1]PulplogsExp!O$188</f>
        <v>2.5191999999999999E-2</v>
      </c>
      <c r="Q16" s="12">
        <f>1/$A$1*[1]PulplogsExp!P$188</f>
        <v>2.3917000000000001E-2</v>
      </c>
      <c r="R16" s="12">
        <f>1/$A$1*[1]PulplogsExp!Q$188</f>
        <v>3.0738000000000001E-2</v>
      </c>
      <c r="S16" s="12">
        <f>1/$A$1*[1]PulplogsExp!R$188</f>
        <v>7.7498999999999998E-2</v>
      </c>
      <c r="T16" s="12">
        <f>1/$A$1*[1]PulplogsExp!S$188</f>
        <v>3.1285999999999994E-2</v>
      </c>
      <c r="U16" s="12">
        <f>1/$A$1*[1]PulplogsExp!T$188</f>
        <v>2.384E-2</v>
      </c>
      <c r="V16" s="12">
        <f>1/$A$1*[1]PulplogsExp!U$188</f>
        <v>0</v>
      </c>
      <c r="W16" s="12">
        <f>1/$A$1*[1]PulplogsExp!V$188</f>
        <v>0</v>
      </c>
      <c r="X16" s="12">
        <f>1/$A$1*[1]PulplogsExp!W$188</f>
        <v>0</v>
      </c>
      <c r="Y16" s="12">
        <f>1/$A$1*[1]PulplogsExp!X$188</f>
        <v>0</v>
      </c>
      <c r="Z16" s="12">
        <f>1/$A$1*[1]PulplogsExp!Y$188</f>
        <v>0</v>
      </c>
      <c r="AA16" s="12">
        <f>1/$A$1*[1]PulplogsExp!Z$188</f>
        <v>0</v>
      </c>
      <c r="AB16" s="12">
        <f>1/$A$1*[1]PulplogsExp!AA$188</f>
        <v>0</v>
      </c>
      <c r="AC16" s="13"/>
      <c r="AD16" s="128"/>
      <c r="AE16" s="116"/>
      <c r="AF16" s="116">
        <f>[1]PulplogsExp!AD$188</f>
        <v>7.7907038400000003E-2</v>
      </c>
      <c r="AG16" s="116">
        <f>[1]PulplogsExp!AE$188</f>
        <v>6.9466992000000007E-3</v>
      </c>
      <c r="AH16" s="116">
        <f>[1]PulplogsExp!AF$188</f>
        <v>5.8767172330999999</v>
      </c>
      <c r="AI16" s="116">
        <f>[1]PulplogsExp!AG$188</f>
        <v>8.0135193137999998</v>
      </c>
      <c r="AJ16" s="116">
        <f>[1]PulplogsExp!AH$188</f>
        <v>3.6841940760000003</v>
      </c>
      <c r="AK16" s="116">
        <f>[1]PulplogsExp!AI$188</f>
        <v>2.1973336140000002</v>
      </c>
      <c r="AL16" s="116">
        <f>[1]PulplogsExp!AJ$188</f>
        <v>0.60650497120000002</v>
      </c>
      <c r="AM16" s="116">
        <f>[1]PulplogsExp!AK$188</f>
        <v>1.1172348E-2</v>
      </c>
      <c r="AN16" s="116">
        <f>[1]PulplogsExp!AL$188</f>
        <v>0.38415471750000002</v>
      </c>
      <c r="AO16" s="116">
        <f>[1]PulplogsExp!AM$188</f>
        <v>0.46778855999999996</v>
      </c>
      <c r="AP16" s="116">
        <f>[1]PulplogsExp!AN$188</f>
        <v>1.8438383216000001</v>
      </c>
      <c r="AQ16" s="116">
        <f>[1]PulplogsExp!AO$188</f>
        <v>2.8619001123000003</v>
      </c>
      <c r="AR16" s="116">
        <f>[1]PulplogsExp!AP$188</f>
        <v>2.4357250400000003</v>
      </c>
      <c r="AS16" s="116">
        <f>[1]PulplogsExp!AQ$188</f>
        <v>2.5051822109999997</v>
      </c>
      <c r="AT16" s="167">
        <f>[1]PulplogsExp!AR$188</f>
        <v>5.8375194094999996</v>
      </c>
      <c r="AU16" s="167">
        <f>[1]PulplogsExp!AS$188</f>
        <v>1.6191493031999999</v>
      </c>
      <c r="AV16" s="167">
        <f>[1]PulplogsExp!AT$188</f>
        <v>1.4841390800000001</v>
      </c>
      <c r="AW16" s="167">
        <f>[1]PulplogsExp!AU$188</f>
        <v>0</v>
      </c>
      <c r="AX16" s="167">
        <f>[1]PulplogsExp!AV$188</f>
        <v>0</v>
      </c>
      <c r="AY16" s="167">
        <f>[1]PulplogsExp!AW$188</f>
        <v>0</v>
      </c>
      <c r="AZ16" s="167">
        <f>[1]PulplogsExp!AX$188</f>
        <v>0</v>
      </c>
      <c r="BA16" s="167">
        <f>[1]PulplogsExp!AY$188</f>
        <v>0</v>
      </c>
      <c r="BB16" s="167">
        <f>[1]PulplogsExp!AZ$188</f>
        <v>0</v>
      </c>
      <c r="BC16" s="168">
        <f>[1]PulplogsExp!BA$188</f>
        <v>0</v>
      </c>
      <c r="BD16" s="280"/>
    </row>
    <row r="17" spans="2:56">
      <c r="B17" s="5" t="s">
        <v>43</v>
      </c>
      <c r="C17" s="126"/>
      <c r="D17" s="76"/>
      <c r="E17" s="12">
        <f>1/$A$1*[1]PulplogsExp!D$225</f>
        <v>8.0277000000000001E-2</v>
      </c>
      <c r="F17" s="12">
        <f>1/$A$1*[1]PulplogsExp!E$225</f>
        <v>9.5514120000000008E-2</v>
      </c>
      <c r="G17" s="12">
        <f>1/$A$1*[1]PulplogsExp!F$225</f>
        <v>5.5355559999999998E-2</v>
      </c>
      <c r="H17" s="12">
        <f>1/$A$1*[1]PulplogsExp!G$225</f>
        <v>0.10467</v>
      </c>
      <c r="I17" s="12">
        <f>1/$A$1*[1]PulplogsExp!H$225</f>
        <v>0.13315099999999999</v>
      </c>
      <c r="J17" s="12">
        <f>1/$A$1*[1]PulplogsExp!I$225</f>
        <v>1.8610999999999999E-2</v>
      </c>
      <c r="K17" s="12">
        <f>1/$A$1*[1]PulplogsExp!J$225</f>
        <v>4.3804999999999997E-2</v>
      </c>
      <c r="L17" s="12">
        <f>1/$A$1*[1]PulplogsExp!K$225</f>
        <v>7.5369999999999994E-3</v>
      </c>
      <c r="M17" s="12">
        <f>1/$A$1*[1]PulplogsExp!L$225</f>
        <v>9.9999999999999995E-7</v>
      </c>
      <c r="N17" s="12">
        <f>1/$A$1*[1]PulplogsExp!M$225</f>
        <v>0</v>
      </c>
      <c r="O17" s="12">
        <f>1/$A$1*[1]PulplogsExp!N$225</f>
        <v>2.6013999999999999E-2</v>
      </c>
      <c r="P17" s="12">
        <f>1/$A$1*[1]PulplogsExp!O$225</f>
        <v>2.682E-2</v>
      </c>
      <c r="Q17" s="12">
        <f>1/$A$1*[1]PulplogsExp!P$225</f>
        <v>1.9807999999999999E-2</v>
      </c>
      <c r="R17" s="12">
        <f>1/$A$1*[1]PulplogsExp!Q$225</f>
        <v>0</v>
      </c>
      <c r="S17" s="12">
        <f>1/$A$1*[1]PulplogsExp!R$225</f>
        <v>1.338E-3</v>
      </c>
      <c r="T17" s="12">
        <f>1/$A$1*[1]PulplogsExp!S$225</f>
        <v>2.9999999999999999E-7</v>
      </c>
      <c r="U17" s="12">
        <f>1/$A$1*[1]PulplogsExp!T$225</f>
        <v>0</v>
      </c>
      <c r="V17" s="12">
        <f>1/$A$1*[1]PulplogsExp!U$225</f>
        <v>0</v>
      </c>
      <c r="W17" s="12">
        <f>1/$A$1*[1]PulplogsExp!V$225</f>
        <v>0</v>
      </c>
      <c r="X17" s="12">
        <f>1/$A$1*[1]PulplogsExp!W$225</f>
        <v>0</v>
      </c>
      <c r="Y17" s="12">
        <f>1/$A$1*[1]PulplogsExp!X$225</f>
        <v>0</v>
      </c>
      <c r="Z17" s="12">
        <f>1/$A$1*[1]PulplogsExp!Y$225</f>
        <v>0</v>
      </c>
      <c r="AA17" s="12">
        <f>1/$A$1*[1]PulplogsExp!Z$225</f>
        <v>0</v>
      </c>
      <c r="AB17" s="12">
        <f>1/$A$1*[1]PulplogsExp!AA$225</f>
        <v>0</v>
      </c>
      <c r="AC17" s="13"/>
      <c r="AD17" s="128"/>
      <c r="AE17" s="116"/>
      <c r="AF17" s="116">
        <f>[1]PulplogsExp!AD$225</f>
        <v>1.828464168</v>
      </c>
      <c r="AG17" s="116">
        <f>[1]PulplogsExp!AE$225</f>
        <v>3.0861816944</v>
      </c>
      <c r="AH17" s="116">
        <f>[1]PulplogsExp!AF$225</f>
        <v>1.6671108531000001</v>
      </c>
      <c r="AI17" s="116">
        <f>[1]PulplogsExp!AG$225</f>
        <v>3.2760524511000004</v>
      </c>
      <c r="AJ17" s="116">
        <f>[1]PulplogsExp!AH$225</f>
        <v>3.9575520076000004</v>
      </c>
      <c r="AK17" s="116">
        <f>[1]PulplogsExp!AI$225</f>
        <v>0.86032041100000001</v>
      </c>
      <c r="AL17" s="116">
        <f>[1]PulplogsExp!AJ$225</f>
        <v>2.1653941248000002</v>
      </c>
      <c r="AM17" s="116">
        <f>[1]PulplogsExp!AK$225</f>
        <v>0.29268343720000001</v>
      </c>
      <c r="AN17" s="116">
        <f>[1]PulplogsExp!AL$225</f>
        <v>7.4239200000000006E-5</v>
      </c>
      <c r="AO17" s="116">
        <f>[1]PulplogsExp!AM$225</f>
        <v>0</v>
      </c>
      <c r="AP17" s="116">
        <f>[1]PulplogsExp!AN$225</f>
        <v>0.25173985760000001</v>
      </c>
      <c r="AQ17" s="116">
        <f>[1]PulplogsExp!AO$225</f>
        <v>0</v>
      </c>
      <c r="AR17" s="116">
        <f>[1]PulplogsExp!AP$225</f>
        <v>1.1218956655000001</v>
      </c>
      <c r="AS17" s="116">
        <f>[1]PulplogsExp!AQ$225</f>
        <v>0</v>
      </c>
      <c r="AT17" s="167">
        <f>[1]PulplogsExp!AR$225</f>
        <v>0.5749935947</v>
      </c>
      <c r="AU17" s="167">
        <f>[1]PulplogsExp!AS$225</f>
        <v>1.6945499999999999E-5</v>
      </c>
      <c r="AV17" s="167">
        <f>[1]PulplogsExp!AT$225</f>
        <v>0</v>
      </c>
      <c r="AW17" s="167">
        <f>[1]PulplogsExp!AU$225</f>
        <v>0</v>
      </c>
      <c r="AX17" s="167">
        <f>[1]PulplogsExp!AV$225</f>
        <v>0</v>
      </c>
      <c r="AY17" s="167">
        <f>[1]PulplogsExp!AW$225</f>
        <v>0</v>
      </c>
      <c r="AZ17" s="167">
        <f>[1]PulplogsExp!AX$225</f>
        <v>0</v>
      </c>
      <c r="BA17" s="167">
        <f>[1]PulplogsExp!AY$225</f>
        <v>0</v>
      </c>
      <c r="BB17" s="167">
        <f>[1]PulplogsExp!AZ$225</f>
        <v>0</v>
      </c>
      <c r="BC17" s="168">
        <f>[1]PulplogsExp!BA$225</f>
        <v>0</v>
      </c>
      <c r="BD17" s="280"/>
    </row>
    <row r="18" spans="2:56">
      <c r="B18" s="5" t="s">
        <v>19</v>
      </c>
      <c r="C18" s="19"/>
      <c r="D18" s="15"/>
      <c r="E18" s="12">
        <f t="shared" ref="E18:AB18" si="2">SUM(E10:E10)-SUM(E11:E17)</f>
        <v>6.9752939999999986E-2</v>
      </c>
      <c r="F18" s="12">
        <f t="shared" si="2"/>
        <v>8.3358040000000022E-2</v>
      </c>
      <c r="G18" s="12">
        <f t="shared" si="2"/>
        <v>5.760067999999996E-2</v>
      </c>
      <c r="H18" s="12">
        <f t="shared" si="2"/>
        <v>3.3792820000000168E-2</v>
      </c>
      <c r="I18" s="12">
        <f t="shared" si="2"/>
        <v>4.8323559999999821E-2</v>
      </c>
      <c r="J18" s="12">
        <f t="shared" si="2"/>
        <v>0.15415409599999963</v>
      </c>
      <c r="K18" s="12">
        <f t="shared" si="2"/>
        <v>0.11930628000000021</v>
      </c>
      <c r="L18" s="12">
        <f t="shared" si="2"/>
        <v>3.4405380000000152E-2</v>
      </c>
      <c r="M18" s="12">
        <f t="shared" si="2"/>
        <v>4.4218560000000018E-2</v>
      </c>
      <c r="N18" s="12">
        <f t="shared" si="2"/>
        <v>7.9349184444444387E-2</v>
      </c>
      <c r="O18" s="12">
        <f t="shared" si="2"/>
        <v>7.4526140000000018E-2</v>
      </c>
      <c r="P18" s="12">
        <f t="shared" si="2"/>
        <v>6.3883420000000024E-2</v>
      </c>
      <c r="Q18" s="12">
        <f t="shared" si="2"/>
        <v>9.8900999999999906E-2</v>
      </c>
      <c r="R18" s="12">
        <f t="shared" si="2"/>
        <v>6.9824420000000109E-2</v>
      </c>
      <c r="S18" s="12">
        <f t="shared" si="2"/>
        <v>7.5653140000000119E-2</v>
      </c>
      <c r="T18" s="12">
        <f t="shared" si="2"/>
        <v>2.2470857142857098E-3</v>
      </c>
      <c r="U18" s="12">
        <f t="shared" si="2"/>
        <v>2.3052400000000001E-3</v>
      </c>
      <c r="V18" s="12">
        <f t="shared" si="2"/>
        <v>0</v>
      </c>
      <c r="W18" s="12">
        <f t="shared" si="2"/>
        <v>0</v>
      </c>
      <c r="X18" s="12">
        <f t="shared" si="2"/>
        <v>0</v>
      </c>
      <c r="Y18" s="12">
        <f t="shared" si="2"/>
        <v>0</v>
      </c>
      <c r="Z18" s="12">
        <f t="shared" si="2"/>
        <v>0</v>
      </c>
      <c r="AA18" s="12">
        <f t="shared" si="2"/>
        <v>0</v>
      </c>
      <c r="AB18" s="12">
        <f t="shared" si="2"/>
        <v>0</v>
      </c>
      <c r="AC18" s="13"/>
      <c r="AD18" s="128"/>
      <c r="AE18" s="116"/>
      <c r="AF18" s="116">
        <f t="shared" ref="AF18:BC18" si="3">SUM(AF10:AF10)-SUM(AF11:AF17)</f>
        <v>3.3716247408000015</v>
      </c>
      <c r="AG18" s="116">
        <f t="shared" si="3"/>
        <v>5.8498130207999992</v>
      </c>
      <c r="AH18" s="116">
        <f t="shared" si="3"/>
        <v>3.8198825587999892</v>
      </c>
      <c r="AI18" s="116">
        <f t="shared" si="3"/>
        <v>1.4033136975000033</v>
      </c>
      <c r="AJ18" s="116">
        <f t="shared" si="3"/>
        <v>2.3907352247999967</v>
      </c>
      <c r="AK18" s="116">
        <f t="shared" si="3"/>
        <v>9.0724153425000083</v>
      </c>
      <c r="AL18" s="116">
        <f t="shared" si="3"/>
        <v>8.7986697671999963</v>
      </c>
      <c r="AM18" s="116">
        <f t="shared" si="3"/>
        <v>2.0481424524000076</v>
      </c>
      <c r="AN18" s="116">
        <f t="shared" si="3"/>
        <v>2.9715141275999954</v>
      </c>
      <c r="AO18" s="116">
        <f t="shared" si="3"/>
        <v>4.601102879999992</v>
      </c>
      <c r="AP18" s="116">
        <f t="shared" si="3"/>
        <v>4.1852771136000086</v>
      </c>
      <c r="AQ18" s="116">
        <f t="shared" si="3"/>
        <v>3.7549663482</v>
      </c>
      <c r="AR18" s="116">
        <f t="shared" si="3"/>
        <v>6.6191609119999981</v>
      </c>
      <c r="AS18" s="116">
        <f t="shared" si="3"/>
        <v>3.2349713690000002</v>
      </c>
      <c r="AT18" s="116">
        <f t="shared" si="3"/>
        <v>3.545772618400008</v>
      </c>
      <c r="AU18" s="116">
        <f t="shared" si="3"/>
        <v>0.11355179550000005</v>
      </c>
      <c r="AV18" s="116">
        <f t="shared" si="3"/>
        <v>0.1976297210000002</v>
      </c>
      <c r="AW18" s="116">
        <f t="shared" si="3"/>
        <v>0</v>
      </c>
      <c r="AX18" s="116">
        <f t="shared" si="3"/>
        <v>0</v>
      </c>
      <c r="AY18" s="116">
        <f t="shared" si="3"/>
        <v>0</v>
      </c>
      <c r="AZ18" s="116">
        <f t="shared" si="3"/>
        <v>0</v>
      </c>
      <c r="BA18" s="116">
        <f t="shared" si="3"/>
        <v>0</v>
      </c>
      <c r="BB18" s="116">
        <f t="shared" si="3"/>
        <v>0</v>
      </c>
      <c r="BC18" s="117">
        <f t="shared" si="3"/>
        <v>0</v>
      </c>
      <c r="BD18" s="356"/>
    </row>
    <row r="19" spans="2:56" s="357" customFormat="1" ht="17.149999999999999" customHeight="1">
      <c r="B19" s="191" t="s">
        <v>206</v>
      </c>
      <c r="C19" s="339"/>
      <c r="D19" s="338"/>
      <c r="E19" s="338">
        <f>1/$A$1*[1]PulplogsExp!D$265</f>
        <v>0</v>
      </c>
      <c r="F19" s="338">
        <f>1/$A$1*[1]PulplogsExp!E$265</f>
        <v>6.0000000000000002E-6</v>
      </c>
      <c r="G19" s="338">
        <f>1/$A$1*[1]PulplogsExp!F$265</f>
        <v>9.6900000000000003E-4</v>
      </c>
      <c r="H19" s="338">
        <f>1/$A$1*[1]PulplogsExp!G$265</f>
        <v>1.8319999999999999E-3</v>
      </c>
      <c r="I19" s="338">
        <f>1/$A$1*[1]PulplogsExp!H$265</f>
        <v>7.3999999999999996E-5</v>
      </c>
      <c r="J19" s="338">
        <f>1/$A$1*[1]PulplogsExp!I$265</f>
        <v>9.1769999999999977E-3</v>
      </c>
      <c r="K19" s="338">
        <f>1/$A$1*[1]PulplogsExp!J$265</f>
        <v>3.3180000000000001E-2</v>
      </c>
      <c r="L19" s="338">
        <f>1/$A$1*[1]PulplogsExp!K$265</f>
        <v>1.8519999999999999E-3</v>
      </c>
      <c r="M19" s="338">
        <f>1/$A$1*[1]PulplogsExp!L$265</f>
        <v>6.2600000000000004E-4</v>
      </c>
      <c r="N19" s="338">
        <f>1/$A$1*[1]PulplogsExp!M$265</f>
        <v>3.0740000000000003E-3</v>
      </c>
      <c r="O19" s="338">
        <f>1/$A$1*[1]PulplogsExp!N$265</f>
        <v>1.4189999999999999E-3</v>
      </c>
      <c r="P19" s="338">
        <f>1/$A$1*[1]PulplogsExp!O$265</f>
        <v>3.97E-4</v>
      </c>
      <c r="Q19" s="338">
        <f>1/$A$1*[1]PulplogsExp!P$265</f>
        <v>1.1869999999999999E-3</v>
      </c>
      <c r="R19" s="338">
        <f>1/$A$1*[1]PulplogsExp!Q$265</f>
        <v>5.1939999999999998E-3</v>
      </c>
      <c r="S19" s="338">
        <f>1/$A$1*[1]PulplogsExp!R$265</f>
        <v>3.1879999999999999E-3</v>
      </c>
      <c r="T19" s="338">
        <f>1/$A$1*[1]PulplogsExp!S$265</f>
        <v>0</v>
      </c>
      <c r="U19" s="338">
        <f>1/$A$1*[1]PulplogsExp!T$265</f>
        <v>0</v>
      </c>
      <c r="V19" s="338">
        <f>1/$A$1*[1]PulplogsExp!U$265</f>
        <v>0</v>
      </c>
      <c r="W19" s="338">
        <f>1/$A$1*[1]PulplogsExp!V$265</f>
        <v>0</v>
      </c>
      <c r="X19" s="338">
        <f>1/$A$1*[1]PulplogsExp!W$265</f>
        <v>0</v>
      </c>
      <c r="Y19" s="338">
        <f>1/$A$1*[1]PulplogsExp!X$265</f>
        <v>0</v>
      </c>
      <c r="Z19" s="338">
        <f>1/$A$1*[1]PulplogsExp!Y$265</f>
        <v>0</v>
      </c>
      <c r="AA19" s="338">
        <f>1/$A$1*[1]PulplogsExp!Z$265</f>
        <v>0</v>
      </c>
      <c r="AB19" s="338">
        <f>1/$A$1*[1]PulplogsExp!AA$265</f>
        <v>0</v>
      </c>
      <c r="AC19" s="195"/>
      <c r="AD19" s="349"/>
      <c r="AE19" s="350"/>
      <c r="AF19" s="350">
        <f>[1]PulplogsExp!AD$265</f>
        <v>0</v>
      </c>
      <c r="AG19" s="350">
        <f>[1]PulplogsExp!AE$265</f>
        <v>5.6560000000000009E-4</v>
      </c>
      <c r="AH19" s="350">
        <f>[1]PulplogsExp!AF$265</f>
        <v>0.12152778610000001</v>
      </c>
      <c r="AI19" s="350">
        <f>[1]PulplogsExp!AG$265</f>
        <v>0.20707422450000001</v>
      </c>
      <c r="AJ19" s="350">
        <f>[1]PulplogsExp!AH$265</f>
        <v>1.070399E-2</v>
      </c>
      <c r="AK19" s="350">
        <f>[1]PulplogsExp!AI$265</f>
        <v>1.2547640160000002</v>
      </c>
      <c r="AL19" s="350">
        <f>[1]PulplogsExp!AJ$265</f>
        <v>4.9925673556000003</v>
      </c>
      <c r="AM19" s="350">
        <f>[1]PulplogsExp!AK$265</f>
        <v>0.30162549999999999</v>
      </c>
      <c r="AN19" s="350">
        <f>[1]PulplogsExp!AL$265</f>
        <v>0.1577410659</v>
      </c>
      <c r="AO19" s="350">
        <f>[1]PulplogsExp!AM$265</f>
        <v>0.61231435200000006</v>
      </c>
      <c r="AP19" s="350">
        <f>[1]PulplogsExp!AN$265</f>
        <v>0.31419655520000001</v>
      </c>
      <c r="AQ19" s="350">
        <f>[1]PulplogsExp!AO$265</f>
        <v>0.1057672278</v>
      </c>
      <c r="AR19" s="350">
        <f>[1]PulplogsExp!AP$265</f>
        <v>0.16951660000000002</v>
      </c>
      <c r="AS19" s="350">
        <f>[1]PulplogsExp!AQ$265</f>
        <v>0.55152024550000001</v>
      </c>
      <c r="AT19" s="350">
        <f>[1]PulplogsExp!AR$265</f>
        <v>0.40169179619999995</v>
      </c>
      <c r="AU19" s="350">
        <f>[1]PulplogsExp!AS$265</f>
        <v>0</v>
      </c>
      <c r="AV19" s="350">
        <f>[1]PulplogsExp!AT$265</f>
        <v>0</v>
      </c>
      <c r="AW19" s="350">
        <f>[1]PulplogsExp!AU$265</f>
        <v>0</v>
      </c>
      <c r="AX19" s="350">
        <f>[1]PulplogsExp!AV$265</f>
        <v>0</v>
      </c>
      <c r="AY19" s="350">
        <f>[1]PulplogsExp!AW$265</f>
        <v>0</v>
      </c>
      <c r="AZ19" s="350">
        <f>[1]PulplogsExp!AX$265</f>
        <v>0</v>
      </c>
      <c r="BA19" s="350">
        <f>[1]PulplogsExp!AY$265</f>
        <v>0</v>
      </c>
      <c r="BB19" s="350">
        <f>[1]PulplogsExp!AZ$265</f>
        <v>0</v>
      </c>
      <c r="BC19" s="351">
        <f>[1]PulplogsExp!BA$265</f>
        <v>0</v>
      </c>
      <c r="BD19" s="352"/>
    </row>
    <row r="20" spans="2:56" s="357" customFormat="1" ht="17.149999999999999" customHeight="1">
      <c r="B20" s="191" t="s">
        <v>127</v>
      </c>
      <c r="C20" s="339"/>
      <c r="D20" s="338"/>
      <c r="E20" s="338">
        <f>1/$A$1*[1]PulplogsExp!D$273</f>
        <v>0</v>
      </c>
      <c r="F20" s="338">
        <f>1/$A$1*[1]PulplogsExp!E$273</f>
        <v>1.4E-5</v>
      </c>
      <c r="G20" s="338">
        <f>1/$A$1*[1]PulplogsExp!F$273</f>
        <v>0</v>
      </c>
      <c r="H20" s="338">
        <f>1/$A$1*[1]PulplogsExp!G$273</f>
        <v>6.2000000000000003E-5</v>
      </c>
      <c r="I20" s="338">
        <f>1/$A$1*[1]PulplogsExp!H$273</f>
        <v>0</v>
      </c>
      <c r="J20" s="338">
        <f>1/$A$1*[1]PulplogsExp!I$273</f>
        <v>4.6999999999999997E-5</v>
      </c>
      <c r="K20" s="338">
        <f>1/$A$1*[1]PulplogsExp!J$273</f>
        <v>6.3999999999999994E-4</v>
      </c>
      <c r="L20" s="338">
        <f>1/$A$1*[1]PulplogsExp!K$273</f>
        <v>0</v>
      </c>
      <c r="M20" s="338">
        <f>1/$A$1*[1]PulplogsExp!L$273</f>
        <v>0</v>
      </c>
      <c r="N20" s="338">
        <f>1/$A$1*[1]PulplogsExp!M$273</f>
        <v>0</v>
      </c>
      <c r="O20" s="338">
        <f>1/$A$1*[1]PulplogsExp!N$273</f>
        <v>0</v>
      </c>
      <c r="P20" s="338">
        <f>1/$A$1*[1]PulplogsExp!O$273</f>
        <v>0</v>
      </c>
      <c r="Q20" s="338">
        <f>1/$A$1*[1]PulplogsExp!P$273</f>
        <v>0</v>
      </c>
      <c r="R20" s="338">
        <f>1/$A$1*[1]PulplogsExp!Q$273</f>
        <v>0</v>
      </c>
      <c r="S20" s="338">
        <f>1/$A$1*[1]PulplogsExp!R$273</f>
        <v>0</v>
      </c>
      <c r="T20" s="338">
        <f>1/$A$1*[1]PulplogsExp!S$273</f>
        <v>0</v>
      </c>
      <c r="U20" s="338">
        <f>1/$A$1*[1]PulplogsExp!T$273</f>
        <v>0</v>
      </c>
      <c r="V20" s="338">
        <f>1/$A$1*[1]PulplogsExp!U$273</f>
        <v>0</v>
      </c>
      <c r="W20" s="338">
        <f>1/$A$1*[1]PulplogsExp!V$273</f>
        <v>0</v>
      </c>
      <c r="X20" s="338">
        <f>1/$A$1*[1]PulplogsExp!W$273</f>
        <v>0</v>
      </c>
      <c r="Y20" s="338">
        <f>1/$A$1*[1]PulplogsExp!X$273</f>
        <v>0</v>
      </c>
      <c r="Z20" s="338">
        <f>1/$A$1*[1]PulplogsExp!Y$273</f>
        <v>0</v>
      </c>
      <c r="AA20" s="338">
        <f>1/$A$1*[1]PulplogsExp!Z$273</f>
        <v>0</v>
      </c>
      <c r="AB20" s="338">
        <f>1/$A$1*[1]PulplogsExp!AA$273</f>
        <v>0</v>
      </c>
      <c r="AC20" s="195"/>
      <c r="AD20" s="349"/>
      <c r="AE20" s="350"/>
      <c r="AF20" s="350">
        <f>[1]PulplogsExp!AD$273</f>
        <v>0</v>
      </c>
      <c r="AG20" s="350">
        <f>[1]PulplogsExp!AE$273</f>
        <v>1.9015472E-3</v>
      </c>
      <c r="AH20" s="350">
        <f>[1]PulplogsExp!AF$273</f>
        <v>0</v>
      </c>
      <c r="AI20" s="350">
        <f>[1]PulplogsExp!AG$273</f>
        <v>3.7323000000000005E-3</v>
      </c>
      <c r="AJ20" s="350">
        <f>[1]PulplogsExp!AH$273</f>
        <v>0</v>
      </c>
      <c r="AK20" s="350">
        <f>[1]PulplogsExp!AI$273</f>
        <v>2.4308558500000001E-2</v>
      </c>
      <c r="AL20" s="350">
        <f>[1]PulplogsExp!AJ$273</f>
        <v>0.12474590200000002</v>
      </c>
      <c r="AM20" s="350">
        <f>[1]PulplogsExp!AK$273</f>
        <v>0</v>
      </c>
      <c r="AN20" s="350">
        <f>[1]PulplogsExp!AL$273</f>
        <v>0</v>
      </c>
      <c r="AO20" s="350">
        <f>[1]PulplogsExp!AM$273</f>
        <v>0</v>
      </c>
      <c r="AP20" s="350">
        <f>[1]PulplogsExp!AN$273</f>
        <v>4.4965430399999999E-2</v>
      </c>
      <c r="AQ20" s="350">
        <f>[1]PulplogsExp!AO$273</f>
        <v>0</v>
      </c>
      <c r="AR20" s="350">
        <f>[1]PulplogsExp!AP$273</f>
        <v>0</v>
      </c>
      <c r="AS20" s="350">
        <f>[1]PulplogsExp!AQ$273</f>
        <v>0</v>
      </c>
      <c r="AT20" s="350">
        <f>[1]PulplogsExp!AR$273</f>
        <v>0</v>
      </c>
      <c r="AU20" s="350">
        <f>[1]PulplogsExp!AS$273</f>
        <v>0</v>
      </c>
      <c r="AV20" s="350">
        <f>[1]PulplogsExp!AT$273</f>
        <v>0</v>
      </c>
      <c r="AW20" s="350">
        <f>[1]PulplogsExp!AU$273</f>
        <v>0</v>
      </c>
      <c r="AX20" s="350">
        <f>[1]PulplogsExp!AV$273</f>
        <v>0</v>
      </c>
      <c r="AY20" s="350">
        <f>[1]PulplogsExp!AW$273</f>
        <v>0</v>
      </c>
      <c r="AZ20" s="350">
        <f>[1]PulplogsExp!AX$273</f>
        <v>0</v>
      </c>
      <c r="BA20" s="350">
        <f>[1]PulplogsExp!AY$273</f>
        <v>0</v>
      </c>
      <c r="BB20" s="350">
        <f>[1]PulplogsExp!AZ$273</f>
        <v>0</v>
      </c>
      <c r="BC20" s="351">
        <f>[1]PulplogsExp!BA$273</f>
        <v>0</v>
      </c>
      <c r="BD20" s="352"/>
    </row>
    <row r="21" spans="2:56" ht="17.149999999999999" customHeight="1">
      <c r="B21" s="9" t="s">
        <v>117</v>
      </c>
      <c r="C21" s="153"/>
      <c r="D21" s="154"/>
      <c r="E21" s="23">
        <f t="shared" ref="E21:AB21" si="4">E5-SUM(E6,E7,E8,E9,E10,E19,E20)</f>
        <v>9.8957000000000073E-2</v>
      </c>
      <c r="F21" s="23">
        <f t="shared" si="4"/>
        <v>0.13070099999999996</v>
      </c>
      <c r="G21" s="23">
        <f t="shared" si="4"/>
        <v>7.7364999999999906E-2</v>
      </c>
      <c r="H21" s="23">
        <f t="shared" si="4"/>
        <v>5.2316999999999725E-2</v>
      </c>
      <c r="I21" s="23">
        <f t="shared" si="4"/>
        <v>9.4216000000000077E-2</v>
      </c>
      <c r="J21" s="23">
        <f t="shared" si="4"/>
        <v>4.7028000000000514E-2</v>
      </c>
      <c r="K21" s="23">
        <f t="shared" si="4"/>
        <v>7.9252999999999796E-2</v>
      </c>
      <c r="L21" s="23">
        <f t="shared" si="4"/>
        <v>6.1099279999999867E-2</v>
      </c>
      <c r="M21" s="23">
        <f t="shared" si="4"/>
        <v>3.8504000000000094E-2</v>
      </c>
      <c r="N21" s="23">
        <f t="shared" si="4"/>
        <v>4.3967999999999785E-2</v>
      </c>
      <c r="O21" s="23">
        <f t="shared" si="4"/>
        <v>3.2198999999999978E-2</v>
      </c>
      <c r="P21" s="23">
        <f t="shared" si="4"/>
        <v>3.1414999999999749E-2</v>
      </c>
      <c r="Q21" s="23">
        <f t="shared" si="4"/>
        <v>3.099099999999988E-2</v>
      </c>
      <c r="R21" s="23">
        <f t="shared" si="4"/>
        <v>2.9497580000000023E-2</v>
      </c>
      <c r="S21" s="23">
        <f t="shared" si="4"/>
        <v>2.1120840000000252E-2</v>
      </c>
      <c r="T21" s="23">
        <f t="shared" si="4"/>
        <v>1.7790999999999987E-3</v>
      </c>
      <c r="U21" s="23">
        <f t="shared" si="4"/>
        <v>1.9685899999999923E-3</v>
      </c>
      <c r="V21" s="23">
        <f t="shared" si="4"/>
        <v>0</v>
      </c>
      <c r="W21" s="23">
        <f t="shared" si="4"/>
        <v>0</v>
      </c>
      <c r="X21" s="23">
        <f t="shared" si="4"/>
        <v>0</v>
      </c>
      <c r="Y21" s="23">
        <f t="shared" si="4"/>
        <v>0</v>
      </c>
      <c r="Z21" s="23">
        <f t="shared" si="4"/>
        <v>0</v>
      </c>
      <c r="AA21" s="23">
        <f t="shared" si="4"/>
        <v>0</v>
      </c>
      <c r="AB21" s="23">
        <f t="shared" si="4"/>
        <v>0</v>
      </c>
      <c r="AC21" s="13"/>
      <c r="AD21" s="69"/>
      <c r="AE21" s="70"/>
      <c r="AF21" s="70">
        <f t="shared" ref="AF21:BC21" si="5">AF5-SUM(AF6,AF7,AF8,AF9,AF10,AF19,AF20)</f>
        <v>2.5219596432000024</v>
      </c>
      <c r="AG21" s="70">
        <f t="shared" si="5"/>
        <v>4.2386380736000007</v>
      </c>
      <c r="AH21" s="70">
        <f t="shared" si="5"/>
        <v>3.7461429228999918</v>
      </c>
      <c r="AI21" s="70">
        <f t="shared" si="5"/>
        <v>3.0715721751000018</v>
      </c>
      <c r="AJ21" s="70">
        <f t="shared" si="5"/>
        <v>3.7483954152000081</v>
      </c>
      <c r="AK21" s="70">
        <f t="shared" si="5"/>
        <v>4.106563458999986</v>
      </c>
      <c r="AL21" s="70">
        <f t="shared" si="5"/>
        <v>6.1480734304000038</v>
      </c>
      <c r="AM21" s="70">
        <f t="shared" si="5"/>
        <v>4.1491715363999973</v>
      </c>
      <c r="AN21" s="70">
        <f t="shared" si="5"/>
        <v>2.6409839750999851</v>
      </c>
      <c r="AO21" s="70">
        <f t="shared" si="5"/>
        <v>4.4963534880000182</v>
      </c>
      <c r="AP21" s="70">
        <f t="shared" si="5"/>
        <v>3.0781880800000039</v>
      </c>
      <c r="AQ21" s="70">
        <f t="shared" si="5"/>
        <v>3.2592968505000002</v>
      </c>
      <c r="AR21" s="70">
        <f t="shared" si="5"/>
        <v>3.0365869910000143</v>
      </c>
      <c r="AS21" s="70">
        <f t="shared" si="5"/>
        <v>2.1569534314999927</v>
      </c>
      <c r="AT21" s="70">
        <f t="shared" si="5"/>
        <v>1.5772815825999942</v>
      </c>
      <c r="AU21" s="70">
        <f t="shared" si="5"/>
        <v>0.24099325249999981</v>
      </c>
      <c r="AV21" s="70">
        <f t="shared" si="5"/>
        <v>0.30251905499999943</v>
      </c>
      <c r="AW21" s="70">
        <f t="shared" si="5"/>
        <v>0</v>
      </c>
      <c r="AX21" s="70">
        <f t="shared" si="5"/>
        <v>0</v>
      </c>
      <c r="AY21" s="70">
        <f t="shared" si="5"/>
        <v>0</v>
      </c>
      <c r="AZ21" s="70">
        <f t="shared" si="5"/>
        <v>0</v>
      </c>
      <c r="BA21" s="70">
        <f t="shared" si="5"/>
        <v>0</v>
      </c>
      <c r="BB21" s="70">
        <f t="shared" si="5"/>
        <v>0</v>
      </c>
      <c r="BC21" s="80">
        <f t="shared" si="5"/>
        <v>0</v>
      </c>
      <c r="BD21" s="356"/>
    </row>
    <row r="22" spans="2:56">
      <c r="B22" s="5" t="s">
        <v>55</v>
      </c>
      <c r="C22" s="20"/>
      <c r="D22" s="12"/>
      <c r="E22" s="12">
        <f>1/$A$1*[1]PulplogsExp!D$171</f>
        <v>8.2162999999999986E-2</v>
      </c>
      <c r="F22" s="12">
        <f>1/$A$1*[1]PulplogsExp!E$171</f>
        <v>0.10628599999999999</v>
      </c>
      <c r="G22" s="12">
        <f>1/$A$1*[1]PulplogsExp!F$171</f>
        <v>4.9452999999999997E-2</v>
      </c>
      <c r="H22" s="12">
        <f>1/$A$1*[1]PulplogsExp!G$171</f>
        <v>1.2975E-2</v>
      </c>
      <c r="I22" s="12">
        <f>1/$A$1*[1]PulplogsExp!H$171</f>
        <v>0</v>
      </c>
      <c r="J22" s="12">
        <f>1/$A$1*[1]PulplogsExp!I$171</f>
        <v>1.6399999999999997E-4</v>
      </c>
      <c r="K22" s="12">
        <f>1/$A$1*[1]PulplogsExp!J$171</f>
        <v>1.513E-3</v>
      </c>
      <c r="L22" s="12">
        <f>1/$A$1*[1]PulplogsExp!K$171</f>
        <v>2.1999999999999999E-5</v>
      </c>
      <c r="M22" s="12">
        <f>1/$A$1*[1]PulplogsExp!L$171</f>
        <v>0</v>
      </c>
      <c r="N22" s="12">
        <f>1/$A$1*[1]PulplogsExp!M$171</f>
        <v>0</v>
      </c>
      <c r="O22" s="12">
        <f>1/$A$1*[1]PulplogsExp!N$171</f>
        <v>0</v>
      </c>
      <c r="P22" s="12">
        <f>1/$A$1*[1]PulplogsExp!O$171</f>
        <v>0</v>
      </c>
      <c r="Q22" s="12">
        <f>1/$A$1*[1]PulplogsExp!P$171</f>
        <v>0</v>
      </c>
      <c r="R22" s="12">
        <f>1/$A$1*[1]PulplogsExp!Q$171</f>
        <v>0</v>
      </c>
      <c r="S22" s="12">
        <f>1/$A$1*[1]PulplogsExp!R$171</f>
        <v>0</v>
      </c>
      <c r="T22" s="12">
        <f>1/$A$1*[1]PulplogsExp!S$171</f>
        <v>0</v>
      </c>
      <c r="U22" s="12">
        <f>1/$A$1*[1]PulplogsExp!T$171</f>
        <v>0</v>
      </c>
      <c r="V22" s="12">
        <f>1/$A$1*[1]PulplogsExp!U$171</f>
        <v>0</v>
      </c>
      <c r="W22" s="12">
        <f>1/$A$1*[1]PulplogsExp!V$171</f>
        <v>0</v>
      </c>
      <c r="X22" s="12">
        <f>1/$A$1*[1]PulplogsExp!W$171</f>
        <v>0</v>
      </c>
      <c r="Y22" s="12">
        <f>1/$A$1*[1]PulplogsExp!X$171</f>
        <v>0</v>
      </c>
      <c r="Z22" s="12">
        <f>1/$A$1*[1]PulplogsExp!Y$171</f>
        <v>0</v>
      </c>
      <c r="AA22" s="12">
        <f>1/$A$1*[1]PulplogsExp!Z$171</f>
        <v>0</v>
      </c>
      <c r="AB22" s="12">
        <f>1/$A$1*[1]PulplogsExp!AA$171</f>
        <v>0</v>
      </c>
      <c r="AC22" s="13"/>
      <c r="AD22" s="128"/>
      <c r="AE22" s="116"/>
      <c r="AF22" s="116">
        <f>[1]PulplogsExp!AD$171</f>
        <v>2.0213684592000001</v>
      </c>
      <c r="AG22" s="116">
        <f>[1]PulplogsExp!AE$171</f>
        <v>2.9443835120000004</v>
      </c>
      <c r="AH22" s="116">
        <f>[1]PulplogsExp!AF$171</f>
        <v>1.7578956507000001</v>
      </c>
      <c r="AI22" s="116">
        <f>[1]PulplogsExp!AG$171</f>
        <v>0.37912081350000004</v>
      </c>
      <c r="AJ22" s="116">
        <f>[1]PulplogsExp!AH$171</f>
        <v>0</v>
      </c>
      <c r="AK22" s="116">
        <f>[1]PulplogsExp!AI$171</f>
        <v>1.3981841E-2</v>
      </c>
      <c r="AL22" s="116">
        <f>[1]PulplogsExp!AJ$171</f>
        <v>0.15336619920000003</v>
      </c>
      <c r="AM22" s="116">
        <f>[1]PulplogsExp!AK$171</f>
        <v>6.0757488E-3</v>
      </c>
      <c r="AN22" s="116">
        <f>[1]PulplogsExp!AL$171</f>
        <v>0</v>
      </c>
      <c r="AO22" s="116">
        <f>[1]PulplogsExp!AM$171</f>
        <v>0</v>
      </c>
      <c r="AP22" s="116">
        <f>[1]PulplogsExp!AN$171</f>
        <v>0</v>
      </c>
      <c r="AQ22" s="116">
        <f>[1]PulplogsExp!AO$171</f>
        <v>0</v>
      </c>
      <c r="AR22" s="116">
        <f>[1]PulplogsExp!AP$171</f>
        <v>0</v>
      </c>
      <c r="AS22" s="116">
        <f>[1]PulplogsExp!AQ$171</f>
        <v>0</v>
      </c>
      <c r="AT22" s="167">
        <f>[1]PulplogsExp!AR$171</f>
        <v>0</v>
      </c>
      <c r="AU22" s="167">
        <f>[1]PulplogsExp!AS$171</f>
        <v>0</v>
      </c>
      <c r="AV22" s="167">
        <f>[1]PulplogsExp!AT$171</f>
        <v>0</v>
      </c>
      <c r="AW22" s="167">
        <f>[1]PulplogsExp!AU$171</f>
        <v>0</v>
      </c>
      <c r="AX22" s="167">
        <f>[1]PulplogsExp!AV$171</f>
        <v>0</v>
      </c>
      <c r="AY22" s="167">
        <f>[1]PulplogsExp!AW$171</f>
        <v>0</v>
      </c>
      <c r="AZ22" s="167">
        <f>[1]PulplogsExp!AX$171</f>
        <v>0</v>
      </c>
      <c r="BA22" s="167">
        <f>[1]PulplogsExp!AY$171</f>
        <v>0</v>
      </c>
      <c r="BB22" s="167">
        <f>[1]PulplogsExp!AZ$171</f>
        <v>0</v>
      </c>
      <c r="BC22" s="168">
        <f>[1]PulplogsExp!BA$171</f>
        <v>0</v>
      </c>
      <c r="BD22" s="280"/>
    </row>
    <row r="23" spans="2:56" ht="13" thickBot="1">
      <c r="B23" s="6" t="s">
        <v>118</v>
      </c>
      <c r="C23" s="179"/>
      <c r="D23" s="180"/>
      <c r="E23" s="181">
        <f t="shared" ref="E23:AB23" si="6">SUM(E21:E21)-SUM(E22:E22)</f>
        <v>1.6794000000000087E-2</v>
      </c>
      <c r="F23" s="181">
        <f t="shared" si="6"/>
        <v>2.4414999999999965E-2</v>
      </c>
      <c r="G23" s="181">
        <f t="shared" si="6"/>
        <v>2.7911999999999909E-2</v>
      </c>
      <c r="H23" s="181">
        <f t="shared" si="6"/>
        <v>3.9341999999999724E-2</v>
      </c>
      <c r="I23" s="181">
        <f t="shared" si="6"/>
        <v>9.4216000000000077E-2</v>
      </c>
      <c r="J23" s="181">
        <f t="shared" si="6"/>
        <v>4.6864000000000516E-2</v>
      </c>
      <c r="K23" s="181">
        <f t="shared" si="6"/>
        <v>7.7739999999999795E-2</v>
      </c>
      <c r="L23" s="181">
        <f t="shared" si="6"/>
        <v>6.1077279999999866E-2</v>
      </c>
      <c r="M23" s="181">
        <f t="shared" si="6"/>
        <v>3.8504000000000094E-2</v>
      </c>
      <c r="N23" s="181">
        <f t="shared" si="6"/>
        <v>4.3967999999999785E-2</v>
      </c>
      <c r="O23" s="181">
        <f t="shared" si="6"/>
        <v>3.2198999999999978E-2</v>
      </c>
      <c r="P23" s="181">
        <f t="shared" si="6"/>
        <v>3.1414999999999749E-2</v>
      </c>
      <c r="Q23" s="181">
        <f t="shared" si="6"/>
        <v>3.099099999999988E-2</v>
      </c>
      <c r="R23" s="181">
        <f t="shared" si="6"/>
        <v>2.9497580000000023E-2</v>
      </c>
      <c r="S23" s="181">
        <f t="shared" si="6"/>
        <v>2.1120840000000252E-2</v>
      </c>
      <c r="T23" s="181">
        <f t="shared" si="6"/>
        <v>1.7790999999999987E-3</v>
      </c>
      <c r="U23" s="181">
        <f t="shared" si="6"/>
        <v>1.9685899999999923E-3</v>
      </c>
      <c r="V23" s="181">
        <f t="shared" si="6"/>
        <v>0</v>
      </c>
      <c r="W23" s="181">
        <f t="shared" si="6"/>
        <v>0</v>
      </c>
      <c r="X23" s="181">
        <f t="shared" si="6"/>
        <v>0</v>
      </c>
      <c r="Y23" s="181">
        <f t="shared" si="6"/>
        <v>0</v>
      </c>
      <c r="Z23" s="181">
        <f t="shared" si="6"/>
        <v>0</v>
      </c>
      <c r="AA23" s="181">
        <f t="shared" si="6"/>
        <v>0</v>
      </c>
      <c r="AB23" s="181">
        <f t="shared" si="6"/>
        <v>0</v>
      </c>
      <c r="AC23" s="358"/>
      <c r="AD23" s="130"/>
      <c r="AE23" s="122"/>
      <c r="AF23" s="122">
        <f t="shared" ref="AF23:BC23" si="7">SUM(AF21:AF21)-SUM(AF22:AF22)</f>
        <v>0.50059118400000235</v>
      </c>
      <c r="AG23" s="122">
        <f t="shared" si="7"/>
        <v>1.2942545616000003</v>
      </c>
      <c r="AH23" s="122">
        <f t="shared" si="7"/>
        <v>1.9882472721999918</v>
      </c>
      <c r="AI23" s="122">
        <f t="shared" si="7"/>
        <v>2.6924513616000016</v>
      </c>
      <c r="AJ23" s="122">
        <f t="shared" si="7"/>
        <v>3.7483954152000081</v>
      </c>
      <c r="AK23" s="122">
        <f t="shared" si="7"/>
        <v>4.0925816179999863</v>
      </c>
      <c r="AL23" s="122">
        <f t="shared" si="7"/>
        <v>5.994707231200004</v>
      </c>
      <c r="AM23" s="122">
        <f t="shared" si="7"/>
        <v>4.1430957875999974</v>
      </c>
      <c r="AN23" s="122">
        <f t="shared" si="7"/>
        <v>2.6409839750999851</v>
      </c>
      <c r="AO23" s="122">
        <f t="shared" si="7"/>
        <v>4.4963534880000182</v>
      </c>
      <c r="AP23" s="122">
        <f t="shared" si="7"/>
        <v>3.0781880800000039</v>
      </c>
      <c r="AQ23" s="122">
        <f t="shared" si="7"/>
        <v>3.2592968505000002</v>
      </c>
      <c r="AR23" s="122">
        <f t="shared" si="7"/>
        <v>3.0365869910000143</v>
      </c>
      <c r="AS23" s="122">
        <f t="shared" si="7"/>
        <v>2.1569534314999927</v>
      </c>
      <c r="AT23" s="122">
        <f t="shared" si="7"/>
        <v>1.5772815825999942</v>
      </c>
      <c r="AU23" s="122">
        <f t="shared" si="7"/>
        <v>0.24099325249999981</v>
      </c>
      <c r="AV23" s="122">
        <f t="shared" si="7"/>
        <v>0.30251905499999943</v>
      </c>
      <c r="AW23" s="122">
        <f t="shared" si="7"/>
        <v>0</v>
      </c>
      <c r="AX23" s="122">
        <f t="shared" si="7"/>
        <v>0</v>
      </c>
      <c r="AY23" s="122">
        <f t="shared" si="7"/>
        <v>0</v>
      </c>
      <c r="AZ23" s="122">
        <f t="shared" si="7"/>
        <v>0</v>
      </c>
      <c r="BA23" s="122">
        <f t="shared" si="7"/>
        <v>0</v>
      </c>
      <c r="BB23" s="122">
        <f t="shared" si="7"/>
        <v>0</v>
      </c>
      <c r="BC23" s="123">
        <f t="shared" si="7"/>
        <v>0</v>
      </c>
      <c r="BD23" s="356"/>
    </row>
    <row r="24" spans="2:56" ht="13" thickTop="1">
      <c r="C24" s="334"/>
      <c r="D24" s="334"/>
      <c r="E24" s="334"/>
      <c r="F24" s="334"/>
      <c r="G24" s="334"/>
      <c r="H24" s="334"/>
      <c r="I24" s="334"/>
      <c r="J24" s="334"/>
      <c r="K24" s="334"/>
      <c r="L24" s="334"/>
      <c r="M24" s="334"/>
      <c r="N24" s="334"/>
      <c r="O24" s="334"/>
      <c r="P24" s="334"/>
      <c r="Q24" s="334"/>
      <c r="R24" s="334"/>
      <c r="S24" s="334"/>
      <c r="T24" s="334"/>
      <c r="U24" s="334"/>
      <c r="V24" s="334"/>
      <c r="W24" s="334"/>
      <c r="X24" s="334"/>
      <c r="Y24" s="334"/>
      <c r="Z24" s="334"/>
      <c r="AA24" s="334"/>
      <c r="AB24" s="334"/>
      <c r="AC24" s="2"/>
      <c r="AD24" s="359"/>
      <c r="AE24" s="359"/>
      <c r="AF24" s="359"/>
      <c r="AG24" s="359"/>
      <c r="AH24" s="359"/>
      <c r="AI24" s="359"/>
      <c r="AJ24" s="359"/>
      <c r="AK24" s="359"/>
      <c r="AL24" s="359"/>
      <c r="AM24" s="359"/>
      <c r="AN24" s="359"/>
      <c r="AO24" s="359"/>
      <c r="AP24" s="359"/>
      <c r="AQ24" s="359"/>
      <c r="AR24" s="359"/>
      <c r="AS24" s="359"/>
      <c r="AT24" s="359"/>
      <c r="AU24" s="359"/>
      <c r="AV24" s="359"/>
      <c r="AW24" s="359"/>
      <c r="AX24" s="359"/>
      <c r="AY24" s="359"/>
      <c r="AZ24" s="359"/>
      <c r="BA24" s="359"/>
      <c r="BB24" s="359"/>
      <c r="BC24" s="359"/>
      <c r="BD24" s="360"/>
    </row>
    <row r="25" spans="2:56">
      <c r="B25" s="361" t="s">
        <v>208</v>
      </c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/>
      <c r="AS25" s="29"/>
      <c r="AT25" s="29"/>
      <c r="AU25" s="29"/>
      <c r="AV25" s="29"/>
      <c r="AW25" s="29"/>
      <c r="AX25" s="29"/>
      <c r="AY25" s="29"/>
      <c r="AZ25" s="29"/>
      <c r="BA25" s="29"/>
      <c r="BB25" s="29"/>
      <c r="BC25" s="29"/>
    </row>
    <row r="26" spans="2:56"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/>
      <c r="AS26" s="29"/>
      <c r="AT26" s="29"/>
      <c r="AU26" s="29"/>
      <c r="AV26" s="29"/>
      <c r="AW26" s="29"/>
      <c r="AX26" s="29"/>
      <c r="AY26" s="29"/>
      <c r="AZ26" s="29"/>
      <c r="BA26" s="29"/>
      <c r="BB26" s="29"/>
      <c r="BC26" s="29"/>
    </row>
    <row r="27" spans="2:56">
      <c r="AD27" s="29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/>
      <c r="AS27" s="29"/>
      <c r="AT27" s="29"/>
      <c r="AU27" s="29"/>
      <c r="AV27" s="29"/>
      <c r="AW27" s="29"/>
      <c r="AX27" s="29"/>
      <c r="AY27" s="29"/>
      <c r="AZ27" s="29"/>
      <c r="BA27" s="29"/>
      <c r="BB27" s="29"/>
      <c r="BC27" s="29"/>
    </row>
    <row r="28" spans="2:56">
      <c r="AD28" s="29"/>
      <c r="AE28" s="29"/>
      <c r="AF28" s="29"/>
      <c r="AG28" s="29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/>
      <c r="AS28" s="29"/>
      <c r="AT28" s="29"/>
      <c r="AU28" s="29"/>
      <c r="AV28" s="29"/>
      <c r="AW28" s="29"/>
      <c r="AX28" s="29"/>
      <c r="AY28" s="29"/>
      <c r="AZ28" s="29"/>
      <c r="BA28" s="29"/>
      <c r="BB28" s="29"/>
      <c r="BC28" s="29"/>
    </row>
    <row r="29" spans="2:56"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/>
      <c r="AS29" s="29"/>
      <c r="AT29" s="29"/>
      <c r="AU29" s="29"/>
      <c r="AV29" s="29"/>
      <c r="AW29" s="29"/>
      <c r="AX29" s="29"/>
      <c r="AY29" s="29"/>
      <c r="AZ29" s="29"/>
      <c r="BA29" s="29"/>
      <c r="BB29" s="29"/>
      <c r="BC29" s="29"/>
    </row>
    <row r="30" spans="2:56"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29"/>
      <c r="BB30" s="29"/>
      <c r="BC30" s="29"/>
    </row>
    <row r="31" spans="2:56"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/>
      <c r="AS31" s="29"/>
      <c r="AT31" s="29"/>
      <c r="AU31" s="29"/>
      <c r="AV31" s="29"/>
      <c r="AW31" s="29"/>
      <c r="AX31" s="29"/>
      <c r="AY31" s="29"/>
      <c r="AZ31" s="29"/>
      <c r="BA31" s="29"/>
      <c r="BB31" s="29"/>
      <c r="BC31" s="29"/>
    </row>
    <row r="32" spans="2:56"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</row>
    <row r="33" spans="30:55"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</row>
    <row r="34" spans="30:55"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</row>
    <row r="35" spans="30:55"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</row>
    <row r="36" spans="30:55"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</row>
    <row r="37" spans="30:55"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30:55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  <row r="39" spans="30:55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  <row r="40" spans="30:55"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  <row r="41" spans="30:55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</row>
    <row r="42" spans="30:55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30:55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30:55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30:55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30:55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30:55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30:55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BD58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6.7265625" hidden="1" customWidth="1"/>
    <col min="29" max="29" width="1.7265625" customWidth="1"/>
    <col min="30" max="46" width="5.6328125" style="30" customWidth="1"/>
    <col min="47" max="55" width="6.7265625" style="30" hidden="1" customWidth="1"/>
  </cols>
  <sheetData>
    <row r="1" spans="1:56" ht="9" customHeight="1" thickBot="1">
      <c r="A1" s="53">
        <f>[2]RWE!$A$23</f>
        <v>4.5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75" t="s">
        <v>185</v>
      </c>
      <c r="C2" s="478" t="s">
        <v>90</v>
      </c>
      <c r="D2" s="479"/>
      <c r="E2" s="479"/>
      <c r="F2" s="479"/>
      <c r="G2" s="479"/>
      <c r="H2" s="479"/>
      <c r="I2" s="479"/>
      <c r="J2" s="479"/>
      <c r="K2" s="479"/>
      <c r="L2" s="479"/>
      <c r="M2" s="479"/>
      <c r="N2" s="479"/>
      <c r="O2" s="479"/>
      <c r="P2" s="479"/>
      <c r="Q2" s="479"/>
      <c r="R2" s="479"/>
      <c r="S2" s="479"/>
      <c r="T2" s="479"/>
      <c r="U2" s="479"/>
      <c r="V2" s="479"/>
      <c r="W2" s="479"/>
      <c r="X2" s="479"/>
      <c r="Y2" s="479"/>
      <c r="Z2" s="479"/>
      <c r="AA2" s="479"/>
      <c r="AB2" s="480"/>
      <c r="AC2" s="3"/>
      <c r="AD2" s="471" t="s">
        <v>184</v>
      </c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279"/>
    </row>
    <row r="3" spans="1:56">
      <c r="B3" s="476"/>
      <c r="C3" s="487" t="s">
        <v>4</v>
      </c>
      <c r="D3" s="488"/>
      <c r="E3" s="488"/>
      <c r="F3" s="488"/>
      <c r="G3" s="488"/>
      <c r="H3" s="488"/>
      <c r="I3" s="488"/>
      <c r="J3" s="488"/>
      <c r="K3" s="488"/>
      <c r="L3" s="488"/>
      <c r="M3" s="488"/>
      <c r="N3" s="488"/>
      <c r="O3" s="488"/>
      <c r="P3" s="488"/>
      <c r="Q3" s="488"/>
      <c r="R3" s="488"/>
      <c r="S3" s="488"/>
      <c r="T3" s="488"/>
      <c r="U3" s="488"/>
      <c r="V3" s="488"/>
      <c r="W3" s="488"/>
      <c r="X3" s="488"/>
      <c r="Y3" s="488"/>
      <c r="Z3" s="488"/>
      <c r="AA3" s="488"/>
      <c r="AB3" s="489"/>
      <c r="AC3" s="4"/>
      <c r="AD3" s="490" t="s">
        <v>186</v>
      </c>
      <c r="AE3" s="491"/>
      <c r="AF3" s="491"/>
      <c r="AG3" s="491"/>
      <c r="AH3" s="491"/>
      <c r="AI3" s="491"/>
      <c r="AJ3" s="491"/>
      <c r="AK3" s="491"/>
      <c r="AL3" s="491"/>
      <c r="AM3" s="491"/>
      <c r="AN3" s="491"/>
      <c r="AO3" s="491"/>
      <c r="AP3" s="491"/>
      <c r="AQ3" s="491"/>
      <c r="AR3" s="491"/>
      <c r="AS3" s="491"/>
      <c r="AT3" s="491"/>
      <c r="AU3" s="491"/>
      <c r="AV3" s="491"/>
      <c r="AW3" s="491"/>
      <c r="AX3" s="491"/>
      <c r="AY3" s="491"/>
      <c r="AZ3" s="491"/>
      <c r="BA3" s="491"/>
      <c r="BB3" s="491"/>
      <c r="BC3" s="491"/>
      <c r="BD3" s="279"/>
    </row>
    <row r="4" spans="1:56" ht="20" customHeight="1" thickBot="1">
      <c r="B4" s="477"/>
      <c r="C4" s="54">
        <v>2000</v>
      </c>
      <c r="D4" s="304">
        <f>1+C4</f>
        <v>2001</v>
      </c>
      <c r="E4" s="304">
        <f t="shared" ref="E4:AB4" si="0">1+D4</f>
        <v>2002</v>
      </c>
      <c r="F4" s="304">
        <f t="shared" si="0"/>
        <v>2003</v>
      </c>
      <c r="G4" s="304">
        <f t="shared" si="0"/>
        <v>2004</v>
      </c>
      <c r="H4" s="304">
        <f t="shared" si="0"/>
        <v>2005</v>
      </c>
      <c r="I4" s="304">
        <f t="shared" si="0"/>
        <v>2006</v>
      </c>
      <c r="J4" s="304">
        <f t="shared" si="0"/>
        <v>2007</v>
      </c>
      <c r="K4" s="304">
        <f t="shared" si="0"/>
        <v>2008</v>
      </c>
      <c r="L4" s="304">
        <f t="shared" si="0"/>
        <v>2009</v>
      </c>
      <c r="M4" s="304">
        <f t="shared" si="0"/>
        <v>2010</v>
      </c>
      <c r="N4" s="304">
        <f t="shared" si="0"/>
        <v>2011</v>
      </c>
      <c r="O4" s="304">
        <f t="shared" si="0"/>
        <v>2012</v>
      </c>
      <c r="P4" s="304">
        <f t="shared" si="0"/>
        <v>2013</v>
      </c>
      <c r="Q4" s="304">
        <f t="shared" si="0"/>
        <v>2014</v>
      </c>
      <c r="R4" s="304">
        <f t="shared" si="0"/>
        <v>2015</v>
      </c>
      <c r="S4" s="304">
        <f t="shared" si="0"/>
        <v>2016</v>
      </c>
      <c r="T4" s="304">
        <f t="shared" si="0"/>
        <v>2017</v>
      </c>
      <c r="U4" s="304">
        <f t="shared" si="0"/>
        <v>2018</v>
      </c>
      <c r="V4" s="304">
        <f t="shared" si="0"/>
        <v>2019</v>
      </c>
      <c r="W4" s="304">
        <f t="shared" si="0"/>
        <v>2020</v>
      </c>
      <c r="X4" s="304">
        <f t="shared" si="0"/>
        <v>2021</v>
      </c>
      <c r="Y4" s="304">
        <f t="shared" si="0"/>
        <v>2022</v>
      </c>
      <c r="Z4" s="304">
        <f t="shared" si="0"/>
        <v>2023</v>
      </c>
      <c r="AA4" s="304">
        <f t="shared" si="0"/>
        <v>2024</v>
      </c>
      <c r="AB4" s="304">
        <f t="shared" si="0"/>
        <v>2025</v>
      </c>
      <c r="AC4" s="4"/>
      <c r="AD4" s="54">
        <v>2000</v>
      </c>
      <c r="AE4" s="304">
        <f>1+AD4</f>
        <v>2001</v>
      </c>
      <c r="AF4" s="304">
        <f>1+AE4</f>
        <v>2002</v>
      </c>
      <c r="AG4" s="304">
        <f t="shared" ref="AG4:BB4" si="1">1+AF4</f>
        <v>2003</v>
      </c>
      <c r="AH4" s="304">
        <f t="shared" si="1"/>
        <v>2004</v>
      </c>
      <c r="AI4" s="304">
        <f t="shared" si="1"/>
        <v>2005</v>
      </c>
      <c r="AJ4" s="304">
        <f t="shared" si="1"/>
        <v>2006</v>
      </c>
      <c r="AK4" s="304">
        <f t="shared" si="1"/>
        <v>2007</v>
      </c>
      <c r="AL4" s="304">
        <f t="shared" si="1"/>
        <v>2008</v>
      </c>
      <c r="AM4" s="304">
        <f t="shared" si="1"/>
        <v>2009</v>
      </c>
      <c r="AN4" s="304">
        <f t="shared" si="1"/>
        <v>2010</v>
      </c>
      <c r="AO4" s="304">
        <f t="shared" si="1"/>
        <v>2011</v>
      </c>
      <c r="AP4" s="304">
        <f t="shared" si="1"/>
        <v>2012</v>
      </c>
      <c r="AQ4" s="304">
        <f t="shared" si="1"/>
        <v>2013</v>
      </c>
      <c r="AR4" s="304">
        <f t="shared" si="1"/>
        <v>2014</v>
      </c>
      <c r="AS4" s="304">
        <f t="shared" si="1"/>
        <v>2015</v>
      </c>
      <c r="AT4" s="304">
        <f t="shared" si="1"/>
        <v>2016</v>
      </c>
      <c r="AU4" s="304">
        <f t="shared" si="1"/>
        <v>2017</v>
      </c>
      <c r="AV4" s="304">
        <f t="shared" si="1"/>
        <v>2018</v>
      </c>
      <c r="AW4" s="304">
        <f t="shared" si="1"/>
        <v>2019</v>
      </c>
      <c r="AX4" s="304">
        <f t="shared" si="1"/>
        <v>2020</v>
      </c>
      <c r="AY4" s="304">
        <f t="shared" si="1"/>
        <v>2021</v>
      </c>
      <c r="AZ4" s="304">
        <f t="shared" si="1"/>
        <v>2022</v>
      </c>
      <c r="BA4" s="304">
        <f t="shared" si="1"/>
        <v>2023</v>
      </c>
      <c r="BB4" s="304">
        <f t="shared" si="1"/>
        <v>2024</v>
      </c>
      <c r="BC4" s="305">
        <f>1+BB4</f>
        <v>2025</v>
      </c>
      <c r="BD4" s="279"/>
    </row>
    <row r="5" spans="1:56" ht="20" customHeight="1" thickTop="1" thickBot="1">
      <c r="B5" s="25" t="s">
        <v>15</v>
      </c>
      <c r="C5" s="277">
        <f>1/$A$1*'[1]4701-5Exp'!$B$263</f>
        <v>0.39667667222222214</v>
      </c>
      <c r="D5" s="220">
        <f>1/$A$1*'[1]4701-5Exp'!$C$263</f>
        <v>0.41363368749999974</v>
      </c>
      <c r="E5" s="220">
        <f>1/$A$1*'[1]4701-5Exp'!D$263</f>
        <v>0.52072388366666666</v>
      </c>
      <c r="F5" s="220">
        <f>1/$A$1*'[1]4701-5Exp'!E$263</f>
        <v>0.4624093000000003</v>
      </c>
      <c r="G5" s="220">
        <f>1/$A$1*'[1]4701-5Exp'!F$263</f>
        <v>0.52562629999999977</v>
      </c>
      <c r="H5" s="220">
        <f>1/$A$1*'[1]4701-5Exp'!G$263</f>
        <v>0.83543899999999993</v>
      </c>
      <c r="I5" s="220">
        <f>1/$A$1*'[1]4701-5Exp'!H$263</f>
        <v>1.0599339222222219</v>
      </c>
      <c r="J5" s="220">
        <f>1/$A$1*'[1]4701-5Exp'!I$263</f>
        <v>1.0434064639999998</v>
      </c>
      <c r="K5" s="220">
        <f>1/$A$1*'[1]4701-5Exp'!J$263</f>
        <v>1.0154188999999996</v>
      </c>
      <c r="L5" s="220">
        <f>1/$A$1*'[1]4701-5Exp'!K$263</f>
        <v>1.0314990916666662</v>
      </c>
      <c r="M5" s="220">
        <f>1/$A$1*'[1]4701-5Exp'!L$263</f>
        <v>0.89850625211111113</v>
      </c>
      <c r="N5" s="220">
        <f>1/$A$1*'[1]4701-5Exp'!M$263</f>
        <v>1.0684555403333331</v>
      </c>
      <c r="O5" s="220">
        <f>1/$A$1*'[1]4701-5Exp'!N$263</f>
        <v>1.1230793767500002</v>
      </c>
      <c r="P5" s="220">
        <f>1/$A$1*'[1]4701-5Exp'!O$263</f>
        <v>1.2552627248174604</v>
      </c>
      <c r="Q5" s="220">
        <f>1/$A$1*'[1]4701-5Exp'!P$263</f>
        <v>1.3175504143888885</v>
      </c>
      <c r="R5" s="220">
        <f>1/$A$1*'[1]4701-5Exp'!Q$263</f>
        <v>1.1877055696031749</v>
      </c>
      <c r="S5" s="220">
        <f>1/$A$1*'[1]4701-5Exp'!R$263</f>
        <v>1.1211544814999999</v>
      </c>
      <c r="T5" s="220">
        <f>1/$A$1*'[1]4701-5Exp'!S$263</f>
        <v>0</v>
      </c>
      <c r="U5" s="220">
        <f>1/$A$1*'[1]4701-5Exp'!T$263</f>
        <v>0</v>
      </c>
      <c r="V5" s="220">
        <f>1/$A$1*'[1]4701-5Exp'!U$263</f>
        <v>0</v>
      </c>
      <c r="W5" s="220">
        <f>1/$A$1*'[1]4701-5Exp'!V$263</f>
        <v>0</v>
      </c>
      <c r="X5" s="220">
        <f>1/$A$1*'[1]4701-5Exp'!W$263</f>
        <v>0</v>
      </c>
      <c r="Y5" s="220">
        <f>1/$A$1*'[1]4701-5Exp'!X$263</f>
        <v>0</v>
      </c>
      <c r="Z5" s="220">
        <f>1/$A$1*'[1]4701-5Exp'!Y$263</f>
        <v>0</v>
      </c>
      <c r="AA5" s="220">
        <f>1/$A$1*'[1]4701-5Exp'!Z$263</f>
        <v>0</v>
      </c>
      <c r="AB5" s="220">
        <f>1/$A$1*'[1]4701-5Exp'!AA$263</f>
        <v>0</v>
      </c>
      <c r="AC5" s="4"/>
      <c r="AD5" s="277">
        <f>1/1000*'[1]4701-5Exp'!$AB$263</f>
        <v>0.26978114323173591</v>
      </c>
      <c r="AE5" s="220">
        <f>1/1000*'[1]4701-5Exp'!$AC$263</f>
        <v>0.23960540728600002</v>
      </c>
      <c r="AF5" s="220">
        <f>1/1000*'[1]4701-5Exp'!AD$263</f>
        <v>0.27548835986879999</v>
      </c>
      <c r="AG5" s="220">
        <f>1/1000*'[1]4701-5Exp'!AE$263</f>
        <v>0.26894640739680009</v>
      </c>
      <c r="AH5" s="220">
        <f>1/1000*'[1]4701-5Exp'!AF$263</f>
        <v>0.33773525455320003</v>
      </c>
      <c r="AI5" s="220">
        <f>1/1000*'[1]4701-5Exp'!AG$263</f>
        <v>0.45838637700569979</v>
      </c>
      <c r="AJ5" s="220">
        <f>1/1000*'[1]4701-5Exp'!AH$263</f>
        <v>0.61454068319359967</v>
      </c>
      <c r="AK5" s="220">
        <f>1/1000*'[1]4701-5Exp'!AI$263</f>
        <v>0.73358054819100038</v>
      </c>
      <c r="AL5" s="220">
        <f>1/1000*'[1]4701-5Exp'!AJ$263</f>
        <v>0.75755350876360017</v>
      </c>
      <c r="AM5" s="220">
        <f>1/1000*'[1]4701-5Exp'!AK$263</f>
        <v>0.59046526312840009</v>
      </c>
      <c r="AN5" s="220">
        <f>1/1000*'[1]4701-5Exp'!AL$263</f>
        <v>0.70080908626800043</v>
      </c>
      <c r="AO5" s="220">
        <f>1/1000*'[1]4701-5Exp'!AM$263</f>
        <v>0.83638054406400031</v>
      </c>
      <c r="AP5" s="220">
        <f>1/1000*'[1]4701-5Exp'!AN$263</f>
        <v>0.76061447626560008</v>
      </c>
      <c r="AQ5" s="220">
        <f>1/1000*'[1]4701-5Exp'!AO$263</f>
        <v>0.88929461783399988</v>
      </c>
      <c r="AR5" s="220">
        <f>1/1000*'[1]4701-5Exp'!AP$263</f>
        <v>0.93738971823650019</v>
      </c>
      <c r="AS5" s="220">
        <f>1/1000*'[1]4701-5Exp'!AQ$263</f>
        <v>0.77131434903949958</v>
      </c>
      <c r="AT5" s="220">
        <f>1/1000*'[1]4701-5Exp'!AR$263</f>
        <v>0.67742539789429979</v>
      </c>
      <c r="AU5" s="220">
        <f>1/1000*'[1]4701-5Exp'!AS$263</f>
        <v>0.70760563743869997</v>
      </c>
      <c r="AV5" s="220">
        <f>1/1000*'[1]4701-5Exp'!AT$263</f>
        <v>0.77589136757600019</v>
      </c>
      <c r="AW5" s="220">
        <f>1/1000*'[1]4701-5Exp'!AU$263</f>
        <v>0</v>
      </c>
      <c r="AX5" s="220">
        <f>1/1000*'[1]4701-5Exp'!AV$263</f>
        <v>0</v>
      </c>
      <c r="AY5" s="220">
        <f>1/1000*'[1]4701-5Exp'!AW$263</f>
        <v>0</v>
      </c>
      <c r="AZ5" s="220">
        <f>1/1000*'[1]4701-5Exp'!AX$263</f>
        <v>0</v>
      </c>
      <c r="BA5" s="220">
        <f>1/1000*'[1]4701-5Exp'!AY$263</f>
        <v>0</v>
      </c>
      <c r="BB5" s="220">
        <f>1/1000*'[1]4701-5Exp'!AZ$263</f>
        <v>0</v>
      </c>
      <c r="BC5" s="336">
        <f>1/1000*'[1]4701-5Exp'!BA$263</f>
        <v>0</v>
      </c>
      <c r="BD5" s="279"/>
    </row>
    <row r="6" spans="1:56" ht="17.149999999999999" customHeight="1" thickTop="1">
      <c r="B6" s="202" t="s">
        <v>130</v>
      </c>
      <c r="C6" s="337">
        <f>1/$A$1*'[1]4701-5Exp'!$B$266</f>
        <v>5.4598999999999993E-3</v>
      </c>
      <c r="D6" s="188">
        <f>1/$A$1*'[1]4701-5Exp'!$C$266</f>
        <v>8.9252999999999989E-3</v>
      </c>
      <c r="E6" s="188">
        <f>1/$A$1*'[1]4701-5Exp'!D$266</f>
        <v>1.4236816666666665E-3</v>
      </c>
      <c r="F6" s="188">
        <f>1/$A$1*'[1]4701-5Exp'!E$266</f>
        <v>2.1151999999999998E-3</v>
      </c>
      <c r="G6" s="188">
        <f>1/$A$1*'[1]4701-5Exp'!F$266</f>
        <v>1.6835999999999995E-3</v>
      </c>
      <c r="H6" s="188">
        <f>1/$A$1*'[1]4701-5Exp'!G$266</f>
        <v>1.3918799999999995E-2</v>
      </c>
      <c r="I6" s="188">
        <f>1/$A$1*'[1]4701-5Exp'!H$266</f>
        <v>2.6691999999999997E-2</v>
      </c>
      <c r="J6" s="188">
        <f>1/$A$1*'[1]4701-5Exp'!I$266</f>
        <v>3.0301899999999996E-2</v>
      </c>
      <c r="K6" s="188">
        <f>1/$A$1*'[1]4701-5Exp'!J$266</f>
        <v>2.8317099999999994E-2</v>
      </c>
      <c r="L6" s="188">
        <f>1/$A$1*'[1]4701-5Exp'!K$266</f>
        <v>1.6667734285714282E-2</v>
      </c>
      <c r="M6" s="188">
        <f>1/$A$1*'[1]4701-5Exp'!L$266</f>
        <v>2.0166949999999998E-3</v>
      </c>
      <c r="N6" s="188">
        <f>1/$A$1*'[1]4701-5Exp'!M$266</f>
        <v>2.2628999999999995E-3</v>
      </c>
      <c r="O6" s="188">
        <f>1/$A$1*'[1]4701-5Exp'!N$266</f>
        <v>7.4851137499999986E-3</v>
      </c>
      <c r="P6" s="188">
        <f>1/$A$1*'[1]4701-5Exp'!O$266</f>
        <v>3.0737E-3</v>
      </c>
      <c r="Q6" s="188">
        <f>1/$A$1*'[1]4701-5Exp'!P$266</f>
        <v>6.8327222222222209E-3</v>
      </c>
      <c r="R6" s="188">
        <f>1/$A$1*'[1]4701-5Exp'!Q$266</f>
        <v>5.6670999999999987E-3</v>
      </c>
      <c r="S6" s="188">
        <f>1/$A$1*'[1]4701-5Exp'!R$266</f>
        <v>2.4452743749999997E-3</v>
      </c>
      <c r="T6" s="188">
        <f>1/$A$1*'[1]4701-5Exp'!S$266</f>
        <v>0</v>
      </c>
      <c r="U6" s="188">
        <f>1/$A$1*'[1]4701-5Exp'!T$266</f>
        <v>0</v>
      </c>
      <c r="V6" s="188">
        <f>1/$A$1*'[1]4701-5Exp'!U$266</f>
        <v>0</v>
      </c>
      <c r="W6" s="188">
        <f>1/$A$1*'[1]4701-5Exp'!V$266</f>
        <v>0</v>
      </c>
      <c r="X6" s="188">
        <f>1/$A$1*'[1]4701-5Exp'!W$266</f>
        <v>0</v>
      </c>
      <c r="Y6" s="188">
        <f>1/$A$1*'[1]4701-5Exp'!X$266</f>
        <v>0</v>
      </c>
      <c r="Z6" s="188">
        <f>1/$A$1*'[1]4701-5Exp'!Y$266</f>
        <v>0</v>
      </c>
      <c r="AA6" s="188">
        <f>1/$A$1*'[1]4701-5Exp'!Z$266</f>
        <v>0</v>
      </c>
      <c r="AB6" s="188">
        <f>1/$A$1*'[1]4701-5Exp'!AA$266</f>
        <v>0</v>
      </c>
      <c r="AC6" s="4"/>
      <c r="AD6" s="337">
        <f>1/1000*'[1]4701-5Exp'!$AB$266</f>
        <v>4.1299447656300003E-3</v>
      </c>
      <c r="AE6" s="188">
        <f>1/1000*'[1]4701-5Exp'!$AC$266</f>
        <v>4.7648338119999989E-3</v>
      </c>
      <c r="AF6" s="188">
        <f>1/1000*'[1]4701-5Exp'!AD$266</f>
        <v>1.3427813136000001E-3</v>
      </c>
      <c r="AG6" s="188">
        <f>1/1000*'[1]4701-5Exp'!AE$266</f>
        <v>2.2965509279999998E-3</v>
      </c>
      <c r="AH6" s="188">
        <f>1/1000*'[1]4701-5Exp'!AF$266</f>
        <v>2.2216812779E-3</v>
      </c>
      <c r="AI6" s="188">
        <f>1/1000*'[1]4701-5Exp'!AG$266</f>
        <v>7.6699872249000002E-3</v>
      </c>
      <c r="AJ6" s="188">
        <f>1/1000*'[1]4701-5Exp'!AH$266</f>
        <v>1.7237370250799997E-2</v>
      </c>
      <c r="AK6" s="188">
        <f>1/1000*'[1]4701-5Exp'!AI$266</f>
        <v>2.3204755059E-2</v>
      </c>
      <c r="AL6" s="188">
        <f>1/1000*'[1]4701-5Exp'!AJ$266</f>
        <v>2.2195401560000001E-2</v>
      </c>
      <c r="AM6" s="188">
        <f>1/1000*'[1]4701-5Exp'!AK$266</f>
        <v>1.1833141473999999E-2</v>
      </c>
      <c r="AN6" s="188">
        <f>1/1000*'[1]4701-5Exp'!AL$266</f>
        <v>2.8672385427000002E-3</v>
      </c>
      <c r="AO6" s="188">
        <f>1/1000*'[1]4701-5Exp'!AM$266</f>
        <v>3.4017167039999997E-3</v>
      </c>
      <c r="AP6" s="188">
        <f>1/1000*'[1]4701-5Exp'!AN$266</f>
        <v>5.6118072559999998E-3</v>
      </c>
      <c r="AQ6" s="188">
        <f>1/1000*'[1]4701-5Exp'!AO$266</f>
        <v>3.4423302801000009E-3</v>
      </c>
      <c r="AR6" s="188">
        <f>1/1000*'[1]4701-5Exp'!AP$266</f>
        <v>5.6130506639999996E-3</v>
      </c>
      <c r="AS6" s="188">
        <f>1/1000*'[1]4701-5Exp'!AQ$266</f>
        <v>4.0853731624999993E-3</v>
      </c>
      <c r="AT6" s="188">
        <f>1/1000*'[1]4701-5Exp'!AR$266</f>
        <v>2.6233707103999995E-3</v>
      </c>
      <c r="AU6" s="188">
        <f>1/1000*'[1]4701-5Exp'!AS$266</f>
        <v>6.0190235247999995E-3</v>
      </c>
      <c r="AV6" s="188">
        <f>1/1000*'[1]4701-5Exp'!AT$266</f>
        <v>3.6052410619999997E-3</v>
      </c>
      <c r="AW6" s="188">
        <f>1/1000*'[1]4701-5Exp'!AU$266</f>
        <v>0</v>
      </c>
      <c r="AX6" s="188">
        <f>1/1000*'[1]4701-5Exp'!AV$266</f>
        <v>0</v>
      </c>
      <c r="AY6" s="188">
        <f>1/1000*'[1]4701-5Exp'!AW$266</f>
        <v>0</v>
      </c>
      <c r="AZ6" s="188">
        <f>1/1000*'[1]4701-5Exp'!AX$266</f>
        <v>0</v>
      </c>
      <c r="BA6" s="188">
        <f>1/1000*'[1]4701-5Exp'!AY$266</f>
        <v>0</v>
      </c>
      <c r="BB6" s="188">
        <f>1/1000*'[1]4701-5Exp'!AZ$266</f>
        <v>0</v>
      </c>
      <c r="BC6" s="189">
        <f>1/1000*'[1]4701-5Exp'!BA$266</f>
        <v>0</v>
      </c>
      <c r="BD6" s="279"/>
    </row>
    <row r="7" spans="1:56" ht="17.149999999999999" customHeight="1">
      <c r="B7" s="401" t="s">
        <v>131</v>
      </c>
      <c r="C7" s="386">
        <f>1/$A$1*'[1]4701-5Exp'!$B$268</f>
        <v>9.1797000000000007E-3</v>
      </c>
      <c r="D7" s="193">
        <f>1/$A$1*'[1]4701-5Exp'!$C$268</f>
        <v>5.3054999999999995E-3</v>
      </c>
      <c r="E7" s="193">
        <f>1/$A$1*'[1]4701-5Exp'!D$268</f>
        <v>5.1998999999999995E-3</v>
      </c>
      <c r="F7" s="193">
        <f>1/$A$1*'[1]4701-5Exp'!E$268</f>
        <v>2.7674999999999996E-3</v>
      </c>
      <c r="G7" s="193">
        <f>1/$A$1*'[1]4701-5Exp'!F$268</f>
        <v>4.3210000000000002E-3</v>
      </c>
      <c r="H7" s="193">
        <f>1/$A$1*'[1]4701-5Exp'!G$268</f>
        <v>5.2537E-3</v>
      </c>
      <c r="I7" s="193">
        <f>1/$A$1*'[1]4701-5Exp'!H$268</f>
        <v>2.7403999999999996E-3</v>
      </c>
      <c r="J7" s="193">
        <f>1/$A$1*'[1]4701-5Exp'!I$268</f>
        <v>2.1953000000000003E-3</v>
      </c>
      <c r="K7" s="193">
        <f>1/$A$1*'[1]4701-5Exp'!J$268</f>
        <v>5.2237999999999998E-3</v>
      </c>
      <c r="L7" s="193">
        <f>1/$A$1*'[1]4701-5Exp'!K$268</f>
        <v>2.1689999999999999E-3</v>
      </c>
      <c r="M7" s="193">
        <f>1/$A$1*'[1]4701-5Exp'!L$268</f>
        <v>2.3763999999999999E-3</v>
      </c>
      <c r="N7" s="193">
        <f>1/$A$1*'[1]4701-5Exp'!M$268</f>
        <v>2.2856999999999999E-3</v>
      </c>
      <c r="O7" s="193">
        <f>1/$A$1*'[1]4701-5Exp'!N$268</f>
        <v>1.6255999999999996E-3</v>
      </c>
      <c r="P7" s="193">
        <f>1/$A$1*'[1]4701-5Exp'!O$268</f>
        <v>1.4310999999999998E-3</v>
      </c>
      <c r="Q7" s="193">
        <f>1/$A$1*'[1]4701-5Exp'!P$268</f>
        <v>2.2395999999999996E-3</v>
      </c>
      <c r="R7" s="193">
        <f>1/$A$1*'[1]4701-5Exp'!Q$268</f>
        <v>2.5677999999999994E-3</v>
      </c>
      <c r="S7" s="193">
        <f>1/$A$1*'[1]4701-5Exp'!R$268</f>
        <v>3.3973499999999999E-3</v>
      </c>
      <c r="T7" s="193">
        <f>1/$A$1*'[1]4701-5Exp'!S$268</f>
        <v>0</v>
      </c>
      <c r="U7" s="193">
        <f>1/$A$1*'[1]4701-5Exp'!T$268</f>
        <v>0</v>
      </c>
      <c r="V7" s="193">
        <f>1/$A$1*'[1]4701-5Exp'!U$268</f>
        <v>0</v>
      </c>
      <c r="W7" s="193">
        <f>1/$A$1*'[1]4701-5Exp'!V$268</f>
        <v>0</v>
      </c>
      <c r="X7" s="193">
        <f>1/$A$1*'[1]4701-5Exp'!W$268</f>
        <v>0</v>
      </c>
      <c r="Y7" s="193">
        <f>1/$A$1*'[1]4701-5Exp'!X$268</f>
        <v>0</v>
      </c>
      <c r="Z7" s="193">
        <f>1/$A$1*'[1]4701-5Exp'!Y$268</f>
        <v>0</v>
      </c>
      <c r="AA7" s="193">
        <f>1/$A$1*'[1]4701-5Exp'!Z$268</f>
        <v>0</v>
      </c>
      <c r="AB7" s="193">
        <f>1/$A$1*'[1]4701-5Exp'!AA$268</f>
        <v>0</v>
      </c>
      <c r="AC7" s="418"/>
      <c r="AD7" s="386">
        <f>1/1000*'[1]4701-5Exp'!$AB$268</f>
        <v>9.0617333933400001E-3</v>
      </c>
      <c r="AE7" s="193">
        <f>1/1000*'[1]4701-5Exp'!$AC$268</f>
        <v>8.1887950071999997E-3</v>
      </c>
      <c r="AF7" s="193">
        <f>1/1000*'[1]4701-5Exp'!AD$268</f>
        <v>7.9985835983999998E-3</v>
      </c>
      <c r="AG7" s="193">
        <f>1/1000*'[1]4701-5Exp'!AE$268</f>
        <v>4.3654874479999994E-3</v>
      </c>
      <c r="AH7" s="193">
        <f>1/1000*'[1]4701-5Exp'!AF$268</f>
        <v>6.5416228317999999E-3</v>
      </c>
      <c r="AI7" s="193">
        <f>1/1000*'[1]4701-5Exp'!AG$268</f>
        <v>7.4934830256E-3</v>
      </c>
      <c r="AJ7" s="193">
        <f>1/1000*'[1]4701-5Exp'!AH$268</f>
        <v>3.2203691580000001E-3</v>
      </c>
      <c r="AK7" s="193">
        <f>1/1000*'[1]4701-5Exp'!AI$268</f>
        <v>3.1507575720000004E-3</v>
      </c>
      <c r="AL7" s="193">
        <f>1/1000*'[1]4701-5Exp'!AJ$268</f>
        <v>5.4688815232000008E-3</v>
      </c>
      <c r="AM7" s="193">
        <f>1/1000*'[1]4701-5Exp'!AK$268</f>
        <v>3.0025650380000003E-3</v>
      </c>
      <c r="AN7" s="193">
        <f>1/1000*'[1]4701-5Exp'!AL$268</f>
        <v>3.5438347260000002E-3</v>
      </c>
      <c r="AO7" s="193">
        <f>1/1000*'[1]4701-5Exp'!AM$268</f>
        <v>3.7924692000000002E-3</v>
      </c>
      <c r="AP7" s="193">
        <f>1/1000*'[1]4701-5Exp'!AN$268</f>
        <v>2.5875743519999999E-3</v>
      </c>
      <c r="AQ7" s="193">
        <f>1/1000*'[1]4701-5Exp'!AO$268</f>
        <v>2.4666349745999998E-3</v>
      </c>
      <c r="AR7" s="193">
        <f>1/1000*'[1]4701-5Exp'!AP$268</f>
        <v>3.7911537349999995E-3</v>
      </c>
      <c r="AS7" s="193">
        <f>1/1000*'[1]4701-5Exp'!AQ$268</f>
        <v>2.8412819364999997E-3</v>
      </c>
      <c r="AT7" s="193">
        <f>1/1000*'[1]4701-5Exp'!AR$268</f>
        <v>3.6980687756000001E-3</v>
      </c>
      <c r="AU7" s="193">
        <f>1/1000*'[1]4701-5Exp'!AS$268</f>
        <v>5.9981059996000001E-3</v>
      </c>
      <c r="AV7" s="193">
        <f>1/1000*'[1]4701-5Exp'!AT$268</f>
        <v>4.9343006699999999E-3</v>
      </c>
      <c r="AW7" s="193">
        <f>1/1000*'[1]4701-5Exp'!AU$268</f>
        <v>0</v>
      </c>
      <c r="AX7" s="193">
        <f>1/1000*'[1]4701-5Exp'!AV$268</f>
        <v>0</v>
      </c>
      <c r="AY7" s="193">
        <f>1/1000*'[1]4701-5Exp'!AW$268</f>
        <v>0</v>
      </c>
      <c r="AZ7" s="193">
        <f>1/1000*'[1]4701-5Exp'!AX$268</f>
        <v>0</v>
      </c>
      <c r="BA7" s="193">
        <f>1/1000*'[1]4701-5Exp'!AY$268</f>
        <v>0</v>
      </c>
      <c r="BB7" s="193">
        <f>1/1000*'[1]4701-5Exp'!AZ$268</f>
        <v>0</v>
      </c>
      <c r="BC7" s="194">
        <f>1/1000*'[1]4701-5Exp'!BA$268</f>
        <v>0</v>
      </c>
      <c r="BD7" s="321"/>
    </row>
    <row r="8" spans="1:56" ht="17.149999999999999" customHeight="1">
      <c r="B8" s="17" t="s">
        <v>125</v>
      </c>
      <c r="C8" s="319">
        <f>1/$A$1*'[1]4701-5Exp'!$B$269</f>
        <v>2.7488999999999999E-3</v>
      </c>
      <c r="D8" s="61">
        <f>1/$A$1*'[1]4701-5Exp'!$C$269</f>
        <v>2.4385999999999995E-3</v>
      </c>
      <c r="E8" s="61">
        <f>1/$A$1*'[1]4701-5Exp'!D$269</f>
        <v>3.0618999999999993E-3</v>
      </c>
      <c r="F8" s="61">
        <f>1/$A$1*'[1]4701-5Exp'!E$269</f>
        <v>3.0838999999999992E-3</v>
      </c>
      <c r="G8" s="61">
        <f>1/$A$1*'[1]4701-5Exp'!F$269</f>
        <v>3.5941999999999992E-3</v>
      </c>
      <c r="H8" s="61">
        <f>1/$A$1*'[1]4701-5Exp'!G$269</f>
        <v>2.6132E-3</v>
      </c>
      <c r="I8" s="61">
        <f>1/$A$1*'[1]4701-5Exp'!H$269</f>
        <v>2.6018999999999994E-3</v>
      </c>
      <c r="J8" s="61">
        <f>1/$A$1*'[1]4701-5Exp'!I$269</f>
        <v>2.3624000000000002E-3</v>
      </c>
      <c r="K8" s="61">
        <f>1/$A$1*'[1]4701-5Exp'!J$269</f>
        <v>2.9990999999999998E-3</v>
      </c>
      <c r="L8" s="61">
        <f>1/$A$1*'[1]4701-5Exp'!K$269</f>
        <v>4.5231457142857132E-3</v>
      </c>
      <c r="M8" s="61">
        <f>1/$A$1*'[1]4701-5Exp'!L$269</f>
        <v>5.4258999999999991E-3</v>
      </c>
      <c r="N8" s="61">
        <f>1/$A$1*'[1]4701-5Exp'!M$269</f>
        <v>9.0807509999999998E-3</v>
      </c>
      <c r="O8" s="61">
        <f>1/$A$1*'[1]4701-5Exp'!N$269</f>
        <v>8.6268000000000004E-3</v>
      </c>
      <c r="P8" s="61">
        <f>1/$A$1*'[1]4701-5Exp'!O$269</f>
        <v>7.9524000000000001E-3</v>
      </c>
      <c r="Q8" s="61">
        <f>1/$A$1*'[1]4701-5Exp'!P$269</f>
        <v>8.7041133333333343E-3</v>
      </c>
      <c r="R8" s="61">
        <f>1/$A$1*'[1]4701-5Exp'!Q$269</f>
        <v>1.3155344285714283E-2</v>
      </c>
      <c r="S8" s="338">
        <f>1/$A$1*'[1]4701-5Exp'!R$269</f>
        <v>1.4033202499999998E-2</v>
      </c>
      <c r="T8" s="338">
        <f>1/$A$1*'[1]4701-5Exp'!S$269</f>
        <v>0</v>
      </c>
      <c r="U8" s="338">
        <f>1/$A$1*'[1]4701-5Exp'!T$269</f>
        <v>0</v>
      </c>
      <c r="V8" s="338">
        <f>1/$A$1*'[1]4701-5Exp'!U$269</f>
        <v>0</v>
      </c>
      <c r="W8" s="338">
        <f>1/$A$1*'[1]4701-5Exp'!V$269</f>
        <v>0</v>
      </c>
      <c r="X8" s="338">
        <f>1/$A$1*'[1]4701-5Exp'!W$269</f>
        <v>0</v>
      </c>
      <c r="Y8" s="338">
        <f>1/$A$1*'[1]4701-5Exp'!X$269</f>
        <v>0</v>
      </c>
      <c r="Z8" s="338">
        <f>1/$A$1*'[1]4701-5Exp'!Y$269</f>
        <v>0</v>
      </c>
      <c r="AA8" s="338">
        <f>1/$A$1*'[1]4701-5Exp'!Z$269</f>
        <v>0</v>
      </c>
      <c r="AB8" s="338">
        <f>1/$A$1*'[1]4701-5Exp'!AA$269</f>
        <v>0</v>
      </c>
      <c r="AC8" s="195"/>
      <c r="AD8" s="339">
        <f>1/1000*'[1]4701-5Exp'!$AB$269</f>
        <v>3.6674778823350008E-3</v>
      </c>
      <c r="AE8" s="338">
        <f>1/1000*'[1]4701-5Exp'!$AC$269</f>
        <v>3.8406982047999995E-3</v>
      </c>
      <c r="AF8" s="338">
        <f>1/1000*'[1]4701-5Exp'!AD$269</f>
        <v>4.4345406048000007E-3</v>
      </c>
      <c r="AG8" s="338">
        <f>1/1000*'[1]4701-5Exp'!AE$269</f>
        <v>4.968812968E-3</v>
      </c>
      <c r="AH8" s="338">
        <f>1/1000*'[1]4701-5Exp'!AF$269</f>
        <v>6.0178874441000011E-3</v>
      </c>
      <c r="AI8" s="338">
        <f>1/1000*'[1]4701-5Exp'!AG$269</f>
        <v>4.5933167279999998E-3</v>
      </c>
      <c r="AJ8" s="338">
        <f>1/1000*'[1]4701-5Exp'!AH$269</f>
        <v>3.9754104064E-3</v>
      </c>
      <c r="AK8" s="338">
        <f>1/1000*'[1]4701-5Exp'!AI$269</f>
        <v>3.7708718184999998E-3</v>
      </c>
      <c r="AL8" s="338">
        <f>1/1000*'[1]4701-5Exp'!AJ$269</f>
        <v>5.2136447743999998E-3</v>
      </c>
      <c r="AM8" s="338">
        <f>1/1000*'[1]4701-5Exp'!AK$269</f>
        <v>5.1869752660000015E-3</v>
      </c>
      <c r="AN8" s="338">
        <f>1/1000*'[1]4701-5Exp'!AL$269</f>
        <v>7.1372333979E-3</v>
      </c>
      <c r="AO8" s="338">
        <f>1/1000*'[1]4701-5Exp'!AM$269</f>
        <v>9.7423824959999971E-3</v>
      </c>
      <c r="AP8" s="338">
        <f>1/1000*'[1]4701-5Exp'!AN$269</f>
        <v>8.5651140607999974E-3</v>
      </c>
      <c r="AQ8" s="338">
        <f>1/1000*'[1]4701-5Exp'!AO$269</f>
        <v>8.2918781334000019E-3</v>
      </c>
      <c r="AR8" s="338">
        <f>1/1000*'[1]4701-5Exp'!AP$269</f>
        <v>8.7980377474999975E-3</v>
      </c>
      <c r="AS8" s="338">
        <f>1/1000*'[1]4701-5Exp'!AQ$269</f>
        <v>1.05893531415E-2</v>
      </c>
      <c r="AT8" s="338">
        <f>1/1000*'[1]4701-5Exp'!AR$269</f>
        <v>1.0707923685500002E-2</v>
      </c>
      <c r="AU8" s="338">
        <f>1/1000*'[1]4701-5Exp'!AS$269</f>
        <v>8.7543830802999986E-3</v>
      </c>
      <c r="AV8" s="338">
        <f>1/1000*'[1]4701-5Exp'!AT$269</f>
        <v>1.0724988137000003E-2</v>
      </c>
      <c r="AW8" s="338">
        <f>1/1000*'[1]4701-5Exp'!AU$269</f>
        <v>0</v>
      </c>
      <c r="AX8" s="338">
        <f>1/1000*'[1]4701-5Exp'!AV$269</f>
        <v>0</v>
      </c>
      <c r="AY8" s="338">
        <f>1/1000*'[1]4701-5Exp'!AW$269</f>
        <v>0</v>
      </c>
      <c r="AZ8" s="338">
        <f>1/1000*'[1]4701-5Exp'!AX$269</f>
        <v>0</v>
      </c>
      <c r="BA8" s="338">
        <f>1/1000*'[1]4701-5Exp'!AY$269</f>
        <v>0</v>
      </c>
      <c r="BB8" s="338">
        <f>1/1000*'[1]4701-5Exp'!AZ$269</f>
        <v>0</v>
      </c>
      <c r="BC8" s="340">
        <f>1/1000*'[1]4701-5Exp'!BA$269</f>
        <v>0</v>
      </c>
      <c r="BD8" s="321"/>
    </row>
    <row r="9" spans="1:56" ht="17.149999999999999" customHeight="1">
      <c r="B9" s="14" t="s">
        <v>114</v>
      </c>
      <c r="C9" s="207">
        <f>1/$A$1*'[1]4701-5Exp'!$B$267</f>
        <v>2.8331500000000003E-2</v>
      </c>
      <c r="D9" s="28">
        <f>1/$A$1*'[1]4701-5Exp'!$C$267</f>
        <v>2.2652499999999992E-2</v>
      </c>
      <c r="E9" s="28">
        <f>1/$A$1*'[1]4701-5Exp'!D$267</f>
        <v>2.4085599999999995E-2</v>
      </c>
      <c r="F9" s="28">
        <f>1/$A$1*'[1]4701-5Exp'!E$267</f>
        <v>2.0329000000000003E-2</v>
      </c>
      <c r="G9" s="28">
        <f>1/$A$1*'[1]4701-5Exp'!F$267</f>
        <v>4.06486E-2</v>
      </c>
      <c r="H9" s="28">
        <f>1/$A$1*'[1]4701-5Exp'!G$267</f>
        <v>0.12430139999999998</v>
      </c>
      <c r="I9" s="28">
        <f>1/$A$1*'[1]4701-5Exp'!H$267</f>
        <v>9.8009899999999997E-2</v>
      </c>
      <c r="J9" s="28">
        <f>1/$A$1*'[1]4701-5Exp'!I$267</f>
        <v>0.1002788</v>
      </c>
      <c r="K9" s="28">
        <f>1/$A$1*'[1]4701-5Exp'!J$267</f>
        <v>7.4598200000000003E-2</v>
      </c>
      <c r="L9" s="28">
        <f>1/$A$1*'[1]4701-5Exp'!K$267</f>
        <v>0.20613719999999996</v>
      </c>
      <c r="M9" s="28">
        <f>1/$A$1*'[1]4701-5Exp'!L$267</f>
        <v>9.1821099999999975E-2</v>
      </c>
      <c r="N9" s="28">
        <f>1/$A$1*'[1]4701-5Exp'!M$267</f>
        <v>0.1524847</v>
      </c>
      <c r="O9" s="28">
        <f>1/$A$1*'[1]4701-5Exp'!N$267</f>
        <v>0.2359767025</v>
      </c>
      <c r="P9" s="28">
        <f>1/$A$1*'[1]4701-5Exp'!O$267</f>
        <v>0.39747133000000001</v>
      </c>
      <c r="Q9" s="28">
        <f>1/$A$1*'[1]4701-5Exp'!P$267</f>
        <v>0.3121298022222222</v>
      </c>
      <c r="R9" s="28">
        <f>1/$A$1*'[1]4701-5Exp'!Q$267</f>
        <v>0.16600647142857142</v>
      </c>
      <c r="S9" s="23">
        <f>1/$A$1*'[1]4701-5Exp'!R$267</f>
        <v>0.12327600062499999</v>
      </c>
      <c r="T9" s="23">
        <f>1/$A$1*'[1]4701-5Exp'!S$267</f>
        <v>0</v>
      </c>
      <c r="U9" s="23">
        <f>1/$A$1*'[1]4701-5Exp'!T$267</f>
        <v>0</v>
      </c>
      <c r="V9" s="23">
        <f>1/$A$1*'[1]4701-5Exp'!U$267</f>
        <v>0</v>
      </c>
      <c r="W9" s="23">
        <f>1/$A$1*'[1]4701-5Exp'!V$267</f>
        <v>0</v>
      </c>
      <c r="X9" s="23">
        <f>1/$A$1*'[1]4701-5Exp'!W$267</f>
        <v>0</v>
      </c>
      <c r="Y9" s="23">
        <f>1/$A$1*'[1]4701-5Exp'!X$267</f>
        <v>0</v>
      </c>
      <c r="Z9" s="23">
        <f>1/$A$1*'[1]4701-5Exp'!Y$267</f>
        <v>0</v>
      </c>
      <c r="AA9" s="23">
        <f>1/$A$1*'[1]4701-5Exp'!Z$267</f>
        <v>0</v>
      </c>
      <c r="AB9" s="23">
        <f>1/$A$1*'[1]4701-5Exp'!AA$267</f>
        <v>0</v>
      </c>
      <c r="AC9" s="13"/>
      <c r="AD9" s="56">
        <f>1/1000*'[1]4701-5Exp'!$AB$267</f>
        <v>2.210850590874E-2</v>
      </c>
      <c r="AE9" s="23">
        <f>1/1000*'[1]4701-5Exp'!$AC$267</f>
        <v>2.2310899712399995E-2</v>
      </c>
      <c r="AF9" s="23">
        <f>1/1000*'[1]4701-5Exp'!AD$267</f>
        <v>2.3883791755199998E-2</v>
      </c>
      <c r="AG9" s="23">
        <f>1/1000*'[1]4701-5Exp'!AE$267</f>
        <v>1.9635099243199998E-2</v>
      </c>
      <c r="AH9" s="23">
        <f>1/1000*'[1]4701-5Exp'!AF$267</f>
        <v>3.7872242130800003E-2</v>
      </c>
      <c r="AI9" s="23">
        <f>1/1000*'[1]4701-5Exp'!AG$267</f>
        <v>6.8005085019300013E-2</v>
      </c>
      <c r="AJ9" s="23">
        <f>1/1000*'[1]4701-5Exp'!AH$267</f>
        <v>6.4868765935999995E-2</v>
      </c>
      <c r="AK9" s="23">
        <f>1/1000*'[1]4701-5Exp'!AI$267</f>
        <v>7.7760835132999986E-2</v>
      </c>
      <c r="AL9" s="23">
        <f>1/1000*'[1]4701-5Exp'!AJ$267</f>
        <v>5.8534677780000009E-2</v>
      </c>
      <c r="AM9" s="23">
        <f>1/1000*'[1]4701-5Exp'!AK$267</f>
        <v>0.11512647398559998</v>
      </c>
      <c r="AN9" s="23">
        <f>1/1000*'[1]4701-5Exp'!AL$267</f>
        <v>7.7270903559000001E-2</v>
      </c>
      <c r="AO9" s="23">
        <f>1/1000*'[1]4701-5Exp'!AM$267</f>
        <v>0.12228114340799999</v>
      </c>
      <c r="AP9" s="23">
        <f>1/1000*'[1]4701-5Exp'!AN$267</f>
        <v>0.16041159821280002</v>
      </c>
      <c r="AQ9" s="23">
        <f>1/1000*'[1]4701-5Exp'!AO$267</f>
        <v>0.27895301769270003</v>
      </c>
      <c r="AR9" s="23">
        <f>1/1000*'[1]4701-5Exp'!AP$267</f>
        <v>0.21993988658199995</v>
      </c>
      <c r="AS9" s="23">
        <f>1/1000*'[1]4701-5Exp'!AQ$267</f>
        <v>0.11378741865749999</v>
      </c>
      <c r="AT9" s="23">
        <f>1/1000*'[1]4701-5Exp'!AR$267</f>
        <v>8.2090092690199998E-2</v>
      </c>
      <c r="AU9" s="23">
        <f>1/1000*'[1]4701-5Exp'!AS$267</f>
        <v>6.48082590584E-2</v>
      </c>
      <c r="AV9" s="23">
        <f>1/1000*'[1]4701-5Exp'!AT$267</f>
        <v>3.7461199538000006E-2</v>
      </c>
      <c r="AW9" s="23">
        <f>1/1000*'[1]4701-5Exp'!AU$267</f>
        <v>0</v>
      </c>
      <c r="AX9" s="23">
        <f>1/1000*'[1]4701-5Exp'!AV$267</f>
        <v>0</v>
      </c>
      <c r="AY9" s="23">
        <f>1/1000*'[1]4701-5Exp'!AW$267</f>
        <v>0</v>
      </c>
      <c r="AZ9" s="23">
        <f>1/1000*'[1]4701-5Exp'!AX$267</f>
        <v>0</v>
      </c>
      <c r="BA9" s="23">
        <f>1/1000*'[1]4701-5Exp'!AY$267</f>
        <v>0</v>
      </c>
      <c r="BB9" s="23">
        <f>1/1000*'[1]4701-5Exp'!AZ$267</f>
        <v>0</v>
      </c>
      <c r="BC9" s="41">
        <f>1/1000*'[1]4701-5Exp'!BA$267</f>
        <v>0</v>
      </c>
      <c r="BD9" s="318"/>
    </row>
    <row r="10" spans="1:56">
      <c r="B10" s="49" t="s">
        <v>38</v>
      </c>
      <c r="C10" s="58">
        <f>1/$A$1*(SUM('[1]4701-5Exp'!$B$47:$B$47)+SUM('[1]4701-5Exp'!$B$105:$B$105))</f>
        <v>1.7055299999999999E-2</v>
      </c>
      <c r="D10" s="46">
        <f>1/$A$1*(SUM('[1]4701-5Exp'!$C$47:$C$47)+SUM('[1]4701-5Exp'!$C$105:$C$105))</f>
        <v>1.3107499999999998E-2</v>
      </c>
      <c r="E10" s="46">
        <f>1/$A$1*(SUM('[1]4701-5Exp'!D$47:D$47)+SUM('[1]4701-5Exp'!D$105:D$105))</f>
        <v>1.7568E-2</v>
      </c>
      <c r="F10" s="46">
        <f>1/$A$1*(SUM('[1]4701-5Exp'!E$47:E$47)+SUM('[1]4701-5Exp'!E$105:E$105))</f>
        <v>1.4930799999999999E-2</v>
      </c>
      <c r="G10" s="46">
        <f>1/$A$1*(SUM('[1]4701-5Exp'!F$47:F$47)+SUM('[1]4701-5Exp'!F$105:F$105))</f>
        <v>2.9320199999999998E-2</v>
      </c>
      <c r="H10" s="46">
        <f>1/$A$1*(SUM('[1]4701-5Exp'!G$47:G$47)+SUM('[1]4701-5Exp'!G$105:G$105))</f>
        <v>8.4394999999999998E-2</v>
      </c>
      <c r="I10" s="46">
        <f>1/$A$1*(SUM('[1]4701-5Exp'!H$47:H$47)+SUM('[1]4701-5Exp'!H$105:H$105))</f>
        <v>7.1795100000000001E-2</v>
      </c>
      <c r="J10" s="46">
        <f>1/$A$1*(SUM('[1]4701-5Exp'!I$47:I$47)+SUM('[1]4701-5Exp'!I$105:I$105))</f>
        <v>8.8671599999999989E-2</v>
      </c>
      <c r="K10" s="46">
        <f>1/$A$1*(SUM('[1]4701-5Exp'!J$47:J$47)+SUM('[1]4701-5Exp'!J$105:J$105))</f>
        <v>6.5941700000000006E-2</v>
      </c>
      <c r="L10" s="46">
        <f>1/$A$1*(SUM('[1]4701-5Exp'!K$47:K$47)+SUM('[1]4701-5Exp'!K$105:K$105))</f>
        <v>0.15784459999999997</v>
      </c>
      <c r="M10" s="46">
        <f>1/$A$1*(SUM('[1]4701-5Exp'!L$47:L$47)+SUM('[1]4701-5Exp'!L$105:L$105))</f>
        <v>6.3066999999999998E-2</v>
      </c>
      <c r="N10" s="46">
        <f>1/$A$1*(SUM('[1]4701-5Exp'!M$47:M$47)+SUM('[1]4701-5Exp'!M$105:M$105))</f>
        <v>0.12602949999999999</v>
      </c>
      <c r="O10" s="46">
        <f>1/$A$1*(SUM('[1]4701-5Exp'!N$47:N$47)+SUM('[1]4701-5Exp'!N$105:N$105))</f>
        <v>0.19705189999999995</v>
      </c>
      <c r="P10" s="46">
        <f>1/$A$1*(SUM('[1]4701-5Exp'!O$47:O$47)+SUM('[1]4701-5Exp'!O$105:O$105))</f>
        <v>0.32468569999999997</v>
      </c>
      <c r="Q10" s="46">
        <f>1/$A$1*(SUM('[1]4701-5Exp'!P$47:P$47)+SUM('[1]4701-5Exp'!P$105:P$105))</f>
        <v>0.27510070222222222</v>
      </c>
      <c r="R10" s="46">
        <f>1/$A$1*(SUM('[1]4701-5Exp'!Q$47:Q$47)+SUM('[1]4701-5Exp'!Q$105:Q$105))</f>
        <v>0.13832307142857142</v>
      </c>
      <c r="S10" s="46">
        <f>1/$A$1*(SUM('[1]4701-5Exp'!R$47:R$47)+SUM('[1]4701-5Exp'!R$105:R$105))</f>
        <v>0.10913400062499999</v>
      </c>
      <c r="T10" s="46">
        <f>1/$A$1*(SUM('[1]4701-5Exp'!S$47:S$47)+SUM('[1]4701-5Exp'!S$105:S$105))</f>
        <v>0</v>
      </c>
      <c r="U10" s="46">
        <f>1/$A$1*(SUM('[1]4701-5Exp'!T$47:T$47)+SUM('[1]4701-5Exp'!T$105:T$105))</f>
        <v>0</v>
      </c>
      <c r="V10" s="46">
        <f>1/$A$1*(SUM('[1]4701-5Exp'!U$47:U$47)+SUM('[1]4701-5Exp'!U$105:U$105))</f>
        <v>0</v>
      </c>
      <c r="W10" s="46">
        <f>1/$A$1*(SUM('[1]4701-5Exp'!V$47:V$47)+SUM('[1]4701-5Exp'!V$105:V$105))</f>
        <v>0</v>
      </c>
      <c r="X10" s="46">
        <f>1/$A$1*(SUM('[1]4701-5Exp'!W$47:W$47)+SUM('[1]4701-5Exp'!W$105:W$105))</f>
        <v>0</v>
      </c>
      <c r="Y10" s="46">
        <f>1/$A$1*(SUM('[1]4701-5Exp'!X$47:X$47)+SUM('[1]4701-5Exp'!X$105:X$105))</f>
        <v>0</v>
      </c>
      <c r="Z10" s="46">
        <f>1/$A$1*(SUM('[1]4701-5Exp'!Y$47:Y$47)+SUM('[1]4701-5Exp'!Y$105:Y$105))</f>
        <v>0</v>
      </c>
      <c r="AA10" s="46">
        <f>1/$A$1*(SUM('[1]4701-5Exp'!Z$47:Z$47)+SUM('[1]4701-5Exp'!Z$105:Z$105))</f>
        <v>0</v>
      </c>
      <c r="AB10" s="46">
        <f>1/$A$1*(SUM('[1]4701-5Exp'!AA$47:AA$47)+SUM('[1]4701-5Exp'!AA$105:AA$105))</f>
        <v>0</v>
      </c>
      <c r="AC10" s="333"/>
      <c r="AD10" s="46">
        <f>1/1000*(SUM('[1]4701-5Exp'!$AB$47:$AB$47)+SUM('[1]4701-5Exp'!$AB$105:$AB$105))</f>
        <v>1.2825883077545999E-2</v>
      </c>
      <c r="AE10" s="46">
        <f>1/1000*(SUM('[1]4701-5Exp'!$AC$47:$AC$47)+SUM('[1]4701-5Exp'!$AC$105:$AC$105))</f>
        <v>1.3835593309199999E-2</v>
      </c>
      <c r="AF10" s="46">
        <f>1/1000*(SUM('[1]4701-5Exp'!AD$47:AD$47)+SUM('[1]4701-5Exp'!AD$105:AD$105))</f>
        <v>1.7284771804799998E-2</v>
      </c>
      <c r="AG10" s="46">
        <f>1/1000*(SUM('[1]4701-5Exp'!AE$47:AE$47)+SUM('[1]4701-5Exp'!AE$105:AE$105))</f>
        <v>1.3465867016000001E-2</v>
      </c>
      <c r="AH10" s="46">
        <f>1/1000*(SUM('[1]4701-5Exp'!AF$47:AF$47)+SUM('[1]4701-5Exp'!AF$105:AF$105))</f>
        <v>1.9992321531000001E-2</v>
      </c>
      <c r="AI10" s="46">
        <f>1/1000*(SUM('[1]4701-5Exp'!AG$47:AG$47)+SUM('[1]4701-5Exp'!AG$105:AG$105))</f>
        <v>4.3945361717400003E-2</v>
      </c>
      <c r="AJ10" s="46">
        <f>1/1000*(SUM('[1]4701-5Exp'!AH$47:AH$47)+SUM('[1]4701-5Exp'!AH$105:AH$105))</f>
        <v>4.6128423651200005E-2</v>
      </c>
      <c r="AK10" s="46">
        <f>1/1000*(SUM('[1]4701-5Exp'!AI$47:AI$47)+SUM('[1]4701-5Exp'!AI$105:AI$105))</f>
        <v>6.5990272584500007E-2</v>
      </c>
      <c r="AL10" s="46">
        <f>1/1000*(SUM('[1]4701-5Exp'!AJ$47:AJ$47)+SUM('[1]4701-5Exp'!AJ$105:AJ$105))</f>
        <v>4.8038613623199999E-2</v>
      </c>
      <c r="AM10" s="46">
        <f>1/1000*(SUM('[1]4701-5Exp'!AK$47:AK$47)+SUM('[1]4701-5Exp'!AK$105:AK$105))</f>
        <v>8.4508933251599999E-2</v>
      </c>
      <c r="AN10" s="46">
        <f>1/1000*(SUM('[1]4701-5Exp'!AL$47:AL$47)+SUM('[1]4701-5Exp'!AL$105:AL$105))</f>
        <v>5.0088627468899999E-2</v>
      </c>
      <c r="AO10" s="46">
        <f>1/1000*(SUM('[1]4701-5Exp'!AM$47:AM$47)+SUM('[1]4701-5Exp'!AM$105:AM$105))</f>
        <v>9.5609220719999985E-2</v>
      </c>
      <c r="AP10" s="46">
        <f>1/1000*(SUM('[1]4701-5Exp'!AN$47:AN$47)+SUM('[1]4701-5Exp'!AN$105:AN$105))</f>
        <v>0.12921417326399998</v>
      </c>
      <c r="AQ10" s="46">
        <f>1/1000*(SUM('[1]4701-5Exp'!AO$47:AO$47)+SUM('[1]4701-5Exp'!AO$105:AO$105))</f>
        <v>0.22553727927810002</v>
      </c>
      <c r="AR10" s="46">
        <f>1/1000*(SUM('[1]4701-5Exp'!AP$47:AP$47)+SUM('[1]4701-5Exp'!AP$105:AP$105))</f>
        <v>0.18792178779199997</v>
      </c>
      <c r="AS10" s="46">
        <f>1/1000*(SUM('[1]4701-5Exp'!AQ$47:AQ$47)+SUM('[1]4701-5Exp'!AQ$105:AQ$105))</f>
        <v>8.9121658167500006E-2</v>
      </c>
      <c r="AT10" s="46">
        <f>1/1000*(SUM('[1]4701-5Exp'!AR$47:AR$47)+SUM('[1]4701-5Exp'!AR$105:AR$105))</f>
        <v>6.6525486967999994E-2</v>
      </c>
      <c r="AU10" s="46">
        <f>1/1000*(SUM('[1]4701-5Exp'!AS$47:AS$47)+SUM('[1]4701-5Exp'!AS$105:AS$105))</f>
        <v>4.8034014800199989E-2</v>
      </c>
      <c r="AV10" s="46">
        <f>1/1000*(SUM('[1]4701-5Exp'!AT$47:AT$47)+SUM('[1]4701-5Exp'!AT$105:AT$105))</f>
        <v>1.8519412167999998E-2</v>
      </c>
      <c r="AW10" s="46">
        <f>1/1000*(SUM('[1]4701-5Exp'!AU$47:AU$47)+SUM('[1]4701-5Exp'!AU$105:AU$105))</f>
        <v>0</v>
      </c>
      <c r="AX10" s="46">
        <f>1/1000*(SUM('[1]4701-5Exp'!AV$47:AV$47)+SUM('[1]4701-5Exp'!AV$105:AV$105))</f>
        <v>0</v>
      </c>
      <c r="AY10" s="46">
        <f>1/1000*(SUM('[1]4701-5Exp'!AW$47:AW$47)+SUM('[1]4701-5Exp'!AW$105:AW$105))</f>
        <v>0</v>
      </c>
      <c r="AZ10" s="46">
        <f>1/1000*(SUM('[1]4701-5Exp'!AX$47:AX$47)+SUM('[1]4701-5Exp'!AX$105:AX$105))</f>
        <v>0</v>
      </c>
      <c r="BA10" s="46">
        <f>1/1000*(SUM('[1]4701-5Exp'!AY$47:AY$47)+SUM('[1]4701-5Exp'!AY$105:AY$105))</f>
        <v>0</v>
      </c>
      <c r="BB10" s="46">
        <f>1/1000*(SUM('[1]4701-5Exp'!AZ$47:AZ$47)+SUM('[1]4701-5Exp'!AZ$105:AZ$105))</f>
        <v>0</v>
      </c>
      <c r="BC10" s="79">
        <f>1/1000*(SUM('[1]4701-5Exp'!BA$47:BA$47)+SUM('[1]4701-5Exp'!BA$105:BA$105))</f>
        <v>0</v>
      </c>
      <c r="BD10" s="318"/>
    </row>
    <row r="11" spans="1:56">
      <c r="B11" s="5" t="s">
        <v>23</v>
      </c>
      <c r="C11" s="20">
        <f>1/$A$1*'[1]4701-5Exp'!$B$109</f>
        <v>9.9259999999999995E-4</v>
      </c>
      <c r="D11" s="12">
        <f>1/$A$1*'[1]4701-5Exp'!$C$109</f>
        <v>3.6699999999999998E-4</v>
      </c>
      <c r="E11" s="12">
        <f>1/$A$1*'[1]4701-5Exp'!D$109</f>
        <v>4.1409999999999998E-4</v>
      </c>
      <c r="F11" s="12">
        <f>1/$A$1*'[1]4701-5Exp'!E$109</f>
        <v>6.2290000000000002E-4</v>
      </c>
      <c r="G11" s="12">
        <f>1/$A$1*'[1]4701-5Exp'!F$109</f>
        <v>2.4630999999999998E-3</v>
      </c>
      <c r="H11" s="12">
        <f>1/$A$1*'[1]4701-5Exp'!G$109</f>
        <v>1.2796599999999998E-2</v>
      </c>
      <c r="I11" s="12">
        <f>1/$A$1*'[1]4701-5Exp'!H$109</f>
        <v>5.4406999999999997E-3</v>
      </c>
      <c r="J11" s="12">
        <f>1/$A$1*'[1]4701-5Exp'!I$109</f>
        <v>7.7280000000000003E-4</v>
      </c>
      <c r="K11" s="12">
        <f>1/$A$1*'[1]4701-5Exp'!J$109</f>
        <v>5.5869999999999987E-4</v>
      </c>
      <c r="L11" s="12">
        <f>1/$A$1*'[1]4701-5Exp'!K$109</f>
        <v>3.3810999999999994E-2</v>
      </c>
      <c r="M11" s="12">
        <f>1/$A$1*'[1]4701-5Exp'!L$109</f>
        <v>1.5931899999999999E-2</v>
      </c>
      <c r="N11" s="12">
        <f>1/$A$1*'[1]4701-5Exp'!M$109</f>
        <v>5.6906999999999999E-3</v>
      </c>
      <c r="O11" s="12">
        <f>1/$A$1*'[1]4701-5Exp'!N$109</f>
        <v>1.4216799999999998E-2</v>
      </c>
      <c r="P11" s="12">
        <f>1/$A$1*'[1]4701-5Exp'!O$109</f>
        <v>3.4361700000000002E-2</v>
      </c>
      <c r="Q11" s="12">
        <f>1/$A$1*'[1]4701-5Exp'!P$109</f>
        <v>1.8753099999999998E-2</v>
      </c>
      <c r="R11" s="12">
        <f>1/$A$1*'[1]4701-5Exp'!Q$109</f>
        <v>2.0036999999999998E-3</v>
      </c>
      <c r="S11" s="12">
        <f>1/$A$1*'[1]4701-5Exp'!R$109</f>
        <v>1.3362999999999999E-3</v>
      </c>
      <c r="T11" s="12">
        <f>1/$A$1*'[1]4701-5Exp'!S$109</f>
        <v>0</v>
      </c>
      <c r="U11" s="12">
        <f>1/$A$1*'[1]4701-5Exp'!T$109</f>
        <v>0</v>
      </c>
      <c r="V11" s="12">
        <f>1/$A$1*'[1]4701-5Exp'!U$109</f>
        <v>0</v>
      </c>
      <c r="W11" s="12">
        <f>1/$A$1*'[1]4701-5Exp'!V$109</f>
        <v>0</v>
      </c>
      <c r="X11" s="12">
        <f>1/$A$1*'[1]4701-5Exp'!W$109</f>
        <v>0</v>
      </c>
      <c r="Y11" s="12">
        <f>1/$A$1*'[1]4701-5Exp'!X$109</f>
        <v>0</v>
      </c>
      <c r="Z11" s="12">
        <f>1/$A$1*'[1]4701-5Exp'!Y$109</f>
        <v>0</v>
      </c>
      <c r="AA11" s="12">
        <f>1/$A$1*'[1]4701-5Exp'!Z$109</f>
        <v>0</v>
      </c>
      <c r="AB11" s="12">
        <f>1/$A$1*'[1]4701-5Exp'!AA$109</f>
        <v>0</v>
      </c>
      <c r="AC11" s="13"/>
      <c r="AD11" s="20">
        <f>1/1000*'[1]4701-5Exp'!$AB$109</f>
        <v>9.0727059157799997E-4</v>
      </c>
      <c r="AE11" s="12">
        <f>1/1000*'[1]4701-5Exp'!$AC$109</f>
        <v>5.6659954880000001E-4</v>
      </c>
      <c r="AF11" s="12">
        <f>1/1000*'[1]4701-5Exp'!AD$109</f>
        <v>5.5221054240000005E-4</v>
      </c>
      <c r="AG11" s="12">
        <f>1/1000*'[1]4701-5Exp'!AE$109</f>
        <v>6.1814876480000003E-4</v>
      </c>
      <c r="AH11" s="12">
        <f>1/1000*'[1]4701-5Exp'!AF$109</f>
        <v>1.5944969466999998E-3</v>
      </c>
      <c r="AI11" s="12">
        <f>1/1000*'[1]4701-5Exp'!AG$109</f>
        <v>5.6808231051000005E-3</v>
      </c>
      <c r="AJ11" s="12">
        <f>1/1000*'[1]4701-5Exp'!AH$109</f>
        <v>3.0391973784000001E-3</v>
      </c>
      <c r="AK11" s="12">
        <f>1/1000*'[1]4701-5Exp'!AI$109</f>
        <v>5.8553653149999994E-4</v>
      </c>
      <c r="AL11" s="12">
        <f>1/1000*'[1]4701-5Exp'!AJ$109</f>
        <v>5.1973512520000001E-4</v>
      </c>
      <c r="AM11" s="12">
        <f>1/1000*'[1]4701-5Exp'!AK$109</f>
        <v>1.8422754121200001E-2</v>
      </c>
      <c r="AN11" s="12">
        <f>1/1000*'[1]4701-5Exp'!AL$109</f>
        <v>1.2459856590000002E-2</v>
      </c>
      <c r="AO11" s="12">
        <f>1/1000*'[1]4701-5Exp'!AM$109</f>
        <v>4.5227471999999998E-3</v>
      </c>
      <c r="AP11" s="12">
        <f>1/1000*'[1]4701-5Exp'!AN$109</f>
        <v>8.9962621056000006E-3</v>
      </c>
      <c r="AQ11" s="12">
        <f>1/1000*'[1]4701-5Exp'!AO$109</f>
        <v>2.2063968342300001E-2</v>
      </c>
      <c r="AR11" s="12">
        <f>1/1000*'[1]4701-5Exp'!AP$109</f>
        <v>1.27626351285E-2</v>
      </c>
      <c r="AS11" s="12">
        <f>1/1000*'[1]4701-5Exp'!AQ$109</f>
        <v>1.895088132E-3</v>
      </c>
      <c r="AT11" s="10">
        <f>1/1000*'[1]4701-5Exp'!AR$109</f>
        <v>2.1153855210000001E-3</v>
      </c>
      <c r="AU11" s="10">
        <f>1/1000*'[1]4701-5Exp'!AS$109</f>
        <v>2.2100693900999999E-3</v>
      </c>
      <c r="AV11" s="10">
        <f>1/1000*'[1]4701-5Exp'!AT$109</f>
        <v>1.823616349E-3</v>
      </c>
      <c r="AW11" s="10">
        <f>1/1000*'[1]4701-5Exp'!AU$109</f>
        <v>0</v>
      </c>
      <c r="AX11" s="10">
        <f>1/1000*'[1]4701-5Exp'!AV$109</f>
        <v>0</v>
      </c>
      <c r="AY11" s="10">
        <f>1/1000*'[1]4701-5Exp'!AW$109</f>
        <v>0</v>
      </c>
      <c r="AZ11" s="10">
        <f>1/1000*'[1]4701-5Exp'!AX$109</f>
        <v>0</v>
      </c>
      <c r="BA11" s="10">
        <f>1/1000*'[1]4701-5Exp'!AY$109</f>
        <v>0</v>
      </c>
      <c r="BB11" s="10">
        <f>1/1000*'[1]4701-5Exp'!AZ$109</f>
        <v>0</v>
      </c>
      <c r="BC11" s="36">
        <f>1/1000*'[1]4701-5Exp'!BA$109</f>
        <v>0</v>
      </c>
      <c r="BD11" s="279"/>
    </row>
    <row r="12" spans="1:56">
      <c r="B12" s="8" t="s">
        <v>19</v>
      </c>
      <c r="C12" s="325">
        <f t="shared" ref="C12:AB12" si="2">SUM(C9:C9)-SUM(C10:C11)</f>
        <v>1.0283600000000004E-2</v>
      </c>
      <c r="D12" s="313">
        <f t="shared" si="2"/>
        <v>9.1779999999999952E-3</v>
      </c>
      <c r="E12" s="313">
        <f t="shared" si="2"/>
        <v>6.1034999999999943E-3</v>
      </c>
      <c r="F12" s="313">
        <f t="shared" si="2"/>
        <v>4.7753000000000032E-3</v>
      </c>
      <c r="G12" s="313">
        <f t="shared" si="2"/>
        <v>8.8652999999999996E-3</v>
      </c>
      <c r="H12" s="313">
        <f t="shared" si="2"/>
        <v>2.7109799999999989E-2</v>
      </c>
      <c r="I12" s="313">
        <f t="shared" si="2"/>
        <v>2.0774100000000004E-2</v>
      </c>
      <c r="J12" s="313">
        <f t="shared" si="2"/>
        <v>1.0834400000000008E-2</v>
      </c>
      <c r="K12" s="313">
        <f t="shared" si="2"/>
        <v>8.0978000000000022E-3</v>
      </c>
      <c r="L12" s="313">
        <f t="shared" si="2"/>
        <v>1.4481599999999983E-2</v>
      </c>
      <c r="M12" s="313">
        <f t="shared" si="2"/>
        <v>1.2822199999999978E-2</v>
      </c>
      <c r="N12" s="313">
        <f t="shared" si="2"/>
        <v>2.0764500000000019E-2</v>
      </c>
      <c r="O12" s="313">
        <f t="shared" si="2"/>
        <v>2.4708002500000048E-2</v>
      </c>
      <c r="P12" s="313">
        <f t="shared" si="2"/>
        <v>3.8423930000000051E-2</v>
      </c>
      <c r="Q12" s="313">
        <f t="shared" si="2"/>
        <v>1.8275999999999959E-2</v>
      </c>
      <c r="R12" s="313">
        <f t="shared" si="2"/>
        <v>2.56797E-2</v>
      </c>
      <c r="S12" s="313">
        <f t="shared" si="2"/>
        <v>1.2805700000000003E-2</v>
      </c>
      <c r="T12" s="313">
        <f t="shared" si="2"/>
        <v>0</v>
      </c>
      <c r="U12" s="313">
        <f t="shared" si="2"/>
        <v>0</v>
      </c>
      <c r="V12" s="313">
        <f t="shared" si="2"/>
        <v>0</v>
      </c>
      <c r="W12" s="313">
        <f t="shared" si="2"/>
        <v>0</v>
      </c>
      <c r="X12" s="313">
        <f t="shared" si="2"/>
        <v>0</v>
      </c>
      <c r="Y12" s="313">
        <f t="shared" si="2"/>
        <v>0</v>
      </c>
      <c r="Z12" s="313">
        <f t="shared" si="2"/>
        <v>0</v>
      </c>
      <c r="AA12" s="313">
        <f t="shared" si="2"/>
        <v>0</v>
      </c>
      <c r="AB12" s="313">
        <f t="shared" si="2"/>
        <v>0</v>
      </c>
      <c r="AC12" s="308"/>
      <c r="AD12" s="314">
        <f t="shared" ref="AD12:BC12" si="3">SUM(AD9:AD9)-SUM(AD10:AD11)</f>
        <v>8.3753522396160015E-3</v>
      </c>
      <c r="AE12" s="315">
        <f t="shared" si="3"/>
        <v>7.9087068543999967E-3</v>
      </c>
      <c r="AF12" s="315">
        <f t="shared" si="3"/>
        <v>6.0468094079999986E-3</v>
      </c>
      <c r="AG12" s="315">
        <f t="shared" si="3"/>
        <v>5.5510834623999968E-3</v>
      </c>
      <c r="AH12" s="315">
        <f t="shared" si="3"/>
        <v>1.6285423653100001E-2</v>
      </c>
      <c r="AI12" s="315">
        <f t="shared" si="3"/>
        <v>1.837890019680001E-2</v>
      </c>
      <c r="AJ12" s="315">
        <f t="shared" si="3"/>
        <v>1.570114490639999E-2</v>
      </c>
      <c r="AK12" s="315">
        <f t="shared" si="3"/>
        <v>1.1185026016999985E-2</v>
      </c>
      <c r="AL12" s="315">
        <f t="shared" si="3"/>
        <v>9.9763290316000133E-3</v>
      </c>
      <c r="AM12" s="315">
        <f t="shared" si="3"/>
        <v>1.2194786612799977E-2</v>
      </c>
      <c r="AN12" s="315">
        <f t="shared" si="3"/>
        <v>1.4722419500100004E-2</v>
      </c>
      <c r="AO12" s="315">
        <f t="shared" si="3"/>
        <v>2.2149175488000009E-2</v>
      </c>
      <c r="AP12" s="315">
        <f t="shared" si="3"/>
        <v>2.2201162843200034E-2</v>
      </c>
      <c r="AQ12" s="315">
        <f t="shared" si="3"/>
        <v>3.13517700723E-2</v>
      </c>
      <c r="AR12" s="315">
        <f t="shared" si="3"/>
        <v>1.9255463661499966E-2</v>
      </c>
      <c r="AS12" s="315">
        <f t="shared" si="3"/>
        <v>2.2770672357999983E-2</v>
      </c>
      <c r="AT12" s="315">
        <f t="shared" si="3"/>
        <v>1.3449220201199999E-2</v>
      </c>
      <c r="AU12" s="315">
        <f t="shared" si="3"/>
        <v>1.4564174868100008E-2</v>
      </c>
      <c r="AV12" s="315">
        <f t="shared" si="3"/>
        <v>1.7118171021000009E-2</v>
      </c>
      <c r="AW12" s="315">
        <f t="shared" si="3"/>
        <v>0</v>
      </c>
      <c r="AX12" s="315">
        <f t="shared" si="3"/>
        <v>0</v>
      </c>
      <c r="AY12" s="315">
        <f t="shared" si="3"/>
        <v>0</v>
      </c>
      <c r="AZ12" s="315">
        <f t="shared" si="3"/>
        <v>0</v>
      </c>
      <c r="BA12" s="315">
        <f t="shared" si="3"/>
        <v>0</v>
      </c>
      <c r="BB12" s="315">
        <f t="shared" si="3"/>
        <v>0</v>
      </c>
      <c r="BC12" s="332">
        <f t="shared" si="3"/>
        <v>0</v>
      </c>
      <c r="BD12" s="331"/>
    </row>
    <row r="13" spans="1:56" ht="17.149999999999999" customHeight="1">
      <c r="B13" s="14" t="s">
        <v>183</v>
      </c>
      <c r="C13" s="73">
        <f>1/$A$1*'[1]4701-5Exp'!$B$264</f>
        <v>0.30896977222222211</v>
      </c>
      <c r="D13" s="74">
        <f>1/$A$1*'[1]4701-5Exp'!$C$264</f>
        <v>0.33585178749999994</v>
      </c>
      <c r="E13" s="74">
        <f>1/$A$1*'[1]4701-5Exp'!D$264</f>
        <v>0.44044140199999982</v>
      </c>
      <c r="F13" s="74">
        <f>1/$A$1*'[1]4701-5Exp'!E$264</f>
        <v>0.41497079999999997</v>
      </c>
      <c r="G13" s="74">
        <f>1/$A$1*'[1]4701-5Exp'!F$264</f>
        <v>0.44625179999999992</v>
      </c>
      <c r="H13" s="74">
        <f>1/$A$1*'[1]4701-5Exp'!G$264</f>
        <v>0.62813619999999981</v>
      </c>
      <c r="I13" s="74">
        <f>1/$A$1*'[1]4701-5Exp'!H$264</f>
        <v>0.81630290000000016</v>
      </c>
      <c r="J13" s="74">
        <f>1/$A$1*'[1]4701-5Exp'!I$264</f>
        <v>0.87104654999999998</v>
      </c>
      <c r="K13" s="74">
        <f>1/$A$1*'[1]4701-5Exp'!J$264</f>
        <v>0.87413959999999979</v>
      </c>
      <c r="L13" s="74">
        <f>1/$A$1*'[1]4701-5Exp'!K$264</f>
        <v>0.73858194472222216</v>
      </c>
      <c r="M13" s="74">
        <f>1/$A$1*'[1]4701-5Exp'!L$264</f>
        <v>0.75276185611111102</v>
      </c>
      <c r="N13" s="74">
        <f>1/$A$1*'[1]4701-5Exp'!M$264</f>
        <v>0.8242625893333333</v>
      </c>
      <c r="O13" s="74">
        <f>1/$A$1*'[1]4701-5Exp'!N$264</f>
        <v>0.81290135299999988</v>
      </c>
      <c r="P13" s="74">
        <f>1/$A$1*'[1]4701-5Exp'!O$264</f>
        <v>0.78658354770634897</v>
      </c>
      <c r="Q13" s="74">
        <f>1/$A$1*'[1]4701-5Exp'!P$264</f>
        <v>0.87649187072222201</v>
      </c>
      <c r="R13" s="74">
        <f>1/$A$1*'[1]4701-5Exp'!Q$264</f>
        <v>0.92930089341269839</v>
      </c>
      <c r="S13" s="74">
        <f>1/$A$1*'[1]4701-5Exp'!R$264</f>
        <v>0.90269154050000011</v>
      </c>
      <c r="T13" s="74">
        <f>1/$A$1*'[1]4701-5Exp'!S$264</f>
        <v>0</v>
      </c>
      <c r="U13" s="74">
        <f>1/$A$1*'[1]4701-5Exp'!T$264</f>
        <v>0</v>
      </c>
      <c r="V13" s="74">
        <f>1/$A$1*'[1]4701-5Exp'!U$264</f>
        <v>0</v>
      </c>
      <c r="W13" s="74">
        <f>1/$A$1*'[1]4701-5Exp'!V$264</f>
        <v>0</v>
      </c>
      <c r="X13" s="74">
        <f>1/$A$1*'[1]4701-5Exp'!W$264</f>
        <v>0</v>
      </c>
      <c r="Y13" s="74">
        <f>1/$A$1*'[1]4701-5Exp'!X$264</f>
        <v>0</v>
      </c>
      <c r="Z13" s="74">
        <f>1/$A$1*'[1]4701-5Exp'!Y$264</f>
        <v>0</v>
      </c>
      <c r="AA13" s="74">
        <f>1/$A$1*'[1]4701-5Exp'!Z$264</f>
        <v>0</v>
      </c>
      <c r="AB13" s="74">
        <f>1/$A$1*'[1]4701-5Exp'!AA$264</f>
        <v>0</v>
      </c>
      <c r="AC13" s="161"/>
      <c r="AD13" s="73">
        <f>1/1000*'[1]4701-5Exp'!$AB$264</f>
        <v>0.20110999668761703</v>
      </c>
      <c r="AE13" s="74">
        <f>1/1000*'[1]4701-5Exp'!$AC$264</f>
        <v>0.17641623823160002</v>
      </c>
      <c r="AF13" s="74">
        <f>1/1000*'[1]4701-5Exp'!AD$264</f>
        <v>0.21188726226240001</v>
      </c>
      <c r="AG13" s="74">
        <f>1/1000*'[1]4701-5Exp'!AE$264</f>
        <v>0.22217168105440002</v>
      </c>
      <c r="AH13" s="74">
        <f>1/1000*'[1]4701-5Exp'!AF$264</f>
        <v>0.26175241044189995</v>
      </c>
      <c r="AI13" s="74">
        <f>1/1000*'[1]4701-5Exp'!AG$264</f>
        <v>0.33346620269819993</v>
      </c>
      <c r="AJ13" s="74">
        <f>1/1000*'[1]4701-5Exp'!AH$264</f>
        <v>0.47606365927000005</v>
      </c>
      <c r="AK13" s="74">
        <f>1/1000*'[1]4701-5Exp'!AI$264</f>
        <v>0.59334712475149998</v>
      </c>
      <c r="AL13" s="74">
        <f>1/1000*'[1]4701-5Exp'!AJ$264</f>
        <v>0.63713784052159994</v>
      </c>
      <c r="AM13" s="74">
        <f>1/1000*'[1]4701-5Exp'!AK$264</f>
        <v>0.41683055004360003</v>
      </c>
      <c r="AN13" s="74">
        <f>1/1000*'[1]4701-5Exp'!AL$264</f>
        <v>0.56825597568600028</v>
      </c>
      <c r="AO13" s="74">
        <f>1/1000*'[1]4701-5Exp'!AM$264</f>
        <v>0.63238346606399998</v>
      </c>
      <c r="AP13" s="74">
        <f>1/1000*'[1]4701-5Exp'!AN$264</f>
        <v>0.53935996891039995</v>
      </c>
      <c r="AQ13" s="74">
        <f>1/1000*'[1]4701-5Exp'!AO$264</f>
        <v>0.54633471976500014</v>
      </c>
      <c r="AR13" s="74">
        <f>1/1000*'[1]4701-5Exp'!AP$264</f>
        <v>0.61277498646549999</v>
      </c>
      <c r="AS13" s="74">
        <f>1/1000*'[1]4701-5Exp'!AQ$264</f>
        <v>0.58720778231850002</v>
      </c>
      <c r="AT13" s="74">
        <f>1/1000*'[1]4701-5Exp'!AR$264</f>
        <v>0.52702304365259989</v>
      </c>
      <c r="AU13" s="74">
        <f>1/1000*'[1]4701-5Exp'!AS$264</f>
        <v>0.56795235163809998</v>
      </c>
      <c r="AV13" s="74">
        <f>1/1000*'[1]4701-5Exp'!AT$264</f>
        <v>0.66887240949800009</v>
      </c>
      <c r="AW13" s="74">
        <f>1/1000*'[1]4701-5Exp'!AU$264</f>
        <v>0</v>
      </c>
      <c r="AX13" s="74">
        <f>1/1000*'[1]4701-5Exp'!AV$264</f>
        <v>0</v>
      </c>
      <c r="AY13" s="74">
        <f>1/1000*'[1]4701-5Exp'!AW$264</f>
        <v>0</v>
      </c>
      <c r="AZ13" s="74">
        <f>1/1000*'[1]4701-5Exp'!AX$264</f>
        <v>0</v>
      </c>
      <c r="BA13" s="74">
        <f>1/1000*'[1]4701-5Exp'!AY$264</f>
        <v>0</v>
      </c>
      <c r="BB13" s="74">
        <f>1/1000*'[1]4701-5Exp'!AZ$264</f>
        <v>0</v>
      </c>
      <c r="BC13" s="83">
        <f>1/1000*'[1]4701-5Exp'!BA$264</f>
        <v>0</v>
      </c>
      <c r="BD13" s="279"/>
    </row>
    <row r="14" spans="1:56">
      <c r="B14" s="5" t="s">
        <v>56</v>
      </c>
      <c r="C14" s="20">
        <f>1/$A$1*'[1]4701-5Exp'!$B$16</f>
        <v>5.5378178888888879E-2</v>
      </c>
      <c r="D14" s="12">
        <f>1/$A$1*'[1]4701-5Exp'!$C$16</f>
        <v>5.8850599999999996E-2</v>
      </c>
      <c r="E14" s="12">
        <f>1/$A$1*'[1]4701-5Exp'!D$16</f>
        <v>7.19278E-2</v>
      </c>
      <c r="F14" s="12">
        <f>1/$A$1*'[1]4701-5Exp'!E$16</f>
        <v>5.8582599999999999E-2</v>
      </c>
      <c r="G14" s="12">
        <f>1/$A$1*'[1]4701-5Exp'!F$16</f>
        <v>4.77186E-2</v>
      </c>
      <c r="H14" s="12">
        <f>1/$A$1*'[1]4701-5Exp'!G$16</f>
        <v>7.3234099999999983E-2</v>
      </c>
      <c r="I14" s="12">
        <f>1/$A$1*'[1]4701-5Exp'!H$16</f>
        <v>0.24789119999999998</v>
      </c>
      <c r="J14" s="12">
        <f>1/$A$1*'[1]4701-5Exp'!I$16</f>
        <v>0.32347759999999998</v>
      </c>
      <c r="K14" s="12">
        <f>1/$A$1*'[1]4701-5Exp'!J$16</f>
        <v>0.32935529999999996</v>
      </c>
      <c r="L14" s="12">
        <f>1/$A$1*'[1]4701-5Exp'!K$16</f>
        <v>0.27131065111111108</v>
      </c>
      <c r="M14" s="12">
        <f>1/$A$1*'[1]4701-5Exp'!L$16</f>
        <v>0.29820389999999997</v>
      </c>
      <c r="N14" s="12">
        <f>1/$A$1*'[1]4701-5Exp'!M$16</f>
        <v>0.29419509999999999</v>
      </c>
      <c r="O14" s="12">
        <f>1/$A$1*'[1]4701-5Exp'!N$16</f>
        <v>0.34344781099999999</v>
      </c>
      <c r="P14" s="12">
        <f>1/$A$1*'[1]4701-5Exp'!O$16</f>
        <v>0.31984557623809523</v>
      </c>
      <c r="Q14" s="12">
        <f>1/$A$1*'[1]4701-5Exp'!P$16</f>
        <v>0.32237911649999995</v>
      </c>
      <c r="R14" s="12">
        <f>1/$A$1*'[1]4701-5Exp'!Q$16</f>
        <v>0.39841568904761898</v>
      </c>
      <c r="S14" s="12">
        <f>1/$A$1*'[1]4701-5Exp'!R$16</f>
        <v>0.36814495749999998</v>
      </c>
      <c r="T14" s="12">
        <f>1/$A$1*'[1]4701-5Exp'!S$16</f>
        <v>0</v>
      </c>
      <c r="U14" s="12">
        <f>1/$A$1*'[1]4701-5Exp'!T$16</f>
        <v>0</v>
      </c>
      <c r="V14" s="12">
        <f>1/$A$1*'[1]4701-5Exp'!U$16</f>
        <v>0</v>
      </c>
      <c r="W14" s="12">
        <f>1/$A$1*'[1]4701-5Exp'!V$16</f>
        <v>0</v>
      </c>
      <c r="X14" s="12">
        <f>1/$A$1*'[1]4701-5Exp'!W$16</f>
        <v>0</v>
      </c>
      <c r="Y14" s="12">
        <f>1/$A$1*'[1]4701-5Exp'!X$16</f>
        <v>0</v>
      </c>
      <c r="Z14" s="12">
        <f>1/$A$1*'[1]4701-5Exp'!Y$16</f>
        <v>0</v>
      </c>
      <c r="AA14" s="12">
        <f>1/$A$1*'[1]4701-5Exp'!Z$16</f>
        <v>0</v>
      </c>
      <c r="AB14" s="12">
        <f>1/$A$1*'[1]4701-5Exp'!AA$16</f>
        <v>0</v>
      </c>
      <c r="AC14" s="13"/>
      <c r="AD14" s="20">
        <f>1/1000*'[1]4701-5Exp'!$AB$16</f>
        <v>3.0955434626669998E-2</v>
      </c>
      <c r="AE14" s="12">
        <f>1/1000*'[1]4701-5Exp'!$AC$16</f>
        <v>3.0729619420799999E-2</v>
      </c>
      <c r="AF14" s="12">
        <f>1/1000*'[1]4701-5Exp'!AD$16</f>
        <v>3.3731891414400007E-2</v>
      </c>
      <c r="AG14" s="12">
        <f>1/1000*'[1]4701-5Exp'!AE$16</f>
        <v>2.9546759614399998E-2</v>
      </c>
      <c r="AH14" s="12">
        <f>1/1000*'[1]4701-5Exp'!AF$16</f>
        <v>2.63703478787E-2</v>
      </c>
      <c r="AI14" s="12">
        <f>1/1000*'[1]4701-5Exp'!AG$16</f>
        <v>3.9085158169200003E-2</v>
      </c>
      <c r="AJ14" s="12">
        <f>1/1000*'[1]4701-5Exp'!AH$16</f>
        <v>0.13940179969120001</v>
      </c>
      <c r="AK14" s="12">
        <f>1/1000*'[1]4701-5Exp'!AI$16</f>
        <v>0.20457146782100002</v>
      </c>
      <c r="AL14" s="12">
        <f>1/1000*'[1]4701-5Exp'!AJ$16</f>
        <v>0.2264634207432</v>
      </c>
      <c r="AM14" s="12">
        <f>1/1000*'[1]4701-5Exp'!AK$16</f>
        <v>0.13654123450880001</v>
      </c>
      <c r="AN14" s="12">
        <f>1/1000*'[1]4701-5Exp'!AL$16</f>
        <v>0.20214233563860001</v>
      </c>
      <c r="AO14" s="12">
        <f>1/1000*'[1]4701-5Exp'!AM$16</f>
        <v>0.19990234713599997</v>
      </c>
      <c r="AP14" s="12">
        <f>1/1000*'[1]4701-5Exp'!AN$16</f>
        <v>0.20647333431999998</v>
      </c>
      <c r="AQ14" s="12">
        <f>1/1000*'[1]4701-5Exp'!AO$16</f>
        <v>0.19823807487390002</v>
      </c>
      <c r="AR14" s="12">
        <f>1/1000*'[1]4701-5Exp'!AP$16</f>
        <v>0.20013324819799999</v>
      </c>
      <c r="AS14" s="12">
        <f>1/1000*'[1]4701-5Exp'!AQ$16</f>
        <v>0.24010306944399998</v>
      </c>
      <c r="AT14" s="10">
        <f>1/1000*'[1]4701-5Exp'!AR$16</f>
        <v>0.20293478664879999</v>
      </c>
      <c r="AU14" s="10">
        <f>1/1000*'[1]4701-5Exp'!AS$16</f>
        <v>0.1889167316465</v>
      </c>
      <c r="AV14" s="10">
        <f>1/1000*'[1]4701-5Exp'!AT$16</f>
        <v>0.21980872266900001</v>
      </c>
      <c r="AW14" s="10">
        <f>1/1000*'[1]4701-5Exp'!AU$16</f>
        <v>0</v>
      </c>
      <c r="AX14" s="10">
        <f>1/1000*'[1]4701-5Exp'!AV$16</f>
        <v>0</v>
      </c>
      <c r="AY14" s="10">
        <f>1/1000*'[1]4701-5Exp'!AW$16</f>
        <v>0</v>
      </c>
      <c r="AZ14" s="10">
        <f>1/1000*'[1]4701-5Exp'!AX$16</f>
        <v>0</v>
      </c>
      <c r="BA14" s="10">
        <f>1/1000*'[1]4701-5Exp'!AY$16</f>
        <v>0</v>
      </c>
      <c r="BB14" s="10">
        <f>1/1000*'[1]4701-5Exp'!AZ$16</f>
        <v>0</v>
      </c>
      <c r="BC14" s="36">
        <f>1/1000*'[1]4701-5Exp'!BA$16</f>
        <v>0</v>
      </c>
      <c r="BD14" s="279"/>
    </row>
    <row r="15" spans="1:56">
      <c r="B15" s="5" t="s">
        <v>34</v>
      </c>
      <c r="C15" s="20">
        <f>1/$A$1*'[1]4701-5Exp'!$B$23</f>
        <v>9.3377999999999985E-3</v>
      </c>
      <c r="D15" s="12">
        <f>1/$A$1*'[1]4701-5Exp'!$C$23</f>
        <v>4.5291874999999994E-3</v>
      </c>
      <c r="E15" s="12">
        <f>1/$A$1*'[1]4701-5Exp'!D$23</f>
        <v>4.9893999999999989E-3</v>
      </c>
      <c r="F15" s="12">
        <f>1/$A$1*'[1]4701-5Exp'!E$23</f>
        <v>7.7794999999999991E-3</v>
      </c>
      <c r="G15" s="12">
        <f>1/$A$1*'[1]4701-5Exp'!F$23</f>
        <v>8.9147999999999988E-3</v>
      </c>
      <c r="H15" s="12">
        <f>1/$A$1*'[1]4701-5Exp'!G$23</f>
        <v>1.8196999999999998E-2</v>
      </c>
      <c r="I15" s="12">
        <f>1/$A$1*'[1]4701-5Exp'!H$23</f>
        <v>2.9735499999999998E-2</v>
      </c>
      <c r="J15" s="12">
        <f>1/$A$1*'[1]4701-5Exp'!I$23</f>
        <v>2.5533699999999999E-2</v>
      </c>
      <c r="K15" s="12">
        <f>1/$A$1*'[1]4701-5Exp'!J$23</f>
        <v>2.9282799999999998E-2</v>
      </c>
      <c r="L15" s="12">
        <f>1/$A$1*'[1]4701-5Exp'!K$23</f>
        <v>4.8812399999999992E-2</v>
      </c>
      <c r="M15" s="12">
        <f>1/$A$1*'[1]4701-5Exp'!L$23</f>
        <v>3.4356483333333326E-2</v>
      </c>
      <c r="N15" s="12">
        <f>1/$A$1*'[1]4701-5Exp'!M$23</f>
        <v>5.7083599999999998E-2</v>
      </c>
      <c r="O15" s="12">
        <f>1/$A$1*'[1]4701-5Exp'!N$23</f>
        <v>8.0329748999999992E-2</v>
      </c>
      <c r="P15" s="12">
        <f>1/$A$1*'[1]4701-5Exp'!O$23</f>
        <v>5.4555320833333323E-2</v>
      </c>
      <c r="Q15" s="12">
        <f>1/$A$1*'[1]4701-5Exp'!P$23</f>
        <v>6.3015148999999993E-2</v>
      </c>
      <c r="R15" s="12">
        <f>1/$A$1*'[1]4701-5Exp'!Q$23</f>
        <v>4.9071999999999998E-2</v>
      </c>
      <c r="S15" s="12">
        <f>1/$A$1*'[1]4701-5Exp'!R$23</f>
        <v>5.2162799999999995E-2</v>
      </c>
      <c r="T15" s="12">
        <f>1/$A$1*'[1]4701-5Exp'!S$23</f>
        <v>0</v>
      </c>
      <c r="U15" s="12">
        <f>1/$A$1*'[1]4701-5Exp'!T$23</f>
        <v>0</v>
      </c>
      <c r="V15" s="12">
        <f>1/$A$1*'[1]4701-5Exp'!U$23</f>
        <v>0</v>
      </c>
      <c r="W15" s="12">
        <f>1/$A$1*'[1]4701-5Exp'!V$23</f>
        <v>0</v>
      </c>
      <c r="X15" s="12">
        <f>1/$A$1*'[1]4701-5Exp'!W$23</f>
        <v>0</v>
      </c>
      <c r="Y15" s="12">
        <f>1/$A$1*'[1]4701-5Exp'!X$23</f>
        <v>0</v>
      </c>
      <c r="Z15" s="12">
        <f>1/$A$1*'[1]4701-5Exp'!Y$23</f>
        <v>0</v>
      </c>
      <c r="AA15" s="12">
        <f>1/$A$1*'[1]4701-5Exp'!Z$23</f>
        <v>0</v>
      </c>
      <c r="AB15" s="12">
        <f>1/$A$1*'[1]4701-5Exp'!AA$23</f>
        <v>0</v>
      </c>
      <c r="AC15" s="13"/>
      <c r="AD15" s="20">
        <f>1/1000*'[1]4701-5Exp'!$AB$23</f>
        <v>6.203872500093E-3</v>
      </c>
      <c r="AE15" s="12">
        <f>1/1000*'[1]4701-5Exp'!$AC$23</f>
        <v>3.4218663867999996E-3</v>
      </c>
      <c r="AF15" s="12">
        <f>1/1000*'[1]4701-5Exp'!AD$23</f>
        <v>3.2974149984000001E-3</v>
      </c>
      <c r="AG15" s="12">
        <f>1/1000*'[1]4701-5Exp'!AE$23</f>
        <v>4.1865293455999996E-3</v>
      </c>
      <c r="AH15" s="12">
        <f>1/1000*'[1]4701-5Exp'!AF$23</f>
        <v>6.4258182296000003E-3</v>
      </c>
      <c r="AI15" s="12">
        <f>1/1000*'[1]4701-5Exp'!AG$23</f>
        <v>1.0095284284800001E-2</v>
      </c>
      <c r="AJ15" s="12">
        <f>1/1000*'[1]4701-5Exp'!AH$23</f>
        <v>1.83874508824E-2</v>
      </c>
      <c r="AK15" s="12">
        <f>1/1000*'[1]4701-5Exp'!AI$23</f>
        <v>1.9155701891499999E-2</v>
      </c>
      <c r="AL15" s="12">
        <f>1/1000*'[1]4701-5Exp'!AJ$23</f>
        <v>2.3331771056000001E-2</v>
      </c>
      <c r="AM15" s="12">
        <f>1/1000*'[1]4701-5Exp'!AK$23</f>
        <v>2.81212141716E-2</v>
      </c>
      <c r="AN15" s="12">
        <f>1/1000*'[1]4701-5Exp'!AL$23</f>
        <v>2.8486086131699999E-2</v>
      </c>
      <c r="AO15" s="12">
        <f>1/1000*'[1]4701-5Exp'!AM$23</f>
        <v>4.6333997855999988E-2</v>
      </c>
      <c r="AP15" s="12">
        <f>1/1000*'[1]4701-5Exp'!AN$23</f>
        <v>5.41788828064E-2</v>
      </c>
      <c r="AQ15" s="12">
        <f>1/1000*'[1]4701-5Exp'!AO$23</f>
        <v>3.7691435500800001E-2</v>
      </c>
      <c r="AR15" s="12">
        <f>1/1000*'[1]4701-5Exp'!AP$23</f>
        <v>4.7417886128499995E-2</v>
      </c>
      <c r="AS15" s="12">
        <f>1/1000*'[1]4701-5Exp'!AQ$23</f>
        <v>3.289102542599999E-2</v>
      </c>
      <c r="AT15" s="10">
        <f>1/1000*'[1]4701-5Exp'!AR$23</f>
        <v>3.20657097239E-2</v>
      </c>
      <c r="AU15" s="10">
        <f>1/1000*'[1]4701-5Exp'!AS$23</f>
        <v>4.0281659804100006E-2</v>
      </c>
      <c r="AV15" s="10">
        <f>1/1000*'[1]4701-5Exp'!AT$23</f>
        <v>3.3621640990000007E-2</v>
      </c>
      <c r="AW15" s="10">
        <f>1/1000*'[1]4701-5Exp'!AU$23</f>
        <v>0</v>
      </c>
      <c r="AX15" s="10">
        <f>1/1000*'[1]4701-5Exp'!AV$23</f>
        <v>0</v>
      </c>
      <c r="AY15" s="10">
        <f>1/1000*'[1]4701-5Exp'!AW$23</f>
        <v>0</v>
      </c>
      <c r="AZ15" s="10">
        <f>1/1000*'[1]4701-5Exp'!AX$23</f>
        <v>0</v>
      </c>
      <c r="BA15" s="10">
        <f>1/1000*'[1]4701-5Exp'!AY$23</f>
        <v>0</v>
      </c>
      <c r="BB15" s="10">
        <f>1/1000*'[1]4701-5Exp'!AZ$23</f>
        <v>0</v>
      </c>
      <c r="BC15" s="36">
        <f>1/1000*'[1]4701-5Exp'!BA$23</f>
        <v>0</v>
      </c>
      <c r="BD15" s="279"/>
    </row>
    <row r="16" spans="1:56">
      <c r="B16" s="5" t="s">
        <v>35</v>
      </c>
      <c r="C16" s="20">
        <f>1/$A$1*'[1]4701-5Exp'!$B$85</f>
        <v>2.1949699999999996E-2</v>
      </c>
      <c r="D16" s="12">
        <f>1/$A$1*'[1]4701-5Exp'!$C$85</f>
        <v>1.7076999999999998E-2</v>
      </c>
      <c r="E16" s="12">
        <f>1/$A$1*'[1]4701-5Exp'!D$85</f>
        <v>2.2458499999999996E-2</v>
      </c>
      <c r="F16" s="12">
        <f>1/$A$1*'[1]4701-5Exp'!E$85</f>
        <v>3.3404200000000002E-2</v>
      </c>
      <c r="G16" s="12">
        <f>1/$A$1*'[1]4701-5Exp'!F$85</f>
        <v>5.1194999999999991E-2</v>
      </c>
      <c r="H16" s="12">
        <f>1/$A$1*'[1]4701-5Exp'!G$85</f>
        <v>8.9200599999999991E-2</v>
      </c>
      <c r="I16" s="12">
        <f>1/$A$1*'[1]4701-5Exp'!H$85</f>
        <v>9.2648499999999995E-2</v>
      </c>
      <c r="J16" s="12">
        <f>1/$A$1*'[1]4701-5Exp'!I$85</f>
        <v>8.84519E-2</v>
      </c>
      <c r="K16" s="12">
        <f>1/$A$1*'[1]4701-5Exp'!J$85</f>
        <v>6.8664399999999987E-2</v>
      </c>
      <c r="L16" s="12">
        <f>1/$A$1*'[1]4701-5Exp'!K$85</f>
        <v>6.4320448333333335E-2</v>
      </c>
      <c r="M16" s="12">
        <f>1/$A$1*'[1]4701-5Exp'!L$85</f>
        <v>8.4060913333333334E-2</v>
      </c>
      <c r="N16" s="12">
        <f>1/$A$1*'[1]4701-5Exp'!M$85</f>
        <v>8.8399999999999992E-2</v>
      </c>
      <c r="O16" s="12">
        <f>1/$A$1*'[1]4701-5Exp'!N$85</f>
        <v>9.1289699999999988E-2</v>
      </c>
      <c r="P16" s="12">
        <f>1/$A$1*'[1]4701-5Exp'!O$85</f>
        <v>8.1485654166666657E-2</v>
      </c>
      <c r="Q16" s="12">
        <f>1/$A$1*'[1]4701-5Exp'!P$85</f>
        <v>6.1024399999999999E-2</v>
      </c>
      <c r="R16" s="12">
        <f>1/$A$1*'[1]4701-5Exp'!Q$85</f>
        <v>5.4552899999999994E-2</v>
      </c>
      <c r="S16" s="12">
        <f>1/$A$1*'[1]4701-5Exp'!R$85</f>
        <v>5.0634099999999994E-2</v>
      </c>
      <c r="T16" s="12">
        <f>1/$A$1*'[1]4701-5Exp'!S$85</f>
        <v>0</v>
      </c>
      <c r="U16" s="12">
        <f>1/$A$1*'[1]4701-5Exp'!T$85</f>
        <v>0</v>
      </c>
      <c r="V16" s="12">
        <f>1/$A$1*'[1]4701-5Exp'!U$85</f>
        <v>0</v>
      </c>
      <c r="W16" s="12">
        <f>1/$A$1*'[1]4701-5Exp'!V$85</f>
        <v>0</v>
      </c>
      <c r="X16" s="12">
        <f>1/$A$1*'[1]4701-5Exp'!W$85</f>
        <v>0</v>
      </c>
      <c r="Y16" s="12">
        <f>1/$A$1*'[1]4701-5Exp'!X$85</f>
        <v>0</v>
      </c>
      <c r="Z16" s="12">
        <f>1/$A$1*'[1]4701-5Exp'!Y$85</f>
        <v>0</v>
      </c>
      <c r="AA16" s="12">
        <f>1/$A$1*'[1]4701-5Exp'!Z$85</f>
        <v>0</v>
      </c>
      <c r="AB16" s="12">
        <f>1/$A$1*'[1]4701-5Exp'!AA$85</f>
        <v>0</v>
      </c>
      <c r="AC16" s="13"/>
      <c r="AD16" s="20">
        <f>1/1000*'[1]4701-5Exp'!$AB$85</f>
        <v>1.4539592505879001E-2</v>
      </c>
      <c r="AE16" s="12">
        <f>1/1000*'[1]4701-5Exp'!$AC$85</f>
        <v>1.06861227668E-2</v>
      </c>
      <c r="AF16" s="12">
        <f>1/1000*'[1]4701-5Exp'!AD$85</f>
        <v>1.32741635376E-2</v>
      </c>
      <c r="AG16" s="12">
        <f>1/1000*'[1]4701-5Exp'!AE$85</f>
        <v>2.08159419552E-2</v>
      </c>
      <c r="AH16" s="12">
        <f>1/1000*'[1]4701-5Exp'!AF$85</f>
        <v>3.0919551397699998E-2</v>
      </c>
      <c r="AI16" s="12">
        <f>1/1000*'[1]4701-5Exp'!AG$85</f>
        <v>4.8689106308699999E-2</v>
      </c>
      <c r="AJ16" s="12">
        <f>1/1000*'[1]4701-5Exp'!AH$85</f>
        <v>5.5153066229599999E-2</v>
      </c>
      <c r="AK16" s="12">
        <f>1/1000*'[1]4701-5Exp'!AI$85</f>
        <v>6.2519022217000009E-2</v>
      </c>
      <c r="AL16" s="12">
        <f>1/1000*'[1]4701-5Exp'!AJ$85</f>
        <v>5.1668346523600001E-2</v>
      </c>
      <c r="AM16" s="12">
        <f>1/1000*'[1]4701-5Exp'!AK$85</f>
        <v>3.9985094248000001E-2</v>
      </c>
      <c r="AN16" s="12">
        <f>1/1000*'[1]4701-5Exp'!AL$85</f>
        <v>6.6912610242599993E-2</v>
      </c>
      <c r="AO16" s="12">
        <f>1/1000*'[1]4701-5Exp'!AM$85</f>
        <v>7.2401398607999989E-2</v>
      </c>
      <c r="AP16" s="12">
        <f>1/1000*'[1]4701-5Exp'!AN$85</f>
        <v>6.4427696432000012E-2</v>
      </c>
      <c r="AQ16" s="12">
        <f>1/1000*'[1]4701-5Exp'!AO$85</f>
        <v>6.1011306999000002E-2</v>
      </c>
      <c r="AR16" s="12">
        <f>1/1000*'[1]4701-5Exp'!AP$85</f>
        <v>4.7722477966000001E-2</v>
      </c>
      <c r="AS16" s="12">
        <f>1/1000*'[1]4701-5Exp'!AQ$85</f>
        <v>3.8690046856999998E-2</v>
      </c>
      <c r="AT16" s="10">
        <f>1/1000*'[1]4701-5Exp'!AR$85</f>
        <v>3.4542540157100003E-2</v>
      </c>
      <c r="AU16" s="10">
        <f>1/1000*'[1]4701-5Exp'!AS$85</f>
        <v>4.1058257383000001E-2</v>
      </c>
      <c r="AV16" s="10">
        <f>1/1000*'[1]4701-5Exp'!AT$85</f>
        <v>5.0731430453999998E-2</v>
      </c>
      <c r="AW16" s="10">
        <f>1/1000*'[1]4701-5Exp'!AU$85</f>
        <v>0</v>
      </c>
      <c r="AX16" s="10">
        <f>1/1000*'[1]4701-5Exp'!AV$85</f>
        <v>0</v>
      </c>
      <c r="AY16" s="10">
        <f>1/1000*'[1]4701-5Exp'!AW$85</f>
        <v>0</v>
      </c>
      <c r="AZ16" s="10">
        <f>1/1000*'[1]4701-5Exp'!AX$85</f>
        <v>0</v>
      </c>
      <c r="BA16" s="10">
        <f>1/1000*'[1]4701-5Exp'!AY$85</f>
        <v>0</v>
      </c>
      <c r="BB16" s="10">
        <f>1/1000*'[1]4701-5Exp'!AZ$85</f>
        <v>0</v>
      </c>
      <c r="BC16" s="36">
        <f>1/1000*'[1]4701-5Exp'!BA$85</f>
        <v>0</v>
      </c>
      <c r="BD16" s="279"/>
    </row>
    <row r="17" spans="2:56">
      <c r="B17" s="5" t="s">
        <v>42</v>
      </c>
      <c r="C17" s="20">
        <f>1/$A$1*'[1]4701-5Exp'!$B$114</f>
        <v>0.1041073</v>
      </c>
      <c r="D17" s="12">
        <f>1/$A$1*'[1]4701-5Exp'!$C$114</f>
        <v>0.12765509999999997</v>
      </c>
      <c r="E17" s="12">
        <f>1/$A$1*'[1]4701-5Exp'!D$114</f>
        <v>0.16208010199999998</v>
      </c>
      <c r="F17" s="12">
        <f>1/$A$1*'[1]4701-5Exp'!E$114</f>
        <v>0.17515289999999997</v>
      </c>
      <c r="G17" s="12">
        <f>1/$A$1*'[1]4701-5Exp'!F$114</f>
        <v>0.16121849999999996</v>
      </c>
      <c r="H17" s="12">
        <f>1/$A$1*'[1]4701-5Exp'!G$114</f>
        <v>0.23791379999999998</v>
      </c>
      <c r="I17" s="12">
        <f>1/$A$1*'[1]4701-5Exp'!H$114</f>
        <v>0.20665159999999999</v>
      </c>
      <c r="J17" s="12">
        <f>1/$A$1*'[1]4701-5Exp'!I$114</f>
        <v>0.18558379999999999</v>
      </c>
      <c r="K17" s="12">
        <f>1/$A$1*'[1]4701-5Exp'!J$114</f>
        <v>0.20887539999999996</v>
      </c>
      <c r="L17" s="12">
        <f>1/$A$1*'[1]4701-5Exp'!K$114</f>
        <v>0.12989089999999998</v>
      </c>
      <c r="M17" s="12">
        <f>1/$A$1*'[1]4701-5Exp'!L$114</f>
        <v>0.10971359999999998</v>
      </c>
      <c r="N17" s="12">
        <f>1/$A$1*'[1]4701-5Exp'!M$114</f>
        <v>0.1911943333333333</v>
      </c>
      <c r="O17" s="12">
        <f>1/$A$1*'[1]4701-5Exp'!N$114</f>
        <v>0.10420732999999999</v>
      </c>
      <c r="P17" s="12">
        <f>1/$A$1*'[1]4701-5Exp'!O$114</f>
        <v>0.10976009111111108</v>
      </c>
      <c r="Q17" s="12">
        <f>1/$A$1*'[1]4701-5Exp'!P$114</f>
        <v>0.133824</v>
      </c>
      <c r="R17" s="12">
        <f>1/$A$1*'[1]4701-5Exp'!Q$114</f>
        <v>0.11306381666666665</v>
      </c>
      <c r="S17" s="12">
        <f>1/$A$1*'[1]4701-5Exp'!R$114</f>
        <v>0.11519362899999998</v>
      </c>
      <c r="T17" s="12">
        <f>1/$A$1*'[1]4701-5Exp'!S$114</f>
        <v>0</v>
      </c>
      <c r="U17" s="12">
        <f>1/$A$1*'[1]4701-5Exp'!T$114</f>
        <v>0</v>
      </c>
      <c r="V17" s="12">
        <f>1/$A$1*'[1]4701-5Exp'!U$114</f>
        <v>0</v>
      </c>
      <c r="W17" s="12">
        <f>1/$A$1*'[1]4701-5Exp'!V$114</f>
        <v>0</v>
      </c>
      <c r="X17" s="12">
        <f>1/$A$1*'[1]4701-5Exp'!W$114</f>
        <v>0</v>
      </c>
      <c r="Y17" s="12">
        <f>1/$A$1*'[1]4701-5Exp'!X$114</f>
        <v>0</v>
      </c>
      <c r="Z17" s="12">
        <f>1/$A$1*'[1]4701-5Exp'!Y$114</f>
        <v>0</v>
      </c>
      <c r="AA17" s="12">
        <f>1/$A$1*'[1]4701-5Exp'!Z$114</f>
        <v>0</v>
      </c>
      <c r="AB17" s="12">
        <f>1/$A$1*'[1]4701-5Exp'!AA$114</f>
        <v>0</v>
      </c>
      <c r="AC17" s="13"/>
      <c r="AD17" s="20">
        <f>1/1000*'[1]4701-5Exp'!$AB$114</f>
        <v>6.7759377033617993E-2</v>
      </c>
      <c r="AE17" s="12">
        <f>1/1000*'[1]4701-5Exp'!$AC$114</f>
        <v>6.0871301622799995E-2</v>
      </c>
      <c r="AF17" s="12">
        <f>1/1000*'[1]4701-5Exp'!AD$114</f>
        <v>7.0735147492799993E-2</v>
      </c>
      <c r="AG17" s="12">
        <f>1/1000*'[1]4701-5Exp'!AE$114</f>
        <v>8.5681720264000005E-2</v>
      </c>
      <c r="AH17" s="12">
        <f>1/1000*'[1]4701-5Exp'!AF$114</f>
        <v>8.8774408907800001E-2</v>
      </c>
      <c r="AI17" s="12">
        <f>1/1000*'[1]4701-5Exp'!AG$114</f>
        <v>0.1190275742799</v>
      </c>
      <c r="AJ17" s="12">
        <f>1/1000*'[1]4701-5Exp'!AH$114</f>
        <v>0.1190268030668</v>
      </c>
      <c r="AK17" s="12">
        <f>1/1000*'[1]4701-5Exp'!AI$114</f>
        <v>0.12542819015099999</v>
      </c>
      <c r="AL17" s="12">
        <f>1/1000*'[1]4701-5Exp'!AJ$114</f>
        <v>0.15079191679199999</v>
      </c>
      <c r="AM17" s="12">
        <f>1/1000*'[1]4701-5Exp'!AK$114</f>
        <v>7.2969006633599995E-2</v>
      </c>
      <c r="AN17" s="12">
        <f>1/1000*'[1]4701-5Exp'!AL$114</f>
        <v>8.4454874510399999E-2</v>
      </c>
      <c r="AO17" s="12">
        <f>1/1000*'[1]4701-5Exp'!AM$114</f>
        <v>0.14968083849599997</v>
      </c>
      <c r="AP17" s="12">
        <f>1/1000*'[1]4701-5Exp'!AN$114</f>
        <v>6.9202811092799993E-2</v>
      </c>
      <c r="AQ17" s="12">
        <f>1/1000*'[1]4701-5Exp'!AO$114</f>
        <v>7.5741859087799998E-2</v>
      </c>
      <c r="AR17" s="12">
        <f>1/1000*'[1]4701-5Exp'!AP$114</f>
        <v>9.4735774733499992E-2</v>
      </c>
      <c r="AS17" s="12">
        <f>1/1000*'[1]4701-5Exp'!AQ$114</f>
        <v>7.1379118874000003E-2</v>
      </c>
      <c r="AT17" s="10">
        <f>1/1000*'[1]4701-5Exp'!AR$114</f>
        <v>6.8348739440999992E-2</v>
      </c>
      <c r="AU17" s="10">
        <f>1/1000*'[1]4701-5Exp'!AS$114</f>
        <v>7.1532291073099996E-2</v>
      </c>
      <c r="AV17" s="10">
        <f>1/1000*'[1]4701-5Exp'!AT$114</f>
        <v>0.100055679331</v>
      </c>
      <c r="AW17" s="10">
        <f>1/1000*'[1]4701-5Exp'!AU$114</f>
        <v>0</v>
      </c>
      <c r="AX17" s="10">
        <f>1/1000*'[1]4701-5Exp'!AV$114</f>
        <v>0</v>
      </c>
      <c r="AY17" s="10">
        <f>1/1000*'[1]4701-5Exp'!AW$114</f>
        <v>0</v>
      </c>
      <c r="AZ17" s="10">
        <f>1/1000*'[1]4701-5Exp'!AX$114</f>
        <v>0</v>
      </c>
      <c r="BA17" s="10">
        <f>1/1000*'[1]4701-5Exp'!AY$114</f>
        <v>0</v>
      </c>
      <c r="BB17" s="10">
        <f>1/1000*'[1]4701-5Exp'!AZ$114</f>
        <v>0</v>
      </c>
      <c r="BC17" s="36">
        <f>1/1000*'[1]4701-5Exp'!BA$114</f>
        <v>0</v>
      </c>
      <c r="BD17" s="279"/>
    </row>
    <row r="18" spans="2:56">
      <c r="B18" s="5" t="s">
        <v>66</v>
      </c>
      <c r="C18" s="20">
        <f>1/$A$1*'[1]4701-5Exp'!$B$160</f>
        <v>1.8383199999999995E-2</v>
      </c>
      <c r="D18" s="12">
        <f>1/$A$1*'[1]4701-5Exp'!$C$160</f>
        <v>2.9888399999999999E-2</v>
      </c>
      <c r="E18" s="12">
        <f>1/$A$1*'[1]4701-5Exp'!D$160</f>
        <v>3.9069299999999994E-2</v>
      </c>
      <c r="F18" s="12">
        <f>1/$A$1*'[1]4701-5Exp'!E$160</f>
        <v>3.3362799999999998E-2</v>
      </c>
      <c r="G18" s="12">
        <f>1/$A$1*'[1]4701-5Exp'!F$160</f>
        <v>3.1814999999999996E-2</v>
      </c>
      <c r="H18" s="12">
        <f>1/$A$1*'[1]4701-5Exp'!G$160</f>
        <v>3.9991199999999998E-2</v>
      </c>
      <c r="I18" s="12">
        <f>1/$A$1*'[1]4701-5Exp'!H$160</f>
        <v>5.0126599999999993E-2</v>
      </c>
      <c r="J18" s="12">
        <f>1/$A$1*'[1]4701-5Exp'!I$160</f>
        <v>5.0795199999999999E-2</v>
      </c>
      <c r="K18" s="12">
        <f>1/$A$1*'[1]4701-5Exp'!J$160</f>
        <v>2.8095499999999999E-2</v>
      </c>
      <c r="L18" s="12">
        <f>1/$A$1*'[1]4701-5Exp'!K$160</f>
        <v>3.6992099999999993E-2</v>
      </c>
      <c r="M18" s="12">
        <f>1/$A$1*'[1]4701-5Exp'!L$160</f>
        <v>2.0576769999999998E-2</v>
      </c>
      <c r="N18" s="12">
        <f>1/$A$1*'[1]4701-5Exp'!M$160</f>
        <v>9.4366379999999989E-3</v>
      </c>
      <c r="O18" s="12">
        <f>1/$A$1*'[1]4701-5Exp'!N$160</f>
        <v>1.3062499999999999E-2</v>
      </c>
      <c r="P18" s="12">
        <f>1/$A$1*'[1]4701-5Exp'!O$160</f>
        <v>1.7390110833333333E-2</v>
      </c>
      <c r="Q18" s="12">
        <f>1/$A$1*'[1]4701-5Exp'!P$160</f>
        <v>1.642671111111111E-2</v>
      </c>
      <c r="R18" s="12">
        <f>1/$A$1*'[1]4701-5Exp'!Q$160</f>
        <v>1.4297699999999998E-2</v>
      </c>
      <c r="S18" s="12">
        <f>1/$A$1*'[1]4701-5Exp'!R$160</f>
        <v>1.0409699999999999E-2</v>
      </c>
      <c r="T18" s="12">
        <f>1/$A$1*'[1]4701-5Exp'!S$160</f>
        <v>0</v>
      </c>
      <c r="U18" s="12">
        <f>1/$A$1*'[1]4701-5Exp'!T$160</f>
        <v>0</v>
      </c>
      <c r="V18" s="12">
        <f>1/$A$1*'[1]4701-5Exp'!U$160</f>
        <v>0</v>
      </c>
      <c r="W18" s="12">
        <f>1/$A$1*'[1]4701-5Exp'!V$160</f>
        <v>0</v>
      </c>
      <c r="X18" s="12">
        <f>1/$A$1*'[1]4701-5Exp'!W$160</f>
        <v>0</v>
      </c>
      <c r="Y18" s="12">
        <f>1/$A$1*'[1]4701-5Exp'!X$160</f>
        <v>0</v>
      </c>
      <c r="Z18" s="12">
        <f>1/$A$1*'[1]4701-5Exp'!Y$160</f>
        <v>0</v>
      </c>
      <c r="AA18" s="12">
        <f>1/$A$1*'[1]4701-5Exp'!Z$160</f>
        <v>0</v>
      </c>
      <c r="AB18" s="12">
        <f>1/$A$1*'[1]4701-5Exp'!AA$160</f>
        <v>0</v>
      </c>
      <c r="AC18" s="13"/>
      <c r="AD18" s="20">
        <f>1/1000*'[1]4701-5Exp'!$AB$160</f>
        <v>1.3026394841780999E-2</v>
      </c>
      <c r="AE18" s="12">
        <f>1/1000*'[1]4701-5Exp'!$AC$160</f>
        <v>1.6806207157999995E-2</v>
      </c>
      <c r="AF18" s="12">
        <f>1/1000*'[1]4701-5Exp'!AD$160</f>
        <v>1.6950820872000002E-2</v>
      </c>
      <c r="AG18" s="12">
        <f>1/1000*'[1]4701-5Exp'!AE$160</f>
        <v>1.5061232312E-2</v>
      </c>
      <c r="AH18" s="12">
        <f>1/1000*'[1]4701-5Exp'!AF$160</f>
        <v>1.5854855131499999E-2</v>
      </c>
      <c r="AI18" s="12">
        <f>1/1000*'[1]4701-5Exp'!AG$160</f>
        <v>1.9818440842199997E-2</v>
      </c>
      <c r="AJ18" s="12">
        <f>1/1000*'[1]4701-5Exp'!AH$160</f>
        <v>2.7972373570799999E-2</v>
      </c>
      <c r="AK18" s="12">
        <f>1/1000*'[1]4701-5Exp'!AI$160</f>
        <v>3.2876328332499996E-2</v>
      </c>
      <c r="AL18" s="12">
        <f>1/1000*'[1]4701-5Exp'!AJ$160</f>
        <v>2.2781455057200001E-2</v>
      </c>
      <c r="AM18" s="12">
        <f>1/1000*'[1]4701-5Exp'!AK$160</f>
        <v>2.1676030274799998E-2</v>
      </c>
      <c r="AN18" s="12">
        <f>1/1000*'[1]4701-5Exp'!AL$160</f>
        <v>1.7850607505100001E-2</v>
      </c>
      <c r="AO18" s="12">
        <f>1/1000*'[1]4701-5Exp'!AM$160</f>
        <v>1.0052101104E-2</v>
      </c>
      <c r="AP18" s="12">
        <f>1/1000*'[1]4701-5Exp'!AN$160</f>
        <v>1.2272067843199999E-2</v>
      </c>
      <c r="AQ18" s="12">
        <f>1/1000*'[1]4701-5Exp'!AO$160</f>
        <v>1.5780691383600002E-2</v>
      </c>
      <c r="AR18" s="12">
        <f>1/1000*'[1]4701-5Exp'!AP$160</f>
        <v>1.51148506585E-2</v>
      </c>
      <c r="AS18" s="12">
        <f>1/1000*'[1]4701-5Exp'!AQ$160</f>
        <v>1.1643333761499997E-2</v>
      </c>
      <c r="AT18" s="10">
        <f>1/1000*'[1]4701-5Exp'!AR$160</f>
        <v>9.1396744069000002E-3</v>
      </c>
      <c r="AU18" s="10">
        <f>1/1000*'[1]4701-5Exp'!AS$160</f>
        <v>7.1722687321999993E-3</v>
      </c>
      <c r="AV18" s="10">
        <f>1/1000*'[1]4701-5Exp'!AT$160</f>
        <v>8.987559987E-3</v>
      </c>
      <c r="AW18" s="10">
        <f>1/1000*'[1]4701-5Exp'!AU$160</f>
        <v>0</v>
      </c>
      <c r="AX18" s="10">
        <f>1/1000*'[1]4701-5Exp'!AV$160</f>
        <v>0</v>
      </c>
      <c r="AY18" s="10">
        <f>1/1000*'[1]4701-5Exp'!AW$160</f>
        <v>0</v>
      </c>
      <c r="AZ18" s="10">
        <f>1/1000*'[1]4701-5Exp'!AX$160</f>
        <v>0</v>
      </c>
      <c r="BA18" s="10">
        <f>1/1000*'[1]4701-5Exp'!AY$160</f>
        <v>0</v>
      </c>
      <c r="BB18" s="10">
        <f>1/1000*'[1]4701-5Exp'!AZ$160</f>
        <v>0</v>
      </c>
      <c r="BC18" s="36">
        <f>1/1000*'[1]4701-5Exp'!BA$160</f>
        <v>0</v>
      </c>
      <c r="BD18" s="318"/>
    </row>
    <row r="19" spans="2:56">
      <c r="B19" s="5" t="s">
        <v>41</v>
      </c>
      <c r="C19" s="20">
        <f>1/$A$1*'[1]4701-5Exp'!$B$188</f>
        <v>2.0894399999999997E-2</v>
      </c>
      <c r="D19" s="12">
        <f>1/$A$1*'[1]4701-5Exp'!$C$188</f>
        <v>2.8318199999999995E-2</v>
      </c>
      <c r="E19" s="12">
        <f>1/$A$1*'[1]4701-5Exp'!D$188</f>
        <v>2.4121199999999999E-2</v>
      </c>
      <c r="F19" s="12">
        <f>1/$A$1*'[1]4701-5Exp'!E$188</f>
        <v>1.22145E-2</v>
      </c>
      <c r="G19" s="12">
        <f>1/$A$1*'[1]4701-5Exp'!F$188</f>
        <v>3.7599799999999996E-2</v>
      </c>
      <c r="H19" s="12">
        <f>1/$A$1*'[1]4701-5Exp'!G$188</f>
        <v>6.1639499999999993E-2</v>
      </c>
      <c r="I19" s="12">
        <f>1/$A$1*'[1]4701-5Exp'!H$188</f>
        <v>8.0324799999999988E-2</v>
      </c>
      <c r="J19" s="12">
        <f>1/$A$1*'[1]4701-5Exp'!I$188</f>
        <v>7.0609900000000003E-2</v>
      </c>
      <c r="K19" s="12">
        <f>1/$A$1*'[1]4701-5Exp'!J$188</f>
        <v>7.9184699999999997E-2</v>
      </c>
      <c r="L19" s="12">
        <f>1/$A$1*'[1]4701-5Exp'!K$188</f>
        <v>7.2690999999999992E-2</v>
      </c>
      <c r="M19" s="12">
        <f>1/$A$1*'[1]4701-5Exp'!L$188</f>
        <v>7.6670099999999991E-2</v>
      </c>
      <c r="N19" s="12">
        <f>1/$A$1*'[1]4701-5Exp'!M$188</f>
        <v>6.8617199999999989E-2</v>
      </c>
      <c r="O19" s="12">
        <f>1/$A$1*'[1]4701-5Exp'!N$188</f>
        <v>7.2427799999999987E-2</v>
      </c>
      <c r="P19" s="12">
        <f>1/$A$1*'[1]4701-5Exp'!O$188</f>
        <v>6.2651777142857135E-2</v>
      </c>
      <c r="Q19" s="12">
        <f>1/$A$1*'[1]4701-5Exp'!P$188</f>
        <v>6.0160585999999995E-2</v>
      </c>
      <c r="R19" s="12">
        <f>1/$A$1*'[1]4701-5Exp'!Q$188</f>
        <v>6.739514444444443E-2</v>
      </c>
      <c r="S19" s="12">
        <f>1/$A$1*'[1]4701-5Exp'!R$188</f>
        <v>6.7152599999999993E-2</v>
      </c>
      <c r="T19" s="12">
        <f>1/$A$1*'[1]4701-5Exp'!S$188</f>
        <v>0</v>
      </c>
      <c r="U19" s="12">
        <f>1/$A$1*'[1]4701-5Exp'!T$188</f>
        <v>0</v>
      </c>
      <c r="V19" s="12">
        <f>1/$A$1*'[1]4701-5Exp'!U$188</f>
        <v>0</v>
      </c>
      <c r="W19" s="12">
        <f>1/$A$1*'[1]4701-5Exp'!V$188</f>
        <v>0</v>
      </c>
      <c r="X19" s="12">
        <f>1/$A$1*'[1]4701-5Exp'!W$188</f>
        <v>0</v>
      </c>
      <c r="Y19" s="12">
        <f>1/$A$1*'[1]4701-5Exp'!X$188</f>
        <v>0</v>
      </c>
      <c r="Z19" s="12">
        <f>1/$A$1*'[1]4701-5Exp'!Y$188</f>
        <v>0</v>
      </c>
      <c r="AA19" s="12">
        <f>1/$A$1*'[1]4701-5Exp'!Z$188</f>
        <v>0</v>
      </c>
      <c r="AB19" s="12">
        <f>1/$A$1*'[1]4701-5Exp'!AA$188</f>
        <v>0</v>
      </c>
      <c r="AC19" s="13"/>
      <c r="AD19" s="20">
        <f>1/1000*'[1]4701-5Exp'!$AB$188</f>
        <v>1.3920478086945E-2</v>
      </c>
      <c r="AE19" s="12">
        <f>1/1000*'[1]4701-5Exp'!$AC$188</f>
        <v>1.2392902615199999E-2</v>
      </c>
      <c r="AF19" s="12">
        <f>1/1000*'[1]4701-5Exp'!AD$188</f>
        <v>1.0887492777599999E-2</v>
      </c>
      <c r="AG19" s="12">
        <f>1/1000*'[1]4701-5Exp'!AE$188</f>
        <v>6.6424754031999995E-3</v>
      </c>
      <c r="AH19" s="12">
        <f>1/1000*'[1]4701-5Exp'!AF$188</f>
        <v>2.0412078073799998E-2</v>
      </c>
      <c r="AI19" s="12">
        <f>1/1000*'[1]4701-5Exp'!AG$188</f>
        <v>2.9913039627899998E-2</v>
      </c>
      <c r="AJ19" s="12">
        <f>1/1000*'[1]4701-5Exp'!AH$188</f>
        <v>4.0995786993599993E-2</v>
      </c>
      <c r="AK19" s="12">
        <f>1/1000*'[1]4701-5Exp'!AI$188</f>
        <v>4.3804184135999999E-2</v>
      </c>
      <c r="AL19" s="12">
        <f>1/1000*'[1]4701-5Exp'!AJ$188</f>
        <v>5.5934070993600003E-2</v>
      </c>
      <c r="AM19" s="12">
        <f>1/1000*'[1]4701-5Exp'!AK$188</f>
        <v>3.9124777423600002E-2</v>
      </c>
      <c r="AN19" s="12">
        <f>1/1000*'[1]4701-5Exp'!AL$188</f>
        <v>5.6897063404200005E-2</v>
      </c>
      <c r="AO19" s="12">
        <f>1/1000*'[1]4701-5Exp'!AM$188</f>
        <v>5.1902287391999993E-2</v>
      </c>
      <c r="AP19" s="12">
        <f>1/1000*'[1]4701-5Exp'!AN$188</f>
        <v>4.6965609609599994E-2</v>
      </c>
      <c r="AQ19" s="12">
        <f>1/1000*'[1]4701-5Exp'!AO$188</f>
        <v>4.2058695792E-2</v>
      </c>
      <c r="AR19" s="12">
        <f>1/1000*'[1]4701-5Exp'!AP$188</f>
        <v>4.1359243279500003E-2</v>
      </c>
      <c r="AS19" s="12">
        <f>1/1000*'[1]4701-5Exp'!AQ$188</f>
        <v>4.1569516674000002E-2</v>
      </c>
      <c r="AT19" s="10">
        <f>1/1000*'[1]4701-5Exp'!AR$188</f>
        <v>3.8266057670599998E-2</v>
      </c>
      <c r="AU19" s="10">
        <f>1/1000*'[1]4701-5Exp'!AS$188</f>
        <v>5.4869946988999996E-2</v>
      </c>
      <c r="AV19" s="10">
        <f>1/1000*'[1]4701-5Exp'!AT$188</f>
        <v>7.4154845917999992E-2</v>
      </c>
      <c r="AW19" s="10">
        <f>1/1000*'[1]4701-5Exp'!AU$188</f>
        <v>0</v>
      </c>
      <c r="AX19" s="10">
        <f>1/1000*'[1]4701-5Exp'!AV$188</f>
        <v>0</v>
      </c>
      <c r="AY19" s="10">
        <f>1/1000*'[1]4701-5Exp'!AW$188</f>
        <v>0</v>
      </c>
      <c r="AZ19" s="10">
        <f>1/1000*'[1]4701-5Exp'!AX$188</f>
        <v>0</v>
      </c>
      <c r="BA19" s="10">
        <f>1/1000*'[1]4701-5Exp'!AY$188</f>
        <v>0</v>
      </c>
      <c r="BB19" s="10">
        <f>1/1000*'[1]4701-5Exp'!AZ$188</f>
        <v>0</v>
      </c>
      <c r="BC19" s="36">
        <f>1/1000*'[1]4701-5Exp'!BA$188</f>
        <v>0</v>
      </c>
      <c r="BD19" s="318"/>
    </row>
    <row r="20" spans="2:56">
      <c r="B20" s="5" t="s">
        <v>87</v>
      </c>
      <c r="C20" s="20">
        <f>1/$A$1*'[1]4701-5Exp'!$B$207</f>
        <v>2.1292999999999998E-3</v>
      </c>
      <c r="D20" s="12">
        <f>1/$A$1*'[1]4701-5Exp'!$C$207</f>
        <v>5.9069999999999991E-3</v>
      </c>
      <c r="E20" s="12">
        <f>1/$A$1*'[1]4701-5Exp'!D$207</f>
        <v>1.4165499999999999E-2</v>
      </c>
      <c r="F20" s="12">
        <f>1/$A$1*'[1]4701-5Exp'!E$207</f>
        <v>2.7662499999999996E-2</v>
      </c>
      <c r="G20" s="12">
        <f>1/$A$1*'[1]4701-5Exp'!F$207</f>
        <v>3.6120199999999998E-2</v>
      </c>
      <c r="H20" s="12">
        <f>1/$A$1*'[1]4701-5Exp'!G$207</f>
        <v>1.3078399999999999E-2</v>
      </c>
      <c r="I20" s="12">
        <f>1/$A$1*'[1]4701-5Exp'!H$207</f>
        <v>2.24192E-2</v>
      </c>
      <c r="J20" s="12">
        <f>1/$A$1*'[1]4701-5Exp'!I$207</f>
        <v>2.6848499999999997E-2</v>
      </c>
      <c r="K20" s="12">
        <f>1/$A$1*'[1]4701-5Exp'!J$207</f>
        <v>2.9980499999999993E-2</v>
      </c>
      <c r="L20" s="12">
        <f>1/$A$1*'[1]4701-5Exp'!K$207</f>
        <v>8.9501999999999984E-3</v>
      </c>
      <c r="M20" s="12">
        <f>1/$A$1*'[1]4701-5Exp'!L$207</f>
        <v>9.7091E-3</v>
      </c>
      <c r="N20" s="12">
        <f>1/$A$1*'[1]4701-5Exp'!M$207</f>
        <v>9.7426999999999982E-3</v>
      </c>
      <c r="O20" s="12">
        <f>1/$A$1*'[1]4701-5Exp'!N$207</f>
        <v>9.2859750000000001E-3</v>
      </c>
      <c r="P20" s="12">
        <f>1/$A$1*'[1]4701-5Exp'!O$207</f>
        <v>9.3088999999999984E-3</v>
      </c>
      <c r="Q20" s="12">
        <f>1/$A$1*'[1]4701-5Exp'!P$207</f>
        <v>3.7304299999999999E-2</v>
      </c>
      <c r="R20" s="12">
        <f>1/$A$1*'[1]4701-5Exp'!Q$207</f>
        <v>3.78386E-2</v>
      </c>
      <c r="S20" s="12">
        <f>1/$A$1*'[1]4701-5Exp'!R$207</f>
        <v>3.970688E-2</v>
      </c>
      <c r="T20" s="12">
        <f>1/$A$1*'[1]4701-5Exp'!S$207</f>
        <v>0</v>
      </c>
      <c r="U20" s="12">
        <f>1/$A$1*'[1]4701-5Exp'!T$207</f>
        <v>0</v>
      </c>
      <c r="V20" s="12">
        <f>1/$A$1*'[1]4701-5Exp'!U$207</f>
        <v>0</v>
      </c>
      <c r="W20" s="12">
        <f>1/$A$1*'[1]4701-5Exp'!V$207</f>
        <v>0</v>
      </c>
      <c r="X20" s="12">
        <f>1/$A$1*'[1]4701-5Exp'!W$207</f>
        <v>0</v>
      </c>
      <c r="Y20" s="12">
        <f>1/$A$1*'[1]4701-5Exp'!X$207</f>
        <v>0</v>
      </c>
      <c r="Z20" s="12">
        <f>1/$A$1*'[1]4701-5Exp'!Y$207</f>
        <v>0</v>
      </c>
      <c r="AA20" s="12">
        <f>1/$A$1*'[1]4701-5Exp'!Z$207</f>
        <v>0</v>
      </c>
      <c r="AB20" s="12">
        <f>1/$A$1*'[1]4701-5Exp'!AA$207</f>
        <v>0</v>
      </c>
      <c r="AC20" s="308"/>
      <c r="AD20" s="20">
        <f>1/1000*'[1]4701-5Exp'!$AB$207</f>
        <v>1.4685261977399999E-3</v>
      </c>
      <c r="AE20" s="12">
        <f>1/1000*'[1]4701-5Exp'!$AC$207</f>
        <v>2.9696349579999993E-3</v>
      </c>
      <c r="AF20" s="12">
        <f>1/1000*'[1]4701-5Exp'!AD$207</f>
        <v>6.1904261903999993E-3</v>
      </c>
      <c r="AG20" s="12">
        <f>1/1000*'[1]4701-5Exp'!AE$207</f>
        <v>1.3473570487999999E-2</v>
      </c>
      <c r="AH20" s="12">
        <f>1/1000*'[1]4701-5Exp'!AF$207</f>
        <v>2.0146163351300001E-2</v>
      </c>
      <c r="AI20" s="12">
        <f>1/1000*'[1]4701-5Exp'!AG$207</f>
        <v>6.8999938292999994E-3</v>
      </c>
      <c r="AJ20" s="12">
        <f>1/1000*'[1]4701-5Exp'!AH$207</f>
        <v>1.3433928075999999E-2</v>
      </c>
      <c r="AK20" s="12">
        <f>1/1000*'[1]4701-5Exp'!AI$207</f>
        <v>1.8497267094499999E-2</v>
      </c>
      <c r="AL20" s="12">
        <f>1/1000*'[1]4701-5Exp'!AJ$207</f>
        <v>2.1461492951199999E-2</v>
      </c>
      <c r="AM20" s="12">
        <f>1/1000*'[1]4701-5Exp'!AK$207</f>
        <v>4.9194568103999997E-3</v>
      </c>
      <c r="AN20" s="12">
        <f>1/1000*'[1]4701-5Exp'!AL$207</f>
        <v>7.2518123232000005E-3</v>
      </c>
      <c r="AO20" s="12">
        <f>1/1000*'[1]4701-5Exp'!AM$207</f>
        <v>6.3702805919999992E-3</v>
      </c>
      <c r="AP20" s="12">
        <f>1/1000*'[1]4701-5Exp'!AN$207</f>
        <v>6.0172156176E-3</v>
      </c>
      <c r="AQ20" s="12">
        <f>1/1000*'[1]4701-5Exp'!AO$207</f>
        <v>5.8735448277000002E-3</v>
      </c>
      <c r="AR20" s="12">
        <f>1/1000*'[1]4701-5Exp'!AP$207</f>
        <v>2.46848917125E-2</v>
      </c>
      <c r="AS20" s="12">
        <f>1/1000*'[1]4701-5Exp'!AQ$207</f>
        <v>2.2566706315999999E-2</v>
      </c>
      <c r="AT20" s="10">
        <f>1/1000*'[1]4701-5Exp'!AR$207</f>
        <v>2.1813390506000001E-2</v>
      </c>
      <c r="AU20" s="10">
        <f>1/1000*'[1]4701-5Exp'!AS$207</f>
        <v>2.0771205326299995E-2</v>
      </c>
      <c r="AV20" s="10">
        <f>1/1000*'[1]4701-5Exp'!AT$207</f>
        <v>1.2018157154999999E-2</v>
      </c>
      <c r="AW20" s="10">
        <f>1/1000*'[1]4701-5Exp'!AU$207</f>
        <v>0</v>
      </c>
      <c r="AX20" s="10">
        <f>1/1000*'[1]4701-5Exp'!AV$207</f>
        <v>0</v>
      </c>
      <c r="AY20" s="10">
        <f>1/1000*'[1]4701-5Exp'!AW$207</f>
        <v>0</v>
      </c>
      <c r="AZ20" s="10">
        <f>1/1000*'[1]4701-5Exp'!AX$207</f>
        <v>0</v>
      </c>
      <c r="BA20" s="10">
        <f>1/1000*'[1]4701-5Exp'!AY$207</f>
        <v>0</v>
      </c>
      <c r="BB20" s="10">
        <f>1/1000*'[1]4701-5Exp'!AZ$207</f>
        <v>0</v>
      </c>
      <c r="BC20" s="36">
        <f>1/1000*'[1]4701-5Exp'!BA$207</f>
        <v>0</v>
      </c>
      <c r="BD20" s="318"/>
    </row>
    <row r="21" spans="2:56">
      <c r="B21" s="5" t="s">
        <v>77</v>
      </c>
      <c r="C21" s="20">
        <f>1/$A$1*'[1]4701-5Exp'!$B$212</f>
        <v>6.5461999999999994E-3</v>
      </c>
      <c r="D21" s="12">
        <f>1/$A$1*'[1]4701-5Exp'!$C$212</f>
        <v>1.2056899999999999E-2</v>
      </c>
      <c r="E21" s="12">
        <f>1/$A$1*'[1]4701-5Exp'!D$212</f>
        <v>2.5282599999999995E-2</v>
      </c>
      <c r="F21" s="12">
        <f>1/$A$1*'[1]4701-5Exp'!E$212</f>
        <v>1.2795099999999998E-2</v>
      </c>
      <c r="G21" s="12">
        <f>1/$A$1*'[1]4701-5Exp'!F$212</f>
        <v>1.5919999999999997E-2</v>
      </c>
      <c r="H21" s="12">
        <f>1/$A$1*'[1]4701-5Exp'!G$212</f>
        <v>2.9476799999999997E-2</v>
      </c>
      <c r="I21" s="12">
        <f>1/$A$1*'[1]4701-5Exp'!H$212</f>
        <v>2.5405099999999996E-2</v>
      </c>
      <c r="J21" s="12">
        <f>1/$A$1*'[1]4701-5Exp'!I$212</f>
        <v>2.4964299999999998E-2</v>
      </c>
      <c r="K21" s="12">
        <f>1/$A$1*'[1]4701-5Exp'!J$212</f>
        <v>1.4173799999999999E-2</v>
      </c>
      <c r="L21" s="12">
        <f>1/$A$1*'[1]4701-5Exp'!K$212</f>
        <v>2.9309484999999996E-2</v>
      </c>
      <c r="M21" s="12">
        <f>1/$A$1*'[1]4701-5Exp'!L$212</f>
        <v>2.7169689999999996E-2</v>
      </c>
      <c r="N21" s="12">
        <f>1/$A$1*'[1]4701-5Exp'!M$212</f>
        <v>2.1931908E-2</v>
      </c>
      <c r="O21" s="12">
        <f>1/$A$1*'[1]4701-5Exp'!N$212</f>
        <v>2.7041345999999997E-2</v>
      </c>
      <c r="P21" s="12">
        <f>1/$A$1*'[1]4701-5Exp'!O$212</f>
        <v>2.4170013999999993E-2</v>
      </c>
      <c r="Q21" s="12">
        <f>1/$A$1*'[1]4701-5Exp'!P$212</f>
        <v>1.9328093999999997E-2</v>
      </c>
      <c r="R21" s="12">
        <f>1/$A$1*'[1]4701-5Exp'!Q$212</f>
        <v>1.8866194999999999E-2</v>
      </c>
      <c r="S21" s="12">
        <f>1/$A$1*'[1]4701-5Exp'!R$212</f>
        <v>1.9403457999999998E-2</v>
      </c>
      <c r="T21" s="12">
        <f>1/$A$1*'[1]4701-5Exp'!S$212</f>
        <v>0</v>
      </c>
      <c r="U21" s="12">
        <f>1/$A$1*'[1]4701-5Exp'!T$212</f>
        <v>0</v>
      </c>
      <c r="V21" s="12">
        <f>1/$A$1*'[1]4701-5Exp'!U$212</f>
        <v>0</v>
      </c>
      <c r="W21" s="12">
        <f>1/$A$1*'[1]4701-5Exp'!V$212</f>
        <v>0</v>
      </c>
      <c r="X21" s="12">
        <f>1/$A$1*'[1]4701-5Exp'!W$212</f>
        <v>0</v>
      </c>
      <c r="Y21" s="12">
        <f>1/$A$1*'[1]4701-5Exp'!X$212</f>
        <v>0</v>
      </c>
      <c r="Z21" s="12">
        <f>1/$A$1*'[1]4701-5Exp'!Y$212</f>
        <v>0</v>
      </c>
      <c r="AA21" s="12">
        <f>1/$A$1*'[1]4701-5Exp'!Z$212</f>
        <v>0</v>
      </c>
      <c r="AB21" s="12">
        <f>1/$A$1*'[1]4701-5Exp'!AA$212</f>
        <v>0</v>
      </c>
      <c r="AC21" s="13"/>
      <c r="AD21" s="20">
        <f>1/1000*'[1]4701-5Exp'!$AB$212</f>
        <v>7.3417701813839999E-3</v>
      </c>
      <c r="AE21" s="12">
        <f>1/1000*'[1]4701-5Exp'!$AC$212</f>
        <v>9.3133533559999985E-3</v>
      </c>
      <c r="AF21" s="12">
        <f>1/1000*'[1]4701-5Exp'!AD$212</f>
        <v>1.6096451414400002E-2</v>
      </c>
      <c r="AG21" s="12">
        <f>1/1000*'[1]4701-5Exp'!AE$212</f>
        <v>1.1626323150399997E-2</v>
      </c>
      <c r="AH21" s="12">
        <f>1/1000*'[1]4701-5Exp'!AF$212</f>
        <v>1.4692439288799999E-2</v>
      </c>
      <c r="AI21" s="12">
        <f>1/1000*'[1]4701-5Exp'!AG$212</f>
        <v>2.04492194478E-2</v>
      </c>
      <c r="AJ21" s="12">
        <f>1/1000*'[1]4701-5Exp'!AH$212</f>
        <v>2.0156065186000001E-2</v>
      </c>
      <c r="AK21" s="12">
        <f>1/1000*'[1]4701-5Exp'!AI$212</f>
        <v>2.4058477882999998E-2</v>
      </c>
      <c r="AL21" s="12">
        <f>1/1000*'[1]4701-5Exp'!AJ$212</f>
        <v>1.5337431801600002E-2</v>
      </c>
      <c r="AM21" s="12">
        <f>1/1000*'[1]4701-5Exp'!AK$212</f>
        <v>2.1310623360400002E-2</v>
      </c>
      <c r="AN21" s="12">
        <f>1/1000*'[1]4701-5Exp'!AL$212</f>
        <v>2.4871492168200001E-2</v>
      </c>
      <c r="AO21" s="12">
        <f>1/1000*'[1]4701-5Exp'!AM$212</f>
        <v>2.0527180895999999E-2</v>
      </c>
      <c r="AP21" s="12">
        <f>1/1000*'[1]4701-5Exp'!AN$212</f>
        <v>2.1636707804800002E-2</v>
      </c>
      <c r="AQ21" s="12">
        <f>1/1000*'[1]4701-5Exp'!AO$212</f>
        <v>1.9847049370200001E-2</v>
      </c>
      <c r="AR21" s="12">
        <f>1/1000*'[1]4701-5Exp'!AP$212</f>
        <v>1.8100039312999999E-2</v>
      </c>
      <c r="AS21" s="12">
        <f>1/1000*'[1]4701-5Exp'!AQ$212</f>
        <v>1.5697617624499997E-2</v>
      </c>
      <c r="AT21" s="10">
        <f>1/1000*'[1]4701-5Exp'!AR$212</f>
        <v>1.5887346768999999E-2</v>
      </c>
      <c r="AU21" s="10">
        <f>1/1000*'[1]4701-5Exp'!AS$212</f>
        <v>2.00028082397E-2</v>
      </c>
      <c r="AV21" s="10">
        <f>1/1000*'[1]4701-5Exp'!AT$212</f>
        <v>2.3455662669E-2</v>
      </c>
      <c r="AW21" s="10">
        <f>1/1000*'[1]4701-5Exp'!AU$212</f>
        <v>0</v>
      </c>
      <c r="AX21" s="10">
        <f>1/1000*'[1]4701-5Exp'!AV$212</f>
        <v>0</v>
      </c>
      <c r="AY21" s="10">
        <f>1/1000*'[1]4701-5Exp'!AW$212</f>
        <v>0</v>
      </c>
      <c r="AZ21" s="10">
        <f>1/1000*'[1]4701-5Exp'!AX$212</f>
        <v>0</v>
      </c>
      <c r="BA21" s="10">
        <f>1/1000*'[1]4701-5Exp'!AY$212</f>
        <v>0</v>
      </c>
      <c r="BB21" s="10">
        <f>1/1000*'[1]4701-5Exp'!AZ$212</f>
        <v>0</v>
      </c>
      <c r="BC21" s="36">
        <f>1/1000*'[1]4701-5Exp'!BA$212</f>
        <v>0</v>
      </c>
      <c r="BD21" s="318"/>
    </row>
    <row r="22" spans="2:56">
      <c r="B22" s="5" t="s">
        <v>78</v>
      </c>
      <c r="C22" s="20">
        <f>1/$A$1*'[1]4701-5Exp'!$B$246</f>
        <v>5.2076999999999991E-3</v>
      </c>
      <c r="D22" s="12">
        <f>1/$A$1*'[1]4701-5Exp'!$C$246</f>
        <v>2.2171999999999995E-3</v>
      </c>
      <c r="E22" s="12">
        <f>1/$A$1*'[1]4701-5Exp'!D$246</f>
        <v>4.9729999999999991E-3</v>
      </c>
      <c r="F22" s="12">
        <f>1/$A$1*'[1]4701-5Exp'!E$246</f>
        <v>2.1740999999999996E-3</v>
      </c>
      <c r="G22" s="12">
        <f>1/$A$1*'[1]4701-5Exp'!F$246</f>
        <v>9.8208999999999987E-3</v>
      </c>
      <c r="H22" s="12">
        <f>1/$A$1*'[1]4701-5Exp'!G$246</f>
        <v>1.0257899999999999E-2</v>
      </c>
      <c r="I22" s="12">
        <f>1/$A$1*'[1]4701-5Exp'!H$246</f>
        <v>6.3542999999999994E-3</v>
      </c>
      <c r="J22" s="12">
        <f>1/$A$1*'[1]4701-5Exp'!I$246</f>
        <v>1.3292700000000001E-2</v>
      </c>
      <c r="K22" s="12">
        <f>1/$A$1*'[1]4701-5Exp'!J$246</f>
        <v>7.5544999999999987E-3</v>
      </c>
      <c r="L22" s="12">
        <f>1/$A$1*'[1]4701-5Exp'!K$246</f>
        <v>8.3345874999999989E-3</v>
      </c>
      <c r="M22" s="12">
        <f>1/$A$1*'[1]4701-5Exp'!L$246</f>
        <v>7.5180999999999998E-3</v>
      </c>
      <c r="N22" s="12">
        <f>1/$A$1*'[1]4701-5Exp'!M$246</f>
        <v>5.3763999999999991E-3</v>
      </c>
      <c r="O22" s="12">
        <f>1/$A$1*'[1]4701-5Exp'!N$246</f>
        <v>4.2559999999999994E-3</v>
      </c>
      <c r="P22" s="12">
        <f>1/$A$1*'[1]4701-5Exp'!O$246</f>
        <v>3.9594374999999994E-3</v>
      </c>
      <c r="Q22" s="12">
        <f>1/$A$1*'[1]4701-5Exp'!P$246</f>
        <v>3.6393787499999996E-3</v>
      </c>
      <c r="R22" s="12">
        <f>1/$A$1*'[1]4701-5Exp'!Q$246</f>
        <v>1.9572299999999997E-2</v>
      </c>
      <c r="S22" s="12">
        <f>1/$A$1*'[1]4701-5Exp'!R$246</f>
        <v>4.0278500000000002E-2</v>
      </c>
      <c r="T22" s="12">
        <f>1/$A$1*'[1]4701-5Exp'!S$246</f>
        <v>0</v>
      </c>
      <c r="U22" s="12">
        <f>1/$A$1*'[1]4701-5Exp'!T$246</f>
        <v>0</v>
      </c>
      <c r="V22" s="12">
        <f>1/$A$1*'[1]4701-5Exp'!U$246</f>
        <v>0</v>
      </c>
      <c r="W22" s="12">
        <f>1/$A$1*'[1]4701-5Exp'!V$246</f>
        <v>0</v>
      </c>
      <c r="X22" s="12">
        <f>1/$A$1*'[1]4701-5Exp'!W$246</f>
        <v>0</v>
      </c>
      <c r="Y22" s="12">
        <f>1/$A$1*'[1]4701-5Exp'!X$246</f>
        <v>0</v>
      </c>
      <c r="Z22" s="12">
        <f>1/$A$1*'[1]4701-5Exp'!Y$246</f>
        <v>0</v>
      </c>
      <c r="AA22" s="12">
        <f>1/$A$1*'[1]4701-5Exp'!Z$246</f>
        <v>0</v>
      </c>
      <c r="AB22" s="12">
        <f>1/$A$1*'[1]4701-5Exp'!AA$246</f>
        <v>0</v>
      </c>
      <c r="AC22" s="13"/>
      <c r="AD22" s="20">
        <f>1/1000*'[1]4701-5Exp'!$AB$246</f>
        <v>4.4130570876809994E-3</v>
      </c>
      <c r="AE22" s="12">
        <f>1/1000*'[1]4701-5Exp'!$AC$246</f>
        <v>1.9139509359999997E-3</v>
      </c>
      <c r="AF22" s="12">
        <f>1/1000*'[1]4701-5Exp'!AD$246</f>
        <v>4.5108675456000001E-3</v>
      </c>
      <c r="AG22" s="12">
        <f>1/1000*'[1]4701-5Exp'!AE$246</f>
        <v>3.2779924911999995E-3</v>
      </c>
      <c r="AH22" s="12">
        <f>1/1000*'[1]4701-5Exp'!AF$246</f>
        <v>6.7033820755999993E-3</v>
      </c>
      <c r="AI22" s="12">
        <f>1/1000*'[1]4701-5Exp'!AG$246</f>
        <v>6.3582243581999992E-3</v>
      </c>
      <c r="AJ22" s="12">
        <f>1/1000*'[1]4701-5Exp'!AH$246</f>
        <v>5.2076311343999997E-3</v>
      </c>
      <c r="AK22" s="12">
        <f>1/1000*'[1]4701-5Exp'!AI$246</f>
        <v>1.3242413764500001E-2</v>
      </c>
      <c r="AL22" s="12">
        <f>1/1000*'[1]4701-5Exp'!AJ$246</f>
        <v>8.9519124192000005E-3</v>
      </c>
      <c r="AM22" s="12">
        <f>1/1000*'[1]4701-5Exp'!AK$246</f>
        <v>9.3887502895999998E-3</v>
      </c>
      <c r="AN22" s="12">
        <f>1/1000*'[1]4701-5Exp'!AL$246</f>
        <v>1.00235341809E-2</v>
      </c>
      <c r="AO22" s="12">
        <f>1/1000*'[1]4701-5Exp'!AM$246</f>
        <v>8.8690625759999999E-3</v>
      </c>
      <c r="AP22" s="12">
        <f>1/1000*'[1]4701-5Exp'!AN$246</f>
        <v>8.1789532879999998E-3</v>
      </c>
      <c r="AQ22" s="12">
        <f>1/1000*'[1]4701-5Exp'!AO$246</f>
        <v>7.0267181205000001E-3</v>
      </c>
      <c r="AR22" s="12">
        <f>1/1000*'[1]4701-5Exp'!AP$246</f>
        <v>6.1159955224999998E-3</v>
      </c>
      <c r="AS22" s="12">
        <f>1/1000*'[1]4701-5Exp'!AQ$246</f>
        <v>1.4646603807499999E-2</v>
      </c>
      <c r="AT22" s="10">
        <f>1/1000*'[1]4701-5Exp'!AR$246</f>
        <v>2.5312865925000001E-2</v>
      </c>
      <c r="AU22" s="10">
        <f>1/1000*'[1]4701-5Exp'!AS$246</f>
        <v>2.2543688810499996E-2</v>
      </c>
      <c r="AV22" s="10">
        <f>1/1000*'[1]4701-5Exp'!AT$246</f>
        <v>1.7187242987000001E-2</v>
      </c>
      <c r="AW22" s="10">
        <f>1/1000*'[1]4701-5Exp'!AU$246</f>
        <v>0</v>
      </c>
      <c r="AX22" s="10">
        <f>1/1000*'[1]4701-5Exp'!AV$246</f>
        <v>0</v>
      </c>
      <c r="AY22" s="10">
        <f>1/1000*'[1]4701-5Exp'!AW$246</f>
        <v>0</v>
      </c>
      <c r="AZ22" s="10">
        <f>1/1000*'[1]4701-5Exp'!AX$246</f>
        <v>0</v>
      </c>
      <c r="BA22" s="10">
        <f>1/1000*'[1]4701-5Exp'!AY$246</f>
        <v>0</v>
      </c>
      <c r="BB22" s="10">
        <f>1/1000*'[1]4701-5Exp'!AZ$246</f>
        <v>0</v>
      </c>
      <c r="BC22" s="36">
        <f>1/1000*'[1]4701-5Exp'!BA$246</f>
        <v>0</v>
      </c>
      <c r="BD22" s="318"/>
    </row>
    <row r="23" spans="2:56">
      <c r="B23" s="5" t="s">
        <v>19</v>
      </c>
      <c r="C23" s="20">
        <f t="shared" ref="C23:AB23" si="4">SUM(C13:C13)-SUM(C14:C22)</f>
        <v>6.5035993333333209E-2</v>
      </c>
      <c r="D23" s="12">
        <f t="shared" si="4"/>
        <v>4.9352200000000013E-2</v>
      </c>
      <c r="E23" s="12">
        <f t="shared" si="4"/>
        <v>7.1373999999999882E-2</v>
      </c>
      <c r="F23" s="12">
        <f t="shared" si="4"/>
        <v>5.1842600000000016E-2</v>
      </c>
      <c r="G23" s="12">
        <f t="shared" si="4"/>
        <v>4.5928999999999942E-2</v>
      </c>
      <c r="H23" s="12">
        <f t="shared" si="4"/>
        <v>5.5146899999999777E-2</v>
      </c>
      <c r="I23" s="12">
        <f t="shared" si="4"/>
        <v>5.4746100000000131E-2</v>
      </c>
      <c r="J23" s="12">
        <f t="shared" si="4"/>
        <v>6.1488949999999876E-2</v>
      </c>
      <c r="K23" s="12">
        <f t="shared" si="4"/>
        <v>7.8972699999999896E-2</v>
      </c>
      <c r="L23" s="12">
        <f t="shared" si="4"/>
        <v>6.7970172777777838E-2</v>
      </c>
      <c r="M23" s="12">
        <f t="shared" si="4"/>
        <v>8.4783199444444457E-2</v>
      </c>
      <c r="N23" s="12">
        <f t="shared" si="4"/>
        <v>7.8284710000000146E-2</v>
      </c>
      <c r="O23" s="12">
        <f t="shared" si="4"/>
        <v>6.7553141999999844E-2</v>
      </c>
      <c r="P23" s="12">
        <f t="shared" si="4"/>
        <v>0.10345666588095226</v>
      </c>
      <c r="Q23" s="12">
        <f t="shared" si="4"/>
        <v>0.15939013536111102</v>
      </c>
      <c r="R23" s="12">
        <f t="shared" si="4"/>
        <v>0.15622654825396842</v>
      </c>
      <c r="S23" s="12">
        <f t="shared" si="4"/>
        <v>0.13960491600000013</v>
      </c>
      <c r="T23" s="12">
        <f t="shared" si="4"/>
        <v>0</v>
      </c>
      <c r="U23" s="12">
        <f t="shared" si="4"/>
        <v>0</v>
      </c>
      <c r="V23" s="12">
        <f t="shared" si="4"/>
        <v>0</v>
      </c>
      <c r="W23" s="12">
        <f t="shared" si="4"/>
        <v>0</v>
      </c>
      <c r="X23" s="12">
        <f t="shared" si="4"/>
        <v>0</v>
      </c>
      <c r="Y23" s="12">
        <f t="shared" si="4"/>
        <v>0</v>
      </c>
      <c r="Z23" s="12">
        <f t="shared" si="4"/>
        <v>0</v>
      </c>
      <c r="AA23" s="12">
        <f t="shared" si="4"/>
        <v>0</v>
      </c>
      <c r="AB23" s="12">
        <f t="shared" si="4"/>
        <v>0</v>
      </c>
      <c r="AC23" s="13"/>
      <c r="AD23" s="20">
        <f t="shared" ref="AD23:BC23" si="5">SUM(AD13:AD13)-SUM(AD14:AD22)</f>
        <v>4.1481493625826066E-2</v>
      </c>
      <c r="AE23" s="12">
        <f t="shared" si="5"/>
        <v>2.7311279011200035E-2</v>
      </c>
      <c r="AF23" s="12">
        <f t="shared" si="5"/>
        <v>3.6212586019199994E-2</v>
      </c>
      <c r="AG23" s="12">
        <f t="shared" si="5"/>
        <v>3.1859136030400026E-2</v>
      </c>
      <c r="AH23" s="12">
        <f t="shared" si="5"/>
        <v>3.1453366107099923E-2</v>
      </c>
      <c r="AI23" s="12">
        <f t="shared" si="5"/>
        <v>3.3130161550199932E-2</v>
      </c>
      <c r="AJ23" s="12">
        <f t="shared" si="5"/>
        <v>3.6328754439200028E-2</v>
      </c>
      <c r="AK23" s="12">
        <f t="shared" si="5"/>
        <v>4.9194071460500033E-2</v>
      </c>
      <c r="AL23" s="12">
        <f t="shared" si="5"/>
        <v>6.0416022183999885E-2</v>
      </c>
      <c r="AM23" s="12">
        <f t="shared" si="5"/>
        <v>4.2794362322800039E-2</v>
      </c>
      <c r="AN23" s="12">
        <f t="shared" si="5"/>
        <v>6.93655595811003E-2</v>
      </c>
      <c r="AO23" s="12">
        <f t="shared" si="5"/>
        <v>6.634397140800008E-2</v>
      </c>
      <c r="AP23" s="12">
        <f t="shared" si="5"/>
        <v>5.0006690096000006E-2</v>
      </c>
      <c r="AQ23" s="12">
        <f t="shared" si="5"/>
        <v>8.3065343809500092E-2</v>
      </c>
      <c r="AR23" s="12">
        <f t="shared" si="5"/>
        <v>0.11739057895350002</v>
      </c>
      <c r="AS23" s="12">
        <f t="shared" si="5"/>
        <v>9.8020743534000032E-2</v>
      </c>
      <c r="AT23" s="12">
        <f t="shared" si="5"/>
        <v>7.8711932404299911E-2</v>
      </c>
      <c r="AU23" s="12">
        <f t="shared" si="5"/>
        <v>0.10080349363369995</v>
      </c>
      <c r="AV23" s="12">
        <f t="shared" si="5"/>
        <v>0.12885146733800001</v>
      </c>
      <c r="AW23" s="12">
        <f t="shared" si="5"/>
        <v>0</v>
      </c>
      <c r="AX23" s="12">
        <f t="shared" si="5"/>
        <v>0</v>
      </c>
      <c r="AY23" s="12">
        <f t="shared" si="5"/>
        <v>0</v>
      </c>
      <c r="AZ23" s="12">
        <f t="shared" si="5"/>
        <v>0</v>
      </c>
      <c r="BA23" s="12">
        <f t="shared" si="5"/>
        <v>0</v>
      </c>
      <c r="BB23" s="12">
        <f t="shared" si="5"/>
        <v>0</v>
      </c>
      <c r="BC23" s="82">
        <f t="shared" si="5"/>
        <v>0</v>
      </c>
      <c r="BD23" s="341"/>
    </row>
    <row r="24" spans="2:56" ht="17.149999999999999" customHeight="1">
      <c r="B24" s="191" t="s">
        <v>206</v>
      </c>
      <c r="C24" s="339">
        <f>1/$A$1*'[1]4701-5Exp'!$B$265</f>
        <v>1.2189999999999998E-3</v>
      </c>
      <c r="D24" s="338">
        <f>1/$A$1*'[1]4701-5Exp'!$C$265</f>
        <v>2.2097999999999996E-3</v>
      </c>
      <c r="E24" s="338">
        <f>1/$A$1*'[1]4701-5Exp'!D$265</f>
        <v>1.2629999999999998E-3</v>
      </c>
      <c r="F24" s="338">
        <f>1/$A$1*'[1]4701-5Exp'!E$265</f>
        <v>8.9459999999999995E-4</v>
      </c>
      <c r="G24" s="338">
        <f>1/$A$1*'[1]4701-5Exp'!F$265</f>
        <v>6.3743999999999997E-3</v>
      </c>
      <c r="H24" s="338">
        <f>1/$A$1*'[1]4701-5Exp'!G$265</f>
        <v>1.8479299999999997E-2</v>
      </c>
      <c r="I24" s="338">
        <f>1/$A$1*'[1]4701-5Exp'!H$265</f>
        <v>2.8055799999999992E-2</v>
      </c>
      <c r="J24" s="338">
        <f>1/$A$1*'[1]4701-5Exp'!I$265</f>
        <v>1.05796E-2</v>
      </c>
      <c r="K24" s="338">
        <f>1/$A$1*'[1]4701-5Exp'!J$265</f>
        <v>4.4139000000000001E-3</v>
      </c>
      <c r="L24" s="338">
        <f>1/$A$1*'[1]4701-5Exp'!K$265</f>
        <v>6.0232999999999997E-3</v>
      </c>
      <c r="M24" s="338">
        <f>1/$A$1*'[1]4701-5Exp'!L$265</f>
        <v>4.6898E-3</v>
      </c>
      <c r="N24" s="338">
        <f>1/$A$1*'[1]4701-5Exp'!M$265</f>
        <v>3.3457999999999995E-3</v>
      </c>
      <c r="O24" s="338">
        <f>1/$A$1*'[1]4701-5Exp'!N$265</f>
        <v>3.6849999999999999E-3</v>
      </c>
      <c r="P24" s="338">
        <f>1/$A$1*'[1]4701-5Exp'!O$265</f>
        <v>6.8049066666666658E-3</v>
      </c>
      <c r="Q24" s="338">
        <f>1/$A$1*'[1]4701-5Exp'!P$265</f>
        <v>9.4564016666666643E-3</v>
      </c>
      <c r="R24" s="338">
        <f>1/$A$1*'[1]4701-5Exp'!Q$265</f>
        <v>1.2679037142857145E-2</v>
      </c>
      <c r="S24" s="338">
        <f>1/$A$1*'[1]4701-5Exp'!R$265</f>
        <v>1.2577831875000001E-2</v>
      </c>
      <c r="T24" s="338">
        <f>1/$A$1*'[1]4701-5Exp'!S$265</f>
        <v>0</v>
      </c>
      <c r="U24" s="338">
        <f>1/$A$1*'[1]4701-5Exp'!T$265</f>
        <v>0</v>
      </c>
      <c r="V24" s="338">
        <f>1/$A$1*'[1]4701-5Exp'!U$265</f>
        <v>0</v>
      </c>
      <c r="W24" s="338">
        <f>1/$A$1*'[1]4701-5Exp'!V$265</f>
        <v>0</v>
      </c>
      <c r="X24" s="338">
        <f>1/$A$1*'[1]4701-5Exp'!W$265</f>
        <v>0</v>
      </c>
      <c r="Y24" s="338">
        <f>1/$A$1*'[1]4701-5Exp'!X$265</f>
        <v>0</v>
      </c>
      <c r="Z24" s="338">
        <f>1/$A$1*'[1]4701-5Exp'!Y$265</f>
        <v>0</v>
      </c>
      <c r="AA24" s="338">
        <f>1/$A$1*'[1]4701-5Exp'!Z$265</f>
        <v>0</v>
      </c>
      <c r="AB24" s="338">
        <f>1/$A$1*'[1]4701-5Exp'!AA$265</f>
        <v>0</v>
      </c>
      <c r="AC24" s="195"/>
      <c r="AD24" s="339">
        <f>1/1000*'[1]4701-5Exp'!$AB$265</f>
        <v>1.34486365317E-3</v>
      </c>
      <c r="AE24" s="338">
        <f>1/1000*'[1]4701-5Exp'!$AC$265</f>
        <v>1.9125233495999999E-3</v>
      </c>
      <c r="AF24" s="338">
        <f>1/1000*'[1]4701-5Exp'!AD$265</f>
        <v>1.6839991823999999E-3</v>
      </c>
      <c r="AG24" s="338">
        <f>1/1000*'[1]4701-5Exp'!AE$265</f>
        <v>1.3418362271999998E-3</v>
      </c>
      <c r="AH24" s="338">
        <f>1/1000*'[1]4701-5Exp'!AF$265</f>
        <v>4.6737788600999999E-3</v>
      </c>
      <c r="AI24" s="338">
        <f>1/1000*'[1]4701-5Exp'!AG$265</f>
        <v>1.0225323837299998E-2</v>
      </c>
      <c r="AJ24" s="338">
        <f>1/1000*'[1]4701-5Exp'!AH$265</f>
        <v>1.7113922169999997E-2</v>
      </c>
      <c r="AK24" s="338">
        <f>1/1000*'[1]4701-5Exp'!AI$265</f>
        <v>8.9061736924999982E-3</v>
      </c>
      <c r="AL24" s="338">
        <f>1/1000*'[1]4701-5Exp'!AJ$265</f>
        <v>4.5336424563999994E-3</v>
      </c>
      <c r="AM24" s="338">
        <f>1/1000*'[1]4701-5Exp'!AK$265</f>
        <v>5.2278763811999997E-3</v>
      </c>
      <c r="AN24" s="338">
        <f>1/1000*'[1]4701-5Exp'!AL$265</f>
        <v>4.9134657725999993E-3</v>
      </c>
      <c r="AO24" s="338">
        <f>1/1000*'[1]4701-5Exp'!AM$265</f>
        <v>4.4179797119999996E-3</v>
      </c>
      <c r="AP24" s="338">
        <f>1/1000*'[1]4701-5Exp'!AN$265</f>
        <v>4.1794492607999997E-3</v>
      </c>
      <c r="AQ24" s="338">
        <f>1/1000*'[1]4701-5Exp'!AO$265</f>
        <v>6.750971358E-3</v>
      </c>
      <c r="AR24" s="338">
        <f>1/1000*'[1]4701-5Exp'!AP$265</f>
        <v>8.0675327954999997E-3</v>
      </c>
      <c r="AS24" s="338">
        <f>1/1000*'[1]4701-5Exp'!AQ$265</f>
        <v>9.0717324425000009E-3</v>
      </c>
      <c r="AT24" s="338">
        <f>1/1000*'[1]4701-5Exp'!AR$265</f>
        <v>8.4473150983000005E-3</v>
      </c>
      <c r="AU24" s="338">
        <f>1/1000*'[1]4701-5Exp'!AS$265</f>
        <v>7.5027805423999996E-3</v>
      </c>
      <c r="AV24" s="338">
        <f>1/1000*'[1]4701-5Exp'!AT$265</f>
        <v>4.1189902340000003E-3</v>
      </c>
      <c r="AW24" s="338">
        <f>1/1000*'[1]4701-5Exp'!AU$265</f>
        <v>0</v>
      </c>
      <c r="AX24" s="338">
        <f>1/1000*'[1]4701-5Exp'!AV$265</f>
        <v>0</v>
      </c>
      <c r="AY24" s="338">
        <f>1/1000*'[1]4701-5Exp'!AW$265</f>
        <v>0</v>
      </c>
      <c r="AZ24" s="338">
        <f>1/1000*'[1]4701-5Exp'!AX$265</f>
        <v>0</v>
      </c>
      <c r="BA24" s="338">
        <f>1/1000*'[1]4701-5Exp'!AY$265</f>
        <v>0</v>
      </c>
      <c r="BB24" s="338">
        <f>1/1000*'[1]4701-5Exp'!AZ$265</f>
        <v>0</v>
      </c>
      <c r="BC24" s="340">
        <f>1/1000*'[1]4701-5Exp'!BA$265</f>
        <v>0</v>
      </c>
      <c r="BD24" s="321"/>
    </row>
    <row r="25" spans="2:56" ht="17.149999999999999" customHeight="1">
      <c r="B25" s="191" t="s">
        <v>127</v>
      </c>
      <c r="C25" s="339">
        <f>1/$A$1*'[1]4701-5Exp'!$B$273</f>
        <v>1.437E-4</v>
      </c>
      <c r="D25" s="338">
        <f>1/$A$1*'[1]4701-5Exp'!$C$273</f>
        <v>4.1949999999999995E-4</v>
      </c>
      <c r="E25" s="338">
        <f>1/$A$1*'[1]4701-5Exp'!D$273</f>
        <v>4.2690000000000002E-4</v>
      </c>
      <c r="F25" s="338">
        <f>1/$A$1*'[1]4701-5Exp'!E$273</f>
        <v>3.4559999999999994E-4</v>
      </c>
      <c r="G25" s="338">
        <f>1/$A$1*'[1]4701-5Exp'!F$273</f>
        <v>1.3311999999999998E-3</v>
      </c>
      <c r="H25" s="338">
        <f>1/$A$1*'[1]4701-5Exp'!G$273</f>
        <v>1.4776999999999998E-3</v>
      </c>
      <c r="I25" s="338">
        <f>1/$A$1*'[1]4701-5Exp'!H$273</f>
        <v>1.6799999999999999E-4</v>
      </c>
      <c r="J25" s="338">
        <f>1/$A$1*'[1]4701-5Exp'!I$273</f>
        <v>7.9949999999999997E-4</v>
      </c>
      <c r="K25" s="338">
        <f>1/$A$1*'[1]4701-5Exp'!J$273</f>
        <v>8.655999999999999E-4</v>
      </c>
      <c r="L25" s="338">
        <f>1/$A$1*'[1]4701-5Exp'!K$273</f>
        <v>1.1768999999999998E-3</v>
      </c>
      <c r="M25" s="338">
        <f>1/$A$1*'[1]4701-5Exp'!L$273</f>
        <v>4.909999999999999E-4</v>
      </c>
      <c r="N25" s="338">
        <f>1/$A$1*'[1]4701-5Exp'!M$273</f>
        <v>8.0709999999999994E-4</v>
      </c>
      <c r="O25" s="338">
        <f>1/$A$1*'[1]4701-5Exp'!N$273</f>
        <v>5.374074999999999E-4</v>
      </c>
      <c r="P25" s="338">
        <f>1/$A$1*'[1]4701-5Exp'!O$273</f>
        <v>5.713999999999999E-4</v>
      </c>
      <c r="Q25" s="338">
        <f>1/$A$1*'[1]4701-5Exp'!P$273</f>
        <v>1.7022082222222219E-3</v>
      </c>
      <c r="R25" s="338">
        <f>1/$A$1*'[1]4701-5Exp'!Q$273</f>
        <v>9.392999999999999E-4</v>
      </c>
      <c r="S25" s="338">
        <f>1/$A$1*'[1]4701-5Exp'!R$273</f>
        <v>6.1489999999999993E-4</v>
      </c>
      <c r="T25" s="338">
        <f>1/$A$1*'[1]4701-5Exp'!S$273</f>
        <v>0</v>
      </c>
      <c r="U25" s="338">
        <f>1/$A$1*'[1]4701-5Exp'!T$273</f>
        <v>0</v>
      </c>
      <c r="V25" s="338">
        <f>1/$A$1*'[1]4701-5Exp'!U$273</f>
        <v>0</v>
      </c>
      <c r="W25" s="338">
        <f>1/$A$1*'[1]4701-5Exp'!V$273</f>
        <v>0</v>
      </c>
      <c r="X25" s="338">
        <f>1/$A$1*'[1]4701-5Exp'!W$273</f>
        <v>0</v>
      </c>
      <c r="Y25" s="338">
        <f>1/$A$1*'[1]4701-5Exp'!X$273</f>
        <v>0</v>
      </c>
      <c r="Z25" s="338">
        <f>1/$A$1*'[1]4701-5Exp'!Y$273</f>
        <v>0</v>
      </c>
      <c r="AA25" s="338">
        <f>1/$A$1*'[1]4701-5Exp'!Z$273</f>
        <v>0</v>
      </c>
      <c r="AB25" s="338">
        <f>1/$A$1*'[1]4701-5Exp'!AA$273</f>
        <v>0</v>
      </c>
      <c r="AC25" s="320"/>
      <c r="AD25" s="339">
        <f>1/1000*'[1]4701-5Exp'!$AB$273</f>
        <v>1.7275257552000001E-4</v>
      </c>
      <c r="AE25" s="338">
        <f>1/1000*'[1]4701-5Exp'!$AC$273</f>
        <v>2.8257165159999999E-4</v>
      </c>
      <c r="AF25" s="338">
        <f>1/1000*'[1]4701-5Exp'!AD$273</f>
        <v>2.9126654879999995E-4</v>
      </c>
      <c r="AG25" s="338">
        <f>1/1000*'[1]4701-5Exp'!AE$273</f>
        <v>3.0883343679999998E-4</v>
      </c>
      <c r="AH25" s="338">
        <f>1/1000*'[1]4701-5Exp'!AF$273</f>
        <v>9.7354331060000004E-4</v>
      </c>
      <c r="AI25" s="338">
        <f>1/1000*'[1]4701-5Exp'!AG$273</f>
        <v>1.1782336137E-3</v>
      </c>
      <c r="AJ25" s="338">
        <f>1/1000*'[1]4701-5Exp'!AH$273</f>
        <v>3.0517609120000002E-4</v>
      </c>
      <c r="AK25" s="338">
        <f>1/1000*'[1]4701-5Exp'!AI$273</f>
        <v>7.7035667950000003E-4</v>
      </c>
      <c r="AL25" s="338">
        <f>1/1000*'[1]4701-5Exp'!AJ$273</f>
        <v>1.0398350088E-3</v>
      </c>
      <c r="AM25" s="338">
        <f>1/1000*'[1]4701-5Exp'!AK$273</f>
        <v>9.4750019319999994E-4</v>
      </c>
      <c r="AN25" s="338">
        <f>1/1000*'[1]4701-5Exp'!AL$273</f>
        <v>7.2333506250000005E-4</v>
      </c>
      <c r="AO25" s="338">
        <f>1/1000*'[1]4701-5Exp'!AM$273</f>
        <v>9.9631007999999993E-4</v>
      </c>
      <c r="AP25" s="338">
        <f>1/1000*'[1]4701-5Exp'!AN$273</f>
        <v>6.9626780959999987E-4</v>
      </c>
      <c r="AQ25" s="338">
        <f>1/1000*'[1]4701-5Exp'!AO$273</f>
        <v>8.2687240380000004E-4</v>
      </c>
      <c r="AR25" s="338">
        <f>1/1000*'[1]4701-5Exp'!AP$273</f>
        <v>1.6492437405000002E-3</v>
      </c>
      <c r="AS25" s="338">
        <f>1/1000*'[1]4701-5Exp'!AQ$273</f>
        <v>9.9496298650000002E-4</v>
      </c>
      <c r="AT25" s="338">
        <f>1/1000*'[1]4701-5Exp'!AR$273</f>
        <v>7.4905472659999998E-4</v>
      </c>
      <c r="AU25" s="338">
        <f>1/1000*'[1]4701-5Exp'!AS$273</f>
        <v>9.3803170889999988E-4</v>
      </c>
      <c r="AV25" s="338">
        <f>1/1000*'[1]4701-5Exp'!AT$273</f>
        <v>1.112307135E-3</v>
      </c>
      <c r="AW25" s="338">
        <f>1/1000*'[1]4701-5Exp'!AU$273</f>
        <v>0</v>
      </c>
      <c r="AX25" s="338">
        <f>1/1000*'[1]4701-5Exp'!AV$273</f>
        <v>0</v>
      </c>
      <c r="AY25" s="338">
        <f>1/1000*'[1]4701-5Exp'!AW$273</f>
        <v>0</v>
      </c>
      <c r="AZ25" s="338">
        <f>1/1000*'[1]4701-5Exp'!AX$273</f>
        <v>0</v>
      </c>
      <c r="BA25" s="338">
        <f>1/1000*'[1]4701-5Exp'!AY$273</f>
        <v>0</v>
      </c>
      <c r="BB25" s="338">
        <f>1/1000*'[1]4701-5Exp'!AZ$273</f>
        <v>0</v>
      </c>
      <c r="BC25" s="340">
        <f>1/1000*'[1]4701-5Exp'!BA$273</f>
        <v>0</v>
      </c>
      <c r="BD25" s="321"/>
    </row>
    <row r="26" spans="2:56" ht="17.149999999999999" customHeight="1">
      <c r="B26" s="9" t="s">
        <v>117</v>
      </c>
      <c r="C26" s="56">
        <f t="shared" ref="C26:AB26" si="6">C5-SUM(C6,C7,C8,C9,C13,C24,C25)</f>
        <v>4.0624199999999999E-2</v>
      </c>
      <c r="D26" s="23">
        <f t="shared" si="6"/>
        <v>3.5830699999999827E-2</v>
      </c>
      <c r="E26" s="23">
        <f t="shared" si="6"/>
        <v>4.4821500000000181E-2</v>
      </c>
      <c r="F26" s="23">
        <f t="shared" si="6"/>
        <v>1.7902700000000327E-2</v>
      </c>
      <c r="G26" s="23">
        <f t="shared" si="6"/>
        <v>2.1421499999999871E-2</v>
      </c>
      <c r="H26" s="23">
        <f t="shared" si="6"/>
        <v>4.1258700000000093E-2</v>
      </c>
      <c r="I26" s="23">
        <f t="shared" si="6"/>
        <v>8.5363022222221918E-2</v>
      </c>
      <c r="J26" s="23">
        <f t="shared" si="6"/>
        <v>2.5842413999999758E-2</v>
      </c>
      <c r="K26" s="23">
        <f t="shared" si="6"/>
        <v>2.4861599999999817E-2</v>
      </c>
      <c r="L26" s="23">
        <f t="shared" si="6"/>
        <v>5.621986694444403E-2</v>
      </c>
      <c r="M26" s="23">
        <f t="shared" si="6"/>
        <v>3.8923501000000194E-2</v>
      </c>
      <c r="N26" s="23">
        <f t="shared" si="6"/>
        <v>7.3925999999999936E-2</v>
      </c>
      <c r="O26" s="23">
        <f t="shared" si="6"/>
        <v>5.2241400000000437E-2</v>
      </c>
      <c r="P26" s="23">
        <f t="shared" si="6"/>
        <v>5.1374340444444666E-2</v>
      </c>
      <c r="Q26" s="23">
        <f t="shared" si="6"/>
        <v>9.9993695999999854E-2</v>
      </c>
      <c r="R26" s="23">
        <f t="shared" si="6"/>
        <v>5.738962333333375E-2</v>
      </c>
      <c r="S26" s="23">
        <f t="shared" si="6"/>
        <v>6.2118381624999719E-2</v>
      </c>
      <c r="T26" s="23">
        <f t="shared" si="6"/>
        <v>0</v>
      </c>
      <c r="U26" s="23">
        <f t="shared" si="6"/>
        <v>0</v>
      </c>
      <c r="V26" s="23">
        <f t="shared" si="6"/>
        <v>0</v>
      </c>
      <c r="W26" s="23">
        <f t="shared" si="6"/>
        <v>0</v>
      </c>
      <c r="X26" s="23">
        <f t="shared" si="6"/>
        <v>0</v>
      </c>
      <c r="Y26" s="23">
        <f t="shared" si="6"/>
        <v>0</v>
      </c>
      <c r="Z26" s="23">
        <f t="shared" si="6"/>
        <v>0</v>
      </c>
      <c r="AA26" s="23">
        <f t="shared" si="6"/>
        <v>0</v>
      </c>
      <c r="AB26" s="23">
        <f t="shared" si="6"/>
        <v>0</v>
      </c>
      <c r="AC26" s="13"/>
      <c r="AD26" s="56">
        <f t="shared" ref="AD26:BC26" si="7">AD5-SUM(AD6,AD7,AD8,AD9,AD13,AD24,AD25)</f>
        <v>2.8185868365383893E-2</v>
      </c>
      <c r="AE26" s="23">
        <f t="shared" si="7"/>
        <v>2.188884731680002E-2</v>
      </c>
      <c r="AF26" s="23">
        <f t="shared" si="7"/>
        <v>2.3966134603199962E-2</v>
      </c>
      <c r="AG26" s="23">
        <f t="shared" si="7"/>
        <v>1.3858106091200029E-2</v>
      </c>
      <c r="AH26" s="23">
        <f t="shared" si="7"/>
        <v>1.7682088256000039E-2</v>
      </c>
      <c r="AI26" s="23">
        <f t="shared" si="7"/>
        <v>2.575474485869983E-2</v>
      </c>
      <c r="AJ26" s="23">
        <f t="shared" si="7"/>
        <v>3.1756009911199756E-2</v>
      </c>
      <c r="AK26" s="23">
        <f t="shared" si="7"/>
        <v>2.2669673485000374E-2</v>
      </c>
      <c r="AL26" s="23">
        <f t="shared" si="7"/>
        <v>2.3429585139200237E-2</v>
      </c>
      <c r="AM26" s="23">
        <f t="shared" si="7"/>
        <v>3.2310180746800032E-2</v>
      </c>
      <c r="AN26" s="23">
        <f t="shared" si="7"/>
        <v>3.6097099521300136E-2</v>
      </c>
      <c r="AO26" s="23">
        <f t="shared" si="7"/>
        <v>5.9365076400000327E-2</v>
      </c>
      <c r="AP26" s="23">
        <f t="shared" si="7"/>
        <v>3.9202696403200066E-2</v>
      </c>
      <c r="AQ26" s="23">
        <f t="shared" si="7"/>
        <v>4.2228193226399813E-2</v>
      </c>
      <c r="AR26" s="23">
        <f t="shared" si="7"/>
        <v>7.6755826506500258E-2</v>
      </c>
      <c r="AS26" s="23">
        <f t="shared" si="7"/>
        <v>4.2736444393999484E-2</v>
      </c>
      <c r="AT26" s="23">
        <f t="shared" si="7"/>
        <v>4.2086528555099867E-2</v>
      </c>
      <c r="AU26" s="23">
        <f t="shared" si="7"/>
        <v>4.5632701886200167E-2</v>
      </c>
      <c r="AV26" s="23">
        <f t="shared" si="7"/>
        <v>4.5061931302000091E-2</v>
      </c>
      <c r="AW26" s="23">
        <f t="shared" si="7"/>
        <v>0</v>
      </c>
      <c r="AX26" s="23">
        <f t="shared" si="7"/>
        <v>0</v>
      </c>
      <c r="AY26" s="23">
        <f t="shared" si="7"/>
        <v>0</v>
      </c>
      <c r="AZ26" s="23">
        <f t="shared" si="7"/>
        <v>0</v>
      </c>
      <c r="BA26" s="23">
        <f t="shared" si="7"/>
        <v>0</v>
      </c>
      <c r="BB26" s="23">
        <f t="shared" si="7"/>
        <v>0</v>
      </c>
      <c r="BC26" s="41">
        <f t="shared" si="7"/>
        <v>0</v>
      </c>
      <c r="BD26" s="341"/>
    </row>
    <row r="27" spans="2:56">
      <c r="B27" s="5" t="s">
        <v>79</v>
      </c>
      <c r="C27" s="20">
        <f>1/$A$1*'[1]4701-5Exp'!$B$108</f>
        <v>2.4999999999999995E-4</v>
      </c>
      <c r="D27" s="12">
        <f>1/$A$1*'[1]4701-5Exp'!$C$108</f>
        <v>1.5979999999999998E-3</v>
      </c>
      <c r="E27" s="12">
        <f>1/$A$1*'[1]4701-5Exp'!D$108</f>
        <v>1.9959999999999997E-4</v>
      </c>
      <c r="F27" s="12">
        <f>1/$A$1*'[1]4701-5Exp'!E$108</f>
        <v>9.0769999999999989E-4</v>
      </c>
      <c r="G27" s="12">
        <f>1/$A$1*'[1]4701-5Exp'!F$108</f>
        <v>6.7079999999999993E-4</v>
      </c>
      <c r="H27" s="12">
        <f>1/$A$1*'[1]4701-5Exp'!G$108</f>
        <v>1.09307E-2</v>
      </c>
      <c r="I27" s="12">
        <f>1/$A$1*'[1]4701-5Exp'!H$108</f>
        <v>1.4900899999999996E-2</v>
      </c>
      <c r="J27" s="12">
        <f>1/$A$1*'[1]4701-5Exp'!I$108</f>
        <v>8.3590999999999995E-3</v>
      </c>
      <c r="K27" s="12">
        <f>1/$A$1*'[1]4701-5Exp'!J$108</f>
        <v>7.1475999999999987E-3</v>
      </c>
      <c r="L27" s="12">
        <f>1/$A$1*'[1]4701-5Exp'!K$108</f>
        <v>1.8646199999999998E-2</v>
      </c>
      <c r="M27" s="12">
        <f>1/$A$1*'[1]4701-5Exp'!L$108</f>
        <v>8.9331999999999988E-3</v>
      </c>
      <c r="N27" s="12">
        <f>1/$A$1*'[1]4701-5Exp'!M$108</f>
        <v>3.0671199999999996E-2</v>
      </c>
      <c r="O27" s="12">
        <f>1/$A$1*'[1]4701-5Exp'!N$108</f>
        <v>1.39937E-2</v>
      </c>
      <c r="P27" s="12">
        <f>1/$A$1*'[1]4701-5Exp'!O$108</f>
        <v>1.0053999999999999E-2</v>
      </c>
      <c r="Q27" s="12">
        <f>1/$A$1*'[1]4701-5Exp'!P$108</f>
        <v>2.8423499999999994E-2</v>
      </c>
      <c r="R27" s="12">
        <f>1/$A$1*'[1]4701-5Exp'!Q$108</f>
        <v>6.3016999999999995E-3</v>
      </c>
      <c r="S27" s="12">
        <f>1/$A$1*'[1]4701-5Exp'!R$108</f>
        <v>1.6327600000000001E-2</v>
      </c>
      <c r="T27" s="12">
        <f>1/$A$1*'[1]4701-5Exp'!S$108</f>
        <v>0</v>
      </c>
      <c r="U27" s="12">
        <f>1/$A$1*'[1]4701-5Exp'!T$108</f>
        <v>0</v>
      </c>
      <c r="V27" s="12">
        <f>1/$A$1*'[1]4701-5Exp'!U$108</f>
        <v>0</v>
      </c>
      <c r="W27" s="12">
        <f>1/$A$1*'[1]4701-5Exp'!V$108</f>
        <v>0</v>
      </c>
      <c r="X27" s="12">
        <f>1/$A$1*'[1]4701-5Exp'!W$108</f>
        <v>0</v>
      </c>
      <c r="Y27" s="12">
        <f>1/$A$1*'[1]4701-5Exp'!X$108</f>
        <v>0</v>
      </c>
      <c r="Z27" s="12">
        <f>1/$A$1*'[1]4701-5Exp'!Y$108</f>
        <v>0</v>
      </c>
      <c r="AA27" s="12">
        <f>1/$A$1*'[1]4701-5Exp'!Z$108</f>
        <v>0</v>
      </c>
      <c r="AB27" s="12">
        <f>1/$A$1*'[1]4701-5Exp'!AA$108</f>
        <v>0</v>
      </c>
      <c r="AC27" s="308"/>
      <c r="AD27" s="20">
        <f>1/1000*'[1]4701-5Exp'!$AB$108</f>
        <v>2.22335815812E-4</v>
      </c>
      <c r="AE27" s="12">
        <f>1/1000*'[1]4701-5Exp'!$AC$108</f>
        <v>7.4567297759999993E-4</v>
      </c>
      <c r="AF27" s="12">
        <f>1/1000*'[1]4701-5Exp'!AD$108</f>
        <v>2.8730637599999999E-4</v>
      </c>
      <c r="AG27" s="12">
        <f>1/1000*'[1]4701-5Exp'!AE$108</f>
        <v>6.3337132319999994E-4</v>
      </c>
      <c r="AH27" s="12">
        <f>1/1000*'[1]4701-5Exp'!AF$108</f>
        <v>5.3781260400000001E-4</v>
      </c>
      <c r="AI27" s="12">
        <f>1/1000*'[1]4701-5Exp'!AG$108</f>
        <v>5.6659511336999997E-3</v>
      </c>
      <c r="AJ27" s="12">
        <f>1/1000*'[1]4701-5Exp'!AH$108</f>
        <v>9.2327545115999995E-3</v>
      </c>
      <c r="AK27" s="12">
        <f>1/1000*'[1]4701-5Exp'!AI$108</f>
        <v>6.7247666590000005E-3</v>
      </c>
      <c r="AL27" s="12">
        <f>1/1000*'[1]4701-5Exp'!AJ$108</f>
        <v>5.8565255712000009E-3</v>
      </c>
      <c r="AM27" s="12">
        <f>1/1000*'[1]4701-5Exp'!AK$108</f>
        <v>1.00562722788E-2</v>
      </c>
      <c r="AN27" s="12">
        <f>1/1000*'[1]4701-5Exp'!AL$108</f>
        <v>8.2304109207000011E-3</v>
      </c>
      <c r="AO27" s="12">
        <f>1/1000*'[1]4701-5Exp'!AM$108</f>
        <v>2.0529041999999997E-2</v>
      </c>
      <c r="AP27" s="12">
        <f>1/1000*'[1]4701-5Exp'!AN$108</f>
        <v>9.3266856847999992E-3</v>
      </c>
      <c r="AQ27" s="12">
        <f>1/1000*'[1]4701-5Exp'!AO$108</f>
        <v>8.4214422569999989E-3</v>
      </c>
      <c r="AR27" s="12">
        <f>1/1000*'[1]4701-5Exp'!AP$108</f>
        <v>1.9663936228000001E-2</v>
      </c>
      <c r="AS27" s="12">
        <f>1/1000*'[1]4701-5Exp'!AQ$108</f>
        <v>5.0399181734999991E-3</v>
      </c>
      <c r="AT27" s="10">
        <f>1/1000*'[1]4701-5Exp'!AR$108</f>
        <v>9.7070790951999993E-3</v>
      </c>
      <c r="AU27" s="10">
        <f>1/1000*'[1]4701-5Exp'!AS$108</f>
        <v>1.0427857397099999E-2</v>
      </c>
      <c r="AV27" s="10">
        <f>1/1000*'[1]4701-5Exp'!AT$108</f>
        <v>5.1238925049999998E-3</v>
      </c>
      <c r="AW27" s="10">
        <f>1/1000*'[1]4701-5Exp'!AU$108</f>
        <v>0</v>
      </c>
      <c r="AX27" s="10">
        <f>1/1000*'[1]4701-5Exp'!AV$108</f>
        <v>0</v>
      </c>
      <c r="AY27" s="10">
        <f>1/1000*'[1]4701-5Exp'!AW$108</f>
        <v>0</v>
      </c>
      <c r="AZ27" s="10">
        <f>1/1000*'[1]4701-5Exp'!AX$108</f>
        <v>0</v>
      </c>
      <c r="BA27" s="10">
        <f>1/1000*'[1]4701-5Exp'!AY$108</f>
        <v>0</v>
      </c>
      <c r="BB27" s="10">
        <f>1/1000*'[1]4701-5Exp'!AZ$108</f>
        <v>0</v>
      </c>
      <c r="BC27" s="36">
        <f>1/1000*'[1]4701-5Exp'!BA$108</f>
        <v>0</v>
      </c>
      <c r="BD27" s="318"/>
    </row>
    <row r="28" spans="2:56">
      <c r="B28" s="5" t="s">
        <v>55</v>
      </c>
      <c r="C28" s="20">
        <f>1/$A$1*'[1]4701-5Exp'!$B$171</f>
        <v>2.2288E-3</v>
      </c>
      <c r="D28" s="12">
        <f>1/$A$1*'[1]4701-5Exp'!$C$171</f>
        <v>3.8449999999999997E-4</v>
      </c>
      <c r="E28" s="12">
        <f>1/$A$1*'[1]4701-5Exp'!D$171</f>
        <v>3.9989999999999996E-4</v>
      </c>
      <c r="F28" s="12">
        <f>1/$A$1*'[1]4701-5Exp'!E$171</f>
        <v>3.6009999999999997E-4</v>
      </c>
      <c r="G28" s="12">
        <f>1/$A$1*'[1]4701-5Exp'!F$171</f>
        <v>5.554999999999999E-4</v>
      </c>
      <c r="H28" s="12">
        <f>1/$A$1*'[1]4701-5Exp'!G$171</f>
        <v>1.7176999999999997E-3</v>
      </c>
      <c r="I28" s="12">
        <f>1/$A$1*'[1]4701-5Exp'!H$171</f>
        <v>6.3409999999999996E-4</v>
      </c>
      <c r="J28" s="12">
        <f>1/$A$1*'[1]4701-5Exp'!I$171</f>
        <v>5.9519999999999994E-4</v>
      </c>
      <c r="K28" s="12">
        <f>1/$A$1*'[1]4701-5Exp'!J$171</f>
        <v>6.1339999999999995E-4</v>
      </c>
      <c r="L28" s="12">
        <f>1/$A$1*'[1]4701-5Exp'!K$171</f>
        <v>4.8939999999999997E-4</v>
      </c>
      <c r="M28" s="12">
        <f>1/$A$1*'[1]4701-5Exp'!L$171</f>
        <v>4.7179999999999992E-4</v>
      </c>
      <c r="N28" s="12">
        <f>1/$A$1*'[1]4701-5Exp'!M$171</f>
        <v>6.1969999999999994E-4</v>
      </c>
      <c r="O28" s="12">
        <f>1/$A$1*'[1]4701-5Exp'!N$171</f>
        <v>7.0799999999999997E-4</v>
      </c>
      <c r="P28" s="12">
        <f>1/$A$1*'[1]4701-5Exp'!O$171</f>
        <v>4.8159999999999994E-4</v>
      </c>
      <c r="Q28" s="12">
        <f>1/$A$1*'[1]4701-5Exp'!P$171</f>
        <v>4.7829999999999997E-4</v>
      </c>
      <c r="R28" s="12">
        <f>1/$A$1*'[1]4701-5Exp'!Q$171</f>
        <v>4.9669999999999998E-4</v>
      </c>
      <c r="S28" s="12">
        <f>1/$A$1*'[1]4701-5Exp'!R$171</f>
        <v>4.461E-4</v>
      </c>
      <c r="T28" s="12">
        <f>1/$A$1*'[1]4701-5Exp'!S$171</f>
        <v>0</v>
      </c>
      <c r="U28" s="12">
        <f>1/$A$1*'[1]4701-5Exp'!T$171</f>
        <v>0</v>
      </c>
      <c r="V28" s="12">
        <f>1/$A$1*'[1]4701-5Exp'!U$171</f>
        <v>0</v>
      </c>
      <c r="W28" s="12">
        <f>1/$A$1*'[1]4701-5Exp'!V$171</f>
        <v>0</v>
      </c>
      <c r="X28" s="12">
        <f>1/$A$1*'[1]4701-5Exp'!W$171</f>
        <v>0</v>
      </c>
      <c r="Y28" s="12">
        <f>1/$A$1*'[1]4701-5Exp'!X$171</f>
        <v>0</v>
      </c>
      <c r="Z28" s="12">
        <f>1/$A$1*'[1]4701-5Exp'!Y$171</f>
        <v>0</v>
      </c>
      <c r="AA28" s="12">
        <f>1/$A$1*'[1]4701-5Exp'!Z$171</f>
        <v>0</v>
      </c>
      <c r="AB28" s="12">
        <f>1/$A$1*'[1]4701-5Exp'!AA$171</f>
        <v>0</v>
      </c>
      <c r="AC28" s="308"/>
      <c r="AD28" s="20">
        <f>1/1000*'[1]4701-5Exp'!$AB$171</f>
        <v>1.672110822426E-3</v>
      </c>
      <c r="AE28" s="12">
        <f>1/1000*'[1]4701-5Exp'!$AC$171</f>
        <v>4.4000021959999998E-4</v>
      </c>
      <c r="AF28" s="12">
        <f>1/1000*'[1]4701-5Exp'!AD$171</f>
        <v>4.9128837119999998E-4</v>
      </c>
      <c r="AG28" s="12">
        <f>1/1000*'[1]4701-5Exp'!AE$171</f>
        <v>5.1906695680000001E-4</v>
      </c>
      <c r="AH28" s="12">
        <f>1/1000*'[1]4701-5Exp'!AF$171</f>
        <v>8.3334582939999994E-4</v>
      </c>
      <c r="AI28" s="12">
        <f>1/1000*'[1]4701-5Exp'!AG$171</f>
        <v>1.3947119900999999E-3</v>
      </c>
      <c r="AJ28" s="12">
        <f>1/1000*'[1]4701-5Exp'!AH$171</f>
        <v>1.0194429852000001E-3</v>
      </c>
      <c r="AK28" s="12">
        <f>1/1000*'[1]4701-5Exp'!AI$171</f>
        <v>1.0311874985E-3</v>
      </c>
      <c r="AL28" s="12">
        <f>1/1000*'[1]4701-5Exp'!AJ$171</f>
        <v>1.2063825176E-3</v>
      </c>
      <c r="AM28" s="12">
        <f>1/1000*'[1]4701-5Exp'!AK$171</f>
        <v>9.1059796960000008E-4</v>
      </c>
      <c r="AN28" s="12">
        <f>1/1000*'[1]4701-5Exp'!AL$171</f>
        <v>9.0536692949999998E-4</v>
      </c>
      <c r="AO28" s="12">
        <f>1/1000*'[1]4701-5Exp'!AM$171</f>
        <v>1.2268378079999997E-3</v>
      </c>
      <c r="AP28" s="12">
        <f>1/1000*'[1]4701-5Exp'!AN$171</f>
        <v>1.091167792E-3</v>
      </c>
      <c r="AQ28" s="12">
        <f>1/1000*'[1]4701-5Exp'!AO$171</f>
        <v>8.547797691E-4</v>
      </c>
      <c r="AR28" s="12">
        <f>1/1000*'[1]4701-5Exp'!AP$171</f>
        <v>7.57579782E-4</v>
      </c>
      <c r="AS28" s="12">
        <f>1/1000*'[1]4701-5Exp'!AQ$171</f>
        <v>6.7449611600000009E-4</v>
      </c>
      <c r="AT28" s="10">
        <f>1/1000*'[1]4701-5Exp'!AR$171</f>
        <v>6.9751524879999992E-4</v>
      </c>
      <c r="AU28" s="10">
        <f>1/1000*'[1]4701-5Exp'!AS$171</f>
        <v>7.0063542119999992E-4</v>
      </c>
      <c r="AV28" s="10">
        <f>1/1000*'[1]4701-5Exp'!AT$171</f>
        <v>7.3991185300000006E-4</v>
      </c>
      <c r="AW28" s="10">
        <f>1/1000*'[1]4701-5Exp'!AU$171</f>
        <v>0</v>
      </c>
      <c r="AX28" s="10">
        <f>1/1000*'[1]4701-5Exp'!AV$171</f>
        <v>0</v>
      </c>
      <c r="AY28" s="10">
        <f>1/1000*'[1]4701-5Exp'!AW$171</f>
        <v>0</v>
      </c>
      <c r="AZ28" s="10">
        <f>1/1000*'[1]4701-5Exp'!AX$171</f>
        <v>0</v>
      </c>
      <c r="BA28" s="10">
        <f>1/1000*'[1]4701-5Exp'!AY$171</f>
        <v>0</v>
      </c>
      <c r="BB28" s="10">
        <f>1/1000*'[1]4701-5Exp'!AZ$171</f>
        <v>0</v>
      </c>
      <c r="BC28" s="36">
        <f>1/1000*'[1]4701-5Exp'!BA$171</f>
        <v>0</v>
      </c>
      <c r="BD28" s="318"/>
    </row>
    <row r="29" spans="2:56">
      <c r="B29" s="5" t="s">
        <v>133</v>
      </c>
      <c r="C29" s="20">
        <f>1/$A$1*'[1]4701-5Exp'!$B$194</f>
        <v>4.7780999999999995E-3</v>
      </c>
      <c r="D29" s="12">
        <f>1/$A$1*'[1]4701-5Exp'!$C$194</f>
        <v>1.1416999999999998E-3</v>
      </c>
      <c r="E29" s="12">
        <f>1/$A$1*'[1]4701-5Exp'!D$194</f>
        <v>1.1439999999999998E-4</v>
      </c>
      <c r="F29" s="12">
        <f>1/$A$1*'[1]4701-5Exp'!E$194</f>
        <v>1.8199999999999998E-4</v>
      </c>
      <c r="G29" s="12">
        <f>1/$A$1*'[1]4701-5Exp'!F$194</f>
        <v>1.5259999999999997E-4</v>
      </c>
      <c r="H29" s="12">
        <f>1/$A$1*'[1]4701-5Exp'!G$194</f>
        <v>3.5509999999999996E-4</v>
      </c>
      <c r="I29" s="12">
        <f>1/$A$1*'[1]4701-5Exp'!H$194</f>
        <v>4.2219999999999996E-4</v>
      </c>
      <c r="J29" s="12">
        <f>1/$A$1*'[1]4701-5Exp'!I$194</f>
        <v>7.0960000000000001E-4</v>
      </c>
      <c r="K29" s="12">
        <f>1/$A$1*'[1]4701-5Exp'!J$194</f>
        <v>8.4959999999999983E-4</v>
      </c>
      <c r="L29" s="12">
        <f>1/$A$1*'[1]4701-5Exp'!K$194</f>
        <v>1.1448224999999999E-3</v>
      </c>
      <c r="M29" s="12">
        <f>1/$A$1*'[1]4701-5Exp'!L$194</f>
        <v>8.4711499999999996E-4</v>
      </c>
      <c r="N29" s="12">
        <f>1/$A$1*'[1]4701-5Exp'!M$194</f>
        <v>1.0380999999999999E-3</v>
      </c>
      <c r="O29" s="12">
        <f>1/$A$1*'[1]4701-5Exp'!N$194</f>
        <v>1.1259999999999998E-3</v>
      </c>
      <c r="P29" s="12">
        <f>1/$A$1*'[1]4701-5Exp'!O$194</f>
        <v>1.8575348888888886E-3</v>
      </c>
      <c r="Q29" s="12">
        <f>1/$A$1*'[1]4701-5Exp'!P$194</f>
        <v>3.1586959999999999E-3</v>
      </c>
      <c r="R29" s="12">
        <f>1/$A$1*'[1]4701-5Exp'!Q$194</f>
        <v>2.0272683333333328E-3</v>
      </c>
      <c r="S29" s="12">
        <f>1/$A$1*'[1]4701-5Exp'!R$194</f>
        <v>3.2466772499999998E-3</v>
      </c>
      <c r="T29" s="12">
        <f>1/$A$1*'[1]4701-5Exp'!S$194</f>
        <v>0</v>
      </c>
      <c r="U29" s="12">
        <f>1/$A$1*'[1]4701-5Exp'!T$194</f>
        <v>0</v>
      </c>
      <c r="V29" s="12">
        <f>1/$A$1*'[1]4701-5Exp'!U$194</f>
        <v>0</v>
      </c>
      <c r="W29" s="12">
        <f>1/$A$1*'[1]4701-5Exp'!V$194</f>
        <v>0</v>
      </c>
      <c r="X29" s="12">
        <f>1/$A$1*'[1]4701-5Exp'!W$194</f>
        <v>0</v>
      </c>
      <c r="Y29" s="12">
        <f>1/$A$1*'[1]4701-5Exp'!X$194</f>
        <v>0</v>
      </c>
      <c r="Z29" s="12">
        <f>1/$A$1*'[1]4701-5Exp'!Y$194</f>
        <v>0</v>
      </c>
      <c r="AA29" s="12">
        <f>1/$A$1*'[1]4701-5Exp'!Z$194</f>
        <v>0</v>
      </c>
      <c r="AB29" s="12">
        <f>1/$A$1*'[1]4701-5Exp'!AA$194</f>
        <v>0</v>
      </c>
      <c r="AC29" s="308"/>
      <c r="AD29" s="20">
        <f>1/1000*'[1]4701-5Exp'!$AB$194</f>
        <v>3.823505673651E-3</v>
      </c>
      <c r="AE29" s="12">
        <f>1/1000*'[1]4701-5Exp'!$AC$194</f>
        <v>9.5758626719999994E-4</v>
      </c>
      <c r="AF29" s="12">
        <f>1/1000*'[1]4701-5Exp'!AD$194</f>
        <v>1.1568754079999999E-4</v>
      </c>
      <c r="AG29" s="12">
        <f>1/1000*'[1]4701-5Exp'!AE$194</f>
        <v>2.852275552E-4</v>
      </c>
      <c r="AH29" s="12">
        <f>1/1000*'[1]4701-5Exp'!AF$194</f>
        <v>1.84146956E-4</v>
      </c>
      <c r="AI29" s="12">
        <f>1/1000*'[1]4701-5Exp'!AG$194</f>
        <v>4.3450441319999999E-4</v>
      </c>
      <c r="AJ29" s="12">
        <f>1/1000*'[1]4701-5Exp'!AH$194</f>
        <v>5.5812047799999999E-4</v>
      </c>
      <c r="AK29" s="12">
        <f>1/1000*'[1]4701-5Exp'!AI$194</f>
        <v>1.0142152264999999E-3</v>
      </c>
      <c r="AL29" s="12">
        <f>1/1000*'[1]4701-5Exp'!AJ$194</f>
        <v>1.2798372112E-3</v>
      </c>
      <c r="AM29" s="12">
        <f>1/1000*'[1]4701-5Exp'!AK$194</f>
        <v>1.2104213880000001E-3</v>
      </c>
      <c r="AN29" s="12">
        <f>1/1000*'[1]4701-5Exp'!AL$194</f>
        <v>1.1539688220000002E-3</v>
      </c>
      <c r="AO29" s="12">
        <f>1/1000*'[1]4701-5Exp'!AM$194</f>
        <v>1.5657995519999996E-3</v>
      </c>
      <c r="AP29" s="12">
        <f>1/1000*'[1]4701-5Exp'!AN$194</f>
        <v>1.6730768383999999E-3</v>
      </c>
      <c r="AQ29" s="12">
        <f>1/1000*'[1]4701-5Exp'!AO$194</f>
        <v>2.5573468608000001E-3</v>
      </c>
      <c r="AR29" s="12">
        <f>1/1000*'[1]4701-5Exp'!AP$194</f>
        <v>4.0261308440000003E-3</v>
      </c>
      <c r="AS29" s="12">
        <f>1/1000*'[1]4701-5Exp'!AQ$194</f>
        <v>2.4486010395E-3</v>
      </c>
      <c r="AT29" s="10">
        <f>1/1000*'[1]4701-5Exp'!AR$194</f>
        <v>3.5182528706E-3</v>
      </c>
      <c r="AU29" s="10">
        <f>1/1000*'[1]4701-5Exp'!AS$194</f>
        <v>4.0719200521999992E-3</v>
      </c>
      <c r="AV29" s="10">
        <f>1/1000*'[1]4701-5Exp'!AT$194</f>
        <v>4.3918071390000001E-3</v>
      </c>
      <c r="AW29" s="10">
        <f>1/1000*'[1]4701-5Exp'!AU$194</f>
        <v>0</v>
      </c>
      <c r="AX29" s="10">
        <f>1/1000*'[1]4701-5Exp'!AV$194</f>
        <v>0</v>
      </c>
      <c r="AY29" s="10">
        <f>1/1000*'[1]4701-5Exp'!AW$194</f>
        <v>0</v>
      </c>
      <c r="AZ29" s="10">
        <f>1/1000*'[1]4701-5Exp'!AX$194</f>
        <v>0</v>
      </c>
      <c r="BA29" s="10">
        <f>1/1000*'[1]4701-5Exp'!AY$194</f>
        <v>0</v>
      </c>
      <c r="BB29" s="10">
        <f>1/1000*'[1]4701-5Exp'!AZ$194</f>
        <v>0</v>
      </c>
      <c r="BC29" s="36">
        <f>1/1000*'[1]4701-5Exp'!BA$194</f>
        <v>0</v>
      </c>
      <c r="BD29" s="318"/>
    </row>
    <row r="30" spans="2:56">
      <c r="B30" s="5" t="s">
        <v>85</v>
      </c>
      <c r="C30" s="20">
        <f>1/$A$1*'[1]4701-5Exp'!$B$226</f>
        <v>2.9933700000000001E-2</v>
      </c>
      <c r="D30" s="12">
        <f>1/$A$1*'[1]4701-5Exp'!$C$226</f>
        <v>2.9146499999999999E-2</v>
      </c>
      <c r="E30" s="12">
        <f>1/$A$1*'[1]4701-5Exp'!D$226</f>
        <v>4.0719699999999998E-2</v>
      </c>
      <c r="F30" s="12">
        <f>1/$A$1*'[1]4701-5Exp'!E$226</f>
        <v>1.3226299999999998E-2</v>
      </c>
      <c r="G30" s="12">
        <f>1/$A$1*'[1]4701-5Exp'!F$226</f>
        <v>1.3468999999999998E-2</v>
      </c>
      <c r="H30" s="12">
        <f>1/$A$1*'[1]4701-5Exp'!G$226</f>
        <v>1.0272099999999999E-2</v>
      </c>
      <c r="I30" s="12">
        <f>1/$A$1*'[1]4701-5Exp'!H$226</f>
        <v>2.0242899999999998E-2</v>
      </c>
      <c r="J30" s="12">
        <f>1/$A$1*'[1]4701-5Exp'!I$226</f>
        <v>1.2592300000000001E-2</v>
      </c>
      <c r="K30" s="12">
        <f>1/$A$1*'[1]4701-5Exp'!J$226</f>
        <v>1.2099399999999998E-2</v>
      </c>
      <c r="L30" s="12">
        <f>1/$A$1*'[1]4701-5Exp'!K$226</f>
        <v>7.9028999999999992E-3</v>
      </c>
      <c r="M30" s="12">
        <f>1/$A$1*'[1]4701-5Exp'!L$226</f>
        <v>5.5737E-3</v>
      </c>
      <c r="N30" s="12">
        <f>1/$A$1*'[1]4701-5Exp'!M$226</f>
        <v>1.4000699999999998E-2</v>
      </c>
      <c r="O30" s="12">
        <f>1/$A$1*'[1]4701-5Exp'!N$226</f>
        <v>1.7148399999999998E-2</v>
      </c>
      <c r="P30" s="12">
        <f>1/$A$1*'[1]4701-5Exp'!O$226</f>
        <v>1.4886499999999999E-2</v>
      </c>
      <c r="Q30" s="12">
        <f>1/$A$1*'[1]4701-5Exp'!P$226</f>
        <v>2.22878E-2</v>
      </c>
      <c r="R30" s="12">
        <f>1/$A$1*'[1]4701-5Exp'!Q$226</f>
        <v>1.4098054999999998E-2</v>
      </c>
      <c r="S30" s="12">
        <f>1/$A$1*'[1]4701-5Exp'!R$226</f>
        <v>1.3791004374999997E-2</v>
      </c>
      <c r="T30" s="12">
        <f>1/$A$1*'[1]4701-5Exp'!S$226</f>
        <v>0</v>
      </c>
      <c r="U30" s="12">
        <f>1/$A$1*'[1]4701-5Exp'!T$226</f>
        <v>0</v>
      </c>
      <c r="V30" s="12">
        <f>1/$A$1*'[1]4701-5Exp'!U$226</f>
        <v>0</v>
      </c>
      <c r="W30" s="12">
        <f>1/$A$1*'[1]4701-5Exp'!V$226</f>
        <v>0</v>
      </c>
      <c r="X30" s="12">
        <f>1/$A$1*'[1]4701-5Exp'!W$226</f>
        <v>0</v>
      </c>
      <c r="Y30" s="12">
        <f>1/$A$1*'[1]4701-5Exp'!X$226</f>
        <v>0</v>
      </c>
      <c r="Z30" s="12">
        <f>1/$A$1*'[1]4701-5Exp'!Y$226</f>
        <v>0</v>
      </c>
      <c r="AA30" s="12">
        <f>1/$A$1*'[1]4701-5Exp'!Z$226</f>
        <v>0</v>
      </c>
      <c r="AB30" s="12">
        <f>1/$A$1*'[1]4701-5Exp'!AA$226</f>
        <v>0</v>
      </c>
      <c r="AC30" s="308"/>
      <c r="AD30" s="20">
        <f>1/1000*'[1]4701-5Exp'!$AB$226</f>
        <v>1.8796372426734001E-2</v>
      </c>
      <c r="AE30" s="12">
        <f>1/1000*'[1]4701-5Exp'!$AC$226</f>
        <v>1.5819937509599997E-2</v>
      </c>
      <c r="AF30" s="12">
        <f>1/1000*'[1]4701-5Exp'!AD$226</f>
        <v>1.8873561359999999E-2</v>
      </c>
      <c r="AG30" s="12">
        <f>1/1000*'[1]4701-5Exp'!AE$226</f>
        <v>7.8246778176000002E-3</v>
      </c>
      <c r="AH30" s="12">
        <f>1/1000*'[1]4701-5Exp'!AF$226</f>
        <v>9.5466426712999992E-3</v>
      </c>
      <c r="AI30" s="12">
        <f>1/1000*'[1]4701-5Exp'!AG$226</f>
        <v>6.6587740361999997E-3</v>
      </c>
      <c r="AJ30" s="12">
        <f>1/1000*'[1]4701-5Exp'!AH$226</f>
        <v>1.2767475685600001E-2</v>
      </c>
      <c r="AK30" s="12">
        <f>1/1000*'[1]4701-5Exp'!AI$226</f>
        <v>9.2655270154999997E-3</v>
      </c>
      <c r="AL30" s="12">
        <f>1/1000*'[1]4701-5Exp'!AJ$226</f>
        <v>9.4612092767999995E-3</v>
      </c>
      <c r="AM30" s="12">
        <f>1/1000*'[1]4701-5Exp'!AK$226</f>
        <v>5.1740412855999993E-3</v>
      </c>
      <c r="AN30" s="12">
        <f>1/1000*'[1]4701-5Exp'!AL$226</f>
        <v>5.1006917322000004E-3</v>
      </c>
      <c r="AO30" s="12">
        <f>1/1000*'[1]4701-5Exp'!AM$226</f>
        <v>1.1254971455999999E-2</v>
      </c>
      <c r="AP30" s="12">
        <f>1/1000*'[1]4701-5Exp'!AN$226</f>
        <v>1.1828034539199998E-2</v>
      </c>
      <c r="AQ30" s="12">
        <f>1/1000*'[1]4701-5Exp'!AO$226</f>
        <v>1.04839138239E-2</v>
      </c>
      <c r="AR30" s="12">
        <f>1/1000*'[1]4701-5Exp'!AP$226</f>
        <v>1.68177804125E-2</v>
      </c>
      <c r="AS30" s="12">
        <f>1/1000*'[1]4701-5Exp'!AQ$226</f>
        <v>9.155997858E-3</v>
      </c>
      <c r="AT30" s="10">
        <f>1/1000*'[1]4701-5Exp'!AR$226</f>
        <v>8.3106649725999994E-3</v>
      </c>
      <c r="AU30" s="10">
        <f>1/1000*'[1]4701-5Exp'!AS$226</f>
        <v>8.2825243358000001E-3</v>
      </c>
      <c r="AV30" s="10">
        <f>1/1000*'[1]4701-5Exp'!AT$226</f>
        <v>1.5965029629999999E-2</v>
      </c>
      <c r="AW30" s="10">
        <f>1/1000*'[1]4701-5Exp'!AU$226</f>
        <v>0</v>
      </c>
      <c r="AX30" s="10">
        <f>1/1000*'[1]4701-5Exp'!AV$226</f>
        <v>0</v>
      </c>
      <c r="AY30" s="10">
        <f>1/1000*'[1]4701-5Exp'!AW$226</f>
        <v>0</v>
      </c>
      <c r="AZ30" s="10">
        <f>1/1000*'[1]4701-5Exp'!AX$226</f>
        <v>0</v>
      </c>
      <c r="BA30" s="10">
        <f>1/1000*'[1]4701-5Exp'!AY$226</f>
        <v>0</v>
      </c>
      <c r="BB30" s="10">
        <f>1/1000*'[1]4701-5Exp'!AZ$226</f>
        <v>0</v>
      </c>
      <c r="BC30" s="36">
        <f>1/1000*'[1]4701-5Exp'!BA$226</f>
        <v>0</v>
      </c>
      <c r="BD30" s="318"/>
    </row>
    <row r="31" spans="2:56">
      <c r="B31" s="5" t="s">
        <v>83</v>
      </c>
      <c r="C31" s="20">
        <f>1/$A$1*'[1]4701-5Exp'!$B$238</f>
        <v>1.7044E-3</v>
      </c>
      <c r="D31" s="12">
        <f>1/$A$1*'[1]4701-5Exp'!$C$238</f>
        <v>1.2699999999999999E-3</v>
      </c>
      <c r="E31" s="12">
        <f>1/$A$1*'[1]4701-5Exp'!D$238</f>
        <v>1.5556999999999999E-3</v>
      </c>
      <c r="F31" s="12">
        <f>1/$A$1*'[1]4701-5Exp'!E$238</f>
        <v>1.3161E-3</v>
      </c>
      <c r="G31" s="12">
        <f>1/$A$1*'[1]4701-5Exp'!F$238</f>
        <v>2.8036999999999997E-3</v>
      </c>
      <c r="H31" s="12">
        <f>1/$A$1*'[1]4701-5Exp'!G$238</f>
        <v>5.9077999999999995E-3</v>
      </c>
      <c r="I31" s="12">
        <f>1/$A$1*'[1]4701-5Exp'!H$238</f>
        <v>6.4392999999999994E-3</v>
      </c>
      <c r="J31" s="12">
        <f>1/$A$1*'[1]4701-5Exp'!I$238</f>
        <v>1.8259140000000001E-3</v>
      </c>
      <c r="K31" s="12">
        <f>1/$A$1*'[1]4701-5Exp'!J$238</f>
        <v>1.1750999999999999E-3</v>
      </c>
      <c r="L31" s="12">
        <f>1/$A$1*'[1]4701-5Exp'!K$238</f>
        <v>9.438499999999999E-3</v>
      </c>
      <c r="M31" s="12">
        <f>1/$A$1*'[1]4701-5Exp'!L$238</f>
        <v>2.0731399999999997E-2</v>
      </c>
      <c r="N31" s="12">
        <f>1/$A$1*'[1]4701-5Exp'!M$238</f>
        <v>2.2410799999999998E-2</v>
      </c>
      <c r="O31" s="12">
        <f>1/$A$1*'[1]4701-5Exp'!N$238</f>
        <v>1.6327899999999999E-2</v>
      </c>
      <c r="P31" s="12">
        <f>1/$A$1*'[1]4701-5Exp'!O$238</f>
        <v>2.1103799999999999E-2</v>
      </c>
      <c r="Q31" s="12">
        <f>1/$A$1*'[1]4701-5Exp'!P$238</f>
        <v>3.8647299999999996E-2</v>
      </c>
      <c r="R31" s="12">
        <f>1/$A$1*'[1]4701-5Exp'!Q$238</f>
        <v>2.6980799999999999E-2</v>
      </c>
      <c r="S31" s="12">
        <f>1/$A$1*'[1]4701-5Exp'!R$238</f>
        <v>2.10891E-2</v>
      </c>
      <c r="T31" s="12">
        <f>1/$A$1*'[1]4701-5Exp'!S$238</f>
        <v>0</v>
      </c>
      <c r="U31" s="12">
        <f>1/$A$1*'[1]4701-5Exp'!T$238</f>
        <v>0</v>
      </c>
      <c r="V31" s="12">
        <f>1/$A$1*'[1]4701-5Exp'!U$238</f>
        <v>0</v>
      </c>
      <c r="W31" s="12">
        <f>1/$A$1*'[1]4701-5Exp'!V$238</f>
        <v>0</v>
      </c>
      <c r="X31" s="12">
        <f>1/$A$1*'[1]4701-5Exp'!W$238</f>
        <v>0</v>
      </c>
      <c r="Y31" s="12">
        <f>1/$A$1*'[1]4701-5Exp'!X$238</f>
        <v>0</v>
      </c>
      <c r="Z31" s="12">
        <f>1/$A$1*'[1]4701-5Exp'!Y$238</f>
        <v>0</v>
      </c>
      <c r="AA31" s="12">
        <f>1/$A$1*'[1]4701-5Exp'!Z$238</f>
        <v>0</v>
      </c>
      <c r="AB31" s="12">
        <f>1/$A$1*'[1]4701-5Exp'!AA$238</f>
        <v>0</v>
      </c>
      <c r="AC31" s="308"/>
      <c r="AD31" s="20">
        <f>1/1000*'[1]4701-5Exp'!$AB$238</f>
        <v>1.9930820413469998E-3</v>
      </c>
      <c r="AE31" s="12">
        <f>1/1000*'[1]4701-5Exp'!$AC$238</f>
        <v>1.6376377371999998E-3</v>
      </c>
      <c r="AF31" s="12">
        <f>1/1000*'[1]4701-5Exp'!AD$238</f>
        <v>2.0361009071999999E-3</v>
      </c>
      <c r="AG31" s="12">
        <f>1/1000*'[1]4701-5Exp'!AE$238</f>
        <v>2.1179401039999996E-3</v>
      </c>
      <c r="AH31" s="12">
        <f>1/1000*'[1]4701-5Exp'!AF$238</f>
        <v>2.5803623307E-3</v>
      </c>
      <c r="AI31" s="12">
        <f>1/1000*'[1]4701-5Exp'!AG$238</f>
        <v>4.3641224054999997E-3</v>
      </c>
      <c r="AJ31" s="12">
        <f>1/1000*'[1]4701-5Exp'!AH$238</f>
        <v>4.6580311580000002E-3</v>
      </c>
      <c r="AK31" s="12">
        <f>1/1000*'[1]4701-5Exp'!AI$238</f>
        <v>2.2647142465000002E-3</v>
      </c>
      <c r="AL31" s="12">
        <f>1/1000*'[1]4701-5Exp'!AJ$238</f>
        <v>1.9649299680000003E-3</v>
      </c>
      <c r="AM31" s="12">
        <f>1/1000*'[1]4701-5Exp'!AK$238</f>
        <v>6.5165265220000004E-3</v>
      </c>
      <c r="AN31" s="12">
        <f>1/1000*'[1]4701-5Exp'!AL$238</f>
        <v>1.77233310252E-2</v>
      </c>
      <c r="AO31" s="12">
        <f>1/1000*'[1]4701-5Exp'!AM$238</f>
        <v>1.9136784479999995E-2</v>
      </c>
      <c r="AP31" s="12">
        <f>1/1000*'[1]4701-5Exp'!AN$238</f>
        <v>1.2120755662400002E-2</v>
      </c>
      <c r="AQ31" s="12">
        <f>1/1000*'[1]4701-5Exp'!AO$238</f>
        <v>1.6359491972700001E-2</v>
      </c>
      <c r="AR31" s="12">
        <f>1/1000*'[1]4701-5Exp'!AP$238</f>
        <v>2.9517616017499998E-2</v>
      </c>
      <c r="AS31" s="12">
        <f>1/1000*'[1]4701-5Exp'!AQ$238</f>
        <v>1.9820058072500001E-2</v>
      </c>
      <c r="AT31" s="10">
        <f>1/1000*'[1]4701-5Exp'!AR$238</f>
        <v>1.44467618019E-2</v>
      </c>
      <c r="AU31" s="10">
        <f>1/1000*'[1]4701-5Exp'!AS$238</f>
        <v>1.5366640317599999E-2</v>
      </c>
      <c r="AV31" s="10">
        <f>1/1000*'[1]4701-5Exp'!AT$238</f>
        <v>1.6024393776000002E-2</v>
      </c>
      <c r="AW31" s="10">
        <f>1/1000*'[1]4701-5Exp'!AU$238</f>
        <v>0</v>
      </c>
      <c r="AX31" s="10">
        <f>1/1000*'[1]4701-5Exp'!AV$238</f>
        <v>0</v>
      </c>
      <c r="AY31" s="10">
        <f>1/1000*'[1]4701-5Exp'!AW$238</f>
        <v>0</v>
      </c>
      <c r="AZ31" s="10">
        <f>1/1000*'[1]4701-5Exp'!AX$238</f>
        <v>0</v>
      </c>
      <c r="BA31" s="10">
        <f>1/1000*'[1]4701-5Exp'!AY$238</f>
        <v>0</v>
      </c>
      <c r="BB31" s="10">
        <f>1/1000*'[1]4701-5Exp'!AZ$238</f>
        <v>0</v>
      </c>
      <c r="BC31" s="36">
        <f>1/1000*'[1]4701-5Exp'!BA$238</f>
        <v>0</v>
      </c>
      <c r="BD31" s="318"/>
    </row>
    <row r="32" spans="2:56" ht="13" thickBot="1">
      <c r="B32" s="6" t="s">
        <v>118</v>
      </c>
      <c r="C32" s="179">
        <f t="shared" ref="C32:AB32" si="8">SUM(C26:C26)-SUM(C27:C31)</f>
        <v>1.7292000000000002E-3</v>
      </c>
      <c r="D32" s="180">
        <f t="shared" si="8"/>
        <v>2.2899999999998269E-3</v>
      </c>
      <c r="E32" s="180">
        <f t="shared" si="8"/>
        <v>1.8322000000001795E-3</v>
      </c>
      <c r="F32" s="180">
        <f t="shared" si="8"/>
        <v>1.9105000000003286E-3</v>
      </c>
      <c r="G32" s="180">
        <f t="shared" si="8"/>
        <v>3.7698999999998747E-3</v>
      </c>
      <c r="H32" s="180">
        <f t="shared" si="8"/>
        <v>1.2075300000000094E-2</v>
      </c>
      <c r="I32" s="180">
        <f t="shared" si="8"/>
        <v>4.2723622222221917E-2</v>
      </c>
      <c r="J32" s="180">
        <f t="shared" si="8"/>
        <v>1.7602999999997565E-3</v>
      </c>
      <c r="K32" s="180">
        <f t="shared" si="8"/>
        <v>2.9764999999998196E-3</v>
      </c>
      <c r="L32" s="180">
        <f t="shared" si="8"/>
        <v>1.8598044444444031E-2</v>
      </c>
      <c r="M32" s="180">
        <f t="shared" si="8"/>
        <v>2.3662860000001965E-3</v>
      </c>
      <c r="N32" s="180">
        <f t="shared" si="8"/>
        <v>5.1854999999999402E-3</v>
      </c>
      <c r="O32" s="180">
        <f t="shared" si="8"/>
        <v>2.9374000000004438E-3</v>
      </c>
      <c r="P32" s="180">
        <f t="shared" si="8"/>
        <v>2.990905555555784E-3</v>
      </c>
      <c r="Q32" s="180">
        <f t="shared" si="8"/>
        <v>6.9980999999998683E-3</v>
      </c>
      <c r="R32" s="180">
        <f t="shared" si="8"/>
        <v>7.4851000000004247E-3</v>
      </c>
      <c r="S32" s="180">
        <f t="shared" si="8"/>
        <v>7.2178999999997218E-3</v>
      </c>
      <c r="T32" s="180">
        <f t="shared" si="8"/>
        <v>0</v>
      </c>
      <c r="U32" s="180">
        <f t="shared" si="8"/>
        <v>0</v>
      </c>
      <c r="V32" s="180">
        <f t="shared" si="8"/>
        <v>0</v>
      </c>
      <c r="W32" s="180">
        <f t="shared" si="8"/>
        <v>0</v>
      </c>
      <c r="X32" s="180">
        <f t="shared" si="8"/>
        <v>0</v>
      </c>
      <c r="Y32" s="180">
        <f t="shared" si="8"/>
        <v>0</v>
      </c>
      <c r="Z32" s="180">
        <f t="shared" si="8"/>
        <v>0</v>
      </c>
      <c r="AA32" s="180">
        <f t="shared" si="8"/>
        <v>0</v>
      </c>
      <c r="AB32" s="180">
        <f t="shared" si="8"/>
        <v>0</v>
      </c>
      <c r="AC32" s="328"/>
      <c r="AD32" s="67">
        <f t="shared" ref="AD32:BC32" si="9">SUM(AD26:AD26)-SUM(AD27:AD31)</f>
        <v>1.6784615854138936E-3</v>
      </c>
      <c r="AE32" s="181">
        <f t="shared" si="9"/>
        <v>2.288012605600024E-3</v>
      </c>
      <c r="AF32" s="181">
        <f t="shared" si="9"/>
        <v>2.1621900479999664E-3</v>
      </c>
      <c r="AG32" s="181">
        <f t="shared" si="9"/>
        <v>2.4778223344000278E-3</v>
      </c>
      <c r="AH32" s="181">
        <f t="shared" si="9"/>
        <v>3.9997778646000404E-3</v>
      </c>
      <c r="AI32" s="181">
        <f t="shared" si="9"/>
        <v>7.2366808799998322E-3</v>
      </c>
      <c r="AJ32" s="181">
        <f t="shared" si="9"/>
        <v>3.5201850927997561E-3</v>
      </c>
      <c r="AK32" s="181">
        <f t="shared" si="9"/>
        <v>2.3692628390003731E-3</v>
      </c>
      <c r="AL32" s="181">
        <f t="shared" si="9"/>
        <v>3.6607005944002367E-3</v>
      </c>
      <c r="AM32" s="181">
        <f t="shared" si="9"/>
        <v>8.4423213028000307E-3</v>
      </c>
      <c r="AN32" s="181">
        <f t="shared" si="9"/>
        <v>2.9833300917001329E-3</v>
      </c>
      <c r="AO32" s="181">
        <f t="shared" si="9"/>
        <v>5.651641104000335E-3</v>
      </c>
      <c r="AP32" s="181">
        <f t="shared" si="9"/>
        <v>3.1629758864000698E-3</v>
      </c>
      <c r="AQ32" s="181">
        <f t="shared" si="9"/>
        <v>3.5512185428998103E-3</v>
      </c>
      <c r="AR32" s="181">
        <f t="shared" si="9"/>
        <v>5.9727832225002497E-3</v>
      </c>
      <c r="AS32" s="181">
        <f t="shared" si="9"/>
        <v>5.5973731344994837E-3</v>
      </c>
      <c r="AT32" s="181">
        <f t="shared" si="9"/>
        <v>5.4062545659998712E-3</v>
      </c>
      <c r="AU32" s="181">
        <f t="shared" si="9"/>
        <v>6.7831243623001636E-3</v>
      </c>
      <c r="AV32" s="181">
        <f t="shared" si="9"/>
        <v>2.8168963990000961E-3</v>
      </c>
      <c r="AW32" s="181">
        <f t="shared" si="9"/>
        <v>0</v>
      </c>
      <c r="AX32" s="181">
        <f t="shared" si="9"/>
        <v>0</v>
      </c>
      <c r="AY32" s="181">
        <f t="shared" si="9"/>
        <v>0</v>
      </c>
      <c r="AZ32" s="181">
        <f t="shared" si="9"/>
        <v>0</v>
      </c>
      <c r="BA32" s="181">
        <f t="shared" si="9"/>
        <v>0</v>
      </c>
      <c r="BB32" s="181">
        <f t="shared" si="9"/>
        <v>0</v>
      </c>
      <c r="BC32" s="182">
        <f t="shared" si="9"/>
        <v>0</v>
      </c>
      <c r="BD32" s="341"/>
    </row>
    <row r="33" spans="3:56" ht="13" thickTop="1">
      <c r="C33" s="334"/>
      <c r="D33" s="334"/>
      <c r="E33" s="334"/>
      <c r="F33" s="334"/>
      <c r="G33" s="334"/>
      <c r="H33" s="334"/>
      <c r="I33" s="334"/>
      <c r="J33" s="334"/>
      <c r="K33" s="334"/>
      <c r="L33" s="334"/>
      <c r="M33" s="334"/>
      <c r="N33" s="334"/>
      <c r="O33" s="334"/>
      <c r="P33" s="334"/>
      <c r="Q33" s="334"/>
      <c r="R33" s="334"/>
      <c r="S33" s="334"/>
      <c r="T33" s="334"/>
      <c r="U33" s="334"/>
      <c r="V33" s="334"/>
      <c r="W33" s="334"/>
      <c r="X33" s="334"/>
      <c r="Y33" s="334"/>
      <c r="Z33" s="334"/>
      <c r="AA33" s="334"/>
      <c r="AB33" s="334"/>
      <c r="AC33" s="2"/>
      <c r="AD33" s="334"/>
      <c r="AE33" s="334"/>
      <c r="AF33" s="334"/>
      <c r="AG33" s="334"/>
      <c r="AH33" s="334"/>
      <c r="AI33" s="334"/>
      <c r="AJ33" s="334"/>
      <c r="AK33" s="334"/>
      <c r="AL33" s="334"/>
      <c r="AM33" s="334"/>
      <c r="AN33" s="334"/>
      <c r="AO33" s="334"/>
      <c r="AP33" s="334"/>
      <c r="AQ33" s="334"/>
      <c r="AR33" s="334"/>
      <c r="AS33" s="334"/>
      <c r="AT33" s="334"/>
      <c r="AU33" s="334"/>
      <c r="AV33" s="334"/>
      <c r="AW33" s="334"/>
      <c r="AX33" s="334"/>
      <c r="AY33" s="334"/>
      <c r="AZ33" s="334"/>
      <c r="BA33" s="334"/>
      <c r="BB33" s="334"/>
      <c r="BC33" s="334"/>
      <c r="BD33" s="2"/>
    </row>
    <row r="34" spans="3:56"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</row>
    <row r="35" spans="3:56"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</row>
    <row r="36" spans="3:56">
      <c r="AD36" s="29"/>
      <c r="AE36" s="29"/>
      <c r="AF36" s="29"/>
      <c r="AG36" s="29"/>
      <c r="AH36" s="29"/>
      <c r="AI36" s="29"/>
      <c r="AJ36" s="29"/>
      <c r="AK36" s="29"/>
      <c r="AL36" s="29"/>
      <c r="AM36" s="29"/>
      <c r="AN36" s="29"/>
      <c r="AO36" s="29"/>
      <c r="AP36" s="29"/>
      <c r="AQ36" s="29"/>
      <c r="AR36" s="29"/>
      <c r="AS36" s="29"/>
      <c r="AT36" s="29"/>
      <c r="AU36" s="29"/>
      <c r="AV36" s="29"/>
      <c r="AW36" s="29"/>
      <c r="AX36" s="29"/>
      <c r="AY36" s="29"/>
      <c r="AZ36" s="29"/>
      <c r="BA36" s="29"/>
      <c r="BB36" s="29"/>
      <c r="BC36" s="29"/>
    </row>
    <row r="37" spans="3:56"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</row>
    <row r="38" spans="3:56"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</row>
    <row r="39" spans="3:56"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</row>
    <row r="40" spans="3:56"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</row>
    <row r="41" spans="3:56"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</row>
    <row r="42" spans="3:56"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</row>
    <row r="43" spans="3:56"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</row>
    <row r="44" spans="3:56"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</row>
    <row r="45" spans="3:56">
      <c r="AD45" s="29"/>
      <c r="AE45" s="29"/>
      <c r="AF45" s="29"/>
      <c r="AG45" s="29"/>
      <c r="AH45" s="29"/>
      <c r="AI45" s="29"/>
      <c r="AJ45" s="29"/>
      <c r="AK45" s="29"/>
      <c r="AL45" s="29"/>
      <c r="AM45" s="29"/>
      <c r="AN45" s="29"/>
      <c r="AO45" s="29"/>
      <c r="AP45" s="29"/>
      <c r="AQ45" s="29"/>
      <c r="AR45" s="29"/>
      <c r="AS45" s="29"/>
      <c r="AT45" s="29"/>
      <c r="AU45" s="29"/>
      <c r="AV45" s="29"/>
      <c r="AW45" s="29"/>
      <c r="AX45" s="29"/>
      <c r="AY45" s="29"/>
      <c r="AZ45" s="29"/>
      <c r="BA45" s="29"/>
      <c r="BB45" s="29"/>
      <c r="BC45" s="29"/>
    </row>
    <row r="46" spans="3:56"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</row>
    <row r="47" spans="3:56"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</row>
    <row r="48" spans="3:56">
      <c r="AD48" s="29"/>
      <c r="AE48" s="29"/>
      <c r="AF48" s="29"/>
      <c r="AG48" s="29"/>
      <c r="AH48" s="29"/>
      <c r="AI48" s="29"/>
      <c r="AJ48" s="29"/>
      <c r="AK48" s="29"/>
      <c r="AL48" s="29"/>
      <c r="AM48" s="29"/>
      <c r="AN48" s="29"/>
      <c r="AO48" s="29"/>
      <c r="AP48" s="29"/>
      <c r="AQ48" s="29"/>
      <c r="AR48" s="29"/>
      <c r="AS48" s="29"/>
      <c r="AT48" s="29"/>
      <c r="AU48" s="29"/>
      <c r="AV48" s="29"/>
      <c r="AW48" s="29"/>
      <c r="AX48" s="29"/>
      <c r="AY48" s="29"/>
      <c r="AZ48" s="29"/>
      <c r="BA48" s="29"/>
      <c r="BB48" s="29"/>
      <c r="BC48" s="29"/>
    </row>
    <row r="49" spans="30:55">
      <c r="AD49" s="29"/>
      <c r="AE49" s="29"/>
      <c r="AF49" s="29"/>
      <c r="AG49" s="29"/>
      <c r="AH49" s="29"/>
      <c r="AI49" s="29"/>
      <c r="AJ49" s="29"/>
      <c r="AK49" s="29"/>
      <c r="AL49" s="29"/>
      <c r="AM49" s="29"/>
      <c r="AN49" s="29"/>
      <c r="AO49" s="29"/>
      <c r="AP49" s="29"/>
      <c r="AQ49" s="29"/>
      <c r="AR49" s="29"/>
      <c r="AS49" s="29"/>
      <c r="AT49" s="29"/>
      <c r="AU49" s="29"/>
      <c r="AV49" s="29"/>
      <c r="AW49" s="29"/>
      <c r="AX49" s="29"/>
      <c r="AY49" s="29"/>
      <c r="AZ49" s="29"/>
      <c r="BA49" s="29"/>
      <c r="BB49" s="29"/>
      <c r="BC49" s="29"/>
    </row>
    <row r="50" spans="30:55">
      <c r="AD50" s="29"/>
      <c r="AE50" s="29"/>
      <c r="AF50" s="29"/>
      <c r="AG50" s="29"/>
      <c r="AH50" s="29"/>
      <c r="AI50" s="29"/>
      <c r="AJ50" s="29"/>
      <c r="AK50" s="29"/>
      <c r="AL50" s="29"/>
      <c r="AM50" s="29"/>
      <c r="AN50" s="29"/>
      <c r="AO50" s="29"/>
      <c r="AP50" s="29"/>
      <c r="AQ50" s="29"/>
      <c r="AR50" s="29"/>
      <c r="AS50" s="29"/>
      <c r="AT50" s="29"/>
      <c r="AU50" s="29"/>
      <c r="AV50" s="29"/>
      <c r="AW50" s="29"/>
      <c r="AX50" s="29"/>
      <c r="AY50" s="29"/>
      <c r="AZ50" s="29"/>
      <c r="BA50" s="29"/>
      <c r="BB50" s="29"/>
      <c r="BC50" s="29"/>
    </row>
    <row r="51" spans="30:55"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</row>
    <row r="52" spans="30:55"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9"/>
      <c r="AO52" s="29"/>
      <c r="AP52" s="29"/>
      <c r="AQ52" s="29"/>
      <c r="AR52" s="29"/>
      <c r="AS52" s="29"/>
      <c r="AT52" s="29"/>
      <c r="AU52" s="29"/>
      <c r="AV52" s="29"/>
      <c r="AW52" s="29"/>
      <c r="AX52" s="29"/>
      <c r="AY52" s="29"/>
      <c r="AZ52" s="29"/>
      <c r="BA52" s="29"/>
      <c r="BB52" s="29"/>
      <c r="BC52" s="29"/>
    </row>
    <row r="53" spans="30:55"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9"/>
      <c r="AO53" s="29"/>
      <c r="AP53" s="29"/>
      <c r="AQ53" s="29"/>
      <c r="AR53" s="29"/>
      <c r="AS53" s="29"/>
      <c r="AT53" s="29"/>
      <c r="AU53" s="29"/>
      <c r="AV53" s="29"/>
      <c r="AW53" s="29"/>
      <c r="AX53" s="29"/>
      <c r="AY53" s="29"/>
      <c r="AZ53" s="29"/>
      <c r="BA53" s="29"/>
      <c r="BB53" s="29"/>
      <c r="BC53" s="29"/>
    </row>
    <row r="54" spans="30:55">
      <c r="AD54" s="29"/>
      <c r="AE54" s="29"/>
      <c r="AF54" s="29"/>
      <c r="AG54" s="29"/>
      <c r="AH54" s="29"/>
      <c r="AI54" s="29"/>
      <c r="AJ54" s="29"/>
      <c r="AK54" s="29"/>
      <c r="AL54" s="29"/>
      <c r="AM54" s="29"/>
      <c r="AN54" s="29"/>
      <c r="AO54" s="29"/>
      <c r="AP54" s="29"/>
      <c r="AQ54" s="29"/>
      <c r="AR54" s="29"/>
      <c r="AS54" s="29"/>
      <c r="AT54" s="29"/>
      <c r="AU54" s="29"/>
      <c r="AV54" s="29"/>
      <c r="AW54" s="29"/>
      <c r="AX54" s="29"/>
      <c r="AY54" s="29"/>
      <c r="AZ54" s="29"/>
      <c r="BA54" s="29"/>
      <c r="BB54" s="29"/>
      <c r="BC54" s="29"/>
    </row>
    <row r="55" spans="30:55">
      <c r="AD55" s="29"/>
      <c r="AE55" s="29"/>
      <c r="AF55" s="29"/>
      <c r="AG55" s="29"/>
      <c r="AH55" s="29"/>
      <c r="AI55" s="29"/>
      <c r="AJ55" s="29"/>
      <c r="AK55" s="29"/>
      <c r="AL55" s="29"/>
      <c r="AM55" s="29"/>
      <c r="AN55" s="29"/>
      <c r="AO55" s="29"/>
      <c r="AP55" s="29"/>
      <c r="AQ55" s="29"/>
      <c r="AR55" s="29"/>
      <c r="AS55" s="29"/>
      <c r="AT55" s="29"/>
      <c r="AU55" s="29"/>
      <c r="AV55" s="29"/>
      <c r="AW55" s="29"/>
      <c r="AX55" s="29"/>
      <c r="AY55" s="29"/>
      <c r="AZ55" s="29"/>
      <c r="BA55" s="29"/>
      <c r="BB55" s="29"/>
      <c r="BC55" s="29"/>
    </row>
    <row r="56" spans="30:55">
      <c r="AD56" s="29"/>
      <c r="AE56" s="29"/>
      <c r="AF56" s="29"/>
      <c r="AG56" s="29"/>
      <c r="AH56" s="29"/>
      <c r="AI56" s="29"/>
      <c r="AJ56" s="29"/>
      <c r="AK56" s="29"/>
      <c r="AL56" s="29"/>
      <c r="AM56" s="29"/>
      <c r="AN56" s="29"/>
      <c r="AO56" s="29"/>
      <c r="AP56" s="29"/>
      <c r="AQ56" s="29"/>
      <c r="AR56" s="29"/>
      <c r="AS56" s="29"/>
      <c r="AT56" s="29"/>
      <c r="AU56" s="29"/>
      <c r="AV56" s="29"/>
      <c r="AW56" s="29"/>
      <c r="AX56" s="29"/>
      <c r="AY56" s="29"/>
      <c r="AZ56" s="29"/>
      <c r="BA56" s="29"/>
      <c r="BB56" s="29"/>
      <c r="BC56" s="29"/>
    </row>
    <row r="57" spans="30:55">
      <c r="AD57" s="29"/>
      <c r="AE57" s="29"/>
      <c r="AF57" s="29"/>
      <c r="AG57" s="29"/>
      <c r="AH57" s="29"/>
      <c r="AI57" s="29"/>
      <c r="AJ57" s="29"/>
      <c r="AK57" s="29"/>
      <c r="AL57" s="29"/>
      <c r="AM57" s="29"/>
      <c r="AN57" s="29"/>
      <c r="AO57" s="29"/>
      <c r="AP57" s="29"/>
      <c r="AQ57" s="29"/>
      <c r="AR57" s="29"/>
      <c r="AS57" s="29"/>
      <c r="AT57" s="29"/>
      <c r="AU57" s="29"/>
      <c r="AV57" s="29"/>
      <c r="AW57" s="29"/>
      <c r="AX57" s="29"/>
      <c r="AY57" s="29"/>
      <c r="AZ57" s="29"/>
      <c r="BA57" s="29"/>
      <c r="BB57" s="29"/>
      <c r="BC57" s="29"/>
    </row>
    <row r="58" spans="30:55">
      <c r="AD58" s="29"/>
      <c r="AE58" s="29"/>
      <c r="AF58" s="29"/>
      <c r="AG58" s="29"/>
      <c r="AH58" s="29"/>
      <c r="AI58" s="29"/>
      <c r="AJ58" s="29"/>
      <c r="AK58" s="29"/>
      <c r="AL58" s="29"/>
      <c r="AM58" s="29"/>
      <c r="AN58" s="29"/>
      <c r="AO58" s="29"/>
      <c r="AP58" s="29"/>
      <c r="AQ58" s="29"/>
      <c r="AR58" s="29"/>
      <c r="AS58" s="29"/>
      <c r="AT58" s="29"/>
      <c r="AU58" s="29"/>
      <c r="AV58" s="29"/>
      <c r="AW58" s="29"/>
      <c r="AX58" s="29"/>
      <c r="AY58" s="29"/>
      <c r="AZ58" s="29"/>
      <c r="BA58" s="29"/>
      <c r="BB58" s="29"/>
      <c r="BC58" s="29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IV142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8" width="5.6328125" hidden="1" customWidth="1"/>
    <col min="29" max="29" width="1.7265625" customWidth="1"/>
    <col min="30" max="46" width="5.6328125" style="30" customWidth="1"/>
    <col min="47" max="55" width="5.6328125" style="30" hidden="1" customWidth="1"/>
  </cols>
  <sheetData>
    <row r="1" spans="1:56" ht="9" customHeight="1" thickBot="1">
      <c r="A1" s="53">
        <f>[2]RWE!$A$24</f>
        <v>3.5</v>
      </c>
      <c r="B1" s="27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6" ht="16" thickTop="1">
      <c r="B2" s="475" t="s">
        <v>185</v>
      </c>
      <c r="C2" s="484" t="s">
        <v>94</v>
      </c>
      <c r="D2" s="479"/>
      <c r="E2" s="479"/>
      <c r="F2" s="479"/>
      <c r="G2" s="479"/>
      <c r="H2" s="479"/>
      <c r="I2" s="479"/>
      <c r="J2" s="479"/>
      <c r="K2" s="479"/>
      <c r="L2" s="479"/>
      <c r="M2" s="479"/>
      <c r="N2" s="479"/>
      <c r="O2" s="479"/>
      <c r="P2" s="479"/>
      <c r="Q2" s="479"/>
      <c r="R2" s="479"/>
      <c r="S2" s="479"/>
      <c r="T2" s="479"/>
      <c r="U2" s="479"/>
      <c r="V2" s="479"/>
      <c r="W2" s="479"/>
      <c r="X2" s="479"/>
      <c r="Y2" s="479"/>
      <c r="Z2" s="479"/>
      <c r="AA2" s="479"/>
      <c r="AB2" s="480"/>
      <c r="AC2" s="3"/>
      <c r="AD2" s="471" t="s">
        <v>184</v>
      </c>
      <c r="AE2" s="472"/>
      <c r="AF2" s="472"/>
      <c r="AG2" s="472"/>
      <c r="AH2" s="472"/>
      <c r="AI2" s="472"/>
      <c r="AJ2" s="472"/>
      <c r="AK2" s="472"/>
      <c r="AL2" s="472"/>
      <c r="AM2" s="472"/>
      <c r="AN2" s="472"/>
      <c r="AO2" s="472"/>
      <c r="AP2" s="472"/>
      <c r="AQ2" s="472"/>
      <c r="AR2" s="472"/>
      <c r="AS2" s="472"/>
      <c r="AT2" s="472"/>
      <c r="AU2" s="472"/>
      <c r="AV2" s="472"/>
      <c r="AW2" s="472"/>
      <c r="AX2" s="472"/>
      <c r="AY2" s="472"/>
      <c r="AZ2" s="472"/>
      <c r="BA2" s="472"/>
      <c r="BB2" s="472"/>
      <c r="BC2" s="472"/>
      <c r="BD2" s="279"/>
    </row>
    <row r="3" spans="1:56">
      <c r="B3" s="476"/>
      <c r="C3" s="487" t="s">
        <v>63</v>
      </c>
      <c r="D3" s="488"/>
      <c r="E3" s="488"/>
      <c r="F3" s="488"/>
      <c r="G3" s="488"/>
      <c r="H3" s="488"/>
      <c r="I3" s="488"/>
      <c r="J3" s="488"/>
      <c r="K3" s="488"/>
      <c r="L3" s="488"/>
      <c r="M3" s="488"/>
      <c r="N3" s="488"/>
      <c r="O3" s="488"/>
      <c r="P3" s="488"/>
      <c r="Q3" s="488"/>
      <c r="R3" s="488"/>
      <c r="S3" s="488"/>
      <c r="T3" s="488"/>
      <c r="U3" s="488"/>
      <c r="V3" s="488"/>
      <c r="W3" s="488"/>
      <c r="X3" s="488"/>
      <c r="Y3" s="488"/>
      <c r="Z3" s="488"/>
      <c r="AA3" s="488"/>
      <c r="AB3" s="489"/>
      <c r="AC3" s="4"/>
      <c r="AD3" s="490" t="s">
        <v>186</v>
      </c>
      <c r="AE3" s="491"/>
      <c r="AF3" s="491"/>
      <c r="AG3" s="491"/>
      <c r="AH3" s="491"/>
      <c r="AI3" s="491"/>
      <c r="AJ3" s="491"/>
      <c r="AK3" s="491"/>
      <c r="AL3" s="491"/>
      <c r="AM3" s="491"/>
      <c r="AN3" s="491"/>
      <c r="AO3" s="491"/>
      <c r="AP3" s="491"/>
      <c r="AQ3" s="491"/>
      <c r="AR3" s="491"/>
      <c r="AS3" s="491"/>
      <c r="AT3" s="491"/>
      <c r="AU3" s="491"/>
      <c r="AV3" s="491"/>
      <c r="AW3" s="491"/>
      <c r="AX3" s="491"/>
      <c r="AY3" s="491"/>
      <c r="AZ3" s="491"/>
      <c r="BA3" s="491"/>
      <c r="BB3" s="491"/>
      <c r="BC3" s="491"/>
      <c r="BD3" s="279"/>
    </row>
    <row r="4" spans="1:56" ht="20" customHeight="1" thickBot="1">
      <c r="B4" s="477"/>
      <c r="C4" s="54">
        <v>2000</v>
      </c>
      <c r="D4" s="304">
        <f>1+C4</f>
        <v>2001</v>
      </c>
      <c r="E4" s="304">
        <f t="shared" ref="E4:AB4" si="0">1+D4</f>
        <v>2002</v>
      </c>
      <c r="F4" s="304">
        <f t="shared" si="0"/>
        <v>2003</v>
      </c>
      <c r="G4" s="304">
        <f t="shared" si="0"/>
        <v>2004</v>
      </c>
      <c r="H4" s="304">
        <f t="shared" si="0"/>
        <v>2005</v>
      </c>
      <c r="I4" s="304">
        <f t="shared" si="0"/>
        <v>2006</v>
      </c>
      <c r="J4" s="304">
        <f t="shared" si="0"/>
        <v>2007</v>
      </c>
      <c r="K4" s="304">
        <f t="shared" si="0"/>
        <v>2008</v>
      </c>
      <c r="L4" s="304">
        <f t="shared" si="0"/>
        <v>2009</v>
      </c>
      <c r="M4" s="304">
        <f t="shared" si="0"/>
        <v>2010</v>
      </c>
      <c r="N4" s="304">
        <f t="shared" si="0"/>
        <v>2011</v>
      </c>
      <c r="O4" s="304">
        <f t="shared" si="0"/>
        <v>2012</v>
      </c>
      <c r="P4" s="304">
        <f t="shared" si="0"/>
        <v>2013</v>
      </c>
      <c r="Q4" s="304">
        <f t="shared" si="0"/>
        <v>2014</v>
      </c>
      <c r="R4" s="304">
        <f t="shared" si="0"/>
        <v>2015</v>
      </c>
      <c r="S4" s="304">
        <f t="shared" si="0"/>
        <v>2016</v>
      </c>
      <c r="T4" s="304">
        <f t="shared" si="0"/>
        <v>2017</v>
      </c>
      <c r="U4" s="304">
        <f t="shared" si="0"/>
        <v>2018</v>
      </c>
      <c r="V4" s="304">
        <f t="shared" si="0"/>
        <v>2019</v>
      </c>
      <c r="W4" s="304">
        <f t="shared" si="0"/>
        <v>2020</v>
      </c>
      <c r="X4" s="304">
        <f t="shared" si="0"/>
        <v>2021</v>
      </c>
      <c r="Y4" s="304">
        <f t="shared" si="0"/>
        <v>2022</v>
      </c>
      <c r="Z4" s="304">
        <f t="shared" si="0"/>
        <v>2023</v>
      </c>
      <c r="AA4" s="304">
        <f t="shared" si="0"/>
        <v>2024</v>
      </c>
      <c r="AB4" s="304">
        <f t="shared" si="0"/>
        <v>2025</v>
      </c>
      <c r="AC4" s="4"/>
      <c r="AD4" s="54">
        <v>2000</v>
      </c>
      <c r="AE4" s="304">
        <f>1+AD4</f>
        <v>2001</v>
      </c>
      <c r="AF4" s="304">
        <f>1+AE4</f>
        <v>2002</v>
      </c>
      <c r="AG4" s="304">
        <f t="shared" ref="AG4:BB4" si="1">1+AF4</f>
        <v>2003</v>
      </c>
      <c r="AH4" s="304">
        <f t="shared" si="1"/>
        <v>2004</v>
      </c>
      <c r="AI4" s="304">
        <f t="shared" si="1"/>
        <v>2005</v>
      </c>
      <c r="AJ4" s="304">
        <f t="shared" si="1"/>
        <v>2006</v>
      </c>
      <c r="AK4" s="304">
        <f t="shared" si="1"/>
        <v>2007</v>
      </c>
      <c r="AL4" s="304">
        <f t="shared" si="1"/>
        <v>2008</v>
      </c>
      <c r="AM4" s="304">
        <f t="shared" si="1"/>
        <v>2009</v>
      </c>
      <c r="AN4" s="304">
        <f t="shared" si="1"/>
        <v>2010</v>
      </c>
      <c r="AO4" s="304">
        <f t="shared" si="1"/>
        <v>2011</v>
      </c>
      <c r="AP4" s="304">
        <f t="shared" si="1"/>
        <v>2012</v>
      </c>
      <c r="AQ4" s="304">
        <f t="shared" si="1"/>
        <v>2013</v>
      </c>
      <c r="AR4" s="304">
        <f t="shared" si="1"/>
        <v>2014</v>
      </c>
      <c r="AS4" s="304">
        <f t="shared" si="1"/>
        <v>2015</v>
      </c>
      <c r="AT4" s="304">
        <f t="shared" si="1"/>
        <v>2016</v>
      </c>
      <c r="AU4" s="304">
        <f t="shared" si="1"/>
        <v>2017</v>
      </c>
      <c r="AV4" s="304">
        <f t="shared" si="1"/>
        <v>2018</v>
      </c>
      <c r="AW4" s="304">
        <f t="shared" si="1"/>
        <v>2019</v>
      </c>
      <c r="AX4" s="304">
        <f t="shared" si="1"/>
        <v>2020</v>
      </c>
      <c r="AY4" s="304">
        <f t="shared" si="1"/>
        <v>2021</v>
      </c>
      <c r="AZ4" s="304">
        <f t="shared" si="1"/>
        <v>2022</v>
      </c>
      <c r="BA4" s="304">
        <f t="shared" si="1"/>
        <v>2023</v>
      </c>
      <c r="BB4" s="304">
        <f t="shared" si="1"/>
        <v>2024</v>
      </c>
      <c r="BC4" s="305">
        <f>1+BB4</f>
        <v>2025</v>
      </c>
      <c r="BD4" s="279"/>
    </row>
    <row r="5" spans="1:56" ht="20" customHeight="1" thickTop="1" thickBot="1">
      <c r="B5" s="25" t="s">
        <v>15</v>
      </c>
      <c r="C5" s="267">
        <f>1/$A$1*'[1]48Exp'!$B$263</f>
        <v>11.537245769467855</v>
      </c>
      <c r="D5" s="221">
        <f>1/$A$1*'[1]48Exp'!$C$263</f>
        <v>10.412980052698563</v>
      </c>
      <c r="E5" s="221">
        <f>1/$A$1*'[1]48Exp'!D$263</f>
        <v>12.624062437421365</v>
      </c>
      <c r="F5" s="221">
        <f>1/$A$1*'[1]48Exp'!E$263</f>
        <v>13.252812412707112</v>
      </c>
      <c r="G5" s="221">
        <f>1/$A$1*'[1]48Exp'!F$263</f>
        <v>14.273151663924468</v>
      </c>
      <c r="H5" s="221">
        <f>1/$A$1*'[1]48Exp'!G$263</f>
        <v>15.89513507176504</v>
      </c>
      <c r="I5" s="221">
        <f>1/$A$1*'[1]48Exp'!H$263</f>
        <v>16.989645700603141</v>
      </c>
      <c r="J5" s="221">
        <f>1/$A$1*'[1]48Exp'!I$263</f>
        <v>17.995732090033655</v>
      </c>
      <c r="K5" s="221">
        <f>1/$A$1*'[1]48Exp'!J$263</f>
        <v>17.339618158287735</v>
      </c>
      <c r="L5" s="221">
        <f>1/$A$1*'[1]48Exp'!K$263</f>
        <v>15.804065861342554</v>
      </c>
      <c r="M5" s="221">
        <f>1/$A$1*'[1]48Exp'!L$263</f>
        <v>17.757978722779118</v>
      </c>
      <c r="N5" s="221">
        <f>1/$A$1*'[1]48Exp'!M$263</f>
        <v>16.765365681781205</v>
      </c>
      <c r="O5" s="221">
        <f>1/$A$1*'[1]48Exp'!N$263</f>
        <v>16.26433743538297</v>
      </c>
      <c r="P5" s="221">
        <f>1/$A$1*'[1]48Exp'!O$263</f>
        <v>15.968735279894039</v>
      </c>
      <c r="Q5" s="221">
        <f>1/$A$1*'[1]48Exp'!P$263</f>
        <v>16.286551280634836</v>
      </c>
      <c r="R5" s="221">
        <f>1/$A$1*'[1]48Exp'!Q$263</f>
        <v>16.564987260851936</v>
      </c>
      <c r="S5" s="221">
        <f>1/$A$1*'[1]48Exp'!R$263</f>
        <v>16.216019509925193</v>
      </c>
      <c r="T5" s="221">
        <f>1/$A$1*'[1]48Exp'!S$263</f>
        <v>0</v>
      </c>
      <c r="U5" s="221">
        <f>1/$A$1*'[1]48Exp'!T$263</f>
        <v>0</v>
      </c>
      <c r="V5" s="221">
        <f>1/$A$1*'[1]48Exp'!U$263</f>
        <v>0</v>
      </c>
      <c r="W5" s="221">
        <f>1/$A$1*'[1]48Exp'!V$263</f>
        <v>0</v>
      </c>
      <c r="X5" s="221">
        <f>1/$A$1*'[1]48Exp'!W$263</f>
        <v>0</v>
      </c>
      <c r="Y5" s="221">
        <f>1/$A$1*'[1]48Exp'!X$263</f>
        <v>0</v>
      </c>
      <c r="Z5" s="221">
        <f>1/$A$1*'[1]48Exp'!Y$263</f>
        <v>0</v>
      </c>
      <c r="AA5" s="221">
        <f>1/$A$1*'[1]48Exp'!Z$263</f>
        <v>0</v>
      </c>
      <c r="AB5" s="221">
        <f>1/$A$1*'[1]48Exp'!AA$263</f>
        <v>0</v>
      </c>
      <c r="AC5" s="4"/>
      <c r="AD5" s="267">
        <f>1/1000*'[1]48Exp'!$AB$263</f>
        <v>12.662927154283446</v>
      </c>
      <c r="AE5" s="221">
        <f>1/1000*'[1]48Exp'!$AC$263</f>
        <v>12.144845667152403</v>
      </c>
      <c r="AF5" s="221">
        <f>1/1000*'[1]48Exp'!AD$263</f>
        <v>13.399760752694396</v>
      </c>
      <c r="AG5" s="221">
        <f>1/1000*'[1]48Exp'!AE$263</f>
        <v>15.93881617926079</v>
      </c>
      <c r="AH5" s="221">
        <f>1/1000*'[1]48Exp'!AF$263</f>
        <v>18.335867975247194</v>
      </c>
      <c r="AI5" s="221">
        <f>1/1000*'[1]48Exp'!AG$263</f>
        <v>19.882404906292489</v>
      </c>
      <c r="AJ5" s="221">
        <f>1/1000*'[1]48Exp'!AH$263</f>
        <v>21.754786041574409</v>
      </c>
      <c r="AK5" s="221">
        <f>1/1000*'[1]48Exp'!AI$263</f>
        <v>25.230447072094009</v>
      </c>
      <c r="AL5" s="221">
        <f>1/1000*'[1]48Exp'!AJ$263</f>
        <v>26.501107479146814</v>
      </c>
      <c r="AM5" s="221">
        <f>1/1000*'[1]48Exp'!AK$263</f>
        <v>22.291953811098395</v>
      </c>
      <c r="AN5" s="221">
        <f>1/1000*'[1]48Exp'!AL$263</f>
        <v>24.068441035987203</v>
      </c>
      <c r="AO5" s="221">
        <f>1/1000*'[1]48Exp'!AM$263</f>
        <v>25.789659573072004</v>
      </c>
      <c r="AP5" s="221">
        <f>1/1000*'[1]48Exp'!AN$263</f>
        <v>21.63177666402721</v>
      </c>
      <c r="AQ5" s="221">
        <f>1/1000*'[1]48Exp'!AO$263</f>
        <v>22.1872674901593</v>
      </c>
      <c r="AR5" s="221">
        <f>1/1000*'[1]48Exp'!AP$263</f>
        <v>22.332564830287009</v>
      </c>
      <c r="AS5" s="221">
        <f>1/1000*'[1]48Exp'!AQ$263</f>
        <v>19.030080059515008</v>
      </c>
      <c r="AT5" s="221">
        <f>1/1000*'[1]48Exp'!AR$263</f>
        <v>18.838934215496099</v>
      </c>
      <c r="AU5" s="221">
        <f>1/1000*'[1]48Exp'!AS$263</f>
        <v>19.667972739987004</v>
      </c>
      <c r="AV5" s="221">
        <f>1/1000*'[1]48Exp'!AT$263</f>
        <v>21.587437264405995</v>
      </c>
      <c r="AW5" s="221">
        <f>1/1000*'[1]48Exp'!AU$263</f>
        <v>0</v>
      </c>
      <c r="AX5" s="221">
        <f>1/1000*'[1]48Exp'!AV$263</f>
        <v>0</v>
      </c>
      <c r="AY5" s="221">
        <f>1/1000*'[1]48Exp'!AW$263</f>
        <v>0</v>
      </c>
      <c r="AZ5" s="221">
        <f>1/1000*'[1]48Exp'!AX$263</f>
        <v>0</v>
      </c>
      <c r="BA5" s="221">
        <f>1/1000*'[1]48Exp'!AY$263</f>
        <v>0</v>
      </c>
      <c r="BB5" s="221">
        <f>1/1000*'[1]48Exp'!AZ$263</f>
        <v>0</v>
      </c>
      <c r="BC5" s="330">
        <f>1/1000*'[1]48Exp'!BA$263</f>
        <v>0</v>
      </c>
      <c r="BD5" s="279"/>
    </row>
    <row r="6" spans="1:56" ht="17.149999999999999" customHeight="1" thickTop="1">
      <c r="B6" s="48" t="s">
        <v>20</v>
      </c>
      <c r="C6" s="207">
        <f>1/$A$1*'[1]48Exp'!$B$266</f>
        <v>0.11403012233235929</v>
      </c>
      <c r="D6" s="28">
        <f>1/$A$1*'[1]48Exp'!$C$266</f>
        <v>0.14569146129163058</v>
      </c>
      <c r="E6" s="28">
        <f>1/$A$1*'[1]48Exp'!D$266</f>
        <v>0.20055824130714278</v>
      </c>
      <c r="F6" s="28">
        <f>1/$A$1*'[1]48Exp'!E$266</f>
        <v>0.20403077560714281</v>
      </c>
      <c r="G6" s="28">
        <f>1/$A$1*'[1]48Exp'!F$266</f>
        <v>0.2376644723047619</v>
      </c>
      <c r="H6" s="28">
        <f>1/$A$1*'[1]48Exp'!G$266</f>
        <v>0.26139740681255413</v>
      </c>
      <c r="I6" s="28">
        <f>1/$A$1*'[1]48Exp'!H$266</f>
        <v>0.28185597565555548</v>
      </c>
      <c r="J6" s="28">
        <f>1/$A$1*'[1]48Exp'!I$266</f>
        <v>0.2645780139717171</v>
      </c>
      <c r="K6" s="28">
        <f>1/$A$1*'[1]48Exp'!J$266</f>
        <v>0.29641965521111113</v>
      </c>
      <c r="L6" s="28">
        <f>1/$A$1*'[1]48Exp'!K$266</f>
        <v>0.21761288986404648</v>
      </c>
      <c r="M6" s="28">
        <f>1/$A$1*'[1]48Exp'!L$266</f>
        <v>0.27292502762857146</v>
      </c>
      <c r="N6" s="28">
        <f>1/$A$1*'[1]48Exp'!M$266</f>
        <v>0.21256096652499998</v>
      </c>
      <c r="O6" s="28">
        <f>1/$A$1*'[1]48Exp'!N$266</f>
        <v>0.29005142081143576</v>
      </c>
      <c r="P6" s="28">
        <f>1/$A$1*'[1]48Exp'!O$266</f>
        <v>0.24497951828467635</v>
      </c>
      <c r="Q6" s="28">
        <f>1/$A$1*'[1]48Exp'!P$266</f>
        <v>0.26983521862002252</v>
      </c>
      <c r="R6" s="28">
        <f>1/$A$1*'[1]48Exp'!Q$266</f>
        <v>0.27185009503006535</v>
      </c>
      <c r="S6" s="28">
        <f>1/$A$1*'[1]48Exp'!R$266</f>
        <v>0.25728051362983195</v>
      </c>
      <c r="T6" s="28">
        <f>1/$A$1*'[1]48Exp'!S$266</f>
        <v>0</v>
      </c>
      <c r="U6" s="28">
        <f>1/$A$1*'[1]48Exp'!T$266</f>
        <v>0</v>
      </c>
      <c r="V6" s="28">
        <f>1/$A$1*'[1]48Exp'!U$266</f>
        <v>0</v>
      </c>
      <c r="W6" s="28">
        <f>1/$A$1*'[1]48Exp'!V$266</f>
        <v>0</v>
      </c>
      <c r="X6" s="28">
        <f>1/$A$1*'[1]48Exp'!W$266</f>
        <v>0</v>
      </c>
      <c r="Y6" s="28">
        <f>1/$A$1*'[1]48Exp'!X$266</f>
        <v>0</v>
      </c>
      <c r="Z6" s="28">
        <f>1/$A$1*'[1]48Exp'!Y$266</f>
        <v>0</v>
      </c>
      <c r="AA6" s="28">
        <f>1/$A$1*'[1]48Exp'!Z$266</f>
        <v>0</v>
      </c>
      <c r="AB6" s="28">
        <f>1/$A$1*'[1]48Exp'!AA$266</f>
        <v>0</v>
      </c>
      <c r="AC6" s="4"/>
      <c r="AD6" s="207">
        <f>1/1000*'[1]48Exp'!$AB$266</f>
        <v>0.15694316753526602</v>
      </c>
      <c r="AE6" s="28">
        <f>1/1000*'[1]48Exp'!$AC$266</f>
        <v>0.16623853325519999</v>
      </c>
      <c r="AF6" s="28">
        <f>1/1000*'[1]48Exp'!AD$266</f>
        <v>0.20278574879039996</v>
      </c>
      <c r="AG6" s="28">
        <f>1/1000*'[1]48Exp'!AE$266</f>
        <v>0.21869497065919996</v>
      </c>
      <c r="AH6" s="28">
        <f>1/1000*'[1]48Exp'!AF$266</f>
        <v>0.26904336734100004</v>
      </c>
      <c r="AI6" s="28">
        <f>1/1000*'[1]48Exp'!AG$266</f>
        <v>0.30102204037620001</v>
      </c>
      <c r="AJ6" s="28">
        <f>1/1000*'[1]48Exp'!AH$266</f>
        <v>0.36359774790560001</v>
      </c>
      <c r="AK6" s="28">
        <f>1/1000*'[1]48Exp'!AI$266</f>
        <v>0.39737112045649997</v>
      </c>
      <c r="AL6" s="28">
        <f>1/1000*'[1]48Exp'!AJ$266</f>
        <v>0.44389847394159998</v>
      </c>
      <c r="AM6" s="28">
        <f>1/1000*'[1]48Exp'!AK$266</f>
        <v>0.3659423906732</v>
      </c>
      <c r="AN6" s="28">
        <f>1/1000*'[1]48Exp'!AL$266</f>
        <v>0.40565089925190001</v>
      </c>
      <c r="AO6" s="28">
        <f>1/1000*'[1]48Exp'!AM$266</f>
        <v>0.42339026620799997</v>
      </c>
      <c r="AP6" s="28">
        <f>1/1000*'[1]48Exp'!AN$266</f>
        <v>0.43932017194559991</v>
      </c>
      <c r="AQ6" s="28">
        <f>1/1000*'[1]48Exp'!AO$266</f>
        <v>0.41157512607329999</v>
      </c>
      <c r="AR6" s="28">
        <f>1/1000*'[1]48Exp'!AP$266</f>
        <v>0.39209621608199996</v>
      </c>
      <c r="AS6" s="28">
        <f>1/1000*'[1]48Exp'!AQ$266</f>
        <v>0.34806906475599991</v>
      </c>
      <c r="AT6" s="28">
        <f>1/1000*'[1]48Exp'!AR$266</f>
        <v>0.32487080431059995</v>
      </c>
      <c r="AU6" s="28">
        <f>1/1000*'[1]48Exp'!AS$266</f>
        <v>0.35113501578869993</v>
      </c>
      <c r="AV6" s="28">
        <f>1/1000*'[1]48Exp'!AT$266</f>
        <v>0.43274331083299999</v>
      </c>
      <c r="AW6" s="28">
        <f>1/1000*'[1]48Exp'!AU$266</f>
        <v>0</v>
      </c>
      <c r="AX6" s="28">
        <f>1/1000*'[1]48Exp'!AV$266</f>
        <v>0</v>
      </c>
      <c r="AY6" s="28">
        <f>1/1000*'[1]48Exp'!AW$266</f>
        <v>0</v>
      </c>
      <c r="AZ6" s="28">
        <f>1/1000*'[1]48Exp'!AX$266</f>
        <v>0</v>
      </c>
      <c r="BA6" s="28">
        <f>1/1000*'[1]48Exp'!AY$266</f>
        <v>0</v>
      </c>
      <c r="BB6" s="28">
        <f>1/1000*'[1]48Exp'!AZ$266</f>
        <v>0</v>
      </c>
      <c r="BC6" s="33">
        <f>1/1000*'[1]48Exp'!BA$266</f>
        <v>0</v>
      </c>
      <c r="BD6" s="279"/>
    </row>
    <row r="7" spans="1:56">
      <c r="B7" s="5" t="s">
        <v>187</v>
      </c>
      <c r="C7" s="20">
        <f>1/$A$1*'[1]48Exp'!$B$6</f>
        <v>8.341958857142855E-3</v>
      </c>
      <c r="D7" s="12">
        <f>1/$A$1*'[1]48Exp'!$C$6</f>
        <v>1.4360517805555553E-2</v>
      </c>
      <c r="E7" s="12">
        <f>1/$A$1*'[1]48Exp'!D$6</f>
        <v>2.6804699999999997E-2</v>
      </c>
      <c r="F7" s="12">
        <f>1/$A$1*'[1]48Exp'!E$6</f>
        <v>1.9894220399999999E-2</v>
      </c>
      <c r="G7" s="12">
        <f>1/$A$1*'[1]48Exp'!F$6</f>
        <v>1.8474683800000002E-2</v>
      </c>
      <c r="H7" s="12">
        <f>1/$A$1*'[1]48Exp'!G$6</f>
        <v>1.5178725666666665E-2</v>
      </c>
      <c r="I7" s="12">
        <f>1/$A$1*'[1]48Exp'!H$6</f>
        <v>2.5636981422222219E-2</v>
      </c>
      <c r="J7" s="12">
        <f>1/$A$1*'[1]48Exp'!I$6</f>
        <v>2.863480941666666E-2</v>
      </c>
      <c r="K7" s="12">
        <f>1/$A$1*'[1]48Exp'!J$6</f>
        <v>2.5608064809523805E-2</v>
      </c>
      <c r="L7" s="12">
        <f>1/$A$1*'[1]48Exp'!K$6</f>
        <v>1.3074508153535358E-2</v>
      </c>
      <c r="M7" s="12">
        <f>1/$A$1*'[1]48Exp'!L$6</f>
        <v>1.7859718207142862E-2</v>
      </c>
      <c r="N7" s="12">
        <f>1/$A$1*'[1]48Exp'!M$6</f>
        <v>2.2213995124999997E-2</v>
      </c>
      <c r="O7" s="12">
        <f>1/$A$1*'[1]48Exp'!N$6</f>
        <v>2.4351267698015863E-2</v>
      </c>
      <c r="P7" s="12">
        <f>1/$A$1*'[1]48Exp'!O$6</f>
        <v>1.8606018611111112E-2</v>
      </c>
      <c r="Q7" s="12">
        <f>1/$A$1*'[1]48Exp'!P$6</f>
        <v>2.1521108847041844E-2</v>
      </c>
      <c r="R7" s="12">
        <f>1/$A$1*'[1]48Exp'!Q$6</f>
        <v>1.9195496514005601E-2</v>
      </c>
      <c r="S7" s="12">
        <f>1/$A$1*'[1]48Exp'!R$6</f>
        <v>3.1779142044444444E-2</v>
      </c>
      <c r="T7" s="12">
        <f>1/$A$1*'[1]48Exp'!S$6</f>
        <v>0</v>
      </c>
      <c r="U7" s="12">
        <f>1/$A$1*'[1]48Exp'!T$6</f>
        <v>0</v>
      </c>
      <c r="V7" s="12">
        <f>1/$A$1*'[1]48Exp'!U$6</f>
        <v>0</v>
      </c>
      <c r="W7" s="12">
        <f>1/$A$1*'[1]48Exp'!V$6</f>
        <v>0</v>
      </c>
      <c r="X7" s="12">
        <f>1/$A$1*'[1]48Exp'!W$6</f>
        <v>0</v>
      </c>
      <c r="Y7" s="12">
        <f>1/$A$1*'[1]48Exp'!X$6</f>
        <v>0</v>
      </c>
      <c r="Z7" s="12">
        <f>1/$A$1*'[1]48Exp'!Y$6</f>
        <v>0</v>
      </c>
      <c r="AA7" s="12">
        <f>1/$A$1*'[1]48Exp'!Z$6</f>
        <v>0</v>
      </c>
      <c r="AB7" s="12">
        <f>1/$A$1*'[1]48Exp'!AA$6</f>
        <v>0</v>
      </c>
      <c r="AC7" s="4"/>
      <c r="AD7" s="20">
        <f>1/1000*'[1]48Exp'!$AB$6</f>
        <v>1.0010267319306E-2</v>
      </c>
      <c r="AE7" s="12">
        <f>1/1000*'[1]48Exp'!$AC$6</f>
        <v>1.2064105465199999E-2</v>
      </c>
      <c r="AF7" s="12">
        <f>1/1000*'[1]48Exp'!AD$6</f>
        <v>2.01189392544E-2</v>
      </c>
      <c r="AG7" s="12">
        <f>1/1000*'[1]48Exp'!AE$6</f>
        <v>1.4934966636800001E-2</v>
      </c>
      <c r="AH7" s="12">
        <f>1/1000*'[1]48Exp'!AF$6</f>
        <v>1.8922680725899997E-2</v>
      </c>
      <c r="AI7" s="12">
        <f>1/1000*'[1]48Exp'!AG$6</f>
        <v>2.0160473790599997E-2</v>
      </c>
      <c r="AJ7" s="12">
        <f>1/1000*'[1]48Exp'!AH$6</f>
        <v>2.50633455E-2</v>
      </c>
      <c r="AK7" s="12">
        <f>1/1000*'[1]48Exp'!AI$6</f>
        <v>3.6398525667000005E-2</v>
      </c>
      <c r="AL7" s="12">
        <f>1/1000*'[1]48Exp'!AJ$6</f>
        <v>3.4465390242800001E-2</v>
      </c>
      <c r="AM7" s="12">
        <f>1/1000*'[1]48Exp'!AK$6</f>
        <v>2.5346040588000003E-2</v>
      </c>
      <c r="AN7" s="12">
        <f>1/1000*'[1]48Exp'!AL$6</f>
        <v>2.9609968192199999E-2</v>
      </c>
      <c r="AO7" s="12">
        <f>1/1000*'[1]48Exp'!AM$6</f>
        <v>6.8732323248000007E-2</v>
      </c>
      <c r="AP7" s="12">
        <f>1/1000*'[1]48Exp'!AN$6</f>
        <v>4.9409825977599992E-2</v>
      </c>
      <c r="AQ7" s="12">
        <f>1/1000*'[1]48Exp'!AO$6</f>
        <v>3.9225132021299999E-2</v>
      </c>
      <c r="AR7" s="12">
        <f>1/1000*'[1]48Exp'!AP$6</f>
        <v>3.5231102610000002E-2</v>
      </c>
      <c r="AS7" s="12">
        <f>1/1000*'[1]48Exp'!AQ$6</f>
        <v>3.5112994447999993E-2</v>
      </c>
      <c r="AT7" s="12">
        <f>1/1000*'[1]48Exp'!AR$6</f>
        <v>4.0390431219599995E-2</v>
      </c>
      <c r="AU7" s="12">
        <f>1/1000*'[1]48Exp'!AS$6</f>
        <v>3.1742046250199996E-2</v>
      </c>
      <c r="AV7" s="12">
        <f>1/1000*'[1]48Exp'!AT$6</f>
        <v>2.9637692201000002E-2</v>
      </c>
      <c r="AW7" s="12">
        <f>1/1000*'[1]48Exp'!AU$6</f>
        <v>0</v>
      </c>
      <c r="AX7" s="12">
        <f>1/1000*'[1]48Exp'!AV$6</f>
        <v>0</v>
      </c>
      <c r="AY7" s="12">
        <f>1/1000*'[1]48Exp'!AW$6</f>
        <v>0</v>
      </c>
      <c r="AZ7" s="12">
        <f>1/1000*'[1]48Exp'!AX$6</f>
        <v>0</v>
      </c>
      <c r="BA7" s="12">
        <f>1/1000*'[1]48Exp'!AY$6</f>
        <v>0</v>
      </c>
      <c r="BB7" s="12">
        <f>1/1000*'[1]48Exp'!AZ$6</f>
        <v>0</v>
      </c>
      <c r="BC7" s="82">
        <f>1/1000*'[1]48Exp'!BA$6</f>
        <v>0</v>
      </c>
      <c r="BD7" s="331"/>
    </row>
    <row r="8" spans="1:56">
      <c r="B8" s="5" t="s">
        <v>188</v>
      </c>
      <c r="C8" s="20">
        <f>1/$A$1*'[1]48Exp'!$B$75</f>
        <v>1.2346119851190473E-2</v>
      </c>
      <c r="D8" s="12">
        <f>1/$A$1*'[1]48Exp'!$C$75</f>
        <v>3.1783432563492066E-2</v>
      </c>
      <c r="E8" s="12">
        <f>1/$A$1*'[1]48Exp'!D$75</f>
        <v>4.6003182899999995E-2</v>
      </c>
      <c r="F8" s="12">
        <f>1/$A$1*'[1]48Exp'!E$75</f>
        <v>3.7024359949999988E-2</v>
      </c>
      <c r="G8" s="12">
        <f>1/$A$1*'[1]48Exp'!F$75</f>
        <v>5.1685646704761896E-2</v>
      </c>
      <c r="H8" s="12">
        <f>1/$A$1*'[1]48Exp'!G$75</f>
        <v>4.8391948805555557E-2</v>
      </c>
      <c r="I8" s="12">
        <f>1/$A$1*'[1]48Exp'!H$75</f>
        <v>2.6631319977777776E-2</v>
      </c>
      <c r="J8" s="12">
        <f>1/$A$1*'[1]48Exp'!I$75</f>
        <v>3.2246751540404045E-2</v>
      </c>
      <c r="K8" s="12">
        <f>1/$A$1*'[1]48Exp'!J$75</f>
        <v>3.4920470369047614E-2</v>
      </c>
      <c r="L8" s="12">
        <f>1/$A$1*'[1]48Exp'!K$75</f>
        <v>3.5217875384313729E-2</v>
      </c>
      <c r="M8" s="12">
        <f>1/$A$1*'[1]48Exp'!L$75</f>
        <v>5.7558122511111108E-2</v>
      </c>
      <c r="N8" s="12">
        <f>1/$A$1*'[1]48Exp'!M$75</f>
        <v>3.1901870138888899E-2</v>
      </c>
      <c r="O8" s="12">
        <f>1/$A$1*'[1]48Exp'!N$75</f>
        <v>8.0329822363419928E-2</v>
      </c>
      <c r="P8" s="12">
        <f>1/$A$1*'[1]48Exp'!O$75</f>
        <v>6.5183756733333278E-2</v>
      </c>
      <c r="Q8" s="12">
        <f>1/$A$1*'[1]48Exp'!P$75</f>
        <v>6.0901927989105341E-2</v>
      </c>
      <c r="R8" s="12">
        <f>1/$A$1*'[1]48Exp'!Q$75</f>
        <v>5.649325728730157E-2</v>
      </c>
      <c r="S8" s="12">
        <f>1/$A$1*'[1]48Exp'!R$75</f>
        <v>6.0484650580952377E-2</v>
      </c>
      <c r="T8" s="12">
        <f>1/$A$1*'[1]48Exp'!S$75</f>
        <v>0</v>
      </c>
      <c r="U8" s="12">
        <f>1/$A$1*'[1]48Exp'!T$75</f>
        <v>0</v>
      </c>
      <c r="V8" s="12">
        <f>1/$A$1*'[1]48Exp'!U$75</f>
        <v>0</v>
      </c>
      <c r="W8" s="12">
        <f>1/$A$1*'[1]48Exp'!V$75</f>
        <v>0</v>
      </c>
      <c r="X8" s="12">
        <f>1/$A$1*'[1]48Exp'!W$75</f>
        <v>0</v>
      </c>
      <c r="Y8" s="12">
        <f>1/$A$1*'[1]48Exp'!X$75</f>
        <v>0</v>
      </c>
      <c r="Z8" s="12">
        <f>1/$A$1*'[1]48Exp'!Y$75</f>
        <v>0</v>
      </c>
      <c r="AA8" s="12">
        <f>1/$A$1*'[1]48Exp'!Z$75</f>
        <v>0</v>
      </c>
      <c r="AB8" s="12">
        <f>1/$A$1*'[1]48Exp'!AA$75</f>
        <v>0</v>
      </c>
      <c r="AC8" s="13"/>
      <c r="AD8" s="20">
        <f>1/1000*'[1]48Exp'!$AB$75</f>
        <v>1.3596036853982999E-2</v>
      </c>
      <c r="AE8" s="12">
        <f>1/1000*'[1]48Exp'!$AC$75</f>
        <v>1.90926972436E-2</v>
      </c>
      <c r="AF8" s="12">
        <f>1/1000*'[1]48Exp'!AD$75</f>
        <v>2.79885534144E-2</v>
      </c>
      <c r="AG8" s="12">
        <f>1/1000*'[1]48Exp'!AE$75</f>
        <v>2.70020844912E-2</v>
      </c>
      <c r="AH8" s="12">
        <f>1/1000*'[1]48Exp'!AF$75</f>
        <v>4.0590388776699994E-2</v>
      </c>
      <c r="AI8" s="12">
        <f>1/1000*'[1]48Exp'!AG$75</f>
        <v>3.9503226777299998E-2</v>
      </c>
      <c r="AJ8" s="12">
        <f>1/1000*'[1]48Exp'!AH$75</f>
        <v>2.9855090524400003E-2</v>
      </c>
      <c r="AK8" s="12">
        <f>1/1000*'[1]48Exp'!AI$75</f>
        <v>3.6834886014500003E-2</v>
      </c>
      <c r="AL8" s="12">
        <f>1/1000*'[1]48Exp'!AJ$75</f>
        <v>4.2404761288800004E-2</v>
      </c>
      <c r="AM8" s="12">
        <f>1/1000*'[1]48Exp'!AK$75</f>
        <v>3.8032250110799998E-2</v>
      </c>
      <c r="AN8" s="12">
        <f>1/1000*'[1]48Exp'!AL$75</f>
        <v>6.3703577074500001E-2</v>
      </c>
      <c r="AO8" s="12">
        <f>1/1000*'[1]48Exp'!AM$75</f>
        <v>4.6206490655999993E-2</v>
      </c>
      <c r="AP8" s="12">
        <f>1/1000*'[1]48Exp'!AN$75</f>
        <v>7.2603829583999996E-2</v>
      </c>
      <c r="AQ8" s="12">
        <f>1/1000*'[1]48Exp'!AO$75</f>
        <v>7.0623806601300007E-2</v>
      </c>
      <c r="AR8" s="12">
        <f>1/1000*'[1]48Exp'!AP$75</f>
        <v>5.7276209025499993E-2</v>
      </c>
      <c r="AS8" s="12">
        <f>1/1000*'[1]48Exp'!AQ$75</f>
        <v>4.9325792631499991E-2</v>
      </c>
      <c r="AT8" s="12">
        <f>1/1000*'[1]48Exp'!AR$75</f>
        <v>5.2452382505999991E-2</v>
      </c>
      <c r="AU8" s="12">
        <f>1/1000*'[1]48Exp'!AS$75</f>
        <v>6.7472838390100001E-2</v>
      </c>
      <c r="AV8" s="12">
        <f>1/1000*'[1]48Exp'!AT$75</f>
        <v>6.8829647238999994E-2</v>
      </c>
      <c r="AW8" s="12">
        <f>1/1000*'[1]48Exp'!AU$75</f>
        <v>0</v>
      </c>
      <c r="AX8" s="12">
        <f>1/1000*'[1]48Exp'!AV$75</f>
        <v>0</v>
      </c>
      <c r="AY8" s="12">
        <f>1/1000*'[1]48Exp'!AW$75</f>
        <v>0</v>
      </c>
      <c r="AZ8" s="12">
        <f>1/1000*'[1]48Exp'!AX$75</f>
        <v>0</v>
      </c>
      <c r="BA8" s="12">
        <f>1/1000*'[1]48Exp'!AY$75</f>
        <v>0</v>
      </c>
      <c r="BB8" s="12">
        <f>1/1000*'[1]48Exp'!AZ$75</f>
        <v>0</v>
      </c>
      <c r="BC8" s="82">
        <f>1/1000*'[1]48Exp'!BA$75</f>
        <v>0</v>
      </c>
      <c r="BD8" s="331"/>
    </row>
    <row r="9" spans="1:56">
      <c r="B9" s="5" t="s">
        <v>198</v>
      </c>
      <c r="C9" s="20">
        <f>1/$A$1*'[1]48Exp'!$B$119</f>
        <v>4.4635200642857142E-3</v>
      </c>
      <c r="D9" s="12">
        <f>1/$A$1*'[1]48Exp'!$C$119</f>
        <v>4.118020583333333E-3</v>
      </c>
      <c r="E9" s="12">
        <f>1/$A$1*'[1]48Exp'!D$119</f>
        <v>6.2488829999999993E-3</v>
      </c>
      <c r="F9" s="12">
        <f>1/$A$1*'[1]48Exp'!E$119</f>
        <v>1.05432928E-2</v>
      </c>
      <c r="G9" s="12">
        <f>1/$A$1*'[1]48Exp'!F$119</f>
        <v>1.5660049952380951E-2</v>
      </c>
      <c r="H9" s="12">
        <f>1/$A$1*'[1]48Exp'!G$119</f>
        <v>6.4296716888888883E-3</v>
      </c>
      <c r="I9" s="12">
        <f>1/$A$1*'[1]48Exp'!H$119</f>
        <v>7.3864525999999984E-3</v>
      </c>
      <c r="J9" s="12">
        <f>1/$A$1*'[1]48Exp'!I$119</f>
        <v>5.4997424999999982E-3</v>
      </c>
      <c r="K9" s="12">
        <f>1/$A$1*'[1]48Exp'!J$119</f>
        <v>6.9027382499999993E-3</v>
      </c>
      <c r="L9" s="12">
        <f>1/$A$1*'[1]48Exp'!K$119</f>
        <v>7.4679520098039224E-3</v>
      </c>
      <c r="M9" s="12">
        <f>1/$A$1*'[1]48Exp'!L$119</f>
        <v>7.4055825714285728E-3</v>
      </c>
      <c r="N9" s="12">
        <f>1/$A$1*'[1]48Exp'!M$119</f>
        <v>4.7579306388888876E-3</v>
      </c>
      <c r="O9" s="12">
        <f>1/$A$1*'[1]48Exp'!N$119</f>
        <v>1.2028818148268396E-2</v>
      </c>
      <c r="P9" s="12">
        <f>1/$A$1*'[1]48Exp'!O$119</f>
        <v>7.9713836309523774E-3</v>
      </c>
      <c r="Q9" s="12">
        <f>1/$A$1*'[1]48Exp'!P$119</f>
        <v>1.268736821248196E-2</v>
      </c>
      <c r="R9" s="12">
        <f>1/$A$1*'[1]48Exp'!Q$119</f>
        <v>6.1041822793650802E-3</v>
      </c>
      <c r="S9" s="12">
        <f>1/$A$1*'[1]48Exp'!R$119</f>
        <v>7.4705636095238111E-3</v>
      </c>
      <c r="T9" s="12">
        <f>1/$A$1*'[1]48Exp'!S$119</f>
        <v>0</v>
      </c>
      <c r="U9" s="12">
        <f>1/$A$1*'[1]48Exp'!T$119</f>
        <v>0</v>
      </c>
      <c r="V9" s="12">
        <f>1/$A$1*'[1]48Exp'!U$119</f>
        <v>0</v>
      </c>
      <c r="W9" s="12">
        <f>1/$A$1*'[1]48Exp'!V$119</f>
        <v>0</v>
      </c>
      <c r="X9" s="12">
        <f>1/$A$1*'[1]48Exp'!W$119</f>
        <v>0</v>
      </c>
      <c r="Y9" s="12">
        <f>1/$A$1*'[1]48Exp'!X$119</f>
        <v>0</v>
      </c>
      <c r="Z9" s="12">
        <f>1/$A$1*'[1]48Exp'!Y$119</f>
        <v>0</v>
      </c>
      <c r="AA9" s="12">
        <f>1/$A$1*'[1]48Exp'!Z$119</f>
        <v>0</v>
      </c>
      <c r="AB9" s="12">
        <f>1/$A$1*'[1]48Exp'!AA$119</f>
        <v>0</v>
      </c>
      <c r="AC9" s="13"/>
      <c r="AD9" s="20">
        <f>1/1000*'[1]48Exp'!$AB$119</f>
        <v>3.346485420315E-3</v>
      </c>
      <c r="AE9" s="12">
        <f>1/1000*'[1]48Exp'!$AC$119</f>
        <v>3.6945219551999999E-3</v>
      </c>
      <c r="AF9" s="12">
        <f>1/1000*'[1]48Exp'!AD$119</f>
        <v>4.4821685855999998E-3</v>
      </c>
      <c r="AG9" s="12">
        <f>1/1000*'[1]48Exp'!AE$119</f>
        <v>6.1048036E-3</v>
      </c>
      <c r="AH9" s="12">
        <f>1/1000*'[1]48Exp'!AF$119</f>
        <v>9.7033554127999994E-3</v>
      </c>
      <c r="AI9" s="12">
        <f>1/1000*'[1]48Exp'!AG$119</f>
        <v>5.7718153349999995E-3</v>
      </c>
      <c r="AJ9" s="12">
        <f>1/1000*'[1]48Exp'!AH$119</f>
        <v>6.5166380804E-3</v>
      </c>
      <c r="AK9" s="12">
        <f>1/1000*'[1]48Exp'!AI$119</f>
        <v>5.7914027095000006E-3</v>
      </c>
      <c r="AL9" s="12">
        <f>1/1000*'[1]48Exp'!AJ$119</f>
        <v>6.9075489556000005E-3</v>
      </c>
      <c r="AM9" s="12">
        <f>1/1000*'[1]48Exp'!AK$119</f>
        <v>7.082007732799999E-3</v>
      </c>
      <c r="AN9" s="12">
        <f>1/1000*'[1]48Exp'!AL$119</f>
        <v>6.5567451618000006E-3</v>
      </c>
      <c r="AO9" s="12">
        <f>1/1000*'[1]48Exp'!AM$119</f>
        <v>4.9086012480000002E-3</v>
      </c>
      <c r="AP9" s="12">
        <f>1/1000*'[1]48Exp'!AN$119</f>
        <v>8.640529251200001E-3</v>
      </c>
      <c r="AQ9" s="12">
        <f>1/1000*'[1]48Exp'!AO$119</f>
        <v>6.492302633400001E-3</v>
      </c>
      <c r="AR9" s="12">
        <f>1/1000*'[1]48Exp'!AP$119</f>
        <v>1.30051714025E-2</v>
      </c>
      <c r="AS9" s="12">
        <f>1/1000*'[1]48Exp'!AQ$119</f>
        <v>5.3605714399999997E-3</v>
      </c>
      <c r="AT9" s="12">
        <f>1/1000*'[1]48Exp'!AR$119</f>
        <v>6.2371058818999998E-3</v>
      </c>
      <c r="AU9" s="12">
        <f>1/1000*'[1]48Exp'!AS$119</f>
        <v>4.9677201859999994E-3</v>
      </c>
      <c r="AV9" s="12">
        <f>1/1000*'[1]48Exp'!AT$119</f>
        <v>7.441028677E-3</v>
      </c>
      <c r="AW9" s="12">
        <f>1/1000*'[1]48Exp'!AU$119</f>
        <v>0</v>
      </c>
      <c r="AX9" s="12">
        <f>1/1000*'[1]48Exp'!AV$119</f>
        <v>0</v>
      </c>
      <c r="AY9" s="12">
        <f>1/1000*'[1]48Exp'!AW$119</f>
        <v>0</v>
      </c>
      <c r="AZ9" s="12">
        <f>1/1000*'[1]48Exp'!AX$119</f>
        <v>0</v>
      </c>
      <c r="BA9" s="12">
        <f>1/1000*'[1]48Exp'!AY$119</f>
        <v>0</v>
      </c>
      <c r="BB9" s="12">
        <f>1/1000*'[1]48Exp'!AZ$119</f>
        <v>0</v>
      </c>
      <c r="BC9" s="82">
        <f>1/1000*'[1]48Exp'!BA$119</f>
        <v>0</v>
      </c>
      <c r="BD9" s="331"/>
    </row>
    <row r="10" spans="1:56">
      <c r="B10" s="5" t="s">
        <v>109</v>
      </c>
      <c r="C10" s="20">
        <f>1/$A$1*'[1]48Exp'!$B$154</f>
        <v>7.7858972821428533E-3</v>
      </c>
      <c r="D10" s="12">
        <f>1/$A$1*'[1]48Exp'!$C$154</f>
        <v>7.7670055277777759E-3</v>
      </c>
      <c r="E10" s="12">
        <f>1/$A$1*'[1]48Exp'!D$154</f>
        <v>1.2353557476190477E-2</v>
      </c>
      <c r="F10" s="12">
        <f>1/$A$1*'[1]48Exp'!E$154</f>
        <v>1.5489376599999995E-2</v>
      </c>
      <c r="G10" s="12">
        <f>1/$A$1*'[1]48Exp'!F$154</f>
        <v>1.2875547714285715E-2</v>
      </c>
      <c r="H10" s="12">
        <f>1/$A$1*'[1]48Exp'!G$154</f>
        <v>1.3140263749999997E-2</v>
      </c>
      <c r="I10" s="12">
        <f>1/$A$1*'[1]48Exp'!H$154</f>
        <v>1.2931431933333331E-2</v>
      </c>
      <c r="J10" s="12">
        <f>1/$A$1*'[1]48Exp'!I$154</f>
        <v>1.2665374016666665E-2</v>
      </c>
      <c r="K10" s="12">
        <f>1/$A$1*'[1]48Exp'!J$154</f>
        <v>1.2774209582142856E-2</v>
      </c>
      <c r="L10" s="12">
        <f>1/$A$1*'[1]48Exp'!K$154</f>
        <v>1.6267116609090918E-2</v>
      </c>
      <c r="M10" s="12">
        <f>1/$A$1*'[1]48Exp'!L$154</f>
        <v>2.012583559047619E-2</v>
      </c>
      <c r="N10" s="12">
        <f>1/$A$1*'[1]48Exp'!M$154</f>
        <v>2.0085991974999998E-2</v>
      </c>
      <c r="O10" s="12">
        <f>1/$A$1*'[1]48Exp'!N$154</f>
        <v>2.1529817695418476E-2</v>
      </c>
      <c r="P10" s="12">
        <f>1/$A$1*'[1]48Exp'!O$154</f>
        <v>2.0890153523443214E-2</v>
      </c>
      <c r="Q10" s="12">
        <f>1/$A$1*'[1]48Exp'!P$154</f>
        <v>2.9681614257165055E-2</v>
      </c>
      <c r="R10" s="12">
        <f>1/$A$1*'[1]48Exp'!Q$154</f>
        <v>2.970664981269841E-2</v>
      </c>
      <c r="S10" s="12">
        <f>1/$A$1*'[1]48Exp'!R$154</f>
        <v>2.3010461319047631E-2</v>
      </c>
      <c r="T10" s="12">
        <f>1/$A$1*'[1]48Exp'!S$154</f>
        <v>0</v>
      </c>
      <c r="U10" s="12">
        <f>1/$A$1*'[1]48Exp'!T$154</f>
        <v>0</v>
      </c>
      <c r="V10" s="12">
        <f>1/$A$1*'[1]48Exp'!U$154</f>
        <v>0</v>
      </c>
      <c r="W10" s="12">
        <f>1/$A$1*'[1]48Exp'!V$154</f>
        <v>0</v>
      </c>
      <c r="X10" s="12">
        <f>1/$A$1*'[1]48Exp'!W$154</f>
        <v>0</v>
      </c>
      <c r="Y10" s="12">
        <f>1/$A$1*'[1]48Exp'!X$154</f>
        <v>0</v>
      </c>
      <c r="Z10" s="12">
        <f>1/$A$1*'[1]48Exp'!Y$154</f>
        <v>0</v>
      </c>
      <c r="AA10" s="12">
        <f>1/$A$1*'[1]48Exp'!Z$154</f>
        <v>0</v>
      </c>
      <c r="AB10" s="12">
        <f>1/$A$1*'[1]48Exp'!AA$154</f>
        <v>0</v>
      </c>
      <c r="AC10" s="13"/>
      <c r="AD10" s="20">
        <f>1/1000*'[1]48Exp'!$AB$154</f>
        <v>9.7617258318449997E-3</v>
      </c>
      <c r="AE10" s="12">
        <f>1/1000*'[1]48Exp'!$AC$154</f>
        <v>1.05688537984E-2</v>
      </c>
      <c r="AF10" s="12">
        <f>1/1000*'[1]48Exp'!AD$154</f>
        <v>1.53848921424E-2</v>
      </c>
      <c r="AG10" s="12">
        <f>1/1000*'[1]48Exp'!AE$154</f>
        <v>1.55802936128E-2</v>
      </c>
      <c r="AH10" s="12">
        <f>1/1000*'[1]48Exp'!AF$154</f>
        <v>1.6296587655599999E-2</v>
      </c>
      <c r="AI10" s="12">
        <f>1/1000*'[1]48Exp'!AG$154</f>
        <v>1.95380741985E-2</v>
      </c>
      <c r="AJ10" s="12">
        <f>1/1000*'[1]48Exp'!AH$154</f>
        <v>2.03066379936E-2</v>
      </c>
      <c r="AK10" s="12">
        <f>1/1000*'[1]48Exp'!AI$154</f>
        <v>2.2456364753500001E-2</v>
      </c>
      <c r="AL10" s="12">
        <f>1/1000*'[1]48Exp'!AJ$154</f>
        <v>2.12133939948E-2</v>
      </c>
      <c r="AM10" s="12">
        <f>1/1000*'[1]48Exp'!AK$154</f>
        <v>2.17496031852E-2</v>
      </c>
      <c r="AN10" s="12">
        <f>1/1000*'[1]48Exp'!AL$154</f>
        <v>2.55403953144E-2</v>
      </c>
      <c r="AO10" s="12">
        <f>1/1000*'[1]48Exp'!AM$154</f>
        <v>2.8512896975999999E-2</v>
      </c>
      <c r="AP10" s="12">
        <f>1/1000*'[1]48Exp'!AN$154</f>
        <v>2.4342518446399997E-2</v>
      </c>
      <c r="AQ10" s="12">
        <f>1/1000*'[1]48Exp'!AO$154</f>
        <v>2.5074282301500002E-2</v>
      </c>
      <c r="AR10" s="12">
        <f>1/1000*'[1]48Exp'!AP$154</f>
        <v>3.2013155441499998E-2</v>
      </c>
      <c r="AS10" s="12">
        <f>1/1000*'[1]48Exp'!AQ$154</f>
        <v>2.8067115807499998E-2</v>
      </c>
      <c r="AT10" s="12">
        <f>1/1000*'[1]48Exp'!AR$154</f>
        <v>2.4853289900200002E-2</v>
      </c>
      <c r="AU10" s="12">
        <f>1/1000*'[1]48Exp'!AS$154</f>
        <v>2.4123919948700001E-2</v>
      </c>
      <c r="AV10" s="12">
        <f>1/1000*'[1]48Exp'!AT$154</f>
        <v>4.6470173417000007E-2</v>
      </c>
      <c r="AW10" s="12">
        <f>1/1000*'[1]48Exp'!AU$154</f>
        <v>0</v>
      </c>
      <c r="AX10" s="12">
        <f>1/1000*'[1]48Exp'!AV$154</f>
        <v>0</v>
      </c>
      <c r="AY10" s="12">
        <f>1/1000*'[1]48Exp'!AW$154</f>
        <v>0</v>
      </c>
      <c r="AZ10" s="12">
        <f>1/1000*'[1]48Exp'!AX$154</f>
        <v>0</v>
      </c>
      <c r="BA10" s="12">
        <f>1/1000*'[1]48Exp'!AY$154</f>
        <v>0</v>
      </c>
      <c r="BB10" s="12">
        <f>1/1000*'[1]48Exp'!AZ$154</f>
        <v>0</v>
      </c>
      <c r="BC10" s="82">
        <f>1/1000*'[1]48Exp'!BA$154</f>
        <v>0</v>
      </c>
      <c r="BD10" s="331"/>
    </row>
    <row r="11" spans="1:56">
      <c r="B11" s="5" t="s">
        <v>199</v>
      </c>
      <c r="C11" s="20">
        <f>1/$A$1*'[1]48Exp'!$B$166</f>
        <v>1.9395426166666663E-2</v>
      </c>
      <c r="D11" s="12">
        <f>1/$A$1*'[1]48Exp'!$C$166</f>
        <v>2.5552883499999998E-2</v>
      </c>
      <c r="E11" s="12">
        <f>1/$A$1*'[1]48Exp'!D$166</f>
        <v>3.2123532742857133E-2</v>
      </c>
      <c r="F11" s="12">
        <f>1/$A$1*'[1]48Exp'!E$166</f>
        <v>3.67423765E-2</v>
      </c>
      <c r="G11" s="12">
        <f>1/$A$1*'[1]48Exp'!F$166</f>
        <v>4.5793923799999997E-2</v>
      </c>
      <c r="H11" s="12">
        <f>1/$A$1*'[1]48Exp'!G$166</f>
        <v>5.619328972222222E-2</v>
      </c>
      <c r="I11" s="12">
        <f>1/$A$1*'[1]48Exp'!H$166</f>
        <v>4.4537331999999999E-2</v>
      </c>
      <c r="J11" s="12">
        <f>1/$A$1*'[1]48Exp'!I$166</f>
        <v>3.3977683500000001E-2</v>
      </c>
      <c r="K11" s="12">
        <f>1/$A$1*'[1]48Exp'!J$166</f>
        <v>6.1605785714285724E-2</v>
      </c>
      <c r="L11" s="12">
        <f>1/$A$1*'[1]48Exp'!K$166</f>
        <v>3.2279485188888887E-2</v>
      </c>
      <c r="M11" s="12">
        <f>1/$A$1*'[1]48Exp'!L$166</f>
        <v>2.711350140238095E-2</v>
      </c>
      <c r="N11" s="12">
        <f>1/$A$1*'[1]48Exp'!M$166</f>
        <v>1.447929383611111E-2</v>
      </c>
      <c r="O11" s="12">
        <f>1/$A$1*'[1]48Exp'!N$166</f>
        <v>1.7102550414285701E-2</v>
      </c>
      <c r="P11" s="12">
        <f>1/$A$1*'[1]48Exp'!O$166</f>
        <v>1.46638804202381E-2</v>
      </c>
      <c r="Q11" s="12">
        <f>1/$A$1*'[1]48Exp'!P$166</f>
        <v>1.0505127492063488E-2</v>
      </c>
      <c r="R11" s="12">
        <f>1/$A$1*'[1]48Exp'!Q$166</f>
        <v>7.3910860206349242E-3</v>
      </c>
      <c r="S11" s="12">
        <f>1/$A$1*'[1]48Exp'!R$166</f>
        <v>5.9859128303921564E-3</v>
      </c>
      <c r="T11" s="12">
        <f>1/$A$1*'[1]48Exp'!S$166</f>
        <v>0</v>
      </c>
      <c r="U11" s="12">
        <f>1/$A$1*'[1]48Exp'!T$166</f>
        <v>0</v>
      </c>
      <c r="V11" s="12">
        <f>1/$A$1*'[1]48Exp'!U$166</f>
        <v>0</v>
      </c>
      <c r="W11" s="12">
        <f>1/$A$1*'[1]48Exp'!V$166</f>
        <v>0</v>
      </c>
      <c r="X11" s="12">
        <f>1/$A$1*'[1]48Exp'!W$166</f>
        <v>0</v>
      </c>
      <c r="Y11" s="12">
        <f>1/$A$1*'[1]48Exp'!X$166</f>
        <v>0</v>
      </c>
      <c r="Z11" s="12">
        <f>1/$A$1*'[1]48Exp'!Y$166</f>
        <v>0</v>
      </c>
      <c r="AA11" s="12">
        <f>1/$A$1*'[1]48Exp'!Z$166</f>
        <v>0</v>
      </c>
      <c r="AB11" s="12">
        <f>1/$A$1*'[1]48Exp'!AA$166</f>
        <v>0</v>
      </c>
      <c r="AC11" s="13"/>
      <c r="AD11" s="20">
        <f>1/1000*'[1]48Exp'!$AB$166</f>
        <v>1.8142824791547E-2</v>
      </c>
      <c r="AE11" s="12">
        <f>1/1000*'[1]48Exp'!$AC$166</f>
        <v>1.997078289E-2</v>
      </c>
      <c r="AF11" s="12">
        <f>1/1000*'[1]48Exp'!AD$166</f>
        <v>2.0674882080000002E-2</v>
      </c>
      <c r="AG11" s="12">
        <f>1/1000*'[1]48Exp'!AE$166</f>
        <v>2.3802898179199998E-2</v>
      </c>
      <c r="AH11" s="12">
        <f>1/1000*'[1]48Exp'!AF$166</f>
        <v>3.14789518862E-2</v>
      </c>
      <c r="AI11" s="12">
        <f>1/1000*'[1]48Exp'!AG$166</f>
        <v>3.6799185380099998E-2</v>
      </c>
      <c r="AJ11" s="12">
        <f>1/1000*'[1]48Exp'!AH$166</f>
        <v>3.5955924108799997E-2</v>
      </c>
      <c r="AK11" s="12">
        <f>1/1000*'[1]48Exp'!AI$166</f>
        <v>3.3954243028500003E-2</v>
      </c>
      <c r="AL11" s="12">
        <f>1/1000*'[1]48Exp'!AJ$166</f>
        <v>7.054378919599999E-2</v>
      </c>
      <c r="AM11" s="12">
        <f>1/1000*'[1]48Exp'!AK$166</f>
        <v>5.5080511125200009E-2</v>
      </c>
      <c r="AN11" s="12">
        <f>1/1000*'[1]48Exp'!AL$166</f>
        <v>4.5429206913000002E-2</v>
      </c>
      <c r="AO11" s="12">
        <f>1/1000*'[1]48Exp'!AM$166</f>
        <v>3.7275797279999995E-2</v>
      </c>
      <c r="AP11" s="12">
        <f>1/1000*'[1]48Exp'!AN$166</f>
        <v>4.1262269347199995E-2</v>
      </c>
      <c r="AQ11" s="12">
        <f>1/1000*'[1]48Exp'!AO$166</f>
        <v>2.8826960333400001E-2</v>
      </c>
      <c r="AR11" s="12">
        <f>1/1000*'[1]48Exp'!AP$166</f>
        <v>2.1679241501E-2</v>
      </c>
      <c r="AS11" s="12">
        <f>1/1000*'[1]48Exp'!AQ$166</f>
        <v>1.0376731889999999E-2</v>
      </c>
      <c r="AT11" s="12">
        <f>1/1000*'[1]48Exp'!AR$166</f>
        <v>1.02506953956E-2</v>
      </c>
      <c r="AU11" s="12">
        <f>1/1000*'[1]48Exp'!AS$166</f>
        <v>2.1908721720599995E-2</v>
      </c>
      <c r="AV11" s="12">
        <f>1/1000*'[1]48Exp'!AT$166</f>
        <v>1.6272619898999998E-2</v>
      </c>
      <c r="AW11" s="12">
        <f>1/1000*'[1]48Exp'!AU$166</f>
        <v>0</v>
      </c>
      <c r="AX11" s="12">
        <f>1/1000*'[1]48Exp'!AV$166</f>
        <v>0</v>
      </c>
      <c r="AY11" s="12">
        <f>1/1000*'[1]48Exp'!AW$166</f>
        <v>0</v>
      </c>
      <c r="AZ11" s="12">
        <f>1/1000*'[1]48Exp'!AX$166</f>
        <v>0</v>
      </c>
      <c r="BA11" s="12">
        <f>1/1000*'[1]48Exp'!AY$166</f>
        <v>0</v>
      </c>
      <c r="BB11" s="12">
        <f>1/1000*'[1]48Exp'!AZ$166</f>
        <v>0</v>
      </c>
      <c r="BC11" s="82">
        <f>1/1000*'[1]48Exp'!BA$166</f>
        <v>0</v>
      </c>
      <c r="BD11" s="331"/>
    </row>
    <row r="12" spans="1:56">
      <c r="B12" s="5" t="s">
        <v>37</v>
      </c>
      <c r="C12" s="20">
        <f>1/$A$1*'[1]48Exp'!$B$211</f>
        <v>3.8550652772943721E-2</v>
      </c>
      <c r="D12" s="12">
        <f>1/$A$1*'[1]48Exp'!$C$211</f>
        <v>3.0405415361111104E-2</v>
      </c>
      <c r="E12" s="12">
        <f>1/$A$1*'[1]48Exp'!D$211</f>
        <v>3.8660696133333332E-2</v>
      </c>
      <c r="F12" s="12">
        <f>1/$A$1*'[1]48Exp'!E$211</f>
        <v>4.3315877140476196E-2</v>
      </c>
      <c r="G12" s="12">
        <f>1/$A$1*'[1]48Exp'!F$211</f>
        <v>4.9801713785714269E-2</v>
      </c>
      <c r="H12" s="12">
        <f>1/$A$1*'[1]48Exp'!G$211</f>
        <v>7.0604719203030297E-2</v>
      </c>
      <c r="I12" s="12">
        <f>1/$A$1*'[1]48Exp'!H$211</f>
        <v>0.11025578540555551</v>
      </c>
      <c r="J12" s="12">
        <f>1/$A$1*'[1]48Exp'!I$211</f>
        <v>0.1091927692</v>
      </c>
      <c r="K12" s="12">
        <f>1/$A$1*'[1]48Exp'!J$211</f>
        <v>0.10440759502777777</v>
      </c>
      <c r="L12" s="12">
        <f>1/$A$1*'[1]48Exp'!K$211</f>
        <v>6.8506064060947724E-2</v>
      </c>
      <c r="M12" s="12">
        <f>1/$A$1*'[1]48Exp'!L$211</f>
        <v>9.6161380266666666E-2</v>
      </c>
      <c r="N12" s="12">
        <f>1/$A$1*'[1]48Exp'!M$211</f>
        <v>8.2345120147222201E-2</v>
      </c>
      <c r="O12" s="12">
        <f>1/$A$1*'[1]48Exp'!N$211</f>
        <v>8.7732814853535346E-2</v>
      </c>
      <c r="P12" s="12">
        <f>1/$A$1*'[1]48Exp'!O$211</f>
        <v>7.641902557747253E-2</v>
      </c>
      <c r="Q12" s="12">
        <f>1/$A$1*'[1]48Exp'!P$211</f>
        <v>9.1742195624278461E-2</v>
      </c>
      <c r="R12" s="12">
        <f>1/$A$1*'[1]48Exp'!Q$211</f>
        <v>0.11406503095546218</v>
      </c>
      <c r="S12" s="12">
        <f>1/$A$1*'[1]48Exp'!R$211</f>
        <v>9.6872428307376274E-2</v>
      </c>
      <c r="T12" s="12">
        <f>1/$A$1*'[1]48Exp'!S$211</f>
        <v>0</v>
      </c>
      <c r="U12" s="12">
        <f>1/$A$1*'[1]48Exp'!T$211</f>
        <v>0</v>
      </c>
      <c r="V12" s="12">
        <f>1/$A$1*'[1]48Exp'!U$211</f>
        <v>0</v>
      </c>
      <c r="W12" s="12">
        <f>1/$A$1*'[1]48Exp'!V$211</f>
        <v>0</v>
      </c>
      <c r="X12" s="12">
        <f>1/$A$1*'[1]48Exp'!W$211</f>
        <v>0</v>
      </c>
      <c r="Y12" s="12">
        <f>1/$A$1*'[1]48Exp'!X$211</f>
        <v>0</v>
      </c>
      <c r="Z12" s="12">
        <f>1/$A$1*'[1]48Exp'!Y$211</f>
        <v>0</v>
      </c>
      <c r="AA12" s="12">
        <f>1/$A$1*'[1]48Exp'!Z$211</f>
        <v>0</v>
      </c>
      <c r="AB12" s="12">
        <f>1/$A$1*'[1]48Exp'!AA$211</f>
        <v>0</v>
      </c>
      <c r="AC12" s="13"/>
      <c r="AD12" s="20">
        <f>1/1000*'[1]48Exp'!$AB$211</f>
        <v>6.2932657697175001E-2</v>
      </c>
      <c r="AE12" s="12">
        <f>1/1000*'[1]48Exp'!$AC$211</f>
        <v>5.8722310318399994E-2</v>
      </c>
      <c r="AF12" s="12">
        <f>1/1000*'[1]48Exp'!AD$211</f>
        <v>6.6009035856000001E-2</v>
      </c>
      <c r="AG12" s="12">
        <f>1/1000*'[1]48Exp'!AE$211</f>
        <v>7.22868450976E-2</v>
      </c>
      <c r="AH12" s="12">
        <f>1/1000*'[1]48Exp'!AF$211</f>
        <v>8.5087063894000003E-2</v>
      </c>
      <c r="AI12" s="12">
        <f>1/1000*'[1]48Exp'!AG$211</f>
        <v>0.10659323519129998</v>
      </c>
      <c r="AJ12" s="12">
        <f>1/1000*'[1]48Exp'!AH$211</f>
        <v>0.14736130172240003</v>
      </c>
      <c r="AK12" s="12">
        <f>1/1000*'[1]48Exp'!AI$211</f>
        <v>0.17174549577000001</v>
      </c>
      <c r="AL12" s="12">
        <f>1/1000*'[1]48Exp'!AJ$211</f>
        <v>0.16089520969200002</v>
      </c>
      <c r="AM12" s="12">
        <f>1/1000*'[1]48Exp'!AK$211</f>
        <v>0.13955165645520001</v>
      </c>
      <c r="AN12" s="12">
        <f>1/1000*'[1]48Exp'!AL$211</f>
        <v>0.14337031616460003</v>
      </c>
      <c r="AO12" s="12">
        <f>1/1000*'[1]48Exp'!AM$211</f>
        <v>0.14097434203199999</v>
      </c>
      <c r="AP12" s="12">
        <f>1/1000*'[1]48Exp'!AN$211</f>
        <v>0.14631571565599999</v>
      </c>
      <c r="AQ12" s="12">
        <f>1/1000*'[1]48Exp'!AO$211</f>
        <v>0.1498664934618</v>
      </c>
      <c r="AR12" s="12">
        <f>1/1000*'[1]48Exp'!AP$211</f>
        <v>0.1561516362565</v>
      </c>
      <c r="AS12" s="12">
        <f>1/1000*'[1]48Exp'!AQ$211</f>
        <v>0.15068150787899998</v>
      </c>
      <c r="AT12" s="12">
        <f>1/1000*'[1]48Exp'!AR$211</f>
        <v>0.1351481088898</v>
      </c>
      <c r="AU12" s="12">
        <f>1/1000*'[1]48Exp'!AS$211</f>
        <v>0.13283649750799997</v>
      </c>
      <c r="AV12" s="12">
        <f>1/1000*'[1]48Exp'!AT$211</f>
        <v>0.15865248002900001</v>
      </c>
      <c r="AW12" s="12">
        <f>1/1000*'[1]48Exp'!AU$211</f>
        <v>0</v>
      </c>
      <c r="AX12" s="12">
        <f>1/1000*'[1]48Exp'!AV$211</f>
        <v>0</v>
      </c>
      <c r="AY12" s="12">
        <f>1/1000*'[1]48Exp'!AW$211</f>
        <v>0</v>
      </c>
      <c r="AZ12" s="12">
        <f>1/1000*'[1]48Exp'!AX$211</f>
        <v>0</v>
      </c>
      <c r="BA12" s="12">
        <f>1/1000*'[1]48Exp'!AY$211</f>
        <v>0</v>
      </c>
      <c r="BB12" s="12">
        <f>1/1000*'[1]48Exp'!AZ$211</f>
        <v>0</v>
      </c>
      <c r="BC12" s="82">
        <f>1/1000*'[1]48Exp'!BA$211</f>
        <v>0</v>
      </c>
      <c r="BD12" s="331"/>
    </row>
    <row r="13" spans="1:56">
      <c r="B13" s="8" t="s">
        <v>19</v>
      </c>
      <c r="C13" s="314">
        <f t="shared" ref="C13:AB13" si="2">SUM(C6:C6)-SUM(C7:C12)</f>
        <v>2.3146547337987017E-2</v>
      </c>
      <c r="D13" s="315">
        <f t="shared" si="2"/>
        <v>3.1704185950360758E-2</v>
      </c>
      <c r="E13" s="315">
        <f t="shared" si="2"/>
        <v>3.836368905476184E-2</v>
      </c>
      <c r="F13" s="315">
        <f t="shared" si="2"/>
        <v>4.1021272216666627E-2</v>
      </c>
      <c r="G13" s="315">
        <f t="shared" si="2"/>
        <v>4.3372906547619078E-2</v>
      </c>
      <c r="H13" s="315">
        <f t="shared" si="2"/>
        <v>5.1458787976190523E-2</v>
      </c>
      <c r="I13" s="315">
        <f t="shared" si="2"/>
        <v>5.4476672316666641E-2</v>
      </c>
      <c r="J13" s="315">
        <f t="shared" si="2"/>
        <v>4.2360883797979754E-2</v>
      </c>
      <c r="K13" s="315">
        <f t="shared" si="2"/>
        <v>5.0200791458333366E-2</v>
      </c>
      <c r="L13" s="315">
        <f t="shared" si="2"/>
        <v>4.4799888457465936E-2</v>
      </c>
      <c r="M13" s="315">
        <f t="shared" si="2"/>
        <v>4.6700887079365094E-2</v>
      </c>
      <c r="N13" s="315">
        <f t="shared" si="2"/>
        <v>3.6776764663888878E-2</v>
      </c>
      <c r="O13" s="315">
        <f t="shared" si="2"/>
        <v>4.6976329638492048E-2</v>
      </c>
      <c r="P13" s="315">
        <f t="shared" si="2"/>
        <v>4.1245299788125744E-2</v>
      </c>
      <c r="Q13" s="315">
        <f t="shared" si="2"/>
        <v>4.2795876197886384E-2</v>
      </c>
      <c r="R13" s="315">
        <f t="shared" si="2"/>
        <v>3.8894392160597591E-2</v>
      </c>
      <c r="S13" s="315">
        <f t="shared" si="2"/>
        <v>3.1677354938095259E-2</v>
      </c>
      <c r="T13" s="315">
        <f t="shared" si="2"/>
        <v>0</v>
      </c>
      <c r="U13" s="315">
        <f t="shared" si="2"/>
        <v>0</v>
      </c>
      <c r="V13" s="315">
        <f t="shared" si="2"/>
        <v>0</v>
      </c>
      <c r="W13" s="315">
        <f t="shared" si="2"/>
        <v>0</v>
      </c>
      <c r="X13" s="315">
        <f t="shared" si="2"/>
        <v>0</v>
      </c>
      <c r="Y13" s="315">
        <f t="shared" si="2"/>
        <v>0</v>
      </c>
      <c r="Z13" s="315">
        <f t="shared" si="2"/>
        <v>0</v>
      </c>
      <c r="AA13" s="315">
        <f t="shared" si="2"/>
        <v>0</v>
      </c>
      <c r="AB13" s="315">
        <f t="shared" si="2"/>
        <v>0</v>
      </c>
      <c r="AC13" s="13"/>
      <c r="AD13" s="314">
        <f t="shared" ref="AD13:BC13" si="3">SUM(AD6:AD6)-SUM(AD7:AD12)</f>
        <v>3.9153169621095024E-2</v>
      </c>
      <c r="AE13" s="315">
        <f t="shared" si="3"/>
        <v>4.2125261584399998E-2</v>
      </c>
      <c r="AF13" s="315">
        <f t="shared" si="3"/>
        <v>4.8127277457599954E-2</v>
      </c>
      <c r="AG13" s="315">
        <f t="shared" si="3"/>
        <v>5.8983079041599967E-2</v>
      </c>
      <c r="AH13" s="315">
        <f t="shared" si="3"/>
        <v>6.6964338989800032E-2</v>
      </c>
      <c r="AI13" s="315">
        <f t="shared" si="3"/>
        <v>7.2656029703400044E-2</v>
      </c>
      <c r="AJ13" s="315">
        <f t="shared" si="3"/>
        <v>9.8538809976000008E-2</v>
      </c>
      <c r="AK13" s="315">
        <f t="shared" si="3"/>
        <v>9.0190202513499906E-2</v>
      </c>
      <c r="AL13" s="315">
        <f t="shared" si="3"/>
        <v>0.10746838057159991</v>
      </c>
      <c r="AM13" s="315">
        <f t="shared" si="3"/>
        <v>7.9100321475999991E-2</v>
      </c>
      <c r="AN13" s="315">
        <f t="shared" si="3"/>
        <v>9.1440690431400018E-2</v>
      </c>
      <c r="AO13" s="315">
        <f t="shared" si="3"/>
        <v>9.6779814767999961E-2</v>
      </c>
      <c r="AP13" s="315">
        <f t="shared" si="3"/>
        <v>9.6745483683199907E-2</v>
      </c>
      <c r="AQ13" s="315">
        <f t="shared" si="3"/>
        <v>9.1466148720599938E-2</v>
      </c>
      <c r="AR13" s="315">
        <f t="shared" si="3"/>
        <v>7.6739699844999953E-2</v>
      </c>
      <c r="AS13" s="315">
        <f t="shared" si="3"/>
        <v>6.9144350659999965E-2</v>
      </c>
      <c r="AT13" s="315">
        <f t="shared" si="3"/>
        <v>5.5538790517499936E-2</v>
      </c>
      <c r="AU13" s="315">
        <f t="shared" si="3"/>
        <v>6.8083271785099986E-2</v>
      </c>
      <c r="AV13" s="315">
        <f t="shared" si="3"/>
        <v>0.10543966937100002</v>
      </c>
      <c r="AW13" s="315">
        <f t="shared" si="3"/>
        <v>0</v>
      </c>
      <c r="AX13" s="315">
        <f t="shared" si="3"/>
        <v>0</v>
      </c>
      <c r="AY13" s="315">
        <f t="shared" si="3"/>
        <v>0</v>
      </c>
      <c r="AZ13" s="315">
        <f t="shared" si="3"/>
        <v>0</v>
      </c>
      <c r="BA13" s="315">
        <f t="shared" si="3"/>
        <v>0</v>
      </c>
      <c r="BB13" s="315">
        <f t="shared" si="3"/>
        <v>0</v>
      </c>
      <c r="BC13" s="332">
        <f t="shared" si="3"/>
        <v>0</v>
      </c>
      <c r="BD13" s="331"/>
    </row>
    <row r="14" spans="1:56" ht="17.149999999999999" customHeight="1">
      <c r="B14" s="14" t="s">
        <v>96</v>
      </c>
      <c r="C14" s="56">
        <f>1/$A$1*'[1]48Exp'!$B$268</f>
        <v>0.52155391965714282</v>
      </c>
      <c r="D14" s="23">
        <f>1/$A$1*'[1]48Exp'!$C$268</f>
        <v>0.4608766736917409</v>
      </c>
      <c r="E14" s="23">
        <f>1/$A$1*'[1]48Exp'!D$268</f>
        <v>0.57103003137619035</v>
      </c>
      <c r="F14" s="23">
        <f>1/$A$1*'[1]48Exp'!E$268</f>
        <v>0.63527264030238095</v>
      </c>
      <c r="G14" s="23">
        <f>1/$A$1*'[1]48Exp'!F$268</f>
        <v>0.74353756857619013</v>
      </c>
      <c r="H14" s="23">
        <f>1/$A$1*'[1]48Exp'!G$268</f>
        <v>0.71186846378304447</v>
      </c>
      <c r="I14" s="23">
        <f>1/$A$1*'[1]48Exp'!H$268</f>
        <v>0.82182238872222224</v>
      </c>
      <c r="J14" s="23">
        <f>1/$A$1*'[1]48Exp'!I$268</f>
        <v>0.6872985829621211</v>
      </c>
      <c r="K14" s="23">
        <f>1/$A$1*'[1]48Exp'!J$268</f>
        <v>0.62690727970833326</v>
      </c>
      <c r="L14" s="23">
        <f>1/$A$1*'[1]48Exp'!K$268</f>
        <v>0.54674711505708551</v>
      </c>
      <c r="M14" s="23">
        <f>1/$A$1*'[1]48Exp'!L$268</f>
        <v>0.63784333877936517</v>
      </c>
      <c r="N14" s="23">
        <f>1/$A$1*'[1]48Exp'!M$268</f>
        <v>0.62487470925277777</v>
      </c>
      <c r="O14" s="23">
        <f>1/$A$1*'[1]48Exp'!N$268</f>
        <v>0.64035877214606785</v>
      </c>
      <c r="P14" s="23">
        <f>1/$A$1*'[1]48Exp'!O$268</f>
        <v>0.58748448884374238</v>
      </c>
      <c r="Q14" s="23">
        <f>1/$A$1*'[1]48Exp'!P$268</f>
        <v>0.55562635325542187</v>
      </c>
      <c r="R14" s="23">
        <f>1/$A$1*'[1]48Exp'!Q$268</f>
        <v>0.60449136497973854</v>
      </c>
      <c r="S14" s="23">
        <f>1/$A$1*'[1]48Exp'!R$268</f>
        <v>0.43639891336491587</v>
      </c>
      <c r="T14" s="23">
        <f>1/$A$1*'[1]48Exp'!S$268</f>
        <v>0</v>
      </c>
      <c r="U14" s="23">
        <f>1/$A$1*'[1]48Exp'!T$268</f>
        <v>0</v>
      </c>
      <c r="V14" s="23">
        <f>1/$A$1*'[1]48Exp'!U$268</f>
        <v>0</v>
      </c>
      <c r="W14" s="23">
        <f>1/$A$1*'[1]48Exp'!V$268</f>
        <v>0</v>
      </c>
      <c r="X14" s="23">
        <f>1/$A$1*'[1]48Exp'!W$268</f>
        <v>0</v>
      </c>
      <c r="Y14" s="23">
        <f>1/$A$1*'[1]48Exp'!X$268</f>
        <v>0</v>
      </c>
      <c r="Z14" s="23">
        <f>1/$A$1*'[1]48Exp'!Y$268</f>
        <v>0</v>
      </c>
      <c r="AA14" s="23">
        <f>1/$A$1*'[1]48Exp'!Z$268</f>
        <v>0</v>
      </c>
      <c r="AB14" s="23">
        <f>1/$A$1*'[1]48Exp'!AA$268</f>
        <v>0</v>
      </c>
      <c r="AC14" s="13"/>
      <c r="AD14" s="56">
        <f>1/1000*'[1]48Exp'!$AB$268</f>
        <v>0.67854365273712602</v>
      </c>
      <c r="AE14" s="23">
        <f>1/1000*'[1]48Exp'!$AC$268</f>
        <v>0.63673740151399993</v>
      </c>
      <c r="AF14" s="23">
        <f>1/1000*'[1]48Exp'!AD$268</f>
        <v>0.67629403912319996</v>
      </c>
      <c r="AG14" s="23">
        <f>1/1000*'[1]48Exp'!AE$268</f>
        <v>0.80461656916479984</v>
      </c>
      <c r="AH14" s="23">
        <f>1/1000*'[1]48Exp'!AF$268</f>
        <v>0.96284791757139998</v>
      </c>
      <c r="AI14" s="23">
        <f>1/1000*'[1]48Exp'!AG$268</f>
        <v>0.96719271071279989</v>
      </c>
      <c r="AJ14" s="23">
        <f>1/1000*'[1]48Exp'!AH$268</f>
        <v>1.1579316749032</v>
      </c>
      <c r="AK14" s="23">
        <f>1/1000*'[1]48Exp'!AI$268</f>
        <v>1.1395721780610002</v>
      </c>
      <c r="AL14" s="23">
        <f>1/1000*'[1]48Exp'!AJ$268</f>
        <v>1.1575613913112002</v>
      </c>
      <c r="AM14" s="23">
        <f>1/1000*'[1]48Exp'!AK$268</f>
        <v>0.97223512727439998</v>
      </c>
      <c r="AN14" s="23">
        <f>1/1000*'[1]48Exp'!AL$268</f>
        <v>1.0648287235089</v>
      </c>
      <c r="AO14" s="23">
        <f>1/1000*'[1]48Exp'!AM$268</f>
        <v>1.0936063824479998</v>
      </c>
      <c r="AP14" s="23">
        <f>1/1000*'[1]48Exp'!AN$268</f>
        <v>1.0442240920847998</v>
      </c>
      <c r="AQ14" s="23">
        <f>1/1000*'[1]48Exp'!AO$268</f>
        <v>0.94665434974170015</v>
      </c>
      <c r="AR14" s="23">
        <f>1/1000*'[1]48Exp'!AP$268</f>
        <v>0.9265289118965</v>
      </c>
      <c r="AS14" s="23">
        <f>1/1000*'[1]48Exp'!AQ$268</f>
        <v>0.93880811263749997</v>
      </c>
      <c r="AT14" s="23">
        <f>1/1000*'[1]48Exp'!AR$268</f>
        <v>0.81745773402729993</v>
      </c>
      <c r="AU14" s="23">
        <f>1/1000*'[1]48Exp'!AS$268</f>
        <v>0.83323527028169997</v>
      </c>
      <c r="AV14" s="23">
        <f>1/1000*'[1]48Exp'!AT$268</f>
        <v>0.99991173347200002</v>
      </c>
      <c r="AW14" s="23">
        <f>1/1000*'[1]48Exp'!AU$268</f>
        <v>0</v>
      </c>
      <c r="AX14" s="23">
        <f>1/1000*'[1]48Exp'!AV$268</f>
        <v>0</v>
      </c>
      <c r="AY14" s="23">
        <f>1/1000*'[1]48Exp'!AW$268</f>
        <v>0</v>
      </c>
      <c r="AZ14" s="23">
        <f>1/1000*'[1]48Exp'!AX$268</f>
        <v>0</v>
      </c>
      <c r="BA14" s="23">
        <f>1/1000*'[1]48Exp'!AY$268</f>
        <v>0</v>
      </c>
      <c r="BB14" s="23">
        <f>1/1000*'[1]48Exp'!AZ$268</f>
        <v>0</v>
      </c>
      <c r="BC14" s="41">
        <f>1/1000*'[1]48Exp'!BA$268</f>
        <v>0</v>
      </c>
      <c r="BD14" s="318"/>
    </row>
    <row r="15" spans="1:56">
      <c r="B15" s="5" t="s">
        <v>97</v>
      </c>
      <c r="C15" s="20">
        <f>1/$A$1*'[1]48Exp'!$B$39</f>
        <v>5.3306903067857132E-2</v>
      </c>
      <c r="D15" s="12">
        <f>1/$A$1*'[1]48Exp'!$C$39</f>
        <v>4.9921862327777775E-2</v>
      </c>
      <c r="E15" s="12">
        <f>1/$A$1*'[1]48Exp'!D$39</f>
        <v>6.0752913671428571E-2</v>
      </c>
      <c r="F15" s="12">
        <f>1/$A$1*'[1]48Exp'!E$39</f>
        <v>5.9976114716666667E-2</v>
      </c>
      <c r="G15" s="12">
        <f>1/$A$1*'[1]48Exp'!F$39</f>
        <v>7.8307328495238082E-2</v>
      </c>
      <c r="H15" s="12">
        <f>1/$A$1*'[1]48Exp'!G$39</f>
        <v>6.9806703744444434E-2</v>
      </c>
      <c r="I15" s="12">
        <f>1/$A$1*'[1]48Exp'!H$39</f>
        <v>7.8889811688888895E-2</v>
      </c>
      <c r="J15" s="12">
        <f>1/$A$1*'[1]48Exp'!I$39</f>
        <v>4.5804660047979798E-2</v>
      </c>
      <c r="K15" s="12">
        <f>1/$A$1*'[1]48Exp'!J$39</f>
        <v>4.5599145867857134E-2</v>
      </c>
      <c r="L15" s="12">
        <f>1/$A$1*'[1]48Exp'!K$39</f>
        <v>4.5820188166295316E-2</v>
      </c>
      <c r="M15" s="12">
        <f>1/$A$1*'[1]48Exp'!L$39</f>
        <v>5.2459373130952357E-2</v>
      </c>
      <c r="N15" s="12">
        <f>1/$A$1*'[1]48Exp'!M$39</f>
        <v>4.3564265899999982E-2</v>
      </c>
      <c r="O15" s="12">
        <f>1/$A$1*'[1]48Exp'!N$39</f>
        <v>5.4492940936652245E-2</v>
      </c>
      <c r="P15" s="12">
        <f>1/$A$1*'[1]48Exp'!O$39</f>
        <v>4.4900759403571418E-2</v>
      </c>
      <c r="Q15" s="12">
        <f>1/$A$1*'[1]48Exp'!P$39</f>
        <v>4.5597747492712837E-2</v>
      </c>
      <c r="R15" s="12">
        <f>1/$A$1*'[1]48Exp'!Q$39</f>
        <v>5.1306085147992536E-2</v>
      </c>
      <c r="S15" s="12">
        <f>1/$A$1*'[1]48Exp'!R$39</f>
        <v>5.1952835929388409E-2</v>
      </c>
      <c r="T15" s="12">
        <f>1/$A$1*'[1]48Exp'!S$39</f>
        <v>0</v>
      </c>
      <c r="U15" s="12">
        <f>1/$A$1*'[1]48Exp'!T$39</f>
        <v>0</v>
      </c>
      <c r="V15" s="12">
        <f>1/$A$1*'[1]48Exp'!U$39</f>
        <v>0</v>
      </c>
      <c r="W15" s="12">
        <f>1/$A$1*'[1]48Exp'!V$39</f>
        <v>0</v>
      </c>
      <c r="X15" s="12">
        <f>1/$A$1*'[1]48Exp'!W$39</f>
        <v>0</v>
      </c>
      <c r="Y15" s="12">
        <f>1/$A$1*'[1]48Exp'!X$39</f>
        <v>0</v>
      </c>
      <c r="Z15" s="12">
        <f>1/$A$1*'[1]48Exp'!Y$39</f>
        <v>0</v>
      </c>
      <c r="AA15" s="12">
        <f>1/$A$1*'[1]48Exp'!Z$39</f>
        <v>0</v>
      </c>
      <c r="AB15" s="12">
        <f>1/$A$1*'[1]48Exp'!AA$39</f>
        <v>0</v>
      </c>
      <c r="AC15" s="13"/>
      <c r="AD15" s="20">
        <f>1/1000*'[1]48Exp'!$AB$39</f>
        <v>7.2205290730160993E-2</v>
      </c>
      <c r="AE15" s="12">
        <f>1/1000*'[1]48Exp'!$AC$39</f>
        <v>7.1578171859199999E-2</v>
      </c>
      <c r="AF15" s="12">
        <f>1/1000*'[1]48Exp'!AD$39</f>
        <v>7.4947060761600001E-2</v>
      </c>
      <c r="AG15" s="12">
        <f>1/1000*'[1]48Exp'!AE$39</f>
        <v>9.0524336560000002E-2</v>
      </c>
      <c r="AH15" s="12">
        <f>1/1000*'[1]48Exp'!AF$39</f>
        <v>9.7379972814599994E-2</v>
      </c>
      <c r="AI15" s="12">
        <f>1/1000*'[1]48Exp'!AG$39</f>
        <v>9.7521433409400005E-2</v>
      </c>
      <c r="AJ15" s="12">
        <f>1/1000*'[1]48Exp'!AH$39</f>
        <v>0.1141301614516</v>
      </c>
      <c r="AK15" s="12">
        <f>1/1000*'[1]48Exp'!AI$39</f>
        <v>9.0605325592999997E-2</v>
      </c>
      <c r="AL15" s="12">
        <f>1/1000*'[1]48Exp'!AJ$39</f>
        <v>0.10129396364240002</v>
      </c>
      <c r="AM15" s="12">
        <f>1/1000*'[1]48Exp'!AK$39</f>
        <v>8.8749471161999993E-2</v>
      </c>
      <c r="AN15" s="12">
        <f>1/1000*'[1]48Exp'!AL$39</f>
        <v>9.0000019098900014E-2</v>
      </c>
      <c r="AO15" s="12">
        <f>1/1000*'[1]48Exp'!AM$39</f>
        <v>8.5119272975999999E-2</v>
      </c>
      <c r="AP15" s="12">
        <f>1/1000*'[1]48Exp'!AN$39</f>
        <v>7.1075865766399987E-2</v>
      </c>
      <c r="AQ15" s="12">
        <f>1/1000*'[1]48Exp'!AO$39</f>
        <v>7.6363586525100002E-2</v>
      </c>
      <c r="AR15" s="12">
        <f>1/1000*'[1]48Exp'!AP$39</f>
        <v>7.8323259888499988E-2</v>
      </c>
      <c r="AS15" s="12">
        <f>1/1000*'[1]48Exp'!AQ$39</f>
        <v>6.9571084330999997E-2</v>
      </c>
      <c r="AT15" s="10">
        <f>1/1000*'[1]48Exp'!AR$39</f>
        <v>7.3039442929600004E-2</v>
      </c>
      <c r="AU15" s="10">
        <f>1/1000*'[1]48Exp'!AS$39</f>
        <v>7.4590144957899993E-2</v>
      </c>
      <c r="AV15" s="10">
        <f>1/1000*'[1]48Exp'!AT$39</f>
        <v>8.7068799840000002E-2</v>
      </c>
      <c r="AW15" s="10">
        <f>1/1000*'[1]48Exp'!AU$39</f>
        <v>0</v>
      </c>
      <c r="AX15" s="10">
        <f>1/1000*'[1]48Exp'!AV$39</f>
        <v>0</v>
      </c>
      <c r="AY15" s="10">
        <f>1/1000*'[1]48Exp'!AW$39</f>
        <v>0</v>
      </c>
      <c r="AZ15" s="10">
        <f>1/1000*'[1]48Exp'!AX$39</f>
        <v>0</v>
      </c>
      <c r="BA15" s="10">
        <f>1/1000*'[1]48Exp'!AY$39</f>
        <v>0</v>
      </c>
      <c r="BB15" s="10">
        <f>1/1000*'[1]48Exp'!AZ$39</f>
        <v>0</v>
      </c>
      <c r="BC15" s="36">
        <f>1/1000*'[1]48Exp'!BA$39</f>
        <v>0</v>
      </c>
      <c r="BD15" s="318"/>
    </row>
    <row r="16" spans="1:56">
      <c r="B16" s="5" t="s">
        <v>33</v>
      </c>
      <c r="C16" s="20">
        <f>1/$A$1*'[1]48Exp'!$B$147</f>
        <v>1.9378032178571425E-2</v>
      </c>
      <c r="D16" s="12">
        <f>1/$A$1*'[1]48Exp'!$C$147</f>
        <v>2.8078610769191919E-2</v>
      </c>
      <c r="E16" s="12">
        <f>1/$A$1*'[1]48Exp'!D$147</f>
        <v>4.9004995695238099E-2</v>
      </c>
      <c r="F16" s="12">
        <f>1/$A$1*'[1]48Exp'!E$147</f>
        <v>6.9424418085714298E-2</v>
      </c>
      <c r="G16" s="12">
        <f>1/$A$1*'[1]48Exp'!F$147</f>
        <v>6.9308524957142861E-2</v>
      </c>
      <c r="H16" s="12">
        <f>1/$A$1*'[1]48Exp'!G$147</f>
        <v>9.2894636111111095E-2</v>
      </c>
      <c r="I16" s="12">
        <f>1/$A$1*'[1]48Exp'!H$147</f>
        <v>8.7101667477777756E-2</v>
      </c>
      <c r="J16" s="12">
        <f>1/$A$1*'[1]48Exp'!I$147</f>
        <v>8.7228807833333324E-2</v>
      </c>
      <c r="K16" s="12">
        <f>1/$A$1*'[1]48Exp'!J$147</f>
        <v>0.10371536909047618</v>
      </c>
      <c r="L16" s="12">
        <f>1/$A$1*'[1]48Exp'!K$147</f>
        <v>9.4080470042216258E-2</v>
      </c>
      <c r="M16" s="12">
        <f>1/$A$1*'[1]48Exp'!L$147</f>
        <v>7.4171030242857122E-2</v>
      </c>
      <c r="N16" s="12">
        <f>1/$A$1*'[1]48Exp'!M$147</f>
        <v>6.2396836730555558E-2</v>
      </c>
      <c r="O16" s="12">
        <f>1/$A$1*'[1]48Exp'!N$147</f>
        <v>7.0346419793903311E-2</v>
      </c>
      <c r="P16" s="12">
        <f>1/$A$1*'[1]48Exp'!O$147</f>
        <v>7.6722743286721601E-2</v>
      </c>
      <c r="Q16" s="12">
        <f>1/$A$1*'[1]48Exp'!P$147</f>
        <v>8.9461163740873026E-2</v>
      </c>
      <c r="R16" s="12">
        <f>1/$A$1*'[1]48Exp'!Q$147</f>
        <v>8.86152852968254E-2</v>
      </c>
      <c r="S16" s="12">
        <f>1/$A$1*'[1]48Exp'!R$147</f>
        <v>8.129986142997199E-2</v>
      </c>
      <c r="T16" s="12">
        <f>1/$A$1*'[1]48Exp'!S$147</f>
        <v>0</v>
      </c>
      <c r="U16" s="12">
        <f>1/$A$1*'[1]48Exp'!T$147</f>
        <v>0</v>
      </c>
      <c r="V16" s="12">
        <f>1/$A$1*'[1]48Exp'!U$147</f>
        <v>0</v>
      </c>
      <c r="W16" s="12">
        <f>1/$A$1*'[1]48Exp'!V$147</f>
        <v>0</v>
      </c>
      <c r="X16" s="12">
        <f>1/$A$1*'[1]48Exp'!W$147</f>
        <v>0</v>
      </c>
      <c r="Y16" s="12">
        <f>1/$A$1*'[1]48Exp'!X$147</f>
        <v>0</v>
      </c>
      <c r="Z16" s="12">
        <f>1/$A$1*'[1]48Exp'!Y$147</f>
        <v>0</v>
      </c>
      <c r="AA16" s="12">
        <f>1/$A$1*'[1]48Exp'!Z$147</f>
        <v>0</v>
      </c>
      <c r="AB16" s="12">
        <f>1/$A$1*'[1]48Exp'!AA$147</f>
        <v>0</v>
      </c>
      <c r="AC16" s="13"/>
      <c r="AD16" s="20">
        <f>1/1000*'[1]48Exp'!$AB$147</f>
        <v>2.6814799964177998E-2</v>
      </c>
      <c r="AE16" s="12">
        <f>1/1000*'[1]48Exp'!$AC$147</f>
        <v>3.1538656993999999E-2</v>
      </c>
      <c r="AF16" s="12">
        <f>1/1000*'[1]48Exp'!AD$147</f>
        <v>5.3970763953600003E-2</v>
      </c>
      <c r="AG16" s="12">
        <f>1/1000*'[1]48Exp'!AE$147</f>
        <v>7.1276335087999992E-2</v>
      </c>
      <c r="AH16" s="12">
        <f>1/1000*'[1]48Exp'!AF$147</f>
        <v>7.8719156672799995E-2</v>
      </c>
      <c r="AI16" s="12">
        <f>1/1000*'[1]48Exp'!AG$147</f>
        <v>9.7413995421599994E-2</v>
      </c>
      <c r="AJ16" s="12">
        <f>1/1000*'[1]48Exp'!AH$147</f>
        <v>9.8886101402399992E-2</v>
      </c>
      <c r="AK16" s="12">
        <f>1/1000*'[1]48Exp'!AI$147</f>
        <v>0.1017278362525</v>
      </c>
      <c r="AL16" s="12">
        <f>1/1000*'[1]48Exp'!AJ$147</f>
        <v>0.13619499013719999</v>
      </c>
      <c r="AM16" s="12">
        <f>1/1000*'[1]48Exp'!AK$147</f>
        <v>0.1227432257216</v>
      </c>
      <c r="AN16" s="12">
        <f>1/1000*'[1]48Exp'!AL$147</f>
        <v>0.10906496250120001</v>
      </c>
      <c r="AO16" s="12">
        <f>1/1000*'[1]48Exp'!AM$147</f>
        <v>0.10335549192</v>
      </c>
      <c r="AP16" s="12">
        <f>1/1000*'[1]48Exp'!AN$147</f>
        <v>0.11583761425279998</v>
      </c>
      <c r="AQ16" s="12">
        <f>1/1000*'[1]48Exp'!AO$147</f>
        <v>0.13583698559850002</v>
      </c>
      <c r="AR16" s="12">
        <f>1/1000*'[1]48Exp'!AP$147</f>
        <v>0.13680357614499999</v>
      </c>
      <c r="AS16" s="12">
        <f>1/1000*'[1]48Exp'!AQ$147</f>
        <v>0.1265648888665</v>
      </c>
      <c r="AT16" s="10">
        <f>1/1000*'[1]48Exp'!AR$147</f>
        <v>0.12439887458939999</v>
      </c>
      <c r="AU16" s="10">
        <f>1/1000*'[1]48Exp'!AS$147</f>
        <v>0.1331124176954</v>
      </c>
      <c r="AV16" s="10">
        <f>1/1000*'[1]48Exp'!AT$147</f>
        <v>0.189015325126</v>
      </c>
      <c r="AW16" s="10">
        <f>1/1000*'[1]48Exp'!AU$147</f>
        <v>0</v>
      </c>
      <c r="AX16" s="10">
        <f>1/1000*'[1]48Exp'!AV$147</f>
        <v>0</v>
      </c>
      <c r="AY16" s="10">
        <f>1/1000*'[1]48Exp'!AW$147</f>
        <v>0</v>
      </c>
      <c r="AZ16" s="10">
        <f>1/1000*'[1]48Exp'!AX$147</f>
        <v>0</v>
      </c>
      <c r="BA16" s="10">
        <f>1/1000*'[1]48Exp'!AY$147</f>
        <v>0</v>
      </c>
      <c r="BB16" s="10">
        <f>1/1000*'[1]48Exp'!AZ$147</f>
        <v>0</v>
      </c>
      <c r="BC16" s="36">
        <f>1/1000*'[1]48Exp'!BA$147</f>
        <v>0</v>
      </c>
      <c r="BD16" s="318"/>
    </row>
    <row r="17" spans="2:56">
      <c r="B17" s="5" t="s">
        <v>98</v>
      </c>
      <c r="C17" s="20">
        <f>1/$A$1*'[1]48Exp'!$B$247</f>
        <v>0.44886898441071421</v>
      </c>
      <c r="D17" s="12">
        <f>1/$A$1*'[1]48Exp'!$C$247</f>
        <v>0.38287620059477118</v>
      </c>
      <c r="E17" s="12">
        <f>1/$A$1*'[1]48Exp'!D$247</f>
        <v>0.46127212200952372</v>
      </c>
      <c r="F17" s="12">
        <f>1/$A$1*'[1]48Exp'!E$247</f>
        <v>0.5058721075</v>
      </c>
      <c r="G17" s="12">
        <f>1/$A$1*'[1]48Exp'!F$247</f>
        <v>0.5959217151238092</v>
      </c>
      <c r="H17" s="12">
        <f>1/$A$1*'[1]48Exp'!G$247</f>
        <v>0.54916712392748901</v>
      </c>
      <c r="I17" s="12">
        <f>1/$A$1*'[1]48Exp'!H$247</f>
        <v>0.65583090955555556</v>
      </c>
      <c r="J17" s="12">
        <f>1/$A$1*'[1]48Exp'!I$247</f>
        <v>0.554265115080808</v>
      </c>
      <c r="K17" s="12">
        <f>1/$A$1*'[1]48Exp'!J$247</f>
        <v>0.47759276474999995</v>
      </c>
      <c r="L17" s="12">
        <f>1/$A$1*'[1]48Exp'!K$247</f>
        <v>0.40684645684857396</v>
      </c>
      <c r="M17" s="12">
        <f>1/$A$1*'[1]48Exp'!L$247</f>
        <v>0.51121293540555568</v>
      </c>
      <c r="N17" s="12">
        <f>1/$A$1*'[1]48Exp'!M$247</f>
        <v>0.51891360662222219</v>
      </c>
      <c r="O17" s="12">
        <f>1/$A$1*'[1]48Exp'!N$247</f>
        <v>0.51551941141551227</v>
      </c>
      <c r="P17" s="12">
        <f>1/$A$1*'[1]48Exp'!O$247</f>
        <v>0.46586098615344934</v>
      </c>
      <c r="Q17" s="12">
        <f>1/$A$1*'[1]48Exp'!P$247</f>
        <v>0.42056744202183594</v>
      </c>
      <c r="R17" s="12">
        <f>1/$A$1*'[1]48Exp'!Q$247</f>
        <v>0.46456999453492065</v>
      </c>
      <c r="S17" s="12">
        <f>1/$A$1*'[1]48Exp'!R$247</f>
        <v>0.30314621600555552</v>
      </c>
      <c r="T17" s="12">
        <f>1/$A$1*'[1]48Exp'!S$247</f>
        <v>0</v>
      </c>
      <c r="U17" s="12">
        <f>1/$A$1*'[1]48Exp'!T$247</f>
        <v>0</v>
      </c>
      <c r="V17" s="12">
        <f>1/$A$1*'[1]48Exp'!U$247</f>
        <v>0</v>
      </c>
      <c r="W17" s="12">
        <f>1/$A$1*'[1]48Exp'!V$247</f>
        <v>0</v>
      </c>
      <c r="X17" s="12">
        <f>1/$A$1*'[1]48Exp'!W$247</f>
        <v>0</v>
      </c>
      <c r="Y17" s="12">
        <f>1/$A$1*'[1]48Exp'!X$247</f>
        <v>0</v>
      </c>
      <c r="Z17" s="12">
        <f>1/$A$1*'[1]48Exp'!Y$247</f>
        <v>0</v>
      </c>
      <c r="AA17" s="12">
        <f>1/$A$1*'[1]48Exp'!Z$247</f>
        <v>0</v>
      </c>
      <c r="AB17" s="12">
        <f>1/$A$1*'[1]48Exp'!AA$247</f>
        <v>0</v>
      </c>
      <c r="AC17" s="13"/>
      <c r="AD17" s="20">
        <f>1/1000*'[1]48Exp'!$AB$247</f>
        <v>0.5795235620427871</v>
      </c>
      <c r="AE17" s="12">
        <f>1/1000*'[1]48Exp'!$AC$247</f>
        <v>0.53362057266079987</v>
      </c>
      <c r="AF17" s="12">
        <f>1/1000*'[1]48Exp'!AD$247</f>
        <v>0.54737621440799988</v>
      </c>
      <c r="AG17" s="12">
        <f>1/1000*'[1]48Exp'!AE$247</f>
        <v>0.64281589751679991</v>
      </c>
      <c r="AH17" s="12">
        <f>1/1000*'[1]48Exp'!AF$247</f>
        <v>0.78674878808400006</v>
      </c>
      <c r="AI17" s="12">
        <f>1/1000*'[1]48Exp'!AG$247</f>
        <v>0.77225728188179998</v>
      </c>
      <c r="AJ17" s="12">
        <f>1/1000*'[1]48Exp'!AH$247</f>
        <v>0.94491541204920004</v>
      </c>
      <c r="AK17" s="12">
        <f>1/1000*'[1]48Exp'!AI$247</f>
        <v>0.94723901621550011</v>
      </c>
      <c r="AL17" s="12">
        <f>1/1000*'[1]48Exp'!AJ$247</f>
        <v>0.92007243753160006</v>
      </c>
      <c r="AM17" s="12">
        <f>1/1000*'[1]48Exp'!AK$247</f>
        <v>0.76074243039080003</v>
      </c>
      <c r="AN17" s="12">
        <f>1/1000*'[1]48Exp'!AL$247</f>
        <v>0.86576374190880001</v>
      </c>
      <c r="AO17" s="12">
        <f>1/1000*'[1]48Exp'!AM$247</f>
        <v>0.90513161755199989</v>
      </c>
      <c r="AP17" s="12">
        <f>1/1000*'[1]48Exp'!AN$247</f>
        <v>0.85731061206559978</v>
      </c>
      <c r="AQ17" s="12">
        <f>1/1000*'[1]48Exp'!AO$247</f>
        <v>0.73445377761810005</v>
      </c>
      <c r="AR17" s="12">
        <f>1/1000*'[1]48Exp'!AP$247</f>
        <v>0.71140207586299997</v>
      </c>
      <c r="AS17" s="12">
        <f>1/1000*'[1]48Exp'!AQ$247</f>
        <v>0.74267213943999988</v>
      </c>
      <c r="AT17" s="10">
        <f>1/1000*'[1]48Exp'!AR$247</f>
        <v>0.62001941650829995</v>
      </c>
      <c r="AU17" s="10">
        <f>1/1000*'[1]48Exp'!AS$247</f>
        <v>0.62553270762839996</v>
      </c>
      <c r="AV17" s="10">
        <f>1/1000*'[1]48Exp'!AT$247</f>
        <v>0.72382760850600003</v>
      </c>
      <c r="AW17" s="10">
        <f>1/1000*'[1]48Exp'!AU$247</f>
        <v>0</v>
      </c>
      <c r="AX17" s="10">
        <f>1/1000*'[1]48Exp'!AV$247</f>
        <v>0</v>
      </c>
      <c r="AY17" s="10">
        <f>1/1000*'[1]48Exp'!AW$247</f>
        <v>0</v>
      </c>
      <c r="AZ17" s="10">
        <f>1/1000*'[1]48Exp'!AX$247</f>
        <v>0</v>
      </c>
      <c r="BA17" s="10">
        <f>1/1000*'[1]48Exp'!AY$247</f>
        <v>0</v>
      </c>
      <c r="BB17" s="10">
        <f>1/1000*'[1]48Exp'!AZ$247</f>
        <v>0</v>
      </c>
      <c r="BC17" s="36">
        <f>1/1000*'[1]48Exp'!BA$247</f>
        <v>0</v>
      </c>
      <c r="BD17" s="318"/>
    </row>
    <row r="18" spans="2:56" ht="17.149999999999999" customHeight="1">
      <c r="B18" s="9" t="s">
        <v>95</v>
      </c>
      <c r="C18" s="56">
        <f>1/$A$1*'[1]48Exp'!$B$269</f>
        <v>0.15941841846287874</v>
      </c>
      <c r="D18" s="23">
        <f>1/$A$1*'[1]48Exp'!$C$269</f>
        <v>0.12262062128968251</v>
      </c>
      <c r="E18" s="23">
        <f>1/$A$1*'[1]48Exp'!D$269</f>
        <v>0.12185915380476191</v>
      </c>
      <c r="F18" s="23">
        <f>1/$A$1*'[1]48Exp'!E$269</f>
        <v>0.13733831725943224</v>
      </c>
      <c r="G18" s="23">
        <f>1/$A$1*'[1]48Exp'!F$269</f>
        <v>0.16152745543203464</v>
      </c>
      <c r="H18" s="23">
        <f>1/$A$1*'[1]48Exp'!G$269</f>
        <v>0.21143022290277774</v>
      </c>
      <c r="I18" s="23">
        <f>1/$A$1*'[1]48Exp'!H$269</f>
        <v>0.23839700097777772</v>
      </c>
      <c r="J18" s="23">
        <f>1/$A$1*'[1]48Exp'!I$269</f>
        <v>0.27011040824898991</v>
      </c>
      <c r="K18" s="23">
        <f>1/$A$1*'[1]48Exp'!J$269</f>
        <v>0.28631093668095237</v>
      </c>
      <c r="L18" s="23">
        <f>1/$A$1*'[1]48Exp'!K$269</f>
        <v>0.22411972777488123</v>
      </c>
      <c r="M18" s="23">
        <f>1/$A$1*'[1]48Exp'!L$269</f>
        <v>0.3539312344142857</v>
      </c>
      <c r="N18" s="23">
        <f>1/$A$1*'[1]48Exp'!M$269</f>
        <v>0.32565318795833326</v>
      </c>
      <c r="O18" s="23">
        <f>1/$A$1*'[1]48Exp'!N$269</f>
        <v>0.30513549855652961</v>
      </c>
      <c r="P18" s="23">
        <f>1/$A$1*'[1]48Exp'!O$269</f>
        <v>0.30539225844511603</v>
      </c>
      <c r="Q18" s="23">
        <f>1/$A$1*'[1]48Exp'!P$269</f>
        <v>0.24355618434478027</v>
      </c>
      <c r="R18" s="23">
        <f>1/$A$1*'[1]48Exp'!Q$269</f>
        <v>0.22159746628552748</v>
      </c>
      <c r="S18" s="23">
        <f>1/$A$1*'[1]48Exp'!R$269</f>
        <v>0.18620716392222225</v>
      </c>
      <c r="T18" s="23">
        <f>1/$A$1*'[1]48Exp'!S$269</f>
        <v>0</v>
      </c>
      <c r="U18" s="23">
        <f>1/$A$1*'[1]48Exp'!T$269</f>
        <v>0</v>
      </c>
      <c r="V18" s="23">
        <f>1/$A$1*'[1]48Exp'!U$269</f>
        <v>0</v>
      </c>
      <c r="W18" s="23">
        <f>1/$A$1*'[1]48Exp'!V$269</f>
        <v>0</v>
      </c>
      <c r="X18" s="23">
        <f>1/$A$1*'[1]48Exp'!W$269</f>
        <v>0</v>
      </c>
      <c r="Y18" s="23">
        <f>1/$A$1*'[1]48Exp'!X$269</f>
        <v>0</v>
      </c>
      <c r="Z18" s="23">
        <f>1/$A$1*'[1]48Exp'!Y$269</f>
        <v>0</v>
      </c>
      <c r="AA18" s="23">
        <f>1/$A$1*'[1]48Exp'!Z$269</f>
        <v>0</v>
      </c>
      <c r="AB18" s="23">
        <f>1/$A$1*'[1]48Exp'!AA$269</f>
        <v>0</v>
      </c>
      <c r="AC18" s="13"/>
      <c r="AD18" s="56">
        <f>1/1000*'[1]48Exp'!$AB$269</f>
        <v>0.19488336359236499</v>
      </c>
      <c r="AE18" s="23">
        <f>1/1000*'[1]48Exp'!$AC$269</f>
        <v>0.15923214877440003</v>
      </c>
      <c r="AF18" s="23">
        <f>1/1000*'[1]48Exp'!AD$269</f>
        <v>0.14594602781759999</v>
      </c>
      <c r="AG18" s="23">
        <f>1/1000*'[1]48Exp'!AE$269</f>
        <v>0.16608500680799995</v>
      </c>
      <c r="AH18" s="23">
        <f>1/1000*'[1]48Exp'!AF$269</f>
        <v>0.20231874032020003</v>
      </c>
      <c r="AI18" s="23">
        <f>1/1000*'[1]48Exp'!AG$269</f>
        <v>0.23400815844120001</v>
      </c>
      <c r="AJ18" s="23">
        <f>1/1000*'[1]48Exp'!AH$269</f>
        <v>0.26588816002599996</v>
      </c>
      <c r="AK18" s="23">
        <f>1/1000*'[1]48Exp'!AI$269</f>
        <v>0.33669270166749993</v>
      </c>
      <c r="AL18" s="23">
        <f>1/1000*'[1]48Exp'!AJ$269</f>
        <v>0.40544074123719992</v>
      </c>
      <c r="AM18" s="23">
        <f>1/1000*'[1]48Exp'!AK$269</f>
        <v>0.2989324899000001</v>
      </c>
      <c r="AN18" s="23">
        <f>1/1000*'[1]48Exp'!AL$269</f>
        <v>0.45533051512830014</v>
      </c>
      <c r="AO18" s="23">
        <f>1/1000*'[1]48Exp'!AM$269</f>
        <v>0.48610742755199998</v>
      </c>
      <c r="AP18" s="23">
        <f>1/1000*'[1]48Exp'!AN$269</f>
        <v>0.43933784051520008</v>
      </c>
      <c r="AQ18" s="23">
        <f>1/1000*'[1]48Exp'!AO$269</f>
        <v>0.47155425234570009</v>
      </c>
      <c r="AR18" s="23">
        <f>1/1000*'[1]48Exp'!AP$269</f>
        <v>0.38471869555850002</v>
      </c>
      <c r="AS18" s="23">
        <f>1/1000*'[1]48Exp'!AQ$269</f>
        <v>0.28442578928749995</v>
      </c>
      <c r="AT18" s="23">
        <f>1/1000*'[1]48Exp'!AR$269</f>
        <v>0.23831754913719999</v>
      </c>
      <c r="AU18" s="23">
        <f>1/1000*'[1]48Exp'!AS$269</f>
        <v>0.26872558562850002</v>
      </c>
      <c r="AV18" s="23">
        <f>1/1000*'[1]48Exp'!AT$269</f>
        <v>0.29599573300199999</v>
      </c>
      <c r="AW18" s="23">
        <f>1/1000*'[1]48Exp'!AU$269</f>
        <v>0</v>
      </c>
      <c r="AX18" s="23">
        <f>1/1000*'[1]48Exp'!AV$269</f>
        <v>0</v>
      </c>
      <c r="AY18" s="23">
        <f>1/1000*'[1]48Exp'!AW$269</f>
        <v>0</v>
      </c>
      <c r="AZ18" s="23">
        <f>1/1000*'[1]48Exp'!AX$269</f>
        <v>0</v>
      </c>
      <c r="BA18" s="23">
        <f>1/1000*'[1]48Exp'!AY$269</f>
        <v>0</v>
      </c>
      <c r="BB18" s="23">
        <f>1/1000*'[1]48Exp'!AZ$269</f>
        <v>0</v>
      </c>
      <c r="BC18" s="41">
        <f>1/1000*'[1]48Exp'!BA$269</f>
        <v>0</v>
      </c>
      <c r="BD18" s="318"/>
    </row>
    <row r="19" spans="2:56">
      <c r="B19" s="5" t="s">
        <v>74</v>
      </c>
      <c r="C19" s="20">
        <f>1/$A$1*'[1]48Exp'!$B$12</f>
        <v>3.3041030999999978E-2</v>
      </c>
      <c r="D19" s="12">
        <f>1/$A$1*'[1]48Exp'!$C$12</f>
        <v>2.0438607611111111E-2</v>
      </c>
      <c r="E19" s="12">
        <f>1/$A$1*'[1]48Exp'!D$12</f>
        <v>9.1014322190476182E-3</v>
      </c>
      <c r="F19" s="12">
        <f>1/$A$1*'[1]48Exp'!E$12</f>
        <v>2.1879028028571428E-2</v>
      </c>
      <c r="G19" s="12">
        <f>1/$A$1*'[1]48Exp'!F$12</f>
        <v>2.4193801028571424E-2</v>
      </c>
      <c r="H19" s="12">
        <f>1/$A$1*'[1]48Exp'!G$12</f>
        <v>3.3275092861111119E-2</v>
      </c>
      <c r="I19" s="12">
        <f>1/$A$1*'[1]48Exp'!H$12</f>
        <v>3.6722701799999993E-2</v>
      </c>
      <c r="J19" s="12">
        <f>1/$A$1*'[1]48Exp'!I$12</f>
        <v>4.0095357416666665E-2</v>
      </c>
      <c r="K19" s="12">
        <f>1/$A$1*'[1]48Exp'!J$12</f>
        <v>4.2338962083333334E-2</v>
      </c>
      <c r="L19" s="12">
        <f>1/$A$1*'[1]48Exp'!K$12</f>
        <v>2.8130441239646461E-2</v>
      </c>
      <c r="M19" s="12">
        <f>1/$A$1*'[1]48Exp'!L$12</f>
        <v>4.1199528928571434E-2</v>
      </c>
      <c r="N19" s="12">
        <f>1/$A$1*'[1]48Exp'!M$12</f>
        <v>4.9606433972222211E-2</v>
      </c>
      <c r="O19" s="12">
        <f>1/$A$1*'[1]48Exp'!N$12</f>
        <v>3.6675741888095241E-2</v>
      </c>
      <c r="P19" s="12">
        <f>1/$A$1*'[1]48Exp'!O$12</f>
        <v>3.2299786365476209E-2</v>
      </c>
      <c r="Q19" s="12">
        <f>1/$A$1*'[1]48Exp'!P$12</f>
        <v>2.9925030919022638E-2</v>
      </c>
      <c r="R19" s="12">
        <f>1/$A$1*'[1]48Exp'!Q$12</f>
        <v>4.1054381919047617E-2</v>
      </c>
      <c r="S19" s="12">
        <f>1/$A$1*'[1]48Exp'!R$12</f>
        <v>2.8630100418253965E-2</v>
      </c>
      <c r="T19" s="12">
        <f>1/$A$1*'[1]48Exp'!S$12</f>
        <v>0</v>
      </c>
      <c r="U19" s="12">
        <f>1/$A$1*'[1]48Exp'!T$12</f>
        <v>0</v>
      </c>
      <c r="V19" s="12">
        <f>1/$A$1*'[1]48Exp'!U$12</f>
        <v>0</v>
      </c>
      <c r="W19" s="12">
        <f>1/$A$1*'[1]48Exp'!V$12</f>
        <v>0</v>
      </c>
      <c r="X19" s="12">
        <f>1/$A$1*'[1]48Exp'!W$12</f>
        <v>0</v>
      </c>
      <c r="Y19" s="12">
        <f>1/$A$1*'[1]48Exp'!X$12</f>
        <v>0</v>
      </c>
      <c r="Z19" s="12">
        <f>1/$A$1*'[1]48Exp'!Y$12</f>
        <v>0</v>
      </c>
      <c r="AA19" s="12">
        <f>1/$A$1*'[1]48Exp'!Z$12</f>
        <v>0</v>
      </c>
      <c r="AB19" s="12">
        <f>1/$A$1*'[1]48Exp'!AA$12</f>
        <v>0</v>
      </c>
      <c r="AC19" s="13"/>
      <c r="AD19" s="20">
        <f>1/1000*'[1]48Exp'!$AB$12</f>
        <v>4.0696890847616997E-2</v>
      </c>
      <c r="AE19" s="12">
        <f>1/1000*'[1]48Exp'!$AC$12</f>
        <v>2.8062713383599995E-2</v>
      </c>
      <c r="AF19" s="12">
        <f>1/1000*'[1]48Exp'!AD$12</f>
        <v>1.07159306784E-2</v>
      </c>
      <c r="AG19" s="12">
        <f>1/1000*'[1]48Exp'!AE$12</f>
        <v>2.0527386409599998E-2</v>
      </c>
      <c r="AH19" s="12">
        <f>1/1000*'[1]48Exp'!AF$12</f>
        <v>2.72880263964E-2</v>
      </c>
      <c r="AI19" s="12">
        <f>1/1000*'[1]48Exp'!AG$12</f>
        <v>3.2430438654899994E-2</v>
      </c>
      <c r="AJ19" s="12">
        <f>1/1000*'[1]48Exp'!AH$12</f>
        <v>3.8212405559200004E-2</v>
      </c>
      <c r="AK19" s="12">
        <f>1/1000*'[1]48Exp'!AI$12</f>
        <v>4.3230450350500001E-2</v>
      </c>
      <c r="AL19" s="12">
        <f>1/1000*'[1]48Exp'!AJ$12</f>
        <v>5.11998923112E-2</v>
      </c>
      <c r="AM19" s="12">
        <f>1/1000*'[1]48Exp'!AK$12</f>
        <v>3.54234161908E-2</v>
      </c>
      <c r="AN19" s="12">
        <f>1/1000*'[1]48Exp'!AL$12</f>
        <v>4.7689017669900004E-2</v>
      </c>
      <c r="AO19" s="12">
        <f>1/1000*'[1]48Exp'!AM$12</f>
        <v>6.2367975359999994E-2</v>
      </c>
      <c r="AP19" s="12">
        <f>1/1000*'[1]48Exp'!AN$12</f>
        <v>5.0570893313599999E-2</v>
      </c>
      <c r="AQ19" s="12">
        <f>1/1000*'[1]48Exp'!AO$12</f>
        <v>5.0686451743500005E-2</v>
      </c>
      <c r="AR19" s="12">
        <f>1/1000*'[1]48Exp'!AP$12</f>
        <v>4.7396937011999998E-2</v>
      </c>
      <c r="AS19" s="12">
        <f>1/1000*'[1]48Exp'!AQ$12</f>
        <v>4.9421363852000001E-2</v>
      </c>
      <c r="AT19" s="10">
        <f>1/1000*'[1]48Exp'!AR$12</f>
        <v>3.7897285080400002E-2</v>
      </c>
      <c r="AU19" s="10">
        <f>1/1000*'[1]48Exp'!AS$12</f>
        <v>4.2881580756299997E-2</v>
      </c>
      <c r="AV19" s="10">
        <f>1/1000*'[1]48Exp'!AT$12</f>
        <v>3.9542186492999995E-2</v>
      </c>
      <c r="AW19" s="10">
        <f>1/1000*'[1]48Exp'!AU$12</f>
        <v>0</v>
      </c>
      <c r="AX19" s="10">
        <f>1/1000*'[1]48Exp'!AV$12</f>
        <v>0</v>
      </c>
      <c r="AY19" s="10">
        <f>1/1000*'[1]48Exp'!AW$12</f>
        <v>0</v>
      </c>
      <c r="AZ19" s="10">
        <f>1/1000*'[1]48Exp'!AX$12</f>
        <v>0</v>
      </c>
      <c r="BA19" s="10">
        <f>1/1000*'[1]48Exp'!AY$12</f>
        <v>0</v>
      </c>
      <c r="BB19" s="10">
        <f>1/1000*'[1]48Exp'!AZ$12</f>
        <v>0</v>
      </c>
      <c r="BC19" s="36">
        <f>1/1000*'[1]48Exp'!BA$12</f>
        <v>0</v>
      </c>
      <c r="BD19" s="318"/>
    </row>
    <row r="20" spans="2:56">
      <c r="B20" s="5" t="s">
        <v>28</v>
      </c>
      <c r="C20" s="20">
        <f>1/$A$1*'[1]48Exp'!$B$31</f>
        <v>5.3104567953571408E-2</v>
      </c>
      <c r="D20" s="12">
        <f>1/$A$1*'[1]48Exp'!$C$31</f>
        <v>3.611043327777777E-2</v>
      </c>
      <c r="E20" s="12">
        <f>1/$A$1*'[1]48Exp'!D$31</f>
        <v>3.9725480342857132E-2</v>
      </c>
      <c r="F20" s="12">
        <f>1/$A$1*'[1]48Exp'!E$31</f>
        <v>3.748027839999999E-2</v>
      </c>
      <c r="G20" s="12">
        <f>1/$A$1*'[1]48Exp'!F$31</f>
        <v>4.7166524241558441E-2</v>
      </c>
      <c r="H20" s="12">
        <f>1/$A$1*'[1]48Exp'!G$31</f>
        <v>5.0958918361111105E-2</v>
      </c>
      <c r="I20" s="12">
        <f>1/$A$1*'[1]48Exp'!H$31</f>
        <v>7.5556918666666653E-2</v>
      </c>
      <c r="J20" s="12">
        <f>1/$A$1*'[1]48Exp'!I$31</f>
        <v>7.9433877472222233E-2</v>
      </c>
      <c r="K20" s="12">
        <f>1/$A$1*'[1]48Exp'!J$31</f>
        <v>9.128477649999997E-2</v>
      </c>
      <c r="L20" s="12">
        <f>1/$A$1*'[1]48Exp'!K$31</f>
        <v>8.034658354438505E-2</v>
      </c>
      <c r="M20" s="12">
        <f>1/$A$1*'[1]48Exp'!L$31</f>
        <v>0.15040599827142856</v>
      </c>
      <c r="N20" s="12">
        <f>1/$A$1*'[1]48Exp'!M$31</f>
        <v>0.12560605617499995</v>
      </c>
      <c r="O20" s="12">
        <f>1/$A$1*'[1]48Exp'!N$31</f>
        <v>0.11982603499534634</v>
      </c>
      <c r="P20" s="12">
        <f>1/$A$1*'[1]48Exp'!O$31</f>
        <v>0.12072778157957877</v>
      </c>
      <c r="Q20" s="12">
        <f>1/$A$1*'[1]48Exp'!P$31</f>
        <v>9.6839606393614733E-2</v>
      </c>
      <c r="R20" s="12">
        <f>1/$A$1*'[1]48Exp'!Q$31</f>
        <v>5.5735445499999987E-2</v>
      </c>
      <c r="S20" s="12">
        <f>1/$A$1*'[1]48Exp'!R$31</f>
        <v>4.3987434231349203E-2</v>
      </c>
      <c r="T20" s="12">
        <f>1/$A$1*'[1]48Exp'!S$31</f>
        <v>0</v>
      </c>
      <c r="U20" s="12">
        <f>1/$A$1*'[1]48Exp'!T$31</f>
        <v>0</v>
      </c>
      <c r="V20" s="12">
        <f>1/$A$1*'[1]48Exp'!U$31</f>
        <v>0</v>
      </c>
      <c r="W20" s="12">
        <f>1/$A$1*'[1]48Exp'!V$31</f>
        <v>0</v>
      </c>
      <c r="X20" s="12">
        <f>1/$A$1*'[1]48Exp'!W$31</f>
        <v>0</v>
      </c>
      <c r="Y20" s="12">
        <f>1/$A$1*'[1]48Exp'!X$31</f>
        <v>0</v>
      </c>
      <c r="Z20" s="12">
        <f>1/$A$1*'[1]48Exp'!Y$31</f>
        <v>0</v>
      </c>
      <c r="AA20" s="12">
        <f>1/$A$1*'[1]48Exp'!Z$31</f>
        <v>0</v>
      </c>
      <c r="AB20" s="12">
        <f>1/$A$1*'[1]48Exp'!AA$31</f>
        <v>0</v>
      </c>
      <c r="AC20" s="13"/>
      <c r="AD20" s="20">
        <f>1/1000*'[1]48Exp'!$AB$31</f>
        <v>6.4189422524339984E-2</v>
      </c>
      <c r="AE20" s="12">
        <f>1/1000*'[1]48Exp'!$AC$31</f>
        <v>5.0035967417999989E-2</v>
      </c>
      <c r="AF20" s="12">
        <f>1/1000*'[1]48Exp'!AD$31</f>
        <v>5.1490095825600005E-2</v>
      </c>
      <c r="AG20" s="12">
        <f>1/1000*'[1]48Exp'!AE$31</f>
        <v>5.6563288398399997E-2</v>
      </c>
      <c r="AH20" s="12">
        <f>1/1000*'[1]48Exp'!AF$31</f>
        <v>7.2772111821499993E-2</v>
      </c>
      <c r="AI20" s="12">
        <f>1/1000*'[1]48Exp'!AG$31</f>
        <v>7.2294714449100003E-2</v>
      </c>
      <c r="AJ20" s="12">
        <f>1/1000*'[1]48Exp'!AH$31</f>
        <v>8.7817009289999998E-2</v>
      </c>
      <c r="AK20" s="12">
        <f>1/1000*'[1]48Exp'!AI$31</f>
        <v>0.107833944136</v>
      </c>
      <c r="AL20" s="12">
        <f>1/1000*'[1]48Exp'!AJ$31</f>
        <v>0.14146824202319999</v>
      </c>
      <c r="AM20" s="12">
        <f>1/1000*'[1]48Exp'!AK$31</f>
        <v>0.1097584983132</v>
      </c>
      <c r="AN20" s="12">
        <f>1/1000*'[1]48Exp'!AL$31</f>
        <v>0.21105214924950003</v>
      </c>
      <c r="AO20" s="12">
        <f>1/1000*'[1]48Exp'!AM$31</f>
        <v>0.22388623151999998</v>
      </c>
      <c r="AP20" s="12">
        <f>1/1000*'[1]48Exp'!AN$31</f>
        <v>0.2059780747552</v>
      </c>
      <c r="AQ20" s="12">
        <f>1/1000*'[1]48Exp'!AO$31</f>
        <v>0.23563050061260002</v>
      </c>
      <c r="AR20" s="12">
        <f>1/1000*'[1]48Exp'!AP$31</f>
        <v>0.18243402929149999</v>
      </c>
      <c r="AS20" s="12">
        <f>1/1000*'[1]48Exp'!AQ$31</f>
        <v>9.6431783094499998E-2</v>
      </c>
      <c r="AT20" s="10">
        <f>1/1000*'[1]48Exp'!AR$31</f>
        <v>7.9076888403299989E-2</v>
      </c>
      <c r="AU20" s="10">
        <f>1/1000*'[1]48Exp'!AS$31</f>
        <v>8.5896480798699978E-2</v>
      </c>
      <c r="AV20" s="10">
        <f>1/1000*'[1]48Exp'!AT$31</f>
        <v>9.4498286604000004E-2</v>
      </c>
      <c r="AW20" s="10">
        <f>1/1000*'[1]48Exp'!AU$31</f>
        <v>0</v>
      </c>
      <c r="AX20" s="10">
        <f>1/1000*'[1]48Exp'!AV$31</f>
        <v>0</v>
      </c>
      <c r="AY20" s="10">
        <f>1/1000*'[1]48Exp'!AW$31</f>
        <v>0</v>
      </c>
      <c r="AZ20" s="10">
        <f>1/1000*'[1]48Exp'!AX$31</f>
        <v>0</v>
      </c>
      <c r="BA20" s="10">
        <f>1/1000*'[1]48Exp'!AY$31</f>
        <v>0</v>
      </c>
      <c r="BB20" s="10">
        <f>1/1000*'[1]48Exp'!AZ$31</f>
        <v>0</v>
      </c>
      <c r="BC20" s="36">
        <f>1/1000*'[1]48Exp'!BA$31</f>
        <v>0</v>
      </c>
      <c r="BD20" s="318"/>
    </row>
    <row r="21" spans="2:56">
      <c r="B21" s="5" t="s">
        <v>30</v>
      </c>
      <c r="C21" s="20">
        <f>1/$A$1*'[1]48Exp'!$B$46</f>
        <v>2.8812747967857141E-2</v>
      </c>
      <c r="D21" s="12">
        <f>1/$A$1*'[1]48Exp'!$C$46</f>
        <v>2.5952693111111109E-2</v>
      </c>
      <c r="E21" s="12">
        <f>1/$A$1*'[1]48Exp'!D$46</f>
        <v>2.5680972761904758E-2</v>
      </c>
      <c r="F21" s="12">
        <f>1/$A$1*'[1]48Exp'!E$46</f>
        <v>3.0207074972527469E-2</v>
      </c>
      <c r="G21" s="12">
        <f>1/$A$1*'[1]48Exp'!F$46</f>
        <v>3.096438276190476E-2</v>
      </c>
      <c r="H21" s="12">
        <f>1/$A$1*'[1]48Exp'!G$46</f>
        <v>3.4886738027777781E-2</v>
      </c>
      <c r="I21" s="12">
        <f>1/$A$1*'[1]48Exp'!H$46</f>
        <v>3.1403949511111112E-2</v>
      </c>
      <c r="J21" s="12">
        <f>1/$A$1*'[1]48Exp'!I$46</f>
        <v>3.9580734405555554E-2</v>
      </c>
      <c r="K21" s="12">
        <f>1/$A$1*'[1]48Exp'!J$46</f>
        <v>3.9715882442857148E-2</v>
      </c>
      <c r="L21" s="12">
        <f>1/$A$1*'[1]48Exp'!K$46</f>
        <v>3.5728162777777774E-2</v>
      </c>
      <c r="M21" s="12">
        <f>1/$A$1*'[1]48Exp'!L$46</f>
        <v>6.169729069761902E-2</v>
      </c>
      <c r="N21" s="12">
        <f>1/$A$1*'[1]48Exp'!M$46</f>
        <v>5.8710804894444441E-2</v>
      </c>
      <c r="O21" s="12">
        <f>1/$A$1*'[1]48Exp'!N$46</f>
        <v>5.1705321153751829E-2</v>
      </c>
      <c r="P21" s="12">
        <f>1/$A$1*'[1]48Exp'!O$46</f>
        <v>5.2444694604853473E-2</v>
      </c>
      <c r="Q21" s="12">
        <f>1/$A$1*'[1]48Exp'!P$46</f>
        <v>3.590721036194084E-2</v>
      </c>
      <c r="R21" s="12">
        <f>1/$A$1*'[1]48Exp'!Q$46</f>
        <v>3.7696163992063485E-2</v>
      </c>
      <c r="S21" s="12">
        <f>1/$A$1*'[1]48Exp'!R$46</f>
        <v>2.9985727733333328E-2</v>
      </c>
      <c r="T21" s="12">
        <f>1/$A$1*'[1]48Exp'!S$46</f>
        <v>0</v>
      </c>
      <c r="U21" s="12">
        <f>1/$A$1*'[1]48Exp'!T$46</f>
        <v>0</v>
      </c>
      <c r="V21" s="12">
        <f>1/$A$1*'[1]48Exp'!U$46</f>
        <v>0</v>
      </c>
      <c r="W21" s="12">
        <f>1/$A$1*'[1]48Exp'!V$46</f>
        <v>0</v>
      </c>
      <c r="X21" s="12">
        <f>1/$A$1*'[1]48Exp'!W$46</f>
        <v>0</v>
      </c>
      <c r="Y21" s="12">
        <f>1/$A$1*'[1]48Exp'!X$46</f>
        <v>0</v>
      </c>
      <c r="Z21" s="12">
        <f>1/$A$1*'[1]48Exp'!Y$46</f>
        <v>0</v>
      </c>
      <c r="AA21" s="12">
        <f>1/$A$1*'[1]48Exp'!Z$46</f>
        <v>0</v>
      </c>
      <c r="AB21" s="12">
        <f>1/$A$1*'[1]48Exp'!AA$46</f>
        <v>0</v>
      </c>
      <c r="AC21" s="13"/>
      <c r="AD21" s="20">
        <f>1/1000*'[1]48Exp'!$AB$46</f>
        <v>3.5399208311892007E-2</v>
      </c>
      <c r="AE21" s="12">
        <f>1/1000*'[1]48Exp'!$AC$46</f>
        <v>2.9778022030799999E-2</v>
      </c>
      <c r="AF21" s="12">
        <f>1/1000*'[1]48Exp'!AD$46</f>
        <v>2.9966557603199998E-2</v>
      </c>
      <c r="AG21" s="12">
        <f>1/1000*'[1]48Exp'!AE$46</f>
        <v>3.5089355683199999E-2</v>
      </c>
      <c r="AH21" s="12">
        <f>1/1000*'[1]48Exp'!AF$46</f>
        <v>3.6729318201100002E-2</v>
      </c>
      <c r="AI21" s="12">
        <f>1/1000*'[1]48Exp'!AG$46</f>
        <v>4.0960252004100001E-2</v>
      </c>
      <c r="AJ21" s="12">
        <f>1/1000*'[1]48Exp'!AH$46</f>
        <v>3.7156393224000002E-2</v>
      </c>
      <c r="AK21" s="12">
        <f>1/1000*'[1]48Exp'!AI$46</f>
        <v>4.8029826228500001E-2</v>
      </c>
      <c r="AL21" s="12">
        <f>1/1000*'[1]48Exp'!AJ$46</f>
        <v>5.47778898216E-2</v>
      </c>
      <c r="AM21" s="12">
        <f>1/1000*'[1]48Exp'!AK$46</f>
        <v>4.5249441859600004E-2</v>
      </c>
      <c r="AN21" s="12">
        <f>1/1000*'[1]48Exp'!AL$46</f>
        <v>6.9789136639499996E-2</v>
      </c>
      <c r="AO21" s="12">
        <f>1/1000*'[1]48Exp'!AM$46</f>
        <v>7.1051171135999999E-2</v>
      </c>
      <c r="AP21" s="12">
        <f>1/1000*'[1]48Exp'!AN$46</f>
        <v>5.7795745127999995E-2</v>
      </c>
      <c r="AQ21" s="12">
        <f>1/1000*'[1]48Exp'!AO$46</f>
        <v>6.2919223584600004E-2</v>
      </c>
      <c r="AR21" s="12">
        <f>1/1000*'[1]48Exp'!AP$46</f>
        <v>4.6250041633500001E-2</v>
      </c>
      <c r="AS21" s="12">
        <f>1/1000*'[1]48Exp'!AQ$46</f>
        <v>4.3049247948000004E-2</v>
      </c>
      <c r="AT21" s="10">
        <f>1/1000*'[1]48Exp'!AR$46</f>
        <v>3.35886613338E-2</v>
      </c>
      <c r="AU21" s="10">
        <f>1/1000*'[1]48Exp'!AS$46</f>
        <v>4.2579280944199993E-2</v>
      </c>
      <c r="AV21" s="10">
        <f>1/1000*'[1]48Exp'!AT$46</f>
        <v>4.3005712279000005E-2</v>
      </c>
      <c r="AW21" s="10">
        <f>1/1000*'[1]48Exp'!AU$46</f>
        <v>0</v>
      </c>
      <c r="AX21" s="10">
        <f>1/1000*'[1]48Exp'!AV$46</f>
        <v>0</v>
      </c>
      <c r="AY21" s="10">
        <f>1/1000*'[1]48Exp'!AW$46</f>
        <v>0</v>
      </c>
      <c r="AZ21" s="10">
        <f>1/1000*'[1]48Exp'!AX$46</f>
        <v>0</v>
      </c>
      <c r="BA21" s="10">
        <f>1/1000*'[1]48Exp'!AY$46</f>
        <v>0</v>
      </c>
      <c r="BB21" s="10">
        <f>1/1000*'[1]48Exp'!AZ$46</f>
        <v>0</v>
      </c>
      <c r="BC21" s="36">
        <f>1/1000*'[1]48Exp'!BA$46</f>
        <v>0</v>
      </c>
      <c r="BD21" s="318"/>
    </row>
    <row r="22" spans="2:56">
      <c r="B22" s="5" t="s">
        <v>200</v>
      </c>
      <c r="C22" s="20">
        <f>1/$A$1*'[1]48Exp'!$B$186</f>
        <v>1.2488258672619046E-2</v>
      </c>
      <c r="D22" s="12">
        <f>1/$A$1*'[1]48Exp'!$C$186</f>
        <v>8.0906839166666675E-3</v>
      </c>
      <c r="E22" s="12">
        <f>1/$A$1*'[1]48Exp'!D$186</f>
        <v>1.1042896752380951E-2</v>
      </c>
      <c r="F22" s="12">
        <f>1/$A$1*'[1]48Exp'!E$186</f>
        <v>1.1570847808333333E-2</v>
      </c>
      <c r="G22" s="12">
        <f>1/$A$1*'[1]48Exp'!F$186</f>
        <v>1.1883223085714283E-2</v>
      </c>
      <c r="H22" s="12">
        <f>1/$A$1*'[1]48Exp'!G$186</f>
        <v>1.6951687972222219E-2</v>
      </c>
      <c r="I22" s="12">
        <f>1/$A$1*'[1]48Exp'!H$186</f>
        <v>1.4226196438888887E-2</v>
      </c>
      <c r="J22" s="12">
        <f>1/$A$1*'[1]48Exp'!I$186</f>
        <v>1.9417060555555549E-2</v>
      </c>
      <c r="K22" s="12">
        <f>1/$A$1*'[1]48Exp'!J$186</f>
        <v>2.7574900764285707E-2</v>
      </c>
      <c r="L22" s="12">
        <f>1/$A$1*'[1]48Exp'!K$186</f>
        <v>1.2485902277777773E-2</v>
      </c>
      <c r="M22" s="12">
        <f>1/$A$1*'[1]48Exp'!L$186</f>
        <v>1.5046582457142861E-2</v>
      </c>
      <c r="N22" s="12">
        <f>1/$A$1*'[1]48Exp'!M$186</f>
        <v>1.7352856611111109E-2</v>
      </c>
      <c r="O22" s="12">
        <f>1/$A$1*'[1]48Exp'!N$186</f>
        <v>8.9926326048701336E-3</v>
      </c>
      <c r="P22" s="12">
        <f>1/$A$1*'[1]48Exp'!O$186</f>
        <v>8.8512300273809481E-3</v>
      </c>
      <c r="Q22" s="12">
        <f>1/$A$1*'[1]48Exp'!P$186</f>
        <v>8.5829535215367972E-3</v>
      </c>
      <c r="R22" s="12">
        <f>1/$A$1*'[1]48Exp'!Q$186</f>
        <v>1.0876618314285718E-2</v>
      </c>
      <c r="S22" s="12">
        <f>1/$A$1*'[1]48Exp'!R$186</f>
        <v>8.6449092333333259E-3</v>
      </c>
      <c r="T22" s="12">
        <f>1/$A$1*'[1]48Exp'!S$186</f>
        <v>0</v>
      </c>
      <c r="U22" s="12">
        <f>1/$A$1*'[1]48Exp'!T$186</f>
        <v>0</v>
      </c>
      <c r="V22" s="12">
        <f>1/$A$1*'[1]48Exp'!U$186</f>
        <v>0</v>
      </c>
      <c r="W22" s="12">
        <f>1/$A$1*'[1]48Exp'!V$186</f>
        <v>0</v>
      </c>
      <c r="X22" s="12">
        <f>1/$A$1*'[1]48Exp'!W$186</f>
        <v>0</v>
      </c>
      <c r="Y22" s="12">
        <f>1/$A$1*'[1]48Exp'!X$186</f>
        <v>0</v>
      </c>
      <c r="Z22" s="12">
        <f>1/$A$1*'[1]48Exp'!Y$186</f>
        <v>0</v>
      </c>
      <c r="AA22" s="12">
        <f>1/$A$1*'[1]48Exp'!Z$186</f>
        <v>0</v>
      </c>
      <c r="AB22" s="12">
        <f>1/$A$1*'[1]48Exp'!AA$186</f>
        <v>0</v>
      </c>
      <c r="AC22" s="13"/>
      <c r="AD22" s="20">
        <f>1/1000*'[1]48Exp'!$AB$186</f>
        <v>1.3854097097022001E-2</v>
      </c>
      <c r="AE22" s="12">
        <f>1/1000*'[1]48Exp'!$AC$186</f>
        <v>9.3996094875999983E-3</v>
      </c>
      <c r="AF22" s="12">
        <f>1/1000*'[1]48Exp'!AD$186</f>
        <v>1.0929175771199999E-2</v>
      </c>
      <c r="AG22" s="12">
        <f>1/1000*'[1]48Exp'!AE$186</f>
        <v>1.13502096736E-2</v>
      </c>
      <c r="AH22" s="12">
        <f>1/1000*'[1]48Exp'!AF$186</f>
        <v>1.1842210365299999E-2</v>
      </c>
      <c r="AI22" s="12">
        <f>1/1000*'[1]48Exp'!AG$186</f>
        <v>1.6225288450799999E-2</v>
      </c>
      <c r="AJ22" s="12">
        <f>1/1000*'[1]48Exp'!AH$186</f>
        <v>1.5786891086E-2</v>
      </c>
      <c r="AK22" s="12">
        <f>1/1000*'[1]48Exp'!AI$186</f>
        <v>2.2400399015500002E-2</v>
      </c>
      <c r="AL22" s="12">
        <f>1/1000*'[1]48Exp'!AJ$186</f>
        <v>3.2985703669199999E-2</v>
      </c>
      <c r="AM22" s="12">
        <f>1/1000*'[1]48Exp'!AK$186</f>
        <v>1.3071496521600001E-2</v>
      </c>
      <c r="AN22" s="12">
        <f>1/1000*'[1]48Exp'!AL$186</f>
        <v>1.7412491494800002E-2</v>
      </c>
      <c r="AO22" s="12">
        <f>1/1000*'[1]48Exp'!AM$186</f>
        <v>1.9502801135999996E-2</v>
      </c>
      <c r="AP22" s="12">
        <f>1/1000*'[1]48Exp'!AN$186</f>
        <v>1.0964353435200001E-2</v>
      </c>
      <c r="AQ22" s="12">
        <f>1/1000*'[1]48Exp'!AO$186</f>
        <v>1.0449836105999999E-2</v>
      </c>
      <c r="AR22" s="12">
        <f>1/1000*'[1]48Exp'!AP$186</f>
        <v>1.05611326095E-2</v>
      </c>
      <c r="AS22" s="12">
        <f>1/1000*'[1]48Exp'!AQ$186</f>
        <v>1.1923002097999997E-2</v>
      </c>
      <c r="AT22" s="10">
        <f>1/1000*'[1]48Exp'!AR$186</f>
        <v>8.8925899750999984E-3</v>
      </c>
      <c r="AU22" s="10">
        <f>1/1000*'[1]48Exp'!AS$186</f>
        <v>1.0516074540399999E-2</v>
      </c>
      <c r="AV22" s="10">
        <f>1/1000*'[1]48Exp'!AT$186</f>
        <v>1.0762193179999999E-2</v>
      </c>
      <c r="AW22" s="10">
        <f>1/1000*'[1]48Exp'!AU$186</f>
        <v>0</v>
      </c>
      <c r="AX22" s="10">
        <f>1/1000*'[1]48Exp'!AV$186</f>
        <v>0</v>
      </c>
      <c r="AY22" s="10">
        <f>1/1000*'[1]48Exp'!AW$186</f>
        <v>0</v>
      </c>
      <c r="AZ22" s="10">
        <f>1/1000*'[1]48Exp'!AX$186</f>
        <v>0</v>
      </c>
      <c r="BA22" s="10">
        <f>1/1000*'[1]48Exp'!AY$186</f>
        <v>0</v>
      </c>
      <c r="BB22" s="10">
        <f>1/1000*'[1]48Exp'!AZ$186</f>
        <v>0</v>
      </c>
      <c r="BC22" s="36">
        <f>1/1000*'[1]48Exp'!BA$186</f>
        <v>0</v>
      </c>
      <c r="BD22" s="318"/>
    </row>
    <row r="23" spans="2:56">
      <c r="B23" s="8" t="s">
        <v>19</v>
      </c>
      <c r="C23" s="314">
        <f t="shared" ref="C23:AB23" si="4">SUM(C18:C18)-SUM(C19:C22)</f>
        <v>3.1971812868831162E-2</v>
      </c>
      <c r="D23" s="315">
        <f t="shared" si="4"/>
        <v>3.2028203373015846E-2</v>
      </c>
      <c r="E23" s="315">
        <f t="shared" si="4"/>
        <v>3.6308371728571459E-2</v>
      </c>
      <c r="F23" s="315">
        <f t="shared" si="4"/>
        <v>3.6201088050000024E-2</v>
      </c>
      <c r="G23" s="315">
        <f t="shared" si="4"/>
        <v>4.7319524314285738E-2</v>
      </c>
      <c r="H23" s="315">
        <f t="shared" si="4"/>
        <v>7.5357785680555511E-2</v>
      </c>
      <c r="I23" s="315">
        <f t="shared" si="4"/>
        <v>8.0487234561111065E-2</v>
      </c>
      <c r="J23" s="315">
        <f t="shared" si="4"/>
        <v>9.1583378398989918E-2</v>
      </c>
      <c r="K23" s="315">
        <f t="shared" si="4"/>
        <v>8.5396414890476197E-2</v>
      </c>
      <c r="L23" s="315">
        <f t="shared" si="4"/>
        <v>6.7428637935294189E-2</v>
      </c>
      <c r="M23" s="315">
        <f t="shared" si="4"/>
        <v>8.5581834059523854E-2</v>
      </c>
      <c r="N23" s="315">
        <f t="shared" si="4"/>
        <v>7.4377036305555533E-2</v>
      </c>
      <c r="O23" s="315">
        <f t="shared" si="4"/>
        <v>8.7935767914466084E-2</v>
      </c>
      <c r="P23" s="315">
        <f t="shared" si="4"/>
        <v>9.1068765867826612E-2</v>
      </c>
      <c r="Q23" s="315">
        <f t="shared" si="4"/>
        <v>7.2301383148665271E-2</v>
      </c>
      <c r="R23" s="315">
        <f t="shared" si="4"/>
        <v>7.6234856560130682E-2</v>
      </c>
      <c r="S23" s="315">
        <f t="shared" si="4"/>
        <v>7.4958992305952432E-2</v>
      </c>
      <c r="T23" s="315">
        <f t="shared" si="4"/>
        <v>0</v>
      </c>
      <c r="U23" s="315">
        <f t="shared" si="4"/>
        <v>0</v>
      </c>
      <c r="V23" s="315">
        <f t="shared" si="4"/>
        <v>0</v>
      </c>
      <c r="W23" s="315">
        <f t="shared" si="4"/>
        <v>0</v>
      </c>
      <c r="X23" s="315">
        <f t="shared" si="4"/>
        <v>0</v>
      </c>
      <c r="Y23" s="315">
        <f t="shared" si="4"/>
        <v>0</v>
      </c>
      <c r="Z23" s="315">
        <f t="shared" si="4"/>
        <v>0</v>
      </c>
      <c r="AA23" s="315">
        <f t="shared" si="4"/>
        <v>0</v>
      </c>
      <c r="AB23" s="315">
        <f t="shared" si="4"/>
        <v>0</v>
      </c>
      <c r="AC23" s="13"/>
      <c r="AD23" s="314">
        <f t="shared" ref="AD23:BC23" si="5">SUM(AD18:AD18)-SUM(AD19:AD22)</f>
        <v>4.0743744811494009E-2</v>
      </c>
      <c r="AE23" s="315">
        <f t="shared" si="5"/>
        <v>4.1955836454400042E-2</v>
      </c>
      <c r="AF23" s="315">
        <f t="shared" si="5"/>
        <v>4.2844267939199987E-2</v>
      </c>
      <c r="AG23" s="315">
        <f t="shared" si="5"/>
        <v>4.2554766643199959E-2</v>
      </c>
      <c r="AH23" s="315">
        <f t="shared" si="5"/>
        <v>5.3687073535900021E-2</v>
      </c>
      <c r="AI23" s="315">
        <f t="shared" si="5"/>
        <v>7.2097464882300039E-2</v>
      </c>
      <c r="AJ23" s="315">
        <f t="shared" si="5"/>
        <v>8.6915460866799965E-2</v>
      </c>
      <c r="AK23" s="315">
        <f t="shared" si="5"/>
        <v>0.11519808193699993</v>
      </c>
      <c r="AL23" s="315">
        <f t="shared" si="5"/>
        <v>0.12500901341199994</v>
      </c>
      <c r="AM23" s="315">
        <f t="shared" si="5"/>
        <v>9.5429637014800089E-2</v>
      </c>
      <c r="AN23" s="315">
        <f t="shared" si="5"/>
        <v>0.10938772007460013</v>
      </c>
      <c r="AO23" s="315">
        <f t="shared" si="5"/>
        <v>0.10929924839999999</v>
      </c>
      <c r="AP23" s="315">
        <f t="shared" si="5"/>
        <v>0.11402877388320004</v>
      </c>
      <c r="AQ23" s="315">
        <f t="shared" si="5"/>
        <v>0.11186824029900011</v>
      </c>
      <c r="AR23" s="315">
        <f t="shared" si="5"/>
        <v>9.8076555012000077E-2</v>
      </c>
      <c r="AS23" s="315">
        <f t="shared" si="5"/>
        <v>8.3600392294999964E-2</v>
      </c>
      <c r="AT23" s="315">
        <f t="shared" si="5"/>
        <v>7.8862124344599993E-2</v>
      </c>
      <c r="AU23" s="315">
        <f t="shared" si="5"/>
        <v>8.6852168588900047E-2</v>
      </c>
      <c r="AV23" s="315">
        <f t="shared" si="5"/>
        <v>0.10818735444599997</v>
      </c>
      <c r="AW23" s="315">
        <f t="shared" si="5"/>
        <v>0</v>
      </c>
      <c r="AX23" s="315">
        <f t="shared" si="5"/>
        <v>0</v>
      </c>
      <c r="AY23" s="315">
        <f t="shared" si="5"/>
        <v>0</v>
      </c>
      <c r="AZ23" s="315">
        <f t="shared" si="5"/>
        <v>0</v>
      </c>
      <c r="BA23" s="315">
        <f t="shared" si="5"/>
        <v>0</v>
      </c>
      <c r="BB23" s="315">
        <f t="shared" si="5"/>
        <v>0</v>
      </c>
      <c r="BC23" s="332">
        <f t="shared" si="5"/>
        <v>0</v>
      </c>
      <c r="BD23" s="331"/>
    </row>
    <row r="24" spans="2:56" ht="17.149999999999999" customHeight="1">
      <c r="B24" s="14" t="s">
        <v>114</v>
      </c>
      <c r="C24" s="73">
        <f>1/$A$1*'[1]48Exp'!$B$267</f>
        <v>0.24310156770714278</v>
      </c>
      <c r="D24" s="74">
        <f>1/$A$1*'[1]48Exp'!$C$267</f>
        <v>0.26010714938787877</v>
      </c>
      <c r="E24" s="74">
        <f>1/$A$1*'[1]48Exp'!D$267</f>
        <v>0.40132805020000006</v>
      </c>
      <c r="F24" s="74">
        <f>1/$A$1*'[1]48Exp'!E$267</f>
        <v>0.46569012890357137</v>
      </c>
      <c r="G24" s="74">
        <f>1/$A$1*'[1]48Exp'!F$267</f>
        <v>0.51073770350952385</v>
      </c>
      <c r="H24" s="74">
        <f>1/$A$1*'[1]48Exp'!G$267</f>
        <v>0.38049828756349202</v>
      </c>
      <c r="I24" s="74">
        <f>1/$A$1*'[1]48Exp'!H$267</f>
        <v>0.3636240331638888</v>
      </c>
      <c r="J24" s="74">
        <f>1/$A$1*'[1]48Exp'!I$267</f>
        <v>0.29999343691161612</v>
      </c>
      <c r="K24" s="74">
        <f>1/$A$1*'[1]48Exp'!J$267</f>
        <v>0.27974080040158728</v>
      </c>
      <c r="L24" s="74">
        <f>1/$A$1*'[1]48Exp'!K$267</f>
        <v>0.34563982740714494</v>
      </c>
      <c r="M24" s="74">
        <f>1/$A$1*'[1]48Exp'!L$267</f>
        <v>0.40438373035634917</v>
      </c>
      <c r="N24" s="74">
        <f>1/$A$1*'[1]48Exp'!M$267</f>
        <v>0.3879744896388887</v>
      </c>
      <c r="O24" s="74">
        <f>1/$A$1*'[1]48Exp'!N$267</f>
        <v>0.35273711461915586</v>
      </c>
      <c r="P24" s="74">
        <f>1/$A$1*'[1]48Exp'!O$267</f>
        <v>0.38756771712454208</v>
      </c>
      <c r="Q24" s="74">
        <f>1/$A$1*'[1]48Exp'!P$267</f>
        <v>0.3616920356405301</v>
      </c>
      <c r="R24" s="74">
        <f>1/$A$1*'[1]48Exp'!Q$267</f>
        <v>0.32824365344220363</v>
      </c>
      <c r="S24" s="74">
        <f>1/$A$1*'[1]48Exp'!R$267</f>
        <v>0.24716150953648461</v>
      </c>
      <c r="T24" s="74">
        <f>1/$A$1*'[1]48Exp'!S$267</f>
        <v>0</v>
      </c>
      <c r="U24" s="74">
        <f>1/$A$1*'[1]48Exp'!T$267</f>
        <v>0</v>
      </c>
      <c r="V24" s="74">
        <f>1/$A$1*'[1]48Exp'!U$267</f>
        <v>0</v>
      </c>
      <c r="W24" s="74">
        <f>1/$A$1*'[1]48Exp'!V$267</f>
        <v>0</v>
      </c>
      <c r="X24" s="74">
        <f>1/$A$1*'[1]48Exp'!W$267</f>
        <v>0</v>
      </c>
      <c r="Y24" s="74">
        <f>1/$A$1*'[1]48Exp'!X$267</f>
        <v>0</v>
      </c>
      <c r="Z24" s="74">
        <f>1/$A$1*'[1]48Exp'!Y$267</f>
        <v>0</v>
      </c>
      <c r="AA24" s="74">
        <f>1/$A$1*'[1]48Exp'!Z$267</f>
        <v>0</v>
      </c>
      <c r="AB24" s="74">
        <f>1/$A$1*'[1]48Exp'!AA$267</f>
        <v>0</v>
      </c>
      <c r="AC24" s="161"/>
      <c r="AD24" s="73">
        <f>1/1000*'[1]48Exp'!$AB$267</f>
        <v>0.32336359179282897</v>
      </c>
      <c r="AE24" s="74">
        <f>1/1000*'[1]48Exp'!$AC$267</f>
        <v>0.32185078504879994</v>
      </c>
      <c r="AF24" s="74">
        <f>1/1000*'[1]48Exp'!AD$267</f>
        <v>0.40899967582079993</v>
      </c>
      <c r="AG24" s="74">
        <f>1/1000*'[1]48Exp'!AE$267</f>
        <v>0.53965809877280002</v>
      </c>
      <c r="AH24" s="74">
        <f>1/1000*'[1]48Exp'!AF$267</f>
        <v>0.63758305034689988</v>
      </c>
      <c r="AI24" s="74">
        <f>1/1000*'[1]48Exp'!AG$267</f>
        <v>0.6164887050465</v>
      </c>
      <c r="AJ24" s="74">
        <f>1/1000*'[1]48Exp'!AH$267</f>
        <v>0.69417038945560028</v>
      </c>
      <c r="AK24" s="74">
        <f>1/1000*'[1]48Exp'!AI$267</f>
        <v>0.64709444125399995</v>
      </c>
      <c r="AL24" s="74">
        <f>1/1000*'[1]48Exp'!AJ$267</f>
        <v>0.66576937757520005</v>
      </c>
      <c r="AM24" s="74">
        <f>1/1000*'[1]48Exp'!AK$267</f>
        <v>0.62803637143720004</v>
      </c>
      <c r="AN24" s="74">
        <f>1/1000*'[1]48Exp'!AL$267</f>
        <v>0.76490929422270004</v>
      </c>
      <c r="AO24" s="74">
        <f>1/1000*'[1]48Exp'!AM$267</f>
        <v>0.86604754545599971</v>
      </c>
      <c r="AP24" s="74">
        <f>1/1000*'[1]48Exp'!AN$267</f>
        <v>0.74647322485120005</v>
      </c>
      <c r="AQ24" s="74">
        <f>1/1000*'[1]48Exp'!AO$267</f>
        <v>0.78091747963140001</v>
      </c>
      <c r="AR24" s="74">
        <f>1/1000*'[1]48Exp'!AP$267</f>
        <v>0.79446624476450001</v>
      </c>
      <c r="AS24" s="74">
        <f>1/1000*'[1]48Exp'!AQ$267</f>
        <v>0.6543474573125001</v>
      </c>
      <c r="AT24" s="74">
        <f>1/1000*'[1]48Exp'!AR$267</f>
        <v>0.59367638310510007</v>
      </c>
      <c r="AU24" s="74">
        <f>1/1000*'[1]48Exp'!AS$267</f>
        <v>0.64831693216289998</v>
      </c>
      <c r="AV24" s="74">
        <f>1/1000*'[1]48Exp'!AT$267</f>
        <v>0.7130348380549999</v>
      </c>
      <c r="AW24" s="74">
        <f>1/1000*'[1]48Exp'!AU$267</f>
        <v>0</v>
      </c>
      <c r="AX24" s="74">
        <f>1/1000*'[1]48Exp'!AV$267</f>
        <v>0</v>
      </c>
      <c r="AY24" s="74">
        <f>1/1000*'[1]48Exp'!AW$267</f>
        <v>0</v>
      </c>
      <c r="AZ24" s="74">
        <f>1/1000*'[1]48Exp'!AX$267</f>
        <v>0</v>
      </c>
      <c r="BA24" s="74">
        <f>1/1000*'[1]48Exp'!AY$267</f>
        <v>0</v>
      </c>
      <c r="BB24" s="74">
        <f>1/1000*'[1]48Exp'!AZ$267</f>
        <v>0</v>
      </c>
      <c r="BC24" s="83">
        <f>1/1000*'[1]48Exp'!BA$267</f>
        <v>0</v>
      </c>
      <c r="BD24" s="324"/>
    </row>
    <row r="25" spans="2:56">
      <c r="B25" s="49" t="s">
        <v>38</v>
      </c>
      <c r="C25" s="58">
        <f>1/$A$1*(SUM('[1]48Exp'!$B$47:$B$47)+SUM('[1]48Exp'!$B$105:$B$105))</f>
        <v>0.11047691476785712</v>
      </c>
      <c r="D25" s="46">
        <f>1/$A$1*(SUM('[1]48Exp'!$C$47:$C$47)+SUM('[1]48Exp'!$C$105:$C$105))</f>
        <v>0.14268042758665223</v>
      </c>
      <c r="E25" s="46">
        <f>1/$A$1*(SUM('[1]48Exp'!D$47:D$47)+SUM('[1]48Exp'!D$105:D$105))</f>
        <v>0.22999385938571429</v>
      </c>
      <c r="F25" s="46">
        <f>1/$A$1*(SUM('[1]48Exp'!E$47:E$47)+SUM('[1]48Exp'!E$105:E$105))</f>
        <v>0.2193530802083333</v>
      </c>
      <c r="G25" s="46">
        <f>1/$A$1*(SUM('[1]48Exp'!F$47:F$47)+SUM('[1]48Exp'!F$105:F$105))</f>
        <v>0.20119974972857141</v>
      </c>
      <c r="H25" s="46">
        <f>1/$A$1*(SUM('[1]48Exp'!G$47:G$47)+SUM('[1]48Exp'!G$105:G$105))</f>
        <v>0.12434134766666666</v>
      </c>
      <c r="I25" s="46">
        <f>1/$A$1*(SUM('[1]48Exp'!H$47:H$47)+SUM('[1]48Exp'!H$105:H$105))</f>
        <v>0.14254309780277777</v>
      </c>
      <c r="J25" s="46">
        <f>1/$A$1*(SUM('[1]48Exp'!I$47:I$47)+SUM('[1]48Exp'!I$105:I$105))</f>
        <v>0.11651921357373736</v>
      </c>
      <c r="K25" s="46">
        <f>1/$A$1*(SUM('[1]48Exp'!J$47:J$47)+SUM('[1]48Exp'!J$105:J$105))</f>
        <v>9.9461768472619047E-2</v>
      </c>
      <c r="L25" s="46">
        <f>1/$A$1*(SUM('[1]48Exp'!K$47:K$47)+SUM('[1]48Exp'!K$105:K$105))</f>
        <v>0.10771546942136068</v>
      </c>
      <c r="M25" s="46">
        <f>1/$A$1*(SUM('[1]48Exp'!L$47:L$47)+SUM('[1]48Exp'!L$105:L$105))</f>
        <v>0.10892756233015873</v>
      </c>
      <c r="N25" s="46">
        <f>1/$A$1*(SUM('[1]48Exp'!M$47:M$47)+SUM('[1]48Exp'!M$105:M$105))</f>
        <v>0.10108903982777777</v>
      </c>
      <c r="O25" s="46">
        <f>1/$A$1*(SUM('[1]48Exp'!N$47:N$47)+SUM('[1]48Exp'!N$105:N$105))</f>
        <v>0.10266966499949495</v>
      </c>
      <c r="P25" s="46">
        <f>1/$A$1*(SUM('[1]48Exp'!O$47:O$47)+SUM('[1]48Exp'!O$105:O$105))</f>
        <v>9.1248069450396832E-2</v>
      </c>
      <c r="Q25" s="46">
        <f>1/$A$1*(SUM('[1]48Exp'!P$47:P$47)+SUM('[1]48Exp'!P$105:P$105))</f>
        <v>0.10072389341422545</v>
      </c>
      <c r="R25" s="46">
        <f>1/$A$1*(SUM('[1]48Exp'!Q$47:Q$47)+SUM('[1]48Exp'!Q$105:Q$105))</f>
        <v>9.6970570498879499E-2</v>
      </c>
      <c r="S25" s="46">
        <f>1/$A$1*(SUM('[1]48Exp'!R$47:R$47)+SUM('[1]48Exp'!R$105:R$105))</f>
        <v>0.10775837649355742</v>
      </c>
      <c r="T25" s="46">
        <f>1/$A$1*(SUM('[1]48Exp'!S$47:S$47)+SUM('[1]48Exp'!S$105:S$105))</f>
        <v>0</v>
      </c>
      <c r="U25" s="46">
        <f>1/$A$1*(SUM('[1]48Exp'!T$47:T$47)+SUM('[1]48Exp'!T$105:T$105))</f>
        <v>0</v>
      </c>
      <c r="V25" s="46">
        <f>1/$A$1*(SUM('[1]48Exp'!U$47:U$47)+SUM('[1]48Exp'!U$105:U$105))</f>
        <v>0</v>
      </c>
      <c r="W25" s="46">
        <f>1/$A$1*(SUM('[1]48Exp'!V$47:V$47)+SUM('[1]48Exp'!V$105:V$105))</f>
        <v>0</v>
      </c>
      <c r="X25" s="46">
        <f>1/$A$1*(SUM('[1]48Exp'!W$47:W$47)+SUM('[1]48Exp'!W$105:W$105))</f>
        <v>0</v>
      </c>
      <c r="Y25" s="46">
        <f>1/$A$1*(SUM('[1]48Exp'!X$47:X$47)+SUM('[1]48Exp'!X$105:X$105))</f>
        <v>0</v>
      </c>
      <c r="Z25" s="46">
        <f>1/$A$1*(SUM('[1]48Exp'!Y$47:Y$47)+SUM('[1]48Exp'!Y$105:Y$105))</f>
        <v>0</v>
      </c>
      <c r="AA25" s="46">
        <f>1/$A$1*(SUM('[1]48Exp'!Z$47:Z$47)+SUM('[1]48Exp'!Z$105:Z$105))</f>
        <v>0</v>
      </c>
      <c r="AB25" s="46">
        <f>1/$A$1*(SUM('[1]48Exp'!AA$47:AA$47)+SUM('[1]48Exp'!AA$105:AA$105))</f>
        <v>0</v>
      </c>
      <c r="AC25" s="333"/>
      <c r="AD25" s="46">
        <f>1/1000*(SUM('[1]48Exp'!$AB$47:$AB$47)+SUM('[1]48Exp'!$AB$105:$AB$105))</f>
        <v>0.13063802646061801</v>
      </c>
      <c r="AE25" s="46">
        <f>1/1000*(SUM('[1]48Exp'!$AC$47:$AC$47)+SUM('[1]48Exp'!$AC$105:$AC$105))</f>
        <v>0.13015656552679999</v>
      </c>
      <c r="AF25" s="46">
        <f>1/1000*(SUM('[1]48Exp'!AD$47:AD$47)+SUM('[1]48Exp'!AD$105:AD$105))</f>
        <v>0.17875624291200001</v>
      </c>
      <c r="AG25" s="46">
        <f>1/1000*(SUM('[1]48Exp'!AE$47:AE$47)+SUM('[1]48Exp'!AE$105:AE$105))</f>
        <v>0.2029114411296</v>
      </c>
      <c r="AH25" s="46">
        <f>1/1000*(SUM('[1]48Exp'!AF$47:AF$47)+SUM('[1]48Exp'!AF$105:AF$105))</f>
        <v>0.2321303151587</v>
      </c>
      <c r="AI25" s="46">
        <f>1/1000*(SUM('[1]48Exp'!AG$47:AG$47)+SUM('[1]48Exp'!AG$105:AG$105))</f>
        <v>0.19266503839439997</v>
      </c>
      <c r="AJ25" s="46">
        <f>1/1000*(SUM('[1]48Exp'!AH$47:AH$47)+SUM('[1]48Exp'!AH$105:AH$105))</f>
        <v>0.25746135004240001</v>
      </c>
      <c r="AK25" s="46">
        <f>1/1000*(SUM('[1]48Exp'!AI$47:AI$47)+SUM('[1]48Exp'!AI$105:AI$105))</f>
        <v>0.23444409323149998</v>
      </c>
      <c r="AL25" s="46">
        <f>1/1000*(SUM('[1]48Exp'!AJ$47:AJ$47)+SUM('[1]48Exp'!AJ$105:AJ$105))</f>
        <v>0.21147534806559998</v>
      </c>
      <c r="AM25" s="46">
        <f>1/1000*(SUM('[1]48Exp'!AK$47:AK$47)+SUM('[1]48Exp'!AK$105:AK$105))</f>
        <v>0.19924583122840001</v>
      </c>
      <c r="AN25" s="46">
        <f>1/1000*(SUM('[1]48Exp'!AL$47:AL$47)+SUM('[1]48Exp'!AL$105:AL$105))</f>
        <v>0.25499018759130004</v>
      </c>
      <c r="AO25" s="46">
        <f>1/1000*(SUM('[1]48Exp'!AM$47:AM$47)+SUM('[1]48Exp'!AM$105:AM$105))</f>
        <v>0.28156287734399998</v>
      </c>
      <c r="AP25" s="46">
        <f>1/1000*(SUM('[1]48Exp'!AN$47:AN$47)+SUM('[1]48Exp'!AN$105:AN$105))</f>
        <v>0.24825448427999999</v>
      </c>
      <c r="AQ25" s="46">
        <f>1/1000*(SUM('[1]48Exp'!AO$47:AO$47)+SUM('[1]48Exp'!AO$105:AO$105))</f>
        <v>0.2507901100155</v>
      </c>
      <c r="AR25" s="46">
        <f>1/1000*(SUM('[1]48Exp'!AP$47:AP$47)+SUM('[1]48Exp'!AP$105:AP$105))</f>
        <v>0.25760945758449999</v>
      </c>
      <c r="AS25" s="46">
        <f>1/1000*(SUM('[1]48Exp'!AQ$47:AQ$47)+SUM('[1]48Exp'!AQ$105:AQ$105))</f>
        <v>0.21007491571499998</v>
      </c>
      <c r="AT25" s="46">
        <f>1/1000*(SUM('[1]48Exp'!AR$47:AR$47)+SUM('[1]48Exp'!AR$105:AR$105))</f>
        <v>0.23722526353790002</v>
      </c>
      <c r="AU25" s="46">
        <f>1/1000*(SUM('[1]48Exp'!AS$47:AS$47)+SUM('[1]48Exp'!AS$105:AS$105))</f>
        <v>0.26541876506859996</v>
      </c>
      <c r="AV25" s="46">
        <f>1/1000*(SUM('[1]48Exp'!AT$47:AT$47)+SUM('[1]48Exp'!AT$105:AT$105))</f>
        <v>0.28325842006900004</v>
      </c>
      <c r="AW25" s="46">
        <f>1/1000*(SUM('[1]48Exp'!AU$47:AU$47)+SUM('[1]48Exp'!AU$105:AU$105))</f>
        <v>0</v>
      </c>
      <c r="AX25" s="46">
        <f>1/1000*(SUM('[1]48Exp'!AV$47:AV$47)+SUM('[1]48Exp'!AV$105:AV$105))</f>
        <v>0</v>
      </c>
      <c r="AY25" s="46">
        <f>1/1000*(SUM('[1]48Exp'!AW$47:AW$47)+SUM('[1]48Exp'!AW$105:AW$105))</f>
        <v>0</v>
      </c>
      <c r="AZ25" s="46">
        <f>1/1000*(SUM('[1]48Exp'!AX$47:AX$47)+SUM('[1]48Exp'!AX$105:AX$105))</f>
        <v>0</v>
      </c>
      <c r="BA25" s="46">
        <f>1/1000*(SUM('[1]48Exp'!AY$47:AY$47)+SUM('[1]48Exp'!AY$105:AY$105))</f>
        <v>0</v>
      </c>
      <c r="BB25" s="46">
        <f>1/1000*(SUM('[1]48Exp'!AZ$47:AZ$47)+SUM('[1]48Exp'!AZ$105:AZ$105))</f>
        <v>0</v>
      </c>
      <c r="BC25" s="79">
        <f>1/1000*(SUM('[1]48Exp'!BA$47:BA$47)+SUM('[1]48Exp'!BA$105:BA$105))</f>
        <v>0</v>
      </c>
      <c r="BD25" s="318"/>
    </row>
    <row r="26" spans="2:56">
      <c r="B26" s="5" t="s">
        <v>23</v>
      </c>
      <c r="C26" s="20">
        <f>1/$A$1*'[1]48Exp'!$B$109</f>
        <v>4.9990882547619048E-3</v>
      </c>
      <c r="D26" s="12">
        <f>1/$A$1*'[1]48Exp'!$C$109</f>
        <v>2.522993333333333E-3</v>
      </c>
      <c r="E26" s="12">
        <f>1/$A$1*'[1]48Exp'!D$109</f>
        <v>6.3268760999999991E-3</v>
      </c>
      <c r="F26" s="12">
        <f>1/$A$1*'[1]48Exp'!E$109</f>
        <v>1.0376442599999999E-2</v>
      </c>
      <c r="G26" s="12">
        <f>1/$A$1*'[1]48Exp'!F$109</f>
        <v>9.5700981857142851E-3</v>
      </c>
      <c r="H26" s="12">
        <f>1/$A$1*'[1]48Exp'!G$109</f>
        <v>1.5902792749999995E-2</v>
      </c>
      <c r="I26" s="12">
        <f>1/$A$1*'[1]48Exp'!H$109</f>
        <v>1.0542517755555552E-2</v>
      </c>
      <c r="J26" s="12">
        <f>1/$A$1*'[1]48Exp'!I$109</f>
        <v>1.0105256166666663E-2</v>
      </c>
      <c r="K26" s="12">
        <f>1/$A$1*'[1]48Exp'!J$109</f>
        <v>1.0283181380952378E-2</v>
      </c>
      <c r="L26" s="12">
        <f>1/$A$1*'[1]48Exp'!K$109</f>
        <v>1.779663548299169E-2</v>
      </c>
      <c r="M26" s="12">
        <f>1/$A$1*'[1]48Exp'!L$109</f>
        <v>1.7529914334126987E-2</v>
      </c>
      <c r="N26" s="12">
        <f>1/$A$1*'[1]48Exp'!M$109</f>
        <v>1.3691281555555559E-2</v>
      </c>
      <c r="O26" s="12">
        <f>1/$A$1*'[1]48Exp'!N$109</f>
        <v>2.3115402140873008E-2</v>
      </c>
      <c r="P26" s="12">
        <f>1/$A$1*'[1]48Exp'!O$109</f>
        <v>2.2414173481746031E-2</v>
      </c>
      <c r="Q26" s="12">
        <f>1/$A$1*'[1]48Exp'!P$109</f>
        <v>2.0184030065879387E-2</v>
      </c>
      <c r="R26" s="12">
        <f>1/$A$1*'[1]48Exp'!Q$109</f>
        <v>1.5899936273015867E-2</v>
      </c>
      <c r="S26" s="12">
        <f>1/$A$1*'[1]48Exp'!R$109</f>
        <v>1.5638815348412691E-2</v>
      </c>
      <c r="T26" s="12">
        <f>1/$A$1*'[1]48Exp'!S$109</f>
        <v>0</v>
      </c>
      <c r="U26" s="12">
        <f>1/$A$1*'[1]48Exp'!T$109</f>
        <v>0</v>
      </c>
      <c r="V26" s="12">
        <f>1/$A$1*'[1]48Exp'!U$109</f>
        <v>0</v>
      </c>
      <c r="W26" s="12">
        <f>1/$A$1*'[1]48Exp'!V$109</f>
        <v>0</v>
      </c>
      <c r="X26" s="12">
        <f>1/$A$1*'[1]48Exp'!W$109</f>
        <v>0</v>
      </c>
      <c r="Y26" s="12">
        <f>1/$A$1*'[1]48Exp'!X$109</f>
        <v>0</v>
      </c>
      <c r="Z26" s="12">
        <f>1/$A$1*'[1]48Exp'!Y$109</f>
        <v>0</v>
      </c>
      <c r="AA26" s="12">
        <f>1/$A$1*'[1]48Exp'!Z$109</f>
        <v>0</v>
      </c>
      <c r="AB26" s="12">
        <f>1/$A$1*'[1]48Exp'!AA$109</f>
        <v>0</v>
      </c>
      <c r="AC26" s="13"/>
      <c r="AD26" s="20">
        <f>1/1000*'[1]48Exp'!$AB$109</f>
        <v>8.1731733539159995E-3</v>
      </c>
      <c r="AE26" s="12">
        <f>1/1000*'[1]48Exp'!$AC$109</f>
        <v>6.306630706399999E-3</v>
      </c>
      <c r="AF26" s="12">
        <f>1/1000*'[1]48Exp'!AD$109</f>
        <v>1.0991948481599997E-2</v>
      </c>
      <c r="AG26" s="12">
        <f>1/1000*'[1]48Exp'!AE$109</f>
        <v>1.8286564049599999E-2</v>
      </c>
      <c r="AH26" s="12">
        <f>1/1000*'[1]48Exp'!AF$109</f>
        <v>1.3181666763299999E-2</v>
      </c>
      <c r="AI26" s="12">
        <f>1/1000*'[1]48Exp'!AG$109</f>
        <v>2.2270310634E-2</v>
      </c>
      <c r="AJ26" s="12">
        <f>1/1000*'[1]48Exp'!AH$109</f>
        <v>2.5622013419600003E-2</v>
      </c>
      <c r="AK26" s="12">
        <f>1/1000*'[1]48Exp'!AI$109</f>
        <v>2.4610385085500001E-2</v>
      </c>
      <c r="AL26" s="12">
        <f>1/1000*'[1]48Exp'!AJ$109</f>
        <v>2.9203050221999999E-2</v>
      </c>
      <c r="AM26" s="12">
        <f>1/1000*'[1]48Exp'!AK$109</f>
        <v>3.9881788385999997E-2</v>
      </c>
      <c r="AN26" s="12">
        <f>1/1000*'[1]48Exp'!AL$109</f>
        <v>4.9363545133800001E-2</v>
      </c>
      <c r="AO26" s="12">
        <f>1/1000*'[1]48Exp'!AM$109</f>
        <v>3.6130928783999997E-2</v>
      </c>
      <c r="AP26" s="12">
        <f>1/1000*'[1]48Exp'!AN$109</f>
        <v>5.3259978428799988E-2</v>
      </c>
      <c r="AQ26" s="12">
        <f>1/1000*'[1]48Exp'!AO$109</f>
        <v>5.45854160061E-2</v>
      </c>
      <c r="AR26" s="12">
        <f>1/1000*'[1]48Exp'!AP$109</f>
        <v>5.5368732783500005E-2</v>
      </c>
      <c r="AS26" s="12">
        <f>1/1000*'[1]48Exp'!AQ$109</f>
        <v>4.2712877504500001E-2</v>
      </c>
      <c r="AT26" s="10">
        <f>1/1000*'[1]48Exp'!AR$109</f>
        <v>3.7901849936000001E-2</v>
      </c>
      <c r="AU26" s="10">
        <f>1/1000*'[1]48Exp'!AS$109</f>
        <v>4.3683442946000003E-2</v>
      </c>
      <c r="AV26" s="10">
        <f>1/1000*'[1]48Exp'!AT$109</f>
        <v>6.1368389212999995E-2</v>
      </c>
      <c r="AW26" s="10">
        <f>1/1000*'[1]48Exp'!AU$109</f>
        <v>0</v>
      </c>
      <c r="AX26" s="10">
        <f>1/1000*'[1]48Exp'!AV$109</f>
        <v>0</v>
      </c>
      <c r="AY26" s="10">
        <f>1/1000*'[1]48Exp'!AW$109</f>
        <v>0</v>
      </c>
      <c r="AZ26" s="10">
        <f>1/1000*'[1]48Exp'!AX$109</f>
        <v>0</v>
      </c>
      <c r="BA26" s="10">
        <f>1/1000*'[1]48Exp'!AY$109</f>
        <v>0</v>
      </c>
      <c r="BB26" s="10">
        <f>1/1000*'[1]48Exp'!AZ$109</f>
        <v>0</v>
      </c>
      <c r="BC26" s="36">
        <f>1/1000*'[1]48Exp'!BA$109</f>
        <v>0</v>
      </c>
      <c r="BD26" s="279"/>
    </row>
    <row r="27" spans="2:56">
      <c r="B27" s="5" t="s">
        <v>82</v>
      </c>
      <c r="C27" s="20">
        <f>1/$A$1*'[1]48Exp'!$B$116</f>
        <v>2.6048586411904759E-2</v>
      </c>
      <c r="D27" s="12">
        <f>1/$A$1*'[1]48Exp'!$C$116</f>
        <v>2.2623292200793652E-2</v>
      </c>
      <c r="E27" s="12">
        <f>1/$A$1*'[1]48Exp'!D$116</f>
        <v>3.6280059852380947E-2</v>
      </c>
      <c r="F27" s="12">
        <f>1/$A$1*'[1]48Exp'!E$116</f>
        <v>8.3010021689285715E-2</v>
      </c>
      <c r="G27" s="12">
        <f>1/$A$1*'[1]48Exp'!F$116</f>
        <v>9.5181538114285702E-2</v>
      </c>
      <c r="H27" s="12">
        <f>1/$A$1*'[1]48Exp'!G$116</f>
        <v>7.9183580291666653E-2</v>
      </c>
      <c r="I27" s="12">
        <f>1/$A$1*'[1]48Exp'!H$116</f>
        <v>7.623468603888886E-2</v>
      </c>
      <c r="J27" s="12">
        <f>1/$A$1*'[1]48Exp'!I$116</f>
        <v>2.7488470044444442E-2</v>
      </c>
      <c r="K27" s="12">
        <f>1/$A$1*'[1]48Exp'!J$116</f>
        <v>2.2707551757539683E-2</v>
      </c>
      <c r="L27" s="12">
        <f>1/$A$1*'[1]48Exp'!K$116</f>
        <v>4.7847738877644083E-2</v>
      </c>
      <c r="M27" s="12">
        <f>1/$A$1*'[1]48Exp'!L$116</f>
        <v>9.2340559488095247E-2</v>
      </c>
      <c r="N27" s="12">
        <f>1/$A$1*'[1]48Exp'!M$116</f>
        <v>0.12643389300277769</v>
      </c>
      <c r="O27" s="12">
        <f>1/$A$1*'[1]48Exp'!N$116</f>
        <v>8.8612299377453088E-2</v>
      </c>
      <c r="P27" s="12">
        <f>1/$A$1*'[1]48Exp'!O$116</f>
        <v>0.13087353993369968</v>
      </c>
      <c r="Q27" s="12">
        <f>1/$A$1*'[1]48Exp'!P$116</f>
        <v>0.10179169413428728</v>
      </c>
      <c r="R27" s="12">
        <f>1/$A$1*'[1]48Exp'!Q$116</f>
        <v>8.8668658785060736E-2</v>
      </c>
      <c r="S27" s="12">
        <f>1/$A$1*'[1]48Exp'!R$116</f>
        <v>1.6421610883730158E-2</v>
      </c>
      <c r="T27" s="12">
        <f>1/$A$1*'[1]48Exp'!S$116</f>
        <v>0</v>
      </c>
      <c r="U27" s="12">
        <f>1/$A$1*'[1]48Exp'!T$116</f>
        <v>0</v>
      </c>
      <c r="V27" s="12">
        <f>1/$A$1*'[1]48Exp'!U$116</f>
        <v>0</v>
      </c>
      <c r="W27" s="12">
        <f>1/$A$1*'[1]48Exp'!V$116</f>
        <v>0</v>
      </c>
      <c r="X27" s="12">
        <f>1/$A$1*'[1]48Exp'!W$116</f>
        <v>0</v>
      </c>
      <c r="Y27" s="12">
        <f>1/$A$1*'[1]48Exp'!X$116</f>
        <v>0</v>
      </c>
      <c r="Z27" s="12">
        <f>1/$A$1*'[1]48Exp'!Y$116</f>
        <v>0</v>
      </c>
      <c r="AA27" s="12">
        <f>1/$A$1*'[1]48Exp'!Z$116</f>
        <v>0</v>
      </c>
      <c r="AB27" s="12">
        <f>1/$A$1*'[1]48Exp'!AA$116</f>
        <v>0</v>
      </c>
      <c r="AC27" s="13"/>
      <c r="AD27" s="20">
        <f>1/1000*'[1]48Exp'!$AB$116</f>
        <v>4.2010746965150995E-2</v>
      </c>
      <c r="AE27" s="12">
        <f>1/1000*'[1]48Exp'!$AC$116</f>
        <v>4.3341860745199995E-2</v>
      </c>
      <c r="AF27" s="12">
        <f>1/1000*'[1]48Exp'!AD$116</f>
        <v>5.2441394011199995E-2</v>
      </c>
      <c r="AG27" s="12">
        <f>1/1000*'[1]48Exp'!AE$116</f>
        <v>0.10732355812639999</v>
      </c>
      <c r="AH27" s="12">
        <f>1/1000*'[1]48Exp'!AF$116</f>
        <v>0.12685935545079999</v>
      </c>
      <c r="AI27" s="12">
        <f>1/1000*'[1]48Exp'!AG$116</f>
        <v>0.1009448706552</v>
      </c>
      <c r="AJ27" s="12">
        <f>1/1000*'[1]48Exp'!AH$116</f>
        <v>9.7264303151199993E-2</v>
      </c>
      <c r="AK27" s="12">
        <f>1/1000*'[1]48Exp'!AI$116</f>
        <v>6.0165432416000003E-2</v>
      </c>
      <c r="AL27" s="12">
        <f>1/1000*'[1]48Exp'!AJ$116</f>
        <v>5.9715278644399995E-2</v>
      </c>
      <c r="AM27" s="12">
        <f>1/1000*'[1]48Exp'!AK$116</f>
        <v>7.64740930052E-2</v>
      </c>
      <c r="AN27" s="12">
        <f>1/1000*'[1]48Exp'!AL$116</f>
        <v>0.11916450834300001</v>
      </c>
      <c r="AO27" s="12">
        <f>1/1000*'[1]48Exp'!AM$116</f>
        <v>0.16735680388799998</v>
      </c>
      <c r="AP27" s="12">
        <f>1/1000*'[1]48Exp'!AN$116</f>
        <v>0.12519832144159998</v>
      </c>
      <c r="AQ27" s="12">
        <f>1/1000*'[1]48Exp'!AO$116</f>
        <v>0.1297895659188</v>
      </c>
      <c r="AR27" s="12">
        <f>1/1000*'[1]48Exp'!AP$116</f>
        <v>0.11246723102099999</v>
      </c>
      <c r="AS27" s="12">
        <f>1/1000*'[1]48Exp'!AQ$116</f>
        <v>9.0175715342999993E-2</v>
      </c>
      <c r="AT27" s="10">
        <f>1/1000*'[1]48Exp'!AR$116</f>
        <v>4.6431945657700001E-2</v>
      </c>
      <c r="AU27" s="10">
        <f>1/1000*'[1]48Exp'!AS$116</f>
        <v>4.5179081018499996E-2</v>
      </c>
      <c r="AV27" s="10">
        <f>1/1000*'[1]48Exp'!AT$116</f>
        <v>5.0301515748E-2</v>
      </c>
      <c r="AW27" s="10">
        <f>1/1000*'[1]48Exp'!AU$116</f>
        <v>0</v>
      </c>
      <c r="AX27" s="10">
        <f>1/1000*'[1]48Exp'!AV$116</f>
        <v>0</v>
      </c>
      <c r="AY27" s="10">
        <f>1/1000*'[1]48Exp'!AW$116</f>
        <v>0</v>
      </c>
      <c r="AZ27" s="10">
        <f>1/1000*'[1]48Exp'!AX$116</f>
        <v>0</v>
      </c>
      <c r="BA27" s="10">
        <f>1/1000*'[1]48Exp'!AY$116</f>
        <v>0</v>
      </c>
      <c r="BB27" s="10">
        <f>1/1000*'[1]48Exp'!AZ$116</f>
        <v>0</v>
      </c>
      <c r="BC27" s="36">
        <f>1/1000*'[1]48Exp'!BA$116</f>
        <v>0</v>
      </c>
      <c r="BD27" s="279"/>
    </row>
    <row r="28" spans="2:56">
      <c r="B28" s="5" t="s">
        <v>102</v>
      </c>
      <c r="C28" s="20">
        <f>1/$A$1*'[1]48Exp'!$B$138</f>
        <v>1.5178869392857144E-2</v>
      </c>
      <c r="D28" s="12">
        <f>1/$A$1*'[1]48Exp'!$C$138</f>
        <v>1.4913625394444444E-2</v>
      </c>
      <c r="E28" s="12">
        <f>1/$A$1*'[1]48Exp'!D$138</f>
        <v>2.4826773185714281E-2</v>
      </c>
      <c r="F28" s="12">
        <f>1/$A$1*'[1]48Exp'!E$138</f>
        <v>3.4986711041666667E-2</v>
      </c>
      <c r="G28" s="12">
        <f>1/$A$1*'[1]48Exp'!F$138</f>
        <v>5.5048469985714284E-2</v>
      </c>
      <c r="H28" s="12">
        <f>1/$A$1*'[1]48Exp'!G$138</f>
        <v>2.9964014388888887E-2</v>
      </c>
      <c r="I28" s="12">
        <f>1/$A$1*'[1]48Exp'!H$138</f>
        <v>2.8410894455555558E-2</v>
      </c>
      <c r="J28" s="12">
        <f>1/$A$1*'[1]48Exp'!I$138</f>
        <v>2.6890516194444443E-2</v>
      </c>
      <c r="K28" s="12">
        <f>1/$A$1*'[1]48Exp'!J$138</f>
        <v>4.0837876666666661E-2</v>
      </c>
      <c r="L28" s="12">
        <f>1/$A$1*'[1]48Exp'!K$138</f>
        <v>4.6915601136601301E-2</v>
      </c>
      <c r="M28" s="12">
        <f>1/$A$1*'[1]48Exp'!L$138</f>
        <v>4.4758595529365078E-2</v>
      </c>
      <c r="N28" s="12">
        <f>1/$A$1*'[1]48Exp'!M$138</f>
        <v>3.3228544416666679E-2</v>
      </c>
      <c r="O28" s="12">
        <f>1/$A$1*'[1]48Exp'!N$138</f>
        <v>3.4719104980591643E-2</v>
      </c>
      <c r="P28" s="12">
        <f>1/$A$1*'[1]48Exp'!O$138</f>
        <v>3.0337710823168471E-2</v>
      </c>
      <c r="Q28" s="12">
        <f>1/$A$1*'[1]48Exp'!P$138</f>
        <v>3.1980493938888882E-2</v>
      </c>
      <c r="R28" s="12">
        <f>1/$A$1*'[1]48Exp'!Q$138</f>
        <v>2.759953453968253E-2</v>
      </c>
      <c r="S28" s="12">
        <f>1/$A$1*'[1]48Exp'!R$138</f>
        <v>2.1072658948412704E-2</v>
      </c>
      <c r="T28" s="12">
        <f>1/$A$1*'[1]48Exp'!S$138</f>
        <v>0</v>
      </c>
      <c r="U28" s="12">
        <f>1/$A$1*'[1]48Exp'!T$138</f>
        <v>0</v>
      </c>
      <c r="V28" s="12">
        <f>1/$A$1*'[1]48Exp'!U$138</f>
        <v>0</v>
      </c>
      <c r="W28" s="12">
        <f>1/$A$1*'[1]48Exp'!V$138</f>
        <v>0</v>
      </c>
      <c r="X28" s="12">
        <f>1/$A$1*'[1]48Exp'!W$138</f>
        <v>0</v>
      </c>
      <c r="Y28" s="12">
        <f>1/$A$1*'[1]48Exp'!X$138</f>
        <v>0</v>
      </c>
      <c r="Z28" s="12">
        <f>1/$A$1*'[1]48Exp'!Y$138</f>
        <v>0</v>
      </c>
      <c r="AA28" s="12">
        <f>1/$A$1*'[1]48Exp'!Z$138</f>
        <v>0</v>
      </c>
      <c r="AB28" s="12">
        <f>1/$A$1*'[1]48Exp'!AA$138</f>
        <v>0</v>
      </c>
      <c r="AC28" s="13"/>
      <c r="AD28" s="20">
        <f>1/1000*'[1]48Exp'!$AB$138</f>
        <v>2.3180924970008999E-2</v>
      </c>
      <c r="AE28" s="12">
        <f>1/1000*'[1]48Exp'!$AC$138</f>
        <v>2.3916805446E-2</v>
      </c>
      <c r="AF28" s="12">
        <f>1/1000*'[1]48Exp'!AD$138</f>
        <v>2.9252244744000001E-2</v>
      </c>
      <c r="AG28" s="12">
        <f>1/1000*'[1]48Exp'!AE$138</f>
        <v>4.1944777224000002E-2</v>
      </c>
      <c r="AH28" s="12">
        <f>1/1000*'[1]48Exp'!AF$138</f>
        <v>6.0500296957099998E-2</v>
      </c>
      <c r="AI28" s="12">
        <f>1/1000*'[1]48Exp'!AG$138</f>
        <v>4.9770841305900003E-2</v>
      </c>
      <c r="AJ28" s="12">
        <f>1/1000*'[1]48Exp'!AH$138</f>
        <v>5.8424892386800008E-2</v>
      </c>
      <c r="AK28" s="12">
        <f>1/1000*'[1]48Exp'!AI$138</f>
        <v>5.8246271927999999E-2</v>
      </c>
      <c r="AL28" s="12">
        <f>1/1000*'[1]48Exp'!AJ$138</f>
        <v>8.6795421741200002E-2</v>
      </c>
      <c r="AM28" s="12">
        <f>1/1000*'[1]48Exp'!AK$138</f>
        <v>6.1679086757199998E-2</v>
      </c>
      <c r="AN28" s="12">
        <f>1/1000*'[1]48Exp'!AL$138</f>
        <v>6.9727691770199995E-2</v>
      </c>
      <c r="AO28" s="12">
        <f>1/1000*'[1]48Exp'!AM$138</f>
        <v>8.2848858335999989E-2</v>
      </c>
      <c r="AP28" s="12">
        <f>1/1000*'[1]48Exp'!AN$138</f>
        <v>6.8000923091199997E-2</v>
      </c>
      <c r="AQ28" s="12">
        <f>1/1000*'[1]48Exp'!AO$138</f>
        <v>6.1576954085700006E-2</v>
      </c>
      <c r="AR28" s="12">
        <f>1/1000*'[1]48Exp'!AP$138</f>
        <v>8.2414435420999993E-2</v>
      </c>
      <c r="AS28" s="12">
        <f>1/1000*'[1]48Exp'!AQ$138</f>
        <v>7.9571286315499992E-2</v>
      </c>
      <c r="AT28" s="10">
        <f>1/1000*'[1]48Exp'!AR$138</f>
        <v>6.2998837153999995E-2</v>
      </c>
      <c r="AU28" s="10">
        <f>1/1000*'[1]48Exp'!AS$138</f>
        <v>7.6044158104199996E-2</v>
      </c>
      <c r="AV28" s="10">
        <f>1/1000*'[1]48Exp'!AT$138</f>
        <v>7.8764286555999999E-2</v>
      </c>
      <c r="AW28" s="10">
        <f>1/1000*'[1]48Exp'!AU$138</f>
        <v>0</v>
      </c>
      <c r="AX28" s="10">
        <f>1/1000*'[1]48Exp'!AV$138</f>
        <v>0</v>
      </c>
      <c r="AY28" s="10">
        <f>1/1000*'[1]48Exp'!AW$138</f>
        <v>0</v>
      </c>
      <c r="AZ28" s="10">
        <f>1/1000*'[1]48Exp'!AX$138</f>
        <v>0</v>
      </c>
      <c r="BA28" s="10">
        <f>1/1000*'[1]48Exp'!AY$138</f>
        <v>0</v>
      </c>
      <c r="BB28" s="10">
        <f>1/1000*'[1]48Exp'!AZ$138</f>
        <v>0</v>
      </c>
      <c r="BC28" s="36">
        <f>1/1000*'[1]48Exp'!BA$138</f>
        <v>0</v>
      </c>
      <c r="BD28" s="279"/>
    </row>
    <row r="29" spans="2:56">
      <c r="B29" s="5" t="s">
        <v>201</v>
      </c>
      <c r="C29" s="20">
        <f>1/$A$1*'[1]48Exp'!$B$187</f>
        <v>7.3679440166666658E-3</v>
      </c>
      <c r="D29" s="12">
        <f>1/$A$1*'[1]48Exp'!$C$187</f>
        <v>6.7232041277777779E-3</v>
      </c>
      <c r="E29" s="12">
        <f>1/$A$1*'[1]48Exp'!D$187</f>
        <v>9.8382761999999992E-3</v>
      </c>
      <c r="F29" s="12">
        <f>1/$A$1*'[1]48Exp'!E$187</f>
        <v>1.5792314324999994E-2</v>
      </c>
      <c r="G29" s="12">
        <f>1/$A$1*'[1]48Exp'!F$187</f>
        <v>1.2423546485714285E-2</v>
      </c>
      <c r="H29" s="12">
        <f>1/$A$1*'[1]48Exp'!G$187</f>
        <v>1.7703976111111113E-2</v>
      </c>
      <c r="I29" s="12">
        <f>1/$A$1*'[1]48Exp'!H$187</f>
        <v>2.049092196111111E-2</v>
      </c>
      <c r="J29" s="12">
        <f>1/$A$1*'[1]48Exp'!I$187</f>
        <v>2.568736594444444E-2</v>
      </c>
      <c r="K29" s="12">
        <f>1/$A$1*'[1]48Exp'!J$187</f>
        <v>1.584144155952381E-2</v>
      </c>
      <c r="L29" s="12">
        <f>1/$A$1*'[1]48Exp'!K$187</f>
        <v>2.3101658566503251E-2</v>
      </c>
      <c r="M29" s="12">
        <f>1/$A$1*'[1]48Exp'!L$187</f>
        <v>1.7120948097619035E-2</v>
      </c>
      <c r="N29" s="12">
        <f>1/$A$1*'[1]48Exp'!M$187</f>
        <v>9.487704263888886E-3</v>
      </c>
      <c r="O29" s="12">
        <f>1/$A$1*'[1]48Exp'!N$187</f>
        <v>7.6045713908008657E-3</v>
      </c>
      <c r="P29" s="12">
        <f>1/$A$1*'[1]48Exp'!O$187</f>
        <v>1.3336869733333336E-2</v>
      </c>
      <c r="Q29" s="12">
        <f>1/$A$1*'[1]48Exp'!P$187</f>
        <v>7.5984861984043726E-3</v>
      </c>
      <c r="R29" s="12">
        <f>1/$A$1*'[1]48Exp'!Q$187</f>
        <v>5.8193721968253969E-3</v>
      </c>
      <c r="S29" s="12">
        <f>1/$A$1*'[1]48Exp'!R$187</f>
        <v>9.2877733055555557E-3</v>
      </c>
      <c r="T29" s="12">
        <f>1/$A$1*'[1]48Exp'!S$187</f>
        <v>0</v>
      </c>
      <c r="U29" s="12">
        <f>1/$A$1*'[1]48Exp'!T$187</f>
        <v>0</v>
      </c>
      <c r="V29" s="12">
        <f>1/$A$1*'[1]48Exp'!U$187</f>
        <v>0</v>
      </c>
      <c r="W29" s="12">
        <f>1/$A$1*'[1]48Exp'!V$187</f>
        <v>0</v>
      </c>
      <c r="X29" s="12">
        <f>1/$A$1*'[1]48Exp'!W$187</f>
        <v>0</v>
      </c>
      <c r="Y29" s="12">
        <f>1/$A$1*'[1]48Exp'!X$187</f>
        <v>0</v>
      </c>
      <c r="Z29" s="12">
        <f>1/$A$1*'[1]48Exp'!Y$187</f>
        <v>0</v>
      </c>
      <c r="AA29" s="12">
        <f>1/$A$1*'[1]48Exp'!Z$187</f>
        <v>0</v>
      </c>
      <c r="AB29" s="12">
        <f>1/$A$1*'[1]48Exp'!AA$187</f>
        <v>0</v>
      </c>
      <c r="AC29" s="13"/>
      <c r="AD29" s="20">
        <f>1/1000*'[1]48Exp'!$AB$187</f>
        <v>9.8618390157540013E-3</v>
      </c>
      <c r="AE29" s="12">
        <f>1/1000*'[1]48Exp'!$AC$187</f>
        <v>1.0319167683200001E-2</v>
      </c>
      <c r="AF29" s="12">
        <f>1/1000*'[1]48Exp'!AD$187</f>
        <v>9.9794803775999988E-3</v>
      </c>
      <c r="AG29" s="12">
        <f>1/1000*'[1]48Exp'!AE$187</f>
        <v>1.3382321108799998E-2</v>
      </c>
      <c r="AH29" s="12">
        <f>1/1000*'[1]48Exp'!AF$187</f>
        <v>1.5862184190299999E-2</v>
      </c>
      <c r="AI29" s="12">
        <f>1/1000*'[1]48Exp'!AG$187</f>
        <v>2.2902593356499999E-2</v>
      </c>
      <c r="AJ29" s="12">
        <f>1/1000*'[1]48Exp'!AH$187</f>
        <v>2.0632722336000001E-2</v>
      </c>
      <c r="AK29" s="12">
        <f>1/1000*'[1]48Exp'!AI$187</f>
        <v>2.4331496558499997E-2</v>
      </c>
      <c r="AL29" s="12">
        <f>1/1000*'[1]48Exp'!AJ$187</f>
        <v>1.9716540243600002E-2</v>
      </c>
      <c r="AM29" s="12">
        <f>1/1000*'[1]48Exp'!AK$187</f>
        <v>3.5145445104E-2</v>
      </c>
      <c r="AN29" s="12">
        <f>1/1000*'[1]48Exp'!AL$187</f>
        <v>2.1340068645600001E-2</v>
      </c>
      <c r="AO29" s="12">
        <f>1/1000*'[1]48Exp'!AM$187</f>
        <v>1.7642767583999998E-2</v>
      </c>
      <c r="AP29" s="12">
        <f>1/1000*'[1]48Exp'!AN$187</f>
        <v>1.5181131275199999E-2</v>
      </c>
      <c r="AQ29" s="12">
        <f>1/1000*'[1]48Exp'!AO$187</f>
        <v>2.8374956107499998E-2</v>
      </c>
      <c r="AR29" s="12">
        <f>1/1000*'[1]48Exp'!AP$187</f>
        <v>1.2689750961500001E-2</v>
      </c>
      <c r="AS29" s="12">
        <f>1/1000*'[1]48Exp'!AQ$187</f>
        <v>8.1729852959999995E-3</v>
      </c>
      <c r="AT29" s="10">
        <f>1/1000*'[1]48Exp'!AR$187</f>
        <v>2.46499933255E-2</v>
      </c>
      <c r="AU29" s="10">
        <f>1/1000*'[1]48Exp'!AS$187</f>
        <v>1.7157969457199995E-2</v>
      </c>
      <c r="AV29" s="10">
        <f>1/1000*'[1]48Exp'!AT$187</f>
        <v>1.8401551911E-2</v>
      </c>
      <c r="AW29" s="10">
        <f>1/1000*'[1]48Exp'!AU$187</f>
        <v>0</v>
      </c>
      <c r="AX29" s="10">
        <f>1/1000*'[1]48Exp'!AV$187</f>
        <v>0</v>
      </c>
      <c r="AY29" s="10">
        <f>1/1000*'[1]48Exp'!AW$187</f>
        <v>0</v>
      </c>
      <c r="AZ29" s="10">
        <f>1/1000*'[1]48Exp'!AX$187</f>
        <v>0</v>
      </c>
      <c r="BA29" s="10">
        <f>1/1000*'[1]48Exp'!AY$187</f>
        <v>0</v>
      </c>
      <c r="BB29" s="10">
        <f>1/1000*'[1]48Exp'!AZ$187</f>
        <v>0</v>
      </c>
      <c r="BC29" s="36">
        <f>1/1000*'[1]48Exp'!BA$187</f>
        <v>0</v>
      </c>
      <c r="BD29" s="279"/>
    </row>
    <row r="30" spans="2:56">
      <c r="B30" s="5" t="s">
        <v>32</v>
      </c>
      <c r="C30" s="20">
        <f>1/$A$1*'[1]48Exp'!$B$206</f>
        <v>2.2640712314285716E-2</v>
      </c>
      <c r="D30" s="12">
        <f>1/$A$1*'[1]48Exp'!$C$206</f>
        <v>1.7947558509163058E-2</v>
      </c>
      <c r="E30" s="12">
        <f>1/$A$1*'[1]48Exp'!D$206</f>
        <v>2.328645373333333E-2</v>
      </c>
      <c r="F30" s="12">
        <f>1/$A$1*'[1]48Exp'!E$206</f>
        <v>2.3719215399999997E-2</v>
      </c>
      <c r="G30" s="12">
        <f>1/$A$1*'[1]48Exp'!F$206</f>
        <v>2.2560738171428566E-2</v>
      </c>
      <c r="H30" s="12">
        <f>1/$A$1*'[1]48Exp'!G$206</f>
        <v>2.5200001077380949E-2</v>
      </c>
      <c r="I30" s="12">
        <f>1/$A$1*'[1]48Exp'!H$206</f>
        <v>2.0800696366666663E-2</v>
      </c>
      <c r="J30" s="12">
        <f>1/$A$1*'[1]48Exp'!I$206</f>
        <v>2.9579831260101001E-2</v>
      </c>
      <c r="K30" s="12">
        <f>1/$A$1*'[1]48Exp'!J$206</f>
        <v>2.7738762744047612E-2</v>
      </c>
      <c r="L30" s="12">
        <f>1/$A$1*'[1]48Exp'!K$206</f>
        <v>2.4956947785828864E-2</v>
      </c>
      <c r="M30" s="12">
        <f>1/$A$1*'[1]48Exp'!L$206</f>
        <v>2.3828609395238086E-2</v>
      </c>
      <c r="N30" s="12">
        <f>1/$A$1*'[1]48Exp'!M$206</f>
        <v>2.1474772663888878E-2</v>
      </c>
      <c r="O30" s="12">
        <f>1/$A$1*'[1]48Exp'!N$206</f>
        <v>1.6190379761580085E-2</v>
      </c>
      <c r="P30" s="12">
        <f>1/$A$1*'[1]48Exp'!O$206</f>
        <v>1.6132155438888882E-2</v>
      </c>
      <c r="Q30" s="12">
        <f>1/$A$1*'[1]48Exp'!P$206</f>
        <v>1.3459316305844155E-2</v>
      </c>
      <c r="R30" s="12">
        <f>1/$A$1*'[1]48Exp'!Q$206</f>
        <v>1.2805038946965452E-2</v>
      </c>
      <c r="S30" s="12">
        <f>1/$A$1*'[1]48Exp'!R$206</f>
        <v>1.1435276631349208E-2</v>
      </c>
      <c r="T30" s="12">
        <f>1/$A$1*'[1]48Exp'!S$206</f>
        <v>0</v>
      </c>
      <c r="U30" s="12">
        <f>1/$A$1*'[1]48Exp'!T$206</f>
        <v>0</v>
      </c>
      <c r="V30" s="12">
        <f>1/$A$1*'[1]48Exp'!U$206</f>
        <v>0</v>
      </c>
      <c r="W30" s="12">
        <f>1/$A$1*'[1]48Exp'!V$206</f>
        <v>0</v>
      </c>
      <c r="X30" s="12">
        <f>1/$A$1*'[1]48Exp'!W$206</f>
        <v>0</v>
      </c>
      <c r="Y30" s="12">
        <f>1/$A$1*'[1]48Exp'!X$206</f>
        <v>0</v>
      </c>
      <c r="Z30" s="12">
        <f>1/$A$1*'[1]48Exp'!Y$206</f>
        <v>0</v>
      </c>
      <c r="AA30" s="12">
        <f>1/$A$1*'[1]48Exp'!Z$206</f>
        <v>0</v>
      </c>
      <c r="AB30" s="12">
        <f>1/$A$1*'[1]48Exp'!AA$206</f>
        <v>0</v>
      </c>
      <c r="AC30" s="13"/>
      <c r="AD30" s="20">
        <f>1/1000*'[1]48Exp'!$AB$206</f>
        <v>2.7726657217914001E-2</v>
      </c>
      <c r="AE30" s="12">
        <f>1/1000*'[1]48Exp'!$AC$206</f>
        <v>2.1970792925599999E-2</v>
      </c>
      <c r="AF30" s="12">
        <f>1/1000*'[1]48Exp'!AD$206</f>
        <v>2.3678004609599998E-2</v>
      </c>
      <c r="AG30" s="12">
        <f>1/1000*'[1]48Exp'!AE$206</f>
        <v>2.4475053825600002E-2</v>
      </c>
      <c r="AH30" s="12">
        <f>1/1000*'[1]48Exp'!AF$206</f>
        <v>2.6177063233299998E-2</v>
      </c>
      <c r="AI30" s="12">
        <f>1/1000*'[1]48Exp'!AG$206</f>
        <v>3.3993951377099998E-2</v>
      </c>
      <c r="AJ30" s="12">
        <f>1/1000*'[1]48Exp'!AH$206</f>
        <v>5.3086749166000001E-2</v>
      </c>
      <c r="AK30" s="12">
        <f>1/1000*'[1]48Exp'!AI$206</f>
        <v>4.4646389278E-2</v>
      </c>
      <c r="AL30" s="12">
        <f>1/1000*'[1]48Exp'!AJ$206</f>
        <v>4.77513840328E-2</v>
      </c>
      <c r="AM30" s="12">
        <f>1/1000*'[1]48Exp'!AK$206</f>
        <v>4.2731357812E-2</v>
      </c>
      <c r="AN30" s="12">
        <f>1/1000*'[1]48Exp'!AL$206</f>
        <v>4.6517175760499997E-2</v>
      </c>
      <c r="AO30" s="12">
        <f>1/1000*'[1]48Exp'!AM$206</f>
        <v>4.760335151999999E-2</v>
      </c>
      <c r="AP30" s="12">
        <f>1/1000*'[1]48Exp'!AN$206</f>
        <v>3.8610977908799998E-2</v>
      </c>
      <c r="AQ30" s="12">
        <f>1/1000*'[1]48Exp'!AO$206</f>
        <v>4.0198108706100001E-2</v>
      </c>
      <c r="AR30" s="12">
        <f>1/1000*'[1]48Exp'!AP$206</f>
        <v>3.1174313971500004E-2</v>
      </c>
      <c r="AS30" s="12">
        <f>1/1000*'[1]48Exp'!AQ$206</f>
        <v>2.5504267333999995E-2</v>
      </c>
      <c r="AT30" s="10">
        <f>1/1000*'[1]48Exp'!AR$206</f>
        <v>2.3088837062100003E-2</v>
      </c>
      <c r="AU30" s="10">
        <f>1/1000*'[1]48Exp'!AS$206</f>
        <v>2.2469749945499995E-2</v>
      </c>
      <c r="AV30" s="10">
        <f>1/1000*'[1]48Exp'!AT$206</f>
        <v>2.3797111026999999E-2</v>
      </c>
      <c r="AW30" s="10">
        <f>1/1000*'[1]48Exp'!AU$206</f>
        <v>0</v>
      </c>
      <c r="AX30" s="10">
        <f>1/1000*'[1]48Exp'!AV$206</f>
        <v>0</v>
      </c>
      <c r="AY30" s="10">
        <f>1/1000*'[1]48Exp'!AW$206</f>
        <v>0</v>
      </c>
      <c r="AZ30" s="10">
        <f>1/1000*'[1]48Exp'!AX$206</f>
        <v>0</v>
      </c>
      <c r="BA30" s="10">
        <f>1/1000*'[1]48Exp'!AY$206</f>
        <v>0</v>
      </c>
      <c r="BB30" s="10">
        <f>1/1000*'[1]48Exp'!AZ$206</f>
        <v>0</v>
      </c>
      <c r="BC30" s="36">
        <f>1/1000*'[1]48Exp'!BA$206</f>
        <v>0</v>
      </c>
      <c r="BD30" s="279"/>
    </row>
    <row r="31" spans="2:56">
      <c r="B31" s="5" t="s">
        <v>36</v>
      </c>
      <c r="C31" s="20">
        <f>1/$A$1*'[1]48Exp'!$B$121</f>
        <v>2.9736518052380957E-2</v>
      </c>
      <c r="D31" s="12">
        <f>1/$A$1*'[1]48Exp'!$C$121</f>
        <v>2.8423287555555555E-2</v>
      </c>
      <c r="E31" s="12">
        <f>1/$A$1*'[1]48Exp'!D$121</f>
        <v>3.0402921199999999E-2</v>
      </c>
      <c r="F31" s="12">
        <f>1/$A$1*'[1]48Exp'!E$121</f>
        <v>3.2211183758333324E-2</v>
      </c>
      <c r="G31" s="12">
        <f>1/$A$1*'[1]48Exp'!F$121</f>
        <v>4.9629715966666668E-2</v>
      </c>
      <c r="H31" s="12">
        <f>1/$A$1*'[1]48Exp'!G$121</f>
        <v>3.8924039930555557E-2</v>
      </c>
      <c r="I31" s="12">
        <f>1/$A$1*'[1]48Exp'!H$121</f>
        <v>1.9956230666666665E-2</v>
      </c>
      <c r="J31" s="12">
        <f>1/$A$1*'[1]48Exp'!I$121</f>
        <v>1.6491749638888886E-2</v>
      </c>
      <c r="K31" s="12">
        <f>1/$A$1*'[1]48Exp'!J$121</f>
        <v>1.5987312438095234E-2</v>
      </c>
      <c r="L31" s="12">
        <f>1/$A$1*'[1]48Exp'!K$121</f>
        <v>2.7725493844771243E-2</v>
      </c>
      <c r="M31" s="12">
        <f>1/$A$1*'[1]48Exp'!L$121</f>
        <v>4.2531902860317466E-2</v>
      </c>
      <c r="N31" s="12">
        <f>1/$A$1*'[1]48Exp'!M$121</f>
        <v>2.8690615166666673E-2</v>
      </c>
      <c r="O31" s="12">
        <f>1/$A$1*'[1]48Exp'!N$121</f>
        <v>2.0215129481168836E-2</v>
      </c>
      <c r="P31" s="12">
        <f>1/$A$1*'[1]48Exp'!O$121</f>
        <v>2.5485284141941379E-2</v>
      </c>
      <c r="Q31" s="12">
        <f>1/$A$1*'[1]48Exp'!P$121</f>
        <v>3.0901547357455299E-2</v>
      </c>
      <c r="R31" s="12">
        <f>1/$A$1*'[1]48Exp'!Q$121</f>
        <v>3.1903215466666683E-2</v>
      </c>
      <c r="S31" s="12">
        <f>1/$A$1*'[1]48Exp'!R$121</f>
        <v>1.776715586269843E-2</v>
      </c>
      <c r="T31" s="12">
        <f>1/$A$1*'[1]48Exp'!S$121</f>
        <v>0</v>
      </c>
      <c r="U31" s="12">
        <f>1/$A$1*'[1]48Exp'!T$121</f>
        <v>0</v>
      </c>
      <c r="V31" s="12">
        <f>1/$A$1*'[1]48Exp'!U$121</f>
        <v>0</v>
      </c>
      <c r="W31" s="12">
        <f>1/$A$1*'[1]48Exp'!V$121</f>
        <v>0</v>
      </c>
      <c r="X31" s="12">
        <f>1/$A$1*'[1]48Exp'!W$121</f>
        <v>0</v>
      </c>
      <c r="Y31" s="12">
        <f>1/$A$1*'[1]48Exp'!X$121</f>
        <v>0</v>
      </c>
      <c r="Z31" s="12">
        <f>1/$A$1*'[1]48Exp'!Y$121</f>
        <v>0</v>
      </c>
      <c r="AA31" s="12">
        <f>1/$A$1*'[1]48Exp'!Z$121</f>
        <v>0</v>
      </c>
      <c r="AB31" s="12">
        <f>1/$A$1*'[1]48Exp'!AA$121</f>
        <v>0</v>
      </c>
      <c r="AC31" s="13"/>
      <c r="AD31" s="20">
        <f>1/1000*'[1]48Exp'!$AB$121</f>
        <v>3.9972024587409005E-2</v>
      </c>
      <c r="AE31" s="12">
        <f>1/1000*'[1]48Exp'!$AC$121</f>
        <v>3.7173265284399994E-2</v>
      </c>
      <c r="AF31" s="12">
        <f>1/1000*'[1]48Exp'!AD$121</f>
        <v>3.8553848121599996E-2</v>
      </c>
      <c r="AG31" s="12">
        <f>1/1000*'[1]48Exp'!AE$121</f>
        <v>5.5115239278400001E-2</v>
      </c>
      <c r="AH31" s="12">
        <f>1/1000*'[1]48Exp'!AF$121</f>
        <v>6.8216704973199996E-2</v>
      </c>
      <c r="AI31" s="12">
        <f>1/1000*'[1]48Exp'!AG$121</f>
        <v>6.1510088039400002E-2</v>
      </c>
      <c r="AJ31" s="12">
        <f>1/1000*'[1]48Exp'!AH$121</f>
        <v>4.5933712736800004E-2</v>
      </c>
      <c r="AK31" s="12">
        <f>1/1000*'[1]48Exp'!AI$121</f>
        <v>5.1395920872000005E-2</v>
      </c>
      <c r="AL31" s="12">
        <f>1/1000*'[1]48Exp'!AJ$121</f>
        <v>5.0232642753199996E-2</v>
      </c>
      <c r="AM31" s="12">
        <f>1/1000*'[1]48Exp'!AK$121</f>
        <v>5.3087213603599998E-2</v>
      </c>
      <c r="AN31" s="12">
        <f>1/1000*'[1]48Exp'!AL$121</f>
        <v>6.8874359891400005E-2</v>
      </c>
      <c r="AO31" s="12">
        <f>1/1000*'[1]48Exp'!AM$121</f>
        <v>6.3889435535999989E-2</v>
      </c>
      <c r="AP31" s="12">
        <f>1/1000*'[1]48Exp'!AN$121</f>
        <v>4.8596235371199996E-2</v>
      </c>
      <c r="AQ31" s="12">
        <f>1/1000*'[1]48Exp'!AO$121</f>
        <v>5.5629513773999995E-2</v>
      </c>
      <c r="AR31" s="12">
        <f>1/1000*'[1]48Exp'!AP$121</f>
        <v>6.4074294974499998E-2</v>
      </c>
      <c r="AS31" s="12">
        <f>1/1000*'[1]48Exp'!AQ$121</f>
        <v>5.94779306555E-2</v>
      </c>
      <c r="AT31" s="10">
        <f>1/1000*'[1]48Exp'!AR$121</f>
        <v>4.6544595977599995E-2</v>
      </c>
      <c r="AU31" s="10">
        <f>1/1000*'[1]48Exp'!AS$121</f>
        <v>5.7707653975399995E-2</v>
      </c>
      <c r="AV31" s="10">
        <f>1/1000*'[1]48Exp'!AT$121</f>
        <v>6.5070769887000002E-2</v>
      </c>
      <c r="AW31" s="10">
        <f>1/1000*'[1]48Exp'!AU$121</f>
        <v>0</v>
      </c>
      <c r="AX31" s="10">
        <f>1/1000*'[1]48Exp'!AV$121</f>
        <v>0</v>
      </c>
      <c r="AY31" s="10">
        <f>1/1000*'[1]48Exp'!AW$121</f>
        <v>0</v>
      </c>
      <c r="AZ31" s="10">
        <f>1/1000*'[1]48Exp'!AX$121</f>
        <v>0</v>
      </c>
      <c r="BA31" s="10">
        <f>1/1000*'[1]48Exp'!AY$121</f>
        <v>0</v>
      </c>
      <c r="BB31" s="10">
        <f>1/1000*'[1]48Exp'!AZ$121</f>
        <v>0</v>
      </c>
      <c r="BC31" s="36">
        <f>1/1000*'[1]48Exp'!BA$121</f>
        <v>0</v>
      </c>
      <c r="BD31" s="279"/>
    </row>
    <row r="32" spans="2:56">
      <c r="B32" s="5" t="s">
        <v>29</v>
      </c>
      <c r="C32" s="20">
        <f>1/$A$1*'[1]48Exp'!$B$228</f>
        <v>1.6030290465476195E-2</v>
      </c>
      <c r="D32" s="12">
        <f>1/$A$1*'[1]48Exp'!$C$228</f>
        <v>1.550336486904761E-2</v>
      </c>
      <c r="E32" s="12">
        <f>1/$A$1*'[1]48Exp'!D$228</f>
        <v>2.6681996869047615E-2</v>
      </c>
      <c r="F32" s="12">
        <f>1/$A$1*'[1]48Exp'!E$228</f>
        <v>2.8966187199999997E-2</v>
      </c>
      <c r="G32" s="12">
        <f>1/$A$1*'[1]48Exp'!F$228</f>
        <v>3.583830915714286E-2</v>
      </c>
      <c r="H32" s="12">
        <f>1/$A$1*'[1]48Exp'!G$228</f>
        <v>3.1211424624999994E-2</v>
      </c>
      <c r="I32" s="12">
        <f>1/$A$1*'[1]48Exp'!H$228</f>
        <v>2.7568821983333328E-2</v>
      </c>
      <c r="J32" s="12">
        <f>1/$A$1*'[1]48Exp'!I$228</f>
        <v>2.2593499333333333E-2</v>
      </c>
      <c r="K32" s="12">
        <f>1/$A$1*'[1]48Exp'!J$228</f>
        <v>2.0346271635714289E-2</v>
      </c>
      <c r="L32" s="12">
        <f>1/$A$1*'[1]48Exp'!K$228</f>
        <v>2.1560897394949489E-2</v>
      </c>
      <c r="M32" s="12">
        <f>1/$A$1*'[1]48Exp'!L$228</f>
        <v>2.448567440714285E-2</v>
      </c>
      <c r="N32" s="12">
        <f>1/$A$1*'[1]48Exp'!M$228</f>
        <v>2.6138380549999989E-2</v>
      </c>
      <c r="O32" s="12">
        <f>1/$A$1*'[1]48Exp'!N$228</f>
        <v>3.2317191180483387E-2</v>
      </c>
      <c r="P32" s="12">
        <f>1/$A$1*'[1]48Exp'!O$228</f>
        <v>2.5222649340079357E-2</v>
      </c>
      <c r="Q32" s="12">
        <f>1/$A$1*'[1]48Exp'!P$228</f>
        <v>1.7974774876911969E-2</v>
      </c>
      <c r="R32" s="12">
        <f>1/$A$1*'[1]48Exp'!Q$228</f>
        <v>1.6955974031279186E-2</v>
      </c>
      <c r="S32" s="12">
        <f>1/$A$1*'[1]48Exp'!R$228</f>
        <v>1.5056179303968251E-2</v>
      </c>
      <c r="T32" s="12">
        <f>1/$A$1*'[1]48Exp'!S$228</f>
        <v>0</v>
      </c>
      <c r="U32" s="12">
        <f>1/$A$1*'[1]48Exp'!T$228</f>
        <v>0</v>
      </c>
      <c r="V32" s="12">
        <f>1/$A$1*'[1]48Exp'!U$228</f>
        <v>0</v>
      </c>
      <c r="W32" s="12">
        <f>1/$A$1*'[1]48Exp'!V$228</f>
        <v>0</v>
      </c>
      <c r="X32" s="12">
        <f>1/$A$1*'[1]48Exp'!W$228</f>
        <v>0</v>
      </c>
      <c r="Y32" s="12">
        <f>1/$A$1*'[1]48Exp'!X$228</f>
        <v>0</v>
      </c>
      <c r="Z32" s="12">
        <f>1/$A$1*'[1]48Exp'!Y$228</f>
        <v>0</v>
      </c>
      <c r="AA32" s="12">
        <f>1/$A$1*'[1]48Exp'!Z$228</f>
        <v>0</v>
      </c>
      <c r="AB32" s="12">
        <f>1/$A$1*'[1]48Exp'!AA$228</f>
        <v>0</v>
      </c>
      <c r="AC32" s="13"/>
      <c r="AD32" s="20">
        <f>1/1000*'[1]48Exp'!$AB$228</f>
        <v>2.3675261119869E-2</v>
      </c>
      <c r="AE32" s="12">
        <f>1/1000*'[1]48Exp'!$AC$228</f>
        <v>2.5579799410399996E-2</v>
      </c>
      <c r="AF32" s="12">
        <f>1/1000*'[1]48Exp'!AD$228</f>
        <v>3.2776202808000005E-2</v>
      </c>
      <c r="AG32" s="12">
        <f>1/1000*'[1]48Exp'!AE$228</f>
        <v>3.9266542448E-2</v>
      </c>
      <c r="AH32" s="12">
        <f>1/1000*'[1]48Exp'!AF$228</f>
        <v>4.6635331045800005E-2</v>
      </c>
      <c r="AI32" s="12">
        <f>1/1000*'[1]48Exp'!AG$228</f>
        <v>9.0146783083499993E-2</v>
      </c>
      <c r="AJ32" s="12">
        <f>1/1000*'[1]48Exp'!AH$228</f>
        <v>8.9046202766400004E-2</v>
      </c>
      <c r="AK32" s="12">
        <f>1/1000*'[1]48Exp'!AI$228</f>
        <v>8.5155285652999999E-2</v>
      </c>
      <c r="AL32" s="12">
        <f>1/1000*'[1]48Exp'!AJ$228</f>
        <v>8.1843101356799994E-2</v>
      </c>
      <c r="AM32" s="12">
        <f>1/1000*'[1]48Exp'!AK$228</f>
        <v>6.3089332772400003E-2</v>
      </c>
      <c r="AN32" s="12">
        <f>1/1000*'[1]48Exp'!AL$228</f>
        <v>7.3524145259700011E-2</v>
      </c>
      <c r="AO32" s="12">
        <f>1/1000*'[1]48Exp'!AM$228</f>
        <v>8.4206876831999997E-2</v>
      </c>
      <c r="AP32" s="12">
        <f>1/1000*'[1]48Exp'!AN$228</f>
        <v>8.2935659276799994E-2</v>
      </c>
      <c r="AQ32" s="12">
        <f>1/1000*'[1]48Exp'!AO$228</f>
        <v>6.9456353577299998E-2</v>
      </c>
      <c r="AR32" s="12">
        <f>1/1000*'[1]48Exp'!AP$228</f>
        <v>7.2817617121000003E-2</v>
      </c>
      <c r="AS32" s="12">
        <f>1/1000*'[1]48Exp'!AQ$228</f>
        <v>4.819140654649999E-2</v>
      </c>
      <c r="AT32" s="10">
        <f>1/1000*'[1]48Exp'!AR$228</f>
        <v>4.09345600147E-2</v>
      </c>
      <c r="AU32" s="10">
        <f>1/1000*'[1]48Exp'!AS$228</f>
        <v>4.6582773937699988E-2</v>
      </c>
      <c r="AV32" s="10">
        <f>1/1000*'[1]48Exp'!AT$228</f>
        <v>3.4641241986999999E-2</v>
      </c>
      <c r="AW32" s="10">
        <f>1/1000*'[1]48Exp'!AU$228</f>
        <v>0</v>
      </c>
      <c r="AX32" s="10">
        <f>1/1000*'[1]48Exp'!AV$228</f>
        <v>0</v>
      </c>
      <c r="AY32" s="10">
        <f>1/1000*'[1]48Exp'!AW$228</f>
        <v>0</v>
      </c>
      <c r="AZ32" s="10">
        <f>1/1000*'[1]48Exp'!AX$228</f>
        <v>0</v>
      </c>
      <c r="BA32" s="10">
        <f>1/1000*'[1]48Exp'!AY$228</f>
        <v>0</v>
      </c>
      <c r="BB32" s="10">
        <f>1/1000*'[1]48Exp'!AZ$228</f>
        <v>0</v>
      </c>
      <c r="BC32" s="36">
        <f>1/1000*'[1]48Exp'!BA$228</f>
        <v>0</v>
      </c>
      <c r="BD32" s="279"/>
    </row>
    <row r="33" spans="2:56">
      <c r="B33" s="5" t="s">
        <v>25</v>
      </c>
      <c r="C33" s="20">
        <f>1/$A$1*'[1]48Exp'!$B$231</f>
        <v>9.00874776785714E-3</v>
      </c>
      <c r="D33" s="12">
        <f>1/$A$1*'[1]48Exp'!$C$231</f>
        <v>7.4300661166666658E-3</v>
      </c>
      <c r="E33" s="12">
        <f>1/$A$1*'[1]48Exp'!D$231</f>
        <v>8.9937479071428572E-3</v>
      </c>
      <c r="F33" s="12">
        <f>1/$A$1*'[1]48Exp'!E$231</f>
        <v>1.1679624391666666E-2</v>
      </c>
      <c r="G33" s="12">
        <f>1/$A$1*'[1]48Exp'!F$231</f>
        <v>2.1730625528571426E-2</v>
      </c>
      <c r="H33" s="12">
        <f>1/$A$1*'[1]48Exp'!G$231</f>
        <v>1.2343701805555551E-2</v>
      </c>
      <c r="I33" s="12">
        <f>1/$A$1*'[1]48Exp'!H$231</f>
        <v>1.1916913933333332E-2</v>
      </c>
      <c r="J33" s="12">
        <f>1/$A$1*'[1]48Exp'!I$231</f>
        <v>1.6240107333333326E-2</v>
      </c>
      <c r="K33" s="12">
        <f>1/$A$1*'[1]48Exp'!J$231</f>
        <v>1.860549069880952E-2</v>
      </c>
      <c r="L33" s="12">
        <f>1/$A$1*'[1]48Exp'!K$231</f>
        <v>2.0452726558496732E-2</v>
      </c>
      <c r="M33" s="12">
        <f>1/$A$1*'[1]48Exp'!L$231</f>
        <v>2.577559426666666E-2</v>
      </c>
      <c r="N33" s="12">
        <f>1/$A$1*'[1]48Exp'!M$231</f>
        <v>2.0467771411111113E-2</v>
      </c>
      <c r="O33" s="12">
        <f>1/$A$1*'[1]48Exp'!N$231</f>
        <v>1.6863096692027416E-2</v>
      </c>
      <c r="P33" s="12">
        <f>1/$A$1*'[1]48Exp'!O$231</f>
        <v>2.1301397753571431E-2</v>
      </c>
      <c r="Q33" s="12">
        <f>1/$A$1*'[1]48Exp'!P$231</f>
        <v>2.6971590099783546E-2</v>
      </c>
      <c r="R33" s="12">
        <f>1/$A$1*'[1]48Exp'!Q$231</f>
        <v>1.932950631811392E-2</v>
      </c>
      <c r="S33" s="12">
        <f>1/$A$1*'[1]48Exp'!R$231</f>
        <v>2.0566304116269838E-2</v>
      </c>
      <c r="T33" s="12">
        <f>1/$A$1*'[1]48Exp'!S$231</f>
        <v>0</v>
      </c>
      <c r="U33" s="12">
        <f>1/$A$1*'[1]48Exp'!T$231</f>
        <v>0</v>
      </c>
      <c r="V33" s="12">
        <f>1/$A$1*'[1]48Exp'!U$231</f>
        <v>0</v>
      </c>
      <c r="W33" s="12">
        <f>1/$A$1*'[1]48Exp'!V$231</f>
        <v>0</v>
      </c>
      <c r="X33" s="12">
        <f>1/$A$1*'[1]48Exp'!W$231</f>
        <v>0</v>
      </c>
      <c r="Y33" s="12">
        <f>1/$A$1*'[1]48Exp'!X$231</f>
        <v>0</v>
      </c>
      <c r="Z33" s="12">
        <f>1/$A$1*'[1]48Exp'!Y$231</f>
        <v>0</v>
      </c>
      <c r="AA33" s="12">
        <f>1/$A$1*'[1]48Exp'!Z$231</f>
        <v>0</v>
      </c>
      <c r="AB33" s="12">
        <f>1/$A$1*'[1]48Exp'!AA$231</f>
        <v>0</v>
      </c>
      <c r="AC33" s="13"/>
      <c r="AD33" s="20">
        <f>1/1000*'[1]48Exp'!$AB$231</f>
        <v>1.5121068771450001E-2</v>
      </c>
      <c r="AE33" s="12">
        <f>1/1000*'[1]48Exp'!$AC$231</f>
        <v>1.9962860412399999E-2</v>
      </c>
      <c r="AF33" s="12">
        <f>1/1000*'[1]48Exp'!AD$231</f>
        <v>2.4721390051199998E-2</v>
      </c>
      <c r="AG33" s="12">
        <f>1/1000*'[1]48Exp'!AE$231</f>
        <v>2.9923023883199999E-2</v>
      </c>
      <c r="AH33" s="12">
        <f>1/1000*'[1]48Exp'!AF$231</f>
        <v>3.8770897685800006E-2</v>
      </c>
      <c r="AI33" s="12">
        <f>1/1000*'[1]48Exp'!AG$231</f>
        <v>3.4133426183999997E-2</v>
      </c>
      <c r="AJ33" s="12">
        <f>1/1000*'[1]48Exp'!AH$231</f>
        <v>3.7208171656800001E-2</v>
      </c>
      <c r="AK33" s="12">
        <f>1/1000*'[1]48Exp'!AI$231</f>
        <v>4.9310309047500001E-2</v>
      </c>
      <c r="AL33" s="12">
        <f>1/1000*'[1]48Exp'!AJ$231</f>
        <v>6.4764932160399996E-2</v>
      </c>
      <c r="AM33" s="12">
        <f>1/1000*'[1]48Exp'!AK$231</f>
        <v>4.3940189128000004E-2</v>
      </c>
      <c r="AN33" s="12">
        <f>1/1000*'[1]48Exp'!AL$231</f>
        <v>5.1301351314899997E-2</v>
      </c>
      <c r="AO33" s="12">
        <f>1/1000*'[1]48Exp'!AM$231</f>
        <v>7.3642489103999995E-2</v>
      </c>
      <c r="AP33" s="12">
        <f>1/1000*'[1]48Exp'!AN$231</f>
        <v>5.4256232905599992E-2</v>
      </c>
      <c r="AQ33" s="12">
        <f>1/1000*'[1]48Exp'!AO$231</f>
        <v>7.5859239221999997E-2</v>
      </c>
      <c r="AR33" s="12">
        <f>1/1000*'[1]48Exp'!AP$231</f>
        <v>8.9200081296000003E-2</v>
      </c>
      <c r="AS33" s="12">
        <f>1/1000*'[1]48Exp'!AQ$231</f>
        <v>7.3472288260000004E-2</v>
      </c>
      <c r="AT33" s="10">
        <f>1/1000*'[1]48Exp'!AR$231</f>
        <v>5.8184565990799998E-2</v>
      </c>
      <c r="AU33" s="10">
        <f>1/1000*'[1]48Exp'!AS$231</f>
        <v>5.5422587191400002E-2</v>
      </c>
      <c r="AV33" s="10">
        <f>1/1000*'[1]48Exp'!AT$231</f>
        <v>7.4611119363000009E-2</v>
      </c>
      <c r="AW33" s="10">
        <f>1/1000*'[1]48Exp'!AU$231</f>
        <v>0</v>
      </c>
      <c r="AX33" s="10">
        <f>1/1000*'[1]48Exp'!AV$231</f>
        <v>0</v>
      </c>
      <c r="AY33" s="10">
        <f>1/1000*'[1]48Exp'!AW$231</f>
        <v>0</v>
      </c>
      <c r="AZ33" s="10">
        <f>1/1000*'[1]48Exp'!AX$231</f>
        <v>0</v>
      </c>
      <c r="BA33" s="10">
        <f>1/1000*'[1]48Exp'!AY$231</f>
        <v>0</v>
      </c>
      <c r="BB33" s="10">
        <f>1/1000*'[1]48Exp'!AZ$231</f>
        <v>0</v>
      </c>
      <c r="BC33" s="36">
        <f>1/1000*'[1]48Exp'!BA$231</f>
        <v>0</v>
      </c>
      <c r="BD33" s="279"/>
    </row>
    <row r="34" spans="2:56">
      <c r="B34" s="8" t="s">
        <v>19</v>
      </c>
      <c r="C34" s="325">
        <f t="shared" ref="C34:AB34" si="6">SUM(C24:C24)-SUM(C25:C33)</f>
        <v>1.6138962630951881E-3</v>
      </c>
      <c r="D34" s="313">
        <f t="shared" si="6"/>
        <v>1.3393296944444466E-3</v>
      </c>
      <c r="E34" s="313">
        <f t="shared" si="6"/>
        <v>4.6970857666667754E-3</v>
      </c>
      <c r="F34" s="313">
        <f t="shared" si="6"/>
        <v>5.5953482892857065E-3</v>
      </c>
      <c r="G34" s="313">
        <f t="shared" si="6"/>
        <v>7.5549121857143575E-3</v>
      </c>
      <c r="H34" s="313">
        <f t="shared" si="6"/>
        <v>5.7234089166666724E-3</v>
      </c>
      <c r="I34" s="313">
        <f t="shared" si="6"/>
        <v>5.1592521999999641E-3</v>
      </c>
      <c r="J34" s="313">
        <f t="shared" si="6"/>
        <v>8.39742742222227E-3</v>
      </c>
      <c r="K34" s="313">
        <f t="shared" si="6"/>
        <v>7.9311430476190492E-3</v>
      </c>
      <c r="L34" s="313">
        <f t="shared" si="6"/>
        <v>7.5666583379976338E-3</v>
      </c>
      <c r="M34" s="313">
        <f t="shared" si="6"/>
        <v>7.0843696476190487E-3</v>
      </c>
      <c r="N34" s="313">
        <f t="shared" si="6"/>
        <v>7.272486780555476E-3</v>
      </c>
      <c r="O34" s="313">
        <f t="shared" si="6"/>
        <v>1.04302746146826E-2</v>
      </c>
      <c r="P34" s="313">
        <f t="shared" si="6"/>
        <v>1.1215867027716653E-2</v>
      </c>
      <c r="Q34" s="313">
        <f t="shared" si="6"/>
        <v>1.0106209248849807E-2</v>
      </c>
      <c r="R34" s="313">
        <f t="shared" si="6"/>
        <v>1.2291846385714345E-2</v>
      </c>
      <c r="S34" s="313">
        <f t="shared" si="6"/>
        <v>1.2157358642530369E-2</v>
      </c>
      <c r="T34" s="313">
        <f t="shared" si="6"/>
        <v>0</v>
      </c>
      <c r="U34" s="313">
        <f t="shared" si="6"/>
        <v>0</v>
      </c>
      <c r="V34" s="313">
        <f t="shared" si="6"/>
        <v>0</v>
      </c>
      <c r="W34" s="313">
        <f t="shared" si="6"/>
        <v>0</v>
      </c>
      <c r="X34" s="313">
        <f t="shared" si="6"/>
        <v>0</v>
      </c>
      <c r="Y34" s="313">
        <f t="shared" si="6"/>
        <v>0</v>
      </c>
      <c r="Z34" s="313">
        <f t="shared" si="6"/>
        <v>0</v>
      </c>
      <c r="AA34" s="313">
        <f t="shared" si="6"/>
        <v>0</v>
      </c>
      <c r="AB34" s="313">
        <f t="shared" si="6"/>
        <v>0</v>
      </c>
      <c r="AC34" s="308"/>
      <c r="AD34" s="314">
        <f t="shared" ref="AD34:BC34" si="7">SUM(AD24:AD24)-SUM(AD25:AD33)</f>
        <v>3.0038693307389841E-3</v>
      </c>
      <c r="AE34" s="315">
        <f t="shared" si="7"/>
        <v>3.1230369083999343E-3</v>
      </c>
      <c r="AF34" s="315">
        <f t="shared" si="7"/>
        <v>7.8489197039999792E-3</v>
      </c>
      <c r="AG34" s="315">
        <f t="shared" si="7"/>
        <v>7.0295776991999848E-3</v>
      </c>
      <c r="AH34" s="315">
        <f t="shared" si="7"/>
        <v>9.2492348885999665E-3</v>
      </c>
      <c r="AI34" s="315">
        <f t="shared" si="7"/>
        <v>8.1508020165000916E-3</v>
      </c>
      <c r="AJ34" s="315">
        <f t="shared" si="7"/>
        <v>9.4902717936002912E-3</v>
      </c>
      <c r="AK34" s="315">
        <f t="shared" si="7"/>
        <v>1.4788857184000026E-2</v>
      </c>
      <c r="AL34" s="315">
        <f t="shared" si="7"/>
        <v>1.4271678355200157E-2</v>
      </c>
      <c r="AM34" s="315">
        <f t="shared" si="7"/>
        <v>1.2762033640399961E-2</v>
      </c>
      <c r="AN34" s="315">
        <f t="shared" si="7"/>
        <v>1.0106260512300125E-2</v>
      </c>
      <c r="AO34" s="315">
        <f t="shared" si="7"/>
        <v>1.1163156527999929E-2</v>
      </c>
      <c r="AP34" s="315">
        <f t="shared" si="7"/>
        <v>1.2179280872000153E-2</v>
      </c>
      <c r="AQ34" s="315">
        <f t="shared" si="7"/>
        <v>1.4657262218400025E-2</v>
      </c>
      <c r="AR34" s="315">
        <f t="shared" si="7"/>
        <v>1.6650329629999905E-2</v>
      </c>
      <c r="AS34" s="315">
        <f t="shared" si="7"/>
        <v>1.6993784342500096E-2</v>
      </c>
      <c r="AT34" s="315">
        <f t="shared" si="7"/>
        <v>1.571593444880004E-2</v>
      </c>
      <c r="AU34" s="315">
        <f t="shared" si="7"/>
        <v>1.8650750518400039E-2</v>
      </c>
      <c r="AV34" s="315">
        <f t="shared" si="7"/>
        <v>2.2820432293999771E-2</v>
      </c>
      <c r="AW34" s="315">
        <f t="shared" si="7"/>
        <v>0</v>
      </c>
      <c r="AX34" s="315">
        <f t="shared" si="7"/>
        <v>0</v>
      </c>
      <c r="AY34" s="315">
        <f t="shared" si="7"/>
        <v>0</v>
      </c>
      <c r="AZ34" s="315">
        <f t="shared" si="7"/>
        <v>0</v>
      </c>
      <c r="BA34" s="315">
        <f t="shared" si="7"/>
        <v>0</v>
      </c>
      <c r="BB34" s="315">
        <f t="shared" si="7"/>
        <v>0</v>
      </c>
      <c r="BC34" s="332">
        <f t="shared" si="7"/>
        <v>0</v>
      </c>
      <c r="BD34" s="331"/>
    </row>
    <row r="35" spans="2:56" ht="17.149999999999999" customHeight="1">
      <c r="B35" s="14" t="s">
        <v>183</v>
      </c>
      <c r="C35" s="69">
        <f>1/$A$1*'[1]48Exp'!$B$264</f>
        <v>9.01199833385704</v>
      </c>
      <c r="D35" s="70">
        <f>1/$A$1*'[1]48Exp'!$C$264</f>
        <v>8.1054329572931962</v>
      </c>
      <c r="E35" s="70">
        <f>1/$A$1*'[1]48Exp'!D$264</f>
        <v>9.7593720987424302</v>
      </c>
      <c r="F35" s="70">
        <f>1/$A$1*'[1]48Exp'!E$264</f>
        <v>10.196799745461719</v>
      </c>
      <c r="G35" s="70">
        <f>1/$A$1*'[1]48Exp'!F$264</f>
        <v>10.794893655439189</v>
      </c>
      <c r="H35" s="70">
        <f>1/$A$1*'[1]48Exp'!G$264</f>
        <v>12.325041828589173</v>
      </c>
      <c r="I35" s="70">
        <f>1/$A$1*'[1]48Exp'!H$264</f>
        <v>13.134043835378138</v>
      </c>
      <c r="J35" s="70">
        <f>1/$A$1*'[1]48Exp'!I$264</f>
        <v>14.327143225779613</v>
      </c>
      <c r="K35" s="70">
        <f>1/$A$1*'[1]48Exp'!J$264</f>
        <v>13.781396553006385</v>
      </c>
      <c r="L35" s="70">
        <f>1/$A$1*'[1]48Exp'!K$264</f>
        <v>12.548572406576898</v>
      </c>
      <c r="M35" s="70">
        <f>1/$A$1*'[1]48Exp'!L$264</f>
        <v>13.880693307504517</v>
      </c>
      <c r="N35" s="70">
        <f>1/$A$1*'[1]48Exp'!M$264</f>
        <v>13.199668904295095</v>
      </c>
      <c r="O35" s="70">
        <f>1/$A$1*'[1]48Exp'!N$264</f>
        <v>12.764622919663417</v>
      </c>
      <c r="P35" s="70">
        <f>1/$A$1*'[1]48Exp'!O$264</f>
        <v>12.521696947724905</v>
      </c>
      <c r="Q35" s="70">
        <f>1/$A$1*'[1]48Exp'!P$264</f>
        <v>13.064476039274325</v>
      </c>
      <c r="R35" s="70">
        <f>1/$A$1*'[1]48Exp'!Q$264</f>
        <v>13.380189732871822</v>
      </c>
      <c r="S35" s="70">
        <f>1/$A$1*'[1]48Exp'!R$264</f>
        <v>13.47544944291206</v>
      </c>
      <c r="T35" s="70">
        <f>1/$A$1*'[1]48Exp'!S$264</f>
        <v>0</v>
      </c>
      <c r="U35" s="70">
        <f>1/$A$1*'[1]48Exp'!T$264</f>
        <v>0</v>
      </c>
      <c r="V35" s="70">
        <f>1/$A$1*'[1]48Exp'!U$264</f>
        <v>0</v>
      </c>
      <c r="W35" s="70">
        <f>1/$A$1*'[1]48Exp'!V$264</f>
        <v>0</v>
      </c>
      <c r="X35" s="70">
        <f>1/$A$1*'[1]48Exp'!W$264</f>
        <v>0</v>
      </c>
      <c r="Y35" s="70">
        <f>1/$A$1*'[1]48Exp'!X$264</f>
        <v>0</v>
      </c>
      <c r="Z35" s="70">
        <f>1/$A$1*'[1]48Exp'!Y$264</f>
        <v>0</v>
      </c>
      <c r="AA35" s="70">
        <f>1/$A$1*'[1]48Exp'!Z$264</f>
        <v>0</v>
      </c>
      <c r="AB35" s="70">
        <f>1/$A$1*'[1]48Exp'!AA$264</f>
        <v>0</v>
      </c>
      <c r="AC35" s="16"/>
      <c r="AD35" s="69">
        <f>1/1000*'[1]48Exp'!$AB$264</f>
        <v>9.4021423018395751</v>
      </c>
      <c r="AE35" s="70">
        <f>1/1000*'[1]48Exp'!$AC$264</f>
        <v>9.0341784348771981</v>
      </c>
      <c r="AF35" s="70">
        <f>1/1000*'[1]48Exp'!AD$264</f>
        <v>9.9643103087568026</v>
      </c>
      <c r="AG35" s="70">
        <f>1/1000*'[1]48Exp'!AE$264</f>
        <v>11.891442245535996</v>
      </c>
      <c r="AH35" s="70">
        <f>1/1000*'[1]48Exp'!AF$264</f>
        <v>13.4970643427746</v>
      </c>
      <c r="AI35" s="70">
        <f>1/1000*'[1]48Exp'!AG$264</f>
        <v>14.804349658269599</v>
      </c>
      <c r="AJ35" s="70">
        <f>1/1000*'[1]48Exp'!AH$264</f>
        <v>15.984873061896801</v>
      </c>
      <c r="AK35" s="70">
        <f>1/1000*'[1]48Exp'!AI$264</f>
        <v>19.010043619280999</v>
      </c>
      <c r="AL35" s="70">
        <f>1/1000*'[1]48Exp'!AJ$264</f>
        <v>19.885712368525603</v>
      </c>
      <c r="AM35" s="70">
        <f>1/1000*'[1]48Exp'!AK$264</f>
        <v>16.682324452595996</v>
      </c>
      <c r="AN35" s="70">
        <f>1/1000*'[1]48Exp'!AL$264</f>
        <v>17.675860533266704</v>
      </c>
      <c r="AO35" s="70">
        <f>1/1000*'[1]48Exp'!AM$264</f>
        <v>18.975914155296</v>
      </c>
      <c r="AP35" s="70">
        <f>1/1000*'[1]48Exp'!AN$264</f>
        <v>15.593160158523201</v>
      </c>
      <c r="AQ35" s="70">
        <f>1/1000*'[1]48Exp'!AO$264</f>
        <v>16.1196856122558</v>
      </c>
      <c r="AR35" s="70">
        <f>1/1000*'[1]48Exp'!AP$264</f>
        <v>16.581828895247504</v>
      </c>
      <c r="AS35" s="70">
        <f>1/1000*'[1]48Exp'!AQ$264</f>
        <v>14.249979770799497</v>
      </c>
      <c r="AT35" s="70">
        <f>1/1000*'[1]48Exp'!AR$264</f>
        <v>14.3707519872859</v>
      </c>
      <c r="AU35" s="70">
        <f>1/1000*'[1]48Exp'!AS$264</f>
        <v>14.930997328504402</v>
      </c>
      <c r="AV35" s="70">
        <f>1/1000*'[1]48Exp'!AT$264</f>
        <v>16.396572211047001</v>
      </c>
      <c r="AW35" s="70">
        <f>1/1000*'[1]48Exp'!AU$264</f>
        <v>0</v>
      </c>
      <c r="AX35" s="70">
        <f>1/1000*'[1]48Exp'!AV$264</f>
        <v>0</v>
      </c>
      <c r="AY35" s="70">
        <f>1/1000*'[1]48Exp'!AW$264</f>
        <v>0</v>
      </c>
      <c r="AZ35" s="70">
        <f>1/1000*'[1]48Exp'!AX$264</f>
        <v>0</v>
      </c>
      <c r="BA35" s="70">
        <f>1/1000*'[1]48Exp'!AY$264</f>
        <v>0</v>
      </c>
      <c r="BB35" s="70">
        <f>1/1000*'[1]48Exp'!AZ$264</f>
        <v>0</v>
      </c>
      <c r="BC35" s="80">
        <f>1/1000*'[1]48Exp'!BA$264</f>
        <v>0</v>
      </c>
      <c r="BD35" s="280"/>
    </row>
    <row r="36" spans="2:56">
      <c r="B36" s="5" t="s">
        <v>56</v>
      </c>
      <c r="C36" s="126">
        <f>1/$A$1*'[1]48Exp'!$B$16</f>
        <v>0.61491307029761899</v>
      </c>
      <c r="D36" s="76">
        <f>1/$A$1*'[1]48Exp'!$C$16</f>
        <v>0.60387659490476187</v>
      </c>
      <c r="E36" s="76">
        <f>1/$A$1*'[1]48Exp'!D$16</f>
        <v>0.63060965320734252</v>
      </c>
      <c r="F36" s="76">
        <f>1/$A$1*'[1]48Exp'!E$16</f>
        <v>0.61135720017619044</v>
      </c>
      <c r="G36" s="76">
        <f>1/$A$1*'[1]48Exp'!F$16</f>
        <v>0.73918978225714282</v>
      </c>
      <c r="H36" s="76">
        <f>1/$A$1*'[1]48Exp'!G$16</f>
        <v>0.86337161719047606</v>
      </c>
      <c r="I36" s="76">
        <f>1/$A$1*'[1]48Exp'!H$16</f>
        <v>0.97596499187499997</v>
      </c>
      <c r="J36" s="76">
        <f>1/$A$1*'[1]48Exp'!I$16</f>
        <v>1.0099015205606059</v>
      </c>
      <c r="K36" s="76">
        <f>1/$A$1*'[1]48Exp'!J$16</f>
        <v>1.0329817193000002</v>
      </c>
      <c r="L36" s="76">
        <f>1/$A$1*'[1]48Exp'!K$16</f>
        <v>0.94425730820000009</v>
      </c>
      <c r="M36" s="76">
        <f>1/$A$1*'[1]48Exp'!L$16</f>
        <v>0.98402534482063486</v>
      </c>
      <c r="N36" s="76">
        <f>1/$A$1*'[1]48Exp'!M$16</f>
        <v>0.95870175207777764</v>
      </c>
      <c r="O36" s="76">
        <f>1/$A$1*'[1]48Exp'!N$16</f>
        <v>0.94142747019047601</v>
      </c>
      <c r="P36" s="76">
        <f>1/$A$1*'[1]48Exp'!O$16</f>
        <v>0.92685026331666653</v>
      </c>
      <c r="Q36" s="76">
        <f>1/$A$1*'[1]48Exp'!P$16</f>
        <v>0.95811018851190455</v>
      </c>
      <c r="R36" s="76">
        <f>1/$A$1*'[1]48Exp'!Q$16</f>
        <v>0.97047371344444422</v>
      </c>
      <c r="S36" s="76">
        <f>1/$A$1*'[1]48Exp'!R$16</f>
        <v>0.94120330970124955</v>
      </c>
      <c r="T36" s="76">
        <f>1/$A$1*'[1]48Exp'!S$16</f>
        <v>0</v>
      </c>
      <c r="U36" s="76">
        <f>1/$A$1*'[1]48Exp'!T$16</f>
        <v>0</v>
      </c>
      <c r="V36" s="76">
        <f>1/$A$1*'[1]48Exp'!U$16</f>
        <v>0</v>
      </c>
      <c r="W36" s="76">
        <f>1/$A$1*'[1]48Exp'!V$16</f>
        <v>0</v>
      </c>
      <c r="X36" s="76">
        <f>1/$A$1*'[1]48Exp'!W$16</f>
        <v>0</v>
      </c>
      <c r="Y36" s="76">
        <f>1/$A$1*'[1]48Exp'!X$16</f>
        <v>0</v>
      </c>
      <c r="Z36" s="76">
        <f>1/$A$1*'[1]48Exp'!Y$16</f>
        <v>0</v>
      </c>
      <c r="AA36" s="76">
        <f>1/$A$1*'[1]48Exp'!Z$16</f>
        <v>0</v>
      </c>
      <c r="AB36" s="76">
        <f>1/$A$1*'[1]48Exp'!AA$16</f>
        <v>0</v>
      </c>
      <c r="AC36" s="161"/>
      <c r="AD36" s="126">
        <f>1/1000*'[1]48Exp'!$AB$16</f>
        <v>0.672013438208517</v>
      </c>
      <c r="AE36" s="76">
        <f>1/1000*'[1]48Exp'!$AC$16</f>
        <v>0.69375347292639988</v>
      </c>
      <c r="AF36" s="76">
        <f>1/1000*'[1]48Exp'!AD$16</f>
        <v>0.70203916031999991</v>
      </c>
      <c r="AG36" s="76">
        <f>1/1000*'[1]48Exp'!AE$16</f>
        <v>0.82137102349119995</v>
      </c>
      <c r="AH36" s="76">
        <f>1/1000*'[1]48Exp'!AF$16</f>
        <v>1.0180156649845</v>
      </c>
      <c r="AI36" s="76">
        <f>1/1000*'[1]48Exp'!AG$16</f>
        <v>1.1496828896981999</v>
      </c>
      <c r="AJ36" s="76">
        <f>1/1000*'[1]48Exp'!AH$16</f>
        <v>1.3012407285216001</v>
      </c>
      <c r="AK36" s="76">
        <f>1/1000*'[1]48Exp'!AI$16</f>
        <v>1.5401749457405001</v>
      </c>
      <c r="AL36" s="76">
        <f>1/1000*'[1]48Exp'!AJ$16</f>
        <v>1.6816701079824001</v>
      </c>
      <c r="AM36" s="76">
        <f>1/1000*'[1]48Exp'!AK$16</f>
        <v>1.4945256419367998</v>
      </c>
      <c r="AN36" s="76">
        <f>1/1000*'[1]48Exp'!AL$16</f>
        <v>1.5131921084577</v>
      </c>
      <c r="AO36" s="76">
        <f>1/1000*'[1]48Exp'!AM$16</f>
        <v>1.6201742374079997</v>
      </c>
      <c r="AP36" s="76">
        <f>1/1000*'[1]48Exp'!AN$16</f>
        <v>1.3610112254992</v>
      </c>
      <c r="AQ36" s="76">
        <f>1/1000*'[1]48Exp'!AO$16</f>
        <v>1.3953138022752001</v>
      </c>
      <c r="AR36" s="76">
        <f>1/1000*'[1]48Exp'!AP$16</f>
        <v>1.4264168865825</v>
      </c>
      <c r="AS36" s="76">
        <f>1/1000*'[1]48Exp'!AQ$16</f>
        <v>1.193946403797</v>
      </c>
      <c r="AT36" s="142">
        <f>1/1000*'[1]48Exp'!AR$16</f>
        <v>1.1956071851662</v>
      </c>
      <c r="AU36" s="142">
        <f>1/1000*'[1]48Exp'!AS$16</f>
        <v>1.2443733594005999</v>
      </c>
      <c r="AV36" s="142">
        <f>1/1000*'[1]48Exp'!AT$16</f>
        <v>1.335829492092</v>
      </c>
      <c r="AW36" s="142">
        <f>1/1000*'[1]48Exp'!AU$16</f>
        <v>0</v>
      </c>
      <c r="AX36" s="142">
        <f>1/1000*'[1]48Exp'!AV$16</f>
        <v>0</v>
      </c>
      <c r="AY36" s="142">
        <f>1/1000*'[1]48Exp'!AW$16</f>
        <v>0</v>
      </c>
      <c r="AZ36" s="142">
        <f>1/1000*'[1]48Exp'!AX$16</f>
        <v>0</v>
      </c>
      <c r="BA36" s="142">
        <f>1/1000*'[1]48Exp'!AY$16</f>
        <v>0</v>
      </c>
      <c r="BB36" s="142">
        <f>1/1000*'[1]48Exp'!AZ$16</f>
        <v>0</v>
      </c>
      <c r="BC36" s="143">
        <f>1/1000*'[1]48Exp'!BA$16</f>
        <v>0</v>
      </c>
      <c r="BD36" s="324"/>
    </row>
    <row r="37" spans="2:56">
      <c r="B37" s="5" t="s">
        <v>34</v>
      </c>
      <c r="C37" s="126">
        <f>1/$A$1*'[1]48Exp'!$B$23</f>
        <v>0.77730016363452359</v>
      </c>
      <c r="D37" s="76">
        <f>1/$A$1*'[1]48Exp'!$C$23</f>
        <v>0.68646400527539664</v>
      </c>
      <c r="E37" s="76">
        <f>1/$A$1*'[1]48Exp'!D$23</f>
        <v>0.84812982557619043</v>
      </c>
      <c r="F37" s="76">
        <f>1/$A$1*'[1]48Exp'!E$23</f>
        <v>0.85683683125119037</v>
      </c>
      <c r="G37" s="76">
        <f>1/$A$1*'[1]48Exp'!F$23</f>
        <v>0.87690006796388897</v>
      </c>
      <c r="H37" s="76">
        <f>1/$A$1*'[1]48Exp'!G$23</f>
        <v>0.96060259605079334</v>
      </c>
      <c r="I37" s="76">
        <f>1/$A$1*'[1]48Exp'!H$23</f>
        <v>1.0641784810000001</v>
      </c>
      <c r="J37" s="76">
        <f>1/$A$1*'[1]48Exp'!I$23</f>
        <v>1.1093977447683978</v>
      </c>
      <c r="K37" s="76">
        <f>1/$A$1*'[1]48Exp'!J$23</f>
        <v>1.0858470623499998</v>
      </c>
      <c r="L37" s="76">
        <f>1/$A$1*'[1]48Exp'!K$23</f>
        <v>1.0328382781149064</v>
      </c>
      <c r="M37" s="76">
        <f>1/$A$1*'[1]48Exp'!L$23</f>
        <v>1.1849140825533573</v>
      </c>
      <c r="N37" s="76">
        <f>1/$A$1*'[1]48Exp'!M$23</f>
        <v>1.1547130096749998</v>
      </c>
      <c r="O37" s="76">
        <f>1/$A$1*'[1]48Exp'!N$23</f>
        <v>1.1898335779055553</v>
      </c>
      <c r="P37" s="76">
        <f>1/$A$1*'[1]48Exp'!O$23</f>
        <v>1.1281378242555553</v>
      </c>
      <c r="Q37" s="76">
        <f>1/$A$1*'[1]48Exp'!P$23</f>
        <v>1.1753583717761904</v>
      </c>
      <c r="R37" s="76">
        <f>1/$A$1*'[1]48Exp'!Q$23</f>
        <v>1.1831166972444442</v>
      </c>
      <c r="S37" s="76">
        <f>1/$A$1*'[1]48Exp'!R$23</f>
        <v>1.1975023525058441</v>
      </c>
      <c r="T37" s="76">
        <f>1/$A$1*'[1]48Exp'!S$23</f>
        <v>0</v>
      </c>
      <c r="U37" s="76">
        <f>1/$A$1*'[1]48Exp'!T$23</f>
        <v>0</v>
      </c>
      <c r="V37" s="76">
        <f>1/$A$1*'[1]48Exp'!U$23</f>
        <v>0</v>
      </c>
      <c r="W37" s="76">
        <f>1/$A$1*'[1]48Exp'!V$23</f>
        <v>0</v>
      </c>
      <c r="X37" s="76">
        <f>1/$A$1*'[1]48Exp'!W$23</f>
        <v>0</v>
      </c>
      <c r="Y37" s="76">
        <f>1/$A$1*'[1]48Exp'!X$23</f>
        <v>0</v>
      </c>
      <c r="Z37" s="76">
        <f>1/$A$1*'[1]48Exp'!Y$23</f>
        <v>0</v>
      </c>
      <c r="AA37" s="76">
        <f>1/$A$1*'[1]48Exp'!Z$23</f>
        <v>0</v>
      </c>
      <c r="AB37" s="76">
        <f>1/$A$1*'[1]48Exp'!AA$23</f>
        <v>0</v>
      </c>
      <c r="AC37" s="161"/>
      <c r="AD37" s="126">
        <f>1/1000*'[1]48Exp'!$AB$23</f>
        <v>0.76334292764001899</v>
      </c>
      <c r="AE37" s="76">
        <f>1/1000*'[1]48Exp'!$AC$23</f>
        <v>0.73867159146279993</v>
      </c>
      <c r="AF37" s="76">
        <f>1/1000*'[1]48Exp'!AD$23</f>
        <v>0.83729203696319998</v>
      </c>
      <c r="AG37" s="76">
        <f>1/1000*'[1]48Exp'!AE$23</f>
        <v>0.96517379749279997</v>
      </c>
      <c r="AH37" s="76">
        <f>1/1000*'[1]48Exp'!AF$23</f>
        <v>1.0934373161474</v>
      </c>
      <c r="AI37" s="76">
        <f>1/1000*'[1]48Exp'!AG$23</f>
        <v>1.1625607815392998</v>
      </c>
      <c r="AJ37" s="76">
        <f>1/1000*'[1]48Exp'!AH$23</f>
        <v>1.2474107294468002</v>
      </c>
      <c r="AK37" s="76">
        <f>1/1000*'[1]48Exp'!AI$23</f>
        <v>1.4721609339245001</v>
      </c>
      <c r="AL37" s="76">
        <f>1/1000*'[1]48Exp'!AJ$23</f>
        <v>1.5920957934911999</v>
      </c>
      <c r="AM37" s="76">
        <f>1/1000*'[1]48Exp'!AK$23</f>
        <v>1.3628568943484001</v>
      </c>
      <c r="AN37" s="76">
        <f>1/1000*'[1]48Exp'!AL$23</f>
        <v>1.4874089734961999</v>
      </c>
      <c r="AO37" s="76">
        <f>1/1000*'[1]48Exp'!AM$23</f>
        <v>1.6119415485119999</v>
      </c>
      <c r="AP37" s="76">
        <f>1/1000*'[1]48Exp'!AN$23</f>
        <v>1.2829839133583998</v>
      </c>
      <c r="AQ37" s="76">
        <f>1/1000*'[1]48Exp'!AO$23</f>
        <v>1.2951129164919</v>
      </c>
      <c r="AR37" s="76">
        <f>1/1000*'[1]48Exp'!AP$23</f>
        <v>1.3216369437585</v>
      </c>
      <c r="AS37" s="76">
        <f>1/1000*'[1]48Exp'!AQ$23</f>
        <v>1.1319562034444999</v>
      </c>
      <c r="AT37" s="142">
        <f>1/1000*'[1]48Exp'!AR$23</f>
        <v>1.1517815595313001</v>
      </c>
      <c r="AU37" s="142">
        <f>1/1000*'[1]48Exp'!AS$23</f>
        <v>1.1532323355981999</v>
      </c>
      <c r="AV37" s="142">
        <f>1/1000*'[1]48Exp'!AT$23</f>
        <v>1.2487669361990001</v>
      </c>
      <c r="AW37" s="142">
        <f>1/1000*'[1]48Exp'!AU$23</f>
        <v>0</v>
      </c>
      <c r="AX37" s="142">
        <f>1/1000*'[1]48Exp'!AV$23</f>
        <v>0</v>
      </c>
      <c r="AY37" s="142">
        <f>1/1000*'[1]48Exp'!AW$23</f>
        <v>0</v>
      </c>
      <c r="AZ37" s="142">
        <f>1/1000*'[1]48Exp'!AX$23</f>
        <v>0</v>
      </c>
      <c r="BA37" s="142">
        <f>1/1000*'[1]48Exp'!AY$23</f>
        <v>0</v>
      </c>
      <c r="BB37" s="142">
        <f>1/1000*'[1]48Exp'!AZ$23</f>
        <v>0</v>
      </c>
      <c r="BC37" s="143">
        <f>1/1000*'[1]48Exp'!BA$23</f>
        <v>0</v>
      </c>
      <c r="BD37" s="324"/>
    </row>
    <row r="38" spans="2:56">
      <c r="B38" s="5" t="s">
        <v>221</v>
      </c>
      <c r="C38" s="126">
        <f>1/$A$1*'[1]48Exp'!$B$67</f>
        <v>0.25022298292857137</v>
      </c>
      <c r="D38" s="76">
        <f>1/$A$1*'[1]48Exp'!$C$67</f>
        <v>0.25601150439047615</v>
      </c>
      <c r="E38" s="76">
        <f>1/$A$1*'[1]48Exp'!D$67</f>
        <v>0.3437164878523809</v>
      </c>
      <c r="F38" s="76">
        <f>1/$A$1*'[1]48Exp'!E$67</f>
        <v>0.40775262086666664</v>
      </c>
      <c r="G38" s="76">
        <f>1/$A$1*'[1]48Exp'!F$67</f>
        <v>0.51265729145238093</v>
      </c>
      <c r="H38" s="76">
        <f>1/$A$1*'[1]48Exp'!G$67</f>
        <v>0.56540115401111102</v>
      </c>
      <c r="I38" s="76">
        <f>1/$A$1*'[1]48Exp'!H$67</f>
        <v>0.63034232003333324</v>
      </c>
      <c r="J38" s="76">
        <f>1/$A$1*'[1]48Exp'!I$67</f>
        <v>0.72867040551341999</v>
      </c>
      <c r="K38" s="76">
        <f>1/$A$1*'[1]48Exp'!J$67</f>
        <v>0.7675052712249999</v>
      </c>
      <c r="L38" s="76">
        <f>1/$A$1*'[1]48Exp'!K$67</f>
        <v>0.6993619496206348</v>
      </c>
      <c r="M38" s="76">
        <f>1/$A$1*'[1]48Exp'!L$67</f>
        <v>0.72938123073540917</v>
      </c>
      <c r="N38" s="76">
        <f>1/$A$1*'[1]48Exp'!M$67</f>
        <v>0.72613861544523806</v>
      </c>
      <c r="O38" s="76">
        <f>1/$A$1*'[1]48Exp'!N$67</f>
        <v>0.74924849617936506</v>
      </c>
      <c r="P38" s="76">
        <f>1/$A$1*'[1]48Exp'!O$67</f>
        <v>0.72036483365833326</v>
      </c>
      <c r="Q38" s="76">
        <f>1/$A$1*'[1]48Exp'!P$67</f>
        <v>0.77395993470714286</v>
      </c>
      <c r="R38" s="76">
        <f>1/$A$1*'[1]48Exp'!Q$67</f>
        <v>0.85738940791111096</v>
      </c>
      <c r="S38" s="76">
        <f>1/$A$1*'[1]48Exp'!R$67</f>
        <v>0.85208531694897294</v>
      </c>
      <c r="T38" s="76">
        <f>1/$A$1*'[1]48Exp'!S$67</f>
        <v>0</v>
      </c>
      <c r="U38" s="76">
        <f>1/$A$1*'[1]48Exp'!T$67</f>
        <v>0</v>
      </c>
      <c r="V38" s="76">
        <f>1/$A$1*'[1]48Exp'!U$67</f>
        <v>0</v>
      </c>
      <c r="W38" s="76">
        <f>1/$A$1*'[1]48Exp'!V$67</f>
        <v>0</v>
      </c>
      <c r="X38" s="76">
        <f>1/$A$1*'[1]48Exp'!W$67</f>
        <v>0</v>
      </c>
      <c r="Y38" s="76">
        <f>1/$A$1*'[1]48Exp'!X$67</f>
        <v>0</v>
      </c>
      <c r="Z38" s="76">
        <f>1/$A$1*'[1]48Exp'!Y$67</f>
        <v>0</v>
      </c>
      <c r="AA38" s="76">
        <f>1/$A$1*'[1]48Exp'!Z$67</f>
        <v>0</v>
      </c>
      <c r="AB38" s="76">
        <f>1/$A$1*'[1]48Exp'!AA$67</f>
        <v>0</v>
      </c>
      <c r="AC38" s="161"/>
      <c r="AD38" s="126">
        <f>1/1000*'[1]48Exp'!$AB$67</f>
        <v>0.267356751468036</v>
      </c>
      <c r="AE38" s="76">
        <f>1/1000*'[1]48Exp'!$AC$67</f>
        <v>0.29069051726360001</v>
      </c>
      <c r="AF38" s="76">
        <f>1/1000*'[1]48Exp'!AD$67</f>
        <v>0.34019186726879996</v>
      </c>
      <c r="AG38" s="76">
        <f>1/1000*'[1]48Exp'!AE$67</f>
        <v>0.42006091318240002</v>
      </c>
      <c r="AH38" s="76">
        <f>1/1000*'[1]48Exp'!AF$67</f>
        <v>0.50461904915870004</v>
      </c>
      <c r="AI38" s="76">
        <f>1/1000*'[1]48Exp'!AG$67</f>
        <v>0.49529070874139997</v>
      </c>
      <c r="AJ38" s="76">
        <f>1/1000*'[1]48Exp'!AH$67</f>
        <v>0.58975585614119996</v>
      </c>
      <c r="AK38" s="76">
        <f>1/1000*'[1]48Exp'!AI$67</f>
        <v>0.78272007101050012</v>
      </c>
      <c r="AL38" s="76">
        <f>1/1000*'[1]48Exp'!AJ$67</f>
        <v>0.91982593439320004</v>
      </c>
      <c r="AM38" s="76">
        <f>1/1000*'[1]48Exp'!AK$67</f>
        <v>0.73690439177080014</v>
      </c>
      <c r="AN38" s="76">
        <f>1/1000*'[1]48Exp'!AL$67</f>
        <v>0.75811230040410016</v>
      </c>
      <c r="AO38" s="76">
        <f>1/1000*'[1]48Exp'!AM$67</f>
        <v>0.8377933099199999</v>
      </c>
      <c r="AP38" s="76">
        <f>1/1000*'[1]48Exp'!AN$67</f>
        <v>0.72185365213280006</v>
      </c>
      <c r="AQ38" s="76">
        <f>1/1000*'[1]48Exp'!AO$67</f>
        <v>0.74701148107710003</v>
      </c>
      <c r="AR38" s="76">
        <f>1/1000*'[1]48Exp'!AP$67</f>
        <v>0.78881607049650004</v>
      </c>
      <c r="AS38" s="76">
        <f>1/1000*'[1]48Exp'!AQ$67</f>
        <v>0.72523830742649997</v>
      </c>
      <c r="AT38" s="142">
        <f>1/1000*'[1]48Exp'!AR$67</f>
        <v>0.73484545794139988</v>
      </c>
      <c r="AU38" s="142">
        <f>1/1000*'[1]48Exp'!AS$67</f>
        <v>0.78039050033229995</v>
      </c>
      <c r="AV38" s="142">
        <f>1/1000*'[1]48Exp'!AT$67</f>
        <v>0.83069265984499996</v>
      </c>
      <c r="AW38" s="142">
        <f>1/1000*'[1]48Exp'!AU$67</f>
        <v>0</v>
      </c>
      <c r="AX38" s="142">
        <f>1/1000*'[1]48Exp'!AV$67</f>
        <v>0</v>
      </c>
      <c r="AY38" s="142">
        <f>1/1000*'[1]48Exp'!AW$67</f>
        <v>0</v>
      </c>
      <c r="AZ38" s="142">
        <f>1/1000*'[1]48Exp'!AX$67</f>
        <v>0</v>
      </c>
      <c r="BA38" s="142">
        <f>1/1000*'[1]48Exp'!AY$67</f>
        <v>0</v>
      </c>
      <c r="BB38" s="142">
        <f>1/1000*'[1]48Exp'!AZ$67</f>
        <v>0</v>
      </c>
      <c r="BC38" s="143">
        <f>1/1000*'[1]48Exp'!BA$67</f>
        <v>0</v>
      </c>
      <c r="BD38" s="324"/>
    </row>
    <row r="39" spans="2:56">
      <c r="B39" s="5" t="s">
        <v>44</v>
      </c>
      <c r="C39" s="20">
        <f>1/$A$1*'[1]48Exp'!$B$69</f>
        <v>0.25122339698809526</v>
      </c>
      <c r="D39" s="12">
        <f>1/$A$1*'[1]48Exp'!$C$69</f>
        <v>0.22873789000793651</v>
      </c>
      <c r="E39" s="12">
        <f>1/$A$1*'[1]48Exp'!D$69</f>
        <v>0.26649024650212561</v>
      </c>
      <c r="F39" s="12">
        <f>1/$A$1*'[1]48Exp'!E$69</f>
        <v>0.26447792366092793</v>
      </c>
      <c r="G39" s="12">
        <f>1/$A$1*'[1]48Exp'!F$69</f>
        <v>0.29043698144444446</v>
      </c>
      <c r="H39" s="12">
        <f>1/$A$1*'[1]48Exp'!G$69</f>
        <v>0.32153158228571421</v>
      </c>
      <c r="I39" s="12">
        <f>1/$A$1*'[1]48Exp'!H$69</f>
        <v>0.38022384074999993</v>
      </c>
      <c r="J39" s="12">
        <f>1/$A$1*'[1]48Exp'!I$69</f>
        <v>0.4327555305627705</v>
      </c>
      <c r="K39" s="12">
        <f>1/$A$1*'[1]48Exp'!J$69</f>
        <v>0.40732442752196962</v>
      </c>
      <c r="L39" s="12">
        <f>1/$A$1*'[1]48Exp'!K$69</f>
        <v>0.3736141179611111</v>
      </c>
      <c r="M39" s="12">
        <f>1/$A$1*'[1]48Exp'!L$69</f>
        <v>0.35416563942118429</v>
      </c>
      <c r="N39" s="12">
        <f>1/$A$1*'[1]48Exp'!M$69</f>
        <v>0.35353833276944452</v>
      </c>
      <c r="O39" s="12">
        <f>1/$A$1*'[1]48Exp'!N$69</f>
        <v>0.32172335504819627</v>
      </c>
      <c r="P39" s="12">
        <f>1/$A$1*'[1]48Exp'!O$69</f>
        <v>0.32125218951666668</v>
      </c>
      <c r="Q39" s="12">
        <f>1/$A$1*'[1]48Exp'!P$69</f>
        <v>0.30954610638946606</v>
      </c>
      <c r="R39" s="12">
        <f>1/$A$1*'[1]48Exp'!Q$69</f>
        <v>0.30449853262063498</v>
      </c>
      <c r="S39" s="12">
        <f>1/$A$1*'[1]48Exp'!R$69</f>
        <v>0.30680761643467541</v>
      </c>
      <c r="T39" s="12">
        <f>1/$A$1*'[1]48Exp'!S$69</f>
        <v>0</v>
      </c>
      <c r="U39" s="12">
        <f>1/$A$1*'[1]48Exp'!T$69</f>
        <v>0</v>
      </c>
      <c r="V39" s="12">
        <f>1/$A$1*'[1]48Exp'!U$69</f>
        <v>0</v>
      </c>
      <c r="W39" s="12">
        <f>1/$A$1*'[1]48Exp'!V$69</f>
        <v>0</v>
      </c>
      <c r="X39" s="12">
        <f>1/$A$1*'[1]48Exp'!W$69</f>
        <v>0</v>
      </c>
      <c r="Y39" s="12">
        <f>1/$A$1*'[1]48Exp'!X$69</f>
        <v>0</v>
      </c>
      <c r="Z39" s="12">
        <f>1/$A$1*'[1]48Exp'!Y$69</f>
        <v>0</v>
      </c>
      <c r="AA39" s="12">
        <f>1/$A$1*'[1]48Exp'!Z$69</f>
        <v>0</v>
      </c>
      <c r="AB39" s="12">
        <f>1/$A$1*'[1]48Exp'!AA$69</f>
        <v>0</v>
      </c>
      <c r="AC39" s="13"/>
      <c r="AD39" s="20">
        <f>1/1000*'[1]48Exp'!$AB$69</f>
        <v>0.26863332871766404</v>
      </c>
      <c r="AE39" s="12">
        <f>1/1000*'[1]48Exp'!$AC$69</f>
        <v>0.26345741607199996</v>
      </c>
      <c r="AF39" s="12">
        <f>1/1000*'[1]48Exp'!AD$69</f>
        <v>0.29702472515519995</v>
      </c>
      <c r="AG39" s="12">
        <f>1/1000*'[1]48Exp'!AE$69</f>
        <v>0.3442979560944</v>
      </c>
      <c r="AH39" s="12">
        <f>1/1000*'[1]48Exp'!AF$69</f>
        <v>0.3971773085609</v>
      </c>
      <c r="AI39" s="12">
        <f>1/1000*'[1]48Exp'!AG$69</f>
        <v>0.42573135093059999</v>
      </c>
      <c r="AJ39" s="12">
        <f>1/1000*'[1]48Exp'!AH$69</f>
        <v>0.46155518620280001</v>
      </c>
      <c r="AK39" s="12">
        <f>1/1000*'[1]48Exp'!AI$69</f>
        <v>0.55317369525500004</v>
      </c>
      <c r="AL39" s="12">
        <f>1/1000*'[1]48Exp'!AJ$69</f>
        <v>0.58867743381600013</v>
      </c>
      <c r="AM39" s="12">
        <f>1/1000*'[1]48Exp'!AK$69</f>
        <v>0.50803469903999998</v>
      </c>
      <c r="AN39" s="12">
        <f>1/1000*'[1]48Exp'!AL$69</f>
        <v>0.48884410904940007</v>
      </c>
      <c r="AO39" s="12">
        <f>1/1000*'[1]48Exp'!AM$69</f>
        <v>0.52825781951999995</v>
      </c>
      <c r="AP39" s="12">
        <f>1/1000*'[1]48Exp'!AN$69</f>
        <v>0.42592358804159997</v>
      </c>
      <c r="AQ39" s="12">
        <f>1/1000*'[1]48Exp'!AO$69</f>
        <v>0.44871071852159999</v>
      </c>
      <c r="AR39" s="12">
        <f>1/1000*'[1]48Exp'!AP$69</f>
        <v>0.44311962862600002</v>
      </c>
      <c r="AS39" s="12">
        <f>1/1000*'[1]48Exp'!AQ$69</f>
        <v>0.35599326242899998</v>
      </c>
      <c r="AT39" s="10">
        <f>1/1000*'[1]48Exp'!AR$69</f>
        <v>0.36115311011509998</v>
      </c>
      <c r="AU39" s="10">
        <f>1/1000*'[1]48Exp'!AS$69</f>
        <v>0.35547204931809995</v>
      </c>
      <c r="AV39" s="10">
        <f>1/1000*'[1]48Exp'!AT$69</f>
        <v>0.40717755310199999</v>
      </c>
      <c r="AW39" s="10">
        <f>1/1000*'[1]48Exp'!AU$69</f>
        <v>0</v>
      </c>
      <c r="AX39" s="10">
        <f>1/1000*'[1]48Exp'!AV$69</f>
        <v>0</v>
      </c>
      <c r="AY39" s="10">
        <f>1/1000*'[1]48Exp'!AW$69</f>
        <v>0</v>
      </c>
      <c r="AZ39" s="10">
        <f>1/1000*'[1]48Exp'!AX$69</f>
        <v>0</v>
      </c>
      <c r="BA39" s="10">
        <f>1/1000*'[1]48Exp'!AY$69</f>
        <v>0</v>
      </c>
      <c r="BB39" s="10">
        <f>1/1000*'[1]48Exp'!AZ$69</f>
        <v>0</v>
      </c>
      <c r="BC39" s="36">
        <f>1/1000*'[1]48Exp'!BA$69</f>
        <v>0</v>
      </c>
      <c r="BD39" s="279"/>
    </row>
    <row r="40" spans="2:56">
      <c r="B40" s="5" t="s">
        <v>57</v>
      </c>
      <c r="C40" s="20">
        <f>1/$A$1*'[1]48Exp'!$B$84</f>
        <v>6.0232668910714285E-2</v>
      </c>
      <c r="D40" s="12">
        <f>1/$A$1*'[1]48Exp'!$C$84</f>
        <v>5.9214264669047612E-2</v>
      </c>
      <c r="E40" s="12">
        <f>1/$A$1*'[1]48Exp'!D$84</f>
        <v>6.6447507133333319E-2</v>
      </c>
      <c r="F40" s="12">
        <f>1/$A$1*'[1]48Exp'!E$84</f>
        <v>8.5777610233333357E-2</v>
      </c>
      <c r="G40" s="12">
        <f>1/$A$1*'[1]48Exp'!F$84</f>
        <v>9.4280315055555536E-2</v>
      </c>
      <c r="H40" s="12">
        <f>1/$A$1*'[1]48Exp'!G$84</f>
        <v>0.11065811766666667</v>
      </c>
      <c r="I40" s="12">
        <f>1/$A$1*'[1]48Exp'!H$84</f>
        <v>8.6487475133333311E-2</v>
      </c>
      <c r="J40" s="12">
        <f>1/$A$1*'[1]48Exp'!I$84</f>
        <v>9.0468144318181801E-2</v>
      </c>
      <c r="K40" s="12">
        <f>1/$A$1*'[1]48Exp'!J$84</f>
        <v>8.2468769696428593E-2</v>
      </c>
      <c r="L40" s="12">
        <f>1/$A$1*'[1]48Exp'!K$84</f>
        <v>9.101184642643606E-2</v>
      </c>
      <c r="M40" s="12">
        <f>1/$A$1*'[1]48Exp'!L$84</f>
        <v>9.8539417272924298E-2</v>
      </c>
      <c r="N40" s="12">
        <f>1/$A$1*'[1]48Exp'!M$84</f>
        <v>9.3677564308333336E-2</v>
      </c>
      <c r="O40" s="12">
        <f>1/$A$1*'[1]48Exp'!N$84</f>
        <v>8.636851252243867E-2</v>
      </c>
      <c r="P40" s="12">
        <f>1/$A$1*'[1]48Exp'!O$84</f>
        <v>7.8748427017783104E-2</v>
      </c>
      <c r="Q40" s="12">
        <f>1/$A$1*'[1]48Exp'!P$84</f>
        <v>8.857404887920807E-2</v>
      </c>
      <c r="R40" s="12">
        <f>1/$A$1*'[1]48Exp'!Q$84</f>
        <v>8.1113119255555546E-2</v>
      </c>
      <c r="S40" s="12">
        <f>1/$A$1*'[1]48Exp'!R$84</f>
        <v>6.550312063487819E-2</v>
      </c>
      <c r="T40" s="12">
        <f>1/$A$1*'[1]48Exp'!S$84</f>
        <v>0</v>
      </c>
      <c r="U40" s="12">
        <f>1/$A$1*'[1]48Exp'!T$84</f>
        <v>0</v>
      </c>
      <c r="V40" s="12">
        <f>1/$A$1*'[1]48Exp'!U$84</f>
        <v>0</v>
      </c>
      <c r="W40" s="12">
        <f>1/$A$1*'[1]48Exp'!V$84</f>
        <v>0</v>
      </c>
      <c r="X40" s="12">
        <f>1/$A$1*'[1]48Exp'!W$84</f>
        <v>0</v>
      </c>
      <c r="Y40" s="12">
        <f>1/$A$1*'[1]48Exp'!X$84</f>
        <v>0</v>
      </c>
      <c r="Z40" s="12">
        <f>1/$A$1*'[1]48Exp'!Y$84</f>
        <v>0</v>
      </c>
      <c r="AA40" s="12">
        <f>1/$A$1*'[1]48Exp'!Z$84</f>
        <v>0</v>
      </c>
      <c r="AB40" s="12">
        <f>1/$A$1*'[1]48Exp'!AA$84</f>
        <v>0</v>
      </c>
      <c r="AC40" s="13"/>
      <c r="AD40" s="20">
        <f>1/1000*'[1]48Exp'!$AB$84</f>
        <v>9.7113818115249009E-2</v>
      </c>
      <c r="AE40" s="12">
        <f>1/1000*'[1]48Exp'!$AC$84</f>
        <v>9.9365384353199998E-2</v>
      </c>
      <c r="AF40" s="12">
        <f>1/1000*'[1]48Exp'!AD$84</f>
        <v>9.1642352145600001E-2</v>
      </c>
      <c r="AG40" s="12">
        <f>1/1000*'[1]48Exp'!AE$84</f>
        <v>0.12765834416159999</v>
      </c>
      <c r="AH40" s="12">
        <f>1/1000*'[1]48Exp'!AF$84</f>
        <v>0.14630159454819999</v>
      </c>
      <c r="AI40" s="12">
        <f>1/1000*'[1]48Exp'!AG$84</f>
        <v>0.15094926063359998</v>
      </c>
      <c r="AJ40" s="12">
        <f>1/1000*'[1]48Exp'!AH$84</f>
        <v>0.12810866710400001</v>
      </c>
      <c r="AK40" s="12">
        <f>1/1000*'[1]48Exp'!AI$84</f>
        <v>0.15074543116899999</v>
      </c>
      <c r="AL40" s="12">
        <f>1/1000*'[1]48Exp'!AJ$84</f>
        <v>0.1551193104352</v>
      </c>
      <c r="AM40" s="12">
        <f>1/1000*'[1]48Exp'!AK$84</f>
        <v>0.13919767713719999</v>
      </c>
      <c r="AN40" s="12">
        <f>1/1000*'[1]48Exp'!AL$84</f>
        <v>0.14904239387670001</v>
      </c>
      <c r="AO40" s="12">
        <f>1/1000*'[1]48Exp'!AM$84</f>
        <v>0.15855710327999997</v>
      </c>
      <c r="AP40" s="12">
        <f>1/1000*'[1]48Exp'!AN$84</f>
        <v>0.12856309700959997</v>
      </c>
      <c r="AQ40" s="12">
        <f>1/1000*'[1]48Exp'!AO$84</f>
        <v>0.13003704938520003</v>
      </c>
      <c r="AR40" s="12">
        <f>1/1000*'[1]48Exp'!AP$84</f>
        <v>0.135734107075</v>
      </c>
      <c r="AS40" s="12">
        <f>1/1000*'[1]48Exp'!AQ$84</f>
        <v>0.11014874018049998</v>
      </c>
      <c r="AT40" s="10">
        <f>1/1000*'[1]48Exp'!AR$84</f>
        <v>0.10550065577179998</v>
      </c>
      <c r="AU40" s="10">
        <f>1/1000*'[1]48Exp'!AS$84</f>
        <v>0.11021379747949998</v>
      </c>
      <c r="AV40" s="10">
        <f>1/1000*'[1]48Exp'!AT$84</f>
        <v>0.12114864993400001</v>
      </c>
      <c r="AW40" s="10">
        <f>1/1000*'[1]48Exp'!AU$84</f>
        <v>0</v>
      </c>
      <c r="AX40" s="10">
        <f>1/1000*'[1]48Exp'!AV$84</f>
        <v>0</v>
      </c>
      <c r="AY40" s="10">
        <f>1/1000*'[1]48Exp'!AW$84</f>
        <v>0</v>
      </c>
      <c r="AZ40" s="10">
        <f>1/1000*'[1]48Exp'!AX$84</f>
        <v>0</v>
      </c>
      <c r="BA40" s="10">
        <f>1/1000*'[1]48Exp'!AY$84</f>
        <v>0</v>
      </c>
      <c r="BB40" s="10">
        <f>1/1000*'[1]48Exp'!AZ$84</f>
        <v>0</v>
      </c>
      <c r="BC40" s="36">
        <f>1/1000*'[1]48Exp'!BA$84</f>
        <v>0</v>
      </c>
      <c r="BD40" s="279"/>
    </row>
    <row r="41" spans="2:56">
      <c r="B41" s="5" t="s">
        <v>35</v>
      </c>
      <c r="C41" s="126">
        <f>1/$A$1*'[1]48Exp'!$B$85</f>
        <v>1.9275798517809521</v>
      </c>
      <c r="D41" s="76">
        <f>1/$A$1*'[1]48Exp'!$C$85</f>
        <v>1.7003465293341269</v>
      </c>
      <c r="E41" s="76">
        <f>1/$A$1*'[1]48Exp'!D$85</f>
        <v>1.998996537467405</v>
      </c>
      <c r="F41" s="76">
        <f>1/$A$1*'[1]48Exp'!E$85</f>
        <v>2.049446991165476</v>
      </c>
      <c r="G41" s="76">
        <f>1/$A$1*'[1]48Exp'!F$85</f>
        <v>2.126114084083333</v>
      </c>
      <c r="H41" s="76">
        <f>1/$A$1*'[1]48Exp'!G$85</f>
        <v>2.4101312651619051</v>
      </c>
      <c r="I41" s="76">
        <f>1/$A$1*'[1]48Exp'!H$85</f>
        <v>2.3294150343166664</v>
      </c>
      <c r="J41" s="76">
        <f>1/$A$1*'[1]48Exp'!I$85</f>
        <v>2.2355247809545453</v>
      </c>
      <c r="K41" s="76">
        <f>1/$A$1*'[1]48Exp'!J$85</f>
        <v>2.1552230007272724</v>
      </c>
      <c r="L41" s="76">
        <f>1/$A$1*'[1]48Exp'!K$85</f>
        <v>1.9905922280134913</v>
      </c>
      <c r="M41" s="76">
        <f>1/$A$1*'[1]48Exp'!L$85</f>
        <v>2.1183331163855308</v>
      </c>
      <c r="N41" s="76">
        <f>1/$A$1*'[1]48Exp'!M$85</f>
        <v>2.1658559298333331</v>
      </c>
      <c r="O41" s="76">
        <f>1/$A$1*'[1]48Exp'!N$85</f>
        <v>1.9897503467063489</v>
      </c>
      <c r="P41" s="76">
        <f>1/$A$1*'[1]48Exp'!O$85</f>
        <v>1.9322776210219295</v>
      </c>
      <c r="Q41" s="76">
        <f>1/$A$1*'[1]48Exp'!P$85</f>
        <v>1.9566973082976187</v>
      </c>
      <c r="R41" s="76">
        <f>1/$A$1*'[1]48Exp'!Q$85</f>
        <v>1.9856154124690479</v>
      </c>
      <c r="S41" s="76">
        <f>1/$A$1*'[1]48Exp'!R$85</f>
        <v>1.903902831204545</v>
      </c>
      <c r="T41" s="76">
        <f>1/$A$1*'[1]48Exp'!S$85</f>
        <v>0</v>
      </c>
      <c r="U41" s="76">
        <f>1/$A$1*'[1]48Exp'!T$85</f>
        <v>0</v>
      </c>
      <c r="V41" s="76">
        <f>1/$A$1*'[1]48Exp'!U$85</f>
        <v>0</v>
      </c>
      <c r="W41" s="76">
        <f>1/$A$1*'[1]48Exp'!V$85</f>
        <v>0</v>
      </c>
      <c r="X41" s="76">
        <f>1/$A$1*'[1]48Exp'!W$85</f>
        <v>0</v>
      </c>
      <c r="Y41" s="76">
        <f>1/$A$1*'[1]48Exp'!X$85</f>
        <v>0</v>
      </c>
      <c r="Z41" s="76">
        <f>1/$A$1*'[1]48Exp'!Y$85</f>
        <v>0</v>
      </c>
      <c r="AA41" s="76">
        <f>1/$A$1*'[1]48Exp'!Z$85</f>
        <v>0</v>
      </c>
      <c r="AB41" s="76">
        <f>1/$A$1*'[1]48Exp'!AA$85</f>
        <v>0</v>
      </c>
      <c r="AC41" s="161"/>
      <c r="AD41" s="126">
        <f>1/1000*'[1]48Exp'!$AB$85</f>
        <v>1.965449186265366</v>
      </c>
      <c r="AE41" s="76">
        <f>1/1000*'[1]48Exp'!$AC$85</f>
        <v>1.8415457787435996</v>
      </c>
      <c r="AF41" s="76">
        <f>1/1000*'[1]48Exp'!AD$85</f>
        <v>1.9769046923999998</v>
      </c>
      <c r="AG41" s="76">
        <f>1/1000*'[1]48Exp'!AE$85</f>
        <v>2.4205748159264</v>
      </c>
      <c r="AH41" s="76">
        <f>1/1000*'[1]48Exp'!AF$85</f>
        <v>2.6854620190608003</v>
      </c>
      <c r="AI41" s="76">
        <f>1/1000*'[1]48Exp'!AG$85</f>
        <v>2.9746933243169997</v>
      </c>
      <c r="AJ41" s="76">
        <f>1/1000*'[1]48Exp'!AH$85</f>
        <v>2.9968271815119998</v>
      </c>
      <c r="AK41" s="76">
        <f>1/1000*'[1]48Exp'!AI$85</f>
        <v>3.2775537829164998</v>
      </c>
      <c r="AL41" s="76">
        <f>1/1000*'[1]48Exp'!AJ$85</f>
        <v>3.4084994841396004</v>
      </c>
      <c r="AM41" s="76">
        <f>1/1000*'[1]48Exp'!AK$85</f>
        <v>2.9417717998812001</v>
      </c>
      <c r="AN41" s="76">
        <f>1/1000*'[1]48Exp'!AL$85</f>
        <v>2.9920088437550998</v>
      </c>
      <c r="AO41" s="76">
        <f>1/1000*'[1]48Exp'!AM$85</f>
        <v>3.3264813005759999</v>
      </c>
      <c r="AP41" s="76">
        <f>1/1000*'[1]48Exp'!AN$85</f>
        <v>2.4875323002111998</v>
      </c>
      <c r="AQ41" s="76">
        <f>1/1000*'[1]48Exp'!AO$85</f>
        <v>2.6022943547135999</v>
      </c>
      <c r="AR41" s="76">
        <f>1/1000*'[1]48Exp'!AP$85</f>
        <v>2.6210562381784999</v>
      </c>
      <c r="AS41" s="76">
        <f>1/1000*'[1]48Exp'!AQ$85</f>
        <v>2.1816647047894997</v>
      </c>
      <c r="AT41" s="142">
        <f>1/1000*'[1]48Exp'!AR$85</f>
        <v>2.1555648331826003</v>
      </c>
      <c r="AU41" s="142">
        <f>1/1000*'[1]48Exp'!AS$85</f>
        <v>2.2473034514358998</v>
      </c>
      <c r="AV41" s="142">
        <f>1/1000*'[1]48Exp'!AT$85</f>
        <v>2.4458326094679999</v>
      </c>
      <c r="AW41" s="142">
        <f>1/1000*'[1]48Exp'!AU$85</f>
        <v>0</v>
      </c>
      <c r="AX41" s="142">
        <f>1/1000*'[1]48Exp'!AV$85</f>
        <v>0</v>
      </c>
      <c r="AY41" s="142">
        <f>1/1000*'[1]48Exp'!AW$85</f>
        <v>0</v>
      </c>
      <c r="AZ41" s="142">
        <f>1/1000*'[1]48Exp'!AX$85</f>
        <v>0</v>
      </c>
      <c r="BA41" s="142">
        <f>1/1000*'[1]48Exp'!AY$85</f>
        <v>0</v>
      </c>
      <c r="BB41" s="142">
        <f>1/1000*'[1]48Exp'!AZ$85</f>
        <v>0</v>
      </c>
      <c r="BC41" s="143">
        <f>1/1000*'[1]48Exp'!BA$85</f>
        <v>0</v>
      </c>
      <c r="BD41" s="324"/>
    </row>
    <row r="42" spans="2:56">
      <c r="B42" s="5" t="s">
        <v>192</v>
      </c>
      <c r="C42" s="20">
        <f>1/$A$1*'[1]48Exp'!$B$94</f>
        <v>9.3285129350000009E-2</v>
      </c>
      <c r="D42" s="12">
        <f>1/$A$1*'[1]48Exp'!$C$94</f>
        <v>8.0343450209523784E-2</v>
      </c>
      <c r="E42" s="12">
        <f>1/$A$1*'[1]48Exp'!D$94</f>
        <v>0.11433516052668997</v>
      </c>
      <c r="F42" s="12">
        <f>1/$A$1*'[1]48Exp'!E$94</f>
        <v>0.15950496399587913</v>
      </c>
      <c r="G42" s="12">
        <f>1/$A$1*'[1]48Exp'!F$94</f>
        <v>0.13668864028968256</v>
      </c>
      <c r="H42" s="12">
        <f>1/$A$1*'[1]48Exp'!G$94</f>
        <v>0.13527463849920632</v>
      </c>
      <c r="I42" s="12">
        <f>1/$A$1*'[1]48Exp'!H$94</f>
        <v>0.12985463491767671</v>
      </c>
      <c r="J42" s="12">
        <f>1/$A$1*'[1]48Exp'!I$94</f>
        <v>0.14208778316266235</v>
      </c>
      <c r="K42" s="12">
        <f>1/$A$1*'[1]48Exp'!J$94</f>
        <v>0.12821008226450215</v>
      </c>
      <c r="L42" s="12">
        <f>1/$A$1*'[1]48Exp'!K$94</f>
        <v>0.10465945236797385</v>
      </c>
      <c r="M42" s="12">
        <f>1/$A$1*'[1]48Exp'!L$94</f>
        <v>0.10926709271227104</v>
      </c>
      <c r="N42" s="12">
        <f>1/$A$1*'[1]48Exp'!M$94</f>
        <v>0.10468047938412697</v>
      </c>
      <c r="O42" s="12">
        <f>1/$A$1*'[1]48Exp'!N$94</f>
        <v>7.7385576014898996E-2</v>
      </c>
      <c r="P42" s="12">
        <f>1/$A$1*'[1]48Exp'!O$94</f>
        <v>6.2139389673737361E-2</v>
      </c>
      <c r="Q42" s="12">
        <f>1/$A$1*'[1]48Exp'!P$94</f>
        <v>6.6618519169472035E-2</v>
      </c>
      <c r="R42" s="12">
        <f>1/$A$1*'[1]48Exp'!Q$94</f>
        <v>6.6521086702777801E-2</v>
      </c>
      <c r="S42" s="12">
        <f>1/$A$1*'[1]48Exp'!R$94</f>
        <v>6.6780905061754256E-2</v>
      </c>
      <c r="T42" s="12">
        <f>1/$A$1*'[1]48Exp'!S$94</f>
        <v>0</v>
      </c>
      <c r="U42" s="12">
        <f>1/$A$1*'[1]48Exp'!T$94</f>
        <v>0</v>
      </c>
      <c r="V42" s="12">
        <f>1/$A$1*'[1]48Exp'!U$94</f>
        <v>0</v>
      </c>
      <c r="W42" s="12">
        <f>1/$A$1*'[1]48Exp'!V$94</f>
        <v>0</v>
      </c>
      <c r="X42" s="12">
        <f>1/$A$1*'[1]48Exp'!W$94</f>
        <v>0</v>
      </c>
      <c r="Y42" s="12">
        <f>1/$A$1*'[1]48Exp'!X$94</f>
        <v>0</v>
      </c>
      <c r="Z42" s="12">
        <f>1/$A$1*'[1]48Exp'!Y$94</f>
        <v>0</v>
      </c>
      <c r="AA42" s="12">
        <f>1/$A$1*'[1]48Exp'!Z$94</f>
        <v>0</v>
      </c>
      <c r="AB42" s="12">
        <f>1/$A$1*'[1]48Exp'!AA$94</f>
        <v>0</v>
      </c>
      <c r="AC42" s="308"/>
      <c r="AD42" s="20">
        <f>1/1000*'[1]48Exp'!$AB$94</f>
        <v>0.13492345316228099</v>
      </c>
      <c r="AE42" s="12">
        <f>1/1000*'[1]48Exp'!$AC$94</f>
        <v>0.1541700912948</v>
      </c>
      <c r="AF42" s="12">
        <f>1/1000*'[1]48Exp'!AD$94</f>
        <v>0.17191703867039998</v>
      </c>
      <c r="AG42" s="12">
        <f>1/1000*'[1]48Exp'!AE$94</f>
        <v>0.2538435446624</v>
      </c>
      <c r="AH42" s="12">
        <f>1/1000*'[1]48Exp'!AF$94</f>
        <v>0.2813789967632</v>
      </c>
      <c r="AI42" s="12">
        <f>1/1000*'[1]48Exp'!AG$94</f>
        <v>0.28308059310959999</v>
      </c>
      <c r="AJ42" s="12">
        <f>1/1000*'[1]48Exp'!AH$94</f>
        <v>0.26195980574080002</v>
      </c>
      <c r="AK42" s="12">
        <f>1/1000*'[1]48Exp'!AI$94</f>
        <v>0.28733897517999996</v>
      </c>
      <c r="AL42" s="12">
        <f>1/1000*'[1]48Exp'!AJ$94</f>
        <v>0.25880117376799999</v>
      </c>
      <c r="AM42" s="12">
        <f>1/1000*'[1]48Exp'!AK$94</f>
        <v>0.22227883871160001</v>
      </c>
      <c r="AN42" s="12">
        <f>1/1000*'[1]48Exp'!AL$94</f>
        <v>0.2458785056643</v>
      </c>
      <c r="AO42" s="12">
        <f>1/1000*'[1]48Exp'!AM$94</f>
        <v>0.23518111996800001</v>
      </c>
      <c r="AP42" s="12">
        <f>1/1000*'[1]48Exp'!AN$94</f>
        <v>0.1341441731344</v>
      </c>
      <c r="AQ42" s="12">
        <f>1/1000*'[1]48Exp'!AO$94</f>
        <v>0.1321730525367</v>
      </c>
      <c r="AR42" s="12">
        <f>1/1000*'[1]48Exp'!AP$94</f>
        <v>0.13006704624350002</v>
      </c>
      <c r="AS42" s="12">
        <f>1/1000*'[1]48Exp'!AQ$94</f>
        <v>0.11324524816849998</v>
      </c>
      <c r="AT42" s="10">
        <f>1/1000*'[1]48Exp'!AR$94</f>
        <v>0.11523435470509999</v>
      </c>
      <c r="AU42" s="10">
        <f>1/1000*'[1]48Exp'!AS$94</f>
        <v>0.11391925527839999</v>
      </c>
      <c r="AV42" s="10">
        <f>1/1000*'[1]48Exp'!AT$94</f>
        <v>0.12654431179700001</v>
      </c>
      <c r="AW42" s="10">
        <f>1/1000*'[1]48Exp'!AU$94</f>
        <v>0</v>
      </c>
      <c r="AX42" s="10">
        <f>1/1000*'[1]48Exp'!AV$94</f>
        <v>0</v>
      </c>
      <c r="AY42" s="10">
        <f>1/1000*'[1]48Exp'!AW$94</f>
        <v>0</v>
      </c>
      <c r="AZ42" s="10">
        <f>1/1000*'[1]48Exp'!AX$94</f>
        <v>0</v>
      </c>
      <c r="BA42" s="10">
        <f>1/1000*'[1]48Exp'!AY$94</f>
        <v>0</v>
      </c>
      <c r="BB42" s="10">
        <f>1/1000*'[1]48Exp'!AZ$94</f>
        <v>0</v>
      </c>
      <c r="BC42" s="36">
        <f>1/1000*'[1]48Exp'!BA$94</f>
        <v>0</v>
      </c>
      <c r="BD42" s="279"/>
    </row>
    <row r="43" spans="2:56">
      <c r="B43" s="5" t="s">
        <v>86</v>
      </c>
      <c r="C43" s="20">
        <f>1/$A$1*'[1]48Exp'!$B$106</f>
        <v>0.1650141071595238</v>
      </c>
      <c r="D43" s="12">
        <f>1/$A$1*'[1]48Exp'!$C$106</f>
        <v>0.17167612409761907</v>
      </c>
      <c r="E43" s="12">
        <f>1/$A$1*'[1]48Exp'!D$106</f>
        <v>0.20287484119999996</v>
      </c>
      <c r="F43" s="12">
        <f>1/$A$1*'[1]48Exp'!E$106</f>
        <v>0.20104217399999999</v>
      </c>
      <c r="G43" s="12">
        <f>1/$A$1*'[1]48Exp'!F$106</f>
        <v>0.19691219999007939</v>
      </c>
      <c r="H43" s="12">
        <f>1/$A$1*'[1]48Exp'!G$106</f>
        <v>0.21990954968333332</v>
      </c>
      <c r="I43" s="12">
        <f>1/$A$1*'[1]48Exp'!H$106</f>
        <v>0.23527721254444445</v>
      </c>
      <c r="J43" s="12">
        <f>1/$A$1*'[1]48Exp'!I$106</f>
        <v>0.24899828115007216</v>
      </c>
      <c r="K43" s="12">
        <f>1/$A$1*'[1]48Exp'!J$106</f>
        <v>0.2538623933768398</v>
      </c>
      <c r="L43" s="12">
        <f>1/$A$1*'[1]48Exp'!K$106</f>
        <v>0.23276189545312781</v>
      </c>
      <c r="M43" s="12">
        <f>1/$A$1*'[1]48Exp'!L$106</f>
        <v>0.25988461220683762</v>
      </c>
      <c r="N43" s="12">
        <f>1/$A$1*'[1]48Exp'!M$106</f>
        <v>0.24891999858611108</v>
      </c>
      <c r="O43" s="12">
        <f>1/$A$1*'[1]48Exp'!N$106</f>
        <v>0.23229378935714284</v>
      </c>
      <c r="P43" s="12">
        <f>1/$A$1*'[1]48Exp'!O$106</f>
        <v>0.24007859002878787</v>
      </c>
      <c r="Q43" s="12">
        <f>1/$A$1*'[1]48Exp'!P$106</f>
        <v>0.251574322951443</v>
      </c>
      <c r="R43" s="12">
        <f>1/$A$1*'[1]48Exp'!Q$106</f>
        <v>0.25014557336507937</v>
      </c>
      <c r="S43" s="12">
        <f>1/$A$1*'[1]48Exp'!R$106</f>
        <v>0.23750432226316948</v>
      </c>
      <c r="T43" s="12">
        <f>1/$A$1*'[1]48Exp'!S$106</f>
        <v>0</v>
      </c>
      <c r="U43" s="12">
        <f>1/$A$1*'[1]48Exp'!T$106</f>
        <v>0</v>
      </c>
      <c r="V43" s="12">
        <f>1/$A$1*'[1]48Exp'!U$106</f>
        <v>0</v>
      </c>
      <c r="W43" s="12">
        <f>1/$A$1*'[1]48Exp'!V$106</f>
        <v>0</v>
      </c>
      <c r="X43" s="12">
        <f>1/$A$1*'[1]48Exp'!W$106</f>
        <v>0</v>
      </c>
      <c r="Y43" s="12">
        <f>1/$A$1*'[1]48Exp'!X$106</f>
        <v>0</v>
      </c>
      <c r="Z43" s="12">
        <f>1/$A$1*'[1]48Exp'!Y$106</f>
        <v>0</v>
      </c>
      <c r="AA43" s="12">
        <f>1/$A$1*'[1]48Exp'!Z$106</f>
        <v>0</v>
      </c>
      <c r="AB43" s="12">
        <f>1/$A$1*'[1]48Exp'!AA$106</f>
        <v>0</v>
      </c>
      <c r="AC43" s="308"/>
      <c r="AD43" s="20">
        <f>1/1000*'[1]48Exp'!$AB$106</f>
        <v>0.18015310503683099</v>
      </c>
      <c r="AE43" s="12">
        <f>1/1000*'[1]48Exp'!$AC$106</f>
        <v>0.19953186230760001</v>
      </c>
      <c r="AF43" s="12">
        <f>1/1000*'[1]48Exp'!AD$106</f>
        <v>0.2222418848544</v>
      </c>
      <c r="AG43" s="12">
        <f>1/1000*'[1]48Exp'!AE$106</f>
        <v>0.25873342815039996</v>
      </c>
      <c r="AH43" s="12">
        <f>1/1000*'[1]48Exp'!AF$106</f>
        <v>0.27310980456270001</v>
      </c>
      <c r="AI43" s="12">
        <f>1/1000*'[1]48Exp'!AG$106</f>
        <v>0.28677795131699996</v>
      </c>
      <c r="AJ43" s="12">
        <f>1/1000*'[1]48Exp'!AH$106</f>
        <v>0.29629321967319999</v>
      </c>
      <c r="AK43" s="12">
        <f>1/1000*'[1]48Exp'!AI$106</f>
        <v>0.34438731087450003</v>
      </c>
      <c r="AL43" s="12">
        <f>1/1000*'[1]48Exp'!AJ$106</f>
        <v>0.38196674235039996</v>
      </c>
      <c r="AM43" s="12">
        <f>1/1000*'[1]48Exp'!AK$106</f>
        <v>0.3183215600664</v>
      </c>
      <c r="AN43" s="12">
        <f>1/1000*'[1]48Exp'!AL$106</f>
        <v>0.33967193842260002</v>
      </c>
      <c r="AO43" s="12">
        <f>1/1000*'[1]48Exp'!AM$106</f>
        <v>0.36883179086399998</v>
      </c>
      <c r="AP43" s="12">
        <f>1/1000*'[1]48Exp'!AN$106</f>
        <v>0.30586943363679997</v>
      </c>
      <c r="AQ43" s="12">
        <f>1/1000*'[1]48Exp'!AO$106</f>
        <v>0.32447158398150006</v>
      </c>
      <c r="AR43" s="12">
        <f>1/1000*'[1]48Exp'!AP$106</f>
        <v>0.33055112737850001</v>
      </c>
      <c r="AS43" s="12">
        <f>1/1000*'[1]48Exp'!AQ$106</f>
        <v>0.25955246908500001</v>
      </c>
      <c r="AT43" s="10">
        <f>1/1000*'[1]48Exp'!AR$106</f>
        <v>0.25545242090979997</v>
      </c>
      <c r="AU43" s="10">
        <f>1/1000*'[1]48Exp'!AS$106</f>
        <v>0.2776528207167</v>
      </c>
      <c r="AV43" s="10">
        <f>1/1000*'[1]48Exp'!AT$106</f>
        <v>0.29154572500199999</v>
      </c>
      <c r="AW43" s="10">
        <f>1/1000*'[1]48Exp'!AU$106</f>
        <v>0</v>
      </c>
      <c r="AX43" s="10">
        <f>1/1000*'[1]48Exp'!AV$106</f>
        <v>0</v>
      </c>
      <c r="AY43" s="10">
        <f>1/1000*'[1]48Exp'!AW$106</f>
        <v>0</v>
      </c>
      <c r="AZ43" s="10">
        <f>1/1000*'[1]48Exp'!AX$106</f>
        <v>0</v>
      </c>
      <c r="BA43" s="10">
        <f>1/1000*'[1]48Exp'!AY$106</f>
        <v>0</v>
      </c>
      <c r="BB43" s="10">
        <f>1/1000*'[1]48Exp'!AZ$106</f>
        <v>0</v>
      </c>
      <c r="BC43" s="36">
        <f>1/1000*'[1]48Exp'!BA$106</f>
        <v>0</v>
      </c>
      <c r="BD43" s="279"/>
    </row>
    <row r="44" spans="2:56">
      <c r="B44" s="5" t="s">
        <v>42</v>
      </c>
      <c r="C44" s="99">
        <f>1/$A$1*'[1]48Exp'!$B$114</f>
        <v>0.95426827657142876</v>
      </c>
      <c r="D44" s="89">
        <f>1/$A$1*'[1]48Exp'!$C$114</f>
        <v>0.85131722663333331</v>
      </c>
      <c r="E44" s="89">
        <f>1/$A$1*'[1]48Exp'!D$114</f>
        <v>1.0708659262030638</v>
      </c>
      <c r="F44" s="89">
        <f>1/$A$1*'[1]48Exp'!E$114</f>
        <v>1.0786295075166668</v>
      </c>
      <c r="G44" s="89">
        <f>1/$A$1*'[1]48Exp'!F$114</f>
        <v>1.0786045244238094</v>
      </c>
      <c r="H44" s="89">
        <f>1/$A$1*'[1]48Exp'!G$114</f>
        <v>1.2215781505682539</v>
      </c>
      <c r="I44" s="89">
        <f>1/$A$1*'[1]48Exp'!H$114</f>
        <v>1.3592617567999998</v>
      </c>
      <c r="J44" s="89">
        <f>1/$A$1*'[1]48Exp'!I$114</f>
        <v>1.5149879383060607</v>
      </c>
      <c r="K44" s="89">
        <f>1/$A$1*'[1]48Exp'!J$114</f>
        <v>1.4070581219749998</v>
      </c>
      <c r="L44" s="89">
        <f>1/$A$1*'[1]48Exp'!K$114</f>
        <v>1.1514819518627448</v>
      </c>
      <c r="M44" s="89">
        <f>1/$A$1*'[1]48Exp'!L$114</f>
        <v>1.3621634951378507</v>
      </c>
      <c r="N44" s="89">
        <f>1/$A$1*'[1]48Exp'!M$114</f>
        <v>1.2676506320345238</v>
      </c>
      <c r="O44" s="89">
        <f>1/$A$1*'[1]48Exp'!N$114</f>
        <v>1.3053523368968252</v>
      </c>
      <c r="P44" s="89">
        <f>1/$A$1*'[1]48Exp'!O$114</f>
        <v>1.172528104132164</v>
      </c>
      <c r="Q44" s="89">
        <f>1/$A$1*'[1]48Exp'!P$114</f>
        <v>1.2296428305063489</v>
      </c>
      <c r="R44" s="89">
        <f>1/$A$1*'[1]48Exp'!Q$114</f>
        <v>1.2119732207722222</v>
      </c>
      <c r="S44" s="89">
        <f>1/$A$1*'[1]48Exp'!R$114</f>
        <v>1.2214754447467533</v>
      </c>
      <c r="T44" s="89">
        <f>1/$A$1*'[1]48Exp'!S$114</f>
        <v>0</v>
      </c>
      <c r="U44" s="89">
        <f>1/$A$1*'[1]48Exp'!T$114</f>
        <v>0</v>
      </c>
      <c r="V44" s="89">
        <f>1/$A$1*'[1]48Exp'!U$114</f>
        <v>0</v>
      </c>
      <c r="W44" s="89">
        <f>1/$A$1*'[1]48Exp'!V$114</f>
        <v>0</v>
      </c>
      <c r="X44" s="89">
        <f>1/$A$1*'[1]48Exp'!W$114</f>
        <v>0</v>
      </c>
      <c r="Y44" s="89">
        <f>1/$A$1*'[1]48Exp'!X$114</f>
        <v>0</v>
      </c>
      <c r="Z44" s="89">
        <f>1/$A$1*'[1]48Exp'!Y$114</f>
        <v>0</v>
      </c>
      <c r="AA44" s="89">
        <f>1/$A$1*'[1]48Exp'!Z$114</f>
        <v>0</v>
      </c>
      <c r="AB44" s="89">
        <f>1/$A$1*'[1]48Exp'!AA$114</f>
        <v>0</v>
      </c>
      <c r="AC44" s="196"/>
      <c r="AD44" s="126">
        <f>1/1000*'[1]48Exp'!$AB$114</f>
        <v>0.90432985396664989</v>
      </c>
      <c r="AE44" s="76">
        <f>1/1000*'[1]48Exp'!$AC$114</f>
        <v>0.80390153647360008</v>
      </c>
      <c r="AF44" s="76">
        <f>1/1000*'[1]48Exp'!AD$114</f>
        <v>0.91661538747839999</v>
      </c>
      <c r="AG44" s="76">
        <f>1/1000*'[1]48Exp'!AE$114</f>
        <v>1.0603706065567999</v>
      </c>
      <c r="AH44" s="76">
        <f>1/1000*'[1]48Exp'!AF$114</f>
        <v>1.1954113213931001</v>
      </c>
      <c r="AI44" s="76">
        <f>1/1000*'[1]48Exp'!AG$114</f>
        <v>1.3325519493857998</v>
      </c>
      <c r="AJ44" s="76">
        <f>1/1000*'[1]48Exp'!AH$114</f>
        <v>1.4874247038604</v>
      </c>
      <c r="AK44" s="76">
        <f>1/1000*'[1]48Exp'!AI$114</f>
        <v>1.7904056599005</v>
      </c>
      <c r="AL44" s="76">
        <f>1/1000*'[1]48Exp'!AJ$114</f>
        <v>1.8095391375892</v>
      </c>
      <c r="AM44" s="76">
        <f>1/1000*'[1]48Exp'!AK$114</f>
        <v>1.4035551414676</v>
      </c>
      <c r="AN44" s="76">
        <f>1/1000*'[1]48Exp'!AL$114</f>
        <v>1.5302347614693002</v>
      </c>
      <c r="AO44" s="76">
        <f>1/1000*'[1]48Exp'!AM$114</f>
        <v>1.636821613632</v>
      </c>
      <c r="AP44" s="76">
        <f>1/1000*'[1]48Exp'!AN$114</f>
        <v>1.4765470158208001</v>
      </c>
      <c r="AQ44" s="76">
        <f>1/1000*'[1]48Exp'!AO$114</f>
        <v>1.4240899587993001</v>
      </c>
      <c r="AR44" s="76">
        <f>1/1000*'[1]48Exp'!AP$114</f>
        <v>1.4621257496764999</v>
      </c>
      <c r="AS44" s="76">
        <f>1/1000*'[1]48Exp'!AQ$114</f>
        <v>1.2298263889380001</v>
      </c>
      <c r="AT44" s="142">
        <f>1/1000*'[1]48Exp'!AR$114</f>
        <v>1.2511190326307999</v>
      </c>
      <c r="AU44" s="142">
        <f>1/1000*'[1]48Exp'!AS$114</f>
        <v>1.3794781465178998</v>
      </c>
      <c r="AV44" s="142">
        <f>1/1000*'[1]48Exp'!AT$114</f>
        <v>1.4913272943689999</v>
      </c>
      <c r="AW44" s="142">
        <f>1/1000*'[1]48Exp'!AU$114</f>
        <v>0</v>
      </c>
      <c r="AX44" s="142">
        <f>1/1000*'[1]48Exp'!AV$114</f>
        <v>0</v>
      </c>
      <c r="AY44" s="142">
        <f>1/1000*'[1]48Exp'!AW$114</f>
        <v>0</v>
      </c>
      <c r="AZ44" s="142">
        <f>1/1000*'[1]48Exp'!AX$114</f>
        <v>0</v>
      </c>
      <c r="BA44" s="142">
        <f>1/1000*'[1]48Exp'!AY$114</f>
        <v>0</v>
      </c>
      <c r="BB44" s="142">
        <f>1/1000*'[1]48Exp'!AZ$114</f>
        <v>0</v>
      </c>
      <c r="BC44" s="143">
        <f>1/1000*'[1]48Exp'!BA$114</f>
        <v>0</v>
      </c>
      <c r="BD44" s="324"/>
    </row>
    <row r="45" spans="2:56">
      <c r="B45" s="5" t="s">
        <v>66</v>
      </c>
      <c r="C45" s="126">
        <f>1/$A$1*'[1]48Exp'!$B$160</f>
        <v>1.2308406219226189</v>
      </c>
      <c r="D45" s="76">
        <f>1/$A$1*'[1]48Exp'!$C$160</f>
        <v>1.0480769499984974</v>
      </c>
      <c r="E45" s="76">
        <f>1/$A$1*'[1]48Exp'!D$160</f>
        <v>1.1882882353571429</v>
      </c>
      <c r="F45" s="76">
        <f>1/$A$1*'[1]48Exp'!E$160</f>
        <v>1.1575054923476189</v>
      </c>
      <c r="G45" s="76">
        <f>1/$A$1*'[1]48Exp'!F$160</f>
        <v>1.1515271772047615</v>
      </c>
      <c r="H45" s="76">
        <f>1/$A$1*'[1]48Exp'!G$160</f>
        <v>1.4224405707071424</v>
      </c>
      <c r="I45" s="76">
        <f>1/$A$1*'[1]48Exp'!H$160</f>
        <v>1.4132427775999996</v>
      </c>
      <c r="J45" s="76">
        <f>1/$A$1*'[1]48Exp'!I$160</f>
        <v>1.7898177990787876</v>
      </c>
      <c r="K45" s="76">
        <f>1/$A$1*'[1]48Exp'!J$160</f>
        <v>1.6355717224999995</v>
      </c>
      <c r="L45" s="76">
        <f>1/$A$1*'[1]48Exp'!K$160</f>
        <v>1.544020306825397</v>
      </c>
      <c r="M45" s="76">
        <f>1/$A$1*'[1]48Exp'!L$160</f>
        <v>2.0263042983711839</v>
      </c>
      <c r="N45" s="76">
        <f>1/$A$1*'[1]48Exp'!M$160</f>
        <v>1.5491881554126983</v>
      </c>
      <c r="O45" s="76">
        <f>1/$A$1*'[1]48Exp'!N$160</f>
        <v>1.4974436017777775</v>
      </c>
      <c r="P45" s="76">
        <f>1/$A$1*'[1]48Exp'!O$160</f>
        <v>1.5493605494751459</v>
      </c>
      <c r="Q45" s="76">
        <f>1/$A$1*'[1]48Exp'!P$160</f>
        <v>1.6433088469523807</v>
      </c>
      <c r="R45" s="76">
        <f>1/$A$1*'[1]48Exp'!Q$160</f>
        <v>1.7118080956999995</v>
      </c>
      <c r="S45" s="76">
        <f>1/$A$1*'[1]48Exp'!R$160</f>
        <v>1.8195212650371504</v>
      </c>
      <c r="T45" s="76">
        <f>1/$A$1*'[1]48Exp'!S$160</f>
        <v>0</v>
      </c>
      <c r="U45" s="76">
        <f>1/$A$1*'[1]48Exp'!T$160</f>
        <v>0</v>
      </c>
      <c r="V45" s="76">
        <f>1/$A$1*'[1]48Exp'!U$160</f>
        <v>0</v>
      </c>
      <c r="W45" s="76">
        <f>1/$A$1*'[1]48Exp'!V$160</f>
        <v>0</v>
      </c>
      <c r="X45" s="76">
        <f>1/$A$1*'[1]48Exp'!W$160</f>
        <v>0</v>
      </c>
      <c r="Y45" s="76">
        <f>1/$A$1*'[1]48Exp'!X$160</f>
        <v>0</v>
      </c>
      <c r="Z45" s="76">
        <f>1/$A$1*'[1]48Exp'!Y$160</f>
        <v>0</v>
      </c>
      <c r="AA45" s="76">
        <f>1/$A$1*'[1]48Exp'!Z$160</f>
        <v>0</v>
      </c>
      <c r="AB45" s="76">
        <f>1/$A$1*'[1]48Exp'!AA$160</f>
        <v>0</v>
      </c>
      <c r="AC45" s="161"/>
      <c r="AD45" s="126">
        <f>1/1000*'[1]48Exp'!$AB$160</f>
        <v>1.205937389647926</v>
      </c>
      <c r="AE45" s="76">
        <f>1/1000*'[1]48Exp'!$AC$160</f>
        <v>1.1097619567064001</v>
      </c>
      <c r="AF45" s="76">
        <f>1/1000*'[1]48Exp'!AD$160</f>
        <v>1.1983516489968002</v>
      </c>
      <c r="AG45" s="76">
        <f>1/1000*'[1]48Exp'!AE$160</f>
        <v>1.3447722420943999</v>
      </c>
      <c r="AH45" s="76">
        <f>1/1000*'[1]48Exp'!AF$160</f>
        <v>1.4795142912298003</v>
      </c>
      <c r="AI45" s="76">
        <f>1/1000*'[1]48Exp'!AG$160</f>
        <v>1.6418204381864998</v>
      </c>
      <c r="AJ45" s="76">
        <f>1/1000*'[1]48Exp'!AH$160</f>
        <v>1.7292903241500002</v>
      </c>
      <c r="AK45" s="76">
        <f>1/1000*'[1]48Exp'!AI$160</f>
        <v>2.137608350551</v>
      </c>
      <c r="AL45" s="76">
        <f>1/1000*'[1]48Exp'!AJ$160</f>
        <v>2.3521441143972002</v>
      </c>
      <c r="AM45" s="76">
        <f>1/1000*'[1]48Exp'!AK$160</f>
        <v>1.9584924718568</v>
      </c>
      <c r="AN45" s="76">
        <f>1/1000*'[1]48Exp'!AL$160</f>
        <v>2.1905907220593002</v>
      </c>
      <c r="AO45" s="76">
        <f>1/1000*'[1]48Exp'!AM$160</f>
        <v>2.1371682824639997</v>
      </c>
      <c r="AP45" s="76">
        <f>1/1000*'[1]48Exp'!AN$160</f>
        <v>1.8075207964879998</v>
      </c>
      <c r="AQ45" s="76">
        <f>1/1000*'[1]48Exp'!AO$160</f>
        <v>1.9198018109364001</v>
      </c>
      <c r="AR45" s="76">
        <f>1/1000*'[1]48Exp'!AP$160</f>
        <v>1.9857288057609999</v>
      </c>
      <c r="AS45" s="76">
        <f>1/1000*'[1]48Exp'!AQ$160</f>
        <v>1.7165257911445</v>
      </c>
      <c r="AT45" s="142">
        <f>1/1000*'[1]48Exp'!AR$160</f>
        <v>1.8473956278844998</v>
      </c>
      <c r="AU45" s="142">
        <f>1/1000*'[1]48Exp'!AS$160</f>
        <v>1.8559981089077999</v>
      </c>
      <c r="AV45" s="142">
        <f>1/1000*'[1]48Exp'!AT$160</f>
        <v>2.091055106367</v>
      </c>
      <c r="AW45" s="142">
        <f>1/1000*'[1]48Exp'!AU$160</f>
        <v>0</v>
      </c>
      <c r="AX45" s="142">
        <f>1/1000*'[1]48Exp'!AV$160</f>
        <v>0</v>
      </c>
      <c r="AY45" s="142">
        <f>1/1000*'[1]48Exp'!AW$160</f>
        <v>0</v>
      </c>
      <c r="AZ45" s="142">
        <f>1/1000*'[1]48Exp'!AX$160</f>
        <v>0</v>
      </c>
      <c r="BA45" s="142">
        <f>1/1000*'[1]48Exp'!AY$160</f>
        <v>0</v>
      </c>
      <c r="BB45" s="142">
        <f>1/1000*'[1]48Exp'!AZ$160</f>
        <v>0</v>
      </c>
      <c r="BC45" s="143">
        <f>1/1000*'[1]48Exp'!BA$160</f>
        <v>0</v>
      </c>
      <c r="BD45" s="324"/>
    </row>
    <row r="46" spans="2:56">
      <c r="B46" s="5" t="s">
        <v>41</v>
      </c>
      <c r="C46" s="126">
        <f>1/$A$1*'[1]48Exp'!$B$188</f>
        <v>0.47596045441666657</v>
      </c>
      <c r="D46" s="76">
        <f>1/$A$1*'[1]48Exp'!$C$188</f>
        <v>0.44687235106666662</v>
      </c>
      <c r="E46" s="76">
        <f>1/$A$1*'[1]48Exp'!D$188</f>
        <v>0.60196564111428563</v>
      </c>
      <c r="F46" s="76">
        <f>1/$A$1*'[1]48Exp'!E$188</f>
        <v>0.71429095180952373</v>
      </c>
      <c r="G46" s="76">
        <f>1/$A$1*'[1]48Exp'!F$188</f>
        <v>0.87213350386904764</v>
      </c>
      <c r="H46" s="76">
        <f>1/$A$1*'[1]48Exp'!G$188</f>
        <v>1.0775531482587299</v>
      </c>
      <c r="I46" s="76">
        <f>1/$A$1*'[1]48Exp'!H$188</f>
        <v>1.3125479552444446</v>
      </c>
      <c r="J46" s="76">
        <f>1/$A$1*'[1]48Exp'!I$188</f>
        <v>1.5457281609984124</v>
      </c>
      <c r="K46" s="76">
        <f>1/$A$1*'[1]48Exp'!J$188</f>
        <v>1.515812954438492</v>
      </c>
      <c r="L46" s="76">
        <f>1/$A$1*'[1]48Exp'!K$188</f>
        <v>1.4596847280680665</v>
      </c>
      <c r="M46" s="76">
        <f>1/$A$1*'[1]48Exp'!L$188</f>
        <v>1.5929684361481684</v>
      </c>
      <c r="N46" s="76">
        <f>1/$A$1*'[1]48Exp'!M$188</f>
        <v>1.6553785232250005</v>
      </c>
      <c r="O46" s="76">
        <f>1/$A$1*'[1]48Exp'!N$188</f>
        <v>1.6649763283551586</v>
      </c>
      <c r="P46" s="76">
        <f>1/$A$1*'[1]48Exp'!O$188</f>
        <v>1.7746254515972222</v>
      </c>
      <c r="Q46" s="76">
        <f>1/$A$1*'[1]48Exp'!P$188</f>
        <v>1.8628325338635854</v>
      </c>
      <c r="R46" s="76">
        <f>1/$A$1*'[1]48Exp'!Q$188</f>
        <v>1.9919584647499997</v>
      </c>
      <c r="S46" s="76">
        <f>1/$A$1*'[1]48Exp'!R$188</f>
        <v>2.1242861576785712</v>
      </c>
      <c r="T46" s="76">
        <f>1/$A$1*'[1]48Exp'!S$188</f>
        <v>0</v>
      </c>
      <c r="U46" s="76">
        <f>1/$A$1*'[1]48Exp'!T$188</f>
        <v>0</v>
      </c>
      <c r="V46" s="76">
        <f>1/$A$1*'[1]48Exp'!U$188</f>
        <v>0</v>
      </c>
      <c r="W46" s="76">
        <f>1/$A$1*'[1]48Exp'!V$188</f>
        <v>0</v>
      </c>
      <c r="X46" s="76">
        <f>1/$A$1*'[1]48Exp'!W$188</f>
        <v>0</v>
      </c>
      <c r="Y46" s="76">
        <f>1/$A$1*'[1]48Exp'!X$188</f>
        <v>0</v>
      </c>
      <c r="Z46" s="76">
        <f>1/$A$1*'[1]48Exp'!Y$188</f>
        <v>0</v>
      </c>
      <c r="AA46" s="76">
        <f>1/$A$1*'[1]48Exp'!Z$188</f>
        <v>0</v>
      </c>
      <c r="AB46" s="76">
        <f>1/$A$1*'[1]48Exp'!AA$188</f>
        <v>0</v>
      </c>
      <c r="AC46" s="161"/>
      <c r="AD46" s="126">
        <f>1/1000*'[1]48Exp'!$AB$188</f>
        <v>0.46905822253194901</v>
      </c>
      <c r="AE46" s="76">
        <f>1/1000*'[1]48Exp'!$AC$188</f>
        <v>0.47682866634599991</v>
      </c>
      <c r="AF46" s="76">
        <f>1/1000*'[1]48Exp'!AD$188</f>
        <v>0.56294190810720002</v>
      </c>
      <c r="AG46" s="76">
        <f>1/1000*'[1]48Exp'!AE$188</f>
        <v>0.68419064835520005</v>
      </c>
      <c r="AH46" s="76">
        <f>1/1000*'[1]48Exp'!AF$188</f>
        <v>0.83505375509989999</v>
      </c>
      <c r="AI46" s="76">
        <f>1/1000*'[1]48Exp'!AG$188</f>
        <v>0.93457438434359996</v>
      </c>
      <c r="AJ46" s="76">
        <f>1/1000*'[1]48Exp'!AH$188</f>
        <v>1.1402887106956001</v>
      </c>
      <c r="AK46" s="76">
        <f>1/1000*'[1]48Exp'!AI$188</f>
        <v>1.5517409817214998</v>
      </c>
      <c r="AL46" s="76">
        <f>1/1000*'[1]48Exp'!AJ$188</f>
        <v>1.7200515252872</v>
      </c>
      <c r="AM46" s="76">
        <f>1/1000*'[1]48Exp'!AK$188</f>
        <v>1.4008939021220002</v>
      </c>
      <c r="AN46" s="76">
        <f>1/1000*'[1]48Exp'!AL$188</f>
        <v>1.6017143087843999</v>
      </c>
      <c r="AO46" s="76">
        <f>1/1000*'[1]48Exp'!AM$188</f>
        <v>1.8883738604639999</v>
      </c>
      <c r="AP46" s="76">
        <f>1/1000*'[1]48Exp'!AN$188</f>
        <v>1.6608746855184</v>
      </c>
      <c r="AQ46" s="76">
        <f>1/1000*'[1]48Exp'!AO$188</f>
        <v>1.8561598831433999</v>
      </c>
      <c r="AR46" s="76">
        <f>1/1000*'[1]48Exp'!AP$188</f>
        <v>1.9445221845469998</v>
      </c>
      <c r="AS46" s="76">
        <f>1/1000*'[1]48Exp'!AQ$188</f>
        <v>1.7662922893804998</v>
      </c>
      <c r="AT46" s="142">
        <f>1/1000*'[1]48Exp'!AR$188</f>
        <v>1.8465983953354002</v>
      </c>
      <c r="AU46" s="142">
        <f>1/1000*'[1]48Exp'!AS$188</f>
        <v>2.0347588183493999</v>
      </c>
      <c r="AV46" s="142">
        <f>1/1000*'[1]48Exp'!AT$188</f>
        <v>2.3296977273319999</v>
      </c>
      <c r="AW46" s="142">
        <f>1/1000*'[1]48Exp'!AU$188</f>
        <v>0</v>
      </c>
      <c r="AX46" s="142">
        <f>1/1000*'[1]48Exp'!AV$188</f>
        <v>0</v>
      </c>
      <c r="AY46" s="142">
        <f>1/1000*'[1]48Exp'!AW$188</f>
        <v>0</v>
      </c>
      <c r="AZ46" s="142">
        <f>1/1000*'[1]48Exp'!AX$188</f>
        <v>0</v>
      </c>
      <c r="BA46" s="142">
        <f>1/1000*'[1]48Exp'!AY$188</f>
        <v>0</v>
      </c>
      <c r="BB46" s="142">
        <f>1/1000*'[1]48Exp'!AZ$188</f>
        <v>0</v>
      </c>
      <c r="BC46" s="143">
        <f>1/1000*'[1]48Exp'!BA$188</f>
        <v>0</v>
      </c>
      <c r="BD46" s="324"/>
    </row>
    <row r="47" spans="2:56">
      <c r="B47" s="5" t="s">
        <v>61</v>
      </c>
      <c r="C47" s="20">
        <f>1/$A$1*'[1]48Exp'!$B$193</f>
        <v>3.2617983595238091E-2</v>
      </c>
      <c r="D47" s="12">
        <f>1/$A$1*'[1]48Exp'!$C$193</f>
        <v>3.5261188476190475E-2</v>
      </c>
      <c r="E47" s="12">
        <f>1/$A$1*'[1]48Exp'!D$193</f>
        <v>5.0859921638095232E-2</v>
      </c>
      <c r="F47" s="12">
        <f>1/$A$1*'[1]48Exp'!E$193</f>
        <v>6.7854494307142854E-2</v>
      </c>
      <c r="G47" s="12">
        <f>1/$A$1*'[1]48Exp'!F$193</f>
        <v>8.0606821895238087E-2</v>
      </c>
      <c r="H47" s="12">
        <f>1/$A$1*'[1]48Exp'!G$193</f>
        <v>0.1031053212611111</v>
      </c>
      <c r="I47" s="12">
        <f>1/$A$1*'[1]48Exp'!H$193</f>
        <v>0.1270267322333333</v>
      </c>
      <c r="J47" s="12">
        <f>1/$A$1*'[1]48Exp'!I$193</f>
        <v>0.1510455131795094</v>
      </c>
      <c r="K47" s="12">
        <f>1/$A$1*'[1]48Exp'!J$193</f>
        <v>0.13885789673409091</v>
      </c>
      <c r="L47" s="12">
        <f>1/$A$1*'[1]48Exp'!K$193</f>
        <v>0.11576260452301587</v>
      </c>
      <c r="M47" s="12">
        <f>1/$A$1*'[1]48Exp'!L$193</f>
        <v>0.1349498543675213</v>
      </c>
      <c r="N47" s="12">
        <f>1/$A$1*'[1]48Exp'!M$193</f>
        <v>0.12733225686388894</v>
      </c>
      <c r="O47" s="12">
        <f>1/$A$1*'[1]48Exp'!N$193</f>
        <v>0.11808358761666664</v>
      </c>
      <c r="P47" s="12">
        <f>1/$A$1*'[1]48Exp'!O$193</f>
        <v>0.11324523197982456</v>
      </c>
      <c r="Q47" s="12">
        <f>1/$A$1*'[1]48Exp'!P$193</f>
        <v>0.11161194810634918</v>
      </c>
      <c r="R47" s="12">
        <f>1/$A$1*'[1]48Exp'!Q$193</f>
        <v>0.11888236562777776</v>
      </c>
      <c r="S47" s="12">
        <f>1/$A$1*'[1]48Exp'!R$193</f>
        <v>0.13949778963790849</v>
      </c>
      <c r="T47" s="12">
        <f>1/$A$1*'[1]48Exp'!S$193</f>
        <v>0</v>
      </c>
      <c r="U47" s="12">
        <f>1/$A$1*'[1]48Exp'!T$193</f>
        <v>0</v>
      </c>
      <c r="V47" s="12">
        <f>1/$A$1*'[1]48Exp'!U$193</f>
        <v>0</v>
      </c>
      <c r="W47" s="12">
        <f>1/$A$1*'[1]48Exp'!V$193</f>
        <v>0</v>
      </c>
      <c r="X47" s="12">
        <f>1/$A$1*'[1]48Exp'!W$193</f>
        <v>0</v>
      </c>
      <c r="Y47" s="12">
        <f>1/$A$1*'[1]48Exp'!X$193</f>
        <v>0</v>
      </c>
      <c r="Z47" s="12">
        <f>1/$A$1*'[1]48Exp'!Y$193</f>
        <v>0</v>
      </c>
      <c r="AA47" s="12">
        <f>1/$A$1*'[1]48Exp'!Z$193</f>
        <v>0</v>
      </c>
      <c r="AB47" s="12">
        <f>1/$A$1*'[1]48Exp'!AA$193</f>
        <v>0</v>
      </c>
      <c r="AC47" s="308"/>
      <c r="AD47" s="20">
        <f>1/1000*'[1]48Exp'!$AB$193</f>
        <v>4.0868100989427003E-2</v>
      </c>
      <c r="AE47" s="12">
        <f>1/1000*'[1]48Exp'!$AC$193</f>
        <v>4.5845286645199997E-2</v>
      </c>
      <c r="AF47" s="12">
        <f>1/1000*'[1]48Exp'!AD$193</f>
        <v>6.1677724511999994E-2</v>
      </c>
      <c r="AG47" s="12">
        <f>1/1000*'[1]48Exp'!AE$193</f>
        <v>8.6692130728E-2</v>
      </c>
      <c r="AH47" s="12">
        <f>1/1000*'[1]48Exp'!AF$193</f>
        <v>0.11392163737989999</v>
      </c>
      <c r="AI47" s="12">
        <f>1/1000*'[1]48Exp'!AG$193</f>
        <v>0.13497950037000001</v>
      </c>
      <c r="AJ47" s="12">
        <f>1/1000*'[1]48Exp'!AH$193</f>
        <v>0.17592797086280001</v>
      </c>
      <c r="AK47" s="12">
        <f>1/1000*'[1]48Exp'!AI$193</f>
        <v>0.201848213055</v>
      </c>
      <c r="AL47" s="12">
        <f>1/1000*'[1]48Exp'!AJ$193</f>
        <v>0.2069106128972</v>
      </c>
      <c r="AM47" s="12">
        <f>1/1000*'[1]48Exp'!AK$193</f>
        <v>0.16034606852</v>
      </c>
      <c r="AN47" s="12">
        <f>1/1000*'[1]48Exp'!AL$193</f>
        <v>0.1883673355977</v>
      </c>
      <c r="AO47" s="12">
        <f>1/1000*'[1]48Exp'!AM$193</f>
        <v>0.20657928672</v>
      </c>
      <c r="AP47" s="12">
        <f>1/1000*'[1]48Exp'!AN$193</f>
        <v>0.19811214628480001</v>
      </c>
      <c r="AQ47" s="12">
        <f>1/1000*'[1]48Exp'!AO$193</f>
        <v>0.2019032271315</v>
      </c>
      <c r="AR47" s="12">
        <f>1/1000*'[1]48Exp'!AP$193</f>
        <v>0.20958324997749997</v>
      </c>
      <c r="AS47" s="12">
        <f>1/1000*'[1]48Exp'!AQ$193</f>
        <v>0.18472415991050001</v>
      </c>
      <c r="AT47" s="10">
        <f>1/1000*'[1]48Exp'!AR$193</f>
        <v>0.20598792567389998</v>
      </c>
      <c r="AU47" s="10">
        <f>1/1000*'[1]48Exp'!AS$193</f>
        <v>0.21346684108749997</v>
      </c>
      <c r="AV47" s="10">
        <f>1/1000*'[1]48Exp'!AT$193</f>
        <v>0.24252335153499999</v>
      </c>
      <c r="AW47" s="10">
        <f>1/1000*'[1]48Exp'!AU$193</f>
        <v>0</v>
      </c>
      <c r="AX47" s="10">
        <f>1/1000*'[1]48Exp'!AV$193</f>
        <v>0</v>
      </c>
      <c r="AY47" s="10">
        <f>1/1000*'[1]48Exp'!AW$193</f>
        <v>0</v>
      </c>
      <c r="AZ47" s="10">
        <f>1/1000*'[1]48Exp'!AX$193</f>
        <v>0</v>
      </c>
      <c r="BA47" s="10">
        <f>1/1000*'[1]48Exp'!AY$193</f>
        <v>0</v>
      </c>
      <c r="BB47" s="10">
        <f>1/1000*'[1]48Exp'!AZ$193</f>
        <v>0</v>
      </c>
      <c r="BC47" s="36">
        <f>1/1000*'[1]48Exp'!BA$193</f>
        <v>0</v>
      </c>
      <c r="BD47" s="279"/>
    </row>
    <row r="48" spans="2:56">
      <c r="B48" s="5" t="s">
        <v>88</v>
      </c>
      <c r="C48" s="20">
        <f>1/$A$1*'[1]48Exp'!$B$207</f>
        <v>8.2156476222619026E-2</v>
      </c>
      <c r="D48" s="12">
        <f>1/$A$1*'[1]48Exp'!$C$207</f>
        <v>8.3820502666666657E-2</v>
      </c>
      <c r="E48" s="12">
        <f>1/$A$1*'[1]48Exp'!D$207</f>
        <v>0.10064654145714283</v>
      </c>
      <c r="F48" s="12">
        <f>1/$A$1*'[1]48Exp'!E$207</f>
        <v>0.10348117307817459</v>
      </c>
      <c r="G48" s="12">
        <f>1/$A$1*'[1]48Exp'!F$207</f>
        <v>0.10877295130649352</v>
      </c>
      <c r="H48" s="12">
        <f>1/$A$1*'[1]48Exp'!G$207</f>
        <v>0.12469692690476192</v>
      </c>
      <c r="I48" s="12">
        <f>1/$A$1*'[1]48Exp'!H$207</f>
        <v>0.16489193589682535</v>
      </c>
      <c r="J48" s="12">
        <f>1/$A$1*'[1]48Exp'!I$207</f>
        <v>0.16890874734570707</v>
      </c>
      <c r="K48" s="12">
        <f>1/$A$1*'[1]48Exp'!J$207</f>
        <v>0.17452539812741699</v>
      </c>
      <c r="L48" s="12">
        <f>1/$A$1*'[1]48Exp'!K$207</f>
        <v>0.14945055592910023</v>
      </c>
      <c r="M48" s="12">
        <f>1/$A$1*'[1]48Exp'!L$207</f>
        <v>0.15788556687564104</v>
      </c>
      <c r="N48" s="12">
        <f>1/$A$1*'[1]48Exp'!M$207</f>
        <v>0.14883213310357138</v>
      </c>
      <c r="O48" s="12">
        <f>1/$A$1*'[1]48Exp'!N$207</f>
        <v>0.13820020110396825</v>
      </c>
      <c r="P48" s="12">
        <f>1/$A$1*'[1]48Exp'!O$207</f>
        <v>0.13261588084166664</v>
      </c>
      <c r="Q48" s="12">
        <f>1/$A$1*'[1]48Exp'!P$207</f>
        <v>0.13158624215833331</v>
      </c>
      <c r="R48" s="12">
        <f>1/$A$1*'[1]48Exp'!Q$207</f>
        <v>0.12317289092222217</v>
      </c>
      <c r="S48" s="12">
        <f>1/$A$1*'[1]48Exp'!R$207</f>
        <v>0.13714134251980309</v>
      </c>
      <c r="T48" s="12">
        <f>1/$A$1*'[1]48Exp'!S$207</f>
        <v>0</v>
      </c>
      <c r="U48" s="12">
        <f>1/$A$1*'[1]48Exp'!T$207</f>
        <v>0</v>
      </c>
      <c r="V48" s="12">
        <f>1/$A$1*'[1]48Exp'!U$207</f>
        <v>0</v>
      </c>
      <c r="W48" s="12">
        <f>1/$A$1*'[1]48Exp'!V$207</f>
        <v>0</v>
      </c>
      <c r="X48" s="12">
        <f>1/$A$1*'[1]48Exp'!W$207</f>
        <v>0</v>
      </c>
      <c r="Y48" s="12">
        <f>1/$A$1*'[1]48Exp'!X$207</f>
        <v>0</v>
      </c>
      <c r="Z48" s="12">
        <f>1/$A$1*'[1]48Exp'!Y$207</f>
        <v>0</v>
      </c>
      <c r="AA48" s="12">
        <f>1/$A$1*'[1]48Exp'!Z$207</f>
        <v>0</v>
      </c>
      <c r="AB48" s="12">
        <f>1/$A$1*'[1]48Exp'!AA$207</f>
        <v>0</v>
      </c>
      <c r="AC48" s="13"/>
      <c r="AD48" s="20">
        <f>1/1000*'[1]48Exp'!$AB$207</f>
        <v>6.9573781522050002E-2</v>
      </c>
      <c r="AE48" s="12">
        <f>1/1000*'[1]48Exp'!$AC$207</f>
        <v>8.0875596969200006E-2</v>
      </c>
      <c r="AF48" s="12">
        <f>1/1000*'[1]48Exp'!AD$207</f>
        <v>9.0678544617599999E-2</v>
      </c>
      <c r="AG48" s="12">
        <f>1/1000*'[1]48Exp'!AE$207</f>
        <v>0.10459318181759999</v>
      </c>
      <c r="AH48" s="12">
        <f>1/1000*'[1]48Exp'!AF$207</f>
        <v>0.11735014297440001</v>
      </c>
      <c r="AI48" s="12">
        <f>1/1000*'[1]48Exp'!AG$207</f>
        <v>0.13727932248029998</v>
      </c>
      <c r="AJ48" s="12">
        <f>1/1000*'[1]48Exp'!AH$207</f>
        <v>0.17894819989200003</v>
      </c>
      <c r="AK48" s="12">
        <f>1/1000*'[1]48Exp'!AI$207</f>
        <v>0.19931855374849999</v>
      </c>
      <c r="AL48" s="12">
        <f>1/1000*'[1]48Exp'!AJ$207</f>
        <v>0.2302867359272</v>
      </c>
      <c r="AM48" s="12">
        <f>1/1000*'[1]48Exp'!AK$207</f>
        <v>0.19263884774200002</v>
      </c>
      <c r="AN48" s="12">
        <f>1/1000*'[1]48Exp'!AL$207</f>
        <v>0.19284981232319998</v>
      </c>
      <c r="AO48" s="12">
        <f>1/1000*'[1]48Exp'!AM$207</f>
        <v>0.20423998895999998</v>
      </c>
      <c r="AP48" s="12">
        <f>1/1000*'[1]48Exp'!AN$207</f>
        <v>0.17028345151839999</v>
      </c>
      <c r="AQ48" s="12">
        <f>1/1000*'[1]48Exp'!AO$207</f>
        <v>0.17174992520249999</v>
      </c>
      <c r="AR48" s="12">
        <f>1/1000*'[1]48Exp'!AP$207</f>
        <v>0.17067608822999999</v>
      </c>
      <c r="AS48" s="12">
        <f>1/1000*'[1]48Exp'!AQ$207</f>
        <v>0.13275058879949997</v>
      </c>
      <c r="AT48" s="10">
        <f>1/1000*'[1]48Exp'!AR$207</f>
        <v>0.14317022938419999</v>
      </c>
      <c r="AU48" s="10">
        <f>1/1000*'[1]48Exp'!AS$207</f>
        <v>0.14417802237409999</v>
      </c>
      <c r="AV48" s="10">
        <f>1/1000*'[1]48Exp'!AT$207</f>
        <v>0.15924603645699997</v>
      </c>
      <c r="AW48" s="10">
        <f>1/1000*'[1]48Exp'!AU$207</f>
        <v>0</v>
      </c>
      <c r="AX48" s="10">
        <f>1/1000*'[1]48Exp'!AV$207</f>
        <v>0</v>
      </c>
      <c r="AY48" s="10">
        <f>1/1000*'[1]48Exp'!AW$207</f>
        <v>0</v>
      </c>
      <c r="AZ48" s="10">
        <f>1/1000*'[1]48Exp'!AX$207</f>
        <v>0</v>
      </c>
      <c r="BA48" s="10">
        <f>1/1000*'[1]48Exp'!AY$207</f>
        <v>0</v>
      </c>
      <c r="BB48" s="10">
        <f>1/1000*'[1]48Exp'!AZ$207</f>
        <v>0</v>
      </c>
      <c r="BC48" s="36">
        <f>1/1000*'[1]48Exp'!BA$207</f>
        <v>0</v>
      </c>
      <c r="BD48" s="279"/>
    </row>
    <row r="49" spans="2:56">
      <c r="B49" s="5" t="s">
        <v>77</v>
      </c>
      <c r="C49" s="20">
        <f>1/$A$1*'[1]48Exp'!$B$212</f>
        <v>0.50233002998095222</v>
      </c>
      <c r="D49" s="12">
        <f>1/$A$1*'[1]48Exp'!$C$212</f>
        <v>0.39841807102380944</v>
      </c>
      <c r="E49" s="12">
        <f>1/$A$1*'[1]48Exp'!D$212</f>
        <v>0.49596685159285159</v>
      </c>
      <c r="F49" s="12">
        <f>1/$A$1*'[1]48Exp'!E$212</f>
        <v>0.52275673693586677</v>
      </c>
      <c r="G49" s="12">
        <f>1/$A$1*'[1]48Exp'!F$212</f>
        <v>0.58647175106788763</v>
      </c>
      <c r="H49" s="12">
        <f>1/$A$1*'[1]48Exp'!G$212</f>
        <v>0.62195426677857146</v>
      </c>
      <c r="I49" s="12">
        <f>1/$A$1*'[1]48Exp'!H$212</f>
        <v>0.58361965265555549</v>
      </c>
      <c r="J49" s="12">
        <f>1/$A$1*'[1]48Exp'!I$212</f>
        <v>0.57650609200606062</v>
      </c>
      <c r="K49" s="12">
        <f>1/$A$1*'[1]48Exp'!J$212</f>
        <v>0.53651402658333325</v>
      </c>
      <c r="L49" s="12">
        <f>1/$A$1*'[1]48Exp'!K$212</f>
        <v>0.46845348131328512</v>
      </c>
      <c r="M49" s="12">
        <f>1/$A$1*'[1]48Exp'!L$212</f>
        <v>0.49364281509706959</v>
      </c>
      <c r="N49" s="12">
        <f>1/$A$1*'[1]48Exp'!M$212</f>
        <v>0.46916302925050501</v>
      </c>
      <c r="O49" s="12">
        <f>1/$A$1*'[1]48Exp'!N$212</f>
        <v>0.40046925369285696</v>
      </c>
      <c r="P49" s="12">
        <f>1/$A$1*'[1]48Exp'!O$212</f>
        <v>0.38520971152894729</v>
      </c>
      <c r="Q49" s="12">
        <f>1/$A$1*'[1]48Exp'!P$212</f>
        <v>0.42466260983888893</v>
      </c>
      <c r="R49" s="12">
        <f>1/$A$1*'[1]48Exp'!Q$212</f>
        <v>0.46503979571587301</v>
      </c>
      <c r="S49" s="12">
        <f>1/$A$1*'[1]48Exp'!R$212</f>
        <v>0.47649936471513865</v>
      </c>
      <c r="T49" s="12">
        <f>1/$A$1*'[1]48Exp'!S$212</f>
        <v>0</v>
      </c>
      <c r="U49" s="12">
        <f>1/$A$1*'[1]48Exp'!T$212</f>
        <v>0</v>
      </c>
      <c r="V49" s="12">
        <f>1/$A$1*'[1]48Exp'!U$212</f>
        <v>0</v>
      </c>
      <c r="W49" s="12">
        <f>1/$A$1*'[1]48Exp'!V$212</f>
        <v>0</v>
      </c>
      <c r="X49" s="12">
        <f>1/$A$1*'[1]48Exp'!W$212</f>
        <v>0</v>
      </c>
      <c r="Y49" s="12">
        <f>1/$A$1*'[1]48Exp'!X$212</f>
        <v>0</v>
      </c>
      <c r="Z49" s="12">
        <f>1/$A$1*'[1]48Exp'!Y$212</f>
        <v>0</v>
      </c>
      <c r="AA49" s="12">
        <f>1/$A$1*'[1]48Exp'!Z$212</f>
        <v>0</v>
      </c>
      <c r="AB49" s="12">
        <f>1/$A$1*'[1]48Exp'!AA$212</f>
        <v>0</v>
      </c>
      <c r="AC49" s="13"/>
      <c r="AD49" s="126">
        <f>1/1000*'[1]48Exp'!$AB$212</f>
        <v>0.51178712201441101</v>
      </c>
      <c r="AE49" s="76">
        <f>1/1000*'[1]48Exp'!$AC$212</f>
        <v>0.4510353800768</v>
      </c>
      <c r="AF49" s="76">
        <f>1/1000*'[1]48Exp'!AD$212</f>
        <v>0.51794047125600007</v>
      </c>
      <c r="AG49" s="76">
        <f>1/1000*'[1]48Exp'!AE$212</f>
        <v>0.64665833844639997</v>
      </c>
      <c r="AH49" s="76">
        <f>1/1000*'[1]48Exp'!AF$212</f>
        <v>0.74746050387609997</v>
      </c>
      <c r="AI49" s="76">
        <f>1/1000*'[1]48Exp'!AG$212</f>
        <v>0.82803916526759991</v>
      </c>
      <c r="AJ49" s="76">
        <f>1/1000*'[1]48Exp'!AH$212</f>
        <v>0.8444934996504001</v>
      </c>
      <c r="AK49" s="76">
        <f>1/1000*'[1]48Exp'!AI$212</f>
        <v>0.95383479141450012</v>
      </c>
      <c r="AL49" s="76">
        <f>1/1000*'[1]48Exp'!AJ$212</f>
        <v>0.94149896368360009</v>
      </c>
      <c r="AM49" s="76">
        <f>1/1000*'[1]48Exp'!AK$212</f>
        <v>0.776098639998</v>
      </c>
      <c r="AN49" s="76">
        <f>1/1000*'[1]48Exp'!AL$212</f>
        <v>0.78020456194980004</v>
      </c>
      <c r="AO49" s="76">
        <f>1/1000*'[1]48Exp'!AM$212</f>
        <v>0.83037460694399989</v>
      </c>
      <c r="AP49" s="76">
        <f>1/1000*'[1]48Exp'!AN$212</f>
        <v>0.64075731253599999</v>
      </c>
      <c r="AQ49" s="76">
        <f>1/1000*'[1]48Exp'!AO$212</f>
        <v>0.64625890919429996</v>
      </c>
      <c r="AR49" s="76">
        <f>1/1000*'[1]48Exp'!AP$212</f>
        <v>0.69714417811500007</v>
      </c>
      <c r="AS49" s="76">
        <f>1/1000*'[1]48Exp'!AQ$212</f>
        <v>0.62083281854999994</v>
      </c>
      <c r="AT49" s="142">
        <f>1/1000*'[1]48Exp'!AR$212</f>
        <v>0.6304144992606</v>
      </c>
      <c r="AU49" s="142">
        <f>1/1000*'[1]48Exp'!AS$212</f>
        <v>0.64185630325959997</v>
      </c>
      <c r="AV49" s="142">
        <f>1/1000*'[1]48Exp'!AT$212</f>
        <v>0.7257538065150001</v>
      </c>
      <c r="AW49" s="142">
        <f>1/1000*'[1]48Exp'!AU$212</f>
        <v>0</v>
      </c>
      <c r="AX49" s="142">
        <f>1/1000*'[1]48Exp'!AV$212</f>
        <v>0</v>
      </c>
      <c r="AY49" s="142">
        <f>1/1000*'[1]48Exp'!AW$212</f>
        <v>0</v>
      </c>
      <c r="AZ49" s="142">
        <f>1/1000*'[1]48Exp'!AX$212</f>
        <v>0</v>
      </c>
      <c r="BA49" s="142">
        <f>1/1000*'[1]48Exp'!AY$212</f>
        <v>0</v>
      </c>
      <c r="BB49" s="142">
        <f>1/1000*'[1]48Exp'!AZ$212</f>
        <v>0</v>
      </c>
      <c r="BC49" s="143">
        <f>1/1000*'[1]48Exp'!BA$212</f>
        <v>0</v>
      </c>
      <c r="BD49" s="324"/>
    </row>
    <row r="50" spans="2:56">
      <c r="B50" s="5" t="s">
        <v>43</v>
      </c>
      <c r="C50" s="20">
        <f>1/$A$1*'[1]48Exp'!$B$225</f>
        <v>0.12724996308567824</v>
      </c>
      <c r="D50" s="12">
        <f>1/$A$1*'[1]48Exp'!$C$225</f>
        <v>0.11282655652302435</v>
      </c>
      <c r="E50" s="12">
        <f>1/$A$1*'[1]48Exp'!D$225</f>
        <v>0.14119776463492062</v>
      </c>
      <c r="F50" s="12">
        <f>1/$A$1*'[1]48Exp'!E$225</f>
        <v>0.17346741364047621</v>
      </c>
      <c r="G50" s="12">
        <f>1/$A$1*'[1]48Exp'!F$225</f>
        <v>0.20483306018095235</v>
      </c>
      <c r="H50" s="12">
        <f>1/$A$1*'[1]48Exp'!G$225</f>
        <v>0.21644356534711398</v>
      </c>
      <c r="I50" s="12">
        <f>1/$A$1*'[1]48Exp'!H$225</f>
        <v>0.28594306138181813</v>
      </c>
      <c r="J50" s="12">
        <f>1/$A$1*'[1]48Exp'!I$225</f>
        <v>0.35380818869570707</v>
      </c>
      <c r="K50" s="12">
        <f>1/$A$1*'[1]48Exp'!J$225</f>
        <v>0.30210680146746033</v>
      </c>
      <c r="L50" s="12">
        <f>1/$A$1*'[1]48Exp'!K$225</f>
        <v>0.28392399937832979</v>
      </c>
      <c r="M50" s="12">
        <f>1/$A$1*'[1]48Exp'!L$225</f>
        <v>0.34215418252985358</v>
      </c>
      <c r="N50" s="12">
        <f>1/$A$1*'[1]48Exp'!M$225</f>
        <v>0.37184170168412689</v>
      </c>
      <c r="O50" s="12">
        <f>1/$A$1*'[1]48Exp'!N$225</f>
        <v>0.36103454135624091</v>
      </c>
      <c r="P50" s="12">
        <f>1/$A$1*'[1]48Exp'!O$225</f>
        <v>0.35949276942785746</v>
      </c>
      <c r="Q50" s="12">
        <f>1/$A$1*'[1]48Exp'!P$225</f>
        <v>0.35588503958601986</v>
      </c>
      <c r="R50" s="12">
        <f>1/$A$1*'[1]48Exp'!Q$225</f>
        <v>0.33577946871666664</v>
      </c>
      <c r="S50" s="12">
        <f>1/$A$1*'[1]48Exp'!R$225</f>
        <v>0.29935593053475468</v>
      </c>
      <c r="T50" s="12">
        <f>1/$A$1*'[1]48Exp'!S$225</f>
        <v>0</v>
      </c>
      <c r="U50" s="12">
        <f>1/$A$1*'[1]48Exp'!T$225</f>
        <v>0</v>
      </c>
      <c r="V50" s="12">
        <f>1/$A$1*'[1]48Exp'!U$225</f>
        <v>0</v>
      </c>
      <c r="W50" s="12">
        <f>1/$A$1*'[1]48Exp'!V$225</f>
        <v>0</v>
      </c>
      <c r="X50" s="12">
        <f>1/$A$1*'[1]48Exp'!W$225</f>
        <v>0</v>
      </c>
      <c r="Y50" s="12">
        <f>1/$A$1*'[1]48Exp'!X$225</f>
        <v>0</v>
      </c>
      <c r="Z50" s="12">
        <f>1/$A$1*'[1]48Exp'!Y$225</f>
        <v>0</v>
      </c>
      <c r="AA50" s="12">
        <f>1/$A$1*'[1]48Exp'!Z$225</f>
        <v>0</v>
      </c>
      <c r="AB50" s="12">
        <f>1/$A$1*'[1]48Exp'!AA$225</f>
        <v>0</v>
      </c>
      <c r="AC50" s="13"/>
      <c r="AD50" s="20">
        <f>1/1000*'[1]48Exp'!$AB$225</f>
        <v>0.215455195441773</v>
      </c>
      <c r="AE50" s="12">
        <f>1/1000*'[1]48Exp'!$AC$225</f>
        <v>0.17887972305839997</v>
      </c>
      <c r="AF50" s="12">
        <f>1/1000*'[1]48Exp'!AD$225</f>
        <v>0.2037533500656</v>
      </c>
      <c r="AG50" s="12">
        <f>1/1000*'[1]48Exp'!AE$225</f>
        <v>0.26262321771839997</v>
      </c>
      <c r="AH50" s="12">
        <f>1/1000*'[1]48Exp'!AF$225</f>
        <v>0.3188453717386</v>
      </c>
      <c r="AI50" s="12">
        <f>1/1000*'[1]48Exp'!AG$225</f>
        <v>0.3662176626966</v>
      </c>
      <c r="AJ50" s="12">
        <f>1/1000*'[1]48Exp'!AH$225</f>
        <v>0.42049647104839999</v>
      </c>
      <c r="AK50" s="12">
        <f>1/1000*'[1]48Exp'!AI$225</f>
        <v>0.52514162667550002</v>
      </c>
      <c r="AL50" s="12">
        <f>1/1000*'[1]48Exp'!AJ$225</f>
        <v>0.4955886633160001</v>
      </c>
      <c r="AM50" s="12">
        <f>1/1000*'[1]48Exp'!AK$225</f>
        <v>0.43436679160159997</v>
      </c>
      <c r="AN50" s="12">
        <f>1/1000*'[1]48Exp'!AL$225</f>
        <v>0.49557069494100009</v>
      </c>
      <c r="AO50" s="12">
        <f>1/1000*'[1]48Exp'!AM$225</f>
        <v>0.56476529126399999</v>
      </c>
      <c r="AP50" s="12">
        <f>1/1000*'[1]48Exp'!AN$225</f>
        <v>0.43001730902239998</v>
      </c>
      <c r="AQ50" s="12">
        <f>1/1000*'[1]48Exp'!AO$225</f>
        <v>0.45752059416989999</v>
      </c>
      <c r="AR50" s="12">
        <f>1/1000*'[1]48Exp'!AP$225</f>
        <v>0.44413851771550006</v>
      </c>
      <c r="AS50" s="12">
        <f>1/1000*'[1]48Exp'!AQ$225</f>
        <v>0.37150457059449998</v>
      </c>
      <c r="AT50" s="10">
        <f>1/1000*'[1]48Exp'!AR$225</f>
        <v>0.36117629081490005</v>
      </c>
      <c r="AU50" s="10">
        <f>1/1000*'[1]48Exp'!AS$225</f>
        <v>0.35442751627139996</v>
      </c>
      <c r="AV50" s="10">
        <f>1/1000*'[1]48Exp'!AT$225</f>
        <v>0.37285205264600002</v>
      </c>
      <c r="AW50" s="10">
        <f>1/1000*'[1]48Exp'!AU$225</f>
        <v>0</v>
      </c>
      <c r="AX50" s="10">
        <f>1/1000*'[1]48Exp'!AV$225</f>
        <v>0</v>
      </c>
      <c r="AY50" s="10">
        <f>1/1000*'[1]48Exp'!AW$225</f>
        <v>0</v>
      </c>
      <c r="AZ50" s="10">
        <f>1/1000*'[1]48Exp'!AX$225</f>
        <v>0</v>
      </c>
      <c r="BA50" s="10">
        <f>1/1000*'[1]48Exp'!AY$225</f>
        <v>0</v>
      </c>
      <c r="BB50" s="10">
        <f>1/1000*'[1]48Exp'!AZ$225</f>
        <v>0</v>
      </c>
      <c r="BC50" s="36">
        <f>1/1000*'[1]48Exp'!BA$225</f>
        <v>0</v>
      </c>
      <c r="BD50" s="279"/>
    </row>
    <row r="51" spans="2:56">
      <c r="B51" s="5" t="s">
        <v>78</v>
      </c>
      <c r="C51" s="99">
        <f>1/$A$1*'[1]48Exp'!$B$246</f>
        <v>1.1946824126166664</v>
      </c>
      <c r="D51" s="89">
        <f>1/$A$1*'[1]48Exp'!$C$246</f>
        <v>1.0962367641555555</v>
      </c>
      <c r="E51" s="89">
        <f>1/$A$1*'[1]48Exp'!D$246</f>
        <v>1.313799865923077</v>
      </c>
      <c r="F51" s="89">
        <f>1/$A$1*'[1]48Exp'!E$246</f>
        <v>1.4138426201738092</v>
      </c>
      <c r="G51" s="89">
        <f>1/$A$1*'[1]48Exp'!F$246</f>
        <v>1.3459797451567457</v>
      </c>
      <c r="H51" s="89">
        <f>1/$A$1*'[1]48Exp'!G$246</f>
        <v>1.509929707110317</v>
      </c>
      <c r="I51" s="89">
        <f>1/$A$1*'[1]48Exp'!H$246</f>
        <v>1.5820904294722218</v>
      </c>
      <c r="J51" s="89">
        <f>1/$A$1*'[1]48Exp'!I$246</f>
        <v>1.713829336186147</v>
      </c>
      <c r="K51" s="89">
        <f>1/$A$1*'[1]48Exp'!J$246</f>
        <v>1.6663604695749998</v>
      </c>
      <c r="L51" s="89">
        <f>1/$A$1*'[1]48Exp'!K$246</f>
        <v>1.4845771499714282</v>
      </c>
      <c r="M51" s="89">
        <f>1/$A$1*'[1]48Exp'!L$246</f>
        <v>1.4695425235784494</v>
      </c>
      <c r="N51" s="89">
        <f>1/$A$1*'[1]48Exp'!M$246</f>
        <v>1.388476226633333</v>
      </c>
      <c r="O51" s="89">
        <f>1/$A$1*'[1]48Exp'!N$246</f>
        <v>1.2950689381249998</v>
      </c>
      <c r="P51" s="89">
        <f>1/$A$1*'[1]48Exp'!O$246</f>
        <v>1.2420451870380114</v>
      </c>
      <c r="Q51" s="89">
        <f>1/$A$1*'[1]48Exp'!P$246</f>
        <v>1.310169733138095</v>
      </c>
      <c r="R51" s="89">
        <f>1/$A$1*'[1]48Exp'!Q$246</f>
        <v>1.3044407200539683</v>
      </c>
      <c r="S51" s="89">
        <f>1/$A$1*'[1]48Exp'!R$246</f>
        <v>1.2629287096235211</v>
      </c>
      <c r="T51" s="89">
        <f>1/$A$1*'[1]48Exp'!S$246</f>
        <v>0</v>
      </c>
      <c r="U51" s="89">
        <f>1/$A$1*'[1]48Exp'!T$246</f>
        <v>0</v>
      </c>
      <c r="V51" s="89">
        <f>1/$A$1*'[1]48Exp'!U$246</f>
        <v>0</v>
      </c>
      <c r="W51" s="89">
        <f>1/$A$1*'[1]48Exp'!V$246</f>
        <v>0</v>
      </c>
      <c r="X51" s="89">
        <f>1/$A$1*'[1]48Exp'!W$246</f>
        <v>0</v>
      </c>
      <c r="Y51" s="89">
        <f>1/$A$1*'[1]48Exp'!X$246</f>
        <v>0</v>
      </c>
      <c r="Z51" s="89">
        <f>1/$A$1*'[1]48Exp'!Y$246</f>
        <v>0</v>
      </c>
      <c r="AA51" s="89">
        <f>1/$A$1*'[1]48Exp'!Z$246</f>
        <v>0</v>
      </c>
      <c r="AB51" s="89">
        <f>1/$A$1*'[1]48Exp'!AA$246</f>
        <v>0</v>
      </c>
      <c r="AC51" s="196"/>
      <c r="AD51" s="126">
        <f>1/1000*'[1]48Exp'!$AB$246</f>
        <v>1.3064257802548198</v>
      </c>
      <c r="AE51" s="76">
        <f>1/1000*'[1]48Exp'!$AC$246</f>
        <v>1.2633137284479998</v>
      </c>
      <c r="AF51" s="76">
        <f>1/1000*'[1]48Exp'!AD$246</f>
        <v>1.3667400498287998</v>
      </c>
      <c r="AG51" s="76">
        <f>1/1000*'[1]48Exp'!AE$246</f>
        <v>1.6105549975647999</v>
      </c>
      <c r="AH51" s="76">
        <f>1/1000*'[1]48Exp'!AF$246</f>
        <v>1.7143504098146998</v>
      </c>
      <c r="AI51" s="76">
        <f>1/1000*'[1]48Exp'!AG$246</f>
        <v>1.8683385498063001</v>
      </c>
      <c r="AJ51" s="76">
        <f>1/1000*'[1]48Exp'!AH$246</f>
        <v>2.0404680954580003</v>
      </c>
      <c r="AK51" s="76">
        <f>1/1000*'[1]48Exp'!AI$246</f>
        <v>2.4145887674045001</v>
      </c>
      <c r="AL51" s="76">
        <f>1/1000*'[1]48Exp'!AJ$246</f>
        <v>2.2600308564096001</v>
      </c>
      <c r="AM51" s="76">
        <f>1/1000*'[1]48Exp'!AK$246</f>
        <v>1.8866270393520002</v>
      </c>
      <c r="AN51" s="76">
        <f>1/1000*'[1]48Exp'!AL$246</f>
        <v>1.9661693523048001</v>
      </c>
      <c r="AO51" s="76">
        <f>1/1000*'[1]48Exp'!AM$246</f>
        <v>2.034862528368</v>
      </c>
      <c r="AP51" s="76">
        <f>1/1000*'[1]48Exp'!AN$246</f>
        <v>1.7047578235248</v>
      </c>
      <c r="AQ51" s="76">
        <f>1/1000*'[1]48Exp'!AO$246</f>
        <v>1.7173044688947001</v>
      </c>
      <c r="AR51" s="76">
        <f>1/1000*'[1]48Exp'!AP$246</f>
        <v>1.7849908124065001</v>
      </c>
      <c r="AS51" s="76">
        <f>1/1000*'[1]48Exp'!AQ$246</f>
        <v>1.5629812662239999</v>
      </c>
      <c r="AT51" s="142">
        <f>1/1000*'[1]48Exp'!AR$246</f>
        <v>1.4273892646334001</v>
      </c>
      <c r="AU51" s="142">
        <f>1/1000*'[1]48Exp'!AS$246</f>
        <v>1.4007004049037999</v>
      </c>
      <c r="AV51" s="142">
        <f>1/1000*'[1]48Exp'!AT$246</f>
        <v>1.4820012007320003</v>
      </c>
      <c r="AW51" s="142">
        <f>1/1000*'[1]48Exp'!AU$246</f>
        <v>0</v>
      </c>
      <c r="AX51" s="142">
        <f>1/1000*'[1]48Exp'!AV$246</f>
        <v>0</v>
      </c>
      <c r="AY51" s="142">
        <f>1/1000*'[1]48Exp'!AW$246</f>
        <v>0</v>
      </c>
      <c r="AZ51" s="142">
        <f>1/1000*'[1]48Exp'!AX$246</f>
        <v>0</v>
      </c>
      <c r="BA51" s="142">
        <f>1/1000*'[1]48Exp'!AY$246</f>
        <v>0</v>
      </c>
      <c r="BB51" s="142">
        <f>1/1000*'[1]48Exp'!AZ$246</f>
        <v>0</v>
      </c>
      <c r="BC51" s="143">
        <f>1/1000*'[1]48Exp'!BA$246</f>
        <v>0</v>
      </c>
      <c r="BD51" s="324"/>
    </row>
    <row r="52" spans="2:56">
      <c r="B52" s="5" t="s">
        <v>19</v>
      </c>
      <c r="C52" s="19">
        <f t="shared" ref="C52:AB52" si="8">SUM(C35:C35)-SUM(C36:C51)</f>
        <v>0.27212074439517231</v>
      </c>
      <c r="D52" s="15">
        <f t="shared" si="8"/>
        <v>0.24593298386056439</v>
      </c>
      <c r="E52" s="15">
        <f t="shared" si="8"/>
        <v>0.32418109135638318</v>
      </c>
      <c r="F52" s="15">
        <f t="shared" si="8"/>
        <v>0.32877504030277471</v>
      </c>
      <c r="G52" s="15">
        <f t="shared" si="8"/>
        <v>0.39278475779774524</v>
      </c>
      <c r="H52" s="15">
        <f t="shared" si="8"/>
        <v>0.44045965110396601</v>
      </c>
      <c r="I52" s="15">
        <f t="shared" si="8"/>
        <v>0.47367554352348762</v>
      </c>
      <c r="J52" s="15">
        <f t="shared" si="8"/>
        <v>0.51470725899256387</v>
      </c>
      <c r="K52" s="15">
        <f t="shared" si="8"/>
        <v>0.4911664351435796</v>
      </c>
      <c r="L52" s="15">
        <f t="shared" si="8"/>
        <v>0.42212055254784886</v>
      </c>
      <c r="M52" s="15">
        <f t="shared" si="8"/>
        <v>0.4625715992906283</v>
      </c>
      <c r="N52" s="15">
        <f t="shared" si="8"/>
        <v>0.41558056400808141</v>
      </c>
      <c r="O52" s="15">
        <f t="shared" si="8"/>
        <v>0.39596300681449925</v>
      </c>
      <c r="P52" s="15">
        <f t="shared" si="8"/>
        <v>0.3827249232146066</v>
      </c>
      <c r="Q52" s="15">
        <f t="shared" si="8"/>
        <v>0.41433745444187942</v>
      </c>
      <c r="R52" s="15">
        <f t="shared" si="8"/>
        <v>0.41826116759999721</v>
      </c>
      <c r="S52" s="15">
        <f t="shared" si="8"/>
        <v>0.42345366366336989</v>
      </c>
      <c r="T52" s="15">
        <f t="shared" si="8"/>
        <v>0</v>
      </c>
      <c r="U52" s="15">
        <f t="shared" si="8"/>
        <v>0</v>
      </c>
      <c r="V52" s="15">
        <f t="shared" si="8"/>
        <v>0</v>
      </c>
      <c r="W52" s="15">
        <f t="shared" si="8"/>
        <v>0</v>
      </c>
      <c r="X52" s="15">
        <f t="shared" si="8"/>
        <v>0</v>
      </c>
      <c r="Y52" s="15">
        <f t="shared" si="8"/>
        <v>0</v>
      </c>
      <c r="Z52" s="15">
        <f t="shared" si="8"/>
        <v>0</v>
      </c>
      <c r="AA52" s="15">
        <f t="shared" si="8"/>
        <v>0</v>
      </c>
      <c r="AB52" s="15">
        <f t="shared" si="8"/>
        <v>0</v>
      </c>
      <c r="AC52" s="308"/>
      <c r="AD52" s="20">
        <f t="shared" ref="AD52:BC52" si="9">SUM(AD35:AD35)-SUM(AD36:AD51)</f>
        <v>0.32972084685660619</v>
      </c>
      <c r="AE52" s="12">
        <f t="shared" si="9"/>
        <v>0.34255044572959825</v>
      </c>
      <c r="AF52" s="12">
        <f t="shared" si="9"/>
        <v>0.40635746611680368</v>
      </c>
      <c r="AG52" s="12">
        <f t="shared" si="9"/>
        <v>0.47927305909279561</v>
      </c>
      <c r="AH52" s="12">
        <f t="shared" si="9"/>
        <v>0.57565515548170154</v>
      </c>
      <c r="AI52" s="12">
        <f t="shared" si="9"/>
        <v>0.63178182544620221</v>
      </c>
      <c r="AJ52" s="12">
        <f t="shared" si="9"/>
        <v>0.68438371193679792</v>
      </c>
      <c r="AK52" s="12">
        <f t="shared" si="9"/>
        <v>0.82730152873950047</v>
      </c>
      <c r="AL52" s="12">
        <f t="shared" si="9"/>
        <v>0.88300577864240282</v>
      </c>
      <c r="AM52" s="12">
        <f t="shared" si="9"/>
        <v>0.74541404704359771</v>
      </c>
      <c r="AN52" s="12">
        <f t="shared" si="9"/>
        <v>0.75599981071110278</v>
      </c>
      <c r="AO52" s="12">
        <f t="shared" si="9"/>
        <v>0.78551046643200095</v>
      </c>
      <c r="AP52" s="12">
        <f t="shared" si="9"/>
        <v>0.65640823478560328</v>
      </c>
      <c r="AQ52" s="12">
        <f t="shared" si="9"/>
        <v>0.64977187580100093</v>
      </c>
      <c r="AR52" s="12">
        <f t="shared" si="9"/>
        <v>0.68552126047950779</v>
      </c>
      <c r="AS52" s="12">
        <f t="shared" si="9"/>
        <v>0.59279655793749875</v>
      </c>
      <c r="AT52" s="12">
        <f t="shared" si="9"/>
        <v>0.58236114434489927</v>
      </c>
      <c r="AU52" s="12">
        <f t="shared" si="9"/>
        <v>0.62357559727320222</v>
      </c>
      <c r="AV52" s="12">
        <f t="shared" si="9"/>
        <v>0.6945776976550011</v>
      </c>
      <c r="AW52" s="12">
        <f t="shared" si="9"/>
        <v>0</v>
      </c>
      <c r="AX52" s="12">
        <f t="shared" si="9"/>
        <v>0</v>
      </c>
      <c r="AY52" s="12">
        <f t="shared" si="9"/>
        <v>0</v>
      </c>
      <c r="AZ52" s="12">
        <f t="shared" si="9"/>
        <v>0</v>
      </c>
      <c r="BA52" s="12">
        <f t="shared" si="9"/>
        <v>0</v>
      </c>
      <c r="BB52" s="12">
        <f t="shared" si="9"/>
        <v>0</v>
      </c>
      <c r="BC52" s="82">
        <f t="shared" si="9"/>
        <v>0</v>
      </c>
      <c r="BD52" s="331"/>
    </row>
    <row r="53" spans="2:56" ht="17.149999999999999" customHeight="1">
      <c r="B53" s="9" t="s">
        <v>194</v>
      </c>
      <c r="C53" s="56">
        <f>1/$A$1*'[1]48Exp'!$B$265</f>
        <v>0.16704985927413418</v>
      </c>
      <c r="D53" s="23">
        <f>1/$A$1*'[1]48Exp'!$C$265</f>
        <v>0.1977191278122655</v>
      </c>
      <c r="E53" s="23">
        <f>1/$A$1*'[1]48Exp'!D$265</f>
        <v>0.29748009383809521</v>
      </c>
      <c r="F53" s="23">
        <f>1/$A$1*'[1]48Exp'!E$265</f>
        <v>0.31323665698253961</v>
      </c>
      <c r="G53" s="23">
        <f>1/$A$1*'[1]48Exp'!F$265</f>
        <v>0.32413022558095239</v>
      </c>
      <c r="H53" s="23">
        <f>1/$A$1*'[1]48Exp'!G$265</f>
        <v>0.37019373438571418</v>
      </c>
      <c r="I53" s="23">
        <f>1/$A$1*'[1]48Exp'!H$265</f>
        <v>0.36775767261388892</v>
      </c>
      <c r="J53" s="23">
        <f>1/$A$1*'[1]48Exp'!I$265</f>
        <v>0.34167322387020199</v>
      </c>
      <c r="K53" s="23">
        <f>1/$A$1*'[1]48Exp'!J$265</f>
        <v>0.39063338234047612</v>
      </c>
      <c r="L53" s="23">
        <f>1/$A$1*'[1]48Exp'!K$265</f>
        <v>0.39427971686534469</v>
      </c>
      <c r="M53" s="23">
        <f>1/$A$1*'[1]48Exp'!L$265</f>
        <v>0.41713815868650778</v>
      </c>
      <c r="N53" s="23">
        <f>1/$A$1*'[1]48Exp'!M$265</f>
        <v>0.3616667731944444</v>
      </c>
      <c r="O53" s="23">
        <f>1/$A$1*'[1]48Exp'!N$265</f>
        <v>0.35477706507709222</v>
      </c>
      <c r="P53" s="23">
        <f>1/$A$1*'[1]48Exp'!O$265</f>
        <v>0.34478637709905358</v>
      </c>
      <c r="Q53" s="23">
        <f>1/$A$1*'[1]48Exp'!P$265</f>
        <v>0.31059643464939835</v>
      </c>
      <c r="R53" s="23">
        <f>1/$A$1*'[1]48Exp'!Q$265</f>
        <v>0.28514214945116712</v>
      </c>
      <c r="S53" s="23">
        <f>1/$A$1*'[1]48Exp'!R$265</f>
        <v>0.28553353231949108</v>
      </c>
      <c r="T53" s="23">
        <f>1/$A$1*'[1]48Exp'!S$265</f>
        <v>0</v>
      </c>
      <c r="U53" s="23">
        <f>1/$A$1*'[1]48Exp'!T$265</f>
        <v>0</v>
      </c>
      <c r="V53" s="23">
        <f>1/$A$1*'[1]48Exp'!U$265</f>
        <v>0</v>
      </c>
      <c r="W53" s="23">
        <f>1/$A$1*'[1]48Exp'!V$265</f>
        <v>0</v>
      </c>
      <c r="X53" s="23">
        <f>1/$A$1*'[1]48Exp'!W$265</f>
        <v>0</v>
      </c>
      <c r="Y53" s="23">
        <f>1/$A$1*'[1]48Exp'!X$265</f>
        <v>0</v>
      </c>
      <c r="Z53" s="23">
        <f>1/$A$1*'[1]48Exp'!Y$265</f>
        <v>0</v>
      </c>
      <c r="AA53" s="23">
        <f>1/$A$1*'[1]48Exp'!Z$265</f>
        <v>0</v>
      </c>
      <c r="AB53" s="23">
        <f>1/$A$1*'[1]48Exp'!AA$265</f>
        <v>0</v>
      </c>
      <c r="AC53" s="13"/>
      <c r="AD53" s="56">
        <f>1/1000*'[1]48Exp'!$AB$265</f>
        <v>0.18009669906730799</v>
      </c>
      <c r="AE53" s="23">
        <f>1/1000*'[1]48Exp'!$AC$265</f>
        <v>0.18931760341719997</v>
      </c>
      <c r="AF53" s="23">
        <f>1/1000*'[1]48Exp'!AD$265</f>
        <v>0.27081872419199993</v>
      </c>
      <c r="AG53" s="23">
        <f>1/1000*'[1]48Exp'!AE$265</f>
        <v>0.3030544832783999</v>
      </c>
      <c r="AH53" s="23">
        <f>1/1000*'[1]48Exp'!AF$265</f>
        <v>0.35919716183680001</v>
      </c>
      <c r="AI53" s="23">
        <f>1/1000*'[1]48Exp'!AG$265</f>
        <v>0.40255584557759999</v>
      </c>
      <c r="AJ53" s="23">
        <f>1/1000*'[1]48Exp'!AH$265</f>
        <v>0.42336579704720001</v>
      </c>
      <c r="AK53" s="23">
        <f>1/1000*'[1]48Exp'!AI$265</f>
        <v>0.45034390025449994</v>
      </c>
      <c r="AL53" s="23">
        <f>1/1000*'[1]48Exp'!AJ$265</f>
        <v>0.51208910668480001</v>
      </c>
      <c r="AM53" s="23">
        <f>1/1000*'[1]48Exp'!AK$265</f>
        <v>0.43514040905279999</v>
      </c>
      <c r="AN53" s="23">
        <f>1/1000*'[1]48Exp'!AL$265</f>
        <v>0.48574740376800002</v>
      </c>
      <c r="AO53" s="23">
        <f>1/1000*'[1]48Exp'!AM$265</f>
        <v>0.50762968939200004</v>
      </c>
      <c r="AP53" s="23">
        <f>1/1000*'[1]48Exp'!AN$265</f>
        <v>0.40556187464319993</v>
      </c>
      <c r="AQ53" s="23">
        <f>1/1000*'[1]48Exp'!AO$265</f>
        <v>0.43286729699070003</v>
      </c>
      <c r="AR53" s="23">
        <f>1/1000*'[1]48Exp'!AP$265</f>
        <v>0.38889881416599997</v>
      </c>
      <c r="AS53" s="23">
        <f>1/1000*'[1]48Exp'!AQ$265</f>
        <v>0.31923228103199996</v>
      </c>
      <c r="AT53" s="74">
        <f>1/1000*'[1]48Exp'!AR$265</f>
        <v>0.32241417037479997</v>
      </c>
      <c r="AU53" s="74">
        <f>1/1000*'[1]48Exp'!AS$265</f>
        <v>0.29871577106799996</v>
      </c>
      <c r="AV53" s="74">
        <f>1/1000*'[1]48Exp'!AT$265</f>
        <v>0.29480514682500003</v>
      </c>
      <c r="AW53" s="74">
        <f>1/1000*'[1]48Exp'!AU$265</f>
        <v>0</v>
      </c>
      <c r="AX53" s="74">
        <f>1/1000*'[1]48Exp'!AV$265</f>
        <v>0</v>
      </c>
      <c r="AY53" s="74">
        <f>1/1000*'[1]48Exp'!AW$265</f>
        <v>0</v>
      </c>
      <c r="AZ53" s="74">
        <f>1/1000*'[1]48Exp'!AX$265</f>
        <v>0</v>
      </c>
      <c r="BA53" s="74">
        <f>1/1000*'[1]48Exp'!AY$265</f>
        <v>0</v>
      </c>
      <c r="BB53" s="74">
        <f>1/1000*'[1]48Exp'!AZ$265</f>
        <v>0</v>
      </c>
      <c r="BC53" s="83">
        <f>1/1000*'[1]48Exp'!BA$265</f>
        <v>0</v>
      </c>
      <c r="BD53" s="279"/>
    </row>
    <row r="54" spans="2:56">
      <c r="B54" s="5" t="s">
        <v>81</v>
      </c>
      <c r="C54" s="20">
        <f>1/$A$1*'[1]48Exp'!$B$113</f>
        <v>6.8212623347402579E-2</v>
      </c>
      <c r="D54" s="12">
        <f>1/$A$1*'[1]48Exp'!$C$113</f>
        <v>4.2494178130952374E-2</v>
      </c>
      <c r="E54" s="12">
        <f>1/$A$1*'[1]48Exp'!D$113</f>
        <v>5.9598724247619042E-2</v>
      </c>
      <c r="F54" s="12">
        <f>1/$A$1*'[1]48Exp'!E$113</f>
        <v>5.7031296314285725E-2</v>
      </c>
      <c r="G54" s="12">
        <f>1/$A$1*'[1]48Exp'!F$113</f>
        <v>7.1631605442857127E-2</v>
      </c>
      <c r="H54" s="12">
        <f>1/$A$1*'[1]48Exp'!G$113</f>
        <v>9.3345901680555565E-2</v>
      </c>
      <c r="I54" s="12">
        <f>1/$A$1*'[1]48Exp'!H$113</f>
        <v>9.5254746777777788E-2</v>
      </c>
      <c r="J54" s="12">
        <f>1/$A$1*'[1]48Exp'!I$113</f>
        <v>9.1407843083333315E-2</v>
      </c>
      <c r="K54" s="12">
        <f>1/$A$1*'[1]48Exp'!J$113</f>
        <v>8.7988834869047627E-2</v>
      </c>
      <c r="L54" s="12">
        <f>1/$A$1*'[1]48Exp'!K$113</f>
        <v>9.0212003769771273E-2</v>
      </c>
      <c r="M54" s="12">
        <f>1/$A$1*'[1]48Exp'!L$113</f>
        <v>0.11924719813412699</v>
      </c>
      <c r="N54" s="12">
        <f>1/$A$1*'[1]48Exp'!M$113</f>
        <v>9.5277639677777762E-2</v>
      </c>
      <c r="O54" s="12">
        <f>1/$A$1*'[1]48Exp'!N$113</f>
        <v>0.10951702428968253</v>
      </c>
      <c r="P54" s="12">
        <f>1/$A$1*'[1]48Exp'!O$113</f>
        <v>0.11579661990192304</v>
      </c>
      <c r="Q54" s="12">
        <f>1/$A$1*'[1]48Exp'!P$113</f>
        <v>9.4707822090656577E-2</v>
      </c>
      <c r="R54" s="12">
        <f>1/$A$1*'[1]48Exp'!Q$113</f>
        <v>8.7731318092063512E-2</v>
      </c>
      <c r="S54" s="12">
        <f>1/$A$1*'[1]48Exp'!R$113</f>
        <v>7.7912256727777782E-2</v>
      </c>
      <c r="T54" s="12">
        <f>1/$A$1*'[1]48Exp'!S$113</f>
        <v>0</v>
      </c>
      <c r="U54" s="12">
        <f>1/$A$1*'[1]48Exp'!T$113</f>
        <v>0</v>
      </c>
      <c r="V54" s="12">
        <f>1/$A$1*'[1]48Exp'!U$113</f>
        <v>0</v>
      </c>
      <c r="W54" s="12">
        <f>1/$A$1*'[1]48Exp'!V$113</f>
        <v>0</v>
      </c>
      <c r="X54" s="12">
        <f>1/$A$1*'[1]48Exp'!W$113</f>
        <v>0</v>
      </c>
      <c r="Y54" s="12">
        <f>1/$A$1*'[1]48Exp'!X$113</f>
        <v>0</v>
      </c>
      <c r="Z54" s="12">
        <f>1/$A$1*'[1]48Exp'!Y$113</f>
        <v>0</v>
      </c>
      <c r="AA54" s="12">
        <f>1/$A$1*'[1]48Exp'!Z$113</f>
        <v>0</v>
      </c>
      <c r="AB54" s="12">
        <f>1/$A$1*'[1]48Exp'!AA$113</f>
        <v>0</v>
      </c>
      <c r="AC54" s="308"/>
      <c r="AD54" s="20">
        <f>1/1000*'[1]48Exp'!$AB$113</f>
        <v>7.7398742615223004E-2</v>
      </c>
      <c r="AE54" s="12">
        <f>1/1000*'[1]48Exp'!$AC$113</f>
        <v>5.5803213172799994E-2</v>
      </c>
      <c r="AF54" s="12">
        <f>1/1000*'[1]48Exp'!AD$113</f>
        <v>7.4570187153600004E-2</v>
      </c>
      <c r="AG54" s="12">
        <f>1/1000*'[1]48Exp'!AE$113</f>
        <v>8.1094008575999993E-2</v>
      </c>
      <c r="AH54" s="12">
        <f>1/1000*'[1]48Exp'!AF$113</f>
        <v>9.8780209898299984E-2</v>
      </c>
      <c r="AI54" s="12">
        <f>1/1000*'[1]48Exp'!AG$113</f>
        <v>0.10499269556489998</v>
      </c>
      <c r="AJ54" s="12">
        <f>1/1000*'[1]48Exp'!AH$113</f>
        <v>0.11537475360640001</v>
      </c>
      <c r="AK54" s="12">
        <f>1/1000*'[1]48Exp'!AI$113</f>
        <v>0.11680455188599999</v>
      </c>
      <c r="AL54" s="12">
        <f>1/1000*'[1]48Exp'!AJ$113</f>
        <v>0.11876881495280001</v>
      </c>
      <c r="AM54" s="12">
        <f>1/1000*'[1]48Exp'!AK$113</f>
        <v>0.10966514992839999</v>
      </c>
      <c r="AN54" s="12">
        <f>1/1000*'[1]48Exp'!AL$113</f>
        <v>0.14146051672170001</v>
      </c>
      <c r="AO54" s="12">
        <f>1/1000*'[1]48Exp'!AM$113</f>
        <v>0.14743396536</v>
      </c>
      <c r="AP54" s="12">
        <f>1/1000*'[1]48Exp'!AN$113</f>
        <v>9.3653936252799982E-2</v>
      </c>
      <c r="AQ54" s="12">
        <f>1/1000*'[1]48Exp'!AO$113</f>
        <v>0.1045557296676</v>
      </c>
      <c r="AR54" s="12">
        <f>1/1000*'[1]48Exp'!AP$113</f>
        <v>8.7455815264499998E-2</v>
      </c>
      <c r="AS54" s="12">
        <f>1/1000*'[1]48Exp'!AQ$113</f>
        <v>7.057440407149998E-2</v>
      </c>
      <c r="AT54" s="10">
        <f>1/1000*'[1]48Exp'!AR$113</f>
        <v>6.4252930502200004E-2</v>
      </c>
      <c r="AU54" s="10">
        <f>1/1000*'[1]48Exp'!AS$113</f>
        <v>7.02911213147E-2</v>
      </c>
      <c r="AV54" s="10">
        <f>1/1000*'[1]48Exp'!AT$113</f>
        <v>7.5799402589999995E-2</v>
      </c>
      <c r="AW54" s="10">
        <f>1/1000*'[1]48Exp'!AU$113</f>
        <v>0</v>
      </c>
      <c r="AX54" s="10">
        <f>1/1000*'[1]48Exp'!AV$113</f>
        <v>0</v>
      </c>
      <c r="AY54" s="10">
        <f>1/1000*'[1]48Exp'!AW$113</f>
        <v>0</v>
      </c>
      <c r="AZ54" s="10">
        <f>1/1000*'[1]48Exp'!AX$113</f>
        <v>0</v>
      </c>
      <c r="BA54" s="10">
        <f>1/1000*'[1]48Exp'!AY$113</f>
        <v>0</v>
      </c>
      <c r="BB54" s="10">
        <f>1/1000*'[1]48Exp'!AZ$113</f>
        <v>0</v>
      </c>
      <c r="BC54" s="36">
        <f>1/1000*'[1]48Exp'!BA$113</f>
        <v>0</v>
      </c>
      <c r="BD54" s="279"/>
    </row>
    <row r="55" spans="2:56">
      <c r="B55" s="5" t="s">
        <v>196</v>
      </c>
      <c r="C55" s="20">
        <f>1/$A$1*'[1]48Exp'!$B$200</f>
        <v>1.936913285357143E-2</v>
      </c>
      <c r="D55" s="12">
        <f>1/$A$1*'[1]48Exp'!$C$200</f>
        <v>2.8773167749999998E-2</v>
      </c>
      <c r="E55" s="12">
        <f>1/$A$1*'[1]48Exp'!D$200</f>
        <v>4.3035262590476187E-2</v>
      </c>
      <c r="F55" s="12">
        <f>1/$A$1*'[1]48Exp'!E$200</f>
        <v>4.1146874516666661E-2</v>
      </c>
      <c r="G55" s="12">
        <f>1/$A$1*'[1]48Exp'!F$200</f>
        <v>3.9790027028571429E-2</v>
      </c>
      <c r="H55" s="12">
        <f>1/$A$1*'[1]48Exp'!G$200</f>
        <v>5.8533349257936497E-2</v>
      </c>
      <c r="I55" s="12">
        <f>1/$A$1*'[1]48Exp'!H$200</f>
        <v>6.7003721133333333E-2</v>
      </c>
      <c r="J55" s="12">
        <f>1/$A$1*'[1]48Exp'!I$200</f>
        <v>5.4185140749999992E-2</v>
      </c>
      <c r="K55" s="12">
        <f>1/$A$1*'[1]48Exp'!J$200</f>
        <v>6.9999771980952363E-2</v>
      </c>
      <c r="L55" s="12">
        <f>1/$A$1*'[1]48Exp'!K$200</f>
        <v>7.1429252869607843E-2</v>
      </c>
      <c r="M55" s="12">
        <f>1/$A$1*'[1]48Exp'!L$200</f>
        <v>9.3369217540476154E-2</v>
      </c>
      <c r="N55" s="12">
        <f>1/$A$1*'[1]48Exp'!M$200</f>
        <v>5.6504622641666669E-2</v>
      </c>
      <c r="O55" s="12">
        <f>1/$A$1*'[1]48Exp'!N$200</f>
        <v>8.1477049144119726E-2</v>
      </c>
      <c r="P55" s="12">
        <f>1/$A$1*'[1]48Exp'!O$200</f>
        <v>8.2635859148809485E-2</v>
      </c>
      <c r="Q55" s="12">
        <f>1/$A$1*'[1]48Exp'!P$200</f>
        <v>6.6271383569841288E-2</v>
      </c>
      <c r="R55" s="12">
        <f>1/$A$1*'[1]48Exp'!Q$200</f>
        <v>6.7646340258076587E-2</v>
      </c>
      <c r="S55" s="12">
        <f>1/$A$1*'[1]48Exp'!R$200</f>
        <v>7.8006575777777754E-2</v>
      </c>
      <c r="T55" s="12">
        <f>1/$A$1*'[1]48Exp'!S$200</f>
        <v>0</v>
      </c>
      <c r="U55" s="12">
        <f>1/$A$1*'[1]48Exp'!T$200</f>
        <v>0</v>
      </c>
      <c r="V55" s="12">
        <f>1/$A$1*'[1]48Exp'!U$200</f>
        <v>0</v>
      </c>
      <c r="W55" s="12">
        <f>1/$A$1*'[1]48Exp'!V$200</f>
        <v>0</v>
      </c>
      <c r="X55" s="12">
        <f>1/$A$1*'[1]48Exp'!W$200</f>
        <v>0</v>
      </c>
      <c r="Y55" s="12">
        <f>1/$A$1*'[1]48Exp'!X$200</f>
        <v>0</v>
      </c>
      <c r="Z55" s="12">
        <f>1/$A$1*'[1]48Exp'!Y$200</f>
        <v>0</v>
      </c>
      <c r="AA55" s="12">
        <f>1/$A$1*'[1]48Exp'!Z$200</f>
        <v>0</v>
      </c>
      <c r="AB55" s="12">
        <f>1/$A$1*'[1]48Exp'!AA$200</f>
        <v>0</v>
      </c>
      <c r="AC55" s="308"/>
      <c r="AD55" s="20">
        <f>1/1000*'[1]48Exp'!$AB$200</f>
        <v>2.8461814374167997E-2</v>
      </c>
      <c r="AE55" s="12">
        <f>1/1000*'[1]48Exp'!$AC$200</f>
        <v>2.7758833616799997E-2</v>
      </c>
      <c r="AF55" s="12">
        <f>1/1000*'[1]48Exp'!AD$200</f>
        <v>3.8992043889600002E-2</v>
      </c>
      <c r="AG55" s="12">
        <f>1/1000*'[1]48Exp'!AE$200</f>
        <v>4.68156350592E-2</v>
      </c>
      <c r="AH55" s="12">
        <f>1/1000*'[1]48Exp'!AF$200</f>
        <v>5.77221619898E-2</v>
      </c>
      <c r="AI55" s="12">
        <f>1/1000*'[1]48Exp'!AG$200</f>
        <v>7.4135823204299997E-2</v>
      </c>
      <c r="AJ55" s="12">
        <f>1/1000*'[1]48Exp'!AH$200</f>
        <v>9.0515382837599995E-2</v>
      </c>
      <c r="AK55" s="12">
        <f>1/1000*'[1]48Exp'!AI$200</f>
        <v>9.0939225989999997E-2</v>
      </c>
      <c r="AL55" s="12">
        <f>1/1000*'[1]48Exp'!AJ$200</f>
        <v>0.1068149188396</v>
      </c>
      <c r="AM55" s="12">
        <f>1/1000*'[1]48Exp'!AK$200</f>
        <v>9.1213289120799998E-2</v>
      </c>
      <c r="AN55" s="12">
        <f>1/1000*'[1]48Exp'!AL$200</f>
        <v>9.0672081388200002E-2</v>
      </c>
      <c r="AO55" s="12">
        <f>1/1000*'[1]48Exp'!AM$200</f>
        <v>8.1439825823999987E-2</v>
      </c>
      <c r="AP55" s="12">
        <f>1/1000*'[1]48Exp'!AN$200</f>
        <v>0.10023889599679998</v>
      </c>
      <c r="AQ55" s="12">
        <f>1/1000*'[1]48Exp'!AO$200</f>
        <v>0.1275997083123</v>
      </c>
      <c r="AR55" s="12">
        <f>1/1000*'[1]48Exp'!AP$200</f>
        <v>9.5820250539499996E-2</v>
      </c>
      <c r="AS55" s="12">
        <f>1/1000*'[1]48Exp'!AQ$200</f>
        <v>8.4537555878999998E-2</v>
      </c>
      <c r="AT55" s="10">
        <f>1/1000*'[1]48Exp'!AR$200</f>
        <v>9.1758994804399988E-2</v>
      </c>
      <c r="AU55" s="10">
        <f>1/1000*'[1]48Exp'!AS$200</f>
        <v>5.9334147458299999E-2</v>
      </c>
      <c r="AV55" s="10">
        <f>1/1000*'[1]48Exp'!AT$200</f>
        <v>4.2470373246000004E-2</v>
      </c>
      <c r="AW55" s="10">
        <f>1/1000*'[1]48Exp'!AU$200</f>
        <v>0</v>
      </c>
      <c r="AX55" s="10">
        <f>1/1000*'[1]48Exp'!AV$200</f>
        <v>0</v>
      </c>
      <c r="AY55" s="10">
        <f>1/1000*'[1]48Exp'!AW$200</f>
        <v>0</v>
      </c>
      <c r="AZ55" s="10">
        <f>1/1000*'[1]48Exp'!AX$200</f>
        <v>0</v>
      </c>
      <c r="BA55" s="10">
        <f>1/1000*'[1]48Exp'!AY$200</f>
        <v>0</v>
      </c>
      <c r="BB55" s="10">
        <f>1/1000*'[1]48Exp'!AZ$200</f>
        <v>0</v>
      </c>
      <c r="BC55" s="36">
        <f>1/1000*'[1]48Exp'!BA$200</f>
        <v>0</v>
      </c>
      <c r="BD55" s="279"/>
    </row>
    <row r="56" spans="2:56">
      <c r="B56" s="5" t="s">
        <v>202</v>
      </c>
      <c r="C56" s="20">
        <f>1/$A$1*'[1]48Exp'!$B$245</f>
        <v>3.1348773205303028E-2</v>
      </c>
      <c r="D56" s="12">
        <f>1/$A$1*'[1]48Exp'!$C$245</f>
        <v>3.5318617020202017E-2</v>
      </c>
      <c r="E56" s="12">
        <f>1/$A$1*'[1]48Exp'!D$245</f>
        <v>3.5891134985714279E-2</v>
      </c>
      <c r="F56" s="12">
        <f>1/$A$1*'[1]48Exp'!E$245</f>
        <v>4.9705771991666661E-2</v>
      </c>
      <c r="G56" s="12">
        <f>1/$A$1*'[1]48Exp'!F$245</f>
        <v>5.035341534285713E-2</v>
      </c>
      <c r="H56" s="12">
        <f>1/$A$1*'[1]48Exp'!G$245</f>
        <v>5.0194205611111098E-2</v>
      </c>
      <c r="I56" s="12">
        <f>1/$A$1*'[1]48Exp'!H$245</f>
        <v>5.9869193947222218E-2</v>
      </c>
      <c r="J56" s="12">
        <f>1/$A$1*'[1]48Exp'!I$245</f>
        <v>5.9053145327272724E-2</v>
      </c>
      <c r="K56" s="12">
        <f>1/$A$1*'[1]48Exp'!J$245</f>
        <v>8.1654399351190482E-2</v>
      </c>
      <c r="L56" s="12">
        <f>1/$A$1*'[1]48Exp'!K$245</f>
        <v>7.3819260950237706E-2</v>
      </c>
      <c r="M56" s="12">
        <f>1/$A$1*'[1]48Exp'!L$245</f>
        <v>7.4721622998412632E-2</v>
      </c>
      <c r="N56" s="12">
        <f>1/$A$1*'[1]48Exp'!M$245</f>
        <v>7.1040798252777745E-2</v>
      </c>
      <c r="O56" s="12">
        <f>1/$A$1*'[1]48Exp'!N$245</f>
        <v>6.0519588912049033E-2</v>
      </c>
      <c r="P56" s="12">
        <f>1/$A$1*'[1]48Exp'!O$245</f>
        <v>6.1349140951892533E-2</v>
      </c>
      <c r="Q56" s="12">
        <f>1/$A$1*'[1]48Exp'!P$245</f>
        <v>6.2947986530603239E-2</v>
      </c>
      <c r="R56" s="12">
        <f>1/$A$1*'[1]48Exp'!Q$245</f>
        <v>5.6375696243510728E-2</v>
      </c>
      <c r="S56" s="12">
        <f>1/$A$1*'[1]48Exp'!R$245</f>
        <v>5.6043138899696539E-2</v>
      </c>
      <c r="T56" s="12">
        <f>1/$A$1*'[1]48Exp'!S$245</f>
        <v>0</v>
      </c>
      <c r="U56" s="12">
        <f>1/$A$1*'[1]48Exp'!T$245</f>
        <v>0</v>
      </c>
      <c r="V56" s="12">
        <f>1/$A$1*'[1]48Exp'!U$245</f>
        <v>0</v>
      </c>
      <c r="W56" s="12">
        <f>1/$A$1*'[1]48Exp'!V$245</f>
        <v>0</v>
      </c>
      <c r="X56" s="12">
        <f>1/$A$1*'[1]48Exp'!W$245</f>
        <v>0</v>
      </c>
      <c r="Y56" s="12">
        <f>1/$A$1*'[1]48Exp'!X$245</f>
        <v>0</v>
      </c>
      <c r="Z56" s="12">
        <f>1/$A$1*'[1]48Exp'!Y$245</f>
        <v>0</v>
      </c>
      <c r="AA56" s="12">
        <f>1/$A$1*'[1]48Exp'!Z$245</f>
        <v>0</v>
      </c>
      <c r="AB56" s="12">
        <f>1/$A$1*'[1]48Exp'!AA$245</f>
        <v>0</v>
      </c>
      <c r="AC56" s="308"/>
      <c r="AD56" s="20">
        <f>1/1000*'[1]48Exp'!$AB$245</f>
        <v>2.9881617215318998E-2</v>
      </c>
      <c r="AE56" s="12">
        <f>1/1000*'[1]48Exp'!$AC$245</f>
        <v>3.1210042546399999E-2</v>
      </c>
      <c r="AF56" s="12">
        <f>1/1000*'[1]48Exp'!AD$245</f>
        <v>3.4488712775999998E-2</v>
      </c>
      <c r="AG56" s="12">
        <f>1/1000*'[1]48Exp'!AE$245</f>
        <v>4.2283625921599996E-2</v>
      </c>
      <c r="AH56" s="12">
        <f>1/1000*'[1]48Exp'!AF$245</f>
        <v>5.3145743182700003E-2</v>
      </c>
      <c r="AI56" s="12">
        <f>1/1000*'[1]48Exp'!AG$245</f>
        <v>5.5540302803699995E-2</v>
      </c>
      <c r="AJ56" s="12">
        <f>1/1000*'[1]48Exp'!AH$245</f>
        <v>6.8387618837200001E-2</v>
      </c>
      <c r="AK56" s="12">
        <f>1/1000*'[1]48Exp'!AI$245</f>
        <v>7.4753901942499992E-2</v>
      </c>
      <c r="AL56" s="12">
        <f>1/1000*'[1]48Exp'!AJ$245</f>
        <v>9.9052735069599995E-2</v>
      </c>
      <c r="AM56" s="12">
        <f>1/1000*'[1]48Exp'!AK$245</f>
        <v>7.4260248312800009E-2</v>
      </c>
      <c r="AN56" s="12">
        <f>1/1000*'[1]48Exp'!AL$245</f>
        <v>8.2025795726099998E-2</v>
      </c>
      <c r="AO56" s="12">
        <f>1/1000*'[1]48Exp'!AM$245</f>
        <v>8.7498633887999985E-2</v>
      </c>
      <c r="AP56" s="12">
        <f>1/1000*'[1]48Exp'!AN$245</f>
        <v>6.8200473087999994E-2</v>
      </c>
      <c r="AQ56" s="12">
        <f>1/1000*'[1]48Exp'!AO$245</f>
        <v>7.1458698072900007E-2</v>
      </c>
      <c r="AR56" s="12">
        <f>1/1000*'[1]48Exp'!AP$245</f>
        <v>8.2439865568000009E-2</v>
      </c>
      <c r="AS56" s="12">
        <f>1/1000*'[1]48Exp'!AQ$245</f>
        <v>6.6383846980499997E-2</v>
      </c>
      <c r="AT56" s="10">
        <f>1/1000*'[1]48Exp'!AR$245</f>
        <v>6.5985990549400006E-2</v>
      </c>
      <c r="AU56" s="10">
        <f>1/1000*'[1]48Exp'!AS$245</f>
        <v>6.9805649685199991E-2</v>
      </c>
      <c r="AV56" s="10">
        <f>1/1000*'[1]48Exp'!AT$245</f>
        <v>8.3444490351999995E-2</v>
      </c>
      <c r="AW56" s="10">
        <f>1/1000*'[1]48Exp'!AU$245</f>
        <v>0</v>
      </c>
      <c r="AX56" s="10">
        <f>1/1000*'[1]48Exp'!AV$245</f>
        <v>0</v>
      </c>
      <c r="AY56" s="10">
        <f>1/1000*'[1]48Exp'!AW$245</f>
        <v>0</v>
      </c>
      <c r="AZ56" s="10">
        <f>1/1000*'[1]48Exp'!AX$245</f>
        <v>0</v>
      </c>
      <c r="BA56" s="10">
        <f>1/1000*'[1]48Exp'!AY$245</f>
        <v>0</v>
      </c>
      <c r="BB56" s="10">
        <f>1/1000*'[1]48Exp'!AZ$245</f>
        <v>0</v>
      </c>
      <c r="BC56" s="36">
        <f>1/1000*'[1]48Exp'!BA$245</f>
        <v>0</v>
      </c>
      <c r="BD56" s="279"/>
    </row>
    <row r="57" spans="2:56">
      <c r="B57" s="8" t="s">
        <v>19</v>
      </c>
      <c r="C57" s="314">
        <f t="shared" ref="C57:AB57" si="10">SUM(C53:C53)-SUM(C54:C56)</f>
        <v>4.8119329867857136E-2</v>
      </c>
      <c r="D57" s="315">
        <f t="shared" si="10"/>
        <v>9.1133164911111106E-2</v>
      </c>
      <c r="E57" s="315">
        <f t="shared" si="10"/>
        <v>0.15895497201428571</v>
      </c>
      <c r="F57" s="315">
        <f t="shared" si="10"/>
        <v>0.16535271415992056</v>
      </c>
      <c r="G57" s="315">
        <f t="shared" si="10"/>
        <v>0.16235517776666669</v>
      </c>
      <c r="H57" s="315">
        <f t="shared" si="10"/>
        <v>0.16812027783611103</v>
      </c>
      <c r="I57" s="315">
        <f t="shared" si="10"/>
        <v>0.14563001075555559</v>
      </c>
      <c r="J57" s="315">
        <f t="shared" si="10"/>
        <v>0.13702709470959595</v>
      </c>
      <c r="K57" s="315">
        <f t="shared" si="10"/>
        <v>0.15099037613928565</v>
      </c>
      <c r="L57" s="315">
        <f t="shared" si="10"/>
        <v>0.15881919927572785</v>
      </c>
      <c r="M57" s="315">
        <f t="shared" si="10"/>
        <v>0.129800120013492</v>
      </c>
      <c r="N57" s="315">
        <f t="shared" si="10"/>
        <v>0.13884371262222223</v>
      </c>
      <c r="O57" s="315">
        <f t="shared" si="10"/>
        <v>0.10326340273124096</v>
      </c>
      <c r="P57" s="315">
        <f t="shared" si="10"/>
        <v>8.5004757096428518E-2</v>
      </c>
      <c r="Q57" s="315">
        <f t="shared" si="10"/>
        <v>8.6669242458297241E-2</v>
      </c>
      <c r="R57" s="315">
        <f t="shared" si="10"/>
        <v>7.338879485751626E-2</v>
      </c>
      <c r="S57" s="315">
        <f t="shared" si="10"/>
        <v>7.3571560914238998E-2</v>
      </c>
      <c r="T57" s="315">
        <f t="shared" si="10"/>
        <v>0</v>
      </c>
      <c r="U57" s="315">
        <f t="shared" si="10"/>
        <v>0</v>
      </c>
      <c r="V57" s="315">
        <f t="shared" si="10"/>
        <v>0</v>
      </c>
      <c r="W57" s="315">
        <f t="shared" si="10"/>
        <v>0</v>
      </c>
      <c r="X57" s="315">
        <f t="shared" si="10"/>
        <v>0</v>
      </c>
      <c r="Y57" s="315">
        <f t="shared" si="10"/>
        <v>0</v>
      </c>
      <c r="Z57" s="315">
        <f t="shared" si="10"/>
        <v>0</v>
      </c>
      <c r="AA57" s="315">
        <f t="shared" si="10"/>
        <v>0</v>
      </c>
      <c r="AB57" s="315">
        <f t="shared" si="10"/>
        <v>0</v>
      </c>
      <c r="AC57" s="308"/>
      <c r="AD57" s="314">
        <f t="shared" ref="AD57:BC57" si="11">SUM(AD53:AD53)-SUM(AD54:AD56)</f>
        <v>4.4354524862597972E-2</v>
      </c>
      <c r="AE57" s="315">
        <f t="shared" si="11"/>
        <v>7.4545514081199971E-2</v>
      </c>
      <c r="AF57" s="315">
        <f t="shared" si="11"/>
        <v>0.12276778037279992</v>
      </c>
      <c r="AG57" s="315">
        <f t="shared" si="11"/>
        <v>0.13286121372159992</v>
      </c>
      <c r="AH57" s="315">
        <f t="shared" si="11"/>
        <v>0.149549046766</v>
      </c>
      <c r="AI57" s="315">
        <f t="shared" si="11"/>
        <v>0.16788702400470001</v>
      </c>
      <c r="AJ57" s="315">
        <f t="shared" si="11"/>
        <v>0.14908804176599999</v>
      </c>
      <c r="AK57" s="315">
        <f t="shared" si="11"/>
        <v>0.16784622043599995</v>
      </c>
      <c r="AL57" s="315">
        <f t="shared" si="11"/>
        <v>0.18745263782280003</v>
      </c>
      <c r="AM57" s="315">
        <f t="shared" si="11"/>
        <v>0.16000172169080001</v>
      </c>
      <c r="AN57" s="315">
        <f t="shared" si="11"/>
        <v>0.17158900993200005</v>
      </c>
      <c r="AO57" s="315">
        <f t="shared" si="11"/>
        <v>0.19125726432000006</v>
      </c>
      <c r="AP57" s="315">
        <f t="shared" si="11"/>
        <v>0.14346856930559998</v>
      </c>
      <c r="AQ57" s="315">
        <f t="shared" si="11"/>
        <v>0.12925316093790001</v>
      </c>
      <c r="AR57" s="315">
        <f t="shared" si="11"/>
        <v>0.12318288279399997</v>
      </c>
      <c r="AS57" s="315">
        <f t="shared" si="11"/>
        <v>9.7736474101000004E-2</v>
      </c>
      <c r="AT57" s="315">
        <f t="shared" si="11"/>
        <v>0.10041625451879999</v>
      </c>
      <c r="AU57" s="315">
        <f t="shared" si="11"/>
        <v>9.9284852609799967E-2</v>
      </c>
      <c r="AV57" s="315">
        <f t="shared" si="11"/>
        <v>9.3090880637000051E-2</v>
      </c>
      <c r="AW57" s="315">
        <f t="shared" si="11"/>
        <v>0</v>
      </c>
      <c r="AX57" s="315">
        <f t="shared" si="11"/>
        <v>0</v>
      </c>
      <c r="AY57" s="315">
        <f t="shared" si="11"/>
        <v>0</v>
      </c>
      <c r="AZ57" s="315">
        <f t="shared" si="11"/>
        <v>0</v>
      </c>
      <c r="BA57" s="315">
        <f t="shared" si="11"/>
        <v>0</v>
      </c>
      <c r="BB57" s="315">
        <f t="shared" si="11"/>
        <v>0</v>
      </c>
      <c r="BC57" s="332">
        <f t="shared" si="11"/>
        <v>0</v>
      </c>
      <c r="BD57" s="331"/>
    </row>
    <row r="58" spans="2:56" ht="17.149999999999999" customHeight="1">
      <c r="B58" s="9" t="s">
        <v>115</v>
      </c>
      <c r="C58" s="56">
        <f>1/$A$1*'[1]48Exp'!$B$273</f>
        <v>3.4456916850865799E-2</v>
      </c>
      <c r="D58" s="23">
        <f>1/$A$1*'[1]48Exp'!$C$273</f>
        <v>3.5410316663492057E-2</v>
      </c>
      <c r="E58" s="23">
        <f>1/$A$1*'[1]48Exp'!D$273</f>
        <v>3.998784143571428E-2</v>
      </c>
      <c r="F58" s="23">
        <f>1/$A$1*'[1]48Exp'!E$273</f>
        <v>4.8555891075396818E-2</v>
      </c>
      <c r="G58" s="23">
        <f>1/$A$1*'[1]48Exp'!F$273</f>
        <v>9.6643445399999986E-2</v>
      </c>
      <c r="H58" s="23">
        <f>1/$A$1*'[1]48Exp'!G$273</f>
        <v>0.10737709572828281</v>
      </c>
      <c r="I58" s="23">
        <f>1/$A$1*'[1]48Exp'!H$273</f>
        <v>0.12052693761111111</v>
      </c>
      <c r="J58" s="23">
        <f>1/$A$1*'[1]48Exp'!I$273</f>
        <v>0.14261200024595957</v>
      </c>
      <c r="K58" s="23">
        <f>1/$A$1*'[1]48Exp'!J$273</f>
        <v>0.17203094429285715</v>
      </c>
      <c r="L58" s="23">
        <f>1/$A$1*'[1]48Exp'!K$273</f>
        <v>0.13638411474747472</v>
      </c>
      <c r="M58" s="23">
        <f>1/$A$1*'[1]48Exp'!L$273</f>
        <v>0.15351061586746029</v>
      </c>
      <c r="N58" s="23">
        <f>1/$A$1*'[1]48Exp'!M$273</f>
        <v>0.13886761273928572</v>
      </c>
      <c r="O58" s="23">
        <f>1/$A$1*'[1]48Exp'!N$273</f>
        <v>0.14338548021179653</v>
      </c>
      <c r="P58" s="23">
        <f>1/$A$1*'[1]48Exp'!O$273</f>
        <v>0.14064676269606224</v>
      </c>
      <c r="Q58" s="23">
        <f>1/$A$1*'[1]48Exp'!P$273</f>
        <v>0.13927941585748937</v>
      </c>
      <c r="R58" s="23">
        <f>1/$A$1*'[1]48Exp'!Q$273</f>
        <v>0.13884931734901959</v>
      </c>
      <c r="S58" s="23">
        <f>1/$A$1*'[1]48Exp'!R$273</f>
        <v>0.14409087634166667</v>
      </c>
      <c r="T58" s="23">
        <f>1/$A$1*'[1]48Exp'!S$273</f>
        <v>0</v>
      </c>
      <c r="U58" s="23">
        <f>1/$A$1*'[1]48Exp'!T$273</f>
        <v>0</v>
      </c>
      <c r="V58" s="23">
        <f>1/$A$1*'[1]48Exp'!U$273</f>
        <v>0</v>
      </c>
      <c r="W58" s="23">
        <f>1/$A$1*'[1]48Exp'!V$273</f>
        <v>0</v>
      </c>
      <c r="X58" s="23">
        <f>1/$A$1*'[1]48Exp'!W$273</f>
        <v>0</v>
      </c>
      <c r="Y58" s="23">
        <f>1/$A$1*'[1]48Exp'!X$273</f>
        <v>0</v>
      </c>
      <c r="Z58" s="23">
        <f>1/$A$1*'[1]48Exp'!Y$273</f>
        <v>0</v>
      </c>
      <c r="AA58" s="23">
        <f>1/$A$1*'[1]48Exp'!Z$273</f>
        <v>0</v>
      </c>
      <c r="AB58" s="23">
        <f>1/$A$1*'[1]48Exp'!AA$273</f>
        <v>0</v>
      </c>
      <c r="AC58" s="308"/>
      <c r="AD58" s="56">
        <f>1/1000*'[1]48Exp'!$AB$273</f>
        <v>5.6262154666382999E-2</v>
      </c>
      <c r="AE58" s="23">
        <f>1/1000*'[1]48Exp'!$AC$273</f>
        <v>6.4093928355599988E-2</v>
      </c>
      <c r="AF58" s="23">
        <f>1/1000*'[1]48Exp'!AD$273</f>
        <v>6.8281119753600003E-2</v>
      </c>
      <c r="AG58" s="23">
        <f>1/1000*'[1]48Exp'!AE$273</f>
        <v>7.9812039977600002E-2</v>
      </c>
      <c r="AH58" s="23">
        <f>1/1000*'[1]48Exp'!AF$273</f>
        <v>0.13624040642239998</v>
      </c>
      <c r="AI58" s="23">
        <f>1/1000*'[1]48Exp'!AG$273</f>
        <v>0.15732753366330002</v>
      </c>
      <c r="AJ58" s="23">
        <f>1/1000*'[1]48Exp'!AH$273</f>
        <v>0.187218705254</v>
      </c>
      <c r="AK58" s="23">
        <f>1/1000*'[1]48Exp'!AI$273</f>
        <v>0.26853586319400002</v>
      </c>
      <c r="AL58" s="23">
        <f>1/1000*'[1]48Exp'!AJ$273</f>
        <v>0.35491715071120006</v>
      </c>
      <c r="AM58" s="23">
        <f>1/1000*'[1]48Exp'!AK$273</f>
        <v>0.2736301665284</v>
      </c>
      <c r="AN58" s="23">
        <f>1/1000*'[1]48Exp'!AL$273</f>
        <v>0.30214638256859999</v>
      </c>
      <c r="AO58" s="23">
        <f>1/1000*'[1]48Exp'!AM$273</f>
        <v>0.30999391497599993</v>
      </c>
      <c r="AP58" s="23">
        <f>1/1000*'[1]48Exp'!AN$273</f>
        <v>0.29370124315839996</v>
      </c>
      <c r="AQ58" s="23">
        <f>1/1000*'[1]48Exp'!AO$273</f>
        <v>0.30774054806520001</v>
      </c>
      <c r="AR58" s="23">
        <f>1/1000*'[1]48Exp'!AP$273</f>
        <v>0.28470783657549997</v>
      </c>
      <c r="AS58" s="23">
        <f>1/1000*'[1]48Exp'!AQ$273</f>
        <v>0.220320589027</v>
      </c>
      <c r="AT58" s="23">
        <f>1/1000*'[1]48Exp'!AR$273</f>
        <v>0.24062615069459997</v>
      </c>
      <c r="AU58" s="23">
        <f>1/1000*'[1]48Exp'!AS$273</f>
        <v>0.2590028564695</v>
      </c>
      <c r="AV58" s="23">
        <f>1/1000*'[1]48Exp'!AT$273</f>
        <v>0.28821393386099997</v>
      </c>
      <c r="AW58" s="23">
        <f>1/1000*'[1]48Exp'!AU$273</f>
        <v>0</v>
      </c>
      <c r="AX58" s="23">
        <f>1/1000*'[1]48Exp'!AV$273</f>
        <v>0</v>
      </c>
      <c r="AY58" s="23">
        <f>1/1000*'[1]48Exp'!AW$273</f>
        <v>0</v>
      </c>
      <c r="AZ58" s="23">
        <f>1/1000*'[1]48Exp'!AX$273</f>
        <v>0</v>
      </c>
      <c r="BA58" s="23">
        <f>1/1000*'[1]48Exp'!AY$273</f>
        <v>0</v>
      </c>
      <c r="BB58" s="23">
        <f>1/1000*'[1]48Exp'!AZ$273</f>
        <v>0</v>
      </c>
      <c r="BC58" s="41">
        <f>1/1000*'[1]48Exp'!BA$273</f>
        <v>0</v>
      </c>
      <c r="BD58" s="318"/>
    </row>
    <row r="59" spans="2:56">
      <c r="B59" s="5" t="s">
        <v>203</v>
      </c>
      <c r="C59" s="20">
        <f>SUM(C72:C76)</f>
        <v>0</v>
      </c>
      <c r="D59" s="20">
        <f t="shared" ref="D59:BC59" si="12">SUM(D72:D76)</f>
        <v>0</v>
      </c>
      <c r="E59" s="20">
        <f t="shared" si="12"/>
        <v>0</v>
      </c>
      <c r="F59" s="20">
        <f t="shared" si="12"/>
        <v>0</v>
      </c>
      <c r="G59" s="20">
        <f t="shared" si="12"/>
        <v>3.876159477142857E-2</v>
      </c>
      <c r="H59" s="20">
        <f t="shared" si="12"/>
        <v>3.6225329133838378E-2</v>
      </c>
      <c r="I59" s="20">
        <f t="shared" si="12"/>
        <v>4.1000780288888893E-2</v>
      </c>
      <c r="J59" s="20">
        <f t="shared" si="12"/>
        <v>4.8849696383333335E-2</v>
      </c>
      <c r="K59" s="20">
        <f t="shared" si="12"/>
        <v>5.694157829761904E-2</v>
      </c>
      <c r="L59" s="20">
        <f t="shared" si="12"/>
        <v>4.6450077036200237E-2</v>
      </c>
      <c r="M59" s="20">
        <f t="shared" si="12"/>
        <v>4.8023466409523805E-2</v>
      </c>
      <c r="N59" s="20">
        <f t="shared" si="12"/>
        <v>3.4908073777777771E-2</v>
      </c>
      <c r="O59" s="20">
        <f t="shared" si="12"/>
        <v>3.4852555912229445E-2</v>
      </c>
      <c r="P59" s="20">
        <f t="shared" si="12"/>
        <v>3.4362448623809515E-2</v>
      </c>
      <c r="Q59" s="20">
        <f t="shared" si="12"/>
        <v>3.5997220668014987E-2</v>
      </c>
      <c r="R59" s="20">
        <f t="shared" si="12"/>
        <v>4.2687254417833796E-2</v>
      </c>
      <c r="S59" s="20">
        <f t="shared" si="12"/>
        <v>3.5596040471031744E-2</v>
      </c>
      <c r="T59" s="20">
        <f t="shared" si="12"/>
        <v>0</v>
      </c>
      <c r="U59" s="20">
        <f t="shared" si="12"/>
        <v>0</v>
      </c>
      <c r="V59" s="20">
        <f t="shared" si="12"/>
        <v>0</v>
      </c>
      <c r="W59" s="20">
        <f t="shared" si="12"/>
        <v>0</v>
      </c>
      <c r="X59" s="20">
        <f t="shared" si="12"/>
        <v>0</v>
      </c>
      <c r="Y59" s="20">
        <f t="shared" si="12"/>
        <v>0</v>
      </c>
      <c r="Z59" s="20">
        <f t="shared" si="12"/>
        <v>0</v>
      </c>
      <c r="AA59" s="20">
        <f t="shared" si="12"/>
        <v>0</v>
      </c>
      <c r="AB59" s="20">
        <f t="shared" si="12"/>
        <v>0</v>
      </c>
      <c r="AC59" s="308"/>
      <c r="AD59" s="20">
        <f t="shared" si="12"/>
        <v>0</v>
      </c>
      <c r="AE59" s="20">
        <f t="shared" si="12"/>
        <v>0</v>
      </c>
      <c r="AF59" s="20">
        <f t="shared" si="12"/>
        <v>0</v>
      </c>
      <c r="AG59" s="20">
        <f t="shared" si="12"/>
        <v>0</v>
      </c>
      <c r="AH59" s="20">
        <f t="shared" si="12"/>
        <v>3.6951640448100002E-2</v>
      </c>
      <c r="AI59" s="20">
        <f t="shared" si="12"/>
        <v>3.7309418160299999E-2</v>
      </c>
      <c r="AJ59" s="20">
        <f t="shared" si="12"/>
        <v>4.3843128692000008E-2</v>
      </c>
      <c r="AK59" s="20">
        <f t="shared" si="12"/>
        <v>6.7307429983500006E-2</v>
      </c>
      <c r="AL59" s="20">
        <f t="shared" si="12"/>
        <v>8.5120982127200012E-2</v>
      </c>
      <c r="AM59" s="20">
        <f t="shared" si="12"/>
        <v>7.4084652756399999E-2</v>
      </c>
      <c r="AN59" s="20">
        <f t="shared" si="12"/>
        <v>6.844679645310002E-2</v>
      </c>
      <c r="AO59" s="20">
        <f t="shared" si="12"/>
        <v>5.5922269247999992E-2</v>
      </c>
      <c r="AP59" s="20">
        <f t="shared" si="12"/>
        <v>4.9170866025599988E-2</v>
      </c>
      <c r="AQ59" s="20">
        <f t="shared" si="12"/>
        <v>5.1971508022500001E-2</v>
      </c>
      <c r="AR59" s="20">
        <f t="shared" si="12"/>
        <v>5.3897796327499997E-2</v>
      </c>
      <c r="AS59" s="20">
        <f t="shared" si="12"/>
        <v>5.8821950984999996E-2</v>
      </c>
      <c r="AT59" s="20">
        <f t="shared" si="12"/>
        <v>5.8525299697099999E-2</v>
      </c>
      <c r="AU59" s="20">
        <f t="shared" si="12"/>
        <v>6.8693666770299991E-2</v>
      </c>
      <c r="AV59" s="20">
        <f t="shared" si="12"/>
        <v>7.5439485754000002E-2</v>
      </c>
      <c r="AW59" s="20">
        <f t="shared" si="12"/>
        <v>0</v>
      </c>
      <c r="AX59" s="20">
        <f t="shared" si="12"/>
        <v>0</v>
      </c>
      <c r="AY59" s="20">
        <f t="shared" si="12"/>
        <v>0</v>
      </c>
      <c r="AZ59" s="20">
        <f t="shared" si="12"/>
        <v>0</v>
      </c>
      <c r="BA59" s="20">
        <f t="shared" si="12"/>
        <v>0</v>
      </c>
      <c r="BB59" s="20">
        <f t="shared" si="12"/>
        <v>0</v>
      </c>
      <c r="BC59" s="20">
        <f t="shared" si="12"/>
        <v>0</v>
      </c>
      <c r="BD59" s="279"/>
    </row>
    <row r="60" spans="2:56">
      <c r="B60" s="5" t="s">
        <v>84</v>
      </c>
      <c r="C60" s="20">
        <f>1/$A$1*'[1]48Exp'!$B$244</f>
        <v>2.184776586904762E-2</v>
      </c>
      <c r="D60" s="12">
        <f>1/$A$1*'[1]48Exp'!$C$244</f>
        <v>2.2534001022222215E-2</v>
      </c>
      <c r="E60" s="12">
        <f>1/$A$1*'[1]48Exp'!D$244</f>
        <v>2.6069485799999997E-2</v>
      </c>
      <c r="F60" s="12">
        <f>1/$A$1*'[1]48Exp'!E$244</f>
        <v>3.2710737853968247E-2</v>
      </c>
      <c r="G60" s="12">
        <f>1/$A$1*'[1]48Exp'!F$244</f>
        <v>3.8756997528571424E-2</v>
      </c>
      <c r="H60" s="12">
        <f>1/$A$1*'[1]48Exp'!G$244</f>
        <v>5.0103687361111107E-2</v>
      </c>
      <c r="I60" s="12">
        <f>1/$A$1*'[1]48Exp'!H$244</f>
        <v>5.4267972611111104E-2</v>
      </c>
      <c r="J60" s="12">
        <f>1/$A$1*'[1]48Exp'!I$244</f>
        <v>6.4942748611111101E-2</v>
      </c>
      <c r="K60" s="12">
        <f>1/$A$1*'[1]48Exp'!J$244</f>
        <v>8.7193524183333315E-2</v>
      </c>
      <c r="L60" s="12">
        <f>1/$A$1*'[1]48Exp'!K$244</f>
        <v>5.9561444726619124E-2</v>
      </c>
      <c r="M60" s="12">
        <f>1/$A$1*'[1]48Exp'!L$244</f>
        <v>7.531915896825396E-2</v>
      </c>
      <c r="N60" s="12">
        <f>1/$A$1*'[1]48Exp'!M$244</f>
        <v>7.2776823025000006E-2</v>
      </c>
      <c r="O60" s="12">
        <f>1/$A$1*'[1]48Exp'!N$244</f>
        <v>7.8611739243650794E-2</v>
      </c>
      <c r="P60" s="12">
        <f>1/$A$1*'[1]48Exp'!O$244</f>
        <v>7.9129360704365062E-2</v>
      </c>
      <c r="Q60" s="12">
        <f>1/$A$1*'[1]48Exp'!P$244</f>
        <v>7.4421640530086555E-2</v>
      </c>
      <c r="R60" s="12">
        <f>1/$A$1*'[1]48Exp'!Q$244</f>
        <v>6.6782533975350125E-2</v>
      </c>
      <c r="S60" s="12">
        <f>1/$A$1*'[1]48Exp'!R$244</f>
        <v>8.03290929123016E-2</v>
      </c>
      <c r="T60" s="12">
        <f>1/$A$1*'[1]48Exp'!S$244</f>
        <v>0</v>
      </c>
      <c r="U60" s="12">
        <f>1/$A$1*'[1]48Exp'!T$244</f>
        <v>0</v>
      </c>
      <c r="V60" s="12">
        <f>1/$A$1*'[1]48Exp'!U$244</f>
        <v>0</v>
      </c>
      <c r="W60" s="12">
        <f>1/$A$1*'[1]48Exp'!V$244</f>
        <v>0</v>
      </c>
      <c r="X60" s="12">
        <f>1/$A$1*'[1]48Exp'!W$244</f>
        <v>0</v>
      </c>
      <c r="Y60" s="12">
        <f>1/$A$1*'[1]48Exp'!X$244</f>
        <v>0</v>
      </c>
      <c r="Z60" s="12">
        <f>1/$A$1*'[1]48Exp'!Y$244</f>
        <v>0</v>
      </c>
      <c r="AA60" s="12">
        <f>1/$A$1*'[1]48Exp'!Z$244</f>
        <v>0</v>
      </c>
      <c r="AB60" s="12">
        <f>1/$A$1*'[1]48Exp'!AA$244</f>
        <v>0</v>
      </c>
      <c r="AC60" s="308"/>
      <c r="AD60" s="20">
        <f>1/1000*'[1]48Exp'!$AB$244</f>
        <v>3.6857258890985997E-2</v>
      </c>
      <c r="AE60" s="12">
        <f>1/1000*'[1]48Exp'!$AC$244</f>
        <v>4.3035548528799997E-2</v>
      </c>
      <c r="AF60" s="12">
        <f>1/1000*'[1]48Exp'!AD$244</f>
        <v>4.7008485144000002E-2</v>
      </c>
      <c r="AG60" s="12">
        <f>1/1000*'[1]48Exp'!AE$244</f>
        <v>5.5701506302399999E-2</v>
      </c>
      <c r="AH60" s="12">
        <f>1/1000*'[1]48Exp'!AF$244</f>
        <v>6.9498662093699995E-2</v>
      </c>
      <c r="AI60" s="12">
        <f>1/1000*'[1]48Exp'!AG$244</f>
        <v>8.4087585624899999E-2</v>
      </c>
      <c r="AJ60" s="12">
        <f>1/1000*'[1]48Exp'!AH$244</f>
        <v>0.10250983206039999</v>
      </c>
      <c r="AK60" s="12">
        <f>1/1000*'[1]48Exp'!AI$244</f>
        <v>0.14289581978249999</v>
      </c>
      <c r="AL60" s="12">
        <f>1/1000*'[1]48Exp'!AJ$244</f>
        <v>0.20299525063680002</v>
      </c>
      <c r="AM60" s="12">
        <f>1/1000*'[1]48Exp'!AK$244</f>
        <v>0.14251233564919999</v>
      </c>
      <c r="AN60" s="12">
        <f>1/1000*'[1]48Exp'!AL$244</f>
        <v>0.1729950539805</v>
      </c>
      <c r="AO60" s="12">
        <f>1/1000*'[1]48Exp'!AM$244</f>
        <v>0.18856990531199999</v>
      </c>
      <c r="AP60" s="12">
        <f>1/1000*'[1]48Exp'!AN$244</f>
        <v>0.18419986036319999</v>
      </c>
      <c r="AQ60" s="12">
        <f>1/1000*'[1]48Exp'!AO$244</f>
        <v>0.19204307805030002</v>
      </c>
      <c r="AR60" s="12">
        <f>1/1000*'[1]48Exp'!AP$244</f>
        <v>0.169493646177</v>
      </c>
      <c r="AS60" s="12">
        <f>1/1000*'[1]48Exp'!AQ$244</f>
        <v>0.11420409471099999</v>
      </c>
      <c r="AT60" s="10">
        <f>1/1000*'[1]48Exp'!AR$244</f>
        <v>0.1349759759777</v>
      </c>
      <c r="AU60" s="10">
        <f>1/1000*'[1]48Exp'!AS$244</f>
        <v>0.13760442685989999</v>
      </c>
      <c r="AV60" s="10">
        <f>1/1000*'[1]48Exp'!AT$244</f>
        <v>0.147382077748</v>
      </c>
      <c r="AW60" s="10">
        <f>1/1000*'[1]48Exp'!AU$244</f>
        <v>0</v>
      </c>
      <c r="AX60" s="10">
        <f>1/1000*'[1]48Exp'!AV$244</f>
        <v>0</v>
      </c>
      <c r="AY60" s="10">
        <f>1/1000*'[1]48Exp'!AW$244</f>
        <v>0</v>
      </c>
      <c r="AZ60" s="10">
        <f>1/1000*'[1]48Exp'!AX$244</f>
        <v>0</v>
      </c>
      <c r="BA60" s="10">
        <f>1/1000*'[1]48Exp'!AY$244</f>
        <v>0</v>
      </c>
      <c r="BB60" s="10">
        <f>1/1000*'[1]48Exp'!AZ$244</f>
        <v>0</v>
      </c>
      <c r="BC60" s="36">
        <f>1/1000*'[1]48Exp'!BA$244</f>
        <v>0</v>
      </c>
      <c r="BD60" s="279"/>
    </row>
    <row r="61" spans="2:56">
      <c r="B61" s="8" t="s">
        <v>19</v>
      </c>
      <c r="C61" s="325">
        <f t="shared" ref="C61:AB61" si="13">SUM(C58:C58)-SUM(C59:C60)</f>
        <v>1.2609150981818178E-2</v>
      </c>
      <c r="D61" s="313">
        <f t="shared" si="13"/>
        <v>1.2876315641269842E-2</v>
      </c>
      <c r="E61" s="313">
        <f t="shared" si="13"/>
        <v>1.3918355635714284E-2</v>
      </c>
      <c r="F61" s="313">
        <f t="shared" si="13"/>
        <v>1.5845153221428571E-2</v>
      </c>
      <c r="G61" s="313">
        <f t="shared" si="13"/>
        <v>1.9124853099999992E-2</v>
      </c>
      <c r="H61" s="313">
        <f t="shared" si="13"/>
        <v>2.1048079233333336E-2</v>
      </c>
      <c r="I61" s="313">
        <f t="shared" si="13"/>
        <v>2.5258184711111104E-2</v>
      </c>
      <c r="J61" s="313">
        <f t="shared" si="13"/>
        <v>2.8819555251515139E-2</v>
      </c>
      <c r="K61" s="313">
        <f t="shared" si="13"/>
        <v>2.7895841811904798E-2</v>
      </c>
      <c r="L61" s="313">
        <f t="shared" si="13"/>
        <v>3.0372592984655361E-2</v>
      </c>
      <c r="M61" s="313">
        <f t="shared" si="13"/>
        <v>3.0167990489682522E-2</v>
      </c>
      <c r="N61" s="313">
        <f t="shared" si="13"/>
        <v>3.118271593650794E-2</v>
      </c>
      <c r="O61" s="313">
        <f t="shared" si="13"/>
        <v>2.9921185055916288E-2</v>
      </c>
      <c r="P61" s="313">
        <f t="shared" si="13"/>
        <v>2.7154953367887674E-2</v>
      </c>
      <c r="Q61" s="313">
        <f t="shared" si="13"/>
        <v>2.8860554659387833E-2</v>
      </c>
      <c r="R61" s="313">
        <f t="shared" si="13"/>
        <v>2.9379528955835676E-2</v>
      </c>
      <c r="S61" s="313">
        <f t="shared" si="13"/>
        <v>2.8165742958333323E-2</v>
      </c>
      <c r="T61" s="313">
        <f t="shared" si="13"/>
        <v>0</v>
      </c>
      <c r="U61" s="313">
        <f t="shared" si="13"/>
        <v>0</v>
      </c>
      <c r="V61" s="313">
        <f t="shared" si="13"/>
        <v>0</v>
      </c>
      <c r="W61" s="313">
        <f t="shared" si="13"/>
        <v>0</v>
      </c>
      <c r="X61" s="313">
        <f t="shared" si="13"/>
        <v>0</v>
      </c>
      <c r="Y61" s="313">
        <f t="shared" si="13"/>
        <v>0</v>
      </c>
      <c r="Z61" s="313">
        <f t="shared" si="13"/>
        <v>0</v>
      </c>
      <c r="AA61" s="313">
        <f t="shared" si="13"/>
        <v>0</v>
      </c>
      <c r="AB61" s="313">
        <f t="shared" si="13"/>
        <v>0</v>
      </c>
      <c r="AC61" s="308"/>
      <c r="AD61" s="314">
        <f t="shared" ref="AD61:BC61" si="14">SUM(AD58:AD58)-SUM(AD59:AD60)</f>
        <v>1.9404895775397002E-2</v>
      </c>
      <c r="AE61" s="315">
        <f t="shared" si="14"/>
        <v>2.1058379826799992E-2</v>
      </c>
      <c r="AF61" s="315">
        <f t="shared" si="14"/>
        <v>2.1272634609600001E-2</v>
      </c>
      <c r="AG61" s="315">
        <f t="shared" si="14"/>
        <v>2.4110533675200004E-2</v>
      </c>
      <c r="AH61" s="315">
        <f t="shared" si="14"/>
        <v>2.9790103880599994E-2</v>
      </c>
      <c r="AI61" s="315">
        <f t="shared" si="14"/>
        <v>3.5930529878100026E-2</v>
      </c>
      <c r="AJ61" s="315">
        <f t="shared" si="14"/>
        <v>4.0865744501599993E-2</v>
      </c>
      <c r="AK61" s="315">
        <f t="shared" si="14"/>
        <v>5.833261342800003E-2</v>
      </c>
      <c r="AL61" s="315">
        <f t="shared" si="14"/>
        <v>6.6800917947200056E-2</v>
      </c>
      <c r="AM61" s="315">
        <f t="shared" si="14"/>
        <v>5.703317812280001E-2</v>
      </c>
      <c r="AN61" s="315">
        <f t="shared" si="14"/>
        <v>6.0704532134999989E-2</v>
      </c>
      <c r="AO61" s="315">
        <f t="shared" si="14"/>
        <v>6.5501740415999932E-2</v>
      </c>
      <c r="AP61" s="315">
        <f t="shared" si="14"/>
        <v>6.0330516769599996E-2</v>
      </c>
      <c r="AQ61" s="315">
        <f t="shared" si="14"/>
        <v>6.3725961992399993E-2</v>
      </c>
      <c r="AR61" s="315">
        <f t="shared" si="14"/>
        <v>6.131639407099998E-2</v>
      </c>
      <c r="AS61" s="315">
        <f t="shared" si="14"/>
        <v>4.7294543331E-2</v>
      </c>
      <c r="AT61" s="315">
        <f t="shared" si="14"/>
        <v>4.7124875019799978E-2</v>
      </c>
      <c r="AU61" s="315">
        <f t="shared" si="14"/>
        <v>5.2704762839300034E-2</v>
      </c>
      <c r="AV61" s="315">
        <f t="shared" si="14"/>
        <v>6.5392370358999974E-2</v>
      </c>
      <c r="AW61" s="315">
        <f t="shared" si="14"/>
        <v>0</v>
      </c>
      <c r="AX61" s="315">
        <f t="shared" si="14"/>
        <v>0</v>
      </c>
      <c r="AY61" s="315">
        <f t="shared" si="14"/>
        <v>0</v>
      </c>
      <c r="AZ61" s="315">
        <f t="shared" si="14"/>
        <v>0</v>
      </c>
      <c r="BA61" s="315">
        <f t="shared" si="14"/>
        <v>0</v>
      </c>
      <c r="BB61" s="315">
        <f t="shared" si="14"/>
        <v>0</v>
      </c>
      <c r="BC61" s="332">
        <f t="shared" si="14"/>
        <v>0</v>
      </c>
      <c r="BD61" s="331"/>
    </row>
    <row r="62" spans="2:56" ht="17.149999999999999" customHeight="1">
      <c r="B62" s="9" t="s">
        <v>117</v>
      </c>
      <c r="C62" s="153">
        <f t="shared" ref="C62:AB62" si="15">C5-SUM(C6,C14,C18,C24,C35,C53,C58)</f>
        <v>1.285636631326291</v>
      </c>
      <c r="D62" s="154">
        <f t="shared" si="15"/>
        <v>1.0851217452686761</v>
      </c>
      <c r="E62" s="154">
        <f t="shared" si="15"/>
        <v>1.2324469267170315</v>
      </c>
      <c r="F62" s="154">
        <f t="shared" si="15"/>
        <v>1.2518882571149295</v>
      </c>
      <c r="G62" s="154">
        <f t="shared" si="15"/>
        <v>1.4040171376818158</v>
      </c>
      <c r="H62" s="154">
        <f t="shared" si="15"/>
        <v>1.5273280320000016</v>
      </c>
      <c r="I62" s="154">
        <f t="shared" si="15"/>
        <v>1.661617856480559</v>
      </c>
      <c r="J62" s="154">
        <f t="shared" si="15"/>
        <v>1.6623231980434348</v>
      </c>
      <c r="K62" s="154">
        <f t="shared" si="15"/>
        <v>1.5061786066460332</v>
      </c>
      <c r="L62" s="154">
        <f t="shared" si="15"/>
        <v>1.3907100630496778</v>
      </c>
      <c r="M62" s="154">
        <f t="shared" si="15"/>
        <v>1.6375533095420636</v>
      </c>
      <c r="N62" s="154">
        <f t="shared" si="15"/>
        <v>1.5140990381773793</v>
      </c>
      <c r="O62" s="154">
        <f t="shared" si="15"/>
        <v>1.4132691642974748</v>
      </c>
      <c r="P62" s="154">
        <f t="shared" si="15"/>
        <v>1.4361812096759419</v>
      </c>
      <c r="Q62" s="154">
        <f t="shared" si="15"/>
        <v>1.3414895989928688</v>
      </c>
      <c r="R62" s="154">
        <f t="shared" si="15"/>
        <v>1.3346234814423923</v>
      </c>
      <c r="S62" s="154">
        <f t="shared" si="15"/>
        <v>1.1838975578985202</v>
      </c>
      <c r="T62" s="154">
        <f t="shared" si="15"/>
        <v>0</v>
      </c>
      <c r="U62" s="154">
        <f t="shared" si="15"/>
        <v>0</v>
      </c>
      <c r="V62" s="154">
        <f t="shared" si="15"/>
        <v>0</v>
      </c>
      <c r="W62" s="154">
        <f t="shared" si="15"/>
        <v>0</v>
      </c>
      <c r="X62" s="154">
        <f t="shared" si="15"/>
        <v>0</v>
      </c>
      <c r="Y62" s="154">
        <f t="shared" si="15"/>
        <v>0</v>
      </c>
      <c r="Z62" s="154">
        <f t="shared" si="15"/>
        <v>0</v>
      </c>
      <c r="AA62" s="154">
        <f t="shared" si="15"/>
        <v>0</v>
      </c>
      <c r="AB62" s="154">
        <f t="shared" si="15"/>
        <v>0</v>
      </c>
      <c r="AC62" s="308"/>
      <c r="AD62" s="153">
        <f t="shared" ref="AD62:BC62" si="16">AD5-SUM(AD6,AD14,AD18,AD24,AD35,AD53,AD58)</f>
        <v>1.670692223052594</v>
      </c>
      <c r="AE62" s="154">
        <f t="shared" si="16"/>
        <v>1.5731968319100051</v>
      </c>
      <c r="AF62" s="154">
        <f t="shared" si="16"/>
        <v>1.6623251084399957</v>
      </c>
      <c r="AG62" s="154">
        <f t="shared" si="16"/>
        <v>1.9354527650639941</v>
      </c>
      <c r="AH62" s="154">
        <f t="shared" si="16"/>
        <v>2.2715729886338956</v>
      </c>
      <c r="AI62" s="154">
        <f t="shared" si="16"/>
        <v>2.3994602542052945</v>
      </c>
      <c r="AJ62" s="154">
        <f t="shared" si="16"/>
        <v>2.6777405050860068</v>
      </c>
      <c r="AK62" s="154">
        <f t="shared" si="16"/>
        <v>2.9807932479255115</v>
      </c>
      <c r="AL62" s="154">
        <f t="shared" si="16"/>
        <v>3.0757188691600099</v>
      </c>
      <c r="AM62" s="154">
        <f t="shared" si="16"/>
        <v>2.6357124036364006</v>
      </c>
      <c r="AN62" s="154">
        <f t="shared" si="16"/>
        <v>2.9139672842720969</v>
      </c>
      <c r="AO62" s="154">
        <f t="shared" si="16"/>
        <v>3.1269701917440038</v>
      </c>
      <c r="AP62" s="154">
        <f t="shared" si="16"/>
        <v>2.6699980583056089</v>
      </c>
      <c r="AQ62" s="154">
        <f t="shared" si="16"/>
        <v>2.7162728250554977</v>
      </c>
      <c r="AR62" s="154">
        <f t="shared" si="16"/>
        <v>2.5793192159965024</v>
      </c>
      <c r="AS62" s="154">
        <f t="shared" si="16"/>
        <v>2.0148969946630082</v>
      </c>
      <c r="AT62" s="154">
        <f t="shared" si="16"/>
        <v>1.9308194365606006</v>
      </c>
      <c r="AU62" s="154">
        <f t="shared" si="16"/>
        <v>2.0778439800833013</v>
      </c>
      <c r="AV62" s="154">
        <f t="shared" si="16"/>
        <v>2.1661603573109929</v>
      </c>
      <c r="AW62" s="154">
        <f t="shared" si="16"/>
        <v>0</v>
      </c>
      <c r="AX62" s="154">
        <f t="shared" si="16"/>
        <v>0</v>
      </c>
      <c r="AY62" s="154">
        <f t="shared" si="16"/>
        <v>0</v>
      </c>
      <c r="AZ62" s="154">
        <f t="shared" si="16"/>
        <v>0</v>
      </c>
      <c r="BA62" s="154">
        <f t="shared" si="16"/>
        <v>0</v>
      </c>
      <c r="BB62" s="154">
        <f t="shared" si="16"/>
        <v>0</v>
      </c>
      <c r="BC62" s="155">
        <f t="shared" si="16"/>
        <v>0</v>
      </c>
      <c r="BD62" s="331"/>
    </row>
    <row r="63" spans="2:56">
      <c r="B63" s="5" t="s">
        <v>24</v>
      </c>
      <c r="C63" s="20">
        <f>1/$A$1*'[1]48Exp'!$B$15</f>
        <v>0.10607490038571428</v>
      </c>
      <c r="D63" s="12">
        <f>1/$A$1*'[1]48Exp'!$C$15</f>
        <v>7.46439295611111E-2</v>
      </c>
      <c r="E63" s="12">
        <f>1/$A$1*'[1]48Exp'!D$15</f>
        <v>7.9251053900000007E-2</v>
      </c>
      <c r="F63" s="12">
        <f>1/$A$1*'[1]48Exp'!E$15</f>
        <v>9.6083181446031729E-2</v>
      </c>
      <c r="G63" s="12">
        <f>1/$A$1*'[1]48Exp'!F$15</f>
        <v>0.10554818597142854</v>
      </c>
      <c r="H63" s="12">
        <f>1/$A$1*'[1]48Exp'!G$15</f>
        <v>0.10009823445634919</v>
      </c>
      <c r="I63" s="12">
        <f>1/$A$1*'[1]48Exp'!H$15</f>
        <v>9.7103414277777744E-2</v>
      </c>
      <c r="J63" s="12">
        <f>1/$A$1*'[1]48Exp'!I$15</f>
        <v>8.5595488688888888E-2</v>
      </c>
      <c r="K63" s="12">
        <f>1/$A$1*'[1]48Exp'!J$15</f>
        <v>9.4577351371428559E-2</v>
      </c>
      <c r="L63" s="12">
        <f>1/$A$1*'[1]48Exp'!K$15</f>
        <v>8.4806866783259091E-2</v>
      </c>
      <c r="M63" s="12">
        <f>1/$A$1*'[1]48Exp'!L$15</f>
        <v>0.13039202073809517</v>
      </c>
      <c r="N63" s="12">
        <f>1/$A$1*'[1]48Exp'!M$15</f>
        <v>0.10069692745277775</v>
      </c>
      <c r="O63" s="12">
        <f>1/$A$1*'[1]48Exp'!N$15</f>
        <v>8.4057766458874472E-2</v>
      </c>
      <c r="P63" s="12">
        <f>1/$A$1*'[1]48Exp'!O$15</f>
        <v>9.013381358571429E-2</v>
      </c>
      <c r="Q63" s="12">
        <f>1/$A$1*'[1]48Exp'!P$15</f>
        <v>6.789865064644246E-2</v>
      </c>
      <c r="R63" s="12">
        <f>1/$A$1*'[1]48Exp'!Q$15</f>
        <v>6.8682610426703997E-2</v>
      </c>
      <c r="S63" s="12">
        <f>1/$A$1*'[1]48Exp'!R$15</f>
        <v>4.6577750522619032E-2</v>
      </c>
      <c r="T63" s="12">
        <f>1/$A$1*'[1]48Exp'!S$15</f>
        <v>0</v>
      </c>
      <c r="U63" s="12">
        <f>1/$A$1*'[1]48Exp'!T$15</f>
        <v>0</v>
      </c>
      <c r="V63" s="12">
        <f>1/$A$1*'[1]48Exp'!U$15</f>
        <v>0</v>
      </c>
      <c r="W63" s="12">
        <f>1/$A$1*'[1]48Exp'!V$15</f>
        <v>0</v>
      </c>
      <c r="X63" s="12">
        <f>1/$A$1*'[1]48Exp'!W$15</f>
        <v>0</v>
      </c>
      <c r="Y63" s="12">
        <f>1/$A$1*'[1]48Exp'!X$15</f>
        <v>0</v>
      </c>
      <c r="Z63" s="12">
        <f>1/$A$1*'[1]48Exp'!Y$15</f>
        <v>0</v>
      </c>
      <c r="AA63" s="12">
        <f>1/$A$1*'[1]48Exp'!Z$15</f>
        <v>0</v>
      </c>
      <c r="AB63" s="12">
        <f>1/$A$1*'[1]48Exp'!AA$15</f>
        <v>0</v>
      </c>
      <c r="AC63" s="308"/>
      <c r="AD63" s="20">
        <f>1/1000*'[1]48Exp'!$AB$15</f>
        <v>0.14053301948861999</v>
      </c>
      <c r="AE63" s="12">
        <f>1/1000*'[1]48Exp'!$AC$15</f>
        <v>0.10616933905279999</v>
      </c>
      <c r="AF63" s="12">
        <f>1/1000*'[1]48Exp'!AD$15</f>
        <v>0.107502219168</v>
      </c>
      <c r="AG63" s="12">
        <f>1/1000*'[1]48Exp'!AE$15</f>
        <v>0.1412435471216</v>
      </c>
      <c r="AH63" s="12">
        <f>1/1000*'[1]48Exp'!AF$15</f>
        <v>0.16835843681160001</v>
      </c>
      <c r="AI63" s="12">
        <f>1/1000*'[1]48Exp'!AG$15</f>
        <v>0.1503325876338</v>
      </c>
      <c r="AJ63" s="12">
        <f>1/1000*'[1]48Exp'!AH$15</f>
        <v>0.14985616511079999</v>
      </c>
      <c r="AK63" s="12">
        <f>1/1000*'[1]48Exp'!AI$15</f>
        <v>0.15517338373049999</v>
      </c>
      <c r="AL63" s="12">
        <f>1/1000*'[1]48Exp'!AJ$15</f>
        <v>0.17564625853720001</v>
      </c>
      <c r="AM63" s="12">
        <f>1/1000*'[1]48Exp'!AK$15</f>
        <v>0.14415473078159999</v>
      </c>
      <c r="AN63" s="12">
        <f>1/1000*'[1]48Exp'!AL$15</f>
        <v>0.1961243483283</v>
      </c>
      <c r="AO63" s="12">
        <f>1/1000*'[1]48Exp'!AM$15</f>
        <v>0.17520184444799997</v>
      </c>
      <c r="AP63" s="12">
        <f>1/1000*'[1]48Exp'!AN$15</f>
        <v>0.12561866431839999</v>
      </c>
      <c r="AQ63" s="12">
        <f>1/1000*'[1]48Exp'!AO$15</f>
        <v>0.12448935920489999</v>
      </c>
      <c r="AR63" s="12">
        <f>1/1000*'[1]48Exp'!AP$15</f>
        <v>0.1005585902335</v>
      </c>
      <c r="AS63" s="12">
        <f>1/1000*'[1]48Exp'!AQ$15</f>
        <v>8.3955545463999984E-2</v>
      </c>
      <c r="AT63" s="10">
        <f>1/1000*'[1]48Exp'!AR$15</f>
        <v>7.1143710644599997E-2</v>
      </c>
      <c r="AU63" s="10">
        <f>1/1000*'[1]48Exp'!AS$15</f>
        <v>6.9312292749699994E-2</v>
      </c>
      <c r="AV63" s="10">
        <f>1/1000*'[1]48Exp'!AT$15</f>
        <v>9.6396070933999989E-2</v>
      </c>
      <c r="AW63" s="10">
        <f>1/1000*'[1]48Exp'!AU$15</f>
        <v>0</v>
      </c>
      <c r="AX63" s="10">
        <f>1/1000*'[1]48Exp'!AV$15</f>
        <v>0</v>
      </c>
      <c r="AY63" s="10">
        <f>1/1000*'[1]48Exp'!AW$15</f>
        <v>0</v>
      </c>
      <c r="AZ63" s="10">
        <f>1/1000*'[1]48Exp'!AX$15</f>
        <v>0</v>
      </c>
      <c r="BA63" s="10">
        <f>1/1000*'[1]48Exp'!AY$15</f>
        <v>0</v>
      </c>
      <c r="BB63" s="10">
        <f>1/1000*'[1]48Exp'!AZ$15</f>
        <v>0</v>
      </c>
      <c r="BC63" s="36">
        <f>1/1000*'[1]48Exp'!BA$15</f>
        <v>0</v>
      </c>
      <c r="BD63" s="279"/>
    </row>
    <row r="64" spans="2:56">
      <c r="B64" s="5" t="s">
        <v>79</v>
      </c>
      <c r="C64" s="20">
        <f>1/$A$1*'[1]48Exp'!$B$108</f>
        <v>2.995889897857143E-2</v>
      </c>
      <c r="D64" s="12">
        <f>1/$A$1*'[1]48Exp'!$C$108</f>
        <v>2.8016261027777777E-2</v>
      </c>
      <c r="E64" s="12">
        <f>1/$A$1*'[1]48Exp'!D$108</f>
        <v>5.6670906776190473E-2</v>
      </c>
      <c r="F64" s="12">
        <f>1/$A$1*'[1]48Exp'!E$108</f>
        <v>6.3009409074999995E-2</v>
      </c>
      <c r="G64" s="12">
        <f>1/$A$1*'[1]48Exp'!F$108</f>
        <v>9.2279652814285712E-2</v>
      </c>
      <c r="H64" s="12">
        <f>1/$A$1*'[1]48Exp'!G$108</f>
        <v>5.2934924999999994E-2</v>
      </c>
      <c r="I64" s="12">
        <f>1/$A$1*'[1]48Exp'!H$108</f>
        <v>4.5497160799999999E-2</v>
      </c>
      <c r="J64" s="12">
        <f>1/$A$1*'[1]48Exp'!I$108</f>
        <v>5.2836636911111096E-2</v>
      </c>
      <c r="K64" s="12">
        <f>1/$A$1*'[1]48Exp'!J$108</f>
        <v>7.7672594999999997E-2</v>
      </c>
      <c r="L64" s="12">
        <f>1/$A$1*'[1]48Exp'!K$108</f>
        <v>6.0873867611437926E-2</v>
      </c>
      <c r="M64" s="12">
        <f>1/$A$1*'[1]48Exp'!L$108</f>
        <v>7.8951900880952372E-2</v>
      </c>
      <c r="N64" s="12">
        <f>1/$A$1*'[1]48Exp'!M$108</f>
        <v>9.8541635044444409E-2</v>
      </c>
      <c r="O64" s="12">
        <f>1/$A$1*'[1]48Exp'!N$108</f>
        <v>8.0845265422907639E-2</v>
      </c>
      <c r="P64" s="12">
        <f>1/$A$1*'[1]48Exp'!O$108</f>
        <v>7.4501983820695977E-2</v>
      </c>
      <c r="Q64" s="12">
        <f>1/$A$1*'[1]48Exp'!P$108</f>
        <v>7.664598301233766E-2</v>
      </c>
      <c r="R64" s="12">
        <f>1/$A$1*'[1]48Exp'!Q$108</f>
        <v>0.10103345116984126</v>
      </c>
      <c r="S64" s="12">
        <f>1/$A$1*'[1]48Exp'!R$108</f>
        <v>8.6654430242857156E-2</v>
      </c>
      <c r="T64" s="12">
        <f>1/$A$1*'[1]48Exp'!S$108</f>
        <v>0</v>
      </c>
      <c r="U64" s="12">
        <f>1/$A$1*'[1]48Exp'!T$108</f>
        <v>0</v>
      </c>
      <c r="V64" s="12">
        <f>1/$A$1*'[1]48Exp'!U$108</f>
        <v>0</v>
      </c>
      <c r="W64" s="12">
        <f>1/$A$1*'[1]48Exp'!V$108</f>
        <v>0</v>
      </c>
      <c r="X64" s="12">
        <f>1/$A$1*'[1]48Exp'!W$108</f>
        <v>0</v>
      </c>
      <c r="Y64" s="12">
        <f>1/$A$1*'[1]48Exp'!X$108</f>
        <v>0</v>
      </c>
      <c r="Z64" s="12">
        <f>1/$A$1*'[1]48Exp'!Y$108</f>
        <v>0</v>
      </c>
      <c r="AA64" s="12">
        <f>1/$A$1*'[1]48Exp'!Z$108</f>
        <v>0</v>
      </c>
      <c r="AB64" s="12">
        <f>1/$A$1*'[1]48Exp'!AA$108</f>
        <v>0</v>
      </c>
      <c r="AC64" s="308"/>
      <c r="AD64" s="20">
        <f>1/1000*'[1]48Exp'!$AB$108</f>
        <v>4.6276589376761997E-2</v>
      </c>
      <c r="AE64" s="12">
        <f>1/1000*'[1]48Exp'!$AC$108</f>
        <v>3.4135423221599993E-2</v>
      </c>
      <c r="AF64" s="12">
        <f>1/1000*'[1]48Exp'!AD$108</f>
        <v>4.7111086526399996E-2</v>
      </c>
      <c r="AG64" s="12">
        <f>1/1000*'[1]48Exp'!AE$108</f>
        <v>7.1057693358400009E-2</v>
      </c>
      <c r="AH64" s="12">
        <f>1/1000*'[1]48Exp'!AF$108</f>
        <v>9.9242348601899996E-2</v>
      </c>
      <c r="AI64" s="12">
        <f>1/1000*'[1]48Exp'!AG$108</f>
        <v>7.7666290373099994E-2</v>
      </c>
      <c r="AJ64" s="12">
        <f>1/1000*'[1]48Exp'!AH$108</f>
        <v>0.102443223736</v>
      </c>
      <c r="AK64" s="12">
        <f>1/1000*'[1]48Exp'!AI$108</f>
        <v>0.13310496230050001</v>
      </c>
      <c r="AL64" s="12">
        <f>1/1000*'[1]48Exp'!AJ$108</f>
        <v>0.16131093866599999</v>
      </c>
      <c r="AM64" s="12">
        <f>1/1000*'[1]48Exp'!AK$108</f>
        <v>0.13366848629640002</v>
      </c>
      <c r="AN64" s="12">
        <f>1/1000*'[1]48Exp'!AL$108</f>
        <v>0.17461501165530002</v>
      </c>
      <c r="AO64" s="12">
        <f>1/1000*'[1]48Exp'!AM$108</f>
        <v>0.19451269852799999</v>
      </c>
      <c r="AP64" s="12">
        <f>1/1000*'[1]48Exp'!AN$108</f>
        <v>0.1220545019232</v>
      </c>
      <c r="AQ64" s="12">
        <f>1/1000*'[1]48Exp'!AO$108</f>
        <v>0.13756972313789997</v>
      </c>
      <c r="AR64" s="12">
        <f>1/1000*'[1]48Exp'!AP$108</f>
        <v>0.15815544867599998</v>
      </c>
      <c r="AS64" s="12">
        <f>1/1000*'[1]48Exp'!AQ$108</f>
        <v>9.830769019049998E-2</v>
      </c>
      <c r="AT64" s="10">
        <f>1/1000*'[1]48Exp'!AR$108</f>
        <v>9.3034823240999986E-2</v>
      </c>
      <c r="AU64" s="10">
        <f>1/1000*'[1]48Exp'!AS$108</f>
        <v>0.1231626583759</v>
      </c>
      <c r="AV64" s="10">
        <f>1/1000*'[1]48Exp'!AT$108</f>
        <v>9.8077618887999984E-2</v>
      </c>
      <c r="AW64" s="10">
        <f>1/1000*'[1]48Exp'!AU$108</f>
        <v>0</v>
      </c>
      <c r="AX64" s="10">
        <f>1/1000*'[1]48Exp'!AV$108</f>
        <v>0</v>
      </c>
      <c r="AY64" s="10">
        <f>1/1000*'[1]48Exp'!AW$108</f>
        <v>0</v>
      </c>
      <c r="AZ64" s="10">
        <f>1/1000*'[1]48Exp'!AX$108</f>
        <v>0</v>
      </c>
      <c r="BA64" s="10">
        <f>1/1000*'[1]48Exp'!AY$108</f>
        <v>0</v>
      </c>
      <c r="BB64" s="10">
        <f>1/1000*'[1]48Exp'!AZ$108</f>
        <v>0</v>
      </c>
      <c r="BC64" s="36">
        <f>1/1000*'[1]48Exp'!BA$108</f>
        <v>0</v>
      </c>
      <c r="BD64" s="279"/>
    </row>
    <row r="65" spans="1:256">
      <c r="B65" s="5" t="s">
        <v>55</v>
      </c>
      <c r="C65" s="20">
        <f>1/$A$1*'[1]48Exp'!$B$171</f>
        <v>3.7513445614285712E-2</v>
      </c>
      <c r="D65" s="12">
        <f>1/$A$1*'[1]48Exp'!$C$171</f>
        <v>3.6578433393137245E-2</v>
      </c>
      <c r="E65" s="12">
        <f>1/$A$1*'[1]48Exp'!D$171</f>
        <v>3.6198664883333322E-2</v>
      </c>
      <c r="F65" s="12">
        <f>1/$A$1*'[1]48Exp'!E$171</f>
        <v>3.7812360303571428E-2</v>
      </c>
      <c r="G65" s="12">
        <f>1/$A$1*'[1]48Exp'!F$171</f>
        <v>3.6282951152380949E-2</v>
      </c>
      <c r="H65" s="12">
        <f>1/$A$1*'[1]48Exp'!G$171</f>
        <v>4.352418194999999E-2</v>
      </c>
      <c r="I65" s="12">
        <f>1/$A$1*'[1]48Exp'!H$171</f>
        <v>5.9000560694444433E-2</v>
      </c>
      <c r="J65" s="12">
        <f>1/$A$1*'[1]48Exp'!I$171</f>
        <v>7.4547059324242437E-2</v>
      </c>
      <c r="K65" s="12">
        <f>1/$A$1*'[1]48Exp'!J$171</f>
        <v>7.2123266491666657E-2</v>
      </c>
      <c r="L65" s="12">
        <f>1/$A$1*'[1]48Exp'!K$171</f>
        <v>6.9289084117810429E-2</v>
      </c>
      <c r="M65" s="12">
        <f>1/$A$1*'[1]48Exp'!L$171</f>
        <v>8.3143270182539697E-2</v>
      </c>
      <c r="N65" s="12">
        <f>1/$A$1*'[1]48Exp'!M$171</f>
        <v>7.4866891849999992E-2</v>
      </c>
      <c r="O65" s="12">
        <f>1/$A$1*'[1]48Exp'!N$171</f>
        <v>6.9821448979040385E-2</v>
      </c>
      <c r="P65" s="12">
        <f>1/$A$1*'[1]48Exp'!O$171</f>
        <v>6.5022520985714274E-2</v>
      </c>
      <c r="Q65" s="12">
        <f>1/$A$1*'[1]48Exp'!P$171</f>
        <v>5.4950327975178251E-2</v>
      </c>
      <c r="R65" s="12">
        <f>1/$A$1*'[1]48Exp'!Q$171</f>
        <v>5.9812614553968253E-2</v>
      </c>
      <c r="S65" s="12">
        <f>1/$A$1*'[1]48Exp'!R$171</f>
        <v>5.2930533063398691E-2</v>
      </c>
      <c r="T65" s="12">
        <f>1/$A$1*'[1]48Exp'!S$171</f>
        <v>0</v>
      </c>
      <c r="U65" s="12">
        <f>1/$A$1*'[1]48Exp'!T$171</f>
        <v>0</v>
      </c>
      <c r="V65" s="12">
        <f>1/$A$1*'[1]48Exp'!U$171</f>
        <v>0</v>
      </c>
      <c r="W65" s="12">
        <f>1/$A$1*'[1]48Exp'!V$171</f>
        <v>0</v>
      </c>
      <c r="X65" s="12">
        <f>1/$A$1*'[1]48Exp'!W$171</f>
        <v>0</v>
      </c>
      <c r="Y65" s="12">
        <f>1/$A$1*'[1]48Exp'!X$171</f>
        <v>0</v>
      </c>
      <c r="Z65" s="12">
        <f>1/$A$1*'[1]48Exp'!Y$171</f>
        <v>0</v>
      </c>
      <c r="AA65" s="12">
        <f>1/$A$1*'[1]48Exp'!Z$171</f>
        <v>0</v>
      </c>
      <c r="AB65" s="12">
        <f>1/$A$1*'[1]48Exp'!AA$171</f>
        <v>0</v>
      </c>
      <c r="AC65" s="308"/>
      <c r="AD65" s="20">
        <f>1/1000*'[1]48Exp'!$AB$171</f>
        <v>6.3712006964639994E-2</v>
      </c>
      <c r="AE65" s="12">
        <f>1/1000*'[1]48Exp'!$AC$171</f>
        <v>7.1742297723999995E-2</v>
      </c>
      <c r="AF65" s="12">
        <f>1/1000*'[1]48Exp'!AD$171</f>
        <v>6.8636853528000003E-2</v>
      </c>
      <c r="AG65" s="12">
        <f>1/1000*'[1]48Exp'!AE$171</f>
        <v>7.5176421969600005E-2</v>
      </c>
      <c r="AH65" s="12">
        <f>1/1000*'[1]48Exp'!AF$171</f>
        <v>7.9840454157100005E-2</v>
      </c>
      <c r="AI65" s="12">
        <f>1/1000*'[1]48Exp'!AG$171</f>
        <v>8.0315855119499999E-2</v>
      </c>
      <c r="AJ65" s="12">
        <f>1/1000*'[1]48Exp'!AH$171</f>
        <v>9.9246393311200012E-2</v>
      </c>
      <c r="AK65" s="12">
        <f>1/1000*'[1]48Exp'!AI$171</f>
        <v>0.11334360630800001</v>
      </c>
      <c r="AL65" s="12">
        <f>1/1000*'[1]48Exp'!AJ$171</f>
        <v>0.1322694072876</v>
      </c>
      <c r="AM65" s="12">
        <f>1/1000*'[1]48Exp'!AK$171</f>
        <v>0.1160020094728</v>
      </c>
      <c r="AN65" s="12">
        <f>1/1000*'[1]48Exp'!AL$171</f>
        <v>0.1206271505016</v>
      </c>
      <c r="AO65" s="12">
        <f>1/1000*'[1]48Exp'!AM$171</f>
        <v>0.13474363031999997</v>
      </c>
      <c r="AP65" s="12">
        <f>1/1000*'[1]48Exp'!AN$171</f>
        <v>0.12277873982879998</v>
      </c>
      <c r="AQ65" s="12">
        <f>1/1000*'[1]48Exp'!AO$171</f>
        <v>0.11577261656910001</v>
      </c>
      <c r="AR65" s="12">
        <f>1/1000*'[1]48Exp'!AP$171</f>
        <v>0.11281560889</v>
      </c>
      <c r="AS65" s="12">
        <f>1/1000*'[1]48Exp'!AQ$171</f>
        <v>9.3710208441500006E-2</v>
      </c>
      <c r="AT65" s="10">
        <f>1/1000*'[1]48Exp'!AR$171</f>
        <v>8.2025042390999989E-2</v>
      </c>
      <c r="AU65" s="10">
        <f>1/1000*'[1]48Exp'!AS$171</f>
        <v>9.3103503621700001E-2</v>
      </c>
      <c r="AV65" s="10">
        <f>1/1000*'[1]48Exp'!AT$171</f>
        <v>9.6940425720999993E-2</v>
      </c>
      <c r="AW65" s="10">
        <f>1/1000*'[1]48Exp'!AU$171</f>
        <v>0</v>
      </c>
      <c r="AX65" s="10">
        <f>1/1000*'[1]48Exp'!AV$171</f>
        <v>0</v>
      </c>
      <c r="AY65" s="10">
        <f>1/1000*'[1]48Exp'!AW$171</f>
        <v>0</v>
      </c>
      <c r="AZ65" s="10">
        <f>1/1000*'[1]48Exp'!AX$171</f>
        <v>0</v>
      </c>
      <c r="BA65" s="10">
        <f>1/1000*'[1]48Exp'!AY$171</f>
        <v>0</v>
      </c>
      <c r="BB65" s="10">
        <f>1/1000*'[1]48Exp'!AZ$171</f>
        <v>0</v>
      </c>
      <c r="BC65" s="36">
        <f>1/1000*'[1]48Exp'!BA$171</f>
        <v>0</v>
      </c>
      <c r="BD65" s="279"/>
    </row>
    <row r="66" spans="1:256">
      <c r="B66" s="5" t="s">
        <v>133</v>
      </c>
      <c r="C66" s="20">
        <f>1/$A$1*'[1]48Exp'!$B$194</f>
        <v>9.8307509988095246E-2</v>
      </c>
      <c r="D66" s="12">
        <f>1/$A$1*'[1]48Exp'!$C$194</f>
        <v>9.6659296499999992E-2</v>
      </c>
      <c r="E66" s="12">
        <f>1/$A$1*'[1]48Exp'!D$194</f>
        <v>0.11597249039047619</v>
      </c>
      <c r="F66" s="12">
        <f>1/$A$1*'[1]48Exp'!E$194</f>
        <v>0.1234811755095238</v>
      </c>
      <c r="G66" s="12">
        <f>1/$A$1*'[1]48Exp'!F$194</f>
        <v>0.15338736122380953</v>
      </c>
      <c r="H66" s="12">
        <f>1/$A$1*'[1]48Exp'!G$194</f>
        <v>0.2254238923194444</v>
      </c>
      <c r="I66" s="12">
        <f>1/$A$1*'[1]48Exp'!H$194</f>
        <v>0.26949751962500001</v>
      </c>
      <c r="J66" s="12">
        <f>1/$A$1*'[1]48Exp'!I$194</f>
        <v>0.28115853358080806</v>
      </c>
      <c r="K66" s="12">
        <f>1/$A$1*'[1]48Exp'!J$194</f>
        <v>0.27564591929047616</v>
      </c>
      <c r="L66" s="12">
        <f>1/$A$1*'[1]48Exp'!K$194</f>
        <v>0.2067688400782827</v>
      </c>
      <c r="M66" s="12">
        <f>1/$A$1*'[1]48Exp'!L$194</f>
        <v>0.23850475062380949</v>
      </c>
      <c r="N66" s="12">
        <f>1/$A$1*'[1]48Exp'!M$194</f>
        <v>0.24312418606666658</v>
      </c>
      <c r="O66" s="12">
        <f>1/$A$1*'[1]48Exp'!N$194</f>
        <v>0.25153365252539678</v>
      </c>
      <c r="P66" s="12">
        <f>1/$A$1*'[1]48Exp'!O$194</f>
        <v>0.24127775846465205</v>
      </c>
      <c r="Q66" s="12">
        <f>1/$A$1*'[1]48Exp'!P$194</f>
        <v>0.21398790947882218</v>
      </c>
      <c r="R66" s="12">
        <f>1/$A$1*'[1]48Exp'!Q$194</f>
        <v>0.18546269293174605</v>
      </c>
      <c r="S66" s="12">
        <f>1/$A$1*'[1]48Exp'!R$194</f>
        <v>0.18638397566190479</v>
      </c>
      <c r="T66" s="12">
        <f>1/$A$1*'[1]48Exp'!S$194</f>
        <v>0</v>
      </c>
      <c r="U66" s="12">
        <f>1/$A$1*'[1]48Exp'!T$194</f>
        <v>0</v>
      </c>
      <c r="V66" s="12">
        <f>1/$A$1*'[1]48Exp'!U$194</f>
        <v>0</v>
      </c>
      <c r="W66" s="12">
        <f>1/$A$1*'[1]48Exp'!V$194</f>
        <v>0</v>
      </c>
      <c r="X66" s="12">
        <f>1/$A$1*'[1]48Exp'!W$194</f>
        <v>0</v>
      </c>
      <c r="Y66" s="12">
        <f>1/$A$1*'[1]48Exp'!X$194</f>
        <v>0</v>
      </c>
      <c r="Z66" s="12">
        <f>1/$A$1*'[1]48Exp'!Y$194</f>
        <v>0</v>
      </c>
      <c r="AA66" s="12">
        <f>1/$A$1*'[1]48Exp'!Z$194</f>
        <v>0</v>
      </c>
      <c r="AB66" s="12">
        <f>1/$A$1*'[1]48Exp'!AA$194</f>
        <v>0</v>
      </c>
      <c r="AC66" s="308"/>
      <c r="AD66" s="20">
        <f>1/1000*'[1]48Exp'!$AB$194</f>
        <v>0.210154611837615</v>
      </c>
      <c r="AE66" s="12">
        <f>1/1000*'[1]48Exp'!$AC$194</f>
        <v>0.24419484858519999</v>
      </c>
      <c r="AF66" s="12">
        <f>1/1000*'[1]48Exp'!AD$194</f>
        <v>0.26240381844479999</v>
      </c>
      <c r="AG66" s="12">
        <f>1/1000*'[1]48Exp'!AE$194</f>
        <v>0.31713124919839997</v>
      </c>
      <c r="AH66" s="12">
        <f>1/1000*'[1]48Exp'!AF$194</f>
        <v>0.41113187383309996</v>
      </c>
      <c r="AI66" s="12">
        <f>1/1000*'[1]48Exp'!AG$194</f>
        <v>0.51005030432069998</v>
      </c>
      <c r="AJ66" s="12">
        <f>1/1000*'[1]48Exp'!AH$194</f>
        <v>0.64119204125999996</v>
      </c>
      <c r="AK66" s="12">
        <f>1/1000*'[1]48Exp'!AI$194</f>
        <v>0.74372766988900008</v>
      </c>
      <c r="AL66" s="12">
        <f>1/1000*'[1]48Exp'!AJ$194</f>
        <v>0.81132069129959994</v>
      </c>
      <c r="AM66" s="12">
        <f>1/1000*'[1]48Exp'!AK$194</f>
        <v>0.56119203342400004</v>
      </c>
      <c r="AN66" s="12">
        <f>1/1000*'[1]48Exp'!AL$194</f>
        <v>0.62732625379740004</v>
      </c>
      <c r="AO66" s="12">
        <f>1/1000*'[1]48Exp'!AM$194</f>
        <v>0.66566293017599998</v>
      </c>
      <c r="AP66" s="12">
        <f>1/1000*'[1]48Exp'!AN$194</f>
        <v>0.67905256497759992</v>
      </c>
      <c r="AQ66" s="12">
        <f>1/1000*'[1]48Exp'!AO$194</f>
        <v>0.68369253259499996</v>
      </c>
      <c r="AR66" s="12">
        <f>1/1000*'[1]48Exp'!AP$194</f>
        <v>0.58196816614949998</v>
      </c>
      <c r="AS66" s="12">
        <f>1/1000*'[1]48Exp'!AQ$194</f>
        <v>0.40083654413949998</v>
      </c>
      <c r="AT66" s="10">
        <f>1/1000*'[1]48Exp'!AR$194</f>
        <v>0.41549511592499999</v>
      </c>
      <c r="AU66" s="10">
        <f>1/1000*'[1]48Exp'!AS$194</f>
        <v>0.44378750701999997</v>
      </c>
      <c r="AV66" s="10">
        <f>1/1000*'[1]48Exp'!AT$194</f>
        <v>0.49574777123300001</v>
      </c>
      <c r="AW66" s="10">
        <f>1/1000*'[1]48Exp'!AU$194</f>
        <v>0</v>
      </c>
      <c r="AX66" s="10">
        <f>1/1000*'[1]48Exp'!AV$194</f>
        <v>0</v>
      </c>
      <c r="AY66" s="10">
        <f>1/1000*'[1]48Exp'!AW$194</f>
        <v>0</v>
      </c>
      <c r="AZ66" s="10">
        <f>1/1000*'[1]48Exp'!AX$194</f>
        <v>0</v>
      </c>
      <c r="BA66" s="10">
        <f>1/1000*'[1]48Exp'!AY$194</f>
        <v>0</v>
      </c>
      <c r="BB66" s="10">
        <f>1/1000*'[1]48Exp'!AZ$194</f>
        <v>0</v>
      </c>
      <c r="BC66" s="36">
        <f>1/1000*'[1]48Exp'!BA$194</f>
        <v>0</v>
      </c>
      <c r="BD66" s="279"/>
    </row>
    <row r="67" spans="1:256">
      <c r="B67" s="5" t="s">
        <v>85</v>
      </c>
      <c r="C67" s="126">
        <f>1/$A$1*'[1]48Exp'!$B$226</f>
        <v>0.56683866164069252</v>
      </c>
      <c r="D67" s="76">
        <f>1/$A$1*'[1]48Exp'!$C$226</f>
        <v>0.52734071169999996</v>
      </c>
      <c r="E67" s="76">
        <f>1/$A$1*'[1]48Exp'!D$226</f>
        <v>0.56304450136666662</v>
      </c>
      <c r="F67" s="76">
        <f>1/$A$1*'[1]48Exp'!E$226</f>
        <v>0.57261217927619024</v>
      </c>
      <c r="G67" s="76">
        <f>1/$A$1*'[1]48Exp'!F$226</f>
        <v>0.58921056407142858</v>
      </c>
      <c r="H67" s="76">
        <f>1/$A$1*'[1]48Exp'!G$226</f>
        <v>0.63490964823575036</v>
      </c>
      <c r="I67" s="76">
        <f>1/$A$1*'[1]48Exp'!H$226</f>
        <v>0.70223394178888876</v>
      </c>
      <c r="J67" s="76">
        <f>1/$A$1*'[1]48Exp'!I$226</f>
        <v>0.67561235167171718</v>
      </c>
      <c r="K67" s="76">
        <f>1/$A$1*'[1]48Exp'!J$226</f>
        <v>0.66457065225</v>
      </c>
      <c r="L67" s="76">
        <f>1/$A$1*'[1]48Exp'!K$226</f>
        <v>0.63434295432777787</v>
      </c>
      <c r="M67" s="76">
        <f>1/$A$1*'[1]48Exp'!L$226</f>
        <v>0.68704597981666649</v>
      </c>
      <c r="N67" s="76">
        <f>1/$A$1*'[1]48Exp'!M$226</f>
        <v>0.62052170287460306</v>
      </c>
      <c r="O67" s="76">
        <f>1/$A$1*'[1]48Exp'!N$226</f>
        <v>0.57074704030476187</v>
      </c>
      <c r="P67" s="76">
        <f>1/$A$1*'[1]48Exp'!O$226</f>
        <v>0.58993808740647102</v>
      </c>
      <c r="Q67" s="76">
        <f>1/$A$1*'[1]48Exp'!P$226</f>
        <v>0.58320695326916205</v>
      </c>
      <c r="R67" s="76">
        <f>1/$A$1*'[1]48Exp'!Q$226</f>
        <v>0.57312248950476186</v>
      </c>
      <c r="S67" s="76">
        <f>1/$A$1*'[1]48Exp'!R$226</f>
        <v>0.5058565048738094</v>
      </c>
      <c r="T67" s="76">
        <f>1/$A$1*'[1]48Exp'!S$226</f>
        <v>0</v>
      </c>
      <c r="U67" s="76">
        <f>1/$A$1*'[1]48Exp'!T$226</f>
        <v>0</v>
      </c>
      <c r="V67" s="76">
        <f>1/$A$1*'[1]48Exp'!U$226</f>
        <v>0</v>
      </c>
      <c r="W67" s="76">
        <f>1/$A$1*'[1]48Exp'!V$226</f>
        <v>0</v>
      </c>
      <c r="X67" s="76">
        <f>1/$A$1*'[1]48Exp'!W$226</f>
        <v>0</v>
      </c>
      <c r="Y67" s="76">
        <f>1/$A$1*'[1]48Exp'!X$226</f>
        <v>0</v>
      </c>
      <c r="Z67" s="76">
        <f>1/$A$1*'[1]48Exp'!Y$226</f>
        <v>0</v>
      </c>
      <c r="AA67" s="76">
        <f>1/$A$1*'[1]48Exp'!Z$226</f>
        <v>0</v>
      </c>
      <c r="AB67" s="76">
        <f>1/$A$1*'[1]48Exp'!AA$226</f>
        <v>0</v>
      </c>
      <c r="AC67" s="161"/>
      <c r="AD67" s="126">
        <f>1/1000*'[1]48Exp'!$AB$226</f>
        <v>0.65926278525704696</v>
      </c>
      <c r="AE67" s="76">
        <f>1/1000*'[1]48Exp'!$AC$226</f>
        <v>0.67312772700919998</v>
      </c>
      <c r="AF67" s="76">
        <f>1/1000*'[1]48Exp'!AD$226</f>
        <v>0.71039917587840007</v>
      </c>
      <c r="AG67" s="76">
        <f>1/1000*'[1]48Exp'!AE$226</f>
        <v>0.80157916142079988</v>
      </c>
      <c r="AH67" s="76">
        <f>1/1000*'[1]48Exp'!AF$226</f>
        <v>0.90008335815160001</v>
      </c>
      <c r="AI67" s="76">
        <f>1/1000*'[1]48Exp'!AG$226</f>
        <v>0.90698292489089993</v>
      </c>
      <c r="AJ67" s="76">
        <f>1/1000*'[1]48Exp'!AH$226</f>
        <v>1.0090806627940001</v>
      </c>
      <c r="AK67" s="76">
        <f>1/1000*'[1]48Exp'!AI$226</f>
        <v>1.1114653322604999</v>
      </c>
      <c r="AL67" s="76">
        <f>1/1000*'[1]48Exp'!AJ$226</f>
        <v>1.2074569267044002</v>
      </c>
      <c r="AM67" s="76">
        <f>1/1000*'[1]48Exp'!AK$226</f>
        <v>1.1145913750400001</v>
      </c>
      <c r="AN67" s="76">
        <f>1/1000*'[1]48Exp'!AL$226</f>
        <v>1.1694535693767001</v>
      </c>
      <c r="AO67" s="76">
        <f>1/1000*'[1]48Exp'!AM$226</f>
        <v>1.2619484035679998</v>
      </c>
      <c r="AP67" s="76">
        <f>1/1000*'[1]48Exp'!AN$226</f>
        <v>0.98635387352479997</v>
      </c>
      <c r="AQ67" s="76">
        <f>1/1000*'[1]48Exp'!AO$226</f>
        <v>1.0293140798583</v>
      </c>
      <c r="AR67" s="76">
        <f>1/1000*'[1]48Exp'!AP$226</f>
        <v>1.0165569024359999</v>
      </c>
      <c r="AS67" s="76">
        <f>1/1000*'[1]48Exp'!AQ$226</f>
        <v>0.84433740740649987</v>
      </c>
      <c r="AT67" s="142">
        <f>1/1000*'[1]48Exp'!AR$226</f>
        <v>0.78878093812280003</v>
      </c>
      <c r="AU67" s="142">
        <f>1/1000*'[1]48Exp'!AS$226</f>
        <v>0.8037129613941999</v>
      </c>
      <c r="AV67" s="142">
        <f>1/1000*'[1]48Exp'!AT$226</f>
        <v>0.84856230116600007</v>
      </c>
      <c r="AW67" s="142">
        <f>1/1000*'[1]48Exp'!AU$226</f>
        <v>0</v>
      </c>
      <c r="AX67" s="142">
        <f>1/1000*'[1]48Exp'!AV$226</f>
        <v>0</v>
      </c>
      <c r="AY67" s="142">
        <f>1/1000*'[1]48Exp'!AW$226</f>
        <v>0</v>
      </c>
      <c r="AZ67" s="142">
        <f>1/1000*'[1]48Exp'!AX$226</f>
        <v>0</v>
      </c>
      <c r="BA67" s="142">
        <f>1/1000*'[1]48Exp'!AY$226</f>
        <v>0</v>
      </c>
      <c r="BB67" s="142">
        <f>1/1000*'[1]48Exp'!AZ$226</f>
        <v>0</v>
      </c>
      <c r="BC67" s="143">
        <f>1/1000*'[1]48Exp'!BA$226</f>
        <v>0</v>
      </c>
      <c r="BD67" s="324"/>
    </row>
    <row r="68" spans="1:256">
      <c r="B68" s="5" t="s">
        <v>83</v>
      </c>
      <c r="C68" s="20">
        <f>1/$A$1*'[1]48Exp'!$B$238</f>
        <v>0.1257785717927489</v>
      </c>
      <c r="D68" s="12">
        <f>1/$A$1*'[1]48Exp'!$C$238</f>
        <v>9.0553926149999978E-2</v>
      </c>
      <c r="E68" s="12">
        <f>1/$A$1*'[1]48Exp'!D$238</f>
        <v>0.14550432577142858</v>
      </c>
      <c r="F68" s="12">
        <f>1/$A$1*'[1]48Exp'!E$238</f>
        <v>0.14029348157301588</v>
      </c>
      <c r="G68" s="12">
        <f>1/$A$1*'[1]48Exp'!F$238</f>
        <v>0.20320105818181813</v>
      </c>
      <c r="H68" s="12">
        <f>1/$A$1*'[1]48Exp'!G$238</f>
        <v>0.23131172766666663</v>
      </c>
      <c r="I68" s="12">
        <f>1/$A$1*'[1]48Exp'!H$238</f>
        <v>0.27432174116666669</v>
      </c>
      <c r="J68" s="12">
        <f>1/$A$1*'[1]48Exp'!I$238</f>
        <v>0.24921732274343425</v>
      </c>
      <c r="K68" s="12">
        <f>1/$A$1*'[1]48Exp'!J$238</f>
        <v>0.24494398243452381</v>
      </c>
      <c r="L68" s="12">
        <f>1/$A$1*'[1]48Exp'!K$238</f>
        <v>0.2596733025590528</v>
      </c>
      <c r="M68" s="12">
        <f>1/$A$1*'[1]48Exp'!L$238</f>
        <v>0.34836582856666642</v>
      </c>
      <c r="N68" s="12">
        <f>1/$A$1*'[1]48Exp'!M$238</f>
        <v>0.31021348016666661</v>
      </c>
      <c r="O68" s="12">
        <f>1/$A$1*'[1]48Exp'!N$238</f>
        <v>0.28979993650555563</v>
      </c>
      <c r="P68" s="12">
        <f>1/$A$1*'[1]48Exp'!O$238</f>
        <v>0.31647418455198401</v>
      </c>
      <c r="Q68" s="12">
        <f>1/$A$1*'[1]48Exp'!P$238</f>
        <v>0.29577318355587034</v>
      </c>
      <c r="R68" s="12">
        <f>1/$A$1*'[1]48Exp'!Q$238</f>
        <v>0.2950873751656396</v>
      </c>
      <c r="S68" s="12">
        <f>1/$A$1*'[1]48Exp'!R$238</f>
        <v>0.25193620055985066</v>
      </c>
      <c r="T68" s="12">
        <f>1/$A$1*'[1]48Exp'!S$238</f>
        <v>0</v>
      </c>
      <c r="U68" s="12">
        <f>1/$A$1*'[1]48Exp'!T$238</f>
        <v>0</v>
      </c>
      <c r="V68" s="12">
        <f>1/$A$1*'[1]48Exp'!U$238</f>
        <v>0</v>
      </c>
      <c r="W68" s="12">
        <f>1/$A$1*'[1]48Exp'!V$238</f>
        <v>0</v>
      </c>
      <c r="X68" s="12">
        <f>1/$A$1*'[1]48Exp'!W$238</f>
        <v>0</v>
      </c>
      <c r="Y68" s="12">
        <f>1/$A$1*'[1]48Exp'!X$238</f>
        <v>0</v>
      </c>
      <c r="Z68" s="12">
        <f>1/$A$1*'[1]48Exp'!Y$238</f>
        <v>0</v>
      </c>
      <c r="AA68" s="12">
        <f>1/$A$1*'[1]48Exp'!Z$238</f>
        <v>0</v>
      </c>
      <c r="AB68" s="12">
        <f>1/$A$1*'[1]48Exp'!AA$238</f>
        <v>0</v>
      </c>
      <c r="AC68" s="308"/>
      <c r="AD68" s="20">
        <f>1/1000*'[1]48Exp'!$AB$238</f>
        <v>0.16805079516129301</v>
      </c>
      <c r="AE68" s="12">
        <f>1/1000*'[1]48Exp'!$AC$238</f>
        <v>0.12936707890159999</v>
      </c>
      <c r="AF68" s="12">
        <f>1/1000*'[1]48Exp'!AD$238</f>
        <v>0.16730768310240002</v>
      </c>
      <c r="AG68" s="12">
        <f>1/1000*'[1]48Exp'!AE$238</f>
        <v>0.198211697656</v>
      </c>
      <c r="AH68" s="12">
        <f>1/1000*'[1]48Exp'!AF$238</f>
        <v>0.29255270665880001</v>
      </c>
      <c r="AI68" s="12">
        <f>1/1000*'[1]48Exp'!AG$238</f>
        <v>0.29465916930449998</v>
      </c>
      <c r="AJ68" s="12">
        <f>1/1000*'[1]48Exp'!AH$238</f>
        <v>0.3462079515816</v>
      </c>
      <c r="AK68" s="12">
        <f>1/1000*'[1]48Exp'!AI$238</f>
        <v>0.36149333956299995</v>
      </c>
      <c r="AL68" s="12">
        <f>1/1000*'[1]48Exp'!AJ$238</f>
        <v>0.4143092725336</v>
      </c>
      <c r="AM68" s="12">
        <f>1/1000*'[1]48Exp'!AK$238</f>
        <v>0.39007086989199996</v>
      </c>
      <c r="AN68" s="12">
        <f>1/1000*'[1]48Exp'!AL$238</f>
        <v>0.48708260240850004</v>
      </c>
      <c r="AO68" s="12">
        <f>1/1000*'[1]48Exp'!AM$238</f>
        <v>0.53597256052799991</v>
      </c>
      <c r="AP68" s="12">
        <f>1/1000*'[1]48Exp'!AN$238</f>
        <v>0.48040356115839994</v>
      </c>
      <c r="AQ68" s="12">
        <f>1/1000*'[1]48Exp'!AO$238</f>
        <v>0.49655177312339999</v>
      </c>
      <c r="AR68" s="12">
        <f>1/1000*'[1]48Exp'!AP$238</f>
        <v>0.47738788093349999</v>
      </c>
      <c r="AS68" s="12">
        <f>1/1000*'[1]48Exp'!AQ$238</f>
        <v>0.39112245668649998</v>
      </c>
      <c r="AT68" s="10">
        <f>1/1000*'[1]48Exp'!AR$238</f>
        <v>0.37037958762000001</v>
      </c>
      <c r="AU68" s="10">
        <f>1/1000*'[1]48Exp'!AS$238</f>
        <v>0.41931622013710002</v>
      </c>
      <c r="AV68" s="10">
        <f>1/1000*'[1]48Exp'!AT$238</f>
        <v>0.39166885124299999</v>
      </c>
      <c r="AW68" s="10">
        <f>1/1000*'[1]48Exp'!AU$238</f>
        <v>0</v>
      </c>
      <c r="AX68" s="10">
        <f>1/1000*'[1]48Exp'!AV$238</f>
        <v>0</v>
      </c>
      <c r="AY68" s="10">
        <f>1/1000*'[1]48Exp'!AW$238</f>
        <v>0</v>
      </c>
      <c r="AZ68" s="10">
        <f>1/1000*'[1]48Exp'!AX$238</f>
        <v>0</v>
      </c>
      <c r="BA68" s="10">
        <f>1/1000*'[1]48Exp'!AY$238</f>
        <v>0</v>
      </c>
      <c r="BB68" s="10">
        <f>1/1000*'[1]48Exp'!AZ$238</f>
        <v>0</v>
      </c>
      <c r="BC68" s="36">
        <f>1/1000*'[1]48Exp'!BA$238</f>
        <v>0</v>
      </c>
      <c r="BD68" s="279"/>
    </row>
    <row r="69" spans="1:256" ht="13">
      <c r="B69" s="92" t="s">
        <v>113</v>
      </c>
      <c r="C69" s="20">
        <f t="shared" ref="C69:AB69" si="17">SUM(C78:C90)</f>
        <v>0.26991920338571423</v>
      </c>
      <c r="D69" s="20">
        <f t="shared" si="17"/>
        <v>0.17970264149999998</v>
      </c>
      <c r="E69" s="20">
        <f t="shared" si="17"/>
        <v>0.17763875940952381</v>
      </c>
      <c r="F69" s="20">
        <f t="shared" si="17"/>
        <v>0.15740952953452378</v>
      </c>
      <c r="G69" s="20">
        <f t="shared" si="17"/>
        <v>0.15329640088571428</v>
      </c>
      <c r="H69" s="20">
        <f t="shared" si="17"/>
        <v>0.16472001079797979</v>
      </c>
      <c r="I69" s="20">
        <f t="shared" si="17"/>
        <v>0.13253029999999999</v>
      </c>
      <c r="J69" s="20">
        <f t="shared" si="17"/>
        <v>0.15600689999999998</v>
      </c>
      <c r="K69" s="20">
        <f t="shared" si="17"/>
        <v>3.4208146666666662E-3</v>
      </c>
      <c r="L69" s="20">
        <f t="shared" si="17"/>
        <v>1.3217033333333333E-2</v>
      </c>
      <c r="M69" s="20">
        <f t="shared" si="17"/>
        <v>0</v>
      </c>
      <c r="N69" s="20">
        <f t="shared" si="17"/>
        <v>0</v>
      </c>
      <c r="O69" s="20">
        <f t="shared" si="17"/>
        <v>0</v>
      </c>
      <c r="P69" s="20">
        <f t="shared" si="17"/>
        <v>0</v>
      </c>
      <c r="Q69" s="20">
        <f t="shared" si="17"/>
        <v>0</v>
      </c>
      <c r="R69" s="20">
        <f t="shared" si="17"/>
        <v>0</v>
      </c>
      <c r="S69" s="20">
        <f t="shared" si="17"/>
        <v>3.3249302661064423E-5</v>
      </c>
      <c r="T69" s="20">
        <f t="shared" si="17"/>
        <v>0</v>
      </c>
      <c r="U69" s="20">
        <f t="shared" si="17"/>
        <v>0</v>
      </c>
      <c r="V69" s="20">
        <f t="shared" si="17"/>
        <v>0</v>
      </c>
      <c r="W69" s="20">
        <f t="shared" si="17"/>
        <v>0</v>
      </c>
      <c r="X69" s="20">
        <f t="shared" si="17"/>
        <v>0</v>
      </c>
      <c r="Y69" s="20">
        <f t="shared" si="17"/>
        <v>0</v>
      </c>
      <c r="Z69" s="20">
        <f t="shared" si="17"/>
        <v>0</v>
      </c>
      <c r="AA69" s="20">
        <f t="shared" si="17"/>
        <v>0</v>
      </c>
      <c r="AB69" s="20">
        <f t="shared" si="17"/>
        <v>0</v>
      </c>
      <c r="AC69" s="308"/>
      <c r="AD69" s="20">
        <f t="shared" ref="AD69:BC69" si="18">SUM(AD78:AD90)</f>
        <v>0.31114060448993697</v>
      </c>
      <c r="AE69" s="20">
        <f t="shared" si="18"/>
        <v>0.24384976315799994</v>
      </c>
      <c r="AF69" s="20">
        <f t="shared" si="18"/>
        <v>0.22613298819359998</v>
      </c>
      <c r="AG69" s="20">
        <f t="shared" si="18"/>
        <v>0.24018845277279999</v>
      </c>
      <c r="AH69" s="20">
        <f t="shared" si="18"/>
        <v>0.2061378815146</v>
      </c>
      <c r="AI69" s="20">
        <f t="shared" si="18"/>
        <v>0.25842796160609993</v>
      </c>
      <c r="AJ69" s="20">
        <f t="shared" si="18"/>
        <v>0.19261614544040001</v>
      </c>
      <c r="AK69" s="20">
        <f t="shared" si="18"/>
        <v>0.20960636960599999</v>
      </c>
      <c r="AL69" s="20">
        <f t="shared" si="18"/>
        <v>1.8114230132399999E-2</v>
      </c>
      <c r="AM69" s="20">
        <f t="shared" si="18"/>
        <v>4.2264438748399996E-2</v>
      </c>
      <c r="AN69" s="20">
        <f t="shared" si="18"/>
        <v>0</v>
      </c>
      <c r="AO69" s="20">
        <f t="shared" si="18"/>
        <v>0</v>
      </c>
      <c r="AP69" s="20">
        <f t="shared" si="18"/>
        <v>0</v>
      </c>
      <c r="AQ69" s="20">
        <f t="shared" si="18"/>
        <v>0</v>
      </c>
      <c r="AR69" s="20">
        <f t="shared" si="18"/>
        <v>0</v>
      </c>
      <c r="AS69" s="20">
        <f t="shared" si="18"/>
        <v>0</v>
      </c>
      <c r="AT69" s="20">
        <f t="shared" si="18"/>
        <v>7.4349366099999995E-5</v>
      </c>
      <c r="AU69" s="20">
        <f t="shared" si="18"/>
        <v>2.4388867359999996E-4</v>
      </c>
      <c r="AV69" s="20">
        <f t="shared" si="18"/>
        <v>5.6415779499999999E-4</v>
      </c>
      <c r="AW69" s="20">
        <f t="shared" si="18"/>
        <v>0</v>
      </c>
      <c r="AX69" s="20">
        <f t="shared" si="18"/>
        <v>0</v>
      </c>
      <c r="AY69" s="20">
        <f t="shared" si="18"/>
        <v>0</v>
      </c>
      <c r="AZ69" s="20">
        <f t="shared" si="18"/>
        <v>0</v>
      </c>
      <c r="BA69" s="20">
        <f t="shared" si="18"/>
        <v>0</v>
      </c>
      <c r="BB69" s="20">
        <f t="shared" si="18"/>
        <v>0</v>
      </c>
      <c r="BC69" s="20">
        <f t="shared" si="18"/>
        <v>0</v>
      </c>
      <c r="BD69" s="279"/>
    </row>
    <row r="70" spans="1:256" ht="13" thickBot="1">
      <c r="B70" s="6" t="s">
        <v>118</v>
      </c>
      <c r="C70" s="179">
        <f t="shared" ref="C70:AB70" si="19">SUM(C62:C62)-SUM(C63:C69)</f>
        <v>5.1245439540468674E-2</v>
      </c>
      <c r="D70" s="180">
        <f t="shared" si="19"/>
        <v>5.1626545436650018E-2</v>
      </c>
      <c r="E70" s="180">
        <f t="shared" si="19"/>
        <v>5.8166224219412532E-2</v>
      </c>
      <c r="F70" s="180">
        <f t="shared" si="19"/>
        <v>6.118694039707262E-2</v>
      </c>
      <c r="G70" s="180">
        <f t="shared" si="19"/>
        <v>7.0810963380949943E-2</v>
      </c>
      <c r="H70" s="180">
        <f t="shared" si="19"/>
        <v>7.4405411573811087E-2</v>
      </c>
      <c r="I70" s="180">
        <f t="shared" si="19"/>
        <v>8.1433218127781259E-2</v>
      </c>
      <c r="J70" s="180">
        <f t="shared" si="19"/>
        <v>8.7348905123233012E-2</v>
      </c>
      <c r="K70" s="180">
        <f t="shared" si="19"/>
        <v>7.3224025141271243E-2</v>
      </c>
      <c r="L70" s="180">
        <f t="shared" si="19"/>
        <v>6.1738114238723663E-2</v>
      </c>
      <c r="M70" s="180">
        <f t="shared" si="19"/>
        <v>7.1149558733333951E-2</v>
      </c>
      <c r="N70" s="180">
        <f t="shared" si="19"/>
        <v>6.6134214722220808E-2</v>
      </c>
      <c r="O70" s="180">
        <f t="shared" si="19"/>
        <v>6.646405410093803E-2</v>
      </c>
      <c r="P70" s="180">
        <f t="shared" si="19"/>
        <v>5.8832860860710268E-2</v>
      </c>
      <c r="Q70" s="180">
        <f t="shared" si="19"/>
        <v>4.9026591055055802E-2</v>
      </c>
      <c r="R70" s="180">
        <f t="shared" si="19"/>
        <v>5.1422247689731249E-2</v>
      </c>
      <c r="S70" s="180">
        <f t="shared" si="19"/>
        <v>5.3524913671419316E-2</v>
      </c>
      <c r="T70" s="180">
        <f t="shared" si="19"/>
        <v>0</v>
      </c>
      <c r="U70" s="180">
        <f t="shared" si="19"/>
        <v>0</v>
      </c>
      <c r="V70" s="180">
        <f t="shared" si="19"/>
        <v>0</v>
      </c>
      <c r="W70" s="180">
        <f t="shared" si="19"/>
        <v>0</v>
      </c>
      <c r="X70" s="180">
        <f t="shared" si="19"/>
        <v>0</v>
      </c>
      <c r="Y70" s="180">
        <f t="shared" si="19"/>
        <v>0</v>
      </c>
      <c r="Z70" s="180">
        <f t="shared" si="19"/>
        <v>0</v>
      </c>
      <c r="AA70" s="180">
        <f t="shared" si="19"/>
        <v>0</v>
      </c>
      <c r="AB70" s="180">
        <f t="shared" si="19"/>
        <v>0</v>
      </c>
      <c r="AC70" s="328"/>
      <c r="AD70" s="67">
        <f t="shared" ref="AD70:BC70" si="20">SUM(AD62:AD62)-SUM(AD63:AD69)</f>
        <v>7.1561810476679977E-2</v>
      </c>
      <c r="AE70" s="181">
        <f t="shared" si="20"/>
        <v>7.0610354257605534E-2</v>
      </c>
      <c r="AF70" s="181">
        <f t="shared" si="20"/>
        <v>7.2831283598395524E-2</v>
      </c>
      <c r="AG70" s="181">
        <f t="shared" si="20"/>
        <v>9.086454156639423E-2</v>
      </c>
      <c r="AH70" s="181">
        <f t="shared" si="20"/>
        <v>0.11422592890519567</v>
      </c>
      <c r="AI70" s="181">
        <f t="shared" si="20"/>
        <v>0.12102516095669458</v>
      </c>
      <c r="AJ70" s="181">
        <f t="shared" si="20"/>
        <v>0.13709792185200698</v>
      </c>
      <c r="AK70" s="181">
        <f t="shared" si="20"/>
        <v>0.1528785842680116</v>
      </c>
      <c r="AL70" s="181">
        <f t="shared" si="20"/>
        <v>0.15529114399920951</v>
      </c>
      <c r="AM70" s="181">
        <f t="shared" si="20"/>
        <v>0.13376845998120057</v>
      </c>
      <c r="AN70" s="181">
        <f t="shared" si="20"/>
        <v>0.13873834820429654</v>
      </c>
      <c r="AO70" s="181">
        <f t="shared" si="20"/>
        <v>0.1589281241760041</v>
      </c>
      <c r="AP70" s="181">
        <f t="shared" si="20"/>
        <v>0.15373615257440898</v>
      </c>
      <c r="AQ70" s="181">
        <f t="shared" si="20"/>
        <v>0.12888274056689752</v>
      </c>
      <c r="AR70" s="181">
        <f t="shared" si="20"/>
        <v>0.13187661867800227</v>
      </c>
      <c r="AS70" s="181">
        <f t="shared" si="20"/>
        <v>0.10262714233450843</v>
      </c>
      <c r="AT70" s="181">
        <f t="shared" si="20"/>
        <v>0.1098858692501008</v>
      </c>
      <c r="AU70" s="181">
        <f t="shared" si="20"/>
        <v>0.1252049481111015</v>
      </c>
      <c r="AV70" s="181">
        <f t="shared" si="20"/>
        <v>0.13820316033099278</v>
      </c>
      <c r="AW70" s="181">
        <f t="shared" si="20"/>
        <v>0</v>
      </c>
      <c r="AX70" s="181">
        <f t="shared" si="20"/>
        <v>0</v>
      </c>
      <c r="AY70" s="181">
        <f t="shared" si="20"/>
        <v>0</v>
      </c>
      <c r="AZ70" s="181">
        <f t="shared" si="20"/>
        <v>0</v>
      </c>
      <c r="BA70" s="181">
        <f t="shared" si="20"/>
        <v>0</v>
      </c>
      <c r="BB70" s="181">
        <f t="shared" si="20"/>
        <v>0</v>
      </c>
      <c r="BC70" s="182">
        <f t="shared" si="20"/>
        <v>0</v>
      </c>
      <c r="BD70" s="331"/>
    </row>
    <row r="71" spans="1:256" ht="13" thickTop="1">
      <c r="C71" s="334"/>
      <c r="D71" s="334"/>
      <c r="E71" s="334"/>
      <c r="F71" s="334"/>
      <c r="G71" s="334"/>
      <c r="H71" s="334"/>
      <c r="I71" s="334"/>
      <c r="J71" s="334"/>
      <c r="K71" s="334"/>
      <c r="L71" s="334"/>
      <c r="M71" s="334"/>
      <c r="N71" s="334"/>
      <c r="O71" s="334"/>
      <c r="P71" s="334"/>
      <c r="Q71" s="334"/>
      <c r="R71" s="334"/>
      <c r="S71" s="334"/>
      <c r="T71" s="334"/>
      <c r="U71" s="334"/>
      <c r="V71" s="334"/>
      <c r="W71" s="334"/>
      <c r="X71" s="334"/>
      <c r="Y71" s="334"/>
      <c r="Z71" s="334"/>
      <c r="AA71" s="334"/>
      <c r="AB71" s="334"/>
      <c r="AC71" s="2"/>
      <c r="AD71" s="334"/>
      <c r="AE71" s="334"/>
      <c r="AF71" s="334"/>
      <c r="AG71" s="334"/>
      <c r="AH71" s="334"/>
      <c r="AI71" s="334"/>
      <c r="AJ71" s="334"/>
      <c r="AK71" s="334"/>
      <c r="AL71" s="334"/>
      <c r="AM71" s="334"/>
      <c r="AN71" s="334"/>
      <c r="AO71" s="334"/>
      <c r="AP71" s="334"/>
      <c r="AQ71" s="334"/>
      <c r="AR71" s="334"/>
      <c r="AS71" s="334"/>
      <c r="AT71" s="334"/>
      <c r="AU71" s="334"/>
      <c r="AV71" s="334"/>
      <c r="AW71" s="334"/>
      <c r="AX71" s="334"/>
      <c r="AY71" s="334"/>
      <c r="AZ71" s="334"/>
      <c r="BA71" s="334"/>
      <c r="BB71" s="334"/>
      <c r="BC71" s="334"/>
      <c r="BD71" s="2"/>
    </row>
    <row r="72" spans="1:256">
      <c r="B72" s="170" t="s">
        <v>204</v>
      </c>
      <c r="C72" s="171">
        <f>1/$A$1*'[1]48Exp'!$B$122</f>
        <v>0</v>
      </c>
      <c r="D72" s="171">
        <f>1/$A$1*'[1]48Exp'!$C$122</f>
        <v>0</v>
      </c>
      <c r="E72" s="171">
        <f>1/$A$1*'[1]48Exp'!D$122</f>
        <v>0</v>
      </c>
      <c r="F72" s="171">
        <f>1/$A$1*'[1]48Exp'!E$122</f>
        <v>0</v>
      </c>
      <c r="G72" s="171">
        <f>1/$A$1*'[1]48Exp'!F$122</f>
        <v>0</v>
      </c>
      <c r="H72" s="171">
        <f>1/$A$1*'[1]48Exp'!G$122</f>
        <v>1.180762222222222E-4</v>
      </c>
      <c r="I72" s="171">
        <f>1/$A$1*'[1]48Exp'!H$122</f>
        <v>2.7639759999999999E-4</v>
      </c>
      <c r="J72" s="171">
        <f>1/$A$1*'[1]48Exp'!I$122</f>
        <v>5.6253335555555542E-4</v>
      </c>
      <c r="K72" s="171">
        <f>1/$A$1*'[1]48Exp'!J$122</f>
        <v>3.389355952380952E-4</v>
      </c>
      <c r="L72" s="171">
        <f>1/$A$1*'[1]48Exp'!K$122</f>
        <v>4.3380386111111099E-4</v>
      </c>
      <c r="M72" s="171">
        <f>1/$A$1*'[1]48Exp'!L$122</f>
        <v>4.3120636190476202E-4</v>
      </c>
      <c r="N72" s="171">
        <f>1/$A$1*'[1]48Exp'!M$122</f>
        <v>5.9242760277777764E-4</v>
      </c>
      <c r="O72" s="171">
        <f>1/$A$1*'[1]48Exp'!N$122</f>
        <v>6.6224471446608936E-4</v>
      </c>
      <c r="P72" s="171">
        <f>1/$A$1*'[1]48Exp'!O$122</f>
        <v>6.0153411428571439E-4</v>
      </c>
      <c r="Q72" s="171">
        <f>1/$A$1*'[1]48Exp'!P$122</f>
        <v>9.14190213131313E-4</v>
      </c>
      <c r="R72" s="171">
        <f>1/$A$1*'[1]48Exp'!Q$122</f>
        <v>8.8887329999999987E-4</v>
      </c>
      <c r="S72" s="171">
        <f>1/$A$1*'[1]48Exp'!R$122</f>
        <v>6.1213415476190486E-4</v>
      </c>
      <c r="T72" s="171">
        <f>1/$A$1*'[1]48Exp'!S$122</f>
        <v>0</v>
      </c>
      <c r="U72" s="171">
        <f>1/$A$1*'[1]48Exp'!T$122</f>
        <v>0</v>
      </c>
      <c r="V72" s="171">
        <f>1/$A$1*'[1]48Exp'!U$122</f>
        <v>0</v>
      </c>
      <c r="W72" s="171">
        <f>1/$A$1*'[1]48Exp'!V$122</f>
        <v>0</v>
      </c>
      <c r="X72" s="171">
        <f>1/$A$1*'[1]48Exp'!W$122</f>
        <v>0</v>
      </c>
      <c r="Y72" s="171">
        <f>1/$A$1*'[1]48Exp'!X$122</f>
        <v>0</v>
      </c>
      <c r="Z72" s="171">
        <f>1/$A$1*'[1]48Exp'!Y$122</f>
        <v>0</v>
      </c>
      <c r="AA72" s="171">
        <f>1/$A$1*'[1]48Exp'!Z$122</f>
        <v>0</v>
      </c>
      <c r="AB72" s="171">
        <f>1/$A$1*'[1]48Exp'!AA$122</f>
        <v>0</v>
      </c>
      <c r="AC72" s="172"/>
      <c r="AD72" s="171">
        <f>1/1000*'[1]48Exp'!$AB$122</f>
        <v>0</v>
      </c>
      <c r="AE72" s="171">
        <f>1/1000*'[1]48Exp'!$AC$122</f>
        <v>0</v>
      </c>
      <c r="AF72" s="171">
        <f>1/1000*'[1]48Exp'!AD$122</f>
        <v>0</v>
      </c>
      <c r="AG72" s="171">
        <f>1/1000*'[1]48Exp'!AE$122</f>
        <v>0</v>
      </c>
      <c r="AH72" s="171">
        <f>1/1000*'[1]48Exp'!AF$122</f>
        <v>0</v>
      </c>
      <c r="AI72" s="171">
        <f>1/1000*'[1]48Exp'!AG$122</f>
        <v>5.9445835019999993E-4</v>
      </c>
      <c r="AJ72" s="171">
        <f>1/1000*'[1]48Exp'!AH$122</f>
        <v>5.9569556360000004E-4</v>
      </c>
      <c r="AK72" s="171">
        <f>1/1000*'[1]48Exp'!AI$122</f>
        <v>1.1549847634999999E-3</v>
      </c>
      <c r="AL72" s="171">
        <f>1/1000*'[1]48Exp'!AJ$122</f>
        <v>6.5414565400000006E-4</v>
      </c>
      <c r="AM72" s="171">
        <f>1/1000*'[1]48Exp'!AK$122</f>
        <v>9.5388837720000003E-4</v>
      </c>
      <c r="AN72" s="171">
        <f>1/1000*'[1]48Exp'!AL$122</f>
        <v>8.3076448770000018E-4</v>
      </c>
      <c r="AO72" s="171">
        <f>1/1000*'[1]48Exp'!AM$122</f>
        <v>1.1182868639999998E-3</v>
      </c>
      <c r="AP72" s="171">
        <f>1/1000*'[1]48Exp'!AN$122</f>
        <v>1.036782208E-3</v>
      </c>
      <c r="AQ72" s="171">
        <f>1/1000*'[1]48Exp'!AO$122</f>
        <v>8.3712932010000004E-4</v>
      </c>
      <c r="AR72" s="171">
        <f>1/1000*'[1]48Exp'!AP$122</f>
        <v>1.7556619045E-3</v>
      </c>
      <c r="AS72" s="171">
        <f>1/1000*'[1]48Exp'!AQ$122</f>
        <v>1.5988216754999997E-3</v>
      </c>
      <c r="AT72" s="171">
        <f>1/1000*'[1]48Exp'!AR$122</f>
        <v>1.5863382384000001E-3</v>
      </c>
      <c r="AU72" s="171">
        <f>1/1000*'[1]48Exp'!AS$122</f>
        <v>1.8707086397999999E-3</v>
      </c>
      <c r="AV72" s="171">
        <f>1/1000*'[1]48Exp'!AT$122</f>
        <v>2.1289544509999997E-3</v>
      </c>
      <c r="AW72" s="171">
        <f>1/1000*'[1]48Exp'!AU$122</f>
        <v>0</v>
      </c>
      <c r="AX72" s="171">
        <f>1/1000*'[1]48Exp'!AV$122</f>
        <v>0</v>
      </c>
      <c r="AY72" s="171">
        <f>1/1000*'[1]48Exp'!AW$122</f>
        <v>0</v>
      </c>
      <c r="AZ72" s="171">
        <f>1/1000*'[1]48Exp'!AX$122</f>
        <v>0</v>
      </c>
      <c r="BA72" s="171">
        <f>1/1000*'[1]48Exp'!AY$122</f>
        <v>0</v>
      </c>
      <c r="BB72" s="171">
        <f>1/1000*'[1]48Exp'!AZ$122</f>
        <v>0</v>
      </c>
      <c r="BC72" s="171">
        <f>1/1000*'[1]48Exp'!BA$122</f>
        <v>0</v>
      </c>
      <c r="BD72" s="172"/>
      <c r="BE72" s="30"/>
      <c r="BF72" s="30"/>
      <c r="BG72" s="30"/>
      <c r="BH72" s="30"/>
      <c r="BI72" s="30"/>
      <c r="BJ72" s="30"/>
      <c r="BK72" s="30"/>
      <c r="BL72" s="30"/>
      <c r="BM72" s="30"/>
      <c r="BN72" s="30"/>
      <c r="BO72" s="30"/>
      <c r="BP72" s="30"/>
      <c r="BQ72" s="30"/>
      <c r="BR72" s="30"/>
      <c r="BS72" s="30"/>
      <c r="BT72" s="30"/>
      <c r="BU72" s="30"/>
      <c r="BV72" s="30"/>
      <c r="BW72" s="30"/>
      <c r="BX72" s="30"/>
      <c r="BY72" s="30"/>
      <c r="BZ72" s="30"/>
      <c r="CA72" s="30"/>
      <c r="CB72" s="30"/>
      <c r="CC72" s="30"/>
      <c r="CD72" s="30"/>
      <c r="CE72" s="30"/>
      <c r="CF72" s="30"/>
      <c r="CG72" s="30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/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  <c r="IE72" s="30"/>
      <c r="IF72" s="30"/>
      <c r="IG72" s="30"/>
      <c r="IH72" s="30"/>
      <c r="II72" s="30"/>
      <c r="IJ72" s="30"/>
      <c r="IK72" s="30"/>
      <c r="IL72" s="30"/>
      <c r="IM72" s="30"/>
      <c r="IN72" s="30"/>
      <c r="IO72" s="30"/>
      <c r="IP72" s="30"/>
      <c r="IQ72" s="30"/>
      <c r="IR72" s="30"/>
      <c r="IS72" s="30"/>
      <c r="IT72" s="30"/>
      <c r="IU72" s="30"/>
      <c r="IV72" s="30"/>
    </row>
    <row r="73" spans="1:256">
      <c r="B73" s="170" t="s">
        <v>110</v>
      </c>
      <c r="C73" s="171">
        <f>1/$A$1*'[1]48Exp'!$B$152</f>
        <v>0</v>
      </c>
      <c r="D73" s="171">
        <f>1/$A$1*'[1]48Exp'!$C$152</f>
        <v>0</v>
      </c>
      <c r="E73" s="171">
        <f>1/$A$1*'[1]48Exp'!D$152</f>
        <v>0</v>
      </c>
      <c r="F73" s="171">
        <f>1/$A$1*'[1]48Exp'!E$152</f>
        <v>0</v>
      </c>
      <c r="G73" s="171">
        <f>1/$A$1*'[1]48Exp'!F$152</f>
        <v>0</v>
      </c>
      <c r="H73" s="171">
        <f>1/$A$1*'[1]48Exp'!G$152</f>
        <v>2.7949999999999996E-4</v>
      </c>
      <c r="I73" s="171">
        <f>1/$A$1*'[1]48Exp'!H$152</f>
        <v>2.856E-4</v>
      </c>
      <c r="J73" s="171">
        <f>1/$A$1*'[1]48Exp'!I$152</f>
        <v>0</v>
      </c>
      <c r="K73" s="171">
        <f>1/$A$1*'[1]48Exp'!J$152</f>
        <v>4.9469749999999995E-4</v>
      </c>
      <c r="L73" s="171">
        <f>1/$A$1*'[1]48Exp'!K$152</f>
        <v>5.3187627694592998E-4</v>
      </c>
      <c r="M73" s="171">
        <f>1/$A$1*'[1]48Exp'!L$152</f>
        <v>4.4334086904761904E-4</v>
      </c>
      <c r="N73" s="171">
        <f>1/$A$1*'[1]48Exp'!M$152</f>
        <v>3.0345624999999999E-4</v>
      </c>
      <c r="O73" s="171">
        <f>1/$A$1*'[1]48Exp'!N$152</f>
        <v>4.8855498943001458E-4</v>
      </c>
      <c r="P73" s="171">
        <f>1/$A$1*'[1]48Exp'!O$152</f>
        <v>5.1059232619047603E-4</v>
      </c>
      <c r="Q73" s="171">
        <f>1/$A$1*'[1]48Exp'!P$152</f>
        <v>6.8025176814362107E-4</v>
      </c>
      <c r="R73" s="171">
        <f>1/$A$1*'[1]48Exp'!Q$152</f>
        <v>5.7264823174603169E-4</v>
      </c>
      <c r="S73" s="171">
        <f>1/$A$1*'[1]48Exp'!R$152</f>
        <v>7.7948749523809515E-4</v>
      </c>
      <c r="T73" s="171">
        <f>1/$A$1*'[1]48Exp'!S$152</f>
        <v>0</v>
      </c>
      <c r="U73" s="171">
        <f>1/$A$1*'[1]48Exp'!T$152</f>
        <v>0</v>
      </c>
      <c r="V73" s="171">
        <f>1/$A$1*'[1]48Exp'!U$152</f>
        <v>0</v>
      </c>
      <c r="W73" s="171">
        <f>1/$A$1*'[1]48Exp'!V$152</f>
        <v>0</v>
      </c>
      <c r="X73" s="171">
        <f>1/$A$1*'[1]48Exp'!W$152</f>
        <v>0</v>
      </c>
      <c r="Y73" s="171">
        <f>1/$A$1*'[1]48Exp'!X$152</f>
        <v>0</v>
      </c>
      <c r="Z73" s="171">
        <f>1/$A$1*'[1]48Exp'!Y$152</f>
        <v>0</v>
      </c>
      <c r="AA73" s="171">
        <f>1/$A$1*'[1]48Exp'!Z$152</f>
        <v>0</v>
      </c>
      <c r="AB73" s="171">
        <f>1/$A$1*'[1]48Exp'!AA$152</f>
        <v>0</v>
      </c>
      <c r="AC73" s="172"/>
      <c r="AD73" s="171">
        <f>1/1000*'[1]48Exp'!$AB$152</f>
        <v>0</v>
      </c>
      <c r="AE73" s="171">
        <f>1/1000*'[1]48Exp'!$AC$152</f>
        <v>0</v>
      </c>
      <c r="AF73" s="171">
        <f>1/1000*'[1]48Exp'!AD$152</f>
        <v>0</v>
      </c>
      <c r="AG73" s="171">
        <f>1/1000*'[1]48Exp'!AE$152</f>
        <v>0</v>
      </c>
      <c r="AH73" s="171">
        <f>1/1000*'[1]48Exp'!AF$152</f>
        <v>0</v>
      </c>
      <c r="AI73" s="171">
        <f>1/1000*'[1]48Exp'!AG$152</f>
        <v>6.3298066259999993E-4</v>
      </c>
      <c r="AJ73" s="171">
        <f>1/1000*'[1]48Exp'!AH$152</f>
        <v>4.384982104E-4</v>
      </c>
      <c r="AK73" s="171">
        <f>1/1000*'[1]48Exp'!AI$152</f>
        <v>0</v>
      </c>
      <c r="AL73" s="171">
        <f>1/1000*'[1]48Exp'!AJ$152</f>
        <v>1.0177038812000001E-3</v>
      </c>
      <c r="AM73" s="171">
        <f>1/1000*'[1]48Exp'!AK$152</f>
        <v>1.5978786956E-3</v>
      </c>
      <c r="AN73" s="171">
        <f>1/1000*'[1]48Exp'!AL$152</f>
        <v>1.1452735556999999E-3</v>
      </c>
      <c r="AO73" s="171">
        <f>1/1000*'[1]48Exp'!AM$152</f>
        <v>9.3924086399999984E-4</v>
      </c>
      <c r="AP73" s="171">
        <f>1/1000*'[1]48Exp'!AN$152</f>
        <v>6.9668665439999997E-4</v>
      </c>
      <c r="AQ73" s="171">
        <f>1/1000*'[1]48Exp'!AO$152</f>
        <v>5.9623190160000008E-4</v>
      </c>
      <c r="AR73" s="171">
        <f>1/1000*'[1]48Exp'!AP$152</f>
        <v>7.8125896599999989E-4</v>
      </c>
      <c r="AS73" s="171">
        <f>1/1000*'[1]48Exp'!AQ$152</f>
        <v>6.9244227850000001E-4</v>
      </c>
      <c r="AT73" s="171">
        <f>1/1000*'[1]48Exp'!AR$152</f>
        <v>9.9859315570000008E-4</v>
      </c>
      <c r="AU73" s="171">
        <f>1/1000*'[1]48Exp'!AS$152</f>
        <v>9.0831495039999993E-4</v>
      </c>
      <c r="AV73" s="171">
        <f>1/1000*'[1]48Exp'!AT$152</f>
        <v>8.9489684500000004E-4</v>
      </c>
      <c r="AW73" s="171">
        <f>1/1000*'[1]48Exp'!AU$152</f>
        <v>0</v>
      </c>
      <c r="AX73" s="171">
        <f>1/1000*'[1]48Exp'!AV$152</f>
        <v>0</v>
      </c>
      <c r="AY73" s="171">
        <f>1/1000*'[1]48Exp'!AW$152</f>
        <v>0</v>
      </c>
      <c r="AZ73" s="171">
        <f>1/1000*'[1]48Exp'!AX$152</f>
        <v>0</v>
      </c>
      <c r="BA73" s="171">
        <f>1/1000*'[1]48Exp'!AY$152</f>
        <v>0</v>
      </c>
      <c r="BB73" s="171">
        <f>1/1000*'[1]48Exp'!AZ$152</f>
        <v>0</v>
      </c>
      <c r="BC73" s="171">
        <f>1/1000*'[1]48Exp'!BA$152</f>
        <v>0</v>
      </c>
      <c r="BD73" s="172"/>
      <c r="BE73" s="30"/>
      <c r="BF73" s="30"/>
      <c r="BG73" s="30"/>
      <c r="BH73" s="30"/>
      <c r="BI73" s="30"/>
      <c r="BJ73" s="30"/>
      <c r="BK73" s="30"/>
      <c r="BL73" s="30"/>
      <c r="BM73" s="30"/>
      <c r="BN73" s="30"/>
      <c r="BO73" s="30"/>
      <c r="BP73" s="30"/>
      <c r="BQ73" s="30"/>
      <c r="BR73" s="30"/>
      <c r="BS73" s="30"/>
      <c r="BT73" s="30"/>
      <c r="BU73" s="30"/>
      <c r="BV73" s="30"/>
      <c r="BW73" s="30"/>
      <c r="BX73" s="30"/>
      <c r="BY73" s="30"/>
      <c r="BZ73" s="30"/>
      <c r="CA73" s="30"/>
      <c r="CB73" s="30"/>
      <c r="CC73" s="30"/>
      <c r="CD73" s="30"/>
      <c r="CE73" s="30"/>
      <c r="CF73" s="30"/>
      <c r="CG73" s="30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/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  <c r="IE73" s="30"/>
      <c r="IF73" s="30"/>
      <c r="IG73" s="30"/>
      <c r="IH73" s="30"/>
      <c r="II73" s="30"/>
      <c r="IJ73" s="30"/>
      <c r="IK73" s="30"/>
      <c r="IL73" s="30"/>
      <c r="IM73" s="30"/>
      <c r="IN73" s="30"/>
      <c r="IO73" s="30"/>
      <c r="IP73" s="30"/>
      <c r="IQ73" s="30"/>
      <c r="IR73" s="30"/>
      <c r="IS73" s="30"/>
      <c r="IT73" s="30"/>
      <c r="IU73" s="30"/>
      <c r="IV73" s="30"/>
    </row>
    <row r="74" spans="1:256" s="30" customFormat="1">
      <c r="A74"/>
      <c r="B74" s="170" t="s">
        <v>111</v>
      </c>
      <c r="C74" s="171">
        <f>1/$A$1*'[1]48Exp'!$B$202</f>
        <v>0</v>
      </c>
      <c r="D74" s="171">
        <f>1/$A$1*'[1]48Exp'!$C$202</f>
        <v>0</v>
      </c>
      <c r="E74" s="171">
        <f>1/$A$1*'[1]48Exp'!D$202</f>
        <v>0</v>
      </c>
      <c r="F74" s="171">
        <f>1/$A$1*'[1]48Exp'!E$202</f>
        <v>0</v>
      </c>
      <c r="G74" s="171">
        <f>1/$A$1*'[1]48Exp'!F$202</f>
        <v>0</v>
      </c>
      <c r="H74" s="171">
        <f>1/$A$1*'[1]48Exp'!G$202</f>
        <v>2.0767995411616159E-2</v>
      </c>
      <c r="I74" s="171">
        <f>1/$A$1*'[1]48Exp'!H$202</f>
        <v>4.043878268888889E-2</v>
      </c>
      <c r="J74" s="171">
        <f>1/$A$1*'[1]48Exp'!I$202</f>
        <v>4.8287163027777781E-2</v>
      </c>
      <c r="K74" s="171">
        <f>1/$A$1*'[1]48Exp'!J$202</f>
        <v>5.6107945202380945E-2</v>
      </c>
      <c r="L74" s="171">
        <f>1/$A$1*'[1]48Exp'!K$202</f>
        <v>4.5484396898143195E-2</v>
      </c>
      <c r="M74" s="171">
        <f>1/$A$1*'[1]48Exp'!L$202</f>
        <v>4.7148919178571426E-2</v>
      </c>
      <c r="N74" s="171">
        <f>1/$A$1*'[1]48Exp'!M$202</f>
        <v>3.4012189924999991E-2</v>
      </c>
      <c r="O74" s="171">
        <f>1/$A$1*'[1]48Exp'!N$202</f>
        <v>3.3701756208333343E-2</v>
      </c>
      <c r="P74" s="171">
        <f>1/$A$1*'[1]48Exp'!O$202</f>
        <v>3.3250322183333327E-2</v>
      </c>
      <c r="Q74" s="171">
        <f>1/$A$1*'[1]48Exp'!P$202</f>
        <v>3.4402778686740056E-2</v>
      </c>
      <c r="R74" s="171">
        <f>1/$A$1*'[1]48Exp'!Q$202</f>
        <v>4.1225732886087767E-2</v>
      </c>
      <c r="S74" s="171">
        <f>1/$A$1*'[1]48Exp'!R$202</f>
        <v>3.4204418821031743E-2</v>
      </c>
      <c r="T74" s="171">
        <f>1/$A$1*'[1]48Exp'!S$202</f>
        <v>0</v>
      </c>
      <c r="U74" s="171">
        <f>1/$A$1*'[1]48Exp'!T$202</f>
        <v>0</v>
      </c>
      <c r="V74" s="171">
        <f>1/$A$1*'[1]48Exp'!U$202</f>
        <v>0</v>
      </c>
      <c r="W74" s="171">
        <f>1/$A$1*'[1]48Exp'!V$202</f>
        <v>0</v>
      </c>
      <c r="X74" s="171">
        <f>1/$A$1*'[1]48Exp'!W$202</f>
        <v>0</v>
      </c>
      <c r="Y74" s="171">
        <f>1/$A$1*'[1]48Exp'!X$202</f>
        <v>0</v>
      </c>
      <c r="Z74" s="171">
        <f>1/$A$1*'[1]48Exp'!Y$202</f>
        <v>0</v>
      </c>
      <c r="AA74" s="171">
        <f>1/$A$1*'[1]48Exp'!Z$202</f>
        <v>0</v>
      </c>
      <c r="AB74" s="171">
        <f>1/$A$1*'[1]48Exp'!AA$202</f>
        <v>0</v>
      </c>
      <c r="AC74" s="172"/>
      <c r="AD74" s="171">
        <f>1/1000*'[1]48Exp'!$AB$202</f>
        <v>0</v>
      </c>
      <c r="AE74" s="171">
        <f>1/1000*'[1]48Exp'!$AC$202</f>
        <v>0</v>
      </c>
      <c r="AF74" s="171">
        <f>1/1000*'[1]48Exp'!AD$202</f>
        <v>0</v>
      </c>
      <c r="AG74" s="171">
        <f>1/1000*'[1]48Exp'!AE$202</f>
        <v>0</v>
      </c>
      <c r="AH74" s="171">
        <f>1/1000*'[1]48Exp'!AF$202</f>
        <v>0</v>
      </c>
      <c r="AI74" s="171">
        <f>1/1000*'[1]48Exp'!AG$202</f>
        <v>2.1333824311799997E-2</v>
      </c>
      <c r="AJ74" s="171">
        <f>1/1000*'[1]48Exp'!AH$202</f>
        <v>4.2808934918000009E-2</v>
      </c>
      <c r="AK74" s="171">
        <f>1/1000*'[1]48Exp'!AI$202</f>
        <v>6.6152445220000008E-2</v>
      </c>
      <c r="AL74" s="171">
        <f>1/1000*'[1]48Exp'!AJ$202</f>
        <v>8.3449132592000014E-2</v>
      </c>
      <c r="AM74" s="171">
        <f>1/1000*'[1]48Exp'!AK$202</f>
        <v>7.15328856836E-2</v>
      </c>
      <c r="AN74" s="171">
        <f>1/1000*'[1]48Exp'!AL$202</f>
        <v>6.6470758409700015E-2</v>
      </c>
      <c r="AO74" s="171">
        <f>1/1000*'[1]48Exp'!AM$202</f>
        <v>5.3864741519999995E-2</v>
      </c>
      <c r="AP74" s="171">
        <f>1/1000*'[1]48Exp'!AN$202</f>
        <v>4.7437397163199987E-2</v>
      </c>
      <c r="AQ74" s="171">
        <f>1/1000*'[1]48Exp'!AO$202</f>
        <v>5.0538146800800002E-2</v>
      </c>
      <c r="AR74" s="171">
        <f>1/1000*'[1]48Exp'!AP$202</f>
        <v>5.1360875457000001E-2</v>
      </c>
      <c r="AS74" s="171">
        <f>1/1000*'[1]48Exp'!AQ$202</f>
        <v>5.6530687030999997E-2</v>
      </c>
      <c r="AT74" s="171">
        <f>1/1000*'[1]48Exp'!AR$202</f>
        <v>5.5940368302999997E-2</v>
      </c>
      <c r="AU74" s="171">
        <f>1/1000*'[1]48Exp'!AS$202</f>
        <v>6.5914643180099985E-2</v>
      </c>
      <c r="AV74" s="171">
        <f>1/1000*'[1]48Exp'!AT$202</f>
        <v>7.2415634458000006E-2</v>
      </c>
      <c r="AW74" s="171">
        <f>1/1000*'[1]48Exp'!AU$202</f>
        <v>0</v>
      </c>
      <c r="AX74" s="171">
        <f>1/1000*'[1]48Exp'!AV$202</f>
        <v>0</v>
      </c>
      <c r="AY74" s="171">
        <f>1/1000*'[1]48Exp'!AW$202</f>
        <v>0</v>
      </c>
      <c r="AZ74" s="171">
        <f>1/1000*'[1]48Exp'!AX$202</f>
        <v>0</v>
      </c>
      <c r="BA74" s="171">
        <f>1/1000*'[1]48Exp'!AY$202</f>
        <v>0</v>
      </c>
      <c r="BB74" s="171">
        <f>1/1000*'[1]48Exp'!AZ$202</f>
        <v>0</v>
      </c>
      <c r="BC74" s="171">
        <f>1/1000*'[1]48Exp'!BA$202</f>
        <v>0</v>
      </c>
      <c r="BD74" s="172"/>
    </row>
    <row r="75" spans="1:256">
      <c r="B75" s="170" t="s">
        <v>112</v>
      </c>
      <c r="C75" s="171">
        <f>1/$A$1*'[1]48Exp'!$B$203</f>
        <v>0</v>
      </c>
      <c r="D75" s="171">
        <f>1/$A$1*'[1]48Exp'!$C$203</f>
        <v>0</v>
      </c>
      <c r="E75" s="171">
        <f>1/$A$1*'[1]48Exp'!D$203</f>
        <v>0</v>
      </c>
      <c r="F75" s="171">
        <f>1/$A$1*'[1]48Exp'!E$203</f>
        <v>0</v>
      </c>
      <c r="G75" s="171">
        <f>1/$A$1*'[1]48Exp'!F$203</f>
        <v>3.876159477142857E-2</v>
      </c>
      <c r="H75" s="171">
        <f>1/$A$1*'[1]48Exp'!G$203</f>
        <v>1.5059757499999998E-2</v>
      </c>
      <c r="I75" s="171">
        <f>1/$A$1*'[1]48Exp'!H$203</f>
        <v>0</v>
      </c>
      <c r="J75" s="171">
        <f>1/$A$1*'[1]48Exp'!I$203</f>
        <v>0</v>
      </c>
      <c r="K75" s="171">
        <f>1/$A$1*'[1]48Exp'!J$203</f>
        <v>0</v>
      </c>
      <c r="L75" s="171">
        <f>1/$A$1*'[1]48Exp'!K$203</f>
        <v>0</v>
      </c>
      <c r="M75" s="171">
        <f>1/$A$1*'[1]48Exp'!L$203</f>
        <v>0</v>
      </c>
      <c r="N75" s="171">
        <f>1/$A$1*'[1]48Exp'!M$203</f>
        <v>0</v>
      </c>
      <c r="O75" s="171">
        <f>1/$A$1*'[1]48Exp'!N$203</f>
        <v>0</v>
      </c>
      <c r="P75" s="171">
        <f>1/$A$1*'[1]48Exp'!O$203</f>
        <v>0</v>
      </c>
      <c r="Q75" s="171">
        <f>1/$A$1*'[1]48Exp'!P$203</f>
        <v>0</v>
      </c>
      <c r="R75" s="171">
        <f>1/$A$1*'[1]48Exp'!Q$203</f>
        <v>0</v>
      </c>
      <c r="S75" s="171">
        <f>1/$A$1*'[1]48Exp'!R$203</f>
        <v>0</v>
      </c>
      <c r="T75" s="171">
        <f>1/$A$1*'[1]48Exp'!S$203</f>
        <v>0</v>
      </c>
      <c r="U75" s="171">
        <f>1/$A$1*'[1]48Exp'!T$203</f>
        <v>0</v>
      </c>
      <c r="V75" s="171">
        <f>1/$A$1*'[1]48Exp'!U$203</f>
        <v>0</v>
      </c>
      <c r="W75" s="171">
        <f>1/$A$1*'[1]48Exp'!V$203</f>
        <v>0</v>
      </c>
      <c r="X75" s="171">
        <f>1/$A$1*'[1]48Exp'!W$203</f>
        <v>0</v>
      </c>
      <c r="Y75" s="171">
        <f>1/$A$1*'[1]48Exp'!X$203</f>
        <v>0</v>
      </c>
      <c r="Z75" s="171">
        <f>1/$A$1*'[1]48Exp'!Y$203</f>
        <v>0</v>
      </c>
      <c r="AA75" s="171">
        <f>1/$A$1*'[1]48Exp'!Z$203</f>
        <v>0</v>
      </c>
      <c r="AB75" s="171">
        <f>1/$A$1*'[1]48Exp'!AA$203</f>
        <v>0</v>
      </c>
      <c r="AC75" s="172"/>
      <c r="AD75" s="171">
        <f>1/1000*'[1]48Exp'!$AB$203</f>
        <v>0</v>
      </c>
      <c r="AE75" s="171">
        <f>1/1000*'[1]48Exp'!$AC$203</f>
        <v>0</v>
      </c>
      <c r="AF75" s="171">
        <f>1/1000*'[1]48Exp'!AD$203</f>
        <v>0</v>
      </c>
      <c r="AG75" s="171">
        <f>1/1000*'[1]48Exp'!AE$203</f>
        <v>0</v>
      </c>
      <c r="AH75" s="171">
        <f>1/1000*'[1]48Exp'!AF$203</f>
        <v>3.6951640448100002E-2</v>
      </c>
      <c r="AI75" s="171">
        <f>1/1000*'[1]48Exp'!AG$203</f>
        <v>1.47481548357E-2</v>
      </c>
      <c r="AJ75" s="171">
        <f>1/1000*'[1]48Exp'!AH$203</f>
        <v>0</v>
      </c>
      <c r="AK75" s="171">
        <f>1/1000*'[1]48Exp'!AI$203</f>
        <v>0</v>
      </c>
      <c r="AL75" s="171">
        <f>1/1000*'[1]48Exp'!AJ$203</f>
        <v>0</v>
      </c>
      <c r="AM75" s="171">
        <f>1/1000*'[1]48Exp'!AK$203</f>
        <v>0</v>
      </c>
      <c r="AN75" s="171">
        <f>1/1000*'[1]48Exp'!AL$203</f>
        <v>0</v>
      </c>
      <c r="AO75" s="171">
        <f>1/1000*'[1]48Exp'!AM$203</f>
        <v>0</v>
      </c>
      <c r="AP75" s="171">
        <f>1/1000*'[1]48Exp'!AN$203</f>
        <v>0</v>
      </c>
      <c r="AQ75" s="171">
        <f>1/1000*'[1]48Exp'!AO$203</f>
        <v>0</v>
      </c>
      <c r="AR75" s="171">
        <f>1/1000*'[1]48Exp'!AP$203</f>
        <v>0</v>
      </c>
      <c r="AS75" s="171">
        <f>1/1000*'[1]48Exp'!AQ$203</f>
        <v>0</v>
      </c>
      <c r="AT75" s="171">
        <f>1/1000*'[1]48Exp'!AR$203</f>
        <v>0</v>
      </c>
      <c r="AU75" s="171">
        <f>1/1000*'[1]48Exp'!AS$203</f>
        <v>0</v>
      </c>
      <c r="AV75" s="171">
        <f>1/1000*'[1]48Exp'!AT$203</f>
        <v>0</v>
      </c>
      <c r="AW75" s="171">
        <f>1/1000*'[1]48Exp'!AU$203</f>
        <v>0</v>
      </c>
      <c r="AX75" s="171">
        <f>1/1000*'[1]48Exp'!AV$203</f>
        <v>0</v>
      </c>
      <c r="AY75" s="171">
        <f>1/1000*'[1]48Exp'!AW$203</f>
        <v>0</v>
      </c>
      <c r="AZ75" s="171">
        <f>1/1000*'[1]48Exp'!AX$203</f>
        <v>0</v>
      </c>
      <c r="BA75" s="171">
        <f>1/1000*'[1]48Exp'!AY$203</f>
        <v>0</v>
      </c>
      <c r="BB75" s="171">
        <f>1/1000*'[1]48Exp'!AZ$203</f>
        <v>0</v>
      </c>
      <c r="BC75" s="171">
        <f>1/1000*'[1]48Exp'!BA$203</f>
        <v>0</v>
      </c>
      <c r="BD75" s="172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  <c r="IE75" s="30"/>
      <c r="IF75" s="30"/>
      <c r="IG75" s="30"/>
      <c r="IH75" s="30"/>
      <c r="II75" s="30"/>
      <c r="IJ75" s="30"/>
      <c r="IK75" s="30"/>
      <c r="IL75" s="30"/>
      <c r="IM75" s="30"/>
      <c r="IN75" s="30"/>
      <c r="IO75" s="30"/>
      <c r="IP75" s="30"/>
      <c r="IQ75" s="30"/>
      <c r="IR75" s="30"/>
      <c r="IS75" s="30"/>
      <c r="IT75" s="30"/>
      <c r="IU75" s="30"/>
      <c r="IV75" s="30"/>
    </row>
    <row r="76" spans="1:256">
      <c r="B76" s="170" t="s">
        <v>205</v>
      </c>
      <c r="C76" s="171">
        <f>1/$A$1*'[1]48Exp'!$B$260</f>
        <v>0</v>
      </c>
      <c r="D76" s="171">
        <f>1/$A$1*'[1]48Exp'!$C$260</f>
        <v>0</v>
      </c>
      <c r="E76" s="171">
        <f>1/$A$1*'[1]48Exp'!D$260</f>
        <v>0</v>
      </c>
      <c r="F76" s="171">
        <f>1/$A$1*'[1]48Exp'!E$260</f>
        <v>0</v>
      </c>
      <c r="G76" s="171">
        <f>1/$A$1*'[1]48Exp'!F$260</f>
        <v>0</v>
      </c>
      <c r="H76" s="171">
        <f>1/$A$1*'[1]48Exp'!G$260</f>
        <v>0</v>
      </c>
      <c r="I76" s="171">
        <f>1/$A$1*'[1]48Exp'!H$260</f>
        <v>0</v>
      </c>
      <c r="J76" s="171">
        <f>1/$A$1*'[1]48Exp'!I$260</f>
        <v>0</v>
      </c>
      <c r="K76" s="171">
        <f>1/$A$1*'[1]48Exp'!J$260</f>
        <v>0</v>
      </c>
      <c r="L76" s="171">
        <f>1/$A$1*'[1]48Exp'!K$260</f>
        <v>0</v>
      </c>
      <c r="M76" s="171">
        <f>1/$A$1*'[1]48Exp'!L$260</f>
        <v>0</v>
      </c>
      <c r="N76" s="171">
        <f>1/$A$1*'[1]48Exp'!M$260</f>
        <v>0</v>
      </c>
      <c r="O76" s="171">
        <f>1/$A$1*'[1]48Exp'!N$260</f>
        <v>0</v>
      </c>
      <c r="P76" s="171">
        <f>1/$A$1*'[1]48Exp'!O$260</f>
        <v>0</v>
      </c>
      <c r="Q76" s="171">
        <f>1/$A$1*'[1]48Exp'!P$260</f>
        <v>0</v>
      </c>
      <c r="R76" s="171">
        <f>1/$A$1*'[1]48Exp'!Q$260</f>
        <v>0</v>
      </c>
      <c r="S76" s="171">
        <f>1/$A$1*'[1]48Exp'!R$260</f>
        <v>0</v>
      </c>
      <c r="T76" s="171">
        <f>1/$A$1*'[1]48Exp'!S$260</f>
        <v>0</v>
      </c>
      <c r="U76" s="171">
        <f>1/$A$1*'[1]48Exp'!T$260</f>
        <v>0</v>
      </c>
      <c r="V76" s="171">
        <f>1/$A$1*'[1]48Exp'!U$260</f>
        <v>0</v>
      </c>
      <c r="W76" s="171">
        <f>1/$A$1*'[1]48Exp'!V$260</f>
        <v>0</v>
      </c>
      <c r="X76" s="171">
        <f>1/$A$1*'[1]48Exp'!W$260</f>
        <v>0</v>
      </c>
      <c r="Y76" s="171">
        <f>1/$A$1*'[1]48Exp'!X$260</f>
        <v>0</v>
      </c>
      <c r="Z76" s="171">
        <f>1/$A$1*'[1]48Exp'!Y$260</f>
        <v>0</v>
      </c>
      <c r="AA76" s="171">
        <f>1/$A$1*'[1]48Exp'!Z$260</f>
        <v>0</v>
      </c>
      <c r="AB76" s="171">
        <f>1/$A$1*'[1]48Exp'!AA$260</f>
        <v>0</v>
      </c>
      <c r="AC76" s="172"/>
      <c r="AD76" s="171">
        <f>1/1000*'[1]48Exp'!$AB$260</f>
        <v>0</v>
      </c>
      <c r="AE76" s="171">
        <f>1/1000*'[1]48Exp'!$AC$260</f>
        <v>0</v>
      </c>
      <c r="AF76" s="171">
        <f>1/1000*'[1]48Exp'!AD$260</f>
        <v>0</v>
      </c>
      <c r="AG76" s="171">
        <f>1/1000*'[1]48Exp'!AE$260</f>
        <v>0</v>
      </c>
      <c r="AH76" s="171">
        <f>1/1000*'[1]48Exp'!AF$260</f>
        <v>0</v>
      </c>
      <c r="AI76" s="171">
        <f>1/1000*'[1]48Exp'!AG$260</f>
        <v>0</v>
      </c>
      <c r="AJ76" s="171">
        <f>1/1000*'[1]48Exp'!AH$260</f>
        <v>0</v>
      </c>
      <c r="AK76" s="171">
        <f>1/1000*'[1]48Exp'!AI$260</f>
        <v>0</v>
      </c>
      <c r="AL76" s="171">
        <f>1/1000*'[1]48Exp'!AJ$260</f>
        <v>0</v>
      </c>
      <c r="AM76" s="171">
        <f>1/1000*'[1]48Exp'!AK$260</f>
        <v>0</v>
      </c>
      <c r="AN76" s="171">
        <f>1/1000*'[1]48Exp'!AL$260</f>
        <v>0</v>
      </c>
      <c r="AO76" s="171">
        <f>1/1000*'[1]48Exp'!AM$260</f>
        <v>0</v>
      </c>
      <c r="AP76" s="171">
        <f>1/1000*'[1]48Exp'!AN$260</f>
        <v>0</v>
      </c>
      <c r="AQ76" s="171">
        <f>1/1000*'[1]48Exp'!AO$260</f>
        <v>0</v>
      </c>
      <c r="AR76" s="171">
        <f>1/1000*'[1]48Exp'!AP$260</f>
        <v>0</v>
      </c>
      <c r="AS76" s="171">
        <f>1/1000*'[1]48Exp'!AQ$260</f>
        <v>0</v>
      </c>
      <c r="AT76" s="171">
        <f>1/1000*'[1]48Exp'!AR$260</f>
        <v>0</v>
      </c>
      <c r="AU76" s="171">
        <f>1/1000*'[1]48Exp'!AS$260</f>
        <v>0</v>
      </c>
      <c r="AV76" s="171">
        <f>1/1000*'[1]48Exp'!AT$260</f>
        <v>0</v>
      </c>
      <c r="AW76" s="171">
        <f>1/1000*'[1]48Exp'!AU$260</f>
        <v>0</v>
      </c>
      <c r="AX76" s="171">
        <f>1/1000*'[1]48Exp'!AV$260</f>
        <v>0</v>
      </c>
      <c r="AY76" s="171">
        <f>1/1000*'[1]48Exp'!AW$260</f>
        <v>0</v>
      </c>
      <c r="AZ76" s="171">
        <f>1/1000*'[1]48Exp'!AX$260</f>
        <v>0</v>
      </c>
      <c r="BA76" s="171">
        <f>1/1000*'[1]48Exp'!AY$260</f>
        <v>0</v>
      </c>
      <c r="BB76" s="171">
        <f>1/1000*'[1]48Exp'!AZ$260</f>
        <v>0</v>
      </c>
      <c r="BC76" s="171">
        <f>1/1000*'[1]48Exp'!BA$260</f>
        <v>0</v>
      </c>
      <c r="BD76" s="172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  <c r="IE76" s="30"/>
      <c r="IF76" s="30"/>
      <c r="IG76" s="30"/>
      <c r="IH76" s="30"/>
      <c r="II76" s="30"/>
      <c r="IJ76" s="30"/>
      <c r="IK76" s="30"/>
      <c r="IL76" s="30"/>
      <c r="IM76" s="30"/>
      <c r="IN76" s="30"/>
      <c r="IO76" s="30"/>
      <c r="IP76" s="30"/>
      <c r="IQ76" s="30"/>
      <c r="IR76" s="30"/>
      <c r="IS76" s="30"/>
      <c r="IT76" s="30"/>
      <c r="IU76" s="30"/>
      <c r="IV76" s="30"/>
    </row>
    <row r="77" spans="1:256">
      <c r="B77" s="174"/>
      <c r="C77" s="175"/>
      <c r="D77" s="175"/>
      <c r="E77" s="175"/>
      <c r="F77" s="175"/>
      <c r="G77" s="175"/>
      <c r="H77" s="175"/>
      <c r="I77" s="175"/>
      <c r="J77" s="175"/>
      <c r="K77" s="175"/>
      <c r="L77" s="175"/>
      <c r="M77" s="175"/>
      <c r="N77" s="175"/>
      <c r="O77" s="175"/>
      <c r="P77" s="175"/>
      <c r="Q77" s="175"/>
      <c r="R77" s="175"/>
      <c r="S77" s="175"/>
      <c r="T77" s="175"/>
      <c r="U77" s="175"/>
      <c r="V77" s="175"/>
      <c r="W77" s="175"/>
      <c r="X77" s="175"/>
      <c r="Y77" s="175"/>
      <c r="Z77" s="175"/>
      <c r="AA77" s="175"/>
      <c r="AB77" s="175"/>
      <c r="AC77" s="174"/>
      <c r="AD77" s="176"/>
      <c r="AE77" s="176"/>
      <c r="AF77" s="176"/>
      <c r="AG77" s="176"/>
      <c r="AH77" s="176"/>
      <c r="AI77" s="176"/>
      <c r="AJ77" s="176"/>
      <c r="AK77" s="176"/>
      <c r="AL77" s="176"/>
      <c r="AM77" s="176"/>
      <c r="AN77" s="176"/>
      <c r="AO77" s="176"/>
      <c r="AP77" s="176"/>
      <c r="AQ77" s="176"/>
      <c r="AR77" s="176"/>
      <c r="AS77" s="176"/>
      <c r="AT77" s="176"/>
      <c r="AU77" s="176"/>
      <c r="AV77" s="176"/>
      <c r="AW77" s="176"/>
      <c r="AX77" s="176"/>
      <c r="AY77" s="176"/>
      <c r="AZ77" s="176"/>
      <c r="BA77" s="176"/>
      <c r="BB77" s="176"/>
      <c r="BC77" s="176"/>
      <c r="BD77" s="174"/>
    </row>
    <row r="78" spans="1:256">
      <c r="B78" s="335" t="str">
        <f>'[1]48Exp'!$A$57</f>
        <v>COUNTRIES AND TERRITORIES NOT SPECIFIED</v>
      </c>
      <c r="C78" s="171">
        <f>1/$A$1*'[1]48Exp'!$B$57</f>
        <v>0</v>
      </c>
      <c r="D78" s="171">
        <f>1/$A$1*'[1]48Exp'!$C$57</f>
        <v>0</v>
      </c>
      <c r="E78" s="171">
        <f>1/$A$1*'[1]48Exp'!D$57</f>
        <v>0</v>
      </c>
      <c r="F78" s="171">
        <f>1/$A$1*'[1]48Exp'!E$57</f>
        <v>0</v>
      </c>
      <c r="G78" s="171">
        <f>1/$A$1*'[1]48Exp'!F$57</f>
        <v>0</v>
      </c>
      <c r="H78" s="171">
        <f>1/$A$1*'[1]48Exp'!G$57</f>
        <v>0</v>
      </c>
      <c r="I78" s="171">
        <f>1/$A$1*'[1]48Exp'!H$57</f>
        <v>0</v>
      </c>
      <c r="J78" s="171">
        <f>1/$A$1*'[1]48Exp'!I$57</f>
        <v>0</v>
      </c>
      <c r="K78" s="171">
        <f>1/$A$1*'[1]48Exp'!J$57</f>
        <v>0</v>
      </c>
      <c r="L78" s="171">
        <f>1/$A$1*'[1]48Exp'!K$57</f>
        <v>0</v>
      </c>
      <c r="M78" s="171">
        <f>1/$A$1*'[1]48Exp'!L$57</f>
        <v>0</v>
      </c>
      <c r="N78" s="171">
        <f>1/$A$1*'[1]48Exp'!M$57</f>
        <v>0</v>
      </c>
      <c r="O78" s="171">
        <f>1/$A$1*'[1]48Exp'!N$57</f>
        <v>0</v>
      </c>
      <c r="P78" s="171">
        <f>1/$A$1*'[1]48Exp'!O$57</f>
        <v>0</v>
      </c>
      <c r="Q78" s="171">
        <f>1/$A$1*'[1]48Exp'!P$57</f>
        <v>0</v>
      </c>
      <c r="R78" s="171">
        <f>1/$A$1*'[1]48Exp'!Q$57</f>
        <v>0</v>
      </c>
      <c r="S78" s="171">
        <f>1/$A$1*'[1]48Exp'!R$57</f>
        <v>0</v>
      </c>
      <c r="T78" s="171">
        <f>1/$A$1*'[1]48Exp'!S$57</f>
        <v>0</v>
      </c>
      <c r="U78" s="171">
        <f>1/$A$1*'[1]48Exp'!T$57</f>
        <v>0</v>
      </c>
      <c r="V78" s="171">
        <f>1/$A$1*'[1]48Exp'!U$57</f>
        <v>0</v>
      </c>
      <c r="W78" s="171">
        <f>1/$A$1*'[1]48Exp'!V$57</f>
        <v>0</v>
      </c>
      <c r="X78" s="171">
        <f>1/$A$1*'[1]48Exp'!W$57</f>
        <v>0</v>
      </c>
      <c r="Y78" s="171">
        <f>1/$A$1*'[1]48Exp'!X$57</f>
        <v>0</v>
      </c>
      <c r="Z78" s="171">
        <f>1/$A$1*'[1]48Exp'!Y$57</f>
        <v>0</v>
      </c>
      <c r="AA78" s="171">
        <f>1/$A$1*'[1]48Exp'!Z$57</f>
        <v>0</v>
      </c>
      <c r="AB78" s="171">
        <f>1/$A$1*'[1]48Exp'!AA$57</f>
        <v>0</v>
      </c>
      <c r="AC78" s="172"/>
      <c r="AD78" s="171">
        <f>1/1000*'[1]48Exp'!$AB$57</f>
        <v>0</v>
      </c>
      <c r="AE78" s="171">
        <f>1/1000*'[1]48Exp'!$AC$57</f>
        <v>0</v>
      </c>
      <c r="AF78" s="171">
        <f>1/1000*'[1]48Exp'!AD$57</f>
        <v>0</v>
      </c>
      <c r="AG78" s="171">
        <f>1/1000*'[1]48Exp'!AE$57</f>
        <v>0</v>
      </c>
      <c r="AH78" s="171">
        <f>1/1000*'[1]48Exp'!AF$57</f>
        <v>0</v>
      </c>
      <c r="AI78" s="171">
        <f>1/1000*'[1]48Exp'!AG$57</f>
        <v>0</v>
      </c>
      <c r="AJ78" s="171">
        <f>1/1000*'[1]48Exp'!AH$57</f>
        <v>0</v>
      </c>
      <c r="AK78" s="171">
        <f>1/1000*'[1]48Exp'!AI$57</f>
        <v>0</v>
      </c>
      <c r="AL78" s="171">
        <f>1/1000*'[1]48Exp'!AJ$57</f>
        <v>0</v>
      </c>
      <c r="AM78" s="171">
        <f>1/1000*'[1]48Exp'!AK$57</f>
        <v>0</v>
      </c>
      <c r="AN78" s="171">
        <f>1/1000*'[1]48Exp'!AL$57</f>
        <v>0</v>
      </c>
      <c r="AO78" s="171">
        <f>1/1000*'[1]48Exp'!AM$57</f>
        <v>0</v>
      </c>
      <c r="AP78" s="171">
        <f>1/1000*'[1]48Exp'!AN$57</f>
        <v>0</v>
      </c>
      <c r="AQ78" s="171">
        <f>1/1000*'[1]48Exp'!AO$57</f>
        <v>0</v>
      </c>
      <c r="AR78" s="171">
        <f>1/1000*'[1]48Exp'!AP$57</f>
        <v>0</v>
      </c>
      <c r="AS78" s="171">
        <f>1/1000*'[1]48Exp'!AQ$57</f>
        <v>0</v>
      </c>
      <c r="AT78" s="171">
        <f>1/1000*'[1]48Exp'!AR$57</f>
        <v>0</v>
      </c>
      <c r="AU78" s="171">
        <f>1/1000*'[1]48Exp'!AS$57</f>
        <v>0</v>
      </c>
      <c r="AV78" s="171">
        <f>1/1000*'[1]48Exp'!AT$57</f>
        <v>0</v>
      </c>
      <c r="AW78" s="171">
        <f>1/1000*'[1]48Exp'!AU$57</f>
        <v>0</v>
      </c>
      <c r="AX78" s="171">
        <f>1/1000*'[1]48Exp'!AV$57</f>
        <v>0</v>
      </c>
      <c r="AY78" s="171">
        <f>1/1000*'[1]48Exp'!AW$57</f>
        <v>0</v>
      </c>
      <c r="AZ78" s="171">
        <f>1/1000*'[1]48Exp'!AX$57</f>
        <v>0</v>
      </c>
      <c r="BA78" s="171">
        <f>1/1000*'[1]48Exp'!AY$57</f>
        <v>0</v>
      </c>
      <c r="BB78" s="171">
        <f>1/1000*'[1]48Exp'!AZ$57</f>
        <v>0</v>
      </c>
      <c r="BC78" s="171">
        <f>1/1000*'[1]48Exp'!BA$57</f>
        <v>0</v>
      </c>
      <c r="BD78" s="172"/>
    </row>
    <row r="79" spans="1:256">
      <c r="B79" s="335" t="str">
        <f>'[1]48Exp'!$A$58</f>
        <v>COUNTRIES AND TERRITORIES NOT SPECIFIED FOR COMMERCIAL OR MILITARY REASONS</v>
      </c>
      <c r="C79" s="171">
        <f>1/$A$1*'[1]48Exp'!$B$58</f>
        <v>0</v>
      </c>
      <c r="D79" s="171">
        <f>1/$A$1*'[1]48Exp'!$C$58</f>
        <v>0</v>
      </c>
      <c r="E79" s="171">
        <f>1/$A$1*'[1]48Exp'!D$58</f>
        <v>0</v>
      </c>
      <c r="F79" s="171">
        <f>1/$A$1*'[1]48Exp'!E$58</f>
        <v>0</v>
      </c>
      <c r="G79" s="171">
        <f>1/$A$1*'[1]48Exp'!F$58</f>
        <v>0</v>
      </c>
      <c r="H79" s="171">
        <f>1/$A$1*'[1]48Exp'!G$58</f>
        <v>0</v>
      </c>
      <c r="I79" s="171">
        <f>1/$A$1*'[1]48Exp'!H$58</f>
        <v>0</v>
      </c>
      <c r="J79" s="171">
        <f>1/$A$1*'[1]48Exp'!I$58</f>
        <v>0</v>
      </c>
      <c r="K79" s="171">
        <f>1/$A$1*'[1]48Exp'!J$58</f>
        <v>0</v>
      </c>
      <c r="L79" s="171">
        <f>1/$A$1*'[1]48Exp'!K$58</f>
        <v>0</v>
      </c>
      <c r="M79" s="171">
        <f>1/$A$1*'[1]48Exp'!L$58</f>
        <v>0</v>
      </c>
      <c r="N79" s="171">
        <f>1/$A$1*'[1]48Exp'!M$58</f>
        <v>0</v>
      </c>
      <c r="O79" s="171">
        <f>1/$A$1*'[1]48Exp'!N$58</f>
        <v>0</v>
      </c>
      <c r="P79" s="171">
        <f>1/$A$1*'[1]48Exp'!O$58</f>
        <v>0</v>
      </c>
      <c r="Q79" s="171">
        <f>1/$A$1*'[1]48Exp'!P$58</f>
        <v>0</v>
      </c>
      <c r="R79" s="171">
        <f>1/$A$1*'[1]48Exp'!Q$58</f>
        <v>0</v>
      </c>
      <c r="S79" s="171">
        <f>1/$A$1*'[1]48Exp'!R$58</f>
        <v>0</v>
      </c>
      <c r="T79" s="171">
        <f>1/$A$1*'[1]48Exp'!S$58</f>
        <v>0</v>
      </c>
      <c r="U79" s="171">
        <f>1/$A$1*'[1]48Exp'!T$58</f>
        <v>0</v>
      </c>
      <c r="V79" s="171">
        <f>1/$A$1*'[1]48Exp'!U$58</f>
        <v>0</v>
      </c>
      <c r="W79" s="171">
        <f>1/$A$1*'[1]48Exp'!V$58</f>
        <v>0</v>
      </c>
      <c r="X79" s="171">
        <f>1/$A$1*'[1]48Exp'!W$58</f>
        <v>0</v>
      </c>
      <c r="Y79" s="171">
        <f>1/$A$1*'[1]48Exp'!X$58</f>
        <v>0</v>
      </c>
      <c r="Z79" s="171">
        <f>1/$A$1*'[1]48Exp'!Y$58</f>
        <v>0</v>
      </c>
      <c r="AA79" s="171">
        <f>1/$A$1*'[1]48Exp'!Z$58</f>
        <v>0</v>
      </c>
      <c r="AB79" s="171">
        <f>1/$A$1*'[1]48Exp'!AA$58</f>
        <v>0</v>
      </c>
      <c r="AC79" s="172"/>
      <c r="AD79" s="171">
        <f>1/1000*'[1]48Exp'!$AB$58</f>
        <v>0</v>
      </c>
      <c r="AE79" s="171">
        <f>1/1000*'[1]48Exp'!$AC$58</f>
        <v>0</v>
      </c>
      <c r="AF79" s="171">
        <f>1/1000*'[1]48Exp'!AD$58</f>
        <v>0</v>
      </c>
      <c r="AG79" s="171">
        <f>1/1000*'[1]48Exp'!AE$58</f>
        <v>0</v>
      </c>
      <c r="AH79" s="171">
        <f>1/1000*'[1]48Exp'!AF$58</f>
        <v>0</v>
      </c>
      <c r="AI79" s="171">
        <f>1/1000*'[1]48Exp'!AG$58</f>
        <v>0</v>
      </c>
      <c r="AJ79" s="171">
        <f>1/1000*'[1]48Exp'!AH$58</f>
        <v>0</v>
      </c>
      <c r="AK79" s="171">
        <f>1/1000*'[1]48Exp'!AI$58</f>
        <v>0</v>
      </c>
      <c r="AL79" s="171">
        <f>1/1000*'[1]48Exp'!AJ$58</f>
        <v>0</v>
      </c>
      <c r="AM79" s="171">
        <f>1/1000*'[1]48Exp'!AK$58</f>
        <v>0</v>
      </c>
      <c r="AN79" s="171">
        <f>1/1000*'[1]48Exp'!AL$58</f>
        <v>0</v>
      </c>
      <c r="AO79" s="171">
        <f>1/1000*'[1]48Exp'!AM$58</f>
        <v>0</v>
      </c>
      <c r="AP79" s="171">
        <f>1/1000*'[1]48Exp'!AN$58</f>
        <v>0</v>
      </c>
      <c r="AQ79" s="171">
        <f>1/1000*'[1]48Exp'!AO$58</f>
        <v>0</v>
      </c>
      <c r="AR79" s="171">
        <f>1/1000*'[1]48Exp'!AP$58</f>
        <v>0</v>
      </c>
      <c r="AS79" s="171">
        <f>1/1000*'[1]48Exp'!AQ$58</f>
        <v>0</v>
      </c>
      <c r="AT79" s="171">
        <f>1/1000*'[1]48Exp'!AR$58</f>
        <v>0</v>
      </c>
      <c r="AU79" s="171">
        <f>1/1000*'[1]48Exp'!AS$58</f>
        <v>0</v>
      </c>
      <c r="AV79" s="171">
        <f>1/1000*'[1]48Exp'!AT$58</f>
        <v>0</v>
      </c>
      <c r="AW79" s="171">
        <f>1/1000*'[1]48Exp'!AU$58</f>
        <v>0</v>
      </c>
      <c r="AX79" s="171">
        <f>1/1000*'[1]48Exp'!AV$58</f>
        <v>0</v>
      </c>
      <c r="AY79" s="171">
        <f>1/1000*'[1]48Exp'!AW$58</f>
        <v>0</v>
      </c>
      <c r="AZ79" s="171">
        <f>1/1000*'[1]48Exp'!AX$58</f>
        <v>0</v>
      </c>
      <c r="BA79" s="171">
        <f>1/1000*'[1]48Exp'!AY$58</f>
        <v>0</v>
      </c>
      <c r="BB79" s="171">
        <f>1/1000*'[1]48Exp'!AZ$58</f>
        <v>0</v>
      </c>
      <c r="BC79" s="171">
        <f>1/1000*'[1]48Exp'!BA$58</f>
        <v>0</v>
      </c>
      <c r="BD79" s="172"/>
    </row>
    <row r="80" spans="1:256">
      <c r="B80" s="335" t="str">
        <f>'[1]48Exp'!$A$59</f>
        <v>COUNTRIES AND TERRITORIES NOT SPECIFIED FOR COMMERCIAL OR MILITARY REASONS IN THE FRAMEWORK OF TRADE WITH THIRD COUNTRIES</v>
      </c>
      <c r="C80" s="171">
        <f>1/$A$1*'[1]48Exp'!$B$59</f>
        <v>5.8929499999999996E-2</v>
      </c>
      <c r="D80" s="171">
        <f>1/$A$1*'[1]48Exp'!$C$59</f>
        <v>4.9577599999999999E-2</v>
      </c>
      <c r="E80" s="171">
        <f>1/$A$1*'[1]48Exp'!D$59</f>
        <v>6.1221999999999999E-2</v>
      </c>
      <c r="F80" s="171">
        <f>1/$A$1*'[1]48Exp'!E$59</f>
        <v>5.9518899999999993E-2</v>
      </c>
      <c r="G80" s="171">
        <f>1/$A$1*'[1]48Exp'!F$59</f>
        <v>4.3574226666666667E-2</v>
      </c>
      <c r="H80" s="171">
        <f>1/$A$1*'[1]48Exp'!G$59</f>
        <v>5.1534599999999993E-2</v>
      </c>
      <c r="I80" s="171">
        <f>1/$A$1*'[1]48Exp'!H$59</f>
        <v>4.9535899999999994E-2</v>
      </c>
      <c r="J80" s="171">
        <f>1/$A$1*'[1]48Exp'!I$59</f>
        <v>4.4532399999999993E-2</v>
      </c>
      <c r="K80" s="171">
        <f>1/$A$1*'[1]48Exp'!J$59</f>
        <v>0</v>
      </c>
      <c r="L80" s="171">
        <f>1/$A$1*'[1]48Exp'!K$59</f>
        <v>6.1899999999999993E-3</v>
      </c>
      <c r="M80" s="171">
        <f>1/$A$1*'[1]48Exp'!L$59</f>
        <v>0</v>
      </c>
      <c r="N80" s="171">
        <f>1/$A$1*'[1]48Exp'!M$59</f>
        <v>0</v>
      </c>
      <c r="O80" s="171">
        <f>1/$A$1*'[1]48Exp'!N$59</f>
        <v>0</v>
      </c>
      <c r="P80" s="171">
        <f>1/$A$1*'[1]48Exp'!O$59</f>
        <v>0</v>
      </c>
      <c r="Q80" s="171">
        <f>1/$A$1*'[1]48Exp'!P$59</f>
        <v>0</v>
      </c>
      <c r="R80" s="171">
        <f>1/$A$1*'[1]48Exp'!Q$59</f>
        <v>0</v>
      </c>
      <c r="S80" s="171">
        <f>1/$A$1*'[1]48Exp'!R$59</f>
        <v>0</v>
      </c>
      <c r="T80" s="171">
        <f>1/$A$1*'[1]48Exp'!S$59</f>
        <v>0</v>
      </c>
      <c r="U80" s="171">
        <f>1/$A$1*'[1]48Exp'!T$59</f>
        <v>0</v>
      </c>
      <c r="V80" s="171">
        <f>1/$A$1*'[1]48Exp'!U$59</f>
        <v>0</v>
      </c>
      <c r="W80" s="171">
        <f>1/$A$1*'[1]48Exp'!V$59</f>
        <v>0</v>
      </c>
      <c r="X80" s="171">
        <f>1/$A$1*'[1]48Exp'!W$59</f>
        <v>0</v>
      </c>
      <c r="Y80" s="171">
        <f>1/$A$1*'[1]48Exp'!X$59</f>
        <v>0</v>
      </c>
      <c r="Z80" s="171">
        <f>1/$A$1*'[1]48Exp'!Y$59</f>
        <v>0</v>
      </c>
      <c r="AA80" s="171">
        <f>1/$A$1*'[1]48Exp'!Z$59</f>
        <v>0</v>
      </c>
      <c r="AB80" s="171">
        <f>1/$A$1*'[1]48Exp'!AA$59</f>
        <v>0</v>
      </c>
      <c r="AC80" s="172"/>
      <c r="AD80" s="171">
        <f>1/1000*'[1]48Exp'!$AB$59</f>
        <v>8.6175660544139998E-2</v>
      </c>
      <c r="AE80" s="171">
        <f>1/1000*'[1]48Exp'!$AC$59</f>
        <v>8.2165575324799983E-2</v>
      </c>
      <c r="AF80" s="171">
        <f>1/1000*'[1]48Exp'!AD$59</f>
        <v>8.7320743603199982E-2</v>
      </c>
      <c r="AG80" s="171">
        <f>1/1000*'[1]48Exp'!AE$59</f>
        <v>9.7403202220799998E-2</v>
      </c>
      <c r="AH80" s="171">
        <f>1/1000*'[1]48Exp'!AF$59</f>
        <v>6.6592797254900013E-2</v>
      </c>
      <c r="AI80" s="171">
        <f>1/1000*'[1]48Exp'!AG$59</f>
        <v>8.2612318159799997E-2</v>
      </c>
      <c r="AJ80" s="171">
        <f>1/1000*'[1]48Exp'!AH$59</f>
        <v>6.7013239077199999E-2</v>
      </c>
      <c r="AK80" s="171">
        <f>1/1000*'[1]48Exp'!AI$59</f>
        <v>5.7127864439000003E-2</v>
      </c>
      <c r="AL80" s="171">
        <f>1/1000*'[1]48Exp'!AJ$59</f>
        <v>0</v>
      </c>
      <c r="AM80" s="171">
        <f>1/1000*'[1]48Exp'!AK$59</f>
        <v>1.4085482646400001E-2</v>
      </c>
      <c r="AN80" s="171">
        <f>1/1000*'[1]48Exp'!AL$59</f>
        <v>0</v>
      </c>
      <c r="AO80" s="171">
        <f>1/1000*'[1]48Exp'!AM$59</f>
        <v>0</v>
      </c>
      <c r="AP80" s="171">
        <f>1/1000*'[1]48Exp'!AN$59</f>
        <v>0</v>
      </c>
      <c r="AQ80" s="171">
        <f>1/1000*'[1]48Exp'!AO$59</f>
        <v>0</v>
      </c>
      <c r="AR80" s="171">
        <f>1/1000*'[1]48Exp'!AP$59</f>
        <v>0</v>
      </c>
      <c r="AS80" s="171">
        <f>1/1000*'[1]48Exp'!AQ$59</f>
        <v>0</v>
      </c>
      <c r="AT80" s="171">
        <f>1/1000*'[1]48Exp'!AR$59</f>
        <v>0</v>
      </c>
      <c r="AU80" s="171">
        <f>1/1000*'[1]48Exp'!AS$59</f>
        <v>0</v>
      </c>
      <c r="AV80" s="171">
        <f>1/1000*'[1]48Exp'!AT$59</f>
        <v>0</v>
      </c>
      <c r="AW80" s="171">
        <f>1/1000*'[1]48Exp'!AU$59</f>
        <v>0</v>
      </c>
      <c r="AX80" s="171">
        <f>1/1000*'[1]48Exp'!AV$59</f>
        <v>0</v>
      </c>
      <c r="AY80" s="171">
        <f>1/1000*'[1]48Exp'!AW$59</f>
        <v>0</v>
      </c>
      <c r="AZ80" s="171">
        <f>1/1000*'[1]48Exp'!AX$59</f>
        <v>0</v>
      </c>
      <c r="BA80" s="171">
        <f>1/1000*'[1]48Exp'!AY$59</f>
        <v>0</v>
      </c>
      <c r="BB80" s="171">
        <f>1/1000*'[1]48Exp'!AZ$59</f>
        <v>0</v>
      </c>
      <c r="BC80" s="171">
        <f>1/1000*'[1]48Exp'!BA$59</f>
        <v>0</v>
      </c>
      <c r="BD80" s="172"/>
    </row>
    <row r="81" spans="2:56">
      <c r="B81" s="335" t="str">
        <f>'[1]48Exp'!$A$60</f>
        <v>COUNTRIES AND TERRITORIES NOT SPECIFIED FOR COMMERCIAL OR MILITARY REASONS IN THE RAMEWORK OF INTRA-COMMUNITY TRADE</v>
      </c>
      <c r="C81" s="171">
        <f>1/$A$1*'[1]48Exp'!$B$60</f>
        <v>0.20800479999999999</v>
      </c>
      <c r="D81" s="171">
        <f>1/$A$1*'[1]48Exp'!$C$60</f>
        <v>0.12786809999999998</v>
      </c>
      <c r="E81" s="171">
        <f>1/$A$1*'[1]48Exp'!D$60</f>
        <v>0.11353729999999999</v>
      </c>
      <c r="F81" s="171">
        <f>1/$A$1*'[1]48Exp'!E$60</f>
        <v>9.5222399999999985E-2</v>
      </c>
      <c r="G81" s="171">
        <f>1/$A$1*'[1]48Exp'!F$60</f>
        <v>0.10804659999999999</v>
      </c>
      <c r="H81" s="171">
        <f>1/$A$1*'[1]48Exp'!G$60</f>
        <v>0.11274359999999999</v>
      </c>
      <c r="I81" s="171">
        <f>1/$A$1*'[1]48Exp'!H$60</f>
        <v>8.2994399999999982E-2</v>
      </c>
      <c r="J81" s="171">
        <f>1/$A$1*'[1]48Exp'!I$60</f>
        <v>0.11147449999999999</v>
      </c>
      <c r="K81" s="171">
        <f>1/$A$1*'[1]48Exp'!J$60</f>
        <v>0</v>
      </c>
      <c r="L81" s="171">
        <f>1/$A$1*'[1]48Exp'!K$60</f>
        <v>4.2668999999999997E-3</v>
      </c>
      <c r="M81" s="171">
        <f>1/$A$1*'[1]48Exp'!L$60</f>
        <v>0</v>
      </c>
      <c r="N81" s="171">
        <f>1/$A$1*'[1]48Exp'!M$60</f>
        <v>0</v>
      </c>
      <c r="O81" s="171">
        <f>1/$A$1*'[1]48Exp'!N$60</f>
        <v>0</v>
      </c>
      <c r="P81" s="171">
        <f>1/$A$1*'[1]48Exp'!O$60</f>
        <v>0</v>
      </c>
      <c r="Q81" s="171">
        <f>1/$A$1*'[1]48Exp'!P$60</f>
        <v>0</v>
      </c>
      <c r="R81" s="171">
        <f>1/$A$1*'[1]48Exp'!Q$60</f>
        <v>0</v>
      </c>
      <c r="S81" s="171">
        <f>1/$A$1*'[1]48Exp'!R$60</f>
        <v>0</v>
      </c>
      <c r="T81" s="171">
        <f>1/$A$1*'[1]48Exp'!S$60</f>
        <v>0</v>
      </c>
      <c r="U81" s="171">
        <f>1/$A$1*'[1]48Exp'!T$60</f>
        <v>0</v>
      </c>
      <c r="V81" s="171">
        <f>1/$A$1*'[1]48Exp'!U$60</f>
        <v>0</v>
      </c>
      <c r="W81" s="171">
        <f>1/$A$1*'[1]48Exp'!V$60</f>
        <v>0</v>
      </c>
      <c r="X81" s="171">
        <f>1/$A$1*'[1]48Exp'!W$60</f>
        <v>0</v>
      </c>
      <c r="Y81" s="171">
        <f>1/$A$1*'[1]48Exp'!X$60</f>
        <v>0</v>
      </c>
      <c r="Z81" s="171">
        <f>1/$A$1*'[1]48Exp'!Y$60</f>
        <v>0</v>
      </c>
      <c r="AA81" s="171">
        <f>1/$A$1*'[1]48Exp'!Z$60</f>
        <v>0</v>
      </c>
      <c r="AB81" s="171">
        <f>1/$A$1*'[1]48Exp'!AA$60</f>
        <v>0</v>
      </c>
      <c r="AC81" s="172"/>
      <c r="AD81" s="171">
        <f>1/1000*'[1]48Exp'!$AB$60</f>
        <v>0.220300669663794</v>
      </c>
      <c r="AE81" s="171">
        <f>1/1000*'[1]48Exp'!$AC$60</f>
        <v>0.15806935367919997</v>
      </c>
      <c r="AF81" s="171">
        <f>1/1000*'[1]48Exp'!AD$60</f>
        <v>0.13359005039040001</v>
      </c>
      <c r="AG81" s="171">
        <f>1/1000*'[1]48Exp'!AE$60</f>
        <v>0.13849084771200001</v>
      </c>
      <c r="AH81" s="171">
        <f>1/1000*'[1]48Exp'!AF$60</f>
        <v>0.1359611906772</v>
      </c>
      <c r="AI81" s="171">
        <f>1/1000*'[1]48Exp'!AG$60</f>
        <v>0.17470544095289997</v>
      </c>
      <c r="AJ81" s="171">
        <f>1/1000*'[1]48Exp'!AH$60</f>
        <v>0.12560290636320001</v>
      </c>
      <c r="AK81" s="171">
        <f>1/1000*'[1]48Exp'!AI$60</f>
        <v>0.15247850516699998</v>
      </c>
      <c r="AL81" s="171">
        <f>1/1000*'[1]48Exp'!AJ$60</f>
        <v>0</v>
      </c>
      <c r="AM81" s="171">
        <f>1/1000*'[1]48Exp'!AK$60</f>
        <v>1.4561349352E-2</v>
      </c>
      <c r="AN81" s="171">
        <f>1/1000*'[1]48Exp'!AL$60</f>
        <v>0</v>
      </c>
      <c r="AO81" s="171">
        <f>1/1000*'[1]48Exp'!AM$60</f>
        <v>0</v>
      </c>
      <c r="AP81" s="171">
        <f>1/1000*'[1]48Exp'!AN$60</f>
        <v>0</v>
      </c>
      <c r="AQ81" s="171">
        <f>1/1000*'[1]48Exp'!AO$60</f>
        <v>0</v>
      </c>
      <c r="AR81" s="171">
        <f>1/1000*'[1]48Exp'!AP$60</f>
        <v>0</v>
      </c>
      <c r="AS81" s="171">
        <f>1/1000*'[1]48Exp'!AQ$60</f>
        <v>0</v>
      </c>
      <c r="AT81" s="171">
        <f>1/1000*'[1]48Exp'!AR$60</f>
        <v>0</v>
      </c>
      <c r="AU81" s="171">
        <f>1/1000*'[1]48Exp'!AS$60</f>
        <v>0</v>
      </c>
      <c r="AV81" s="171">
        <f>1/1000*'[1]48Exp'!AT$60</f>
        <v>0</v>
      </c>
      <c r="AW81" s="171">
        <f>1/1000*'[1]48Exp'!AU$60</f>
        <v>0</v>
      </c>
      <c r="AX81" s="171">
        <f>1/1000*'[1]48Exp'!AV$60</f>
        <v>0</v>
      </c>
      <c r="AY81" s="171">
        <f>1/1000*'[1]48Exp'!AW$60</f>
        <v>0</v>
      </c>
      <c r="AZ81" s="171">
        <f>1/1000*'[1]48Exp'!AX$60</f>
        <v>0</v>
      </c>
      <c r="BA81" s="171">
        <f>1/1000*'[1]48Exp'!AY$60</f>
        <v>0</v>
      </c>
      <c r="BB81" s="171">
        <f>1/1000*'[1]48Exp'!AZ$60</f>
        <v>0</v>
      </c>
      <c r="BC81" s="171">
        <f>1/1000*'[1]48Exp'!BA$60</f>
        <v>0</v>
      </c>
      <c r="BD81" s="172"/>
    </row>
    <row r="82" spans="2:56">
      <c r="B82" s="335" t="str">
        <f>'[1]48Exp'!$A$61</f>
        <v>COUNTRIES AND TERRITORIES NOT SPECIFIED IN THE FRAMEWORK OF INTRA-COMMUNITY TRADE</v>
      </c>
      <c r="C82" s="171">
        <f>1/$A$1*'[1]48Exp'!$B$61</f>
        <v>0</v>
      </c>
      <c r="D82" s="171">
        <f>1/$A$1*'[1]48Exp'!$C$61</f>
        <v>0</v>
      </c>
      <c r="E82" s="171">
        <f>1/$A$1*'[1]48Exp'!D$61</f>
        <v>0</v>
      </c>
      <c r="F82" s="171">
        <f>1/$A$1*'[1]48Exp'!E$61</f>
        <v>0</v>
      </c>
      <c r="G82" s="171">
        <f>1/$A$1*'[1]48Exp'!F$61</f>
        <v>0</v>
      </c>
      <c r="H82" s="171">
        <f>1/$A$1*'[1]48Exp'!G$61</f>
        <v>0</v>
      </c>
      <c r="I82" s="171">
        <f>1/$A$1*'[1]48Exp'!H$61</f>
        <v>0</v>
      </c>
      <c r="J82" s="171">
        <f>1/$A$1*'[1]48Exp'!I$61</f>
        <v>0</v>
      </c>
      <c r="K82" s="171">
        <f>1/$A$1*'[1]48Exp'!J$61</f>
        <v>0</v>
      </c>
      <c r="L82" s="171">
        <f>1/$A$1*'[1]48Exp'!K$61</f>
        <v>3.4666666666666666E-8</v>
      </c>
      <c r="M82" s="171">
        <f>1/$A$1*'[1]48Exp'!L$61</f>
        <v>0</v>
      </c>
      <c r="N82" s="171">
        <f>1/$A$1*'[1]48Exp'!M$61</f>
        <v>0</v>
      </c>
      <c r="O82" s="171">
        <f>1/$A$1*'[1]48Exp'!N$61</f>
        <v>0</v>
      </c>
      <c r="P82" s="171">
        <f>1/$A$1*'[1]48Exp'!O$61</f>
        <v>0</v>
      </c>
      <c r="Q82" s="171">
        <f>1/$A$1*'[1]48Exp'!P$61</f>
        <v>0</v>
      </c>
      <c r="R82" s="171">
        <f>1/$A$1*'[1]48Exp'!Q$61</f>
        <v>0</v>
      </c>
      <c r="S82" s="171">
        <f>1/$A$1*'[1]48Exp'!R$61</f>
        <v>3.3249302661064423E-5</v>
      </c>
      <c r="T82" s="171">
        <f>1/$A$1*'[1]48Exp'!S$61</f>
        <v>0</v>
      </c>
      <c r="U82" s="171">
        <f>1/$A$1*'[1]48Exp'!T$61</f>
        <v>0</v>
      </c>
      <c r="V82" s="171">
        <f>1/$A$1*'[1]48Exp'!U$61</f>
        <v>0</v>
      </c>
      <c r="W82" s="171">
        <f>1/$A$1*'[1]48Exp'!V$61</f>
        <v>0</v>
      </c>
      <c r="X82" s="171">
        <f>1/$A$1*'[1]48Exp'!W$61</f>
        <v>0</v>
      </c>
      <c r="Y82" s="171">
        <f>1/$A$1*'[1]48Exp'!X$61</f>
        <v>0</v>
      </c>
      <c r="Z82" s="171">
        <f>1/$A$1*'[1]48Exp'!Y$61</f>
        <v>0</v>
      </c>
      <c r="AA82" s="171">
        <f>1/$A$1*'[1]48Exp'!Z$61</f>
        <v>0</v>
      </c>
      <c r="AB82" s="171">
        <f>1/$A$1*'[1]48Exp'!AA$61</f>
        <v>0</v>
      </c>
      <c r="AC82" s="172"/>
      <c r="AD82" s="171">
        <f>1/1000*'[1]48Exp'!$AB$61</f>
        <v>0</v>
      </c>
      <c r="AE82" s="171">
        <f>1/1000*'[1]48Exp'!$AC$61</f>
        <v>0</v>
      </c>
      <c r="AF82" s="171">
        <f>1/1000*'[1]48Exp'!AD$61</f>
        <v>0</v>
      </c>
      <c r="AG82" s="171">
        <f>1/1000*'[1]48Exp'!AE$61</f>
        <v>0</v>
      </c>
      <c r="AH82" s="171">
        <f>1/1000*'[1]48Exp'!AF$61</f>
        <v>0</v>
      </c>
      <c r="AI82" s="171">
        <f>1/1000*'[1]48Exp'!AG$61</f>
        <v>0</v>
      </c>
      <c r="AJ82" s="171">
        <f>1/1000*'[1]48Exp'!AH$61</f>
        <v>0</v>
      </c>
      <c r="AK82" s="171">
        <f>1/1000*'[1]48Exp'!AI$61</f>
        <v>0</v>
      </c>
      <c r="AL82" s="171">
        <f>1/1000*'[1]48Exp'!AJ$61</f>
        <v>0</v>
      </c>
      <c r="AM82" s="171">
        <f>1/1000*'[1]48Exp'!AK$61</f>
        <v>1.4505919999999999E-7</v>
      </c>
      <c r="AN82" s="171">
        <f>1/1000*'[1]48Exp'!AL$61</f>
        <v>0</v>
      </c>
      <c r="AO82" s="171">
        <f>1/1000*'[1]48Exp'!AM$61</f>
        <v>0</v>
      </c>
      <c r="AP82" s="171">
        <f>1/1000*'[1]48Exp'!AN$61</f>
        <v>0</v>
      </c>
      <c r="AQ82" s="171">
        <f>1/1000*'[1]48Exp'!AO$61</f>
        <v>0</v>
      </c>
      <c r="AR82" s="171">
        <f>1/1000*'[1]48Exp'!AP$61</f>
        <v>0</v>
      </c>
      <c r="AS82" s="171">
        <f>1/1000*'[1]48Exp'!AQ$61</f>
        <v>0</v>
      </c>
      <c r="AT82" s="171">
        <f>1/1000*'[1]48Exp'!AR$61</f>
        <v>7.4349366099999995E-5</v>
      </c>
      <c r="AU82" s="171">
        <f>1/1000*'[1]48Exp'!AS$61</f>
        <v>2.4388867359999996E-4</v>
      </c>
      <c r="AV82" s="171">
        <f>1/1000*'[1]48Exp'!AT$61</f>
        <v>5.6415779499999999E-4</v>
      </c>
      <c r="AW82" s="171">
        <f>1/1000*'[1]48Exp'!AU$61</f>
        <v>0</v>
      </c>
      <c r="AX82" s="171">
        <f>1/1000*'[1]48Exp'!AV$61</f>
        <v>0</v>
      </c>
      <c r="AY82" s="171">
        <f>1/1000*'[1]48Exp'!AW$61</f>
        <v>0</v>
      </c>
      <c r="AZ82" s="171">
        <f>1/1000*'[1]48Exp'!AX$61</f>
        <v>0</v>
      </c>
      <c r="BA82" s="171">
        <f>1/1000*'[1]48Exp'!AY$61</f>
        <v>0</v>
      </c>
      <c r="BB82" s="171">
        <f>1/1000*'[1]48Exp'!AZ$61</f>
        <v>0</v>
      </c>
      <c r="BC82" s="171">
        <f>1/1000*'[1]48Exp'!BA$61</f>
        <v>0</v>
      </c>
      <c r="BD82" s="172"/>
    </row>
    <row r="83" spans="2:56">
      <c r="B83" s="335" t="str">
        <f>'[1]48Exp'!$A$62</f>
        <v>COUNTRIES AND TERRITORIES NOT SPECIFIED WITHIN THE FRAMEWORK OF TRADE WITH THIRD COUNTRIES</v>
      </c>
      <c r="C83" s="171">
        <f>1/$A$1*'[1]48Exp'!$B$62</f>
        <v>2.9849033857142849E-3</v>
      </c>
      <c r="D83" s="171">
        <f>1/$A$1*'[1]48Exp'!$C$62</f>
        <v>2.2569414999999995E-3</v>
      </c>
      <c r="E83" s="171">
        <f>1/$A$1*'[1]48Exp'!D$62</f>
        <v>2.8794594095238094E-3</v>
      </c>
      <c r="F83" s="171">
        <f>1/$A$1*'[1]48Exp'!E$62</f>
        <v>2.6682295345238096E-3</v>
      </c>
      <c r="G83" s="171">
        <f>1/$A$1*'[1]48Exp'!F$62</f>
        <v>1.6755742190476188E-3</v>
      </c>
      <c r="H83" s="171">
        <f>1/$A$1*'[1]48Exp'!G$62</f>
        <v>4.4181079797979796E-4</v>
      </c>
      <c r="I83" s="171">
        <f>1/$A$1*'[1]48Exp'!H$62</f>
        <v>0</v>
      </c>
      <c r="J83" s="171">
        <f>1/$A$1*'[1]48Exp'!I$62</f>
        <v>0</v>
      </c>
      <c r="K83" s="171">
        <f>1/$A$1*'[1]48Exp'!J$62</f>
        <v>3.4208146666666662E-3</v>
      </c>
      <c r="L83" s="171">
        <f>1/$A$1*'[1]48Exp'!K$62</f>
        <v>2.7600986666666666E-3</v>
      </c>
      <c r="M83" s="171">
        <f>1/$A$1*'[1]48Exp'!L$62</f>
        <v>0</v>
      </c>
      <c r="N83" s="171">
        <f>1/$A$1*'[1]48Exp'!M$62</f>
        <v>0</v>
      </c>
      <c r="O83" s="171">
        <f>1/$A$1*'[1]48Exp'!N$62</f>
        <v>0</v>
      </c>
      <c r="P83" s="171">
        <f>1/$A$1*'[1]48Exp'!O$62</f>
        <v>0</v>
      </c>
      <c r="Q83" s="171">
        <f>1/$A$1*'[1]48Exp'!P$62</f>
        <v>0</v>
      </c>
      <c r="R83" s="171">
        <f>1/$A$1*'[1]48Exp'!Q$62</f>
        <v>0</v>
      </c>
      <c r="S83" s="171">
        <f>1/$A$1*'[1]48Exp'!R$62</f>
        <v>0</v>
      </c>
      <c r="T83" s="171">
        <f>1/$A$1*'[1]48Exp'!S$62</f>
        <v>0</v>
      </c>
      <c r="U83" s="171">
        <f>1/$A$1*'[1]48Exp'!T$62</f>
        <v>0</v>
      </c>
      <c r="V83" s="171">
        <f>1/$A$1*'[1]48Exp'!U$62</f>
        <v>0</v>
      </c>
      <c r="W83" s="171">
        <f>1/$A$1*'[1]48Exp'!V$62</f>
        <v>0</v>
      </c>
      <c r="X83" s="171">
        <f>1/$A$1*'[1]48Exp'!W$62</f>
        <v>0</v>
      </c>
      <c r="Y83" s="171">
        <f>1/$A$1*'[1]48Exp'!X$62</f>
        <v>0</v>
      </c>
      <c r="Z83" s="171">
        <f>1/$A$1*'[1]48Exp'!Y$62</f>
        <v>0</v>
      </c>
      <c r="AA83" s="171">
        <f>1/$A$1*'[1]48Exp'!Z$62</f>
        <v>0</v>
      </c>
      <c r="AB83" s="171">
        <f>1/$A$1*'[1]48Exp'!AA$62</f>
        <v>0</v>
      </c>
      <c r="AC83" s="172"/>
      <c r="AD83" s="171">
        <f>1/1000*'[1]48Exp'!$AB$62</f>
        <v>4.6642742820029994E-3</v>
      </c>
      <c r="AE83" s="171">
        <f>1/1000*'[1]48Exp'!$AC$62</f>
        <v>3.6148341539999997E-3</v>
      </c>
      <c r="AF83" s="171">
        <f>1/1000*'[1]48Exp'!AD$62</f>
        <v>5.2221941999999995E-3</v>
      </c>
      <c r="AG83" s="171">
        <f>1/1000*'[1]48Exp'!AE$62</f>
        <v>4.2944028400000002E-3</v>
      </c>
      <c r="AH83" s="171">
        <f>1/1000*'[1]48Exp'!AF$62</f>
        <v>3.5838935824999999E-3</v>
      </c>
      <c r="AI83" s="171">
        <f>1/1000*'[1]48Exp'!AG$62</f>
        <v>1.1102024933999999E-3</v>
      </c>
      <c r="AJ83" s="171">
        <f>1/1000*'[1]48Exp'!AH$62</f>
        <v>0</v>
      </c>
      <c r="AK83" s="171">
        <f>1/1000*'[1]48Exp'!AI$62</f>
        <v>0</v>
      </c>
      <c r="AL83" s="171">
        <f>1/1000*'[1]48Exp'!AJ$62</f>
        <v>1.8114230132399999E-2</v>
      </c>
      <c r="AM83" s="171">
        <f>1/1000*'[1]48Exp'!AK$62</f>
        <v>1.3617461690800001E-2</v>
      </c>
      <c r="AN83" s="171">
        <f>1/1000*'[1]48Exp'!AL$62</f>
        <v>0</v>
      </c>
      <c r="AO83" s="171">
        <f>1/1000*'[1]48Exp'!AM$62</f>
        <v>0</v>
      </c>
      <c r="AP83" s="171">
        <f>1/1000*'[1]48Exp'!AN$62</f>
        <v>0</v>
      </c>
      <c r="AQ83" s="171">
        <f>1/1000*'[1]48Exp'!AO$62</f>
        <v>0</v>
      </c>
      <c r="AR83" s="171">
        <f>1/1000*'[1]48Exp'!AP$62</f>
        <v>0</v>
      </c>
      <c r="AS83" s="171">
        <f>1/1000*'[1]48Exp'!AQ$62</f>
        <v>0</v>
      </c>
      <c r="AT83" s="171">
        <f>1/1000*'[1]48Exp'!AR$62</f>
        <v>0</v>
      </c>
      <c r="AU83" s="171">
        <f>1/1000*'[1]48Exp'!AS$62</f>
        <v>0</v>
      </c>
      <c r="AV83" s="171">
        <f>1/1000*'[1]48Exp'!AT$62</f>
        <v>0</v>
      </c>
      <c r="AW83" s="171">
        <f>1/1000*'[1]48Exp'!AU$62</f>
        <v>0</v>
      </c>
      <c r="AX83" s="171">
        <f>1/1000*'[1]48Exp'!AV$62</f>
        <v>0</v>
      </c>
      <c r="AY83" s="171">
        <f>1/1000*'[1]48Exp'!AW$62</f>
        <v>0</v>
      </c>
      <c r="AZ83" s="171">
        <f>1/1000*'[1]48Exp'!AX$62</f>
        <v>0</v>
      </c>
      <c r="BA83" s="171">
        <f>1/1000*'[1]48Exp'!AY$62</f>
        <v>0</v>
      </c>
      <c r="BB83" s="171">
        <f>1/1000*'[1]48Exp'!AZ$62</f>
        <v>0</v>
      </c>
      <c r="BC83" s="171">
        <f>1/1000*'[1]48Exp'!BA$62</f>
        <v>0</v>
      </c>
      <c r="BD83" s="172"/>
    </row>
    <row r="84" spans="2:56">
      <c r="B84" s="335" t="str">
        <f>'[1]48Exp'!$A$173</f>
        <v>OTH. EAST ASIA</v>
      </c>
      <c r="C84" s="171">
        <f>1/$A$1*'[1]48Exp'!$B$173</f>
        <v>0</v>
      </c>
      <c r="D84" s="171">
        <f>1/$A$1*'[1]48Exp'!$C$173</f>
        <v>0</v>
      </c>
      <c r="E84" s="171">
        <f>1/$A$1*'[1]48Exp'!D$173</f>
        <v>0</v>
      </c>
      <c r="F84" s="171">
        <f>1/$A$1*'[1]48Exp'!E$173</f>
        <v>0</v>
      </c>
      <c r="G84" s="171">
        <f>1/$A$1*'[1]48Exp'!F$173</f>
        <v>0</v>
      </c>
      <c r="H84" s="171">
        <f>1/$A$1*'[1]48Exp'!G$173</f>
        <v>0</v>
      </c>
      <c r="I84" s="171">
        <f>1/$A$1*'[1]48Exp'!H$173</f>
        <v>0</v>
      </c>
      <c r="J84" s="171">
        <f>1/$A$1*'[1]48Exp'!I$173</f>
        <v>0</v>
      </c>
      <c r="K84" s="171">
        <f>1/$A$1*'[1]48Exp'!J$173</f>
        <v>0</v>
      </c>
      <c r="L84" s="171">
        <f>1/$A$1*'[1]48Exp'!K$173</f>
        <v>0</v>
      </c>
      <c r="M84" s="171">
        <f>1/$A$1*'[1]48Exp'!L$173</f>
        <v>0</v>
      </c>
      <c r="N84" s="171">
        <f>1/$A$1*'[1]48Exp'!M$173</f>
        <v>0</v>
      </c>
      <c r="O84" s="171">
        <f>1/$A$1*'[1]48Exp'!N$173</f>
        <v>0</v>
      </c>
      <c r="P84" s="171">
        <f>1/$A$1*'[1]48Exp'!O$173</f>
        <v>0</v>
      </c>
      <c r="Q84" s="171">
        <f>1/$A$1*'[1]48Exp'!P$173</f>
        <v>0</v>
      </c>
      <c r="R84" s="171">
        <f>1/$A$1*'[1]48Exp'!Q$173</f>
        <v>0</v>
      </c>
      <c r="S84" s="171">
        <f>1/$A$1*'[1]48Exp'!R$173</f>
        <v>0</v>
      </c>
      <c r="T84" s="171">
        <f>1/$A$1*'[1]48Exp'!S$173</f>
        <v>0</v>
      </c>
      <c r="U84" s="171">
        <f>1/$A$1*'[1]48Exp'!T$173</f>
        <v>0</v>
      </c>
      <c r="V84" s="171">
        <f>1/$A$1*'[1]48Exp'!U$173</f>
        <v>0</v>
      </c>
      <c r="W84" s="171">
        <f>1/$A$1*'[1]48Exp'!V$173</f>
        <v>0</v>
      </c>
      <c r="X84" s="171">
        <f>1/$A$1*'[1]48Exp'!W$173</f>
        <v>0</v>
      </c>
      <c r="Y84" s="171">
        <f>1/$A$1*'[1]48Exp'!X$173</f>
        <v>0</v>
      </c>
      <c r="Z84" s="171">
        <f>1/$A$1*'[1]48Exp'!Y$173</f>
        <v>0</v>
      </c>
      <c r="AA84" s="171">
        <f>1/$A$1*'[1]48Exp'!Z$173</f>
        <v>0</v>
      </c>
      <c r="AB84" s="171">
        <f>1/$A$1*'[1]48Exp'!AA$173</f>
        <v>0</v>
      </c>
      <c r="AC84" s="172"/>
      <c r="AD84" s="171">
        <f>1/1000*'[1]48Exp'!$AB$173</f>
        <v>0</v>
      </c>
      <c r="AE84" s="171">
        <f>1/1000*'[1]48Exp'!$AC$173</f>
        <v>0</v>
      </c>
      <c r="AF84" s="171">
        <f>1/1000*'[1]48Exp'!AD$173</f>
        <v>0</v>
      </c>
      <c r="AG84" s="171">
        <f>1/1000*'[1]48Exp'!AE$173</f>
        <v>0</v>
      </c>
      <c r="AH84" s="171">
        <f>1/1000*'[1]48Exp'!AF$173</f>
        <v>0</v>
      </c>
      <c r="AI84" s="171">
        <f>1/1000*'[1]48Exp'!AG$173</f>
        <v>0</v>
      </c>
      <c r="AJ84" s="171">
        <f>1/1000*'[1]48Exp'!AH$173</f>
        <v>0</v>
      </c>
      <c r="AK84" s="171">
        <f>1/1000*'[1]48Exp'!AI$173</f>
        <v>0</v>
      </c>
      <c r="AL84" s="171">
        <f>1/1000*'[1]48Exp'!AJ$173</f>
        <v>0</v>
      </c>
      <c r="AM84" s="171">
        <f>1/1000*'[1]48Exp'!AK$173</f>
        <v>0</v>
      </c>
      <c r="AN84" s="171">
        <f>1/1000*'[1]48Exp'!AL$173</f>
        <v>0</v>
      </c>
      <c r="AO84" s="171">
        <f>1/1000*'[1]48Exp'!AM$173</f>
        <v>0</v>
      </c>
      <c r="AP84" s="171">
        <f>1/1000*'[1]48Exp'!AN$173</f>
        <v>0</v>
      </c>
      <c r="AQ84" s="171">
        <f>1/1000*'[1]48Exp'!AO$173</f>
        <v>0</v>
      </c>
      <c r="AR84" s="171">
        <f>1/1000*'[1]48Exp'!AP$173</f>
        <v>0</v>
      </c>
      <c r="AS84" s="171">
        <f>1/1000*'[1]48Exp'!AQ$173</f>
        <v>0</v>
      </c>
      <c r="AT84" s="171">
        <f>1/1000*'[1]48Exp'!AR$173</f>
        <v>0</v>
      </c>
      <c r="AU84" s="171">
        <f>1/1000*'[1]48Exp'!AS$173</f>
        <v>0</v>
      </c>
      <c r="AV84" s="171">
        <f>1/1000*'[1]48Exp'!AT$173</f>
        <v>0</v>
      </c>
      <c r="AW84" s="171">
        <f>1/1000*'[1]48Exp'!AU$173</f>
        <v>0</v>
      </c>
      <c r="AX84" s="171">
        <f>1/1000*'[1]48Exp'!AV$173</f>
        <v>0</v>
      </c>
      <c r="AY84" s="171">
        <f>1/1000*'[1]48Exp'!AW$173</f>
        <v>0</v>
      </c>
      <c r="AZ84" s="171">
        <f>1/1000*'[1]48Exp'!AX$173</f>
        <v>0</v>
      </c>
      <c r="BA84" s="171">
        <f>1/1000*'[1]48Exp'!AY$173</f>
        <v>0</v>
      </c>
      <c r="BB84" s="171">
        <f>1/1000*'[1]48Exp'!AZ$173</f>
        <v>0</v>
      </c>
      <c r="BC84" s="171">
        <f>1/1000*'[1]48Exp'!BA$173</f>
        <v>0</v>
      </c>
      <c r="BD84" s="172"/>
    </row>
    <row r="85" spans="2:56">
      <c r="B85" s="335" t="str">
        <f>'[1]48Exp'!$A$174</f>
        <v>OTH. NORTH AMERICA</v>
      </c>
      <c r="C85" s="171">
        <f>1/$A$1*'[1]48Exp'!$B$174</f>
        <v>0</v>
      </c>
      <c r="D85" s="171">
        <f>1/$A$1*'[1]48Exp'!$C$174</f>
        <v>0</v>
      </c>
      <c r="E85" s="171">
        <f>1/$A$1*'[1]48Exp'!D$174</f>
        <v>0</v>
      </c>
      <c r="F85" s="171">
        <f>1/$A$1*'[1]48Exp'!E$174</f>
        <v>0</v>
      </c>
      <c r="G85" s="171">
        <f>1/$A$1*'[1]48Exp'!F$174</f>
        <v>0</v>
      </c>
      <c r="H85" s="171">
        <f>1/$A$1*'[1]48Exp'!G$174</f>
        <v>0</v>
      </c>
      <c r="I85" s="171">
        <f>1/$A$1*'[1]48Exp'!H$174</f>
        <v>0</v>
      </c>
      <c r="J85" s="171">
        <f>1/$A$1*'[1]48Exp'!I$174</f>
        <v>0</v>
      </c>
      <c r="K85" s="171">
        <f>1/$A$1*'[1]48Exp'!J$174</f>
        <v>0</v>
      </c>
      <c r="L85" s="171">
        <f>1/$A$1*'[1]48Exp'!K$174</f>
        <v>0</v>
      </c>
      <c r="M85" s="171">
        <f>1/$A$1*'[1]48Exp'!L$174</f>
        <v>0</v>
      </c>
      <c r="N85" s="171">
        <f>1/$A$1*'[1]48Exp'!M$174</f>
        <v>0</v>
      </c>
      <c r="O85" s="171">
        <f>1/$A$1*'[1]48Exp'!N$174</f>
        <v>0</v>
      </c>
      <c r="P85" s="171">
        <f>1/$A$1*'[1]48Exp'!O$174</f>
        <v>0</v>
      </c>
      <c r="Q85" s="171">
        <f>1/$A$1*'[1]48Exp'!P$174</f>
        <v>0</v>
      </c>
      <c r="R85" s="171">
        <f>1/$A$1*'[1]48Exp'!Q$174</f>
        <v>0</v>
      </c>
      <c r="S85" s="171">
        <f>1/$A$1*'[1]48Exp'!R$174</f>
        <v>0</v>
      </c>
      <c r="T85" s="171">
        <f>1/$A$1*'[1]48Exp'!S$174</f>
        <v>0</v>
      </c>
      <c r="U85" s="171">
        <f>1/$A$1*'[1]48Exp'!T$174</f>
        <v>0</v>
      </c>
      <c r="V85" s="171">
        <f>1/$A$1*'[1]48Exp'!U$174</f>
        <v>0</v>
      </c>
      <c r="W85" s="171">
        <f>1/$A$1*'[1]48Exp'!V$174</f>
        <v>0</v>
      </c>
      <c r="X85" s="171">
        <f>1/$A$1*'[1]48Exp'!W$174</f>
        <v>0</v>
      </c>
      <c r="Y85" s="171">
        <f>1/$A$1*'[1]48Exp'!X$174</f>
        <v>0</v>
      </c>
      <c r="Z85" s="171">
        <f>1/$A$1*'[1]48Exp'!Y$174</f>
        <v>0</v>
      </c>
      <c r="AA85" s="171">
        <f>1/$A$1*'[1]48Exp'!Z$174</f>
        <v>0</v>
      </c>
      <c r="AB85" s="171">
        <f>1/$A$1*'[1]48Exp'!AA$174</f>
        <v>0</v>
      </c>
      <c r="AC85" s="172"/>
      <c r="AD85" s="171">
        <f>1/1000*'[1]48Exp'!$AB$174</f>
        <v>0</v>
      </c>
      <c r="AE85" s="171">
        <f>1/1000*'[1]48Exp'!$AC$174</f>
        <v>0</v>
      </c>
      <c r="AF85" s="171">
        <f>1/1000*'[1]48Exp'!AD$174</f>
        <v>0</v>
      </c>
      <c r="AG85" s="171">
        <f>1/1000*'[1]48Exp'!AE$174</f>
        <v>0</v>
      </c>
      <c r="AH85" s="171">
        <f>1/1000*'[1]48Exp'!AF$174</f>
        <v>0</v>
      </c>
      <c r="AI85" s="171">
        <f>1/1000*'[1]48Exp'!AG$174</f>
        <v>0</v>
      </c>
      <c r="AJ85" s="171">
        <f>1/1000*'[1]48Exp'!AH$174</f>
        <v>0</v>
      </c>
      <c r="AK85" s="171">
        <f>1/1000*'[1]48Exp'!AI$174</f>
        <v>0</v>
      </c>
      <c r="AL85" s="171">
        <f>1/1000*'[1]48Exp'!AJ$174</f>
        <v>0</v>
      </c>
      <c r="AM85" s="171">
        <f>1/1000*'[1]48Exp'!AK$174</f>
        <v>0</v>
      </c>
      <c r="AN85" s="171">
        <f>1/1000*'[1]48Exp'!AL$174</f>
        <v>0</v>
      </c>
      <c r="AO85" s="171">
        <f>1/1000*'[1]48Exp'!AM$174</f>
        <v>0</v>
      </c>
      <c r="AP85" s="171">
        <f>1/1000*'[1]48Exp'!AN$174</f>
        <v>0</v>
      </c>
      <c r="AQ85" s="171">
        <f>1/1000*'[1]48Exp'!AO$174</f>
        <v>0</v>
      </c>
      <c r="AR85" s="171">
        <f>1/1000*'[1]48Exp'!AP$174</f>
        <v>0</v>
      </c>
      <c r="AS85" s="171">
        <f>1/1000*'[1]48Exp'!AQ$174</f>
        <v>0</v>
      </c>
      <c r="AT85" s="171">
        <f>1/1000*'[1]48Exp'!AR$174</f>
        <v>0</v>
      </c>
      <c r="AU85" s="171">
        <f>1/1000*'[1]48Exp'!AS$174</f>
        <v>0</v>
      </c>
      <c r="AV85" s="171">
        <f>1/1000*'[1]48Exp'!AT$174</f>
        <v>0</v>
      </c>
      <c r="AW85" s="171">
        <f>1/1000*'[1]48Exp'!AU$174</f>
        <v>0</v>
      </c>
      <c r="AX85" s="171">
        <f>1/1000*'[1]48Exp'!AV$174</f>
        <v>0</v>
      </c>
      <c r="AY85" s="171">
        <f>1/1000*'[1]48Exp'!AW$174</f>
        <v>0</v>
      </c>
      <c r="AZ85" s="171">
        <f>1/1000*'[1]48Exp'!AX$174</f>
        <v>0</v>
      </c>
      <c r="BA85" s="171">
        <f>1/1000*'[1]48Exp'!AY$174</f>
        <v>0</v>
      </c>
      <c r="BB85" s="171">
        <f>1/1000*'[1]48Exp'!AZ$174</f>
        <v>0</v>
      </c>
      <c r="BC85" s="171">
        <f>1/1000*'[1]48Exp'!BA$174</f>
        <v>0</v>
      </c>
      <c r="BD85" s="172"/>
    </row>
    <row r="86" spans="2:56">
      <c r="B86" s="335" t="str">
        <f>'[1]48Exp'!$A$175</f>
        <v>OTH. OCEANIA</v>
      </c>
      <c r="C86" s="171">
        <f>1/$A$1*'[1]48Exp'!$B$175</f>
        <v>0</v>
      </c>
      <c r="D86" s="171">
        <f>1/$A$1*'[1]48Exp'!$C$175</f>
        <v>0</v>
      </c>
      <c r="E86" s="171">
        <f>1/$A$1*'[1]48Exp'!D$175</f>
        <v>0</v>
      </c>
      <c r="F86" s="171">
        <f>1/$A$1*'[1]48Exp'!E$175</f>
        <v>0</v>
      </c>
      <c r="G86" s="171">
        <f>1/$A$1*'[1]48Exp'!F$175</f>
        <v>0</v>
      </c>
      <c r="H86" s="171">
        <f>1/$A$1*'[1]48Exp'!G$175</f>
        <v>0</v>
      </c>
      <c r="I86" s="171">
        <f>1/$A$1*'[1]48Exp'!H$175</f>
        <v>0</v>
      </c>
      <c r="J86" s="171">
        <f>1/$A$1*'[1]48Exp'!I$175</f>
        <v>0</v>
      </c>
      <c r="K86" s="171">
        <f>1/$A$1*'[1]48Exp'!J$175</f>
        <v>0</v>
      </c>
      <c r="L86" s="171">
        <f>1/$A$1*'[1]48Exp'!K$175</f>
        <v>0</v>
      </c>
      <c r="M86" s="171">
        <f>1/$A$1*'[1]48Exp'!L$175</f>
        <v>0</v>
      </c>
      <c r="N86" s="171">
        <f>1/$A$1*'[1]48Exp'!M$175</f>
        <v>0</v>
      </c>
      <c r="O86" s="171">
        <f>1/$A$1*'[1]48Exp'!N$175</f>
        <v>0</v>
      </c>
      <c r="P86" s="171">
        <f>1/$A$1*'[1]48Exp'!O$175</f>
        <v>0</v>
      </c>
      <c r="Q86" s="171">
        <f>1/$A$1*'[1]48Exp'!P$175</f>
        <v>0</v>
      </c>
      <c r="R86" s="171">
        <f>1/$A$1*'[1]48Exp'!Q$175</f>
        <v>0</v>
      </c>
      <c r="S86" s="171">
        <f>1/$A$1*'[1]48Exp'!R$175</f>
        <v>0</v>
      </c>
      <c r="T86" s="171">
        <f>1/$A$1*'[1]48Exp'!S$175</f>
        <v>0</v>
      </c>
      <c r="U86" s="171">
        <f>1/$A$1*'[1]48Exp'!T$175</f>
        <v>0</v>
      </c>
      <c r="V86" s="171">
        <f>1/$A$1*'[1]48Exp'!U$175</f>
        <v>0</v>
      </c>
      <c r="W86" s="171">
        <f>1/$A$1*'[1]48Exp'!V$175</f>
        <v>0</v>
      </c>
      <c r="X86" s="171">
        <f>1/$A$1*'[1]48Exp'!W$175</f>
        <v>0</v>
      </c>
      <c r="Y86" s="171">
        <f>1/$A$1*'[1]48Exp'!X$175</f>
        <v>0</v>
      </c>
      <c r="Z86" s="171">
        <f>1/$A$1*'[1]48Exp'!Y$175</f>
        <v>0</v>
      </c>
      <c r="AA86" s="171">
        <f>1/$A$1*'[1]48Exp'!Z$175</f>
        <v>0</v>
      </c>
      <c r="AB86" s="171">
        <f>1/$A$1*'[1]48Exp'!AA$175</f>
        <v>0</v>
      </c>
      <c r="AC86" s="172"/>
      <c r="AD86" s="171">
        <f>1/1000*'[1]48Exp'!$AB$175</f>
        <v>0</v>
      </c>
      <c r="AE86" s="171">
        <f>1/1000*'[1]48Exp'!$AC$175</f>
        <v>0</v>
      </c>
      <c r="AF86" s="171">
        <f>1/1000*'[1]48Exp'!AD$175</f>
        <v>0</v>
      </c>
      <c r="AG86" s="171">
        <f>1/1000*'[1]48Exp'!AE$175</f>
        <v>0</v>
      </c>
      <c r="AH86" s="171">
        <f>1/1000*'[1]48Exp'!AF$175</f>
        <v>0</v>
      </c>
      <c r="AI86" s="171">
        <f>1/1000*'[1]48Exp'!AG$175</f>
        <v>0</v>
      </c>
      <c r="AJ86" s="171">
        <f>1/1000*'[1]48Exp'!AH$175</f>
        <v>0</v>
      </c>
      <c r="AK86" s="171">
        <f>1/1000*'[1]48Exp'!AI$175</f>
        <v>0</v>
      </c>
      <c r="AL86" s="171">
        <f>1/1000*'[1]48Exp'!AJ$175</f>
        <v>0</v>
      </c>
      <c r="AM86" s="171">
        <f>1/1000*'[1]48Exp'!AK$175</f>
        <v>0</v>
      </c>
      <c r="AN86" s="171">
        <f>1/1000*'[1]48Exp'!AL$175</f>
        <v>0</v>
      </c>
      <c r="AO86" s="171">
        <f>1/1000*'[1]48Exp'!AM$175</f>
        <v>0</v>
      </c>
      <c r="AP86" s="171">
        <f>1/1000*'[1]48Exp'!AN$175</f>
        <v>0</v>
      </c>
      <c r="AQ86" s="171">
        <f>1/1000*'[1]48Exp'!AO$175</f>
        <v>0</v>
      </c>
      <c r="AR86" s="171">
        <f>1/1000*'[1]48Exp'!AP$175</f>
        <v>0</v>
      </c>
      <c r="AS86" s="171">
        <f>1/1000*'[1]48Exp'!AQ$175</f>
        <v>0</v>
      </c>
      <c r="AT86" s="171">
        <f>1/1000*'[1]48Exp'!AR$175</f>
        <v>0</v>
      </c>
      <c r="AU86" s="171">
        <f>1/1000*'[1]48Exp'!AS$175</f>
        <v>0</v>
      </c>
      <c r="AV86" s="171">
        <f>1/1000*'[1]48Exp'!AT$175</f>
        <v>0</v>
      </c>
      <c r="AW86" s="171">
        <f>1/1000*'[1]48Exp'!AU$175</f>
        <v>0</v>
      </c>
      <c r="AX86" s="171">
        <f>1/1000*'[1]48Exp'!AV$175</f>
        <v>0</v>
      </c>
      <c r="AY86" s="171">
        <f>1/1000*'[1]48Exp'!AW$175</f>
        <v>0</v>
      </c>
      <c r="AZ86" s="171">
        <f>1/1000*'[1]48Exp'!AX$175</f>
        <v>0</v>
      </c>
      <c r="BA86" s="171">
        <f>1/1000*'[1]48Exp'!AY$175</f>
        <v>0</v>
      </c>
      <c r="BB86" s="171">
        <f>1/1000*'[1]48Exp'!AZ$175</f>
        <v>0</v>
      </c>
      <c r="BC86" s="171">
        <f>1/1000*'[1]48Exp'!BA$175</f>
        <v>0</v>
      </c>
      <c r="BD86" s="172"/>
    </row>
    <row r="87" spans="2:56">
      <c r="B87" s="335" t="str">
        <f>'[1]48Exp'!$A$176</f>
        <v>OTH. SOUTH &amp; S.E. ASIA</v>
      </c>
      <c r="C87" s="171">
        <f>1/$A$1*'[1]48Exp'!$B$176</f>
        <v>0</v>
      </c>
      <c r="D87" s="171">
        <f>1/$A$1*'[1]48Exp'!$C$176</f>
        <v>0</v>
      </c>
      <c r="E87" s="171">
        <f>1/$A$1*'[1]48Exp'!D$176</f>
        <v>0</v>
      </c>
      <c r="F87" s="171">
        <f>1/$A$1*'[1]48Exp'!E$176</f>
        <v>0</v>
      </c>
      <c r="G87" s="171">
        <f>1/$A$1*'[1]48Exp'!F$176</f>
        <v>0</v>
      </c>
      <c r="H87" s="171">
        <f>1/$A$1*'[1]48Exp'!G$176</f>
        <v>0</v>
      </c>
      <c r="I87" s="171">
        <f>1/$A$1*'[1]48Exp'!H$176</f>
        <v>0</v>
      </c>
      <c r="J87" s="171">
        <f>1/$A$1*'[1]48Exp'!I$176</f>
        <v>0</v>
      </c>
      <c r="K87" s="171">
        <f>1/$A$1*'[1]48Exp'!J$176</f>
        <v>0</v>
      </c>
      <c r="L87" s="171">
        <f>1/$A$1*'[1]48Exp'!K$176</f>
        <v>0</v>
      </c>
      <c r="M87" s="171">
        <f>1/$A$1*'[1]48Exp'!L$176</f>
        <v>0</v>
      </c>
      <c r="N87" s="171">
        <f>1/$A$1*'[1]48Exp'!M$176</f>
        <v>0</v>
      </c>
      <c r="O87" s="171">
        <f>1/$A$1*'[1]48Exp'!N$176</f>
        <v>0</v>
      </c>
      <c r="P87" s="171">
        <f>1/$A$1*'[1]48Exp'!O$176</f>
        <v>0</v>
      </c>
      <c r="Q87" s="171">
        <f>1/$A$1*'[1]48Exp'!P$176</f>
        <v>0</v>
      </c>
      <c r="R87" s="171">
        <f>1/$A$1*'[1]48Exp'!Q$176</f>
        <v>0</v>
      </c>
      <c r="S87" s="171">
        <f>1/$A$1*'[1]48Exp'!R$176</f>
        <v>0</v>
      </c>
      <c r="T87" s="171">
        <f>1/$A$1*'[1]48Exp'!S$176</f>
        <v>0</v>
      </c>
      <c r="U87" s="171">
        <f>1/$A$1*'[1]48Exp'!T$176</f>
        <v>0</v>
      </c>
      <c r="V87" s="171">
        <f>1/$A$1*'[1]48Exp'!U$176</f>
        <v>0</v>
      </c>
      <c r="W87" s="171">
        <f>1/$A$1*'[1]48Exp'!V$176</f>
        <v>0</v>
      </c>
      <c r="X87" s="171">
        <f>1/$A$1*'[1]48Exp'!W$176</f>
        <v>0</v>
      </c>
      <c r="Y87" s="171">
        <f>1/$A$1*'[1]48Exp'!X$176</f>
        <v>0</v>
      </c>
      <c r="Z87" s="171">
        <f>1/$A$1*'[1]48Exp'!Y$176</f>
        <v>0</v>
      </c>
      <c r="AA87" s="171">
        <f>1/$A$1*'[1]48Exp'!Z$176</f>
        <v>0</v>
      </c>
      <c r="AB87" s="171">
        <f>1/$A$1*'[1]48Exp'!AA$176</f>
        <v>0</v>
      </c>
      <c r="AC87" s="172"/>
      <c r="AD87" s="171">
        <f>1/1000*'[1]48Exp'!$AB$176</f>
        <v>0</v>
      </c>
      <c r="AE87" s="171">
        <f>1/1000*'[1]48Exp'!$AC$176</f>
        <v>0</v>
      </c>
      <c r="AF87" s="171">
        <f>1/1000*'[1]48Exp'!AD$176</f>
        <v>0</v>
      </c>
      <c r="AG87" s="171">
        <f>1/1000*'[1]48Exp'!AE$176</f>
        <v>0</v>
      </c>
      <c r="AH87" s="171">
        <f>1/1000*'[1]48Exp'!AF$176</f>
        <v>0</v>
      </c>
      <c r="AI87" s="171">
        <f>1/1000*'[1]48Exp'!AG$176</f>
        <v>0</v>
      </c>
      <c r="AJ87" s="171">
        <f>1/1000*'[1]48Exp'!AH$176</f>
        <v>0</v>
      </c>
      <c r="AK87" s="171">
        <f>1/1000*'[1]48Exp'!AI$176</f>
        <v>0</v>
      </c>
      <c r="AL87" s="171">
        <f>1/1000*'[1]48Exp'!AJ$176</f>
        <v>0</v>
      </c>
      <c r="AM87" s="171">
        <f>1/1000*'[1]48Exp'!AK$176</f>
        <v>0</v>
      </c>
      <c r="AN87" s="171">
        <f>1/1000*'[1]48Exp'!AL$176</f>
        <v>0</v>
      </c>
      <c r="AO87" s="171">
        <f>1/1000*'[1]48Exp'!AM$176</f>
        <v>0</v>
      </c>
      <c r="AP87" s="171">
        <f>1/1000*'[1]48Exp'!AN$176</f>
        <v>0</v>
      </c>
      <c r="AQ87" s="171">
        <f>1/1000*'[1]48Exp'!AO$176</f>
        <v>0</v>
      </c>
      <c r="AR87" s="171">
        <f>1/1000*'[1]48Exp'!AP$176</f>
        <v>0</v>
      </c>
      <c r="AS87" s="171">
        <f>1/1000*'[1]48Exp'!AQ$176</f>
        <v>0</v>
      </c>
      <c r="AT87" s="171">
        <f>1/1000*'[1]48Exp'!AR$176</f>
        <v>0</v>
      </c>
      <c r="AU87" s="171">
        <f>1/1000*'[1]48Exp'!AS$176</f>
        <v>0</v>
      </c>
      <c r="AV87" s="171">
        <f>1/1000*'[1]48Exp'!AT$176</f>
        <v>0</v>
      </c>
      <c r="AW87" s="171">
        <f>1/1000*'[1]48Exp'!AU$176</f>
        <v>0</v>
      </c>
      <c r="AX87" s="171">
        <f>1/1000*'[1]48Exp'!AV$176</f>
        <v>0</v>
      </c>
      <c r="AY87" s="171">
        <f>1/1000*'[1]48Exp'!AW$176</f>
        <v>0</v>
      </c>
      <c r="AZ87" s="171">
        <f>1/1000*'[1]48Exp'!AX$176</f>
        <v>0</v>
      </c>
      <c r="BA87" s="171">
        <f>1/1000*'[1]48Exp'!AY$176</f>
        <v>0</v>
      </c>
      <c r="BB87" s="171">
        <f>1/1000*'[1]48Exp'!AZ$176</f>
        <v>0</v>
      </c>
      <c r="BC87" s="171">
        <f>1/1000*'[1]48Exp'!BA$176</f>
        <v>0</v>
      </c>
      <c r="BD87" s="172"/>
    </row>
    <row r="88" spans="2:56">
      <c r="B88" s="335" t="str">
        <f>'[1]48Exp'!$A$177</f>
        <v>OTH. WEST ASIA</v>
      </c>
      <c r="C88" s="171">
        <f>1/$A$1*'[1]48Exp'!$B$177</f>
        <v>0</v>
      </c>
      <c r="D88" s="171">
        <f>1/$A$1*'[1]48Exp'!$C$177</f>
        <v>0</v>
      </c>
      <c r="E88" s="171">
        <f>1/$A$1*'[1]48Exp'!D$177</f>
        <v>0</v>
      </c>
      <c r="F88" s="171">
        <f>1/$A$1*'[1]48Exp'!E$177</f>
        <v>0</v>
      </c>
      <c r="G88" s="171">
        <f>1/$A$1*'[1]48Exp'!F$177</f>
        <v>0</v>
      </c>
      <c r="H88" s="171">
        <f>1/$A$1*'[1]48Exp'!G$177</f>
        <v>0</v>
      </c>
      <c r="I88" s="171">
        <f>1/$A$1*'[1]48Exp'!H$177</f>
        <v>0</v>
      </c>
      <c r="J88" s="171">
        <f>1/$A$1*'[1]48Exp'!I$177</f>
        <v>0</v>
      </c>
      <c r="K88" s="171">
        <f>1/$A$1*'[1]48Exp'!J$177</f>
        <v>0</v>
      </c>
      <c r="L88" s="171">
        <f>1/$A$1*'[1]48Exp'!K$177</f>
        <v>0</v>
      </c>
      <c r="M88" s="171">
        <f>1/$A$1*'[1]48Exp'!L$177</f>
        <v>0</v>
      </c>
      <c r="N88" s="171">
        <f>1/$A$1*'[1]48Exp'!M$177</f>
        <v>0</v>
      </c>
      <c r="O88" s="171">
        <f>1/$A$1*'[1]48Exp'!N$177</f>
        <v>0</v>
      </c>
      <c r="P88" s="171">
        <f>1/$A$1*'[1]48Exp'!O$177</f>
        <v>0</v>
      </c>
      <c r="Q88" s="171">
        <f>1/$A$1*'[1]48Exp'!P$177</f>
        <v>0</v>
      </c>
      <c r="R88" s="171">
        <f>1/$A$1*'[1]48Exp'!Q$177</f>
        <v>0</v>
      </c>
      <c r="S88" s="171">
        <f>1/$A$1*'[1]48Exp'!R$177</f>
        <v>0</v>
      </c>
      <c r="T88" s="171">
        <f>1/$A$1*'[1]48Exp'!S$177</f>
        <v>0</v>
      </c>
      <c r="U88" s="171">
        <f>1/$A$1*'[1]48Exp'!T$177</f>
        <v>0</v>
      </c>
      <c r="V88" s="171">
        <f>1/$A$1*'[1]48Exp'!U$177</f>
        <v>0</v>
      </c>
      <c r="W88" s="171">
        <f>1/$A$1*'[1]48Exp'!V$177</f>
        <v>0</v>
      </c>
      <c r="X88" s="171">
        <f>1/$A$1*'[1]48Exp'!W$177</f>
        <v>0</v>
      </c>
      <c r="Y88" s="171">
        <f>1/$A$1*'[1]48Exp'!X$177</f>
        <v>0</v>
      </c>
      <c r="Z88" s="171">
        <f>1/$A$1*'[1]48Exp'!Y$177</f>
        <v>0</v>
      </c>
      <c r="AA88" s="171">
        <f>1/$A$1*'[1]48Exp'!Z$177</f>
        <v>0</v>
      </c>
      <c r="AB88" s="171">
        <f>1/$A$1*'[1]48Exp'!AA$177</f>
        <v>0</v>
      </c>
      <c r="AC88" s="172"/>
      <c r="AD88" s="171">
        <f>1/1000*'[1]48Exp'!$AB$177</f>
        <v>0</v>
      </c>
      <c r="AE88" s="171">
        <f>1/1000*'[1]48Exp'!$AC$177</f>
        <v>0</v>
      </c>
      <c r="AF88" s="171">
        <f>1/1000*'[1]48Exp'!AD$177</f>
        <v>0</v>
      </c>
      <c r="AG88" s="171">
        <f>1/1000*'[1]48Exp'!AE$177</f>
        <v>0</v>
      </c>
      <c r="AH88" s="171">
        <f>1/1000*'[1]48Exp'!AF$177</f>
        <v>0</v>
      </c>
      <c r="AI88" s="171">
        <f>1/1000*'[1]48Exp'!AG$177</f>
        <v>0</v>
      </c>
      <c r="AJ88" s="171">
        <f>1/1000*'[1]48Exp'!AH$177</f>
        <v>0</v>
      </c>
      <c r="AK88" s="171">
        <f>1/1000*'[1]48Exp'!AI$177</f>
        <v>0</v>
      </c>
      <c r="AL88" s="171">
        <f>1/1000*'[1]48Exp'!AJ$177</f>
        <v>0</v>
      </c>
      <c r="AM88" s="171">
        <f>1/1000*'[1]48Exp'!AK$177</f>
        <v>0</v>
      </c>
      <c r="AN88" s="171">
        <f>1/1000*'[1]48Exp'!AL$177</f>
        <v>0</v>
      </c>
      <c r="AO88" s="171">
        <f>1/1000*'[1]48Exp'!AM$177</f>
        <v>0</v>
      </c>
      <c r="AP88" s="171">
        <f>1/1000*'[1]48Exp'!AN$177</f>
        <v>0</v>
      </c>
      <c r="AQ88" s="171">
        <f>1/1000*'[1]48Exp'!AO$177</f>
        <v>0</v>
      </c>
      <c r="AR88" s="171">
        <f>1/1000*'[1]48Exp'!AP$177</f>
        <v>0</v>
      </c>
      <c r="AS88" s="171">
        <f>1/1000*'[1]48Exp'!AQ$177</f>
        <v>0</v>
      </c>
      <c r="AT88" s="171">
        <f>1/1000*'[1]48Exp'!AR$177</f>
        <v>0</v>
      </c>
      <c r="AU88" s="171">
        <f>1/1000*'[1]48Exp'!AS$177</f>
        <v>0</v>
      </c>
      <c r="AV88" s="171">
        <f>1/1000*'[1]48Exp'!AT$177</f>
        <v>0</v>
      </c>
      <c r="AW88" s="171">
        <f>1/1000*'[1]48Exp'!AU$177</f>
        <v>0</v>
      </c>
      <c r="AX88" s="171">
        <f>1/1000*'[1]48Exp'!AV$177</f>
        <v>0</v>
      </c>
      <c r="AY88" s="171">
        <f>1/1000*'[1]48Exp'!AW$177</f>
        <v>0</v>
      </c>
      <c r="AZ88" s="171">
        <f>1/1000*'[1]48Exp'!AX$177</f>
        <v>0</v>
      </c>
      <c r="BA88" s="171">
        <f>1/1000*'[1]48Exp'!AY$177</f>
        <v>0</v>
      </c>
      <c r="BB88" s="171">
        <f>1/1000*'[1]48Exp'!AZ$177</f>
        <v>0</v>
      </c>
      <c r="BC88" s="171">
        <f>1/1000*'[1]48Exp'!BA$177</f>
        <v>0</v>
      </c>
      <c r="BD88" s="172"/>
    </row>
    <row r="89" spans="2:56">
      <c r="B89" s="335" t="str">
        <f>'[1]48Exp'!$A$178</f>
        <v>NO DATA, WORK CODE</v>
      </c>
      <c r="C89" s="171">
        <f>1/$A$1*'[1]48Exp'!$B$178</f>
        <v>0</v>
      </c>
      <c r="D89" s="171">
        <f>1/$A$1*'[1]48Exp'!$C$178</f>
        <v>0</v>
      </c>
      <c r="E89" s="171">
        <f>1/$A$1*'[1]48Exp'!D$178</f>
        <v>0</v>
      </c>
      <c r="F89" s="171">
        <f>1/$A$1*'[1]48Exp'!E$178</f>
        <v>0</v>
      </c>
      <c r="G89" s="171">
        <f>1/$A$1*'[1]48Exp'!F$178</f>
        <v>0</v>
      </c>
      <c r="H89" s="171">
        <f>1/$A$1*'[1]48Exp'!G$178</f>
        <v>0</v>
      </c>
      <c r="I89" s="171">
        <f>1/$A$1*'[1]48Exp'!H$178</f>
        <v>0</v>
      </c>
      <c r="J89" s="171">
        <f>1/$A$1*'[1]48Exp'!I$178</f>
        <v>0</v>
      </c>
      <c r="K89" s="171">
        <f>1/$A$1*'[1]48Exp'!J$178</f>
        <v>0</v>
      </c>
      <c r="L89" s="171">
        <f>1/$A$1*'[1]48Exp'!K$178</f>
        <v>0</v>
      </c>
      <c r="M89" s="171">
        <f>1/$A$1*'[1]48Exp'!L$178</f>
        <v>0</v>
      </c>
      <c r="N89" s="171">
        <f>1/$A$1*'[1]48Exp'!M$178</f>
        <v>0</v>
      </c>
      <c r="O89" s="171">
        <f>1/$A$1*'[1]48Exp'!N$178</f>
        <v>0</v>
      </c>
      <c r="P89" s="171">
        <f>1/$A$1*'[1]48Exp'!O$178</f>
        <v>0</v>
      </c>
      <c r="Q89" s="171">
        <f>1/$A$1*'[1]48Exp'!P$178</f>
        <v>0</v>
      </c>
      <c r="R89" s="171">
        <f>1/$A$1*'[1]48Exp'!Q$178</f>
        <v>0</v>
      </c>
      <c r="S89" s="171">
        <f>1/$A$1*'[1]48Exp'!R$178</f>
        <v>0</v>
      </c>
      <c r="T89" s="171">
        <f>1/$A$1*'[1]48Exp'!S$178</f>
        <v>0</v>
      </c>
      <c r="U89" s="171">
        <f>1/$A$1*'[1]48Exp'!T$178</f>
        <v>0</v>
      </c>
      <c r="V89" s="171">
        <f>1/$A$1*'[1]48Exp'!U$178</f>
        <v>0</v>
      </c>
      <c r="W89" s="171">
        <f>1/$A$1*'[1]48Exp'!V$178</f>
        <v>0</v>
      </c>
      <c r="X89" s="171">
        <f>1/$A$1*'[1]48Exp'!W$178</f>
        <v>0</v>
      </c>
      <c r="Y89" s="171">
        <f>1/$A$1*'[1]48Exp'!X$178</f>
        <v>0</v>
      </c>
      <c r="Z89" s="171">
        <f>1/$A$1*'[1]48Exp'!Y$178</f>
        <v>0</v>
      </c>
      <c r="AA89" s="171">
        <f>1/$A$1*'[1]48Exp'!Z$178</f>
        <v>0</v>
      </c>
      <c r="AB89" s="171">
        <f>1/$A$1*'[1]48Exp'!AA$178</f>
        <v>0</v>
      </c>
      <c r="AC89" s="172"/>
      <c r="AD89" s="171">
        <f>1/1000*'[1]48Exp'!$AB$178</f>
        <v>0</v>
      </c>
      <c r="AE89" s="171">
        <f>1/1000*'[1]48Exp'!$AC$178</f>
        <v>0</v>
      </c>
      <c r="AF89" s="171">
        <f>1/1000*'[1]48Exp'!AD$178</f>
        <v>0</v>
      </c>
      <c r="AG89" s="171">
        <f>1/1000*'[1]48Exp'!AE$178</f>
        <v>0</v>
      </c>
      <c r="AH89" s="171">
        <f>1/1000*'[1]48Exp'!AF$178</f>
        <v>0</v>
      </c>
      <c r="AI89" s="171">
        <f>1/1000*'[1]48Exp'!AG$178</f>
        <v>0</v>
      </c>
      <c r="AJ89" s="171">
        <f>1/1000*'[1]48Exp'!AH$178</f>
        <v>0</v>
      </c>
      <c r="AK89" s="171">
        <f>1/1000*'[1]48Exp'!AI$178</f>
        <v>0</v>
      </c>
      <c r="AL89" s="171">
        <f>1/1000*'[1]48Exp'!AJ$178</f>
        <v>0</v>
      </c>
      <c r="AM89" s="171">
        <f>1/1000*'[1]48Exp'!AK$178</f>
        <v>0</v>
      </c>
      <c r="AN89" s="171">
        <f>1/1000*'[1]48Exp'!AL$178</f>
        <v>0</v>
      </c>
      <c r="AO89" s="171">
        <f>1/1000*'[1]48Exp'!AM$178</f>
        <v>0</v>
      </c>
      <c r="AP89" s="171">
        <f>1/1000*'[1]48Exp'!AN$178</f>
        <v>0</v>
      </c>
      <c r="AQ89" s="171">
        <f>1/1000*'[1]48Exp'!AO$178</f>
        <v>0</v>
      </c>
      <c r="AR89" s="171">
        <f>1/1000*'[1]48Exp'!AP$178</f>
        <v>0</v>
      </c>
      <c r="AS89" s="171">
        <f>1/1000*'[1]48Exp'!AQ$178</f>
        <v>0</v>
      </c>
      <c r="AT89" s="171">
        <f>1/1000*'[1]48Exp'!AR$178</f>
        <v>0</v>
      </c>
      <c r="AU89" s="171">
        <f>1/1000*'[1]48Exp'!AS$178</f>
        <v>0</v>
      </c>
      <c r="AV89" s="171">
        <f>1/1000*'[1]48Exp'!AT$178</f>
        <v>0</v>
      </c>
      <c r="AW89" s="171">
        <f>1/1000*'[1]48Exp'!AU$178</f>
        <v>0</v>
      </c>
      <c r="AX89" s="171">
        <f>1/1000*'[1]48Exp'!AV$178</f>
        <v>0</v>
      </c>
      <c r="AY89" s="171">
        <f>1/1000*'[1]48Exp'!AW$178</f>
        <v>0</v>
      </c>
      <c r="AZ89" s="171">
        <f>1/1000*'[1]48Exp'!AX$178</f>
        <v>0</v>
      </c>
      <c r="BA89" s="171">
        <f>1/1000*'[1]48Exp'!AY$178</f>
        <v>0</v>
      </c>
      <c r="BB89" s="171">
        <f>1/1000*'[1]48Exp'!AZ$178</f>
        <v>0</v>
      </c>
      <c r="BC89" s="171">
        <f>1/1000*'[1]48Exp'!BA$178</f>
        <v>0</v>
      </c>
      <c r="BD89" s="172"/>
    </row>
    <row r="90" spans="2:56">
      <c r="B90" s="335" t="str">
        <f>'[1]48Exp'!$A$179</f>
        <v>** NO COUNTRY - 026</v>
      </c>
      <c r="C90" s="171">
        <f>1/$A$1*'[1]48Exp'!$B$179</f>
        <v>0</v>
      </c>
      <c r="D90" s="171">
        <f>1/$A$1*'[1]48Exp'!$C$179</f>
        <v>0</v>
      </c>
      <c r="E90" s="171">
        <f>1/$A$1*'[1]48Exp'!D$179</f>
        <v>0</v>
      </c>
      <c r="F90" s="171">
        <f>1/$A$1*'[1]48Exp'!E$179</f>
        <v>0</v>
      </c>
      <c r="G90" s="171">
        <f>1/$A$1*'[1]48Exp'!F$179</f>
        <v>0</v>
      </c>
      <c r="H90" s="171">
        <f>1/$A$1*'[1]48Exp'!G$179</f>
        <v>0</v>
      </c>
      <c r="I90" s="171">
        <f>1/$A$1*'[1]48Exp'!H$179</f>
        <v>0</v>
      </c>
      <c r="J90" s="171">
        <f>1/$A$1*'[1]48Exp'!I$179</f>
        <v>0</v>
      </c>
      <c r="K90" s="171">
        <f>1/$A$1*'[1]48Exp'!J$179</f>
        <v>0</v>
      </c>
      <c r="L90" s="171">
        <f>1/$A$1*'[1]48Exp'!K$179</f>
        <v>0</v>
      </c>
      <c r="M90" s="171">
        <f>1/$A$1*'[1]48Exp'!L$179</f>
        <v>0</v>
      </c>
      <c r="N90" s="171">
        <f>1/$A$1*'[1]48Exp'!M$179</f>
        <v>0</v>
      </c>
      <c r="O90" s="171">
        <f>1/$A$1*'[1]48Exp'!N$179</f>
        <v>0</v>
      </c>
      <c r="P90" s="171">
        <f>1/$A$1*'[1]48Exp'!O$179</f>
        <v>0</v>
      </c>
      <c r="Q90" s="171">
        <f>1/$A$1*'[1]48Exp'!P$179</f>
        <v>0</v>
      </c>
      <c r="R90" s="171">
        <f>1/$A$1*'[1]48Exp'!Q$179</f>
        <v>0</v>
      </c>
      <c r="S90" s="171">
        <f>1/$A$1*'[1]48Exp'!R$179</f>
        <v>0</v>
      </c>
      <c r="T90" s="171">
        <f>1/$A$1*'[1]48Exp'!S$179</f>
        <v>0</v>
      </c>
      <c r="U90" s="171">
        <f>1/$A$1*'[1]48Exp'!T$179</f>
        <v>0</v>
      </c>
      <c r="V90" s="171">
        <f>1/$A$1*'[1]48Exp'!U$179</f>
        <v>0</v>
      </c>
      <c r="W90" s="171">
        <f>1/$A$1*'[1]48Exp'!V$179</f>
        <v>0</v>
      </c>
      <c r="X90" s="171">
        <f>1/$A$1*'[1]48Exp'!W$179</f>
        <v>0</v>
      </c>
      <c r="Y90" s="171">
        <f>1/$A$1*'[1]48Exp'!X$179</f>
        <v>0</v>
      </c>
      <c r="Z90" s="171">
        <f>1/$A$1*'[1]48Exp'!Y$179</f>
        <v>0</v>
      </c>
      <c r="AA90" s="171">
        <f>1/$A$1*'[1]48Exp'!Z$179</f>
        <v>0</v>
      </c>
      <c r="AB90" s="171">
        <f>1/$A$1*'[1]48Exp'!AA$179</f>
        <v>0</v>
      </c>
      <c r="AC90" s="172"/>
      <c r="AD90" s="171">
        <f>1/1000*'[1]48Exp'!$AB$179</f>
        <v>0</v>
      </c>
      <c r="AE90" s="171">
        <f>1/1000*'[1]48Exp'!$AC$179</f>
        <v>0</v>
      </c>
      <c r="AF90" s="171">
        <f>1/1000*'[1]48Exp'!AD$179</f>
        <v>0</v>
      </c>
      <c r="AG90" s="171">
        <f>1/1000*'[1]48Exp'!AE$179</f>
        <v>0</v>
      </c>
      <c r="AH90" s="171">
        <f>1/1000*'[1]48Exp'!AF$179</f>
        <v>0</v>
      </c>
      <c r="AI90" s="171">
        <f>1/1000*'[1]48Exp'!AG$179</f>
        <v>0</v>
      </c>
      <c r="AJ90" s="171">
        <f>1/1000*'[1]48Exp'!AH$179</f>
        <v>0</v>
      </c>
      <c r="AK90" s="171">
        <f>1/1000*'[1]48Exp'!AI$179</f>
        <v>0</v>
      </c>
      <c r="AL90" s="171">
        <f>1/1000*'[1]48Exp'!AJ$179</f>
        <v>0</v>
      </c>
      <c r="AM90" s="171">
        <f>1/1000*'[1]48Exp'!AK$179</f>
        <v>0</v>
      </c>
      <c r="AN90" s="171">
        <f>1/1000*'[1]48Exp'!AL$179</f>
        <v>0</v>
      </c>
      <c r="AO90" s="171">
        <f>1/1000*'[1]48Exp'!AM$179</f>
        <v>0</v>
      </c>
      <c r="AP90" s="171">
        <f>1/1000*'[1]48Exp'!AN$179</f>
        <v>0</v>
      </c>
      <c r="AQ90" s="171">
        <f>1/1000*'[1]48Exp'!AO$179</f>
        <v>0</v>
      </c>
      <c r="AR90" s="171">
        <f>1/1000*'[1]48Exp'!AP$179</f>
        <v>0</v>
      </c>
      <c r="AS90" s="171">
        <f>1/1000*'[1]48Exp'!AQ$179</f>
        <v>0</v>
      </c>
      <c r="AT90" s="171">
        <f>1/1000*'[1]48Exp'!AR$179</f>
        <v>0</v>
      </c>
      <c r="AU90" s="171">
        <f>1/1000*'[1]48Exp'!AS$179</f>
        <v>0</v>
      </c>
      <c r="AV90" s="171">
        <f>1/1000*'[1]48Exp'!AT$179</f>
        <v>0</v>
      </c>
      <c r="AW90" s="171">
        <f>1/1000*'[1]48Exp'!AU$179</f>
        <v>0</v>
      </c>
      <c r="AX90" s="171">
        <f>1/1000*'[1]48Exp'!AV$179</f>
        <v>0</v>
      </c>
      <c r="AY90" s="171">
        <f>1/1000*'[1]48Exp'!AW$179</f>
        <v>0</v>
      </c>
      <c r="AZ90" s="171">
        <f>1/1000*'[1]48Exp'!AX$179</f>
        <v>0</v>
      </c>
      <c r="BA90" s="171">
        <f>1/1000*'[1]48Exp'!AY$179</f>
        <v>0</v>
      </c>
      <c r="BB90" s="171">
        <f>1/1000*'[1]48Exp'!AZ$179</f>
        <v>0</v>
      </c>
      <c r="BC90" s="171">
        <f>1/1000*'[1]48Exp'!BA$179</f>
        <v>0</v>
      </c>
      <c r="BD90" s="172"/>
    </row>
    <row r="91" spans="2:56">
      <c r="B91" s="217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129"/>
      <c r="AE91" s="129"/>
      <c r="AF91" s="129"/>
      <c r="AG91" s="129"/>
      <c r="AH91" s="129"/>
      <c r="AI91" s="129"/>
      <c r="AJ91" s="129"/>
      <c r="AK91" s="129"/>
      <c r="AL91" s="129"/>
      <c r="AM91" s="129"/>
      <c r="AN91" s="129"/>
      <c r="AO91" s="129"/>
      <c r="AP91" s="129"/>
      <c r="AQ91" s="129"/>
      <c r="AR91" s="129"/>
      <c r="AS91" s="129"/>
      <c r="AT91" s="129"/>
      <c r="AU91" s="129"/>
      <c r="AV91" s="129"/>
      <c r="AW91" s="129"/>
      <c r="AX91" s="129"/>
      <c r="AY91" s="129"/>
      <c r="AZ91" s="129"/>
      <c r="BA91" s="129"/>
      <c r="BB91" s="129"/>
      <c r="BC91" s="129"/>
      <c r="BD91" s="2"/>
    </row>
    <row r="92" spans="2:56">
      <c r="B92" s="217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129"/>
      <c r="AE92" s="129"/>
      <c r="AF92" s="129"/>
      <c r="AG92" s="129"/>
      <c r="AH92" s="129"/>
      <c r="AI92" s="129"/>
      <c r="AJ92" s="129"/>
      <c r="AK92" s="129"/>
      <c r="AL92" s="129"/>
      <c r="AM92" s="129"/>
      <c r="AN92" s="129"/>
      <c r="AO92" s="129"/>
      <c r="AP92" s="129"/>
      <c r="AQ92" s="129"/>
      <c r="AR92" s="129"/>
      <c r="AS92" s="129"/>
      <c r="AT92" s="129"/>
      <c r="AU92" s="129"/>
      <c r="AV92" s="129"/>
      <c r="AW92" s="129"/>
      <c r="AX92" s="129"/>
      <c r="AY92" s="129"/>
      <c r="AZ92" s="129"/>
      <c r="BA92" s="129"/>
      <c r="BB92" s="129"/>
      <c r="BC92" s="129"/>
      <c r="BD92" s="2"/>
    </row>
    <row r="93" spans="2:56">
      <c r="B93" s="217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129"/>
      <c r="AE93" s="129"/>
      <c r="AF93" s="129"/>
      <c r="AG93" s="129"/>
      <c r="AH93" s="129"/>
      <c r="AI93" s="129"/>
      <c r="AJ93" s="129"/>
      <c r="AK93" s="129"/>
      <c r="AL93" s="129"/>
      <c r="AM93" s="129"/>
      <c r="AN93" s="129"/>
      <c r="AO93" s="129"/>
      <c r="AP93" s="129"/>
      <c r="AQ93" s="129"/>
      <c r="AR93" s="129"/>
      <c r="AS93" s="129"/>
      <c r="AT93" s="129"/>
      <c r="AU93" s="129"/>
      <c r="AV93" s="129"/>
      <c r="AW93" s="129"/>
      <c r="AX93" s="129"/>
      <c r="AY93" s="129"/>
      <c r="AZ93" s="129"/>
      <c r="BA93" s="129"/>
      <c r="BB93" s="129"/>
      <c r="BC93" s="129"/>
      <c r="BD93" s="2"/>
    </row>
    <row r="94" spans="2:56">
      <c r="B94" s="217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129"/>
      <c r="AE94" s="129"/>
      <c r="AF94" s="129"/>
      <c r="AG94" s="129"/>
      <c r="AH94" s="129"/>
      <c r="AI94" s="129"/>
      <c r="AJ94" s="129"/>
      <c r="AK94" s="129"/>
      <c r="AL94" s="129"/>
      <c r="AM94" s="129"/>
      <c r="AN94" s="129"/>
      <c r="AO94" s="129"/>
      <c r="AP94" s="129"/>
      <c r="AQ94" s="129"/>
      <c r="AR94" s="129"/>
      <c r="AS94" s="129"/>
      <c r="AT94" s="129"/>
      <c r="AU94" s="129"/>
      <c r="AV94" s="129"/>
      <c r="AW94" s="129"/>
      <c r="AX94" s="129"/>
      <c r="AY94" s="129"/>
      <c r="AZ94" s="129"/>
      <c r="BA94" s="129"/>
      <c r="BB94" s="129"/>
      <c r="BC94" s="129"/>
      <c r="BD94" s="2"/>
    </row>
    <row r="95" spans="2:56">
      <c r="B95" s="217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129"/>
      <c r="AE95" s="129"/>
      <c r="AF95" s="129"/>
      <c r="AG95" s="129"/>
      <c r="AH95" s="129"/>
      <c r="AI95" s="129"/>
      <c r="AJ95" s="129"/>
      <c r="AK95" s="129"/>
      <c r="AL95" s="129"/>
      <c r="AM95" s="129"/>
      <c r="AN95" s="129"/>
      <c r="AO95" s="129"/>
      <c r="AP95" s="129"/>
      <c r="AQ95" s="129"/>
      <c r="AR95" s="129"/>
      <c r="AS95" s="129"/>
      <c r="AT95" s="129"/>
      <c r="AU95" s="129"/>
      <c r="AV95" s="129"/>
      <c r="AW95" s="129"/>
      <c r="AX95" s="129"/>
      <c r="AY95" s="129"/>
      <c r="AZ95" s="129"/>
      <c r="BA95" s="129"/>
      <c r="BB95" s="129"/>
      <c r="BC95" s="129"/>
      <c r="BD95" s="2"/>
    </row>
    <row r="96" spans="2:56">
      <c r="B96" s="217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129"/>
      <c r="AE96" s="129"/>
      <c r="AF96" s="129"/>
      <c r="AG96" s="129"/>
      <c r="AH96" s="129"/>
      <c r="AI96" s="129"/>
      <c r="AJ96" s="129"/>
      <c r="AK96" s="129"/>
      <c r="AL96" s="129"/>
      <c r="AM96" s="129"/>
      <c r="AN96" s="129"/>
      <c r="AO96" s="129"/>
      <c r="AP96" s="129"/>
      <c r="AQ96" s="129"/>
      <c r="AR96" s="129"/>
      <c r="AS96" s="129"/>
      <c r="AT96" s="129"/>
      <c r="AU96" s="129"/>
      <c r="AV96" s="129"/>
      <c r="AW96" s="129"/>
      <c r="AX96" s="129"/>
      <c r="AY96" s="129"/>
      <c r="AZ96" s="129"/>
      <c r="BA96" s="129"/>
      <c r="BB96" s="129"/>
      <c r="BC96" s="129"/>
      <c r="BD96" s="2"/>
    </row>
    <row r="97" spans="2:56">
      <c r="B97" s="217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129"/>
      <c r="AE97" s="129"/>
      <c r="AF97" s="129"/>
      <c r="AG97" s="129"/>
      <c r="AH97" s="129"/>
      <c r="AI97" s="129"/>
      <c r="AJ97" s="129"/>
      <c r="AK97" s="129"/>
      <c r="AL97" s="129"/>
      <c r="AM97" s="129"/>
      <c r="AN97" s="129"/>
      <c r="AO97" s="129"/>
      <c r="AP97" s="129"/>
      <c r="AQ97" s="129"/>
      <c r="AR97" s="129"/>
      <c r="AS97" s="129"/>
      <c r="AT97" s="129"/>
      <c r="AU97" s="129"/>
      <c r="AV97" s="129"/>
      <c r="AW97" s="129"/>
      <c r="AX97" s="129"/>
      <c r="AY97" s="129"/>
      <c r="AZ97" s="129"/>
      <c r="BA97" s="129"/>
      <c r="BB97" s="129"/>
      <c r="BC97" s="129"/>
      <c r="BD97" s="2"/>
    </row>
    <row r="98" spans="2:56">
      <c r="B98" s="217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129"/>
      <c r="AE98" s="129"/>
      <c r="AF98" s="129"/>
      <c r="AG98" s="129"/>
      <c r="AH98" s="129"/>
      <c r="AI98" s="129"/>
      <c r="AJ98" s="129"/>
      <c r="AK98" s="129"/>
      <c r="AL98" s="129"/>
      <c r="AM98" s="129"/>
      <c r="AN98" s="129"/>
      <c r="AO98" s="129"/>
      <c r="AP98" s="129"/>
      <c r="AQ98" s="129"/>
      <c r="AR98" s="129"/>
      <c r="AS98" s="129"/>
      <c r="AT98" s="129"/>
      <c r="AU98" s="129"/>
      <c r="AV98" s="129"/>
      <c r="AW98" s="129"/>
      <c r="AX98" s="129"/>
      <c r="AY98" s="129"/>
      <c r="AZ98" s="129"/>
      <c r="BA98" s="129"/>
      <c r="BB98" s="129"/>
      <c r="BC98" s="129"/>
      <c r="BD98" s="2"/>
    </row>
    <row r="99" spans="2:56">
      <c r="B99" s="217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129"/>
      <c r="AE99" s="129"/>
      <c r="AF99" s="129"/>
      <c r="AG99" s="129"/>
      <c r="AH99" s="129"/>
      <c r="AI99" s="129"/>
      <c r="AJ99" s="129"/>
      <c r="AK99" s="129"/>
      <c r="AL99" s="129"/>
      <c r="AM99" s="129"/>
      <c r="AN99" s="129"/>
      <c r="AO99" s="129"/>
      <c r="AP99" s="129"/>
      <c r="AQ99" s="129"/>
      <c r="AR99" s="129"/>
      <c r="AS99" s="129"/>
      <c r="AT99" s="129"/>
      <c r="AU99" s="129"/>
      <c r="AV99" s="129"/>
      <c r="AW99" s="129"/>
      <c r="AX99" s="129"/>
      <c r="AY99" s="129"/>
      <c r="AZ99" s="129"/>
      <c r="BA99" s="129"/>
      <c r="BB99" s="129"/>
      <c r="BC99" s="129"/>
      <c r="BD99" s="2"/>
    </row>
    <row r="100" spans="2:56">
      <c r="B100" s="217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129"/>
      <c r="AE100" s="129"/>
      <c r="AF100" s="129"/>
      <c r="AG100" s="129"/>
      <c r="AH100" s="129"/>
      <c r="AI100" s="129"/>
      <c r="AJ100" s="129"/>
      <c r="AK100" s="129"/>
      <c r="AL100" s="129"/>
      <c r="AM100" s="129"/>
      <c r="AN100" s="129"/>
      <c r="AO100" s="129"/>
      <c r="AP100" s="129"/>
      <c r="AQ100" s="129"/>
      <c r="AR100" s="129"/>
      <c r="AS100" s="129"/>
      <c r="AT100" s="129"/>
      <c r="AU100" s="129"/>
      <c r="AV100" s="129"/>
      <c r="AW100" s="129"/>
      <c r="AX100" s="129"/>
      <c r="AY100" s="129"/>
      <c r="AZ100" s="129"/>
      <c r="BA100" s="129"/>
      <c r="BB100" s="129"/>
      <c r="BC100" s="129"/>
      <c r="BD100" s="2"/>
    </row>
    <row r="101" spans="2:56">
      <c r="B101" s="217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129"/>
      <c r="AE101" s="129"/>
      <c r="AF101" s="129"/>
      <c r="AG101" s="129"/>
      <c r="AH101" s="129"/>
      <c r="AI101" s="129"/>
      <c r="AJ101" s="129"/>
      <c r="AK101" s="129"/>
      <c r="AL101" s="129"/>
      <c r="AM101" s="129"/>
      <c r="AN101" s="129"/>
      <c r="AO101" s="129"/>
      <c r="AP101" s="129"/>
      <c r="AQ101" s="129"/>
      <c r="AR101" s="129"/>
      <c r="AS101" s="129"/>
      <c r="AT101" s="129"/>
      <c r="AU101" s="129"/>
      <c r="AV101" s="129"/>
      <c r="AW101" s="129"/>
      <c r="AX101" s="129"/>
      <c r="AY101" s="129"/>
      <c r="AZ101" s="129"/>
      <c r="BA101" s="129"/>
      <c r="BB101" s="129"/>
      <c r="BC101" s="129"/>
      <c r="BD101" s="2"/>
    </row>
    <row r="102" spans="2:56">
      <c r="B102" s="217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129"/>
      <c r="AE102" s="129"/>
      <c r="AF102" s="129"/>
      <c r="AG102" s="129"/>
      <c r="AH102" s="129"/>
      <c r="AI102" s="129"/>
      <c r="AJ102" s="129"/>
      <c r="AK102" s="129"/>
      <c r="AL102" s="129"/>
      <c r="AM102" s="129"/>
      <c r="AN102" s="129"/>
      <c r="AO102" s="129"/>
      <c r="AP102" s="129"/>
      <c r="AQ102" s="129"/>
      <c r="AR102" s="129"/>
      <c r="AS102" s="129"/>
      <c r="AT102" s="129"/>
      <c r="AU102" s="129"/>
      <c r="AV102" s="129"/>
      <c r="AW102" s="129"/>
      <c r="AX102" s="129"/>
      <c r="AY102" s="129"/>
      <c r="AZ102" s="129"/>
      <c r="BA102" s="129"/>
      <c r="BB102" s="129"/>
      <c r="BC102" s="129"/>
      <c r="BD102" s="2"/>
    </row>
    <row r="103" spans="2:56">
      <c r="B103" s="217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129"/>
      <c r="AE103" s="129"/>
      <c r="AF103" s="129"/>
      <c r="AG103" s="129"/>
      <c r="AH103" s="129"/>
      <c r="AI103" s="129"/>
      <c r="AJ103" s="129"/>
      <c r="AK103" s="129"/>
      <c r="AL103" s="129"/>
      <c r="AM103" s="129"/>
      <c r="AN103" s="129"/>
      <c r="AO103" s="129"/>
      <c r="AP103" s="129"/>
      <c r="AQ103" s="129"/>
      <c r="AR103" s="129"/>
      <c r="AS103" s="129"/>
      <c r="AT103" s="129"/>
      <c r="AU103" s="129"/>
      <c r="AV103" s="129"/>
      <c r="AW103" s="129"/>
      <c r="AX103" s="129"/>
      <c r="AY103" s="129"/>
      <c r="AZ103" s="129"/>
      <c r="BA103" s="129"/>
      <c r="BB103" s="129"/>
      <c r="BC103" s="129"/>
      <c r="BD103" s="2"/>
    </row>
    <row r="104" spans="2:56">
      <c r="B104" s="217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129"/>
      <c r="AE104" s="129"/>
      <c r="AF104" s="129"/>
      <c r="AG104" s="129"/>
      <c r="AH104" s="129"/>
      <c r="AI104" s="129"/>
      <c r="AJ104" s="129"/>
      <c r="AK104" s="129"/>
      <c r="AL104" s="129"/>
      <c r="AM104" s="129"/>
      <c r="AN104" s="129"/>
      <c r="AO104" s="129"/>
      <c r="AP104" s="129"/>
      <c r="AQ104" s="129"/>
      <c r="AR104" s="129"/>
      <c r="AS104" s="129"/>
      <c r="AT104" s="129"/>
      <c r="AU104" s="129"/>
      <c r="AV104" s="129"/>
      <c r="AW104" s="129"/>
      <c r="AX104" s="129"/>
      <c r="AY104" s="129"/>
      <c r="AZ104" s="129"/>
      <c r="BA104" s="129"/>
      <c r="BB104" s="129"/>
      <c r="BC104" s="129"/>
      <c r="BD104" s="2"/>
    </row>
    <row r="105" spans="2:56">
      <c r="B105" s="217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</row>
    <row r="106" spans="2:56">
      <c r="B106" s="217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</row>
    <row r="107" spans="2:56">
      <c r="B107" s="217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</row>
    <row r="108" spans="2:56">
      <c r="B108" s="217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</row>
    <row r="109" spans="2:56"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</row>
    <row r="110" spans="2:56"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</row>
    <row r="111" spans="2:56"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</row>
    <row r="112" spans="2:56"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</row>
    <row r="113" spans="30:55"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</row>
    <row r="114" spans="30:55"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</row>
    <row r="115" spans="30:55"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</row>
    <row r="116" spans="30:55"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</row>
    <row r="117" spans="30:55"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</row>
    <row r="118" spans="30:55"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</row>
    <row r="119" spans="30:55"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</row>
    <row r="120" spans="30:55"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</row>
    <row r="121" spans="30:55"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</row>
    <row r="122" spans="30:55"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</row>
    <row r="123" spans="30:55"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</row>
    <row r="124" spans="30:55"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</row>
    <row r="125" spans="30:55"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</row>
    <row r="126" spans="30:55"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</row>
    <row r="127" spans="30:55"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</row>
    <row r="128" spans="30:55"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</row>
    <row r="129" spans="30:55"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</row>
    <row r="130" spans="30:55"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</row>
    <row r="131" spans="30:55"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</row>
    <row r="132" spans="30:55"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</row>
    <row r="133" spans="30:55"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</row>
    <row r="134" spans="30:55"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</row>
    <row r="135" spans="30:55"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</row>
    <row r="136" spans="30:55"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</row>
    <row r="137" spans="30:55"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</row>
    <row r="138" spans="30:55"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</row>
    <row r="139" spans="30:55"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</row>
    <row r="140" spans="30:55"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</row>
    <row r="141" spans="30:55"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</row>
    <row r="142" spans="30:55"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BO476"/>
  <sheetViews>
    <sheetView workbookViewId="0"/>
  </sheetViews>
  <sheetFormatPr defaultColWidth="9.08984375" defaultRowHeight="12.5"/>
  <cols>
    <col min="1" max="1" width="16.7265625" style="495" bestFit="1" customWidth="1"/>
    <col min="2" max="2" width="5.7265625" style="495" customWidth="1"/>
    <col min="3" max="19" width="5.6328125" style="495" customWidth="1"/>
    <col min="20" max="21" width="5.7265625" style="495" customWidth="1"/>
    <col min="22" max="27" width="5.7265625" style="495" hidden="1" customWidth="1"/>
    <col min="28" max="28" width="1.7265625" style="495" customWidth="1"/>
    <col min="29" max="29" width="5.7265625" style="495" customWidth="1"/>
    <col min="30" max="46" width="5.6328125" style="495" customWidth="1"/>
    <col min="47" max="48" width="5.7265625" style="495" customWidth="1"/>
    <col min="49" max="54" width="5.7265625" style="495" hidden="1" customWidth="1"/>
    <col min="55" max="55" width="6.7265625" style="495" customWidth="1"/>
    <col min="56" max="67" width="5.7265625" style="495" customWidth="1"/>
    <col min="68" max="68" width="1.7265625" style="495" customWidth="1"/>
    <col min="69" max="76" width="4.7265625" style="495" customWidth="1"/>
    <col min="77" max="16384" width="9.08984375" style="495"/>
  </cols>
  <sheetData>
    <row r="1" spans="1:1">
      <c r="A1" s="494"/>
    </row>
    <row r="72" spans="1:67" ht="13">
      <c r="A72" s="496" t="s">
        <v>139</v>
      </c>
    </row>
    <row r="73" spans="1:67">
      <c r="A73" s="497"/>
      <c r="B73" s="498" t="s">
        <v>68</v>
      </c>
      <c r="C73" s="498"/>
      <c r="D73" s="498"/>
      <c r="E73" s="498"/>
      <c r="F73" s="498"/>
      <c r="G73" s="498"/>
      <c r="H73" s="498"/>
      <c r="I73" s="498"/>
      <c r="J73" s="498"/>
      <c r="K73" s="498"/>
      <c r="L73" s="498"/>
      <c r="M73" s="498"/>
      <c r="N73" s="498"/>
      <c r="O73" s="498"/>
      <c r="P73" s="498"/>
      <c r="Q73" s="498"/>
      <c r="R73" s="498"/>
      <c r="S73" s="498"/>
      <c r="T73" s="498"/>
      <c r="U73" s="498"/>
      <c r="V73" s="498"/>
      <c r="W73" s="498"/>
      <c r="X73" s="498"/>
      <c r="Y73" s="498"/>
      <c r="Z73" s="498"/>
      <c r="AA73" s="498"/>
      <c r="AC73" s="498" t="s">
        <v>91</v>
      </c>
      <c r="AD73" s="498"/>
      <c r="AE73" s="498"/>
      <c r="AF73" s="498"/>
      <c r="AG73" s="498"/>
      <c r="AH73" s="498"/>
      <c r="AI73" s="498"/>
      <c r="AJ73" s="498"/>
      <c r="AK73" s="498"/>
      <c r="AL73" s="498"/>
      <c r="AM73" s="498"/>
      <c r="AN73" s="498"/>
      <c r="AO73" s="498"/>
      <c r="AP73" s="498"/>
      <c r="AQ73" s="498"/>
      <c r="AR73" s="498"/>
      <c r="AS73" s="498"/>
      <c r="AT73" s="498"/>
      <c r="AU73" s="498"/>
      <c r="AV73" s="498"/>
      <c r="AW73" s="498"/>
      <c r="AX73" s="498"/>
      <c r="AY73" s="498"/>
      <c r="AZ73" s="498"/>
      <c r="BA73" s="498"/>
      <c r="BB73" s="498"/>
    </row>
    <row r="74" spans="1:67">
      <c r="A74" s="497"/>
      <c r="B74" s="495">
        <v>2000</v>
      </c>
      <c r="C74" s="495">
        <f>1+B74</f>
        <v>2001</v>
      </c>
      <c r="D74" s="495">
        <f t="shared" ref="D74:AA74" si="0">1+C74</f>
        <v>2002</v>
      </c>
      <c r="E74" s="495">
        <f t="shared" si="0"/>
        <v>2003</v>
      </c>
      <c r="F74" s="495">
        <f t="shared" si="0"/>
        <v>2004</v>
      </c>
      <c r="G74" s="495">
        <f t="shared" si="0"/>
        <v>2005</v>
      </c>
      <c r="H74" s="495">
        <f t="shared" si="0"/>
        <v>2006</v>
      </c>
      <c r="I74" s="495">
        <f t="shared" si="0"/>
        <v>2007</v>
      </c>
      <c r="J74" s="495">
        <f t="shared" si="0"/>
        <v>2008</v>
      </c>
      <c r="K74" s="495">
        <f t="shared" si="0"/>
        <v>2009</v>
      </c>
      <c r="L74" s="495">
        <f t="shared" si="0"/>
        <v>2010</v>
      </c>
      <c r="M74" s="495">
        <f t="shared" si="0"/>
        <v>2011</v>
      </c>
      <c r="N74" s="495">
        <f t="shared" si="0"/>
        <v>2012</v>
      </c>
      <c r="O74" s="495">
        <f t="shared" si="0"/>
        <v>2013</v>
      </c>
      <c r="P74" s="495">
        <f t="shared" si="0"/>
        <v>2014</v>
      </c>
      <c r="Q74" s="495">
        <f t="shared" si="0"/>
        <v>2015</v>
      </c>
      <c r="R74" s="495">
        <f t="shared" si="0"/>
        <v>2016</v>
      </c>
      <c r="S74" s="495">
        <f t="shared" si="0"/>
        <v>2017</v>
      </c>
      <c r="T74" s="495">
        <f t="shared" si="0"/>
        <v>2018</v>
      </c>
      <c r="U74" s="495">
        <f t="shared" si="0"/>
        <v>2019</v>
      </c>
      <c r="V74" s="495">
        <f t="shared" si="0"/>
        <v>2020</v>
      </c>
      <c r="W74" s="495">
        <f t="shared" si="0"/>
        <v>2021</v>
      </c>
      <c r="X74" s="495">
        <f t="shared" si="0"/>
        <v>2022</v>
      </c>
      <c r="Y74" s="495">
        <f t="shared" si="0"/>
        <v>2023</v>
      </c>
      <c r="Z74" s="495">
        <f t="shared" si="0"/>
        <v>2024</v>
      </c>
      <c r="AA74" s="495">
        <f t="shared" si="0"/>
        <v>2025</v>
      </c>
      <c r="AC74" s="495">
        <v>2000</v>
      </c>
      <c r="AD74" s="495">
        <f>1+AC74</f>
        <v>2001</v>
      </c>
      <c r="AE74" s="495">
        <f t="shared" ref="AE74:BB74" si="1">1+AD74</f>
        <v>2002</v>
      </c>
      <c r="AF74" s="495">
        <f t="shared" si="1"/>
        <v>2003</v>
      </c>
      <c r="AG74" s="495">
        <f t="shared" si="1"/>
        <v>2004</v>
      </c>
      <c r="AH74" s="495">
        <f t="shared" si="1"/>
        <v>2005</v>
      </c>
      <c r="AI74" s="495">
        <f t="shared" si="1"/>
        <v>2006</v>
      </c>
      <c r="AJ74" s="495">
        <f t="shared" si="1"/>
        <v>2007</v>
      </c>
      <c r="AK74" s="495">
        <f t="shared" si="1"/>
        <v>2008</v>
      </c>
      <c r="AL74" s="495">
        <f t="shared" si="1"/>
        <v>2009</v>
      </c>
      <c r="AM74" s="495">
        <f t="shared" si="1"/>
        <v>2010</v>
      </c>
      <c r="AN74" s="495">
        <f t="shared" si="1"/>
        <v>2011</v>
      </c>
      <c r="AO74" s="495">
        <f t="shared" si="1"/>
        <v>2012</v>
      </c>
      <c r="AP74" s="495">
        <f t="shared" si="1"/>
        <v>2013</v>
      </c>
      <c r="AQ74" s="495">
        <f t="shared" si="1"/>
        <v>2014</v>
      </c>
      <c r="AR74" s="495">
        <f t="shared" si="1"/>
        <v>2015</v>
      </c>
      <c r="AS74" s="495">
        <f t="shared" si="1"/>
        <v>2016</v>
      </c>
      <c r="AT74" s="495">
        <f t="shared" si="1"/>
        <v>2017</v>
      </c>
      <c r="AU74" s="495">
        <f t="shared" si="1"/>
        <v>2018</v>
      </c>
      <c r="AV74" s="495">
        <f t="shared" si="1"/>
        <v>2019</v>
      </c>
      <c r="AW74" s="495">
        <f t="shared" si="1"/>
        <v>2020</v>
      </c>
      <c r="AX74" s="495">
        <f t="shared" si="1"/>
        <v>2021</v>
      </c>
      <c r="AY74" s="495">
        <f t="shared" si="1"/>
        <v>2022</v>
      </c>
      <c r="AZ74" s="495">
        <f t="shared" si="1"/>
        <v>2023</v>
      </c>
      <c r="BA74" s="495">
        <f t="shared" si="1"/>
        <v>2024</v>
      </c>
      <c r="BB74" s="495">
        <f t="shared" si="1"/>
        <v>2025</v>
      </c>
    </row>
    <row r="75" spans="1:67">
      <c r="A75" s="497" t="s">
        <v>47</v>
      </c>
      <c r="B75" s="499">
        <f>ImportsCoreVPA!C$5-ImportsCoreVPA!C$29</f>
        <v>5.225770619900004</v>
      </c>
      <c r="C75" s="499">
        <f>ImportsCoreVPA!D$5-ImportsCoreVPA!D$29</f>
        <v>4.9677928306799917</v>
      </c>
      <c r="D75" s="499">
        <f>ImportsCoreVPA!E$5-ImportsCoreVPA!E$29</f>
        <v>4.6899894837600016</v>
      </c>
      <c r="E75" s="499">
        <f>ImportsCoreVPA!F$5-ImportsCoreVPA!F$29</f>
        <v>4.6263111654799953</v>
      </c>
      <c r="F75" s="499">
        <f>ImportsCoreVPA!G$5-ImportsCoreVPA!G$29</f>
        <v>4.833768249799995</v>
      </c>
      <c r="G75" s="499">
        <f>ImportsCoreVPA!H$5-ImportsCoreVPA!H$29</f>
        <v>3.9865296712594454</v>
      </c>
      <c r="H75" s="499">
        <f>ImportsCoreVPA!I$5-ImportsCoreVPA!I$29</f>
        <v>4.4019989456043493</v>
      </c>
      <c r="I75" s="499">
        <f>ImportsCoreVPA!J$5-ImportsCoreVPA!J$29</f>
        <v>5.3031808180999995</v>
      </c>
      <c r="J75" s="499">
        <f>ImportsCoreVPA!K$5-ImportsCoreVPA!K$29</f>
        <v>3.8543704451315115</v>
      </c>
      <c r="K75" s="499">
        <f>ImportsCoreVPA!L$5-ImportsCoreVPA!L$29</f>
        <v>3.4222313998626888</v>
      </c>
      <c r="L75" s="499">
        <f>ImportsCoreVPA!M$5-ImportsCoreVPA!M$29</f>
        <v>4.0232408338708492</v>
      </c>
      <c r="M75" s="499">
        <f>ImportsCoreVPA!N$5-ImportsCoreVPA!N$29</f>
        <v>4.4130763489528881</v>
      </c>
      <c r="N75" s="499">
        <f>ImportsCoreVPA!O$5-ImportsCoreVPA!O$29</f>
        <v>4.1790668607927017</v>
      </c>
      <c r="O75" s="499">
        <f>ImportsCoreVPA!P$5-ImportsCoreVPA!P$29</f>
        <v>4.2006394719200824</v>
      </c>
      <c r="P75" s="499">
        <f>ImportsCoreVPA!Q$5-ImportsCoreVPA!Q$29</f>
        <v>4.4916885307346632</v>
      </c>
      <c r="Q75" s="499">
        <f>ImportsCoreVPA!R$5-ImportsCoreVPA!R$29</f>
        <v>5.0884724318699686</v>
      </c>
      <c r="R75" s="499">
        <f>ImportsCoreVPA!S$5-ImportsCoreVPA!S$29</f>
        <v>5.4919797603832201</v>
      </c>
      <c r="S75" s="499">
        <f>ImportsCoreVPA!T$5-ImportsCoreVPA!T$29</f>
        <v>5.4309370806467072</v>
      </c>
      <c r="T75" s="499">
        <f>ImportsCoreVPA!U$5-ImportsCoreVPA!U$29</f>
        <v>5.8183607472537133</v>
      </c>
      <c r="U75" s="499">
        <f>ImportsCoreVPA!V$5-ImportsCoreVPA!V$29</f>
        <v>5.209108113551709</v>
      </c>
      <c r="V75" s="499">
        <f>ImportsCoreVPA!W$5-ImportsCoreVPA!W$29</f>
        <v>0</v>
      </c>
      <c r="W75" s="499">
        <f>ImportsCoreVPA!X$5-ImportsCoreVPA!X$29</f>
        <v>0</v>
      </c>
      <c r="X75" s="499">
        <f>ImportsCoreVPA!Y$5-ImportsCoreVPA!Y$29</f>
        <v>0</v>
      </c>
      <c r="Y75" s="499">
        <f>ImportsCoreVPA!Z$5-ImportsCoreVPA!Z$29</f>
        <v>0</v>
      </c>
      <c r="Z75" s="499">
        <f>ImportsCoreVPA!AA$5-ImportsCoreVPA!AA$29</f>
        <v>0</v>
      </c>
      <c r="AA75" s="499">
        <f>ImportsCoreVPA!AB$5-ImportsCoreVPA!AB$29</f>
        <v>0</v>
      </c>
      <c r="AB75" s="499"/>
      <c r="AC75" s="494"/>
      <c r="AD75" s="494"/>
      <c r="AE75" s="494"/>
      <c r="AF75" s="494"/>
      <c r="AG75" s="494"/>
      <c r="AH75" s="494"/>
      <c r="AI75" s="494"/>
      <c r="AJ75" s="494"/>
      <c r="AK75" s="494"/>
      <c r="AL75" s="494"/>
      <c r="AM75" s="494"/>
      <c r="AN75" s="494"/>
      <c r="AO75" s="494"/>
      <c r="AP75" s="494"/>
      <c r="AQ75" s="494"/>
      <c r="AR75" s="494"/>
      <c r="AS75" s="494"/>
      <c r="AT75" s="494"/>
      <c r="AU75" s="494"/>
      <c r="AV75" s="494"/>
      <c r="AW75" s="494"/>
      <c r="AX75" s="494"/>
      <c r="AY75" s="494"/>
      <c r="AZ75" s="494"/>
      <c r="BA75" s="494"/>
      <c r="BB75" s="494"/>
      <c r="BC75" s="500">
        <f t="shared" ref="BC75:BJ75" si="2">I75/SUM(I75:I77)</f>
        <v>0.24018463046480523</v>
      </c>
      <c r="BD75" s="500">
        <f t="shared" si="2"/>
        <v>0.19067811039976601</v>
      </c>
      <c r="BE75" s="500">
        <f t="shared" si="2"/>
        <v>0.18580096321230583</v>
      </c>
      <c r="BF75" s="500">
        <f t="shared" si="2"/>
        <v>0.18815557238687955</v>
      </c>
      <c r="BG75" s="500">
        <f t="shared" si="2"/>
        <v>0.21828652229912729</v>
      </c>
      <c r="BH75" s="500">
        <f t="shared" si="2"/>
        <v>0.2176110325771056</v>
      </c>
      <c r="BI75" s="500">
        <f t="shared" si="2"/>
        <v>0.22867048782048505</v>
      </c>
      <c r="BJ75" s="500">
        <f t="shared" si="2"/>
        <v>0.23647924877677726</v>
      </c>
      <c r="BK75" s="500">
        <f>Q75/SUM(Q75:Q77)</f>
        <v>0.2563913796373648</v>
      </c>
      <c r="BL75" s="500">
        <f>R75/SUM(R75:R77)</f>
        <v>0.26692776538872887</v>
      </c>
      <c r="BM75" s="500">
        <f t="shared" ref="BM75:BO75" si="3">S75/SUM(S75:S77)</f>
        <v>0.264896682023115</v>
      </c>
      <c r="BN75" s="500">
        <f t="shared" si="3"/>
        <v>0.28309907279230528</v>
      </c>
      <c r="BO75" s="500">
        <f t="shared" si="3"/>
        <v>0.27876983044736725</v>
      </c>
    </row>
    <row r="76" spans="1:67">
      <c r="A76" s="495" t="s">
        <v>45</v>
      </c>
      <c r="B76" s="499">
        <f>ImportsTimberSectorMinusCoreVPA!C$5-ImportsTimberSectorMinusCoreVPA!C$23</f>
        <v>1.9994940003272994</v>
      </c>
      <c r="C76" s="499">
        <f>ImportsTimberSectorMinusCoreVPA!D$5-ImportsTimberSectorMinusCoreVPA!D$23</f>
        <v>1.8754813220280511</v>
      </c>
      <c r="D76" s="499">
        <f>ImportsTimberSectorMinusCoreVPA!E$5-ImportsTimberSectorMinusCoreVPA!E$23</f>
        <v>1.7907126745834745</v>
      </c>
      <c r="E76" s="499">
        <f>ImportsTimberSectorMinusCoreVPA!F$5-ImportsTimberSectorMinusCoreVPA!F$23</f>
        <v>2.2254272362359266</v>
      </c>
      <c r="F76" s="499">
        <f>ImportsTimberSectorMinusCoreVPA!G$5-ImportsTimberSectorMinusCoreVPA!G$23</f>
        <v>2.7709149526168542</v>
      </c>
      <c r="G76" s="499">
        <f>ImportsTimberSectorMinusCoreVPA!H$5-ImportsTimberSectorMinusCoreVPA!H$23</f>
        <v>2.8116682778457456</v>
      </c>
      <c r="H76" s="499">
        <f>ImportsTimberSectorMinusCoreVPA!I$5-ImportsTimberSectorMinusCoreVPA!I$23</f>
        <v>2.8488373573795229</v>
      </c>
      <c r="I76" s="499">
        <f>ImportsTimberSectorMinusCoreVPA!J$5-ImportsTimberSectorMinusCoreVPA!J$23</f>
        <v>3.3193716279838554</v>
      </c>
      <c r="J76" s="499">
        <f>ImportsTimberSectorMinusCoreVPA!K$5-ImportsTimberSectorMinusCoreVPA!K$23</f>
        <v>3.2226507544760423</v>
      </c>
      <c r="K76" s="499">
        <f>ImportsTimberSectorMinusCoreVPA!L$5-ImportsTimberSectorMinusCoreVPA!L$23</f>
        <v>3.0591260937919156</v>
      </c>
      <c r="L76" s="499">
        <f>ImportsTimberSectorMinusCoreVPA!M$5-ImportsTimberSectorMinusCoreVPA!M$23</f>
        <v>3.3322752819856039</v>
      </c>
      <c r="M76" s="499">
        <f>ImportsTimberSectorMinusCoreVPA!N$5-ImportsTimberSectorMinusCoreVPA!N$23</f>
        <v>3.3057065708866027</v>
      </c>
      <c r="N76" s="499">
        <f>ImportsTimberSectorMinusCoreVPA!O$5-ImportsTimberSectorMinusCoreVPA!O$23</f>
        <v>3.0858627938043401</v>
      </c>
      <c r="O76" s="499">
        <f>ImportsTimberSectorMinusCoreVPA!P$5-ImportsTimberSectorMinusCoreVPA!P$23</f>
        <v>2.8267488837219208</v>
      </c>
      <c r="P76" s="499">
        <f>ImportsTimberSectorMinusCoreVPA!Q$5-ImportsTimberSectorMinusCoreVPA!Q$23</f>
        <v>3.0936656352673673</v>
      </c>
      <c r="Q76" s="499">
        <f>ImportsTimberSectorMinusCoreVPA!R$5-ImportsTimberSectorMinusCoreVPA!R$23</f>
        <v>3.1487717147680598</v>
      </c>
      <c r="R76" s="499">
        <f>ImportsTimberSectorMinusCoreVPA!S$5-ImportsTimberSectorMinusCoreVPA!S$23</f>
        <v>3.191086124858316</v>
      </c>
      <c r="S76" s="499">
        <f>ImportsTimberSectorMinusCoreVPA!T$5-ImportsTimberSectorMinusCoreVPA!T$23</f>
        <v>3.4266627180989211</v>
      </c>
      <c r="T76" s="499">
        <f>ImportsTimberSectorMinusCoreVPA!U$5-ImportsTimberSectorMinusCoreVPA!U$23</f>
        <v>3.5417162578256089</v>
      </c>
      <c r="U76" s="499">
        <f>ImportsTimberSectorMinusCoreVPA!V$5-ImportsTimberSectorMinusCoreVPA!V$23</f>
        <v>3.4090610218792747</v>
      </c>
      <c r="V76" s="499">
        <f>ImportsTimberSectorMinusCoreVPA!W$5-ImportsTimberSectorMinusCoreVPA!W$23</f>
        <v>0</v>
      </c>
      <c r="W76" s="499">
        <f>ImportsTimberSectorMinusCoreVPA!X$5-ImportsTimberSectorMinusCoreVPA!X$23</f>
        <v>0</v>
      </c>
      <c r="X76" s="499">
        <f>ImportsTimberSectorMinusCoreVPA!Y$5-ImportsTimberSectorMinusCoreVPA!Y$23</f>
        <v>0</v>
      </c>
      <c r="Y76" s="499">
        <f>ImportsTimberSectorMinusCoreVPA!Z$5-ImportsTimberSectorMinusCoreVPA!Z$23</f>
        <v>0</v>
      </c>
      <c r="Z76" s="499">
        <f>ImportsTimberSectorMinusCoreVPA!AA$5-ImportsTimberSectorMinusCoreVPA!AA$23</f>
        <v>0</v>
      </c>
      <c r="AA76" s="499">
        <f>ImportsTimberSectorMinusCoreVPA!AB$5-ImportsTimberSectorMinusCoreVPA!AB$23</f>
        <v>0</v>
      </c>
      <c r="AC76" s="494"/>
      <c r="AD76" s="494"/>
      <c r="AE76" s="494"/>
      <c r="AF76" s="494"/>
      <c r="AG76" s="494"/>
      <c r="AH76" s="494"/>
      <c r="AI76" s="494"/>
      <c r="AJ76" s="494"/>
      <c r="AK76" s="494"/>
      <c r="AL76" s="494"/>
      <c r="AM76" s="494"/>
      <c r="AN76" s="494"/>
      <c r="AO76" s="494"/>
      <c r="AP76" s="494"/>
      <c r="AQ76" s="494"/>
      <c r="AR76" s="494"/>
      <c r="AS76" s="494"/>
      <c r="AT76" s="494"/>
      <c r="AU76" s="494"/>
      <c r="AV76" s="494"/>
      <c r="AW76" s="494"/>
      <c r="AX76" s="494"/>
      <c r="AY76" s="494"/>
      <c r="AZ76" s="494"/>
      <c r="BA76" s="494"/>
      <c r="BB76" s="494"/>
      <c r="BC76" s="500">
        <f t="shared" ref="BC76:BJ76" si="4">I76/SUM(I75:I77)</f>
        <v>0.1503365763282235</v>
      </c>
      <c r="BD76" s="500">
        <f t="shared" si="4"/>
        <v>0.15942654321616603</v>
      </c>
      <c r="BE76" s="500">
        <f t="shared" si="4"/>
        <v>0.16608712515385202</v>
      </c>
      <c r="BF76" s="500">
        <f t="shared" si="4"/>
        <v>0.15584107164407915</v>
      </c>
      <c r="BG76" s="500">
        <f t="shared" si="4"/>
        <v>0.16351205690593262</v>
      </c>
      <c r="BH76" s="500">
        <f t="shared" si="4"/>
        <v>0.16068606014684775</v>
      </c>
      <c r="BI76" s="500">
        <f t="shared" si="4"/>
        <v>0.15387991530995188</v>
      </c>
      <c r="BJ76" s="500">
        <f t="shared" si="4"/>
        <v>0.16287588072695225</v>
      </c>
      <c r="BK76" s="500">
        <f>Q76/SUM(Q75:Q77)</f>
        <v>0.15865624407358961</v>
      </c>
      <c r="BL76" s="500">
        <f>R76/SUM(R75:R77)</f>
        <v>0.15509698244262507</v>
      </c>
      <c r="BM76" s="500">
        <f t="shared" ref="BM76:BO76" si="5">S76/SUM(S75:S77)</f>
        <v>0.16713719399758248</v>
      </c>
      <c r="BN76" s="500">
        <f t="shared" si="5"/>
        <v>0.17232630155445766</v>
      </c>
      <c r="BO76" s="500">
        <f t="shared" si="5"/>
        <v>0.18243878651350248</v>
      </c>
    </row>
    <row r="77" spans="1:67">
      <c r="A77" s="495" t="s">
        <v>46</v>
      </c>
      <c r="B77" s="499">
        <f>ImportsPaperSectorMinusCoreVPA!C$5-ImportsPaperSectorMinusCoreVPA!C$29</f>
        <v>14.074883875775043</v>
      </c>
      <c r="C77" s="499">
        <f>ImportsPaperSectorMinusCoreVPA!D$5-ImportsPaperSectorMinusCoreVPA!D$29</f>
        <v>13.529973003967022</v>
      </c>
      <c r="D77" s="499">
        <f>ImportsPaperSectorMinusCoreVPA!E$5-ImportsPaperSectorMinusCoreVPA!E$29</f>
        <v>13.889114210556272</v>
      </c>
      <c r="E77" s="499">
        <f>ImportsPaperSectorMinusCoreVPA!F$5-ImportsPaperSectorMinusCoreVPA!F$29</f>
        <v>13.807882026030683</v>
      </c>
      <c r="F77" s="499">
        <f>ImportsPaperSectorMinusCoreVPA!G$5-ImportsPaperSectorMinusCoreVPA!G$29</f>
        <v>14.388362956920126</v>
      </c>
      <c r="G77" s="499">
        <f>ImportsPaperSectorMinusCoreVPA!H$5-ImportsPaperSectorMinusCoreVPA!H$29</f>
        <v>13.677714017016669</v>
      </c>
      <c r="H77" s="499">
        <f>ImportsPaperSectorMinusCoreVPA!I$5-ImportsPaperSectorMinusCoreVPA!I$29</f>
        <v>13.152951921495941</v>
      </c>
      <c r="I77" s="499">
        <f>ImportsPaperSectorMinusCoreVPA!J$5-ImportsPaperSectorMinusCoreVPA!J$29</f>
        <v>13.457048600149975</v>
      </c>
      <c r="J77" s="499">
        <f>ImportsPaperSectorMinusCoreVPA!K$5-ImportsPaperSectorMinusCoreVPA!K$29</f>
        <v>13.1369951709692</v>
      </c>
      <c r="K77" s="499">
        <f>ImportsPaperSectorMinusCoreVPA!L$5-ImportsPaperSectorMinusCoreVPA!L$29</f>
        <v>11.937445835972213</v>
      </c>
      <c r="L77" s="499">
        <f>ImportsPaperSectorMinusCoreVPA!M$5-ImportsPaperSectorMinusCoreVPA!M$29</f>
        <v>14.02700677641478</v>
      </c>
      <c r="M77" s="499">
        <f>ImportsPaperSectorMinusCoreVPA!N$5-ImportsPaperSectorMinusCoreVPA!N$29</f>
        <v>12.498115047436116</v>
      </c>
      <c r="N77" s="499">
        <f>ImportsPaperSectorMinusCoreVPA!O$5-ImportsPaperSectorMinusCoreVPA!O$29</f>
        <v>11.939367164829811</v>
      </c>
      <c r="O77" s="499">
        <f>ImportsPaperSectorMinusCoreVPA!P$5-ImportsPaperSectorMinusCoreVPA!P$29</f>
        <v>11.342448136847324</v>
      </c>
      <c r="P77" s="499">
        <f>ImportsPaperSectorMinusCoreVPA!Q$5-ImportsPaperSectorMinusCoreVPA!Q$29</f>
        <v>11.408652935968078</v>
      </c>
      <c r="Q77" s="499">
        <f>ImportsPaperSectorMinusCoreVPA!R$5-ImportsPaperSectorMinusCoreVPA!R$29</f>
        <v>11.609259425623293</v>
      </c>
      <c r="R77" s="499">
        <f>ImportsPaperSectorMinusCoreVPA!S$5-ImportsPaperSectorMinusCoreVPA!S$29</f>
        <v>11.891713034385688</v>
      </c>
      <c r="S77" s="499">
        <f>ImportsPaperSectorMinusCoreVPA!T$5-ImportsPaperSectorMinusCoreVPA!T$29</f>
        <v>11.644495732117988</v>
      </c>
      <c r="T77" s="499">
        <f>ImportsPaperSectorMinusCoreVPA!U$5-ImportsPaperSectorMinusCoreVPA!U$29</f>
        <v>11.192306617605077</v>
      </c>
      <c r="U77" s="499">
        <f>ImportsPaperSectorMinusCoreVPA!V$5-ImportsPaperSectorMinusCoreVPA!V$29</f>
        <v>10.067884894132334</v>
      </c>
      <c r="V77" s="499">
        <f>ImportsPaperSectorMinusCoreVPA!W$5-ImportsPaperSectorMinusCoreVPA!W$29</f>
        <v>0</v>
      </c>
      <c r="W77" s="499">
        <f>ImportsPaperSectorMinusCoreVPA!X$5-ImportsPaperSectorMinusCoreVPA!X$29</f>
        <v>0</v>
      </c>
      <c r="X77" s="499">
        <f>ImportsPaperSectorMinusCoreVPA!Y$5-ImportsPaperSectorMinusCoreVPA!Y$29</f>
        <v>0</v>
      </c>
      <c r="Y77" s="499">
        <f>ImportsPaperSectorMinusCoreVPA!Z$5-ImportsPaperSectorMinusCoreVPA!Z$29</f>
        <v>0</v>
      </c>
      <c r="Z77" s="499">
        <f>ImportsPaperSectorMinusCoreVPA!AA$5-ImportsPaperSectorMinusCoreVPA!AA$29</f>
        <v>0</v>
      </c>
      <c r="AA77" s="499">
        <f>ImportsPaperSectorMinusCoreVPA!AB$5-ImportsPaperSectorMinusCoreVPA!AB$29</f>
        <v>0</v>
      </c>
      <c r="AB77" s="499"/>
      <c r="AC77" s="494"/>
      <c r="AD77" s="494"/>
      <c r="AE77" s="494"/>
      <c r="AF77" s="494"/>
      <c r="AG77" s="494"/>
      <c r="AH77" s="494"/>
      <c r="AI77" s="494"/>
      <c r="AJ77" s="494"/>
      <c r="AK77" s="494"/>
      <c r="AL77" s="494"/>
      <c r="AM77" s="494"/>
      <c r="AN77" s="494"/>
      <c r="AO77" s="494"/>
      <c r="AP77" s="494"/>
      <c r="AQ77" s="494"/>
      <c r="AR77" s="494"/>
      <c r="AS77" s="494"/>
      <c r="AT77" s="494"/>
      <c r="AU77" s="494"/>
      <c r="AV77" s="494"/>
      <c r="AW77" s="494"/>
      <c r="AX77" s="494"/>
      <c r="AY77" s="494"/>
      <c r="AZ77" s="494"/>
      <c r="BA77" s="494"/>
      <c r="BB77" s="494"/>
      <c r="BC77" s="500">
        <f t="shared" ref="BC77:BJ77" si="6">I77/SUM(I75:I77)</f>
        <v>0.60947879320697129</v>
      </c>
      <c r="BD77" s="500">
        <f t="shared" si="6"/>
        <v>0.64989534638406798</v>
      </c>
      <c r="BE77" s="500">
        <f t="shared" si="6"/>
        <v>0.64811191163384207</v>
      </c>
      <c r="BF77" s="500">
        <f t="shared" si="6"/>
        <v>0.65600335596904125</v>
      </c>
      <c r="BG77" s="500">
        <f t="shared" si="6"/>
        <v>0.61820142079494012</v>
      </c>
      <c r="BH77" s="500">
        <f t="shared" si="6"/>
        <v>0.62170290727604671</v>
      </c>
      <c r="BI77" s="500">
        <f t="shared" si="6"/>
        <v>0.61744959686956313</v>
      </c>
      <c r="BJ77" s="500">
        <f t="shared" si="6"/>
        <v>0.60064487049627047</v>
      </c>
      <c r="BK77" s="500">
        <f>Q77/SUM(Q75:Q77)</f>
        <v>0.58495237628904573</v>
      </c>
      <c r="BL77" s="500">
        <f>R77/SUM(R75:R77)</f>
        <v>0.57797525216864609</v>
      </c>
      <c r="BM77" s="500">
        <f t="shared" ref="BM77:BO77" si="7">S77/SUM(S75:S77)</f>
        <v>0.56796612397930246</v>
      </c>
      <c r="BN77" s="500">
        <f t="shared" si="7"/>
        <v>0.54457462565323711</v>
      </c>
      <c r="BO77" s="500">
        <f t="shared" si="7"/>
        <v>0.53879138303913032</v>
      </c>
    </row>
    <row r="78" spans="1:67">
      <c r="AB78" s="499"/>
    </row>
    <row r="79" spans="1:67">
      <c r="B79" s="499"/>
      <c r="C79" s="499"/>
      <c r="D79" s="499"/>
      <c r="E79" s="499"/>
      <c r="F79" s="499"/>
      <c r="G79" s="499"/>
      <c r="H79" s="499"/>
      <c r="I79" s="499"/>
      <c r="J79" s="499"/>
      <c r="K79" s="499"/>
      <c r="L79" s="499"/>
      <c r="M79" s="499"/>
      <c r="N79" s="499"/>
      <c r="O79" s="499"/>
      <c r="P79" s="499"/>
      <c r="Q79" s="499"/>
      <c r="R79" s="499"/>
      <c r="S79" s="499"/>
      <c r="T79" s="499"/>
      <c r="U79" s="499"/>
      <c r="V79" s="499"/>
      <c r="W79" s="499"/>
      <c r="X79" s="499"/>
      <c r="Y79" s="499"/>
      <c r="Z79" s="499"/>
      <c r="AA79" s="499"/>
      <c r="AB79" s="499"/>
      <c r="AC79" s="499"/>
      <c r="AD79" s="499"/>
      <c r="AE79" s="499"/>
      <c r="AF79" s="499"/>
      <c r="AG79" s="499"/>
      <c r="AH79" s="499"/>
      <c r="AI79" s="499"/>
      <c r="AJ79" s="499"/>
      <c r="AK79" s="499"/>
      <c r="AL79" s="499"/>
      <c r="AM79" s="499"/>
      <c r="AN79" s="499"/>
      <c r="AO79" s="499"/>
      <c r="AP79" s="499"/>
      <c r="AQ79" s="499"/>
      <c r="AR79" s="499"/>
      <c r="AS79" s="499"/>
      <c r="AT79" s="499"/>
      <c r="AU79" s="499"/>
      <c r="AV79" s="499"/>
      <c r="AW79" s="499"/>
      <c r="AX79" s="499"/>
      <c r="AY79" s="499"/>
      <c r="AZ79" s="499"/>
      <c r="BA79" s="499"/>
      <c r="BB79" s="499"/>
    </row>
    <row r="80" spans="1:67">
      <c r="B80" s="499"/>
      <c r="C80" s="499"/>
      <c r="D80" s="499"/>
      <c r="E80" s="499"/>
      <c r="F80" s="499"/>
      <c r="G80" s="499"/>
      <c r="H80" s="499"/>
      <c r="I80" s="499"/>
      <c r="J80" s="499"/>
      <c r="K80" s="499"/>
      <c r="L80" s="499"/>
      <c r="M80" s="499"/>
      <c r="N80" s="499"/>
      <c r="O80" s="499"/>
      <c r="P80" s="499"/>
      <c r="Q80" s="499"/>
      <c r="R80" s="499"/>
      <c r="S80" s="499"/>
      <c r="T80" s="499"/>
      <c r="U80" s="499"/>
      <c r="V80" s="499"/>
      <c r="W80" s="499"/>
      <c r="X80" s="499"/>
      <c r="Y80" s="499"/>
      <c r="Z80" s="499"/>
      <c r="AA80" s="499"/>
      <c r="AB80" s="499"/>
      <c r="AC80" s="499"/>
      <c r="AD80" s="499"/>
      <c r="AE80" s="499"/>
      <c r="AF80" s="499"/>
      <c r="AG80" s="499"/>
      <c r="AH80" s="499"/>
      <c r="AI80" s="499"/>
      <c r="AJ80" s="499"/>
      <c r="AK80" s="499"/>
      <c r="AL80" s="499"/>
      <c r="AM80" s="499"/>
      <c r="AN80" s="499"/>
      <c r="AO80" s="499"/>
      <c r="AP80" s="499"/>
      <c r="AQ80" s="499"/>
      <c r="AR80" s="499"/>
      <c r="AS80" s="499"/>
      <c r="AT80" s="499"/>
      <c r="AU80" s="499"/>
      <c r="AV80" s="499"/>
      <c r="AW80" s="499"/>
      <c r="AX80" s="499"/>
      <c r="AY80" s="499"/>
      <c r="AZ80" s="499"/>
      <c r="BA80" s="499"/>
      <c r="BB80" s="499"/>
    </row>
    <row r="81" spans="1:67">
      <c r="A81" s="497" t="str">
        <f>A75</f>
        <v xml:space="preserve">VPA core products </v>
      </c>
      <c r="B81" s="499"/>
      <c r="C81" s="499"/>
      <c r="D81" s="499"/>
      <c r="E81" s="499"/>
      <c r="F81" s="499"/>
      <c r="G81" s="499"/>
      <c r="H81" s="499"/>
      <c r="I81" s="499"/>
      <c r="J81" s="499"/>
      <c r="K81" s="499"/>
      <c r="L81" s="499"/>
      <c r="M81" s="499"/>
      <c r="N81" s="499"/>
      <c r="O81" s="499"/>
      <c r="P81" s="499"/>
      <c r="Q81" s="499"/>
      <c r="R81" s="499"/>
      <c r="S81" s="499"/>
      <c r="T81" s="499"/>
      <c r="U81" s="499"/>
      <c r="V81" s="499"/>
      <c r="W81" s="499"/>
      <c r="X81" s="499"/>
      <c r="Y81" s="499"/>
      <c r="Z81" s="499"/>
      <c r="AA81" s="499"/>
      <c r="AB81" s="499"/>
      <c r="AC81" s="499">
        <f>ImportsCoreVPA!AD$5-ImportsCoreVPA!AD$29</f>
        <v>0.81319970947320996</v>
      </c>
      <c r="AD81" s="499">
        <f>ImportsCoreVPA!AE$5-ImportsCoreVPA!AE$29</f>
        <v>0.70854215048080027</v>
      </c>
      <c r="AE81" s="499">
        <f>ImportsCoreVPA!AF$5-ImportsCoreVPA!AF$29</f>
        <v>0.66517201576639939</v>
      </c>
      <c r="AF81" s="499">
        <f>ImportsCoreVPA!AG$5-ImportsCoreVPA!AG$29</f>
        <v>0.74517063892800106</v>
      </c>
      <c r="AG81" s="499">
        <f>ImportsCoreVPA!AH$5-ImportsCoreVPA!AH$29</f>
        <v>0.85718672031160015</v>
      </c>
      <c r="AH81" s="499">
        <f>ImportsCoreVPA!AI$5-ImportsCoreVPA!AI$29</f>
        <v>0.86403534257039993</v>
      </c>
      <c r="AI81" s="499">
        <f>ImportsCoreVPA!AJ$5-ImportsCoreVPA!AJ$29</f>
        <v>1.0437315376079994</v>
      </c>
      <c r="AJ81" s="499">
        <f>ImportsCoreVPA!AK$5-ImportsCoreVPA!AK$29</f>
        <v>1.2772107776599999</v>
      </c>
      <c r="AK81" s="499">
        <f>ImportsCoreVPA!AL$5-ImportsCoreVPA!AL$29</f>
        <v>1.0245881356252013</v>
      </c>
      <c r="AL81" s="499">
        <f>ImportsCoreVPA!AM$5-ImportsCoreVPA!AM$29</f>
        <v>0.71645314513960034</v>
      </c>
      <c r="AM81" s="499">
        <f>ImportsCoreVPA!AN$5-ImportsCoreVPA!AN$29</f>
        <v>0.8634991718888998</v>
      </c>
      <c r="AN81" s="499">
        <f>ImportsCoreVPA!AO$5-ImportsCoreVPA!AO$29</f>
        <v>0.9939437969279985</v>
      </c>
      <c r="AO81" s="499">
        <f>ImportsCoreVPA!AP$5-ImportsCoreVPA!AP$29</f>
        <v>0.85060657448799848</v>
      </c>
      <c r="AP81" s="499">
        <f>ImportsCoreVPA!AQ$5-ImportsCoreVPA!AQ$29</f>
        <v>0.84278433935369979</v>
      </c>
      <c r="AQ81" s="499">
        <f>ImportsCoreVPA!AR$5-ImportsCoreVPA!AR$29</f>
        <v>0.88842772585750041</v>
      </c>
      <c r="AR81" s="499">
        <f>ImportsCoreVPA!AS$5-ImportsCoreVPA!AS$29</f>
        <v>0.79088665465250019</v>
      </c>
      <c r="AS81" s="499">
        <f>ImportsCoreVPA!AT$5-ImportsCoreVPA!AT$29</f>
        <v>0.78960012824720005</v>
      </c>
      <c r="AT81" s="499">
        <f>ImportsCoreVPA!AU$5-ImportsCoreVPA!AU$29</f>
        <v>0.81657294314309992</v>
      </c>
      <c r="AU81" s="499">
        <f>ImportsCoreVPA!AV$5-ImportsCoreVPA!AV$29</f>
        <v>0.93647353192600047</v>
      </c>
      <c r="AV81" s="499">
        <f>ImportsCoreVPA!AW$5-ImportsCoreVPA!AW$29</f>
        <v>0.79126529131874945</v>
      </c>
      <c r="AW81" s="499">
        <f>ImportsCoreVPA!AX$5-ImportsCoreVPA!AX$29</f>
        <v>0</v>
      </c>
      <c r="AX81" s="499">
        <f>ImportsCoreVPA!AY$5-ImportsCoreVPA!AY$29</f>
        <v>0</v>
      </c>
      <c r="AY81" s="499">
        <f>ImportsCoreVPA!AZ$5-ImportsCoreVPA!AZ$29</f>
        <v>0</v>
      </c>
      <c r="AZ81" s="499">
        <f>ImportsCoreVPA!BA$5-ImportsCoreVPA!BA$29</f>
        <v>0</v>
      </c>
      <c r="BA81" s="499">
        <f>ImportsCoreVPA!BB$5-ImportsCoreVPA!BB$29</f>
        <v>0</v>
      </c>
      <c r="BB81" s="499">
        <f>ImportsCoreVPA!BC$5-ImportsCoreVPA!BC$29</f>
        <v>0</v>
      </c>
      <c r="BC81" s="500">
        <f t="shared" ref="BC81:BJ81" si="8">AJ81/SUM(AJ81:AJ83)</f>
        <v>0.19024446768726061</v>
      </c>
      <c r="BD81" s="500">
        <f t="shared" si="8"/>
        <v>0.149180458643033</v>
      </c>
      <c r="BE81" s="500">
        <f t="shared" si="8"/>
        <v>0.12525384820169042</v>
      </c>
      <c r="BF81" s="500">
        <f t="shared" si="8"/>
        <v>0.12883516681291723</v>
      </c>
      <c r="BG81" s="500">
        <f t="shared" si="8"/>
        <v>0.14416850094851852</v>
      </c>
      <c r="BH81" s="500">
        <f t="shared" si="8"/>
        <v>0.14020162178285256</v>
      </c>
      <c r="BI81" s="500">
        <f t="shared" si="8"/>
        <v>0.14544179622096964</v>
      </c>
      <c r="BJ81" s="500">
        <f t="shared" si="8"/>
        <v>0.14911435321556263</v>
      </c>
      <c r="BK81" s="500">
        <f>AR81/SUM(AR81:AR83)</f>
        <v>0.14791874230631677</v>
      </c>
      <c r="BL81" s="500">
        <f>AS81/SUM(AS81:AS83)</f>
        <v>0.14981689873350357</v>
      </c>
      <c r="BM81" s="500">
        <f t="shared" ref="BM81:BO81" si="9">AT81/SUM(AT81:AT83)</f>
        <v>0.14714406417028819</v>
      </c>
      <c r="BN81" s="500">
        <f t="shared" si="9"/>
        <v>0.15583778256460851</v>
      </c>
      <c r="BO81" s="500">
        <f t="shared" si="9"/>
        <v>0.14555370234763662</v>
      </c>
    </row>
    <row r="82" spans="1:67">
      <c r="A82" s="499" t="str">
        <f>A76</f>
        <v>Other Timber Sector</v>
      </c>
      <c r="B82" s="499"/>
      <c r="C82" s="499"/>
      <c r="D82" s="499"/>
      <c r="E82" s="499"/>
      <c r="F82" s="499"/>
      <c r="G82" s="499"/>
      <c r="H82" s="499"/>
      <c r="I82" s="499"/>
      <c r="J82" s="499"/>
      <c r="K82" s="499"/>
      <c r="L82" s="499"/>
      <c r="M82" s="499"/>
      <c r="N82" s="499"/>
      <c r="O82" s="499"/>
      <c r="P82" s="499"/>
      <c r="Q82" s="499"/>
      <c r="R82" s="499"/>
      <c r="S82" s="499"/>
      <c r="T82" s="499"/>
      <c r="U82" s="499"/>
      <c r="V82" s="499"/>
      <c r="W82" s="499"/>
      <c r="X82" s="499"/>
      <c r="Y82" s="499"/>
      <c r="Z82" s="499"/>
      <c r="AA82" s="499"/>
      <c r="AB82" s="499"/>
      <c r="AC82" s="499">
        <f>ImportsTimberSectorMinusCoreVPA!AD$5-ImportsTimberSectorMinusCoreVPA!AD$23</f>
        <v>0.91930392759412172</v>
      </c>
      <c r="AD82" s="499">
        <f>ImportsTimberSectorMinusCoreVPA!AE$5-ImportsTimberSectorMinusCoreVPA!AE$23</f>
        <v>0.81297333623359869</v>
      </c>
      <c r="AE82" s="499">
        <f>ImportsTimberSectorMinusCoreVPA!AF$5-ImportsTimberSectorMinusCoreVPA!AF$23</f>
        <v>0.79204189367360112</v>
      </c>
      <c r="AF82" s="499">
        <f>ImportsTimberSectorMinusCoreVPA!AG$5-ImportsTimberSectorMinusCoreVPA!AG$23</f>
        <v>1.0357301184032002</v>
      </c>
      <c r="AG82" s="499">
        <f>ImportsTimberSectorMinusCoreVPA!AH$5-ImportsTimberSectorMinusCoreVPA!AH$23</f>
        <v>1.3071089750361988</v>
      </c>
      <c r="AH82" s="499">
        <f>ImportsTimberSectorMinusCoreVPA!AI$5-ImportsTimberSectorMinusCoreVPA!AI$23</f>
        <v>1.4083783863005968</v>
      </c>
      <c r="AI82" s="499">
        <f>ImportsTimberSectorMinusCoreVPA!AJ$5-ImportsTimberSectorMinusCoreVPA!AJ$23</f>
        <v>1.5743737721168012</v>
      </c>
      <c r="AJ82" s="499">
        <f>ImportsTimberSectorMinusCoreVPA!AK$5-ImportsTimberSectorMinusCoreVPA!AK$23</f>
        <v>2.0463909706220038</v>
      </c>
      <c r="AK82" s="499">
        <f>ImportsTimberSectorMinusCoreVPA!AL$5-ImportsTimberSectorMinusCoreVPA!AL$23</f>
        <v>2.256786730499198</v>
      </c>
      <c r="AL82" s="499">
        <f>ImportsTimberSectorMinusCoreVPA!AM$5-ImportsTimberSectorMinusCoreVPA!AM$23</f>
        <v>2.0871604466279994</v>
      </c>
      <c r="AM82" s="499">
        <f>ImportsTimberSectorMinusCoreVPA!AN$5-ImportsTimberSectorMinusCoreVPA!AN$23</f>
        <v>2.3257714071609019</v>
      </c>
      <c r="AN82" s="499">
        <f>ImportsTimberSectorMinusCoreVPA!AO$5-ImportsTimberSectorMinusCoreVPA!AO$23</f>
        <v>2.4234483039839994</v>
      </c>
      <c r="AO82" s="499">
        <f>ImportsTimberSectorMinusCoreVPA!AP$5-ImportsTimberSectorMinusCoreVPA!AP$23</f>
        <v>2.2906346329680023</v>
      </c>
      <c r="AP82" s="499">
        <f>ImportsTimberSectorMinusCoreVPA!AQ$5-ImportsTimberSectorMinusCoreVPA!AQ$23</f>
        <v>2.1485189202014974</v>
      </c>
      <c r="AQ82" s="499">
        <f>ImportsTimberSectorMinusCoreVPA!AR$5-ImportsTimberSectorMinusCoreVPA!AR$23</f>
        <v>2.2930133037110014</v>
      </c>
      <c r="AR82" s="499">
        <f>ImportsTimberSectorMinusCoreVPA!AS$5-ImportsTimberSectorMinusCoreVPA!AS$23</f>
        <v>2.0572639520565037</v>
      </c>
      <c r="AS82" s="499">
        <f>ImportsTimberSectorMinusCoreVPA!AT$5-ImportsTimberSectorMinusCoreVPA!AT$23</f>
        <v>2.0502614148149032</v>
      </c>
      <c r="AT82" s="499">
        <f>ImportsTimberSectorMinusCoreVPA!AU$5-ImportsTimberSectorMinusCoreVPA!AU$23</f>
        <v>2.1822657367510967</v>
      </c>
      <c r="AU82" s="499">
        <f>ImportsTimberSectorMinusCoreVPA!AV$5-ImportsTimberSectorMinusCoreVPA!AV$23</f>
        <v>2.2587419907479962</v>
      </c>
      <c r="AV82" s="499">
        <f>ImportsTimberSectorMinusCoreVPA!AW$5-ImportsTimberSectorMinusCoreVPA!AW$23</f>
        <v>2.2686113243162538</v>
      </c>
      <c r="AW82" s="499">
        <f>ImportsTimberSectorMinusCoreVPA!AX$5-ImportsTimberSectorMinusCoreVPA!AX$23</f>
        <v>0</v>
      </c>
      <c r="AX82" s="499">
        <f>ImportsTimberSectorMinusCoreVPA!AY$5-ImportsTimberSectorMinusCoreVPA!AY$23</f>
        <v>0</v>
      </c>
      <c r="AY82" s="499">
        <f>ImportsTimberSectorMinusCoreVPA!AZ$5-ImportsTimberSectorMinusCoreVPA!AZ$23</f>
        <v>0</v>
      </c>
      <c r="AZ82" s="499">
        <f>ImportsTimberSectorMinusCoreVPA!BA$5-ImportsTimberSectorMinusCoreVPA!BA$23</f>
        <v>0</v>
      </c>
      <c r="BA82" s="499">
        <f>ImportsTimberSectorMinusCoreVPA!BB$5-ImportsTimberSectorMinusCoreVPA!BB$23</f>
        <v>0</v>
      </c>
      <c r="BB82" s="499">
        <f>ImportsTimberSectorMinusCoreVPA!BC$5-ImportsTimberSectorMinusCoreVPA!BC$23</f>
        <v>0</v>
      </c>
      <c r="BC82" s="500">
        <f t="shared" ref="BC82:BJ82" si="10">AJ82/SUM(AJ81:AJ83)</f>
        <v>0.30481621960571742</v>
      </c>
      <c r="BD82" s="500">
        <f t="shared" si="10"/>
        <v>0.32858908649176083</v>
      </c>
      <c r="BE82" s="500">
        <f t="shared" si="10"/>
        <v>0.36488761271831299</v>
      </c>
      <c r="BF82" s="500">
        <f t="shared" si="10"/>
        <v>0.34700803077184739</v>
      </c>
      <c r="BG82" s="500">
        <f t="shared" si="10"/>
        <v>0.35151374775058064</v>
      </c>
      <c r="BH82" s="500">
        <f t="shared" si="10"/>
        <v>0.37755491209010678</v>
      </c>
      <c r="BI82" s="500">
        <f t="shared" si="10"/>
        <v>0.37077629041906107</v>
      </c>
      <c r="BJ82" s="500">
        <f t="shared" si="10"/>
        <v>0.38486101429075503</v>
      </c>
      <c r="BK82" s="500">
        <f>AR82/SUM(AR81:AR83)</f>
        <v>0.38476802534242732</v>
      </c>
      <c r="BL82" s="500">
        <f>AS82/SUM(AS81:AS83)</f>
        <v>0.38901185014039202</v>
      </c>
      <c r="BM82" s="500">
        <f t="shared" ref="BM82:BO82" si="11">AT82/SUM(AT81:AT83)</f>
        <v>0.39323792479473851</v>
      </c>
      <c r="BN82" s="500">
        <f t="shared" si="11"/>
        <v>0.37587537845282293</v>
      </c>
      <c r="BO82" s="500">
        <f t="shared" si="11"/>
        <v>0.41731234905005787</v>
      </c>
    </row>
    <row r="83" spans="1:67">
      <c r="A83" s="499" t="str">
        <f>A77</f>
        <v>Other Paper Sector</v>
      </c>
      <c r="B83" s="499"/>
      <c r="C83" s="499"/>
      <c r="D83" s="499"/>
      <c r="E83" s="499"/>
      <c r="F83" s="499"/>
      <c r="G83" s="499"/>
      <c r="H83" s="499"/>
      <c r="I83" s="499"/>
      <c r="J83" s="499"/>
      <c r="K83" s="499"/>
      <c r="L83" s="499"/>
      <c r="M83" s="499"/>
      <c r="N83" s="499"/>
      <c r="O83" s="499"/>
      <c r="P83" s="499"/>
      <c r="Q83" s="499"/>
      <c r="R83" s="499"/>
      <c r="S83" s="499"/>
      <c r="T83" s="499"/>
      <c r="U83" s="499"/>
      <c r="V83" s="499"/>
      <c r="W83" s="499"/>
      <c r="X83" s="499"/>
      <c r="Y83" s="499"/>
      <c r="Z83" s="499"/>
      <c r="AA83" s="499"/>
      <c r="AB83" s="499"/>
      <c r="AC83" s="499">
        <f>ImportsPaperSectorMinusCoreVPA!AD$5-ImportsPaperSectorMinusCoreVPA!AD$29</f>
        <v>2.520314875637073</v>
      </c>
      <c r="AD83" s="499">
        <f>ImportsPaperSectorMinusCoreVPA!AE$5-ImportsPaperSectorMinusCoreVPA!AE$29</f>
        <v>2.2986708420696047</v>
      </c>
      <c r="AE83" s="499">
        <f>ImportsPaperSectorMinusCoreVPA!AF$5-ImportsPaperSectorMinusCoreVPA!AF$29</f>
        <v>2.2136308941408007</v>
      </c>
      <c r="AF83" s="499">
        <f>ImportsPaperSectorMinusCoreVPA!AG$5-ImportsPaperSectorMinusCoreVPA!AG$29</f>
        <v>2.522409209084806</v>
      </c>
      <c r="AG83" s="499">
        <f>ImportsPaperSectorMinusCoreVPA!AH$5-ImportsPaperSectorMinusCoreVPA!AH$29</f>
        <v>2.8364659549008984</v>
      </c>
      <c r="AH83" s="499">
        <f>ImportsPaperSectorMinusCoreVPA!AI$5-ImportsPaperSectorMinusCoreVPA!AI$29</f>
        <v>2.7912917251362011</v>
      </c>
      <c r="AI83" s="499">
        <f>ImportsPaperSectorMinusCoreVPA!AJ$5-ImportsPaperSectorMinusCoreVPA!AJ$29</f>
        <v>2.9102420388708108</v>
      </c>
      <c r="AJ83" s="499">
        <f>ImportsPaperSectorMinusCoreVPA!AK$5-ImportsPaperSectorMinusCoreVPA!AK$29</f>
        <v>3.3899221359424949</v>
      </c>
      <c r="AK83" s="499">
        <f>ImportsPaperSectorMinusCoreVPA!AL$5-ImportsPaperSectorMinusCoreVPA!AL$29</f>
        <v>3.5867373849371873</v>
      </c>
      <c r="AL83" s="499">
        <f>ImportsPaperSectorMinusCoreVPA!AM$5-ImportsPaperSectorMinusCoreVPA!AM$29</f>
        <v>2.9163954572632083</v>
      </c>
      <c r="AM83" s="499">
        <f>ImportsPaperSectorMinusCoreVPA!AN$5-ImportsPaperSectorMinusCoreVPA!AN$29</f>
        <v>3.5130855652380006</v>
      </c>
      <c r="AN83" s="499">
        <f>ImportsPaperSectorMinusCoreVPA!AO$5-ImportsPaperSectorMinusCoreVPA!AO$29</f>
        <v>3.4769280202559969</v>
      </c>
      <c r="AO83" s="499">
        <f>ImportsPaperSectorMinusCoreVPA!AP$5-ImportsPaperSectorMinusCoreVPA!AP$29</f>
        <v>2.9257825806527933</v>
      </c>
      <c r="AP83" s="499">
        <f>ImportsPaperSectorMinusCoreVPA!AQ$5-ImportsPaperSectorMinusCoreVPA!AQ$29</f>
        <v>2.8033469802785991</v>
      </c>
      <c r="AQ83" s="499">
        <f>ImportsPaperSectorMinusCoreVPA!AR$5-ImportsPaperSectorMinusCoreVPA!AR$29</f>
        <v>2.7765885410199971</v>
      </c>
      <c r="AR83" s="499">
        <f>ImportsPaperSectorMinusCoreVPA!AS$5-ImportsPaperSectorMinusCoreVPA!AS$29</f>
        <v>2.4986137202530028</v>
      </c>
      <c r="AS83" s="499">
        <f>ImportsPaperSectorMinusCoreVPA!AT$5-ImportsPaperSectorMinusCoreVPA!AT$29</f>
        <v>2.4305727999404976</v>
      </c>
      <c r="AT83" s="499">
        <f>ImportsPaperSectorMinusCoreVPA!AU$5-ImportsPaperSectorMinusCoreVPA!AU$29</f>
        <v>2.5506406534895074</v>
      </c>
      <c r="AU83" s="499">
        <f>ImportsPaperSectorMinusCoreVPA!AV$5-ImportsPaperSectorMinusCoreVPA!AV$29</f>
        <v>2.8140687247949998</v>
      </c>
      <c r="AV83" s="499">
        <f>ImportsPaperSectorMinusCoreVPA!AW$5-ImportsPaperSectorMinusCoreVPA!AW$29</f>
        <v>2.3763663555600019</v>
      </c>
      <c r="AW83" s="499">
        <f>ImportsPaperSectorMinusCoreVPA!AX$5-ImportsPaperSectorMinusCoreVPA!AX$29</f>
        <v>0</v>
      </c>
      <c r="AX83" s="499">
        <f>ImportsPaperSectorMinusCoreVPA!AY$5-ImportsPaperSectorMinusCoreVPA!AY$29</f>
        <v>0</v>
      </c>
      <c r="AY83" s="499">
        <f>ImportsPaperSectorMinusCoreVPA!AZ$5-ImportsPaperSectorMinusCoreVPA!AZ$29</f>
        <v>0</v>
      </c>
      <c r="AZ83" s="499">
        <f>ImportsPaperSectorMinusCoreVPA!BA$5-ImportsPaperSectorMinusCoreVPA!BA$29</f>
        <v>0</v>
      </c>
      <c r="BA83" s="499">
        <f>ImportsPaperSectorMinusCoreVPA!BB$5-ImportsPaperSectorMinusCoreVPA!BB$29</f>
        <v>0</v>
      </c>
      <c r="BB83" s="499">
        <f>ImportsPaperSectorMinusCoreVPA!BC$5-ImportsPaperSectorMinusCoreVPA!BC$29</f>
        <v>0</v>
      </c>
      <c r="BC83" s="500">
        <f t="shared" ref="BC83:BJ83" si="12">AJ83/SUM(AJ81:AJ83)</f>
        <v>0.50493931270702197</v>
      </c>
      <c r="BD83" s="500">
        <f t="shared" si="12"/>
        <v>0.52223045486520614</v>
      </c>
      <c r="BE83" s="500">
        <f t="shared" si="12"/>
        <v>0.50985853907999656</v>
      </c>
      <c r="BF83" s="500">
        <f t="shared" si="12"/>
        <v>0.52415680241523543</v>
      </c>
      <c r="BG83" s="500">
        <f t="shared" si="12"/>
        <v>0.50431775130090073</v>
      </c>
      <c r="BH83" s="500">
        <f t="shared" si="12"/>
        <v>0.48224346612704067</v>
      </c>
      <c r="BI83" s="500">
        <f t="shared" si="12"/>
        <v>0.48378191335996934</v>
      </c>
      <c r="BJ83" s="500">
        <f t="shared" si="12"/>
        <v>0.46602463249368231</v>
      </c>
      <c r="BK83" s="500">
        <f>AR83/SUM(AR81:AR83)</f>
        <v>0.46731323235125599</v>
      </c>
      <c r="BL83" s="500">
        <f>AS83/SUM(AS81:AS83)</f>
        <v>0.46117125112610446</v>
      </c>
      <c r="BM83" s="500">
        <f t="shared" ref="BM83:BO83" si="13">AT83/SUM(AT81:AT83)</f>
        <v>0.45961801103497324</v>
      </c>
      <c r="BN83" s="500">
        <f t="shared" si="13"/>
        <v>0.46828683898256857</v>
      </c>
      <c r="BO83" s="500">
        <f t="shared" si="13"/>
        <v>0.43713394860230548</v>
      </c>
    </row>
    <row r="84" spans="1:67">
      <c r="B84" s="499"/>
      <c r="C84" s="499"/>
      <c r="D84" s="499"/>
      <c r="E84" s="499"/>
      <c r="F84" s="499"/>
      <c r="G84" s="499"/>
      <c r="H84" s="499"/>
      <c r="I84" s="499"/>
      <c r="J84" s="499"/>
      <c r="K84" s="499"/>
      <c r="L84" s="499"/>
      <c r="M84" s="499"/>
      <c r="N84" s="499"/>
      <c r="O84" s="499"/>
      <c r="P84" s="499"/>
      <c r="Q84" s="499"/>
      <c r="R84" s="499"/>
      <c r="S84" s="499"/>
      <c r="T84" s="499"/>
      <c r="U84" s="499"/>
      <c r="V84" s="499"/>
      <c r="W84" s="499"/>
      <c r="X84" s="499"/>
      <c r="Y84" s="499"/>
      <c r="Z84" s="499"/>
      <c r="AA84" s="499"/>
      <c r="AB84" s="499"/>
    </row>
    <row r="85" spans="1:67" ht="13">
      <c r="A85" s="496" t="s">
        <v>140</v>
      </c>
      <c r="B85" s="499"/>
      <c r="C85" s="499"/>
      <c r="D85" s="499"/>
      <c r="E85" s="499"/>
      <c r="F85" s="499"/>
      <c r="G85" s="499"/>
      <c r="H85" s="499"/>
      <c r="I85" s="499"/>
      <c r="J85" s="499"/>
      <c r="K85" s="499"/>
      <c r="L85" s="499"/>
      <c r="M85" s="499"/>
      <c r="N85" s="499"/>
      <c r="O85" s="499"/>
      <c r="P85" s="499"/>
      <c r="Q85" s="499"/>
      <c r="R85" s="499"/>
      <c r="S85" s="499"/>
      <c r="T85" s="499"/>
      <c r="U85" s="499"/>
      <c r="V85" s="499"/>
      <c r="W85" s="499"/>
      <c r="X85" s="499"/>
      <c r="Y85" s="499"/>
      <c r="Z85" s="499"/>
      <c r="AA85" s="499"/>
      <c r="AB85" s="499"/>
      <c r="AC85" s="499"/>
      <c r="AD85" s="499"/>
      <c r="AE85" s="499"/>
      <c r="AF85" s="499"/>
      <c r="AG85" s="499"/>
      <c r="AH85" s="499"/>
      <c r="AI85" s="499"/>
      <c r="AJ85" s="499"/>
      <c r="AK85" s="499"/>
      <c r="AL85" s="499"/>
      <c r="AM85" s="499"/>
      <c r="AN85" s="499"/>
      <c r="AO85" s="499"/>
      <c r="AP85" s="499"/>
      <c r="AQ85" s="499"/>
      <c r="AR85" s="499"/>
      <c r="AS85" s="499"/>
      <c r="AT85" s="499"/>
      <c r="AU85" s="499"/>
      <c r="AV85" s="499"/>
      <c r="AW85" s="499"/>
      <c r="AX85" s="499"/>
      <c r="AY85" s="499"/>
      <c r="AZ85" s="499"/>
      <c r="BA85" s="499"/>
      <c r="BB85" s="499"/>
    </row>
    <row r="86" spans="1:67">
      <c r="B86" s="498" t="s">
        <v>68</v>
      </c>
      <c r="C86" s="498"/>
      <c r="D86" s="498"/>
      <c r="E86" s="498"/>
      <c r="F86" s="498"/>
      <c r="G86" s="498"/>
      <c r="H86" s="498"/>
      <c r="I86" s="498"/>
      <c r="J86" s="498"/>
      <c r="K86" s="498"/>
      <c r="L86" s="498"/>
      <c r="M86" s="498"/>
      <c r="N86" s="498"/>
      <c r="O86" s="498"/>
      <c r="P86" s="498"/>
      <c r="Q86" s="498"/>
      <c r="R86" s="498"/>
      <c r="S86" s="498"/>
      <c r="T86" s="498"/>
      <c r="U86" s="498"/>
      <c r="V86" s="498"/>
      <c r="W86" s="498"/>
      <c r="X86" s="498"/>
      <c r="Y86" s="498"/>
      <c r="Z86" s="498"/>
      <c r="AA86" s="498"/>
      <c r="AC86" s="498" t="s">
        <v>91</v>
      </c>
      <c r="AD86" s="498"/>
      <c r="AE86" s="498"/>
      <c r="AF86" s="498"/>
      <c r="AG86" s="498"/>
      <c r="AH86" s="498"/>
      <c r="AI86" s="498"/>
      <c r="AJ86" s="498"/>
      <c r="AK86" s="498"/>
      <c r="AL86" s="498"/>
      <c r="AM86" s="498"/>
      <c r="AN86" s="498"/>
      <c r="AO86" s="498"/>
      <c r="AP86" s="498"/>
      <c r="AQ86" s="498"/>
      <c r="AR86" s="498"/>
      <c r="AS86" s="498"/>
      <c r="AT86" s="498"/>
      <c r="AU86" s="498"/>
      <c r="AV86" s="498"/>
      <c r="AW86" s="498"/>
      <c r="AX86" s="498"/>
      <c r="AY86" s="498"/>
      <c r="AZ86" s="498"/>
      <c r="BA86" s="498"/>
      <c r="BB86" s="498"/>
    </row>
    <row r="87" spans="1:67">
      <c r="A87" s="497" t="s">
        <v>3</v>
      </c>
      <c r="B87" s="499">
        <f>Imports!C$6-Imports!C$23</f>
        <v>21.300148496002308</v>
      </c>
      <c r="C87" s="499">
        <f>Imports!D$6-Imports!D$23</f>
        <v>20.373247156675077</v>
      </c>
      <c r="D87" s="499">
        <f>Imports!E$6-Imports!E$23</f>
        <v>20.369816368899706</v>
      </c>
      <c r="E87" s="499">
        <f>Imports!F$6-Imports!F$23</f>
        <v>20.659620427746603</v>
      </c>
      <c r="F87" s="499">
        <f>Imports!G$6-Imports!G$23</f>
        <v>21.99304615933697</v>
      </c>
      <c r="G87" s="499">
        <f>Imports!H$6-Imports!H$23</f>
        <v>20.475911966121856</v>
      </c>
      <c r="H87" s="499">
        <f>Imports!I$6-Imports!I$23</f>
        <v>20.40378822447984</v>
      </c>
      <c r="I87" s="499">
        <f>Imports!J$6-Imports!J$23</f>
        <v>22.079601046233876</v>
      </c>
      <c r="J87" s="499">
        <f>Imports!K$6-Imports!K$23</f>
        <v>20.2140163705768</v>
      </c>
      <c r="K87" s="499">
        <f>Imports!L$6-Imports!L$23</f>
        <v>18.418803329626812</v>
      </c>
      <c r="L87" s="499">
        <f>Imports!M$6-Imports!M$23</f>
        <v>21.382522892271211</v>
      </c>
      <c r="M87" s="499">
        <f>Imports!N$6-Imports!N$23</f>
        <v>20.2168979672756</v>
      </c>
      <c r="N87" s="499">
        <f>Imports!O$6-Imports!O$23</f>
        <v>19.204296819426858</v>
      </c>
      <c r="O87" s="499">
        <f>Imports!P$6-Imports!P$23</f>
        <v>18.369836492489355</v>
      </c>
      <c r="P87" s="499">
        <f>Imports!Q$6-Imports!Q$23</f>
        <v>18.994007101970098</v>
      </c>
      <c r="Q87" s="499">
        <f>Imports!R$6-Imports!R$23</f>
        <v>19.846503572261341</v>
      </c>
      <c r="R87" s="499">
        <f>Imports!S$6-Imports!S$23</f>
        <v>20.574778919627263</v>
      </c>
      <c r="S87" s="499">
        <f>Imports!T$6-Imports!T$23</f>
        <v>20.502095530863642</v>
      </c>
      <c r="T87" s="499">
        <f>Imports!U$6-Imports!U$23</f>
        <v>20.55238362268436</v>
      </c>
      <c r="U87" s="499">
        <f>Imports!V$6-Imports!V$23</f>
        <v>18.686054029563309</v>
      </c>
      <c r="V87" s="499">
        <f>Imports!W$6-Imports!W$23</f>
        <v>0</v>
      </c>
      <c r="W87" s="499">
        <f>Imports!X$6-Imports!X$23</f>
        <v>0</v>
      </c>
      <c r="X87" s="499">
        <f>Imports!Y$6-Imports!Y$23</f>
        <v>0</v>
      </c>
      <c r="Y87" s="499">
        <f>Imports!Z$6-Imports!Z$23</f>
        <v>0</v>
      </c>
      <c r="Z87" s="499">
        <f>Imports!AA$6-Imports!AA$23</f>
        <v>0</v>
      </c>
      <c r="AA87" s="499">
        <f>Imports!AB$6-Imports!AB$23</f>
        <v>0</v>
      </c>
      <c r="AB87" s="499"/>
      <c r="AC87" s="499">
        <f>Imports!AD$6-Imports!AD$23</f>
        <v>4.2528185127044065</v>
      </c>
      <c r="AD87" s="499">
        <f>Imports!AE$6-Imports!AE$23</f>
        <v>3.820186328783997</v>
      </c>
      <c r="AE87" s="499">
        <f>Imports!AF$6-Imports!AF$23</f>
        <v>3.6708448035808008</v>
      </c>
      <c r="AF87" s="499">
        <f>Imports!AG$6-Imports!AG$23</f>
        <v>4.3033099664160019</v>
      </c>
      <c r="AG87" s="499">
        <f>Imports!AH$6-Imports!AH$23</f>
        <v>5.0007616502486982</v>
      </c>
      <c r="AH87" s="499">
        <f>Imports!AI$6-Imports!AI$23</f>
        <v>5.0637054540071951</v>
      </c>
      <c r="AI87" s="499">
        <f>Imports!AJ$6-Imports!AJ$23</f>
        <v>5.5283473485955987</v>
      </c>
      <c r="AJ87" s="499">
        <f>Imports!AK$6-Imports!AK$23</f>
        <v>6.7135238842245002</v>
      </c>
      <c r="AK87" s="499">
        <f>Imports!AL$6-Imports!AL$23</f>
        <v>6.8681122510615893</v>
      </c>
      <c r="AL87" s="499">
        <f>Imports!AM$6-Imports!AM$23</f>
        <v>5.7200090490308035</v>
      </c>
      <c r="AM87" s="499">
        <f>Imports!AN$6-Imports!AN$23</f>
        <v>6.7023561442878048</v>
      </c>
      <c r="AN87" s="499">
        <f>Imports!AO$6-Imports!AO$23</f>
        <v>6.8943201211680005</v>
      </c>
      <c r="AO87" s="499">
        <f>Imports!AP$6-Imports!AP$23</f>
        <v>6.0670237881087985</v>
      </c>
      <c r="AP87" s="499">
        <f>Imports!AQ$6-Imports!AQ$23</f>
        <v>5.7946502398337927</v>
      </c>
      <c r="AQ87" s="499">
        <f>Imports!AR$6-Imports!AR$23</f>
        <v>5.9580295705885007</v>
      </c>
      <c r="AR87" s="499">
        <f>Imports!AS$6-Imports!AS$23</f>
        <v>5.3467643269620062</v>
      </c>
      <c r="AS87" s="499">
        <f>Imports!AT$6-Imports!AT$23</f>
        <v>5.2704343430026022</v>
      </c>
      <c r="AT87" s="499">
        <f>Imports!AU$6-Imports!AU$23</f>
        <v>5.5494793333836974</v>
      </c>
      <c r="AU87" s="499">
        <f>Imports!AV$6-Imports!AV$23</f>
        <v>6.0092842474689938</v>
      </c>
      <c r="AV87" s="499">
        <f>Imports!AW$6-Imports!AW$23</f>
        <v>5.4362429711950071</v>
      </c>
      <c r="AW87" s="499">
        <f>Imports!AX$6-Imports!AX$23</f>
        <v>0</v>
      </c>
      <c r="AX87" s="499">
        <f>Imports!AY$6-Imports!AY$23</f>
        <v>0</v>
      </c>
      <c r="AY87" s="499">
        <f>Imports!AZ$6-Imports!AZ$23</f>
        <v>0</v>
      </c>
      <c r="AZ87" s="499">
        <f>Imports!BA$6-Imports!BA$23</f>
        <v>0</v>
      </c>
      <c r="BA87" s="499">
        <f>Imports!BB$6-Imports!BB$23</f>
        <v>0</v>
      </c>
      <c r="BB87" s="499">
        <f>Imports!BC$6-Imports!BC$23</f>
        <v>0</v>
      </c>
    </row>
    <row r="88" spans="1:67">
      <c r="A88" s="497"/>
      <c r="B88" s="495">
        <v>2000</v>
      </c>
      <c r="C88" s="495">
        <f>1+B88</f>
        <v>2001</v>
      </c>
      <c r="D88" s="495">
        <f t="shared" ref="D88:AA88" si="14">1+C88</f>
        <v>2002</v>
      </c>
      <c r="E88" s="495">
        <f t="shared" si="14"/>
        <v>2003</v>
      </c>
      <c r="F88" s="495">
        <f t="shared" si="14"/>
        <v>2004</v>
      </c>
      <c r="G88" s="495">
        <f t="shared" si="14"/>
        <v>2005</v>
      </c>
      <c r="H88" s="495">
        <f t="shared" si="14"/>
        <v>2006</v>
      </c>
      <c r="I88" s="495">
        <f t="shared" si="14"/>
        <v>2007</v>
      </c>
      <c r="J88" s="495">
        <f t="shared" si="14"/>
        <v>2008</v>
      </c>
      <c r="K88" s="495">
        <f t="shared" si="14"/>
        <v>2009</v>
      </c>
      <c r="L88" s="495">
        <f t="shared" si="14"/>
        <v>2010</v>
      </c>
      <c r="M88" s="495">
        <f t="shared" si="14"/>
        <v>2011</v>
      </c>
      <c r="N88" s="495">
        <f t="shared" si="14"/>
        <v>2012</v>
      </c>
      <c r="O88" s="495">
        <f t="shared" si="14"/>
        <v>2013</v>
      </c>
      <c r="P88" s="495">
        <f t="shared" si="14"/>
        <v>2014</v>
      </c>
      <c r="Q88" s="495">
        <f t="shared" si="14"/>
        <v>2015</v>
      </c>
      <c r="R88" s="495">
        <f t="shared" si="14"/>
        <v>2016</v>
      </c>
      <c r="S88" s="495">
        <f t="shared" si="14"/>
        <v>2017</v>
      </c>
      <c r="T88" s="495">
        <f t="shared" si="14"/>
        <v>2018</v>
      </c>
      <c r="U88" s="495">
        <f t="shared" si="14"/>
        <v>2019</v>
      </c>
      <c r="V88" s="495">
        <f t="shared" si="14"/>
        <v>2020</v>
      </c>
      <c r="W88" s="495">
        <f t="shared" si="14"/>
        <v>2021</v>
      </c>
      <c r="X88" s="495">
        <f t="shared" si="14"/>
        <v>2022</v>
      </c>
      <c r="Y88" s="495">
        <f t="shared" si="14"/>
        <v>2023</v>
      </c>
      <c r="Z88" s="495">
        <f t="shared" si="14"/>
        <v>2024</v>
      </c>
      <c r="AA88" s="495">
        <f t="shared" si="14"/>
        <v>2025</v>
      </c>
      <c r="AC88" s="495">
        <v>2000</v>
      </c>
      <c r="AD88" s="495">
        <f>1+AC88</f>
        <v>2001</v>
      </c>
      <c r="AE88" s="495">
        <f t="shared" ref="AE88:BB88" si="15">1+AD88</f>
        <v>2002</v>
      </c>
      <c r="AF88" s="495">
        <f t="shared" si="15"/>
        <v>2003</v>
      </c>
      <c r="AG88" s="495">
        <f t="shared" si="15"/>
        <v>2004</v>
      </c>
      <c r="AH88" s="495">
        <f t="shared" si="15"/>
        <v>2005</v>
      </c>
      <c r="AI88" s="495">
        <f t="shared" si="15"/>
        <v>2006</v>
      </c>
      <c r="AJ88" s="495">
        <f t="shared" si="15"/>
        <v>2007</v>
      </c>
      <c r="AK88" s="495">
        <f t="shared" si="15"/>
        <v>2008</v>
      </c>
      <c r="AL88" s="495">
        <f t="shared" si="15"/>
        <v>2009</v>
      </c>
      <c r="AM88" s="495">
        <f t="shared" si="15"/>
        <v>2010</v>
      </c>
      <c r="AN88" s="495">
        <f t="shared" si="15"/>
        <v>2011</v>
      </c>
      <c r="AO88" s="495">
        <f t="shared" si="15"/>
        <v>2012</v>
      </c>
      <c r="AP88" s="495">
        <f t="shared" si="15"/>
        <v>2013</v>
      </c>
      <c r="AQ88" s="495">
        <f t="shared" si="15"/>
        <v>2014</v>
      </c>
      <c r="AR88" s="495">
        <f t="shared" si="15"/>
        <v>2015</v>
      </c>
      <c r="AS88" s="495">
        <f t="shared" si="15"/>
        <v>2016</v>
      </c>
      <c r="AT88" s="495">
        <f t="shared" si="15"/>
        <v>2017</v>
      </c>
      <c r="AU88" s="495">
        <f t="shared" si="15"/>
        <v>2018</v>
      </c>
      <c r="AV88" s="495">
        <f t="shared" si="15"/>
        <v>2019</v>
      </c>
      <c r="AW88" s="495">
        <f t="shared" si="15"/>
        <v>2020</v>
      </c>
      <c r="AX88" s="495">
        <f t="shared" si="15"/>
        <v>2021</v>
      </c>
      <c r="AY88" s="495">
        <f t="shared" si="15"/>
        <v>2022</v>
      </c>
      <c r="AZ88" s="495">
        <f t="shared" si="15"/>
        <v>2023</v>
      </c>
      <c r="BA88" s="495">
        <f t="shared" si="15"/>
        <v>2024</v>
      </c>
      <c r="BB88" s="495">
        <f t="shared" si="15"/>
        <v>2025</v>
      </c>
    </row>
    <row r="89" spans="1:67">
      <c r="A89" s="495" t="s">
        <v>135</v>
      </c>
      <c r="B89" s="501">
        <f>Imports!C$9-Imports!C$26</f>
        <v>1.0404926399999992</v>
      </c>
      <c r="C89" s="501">
        <f>Imports!D$9-Imports!D$26</f>
        <v>1.1106627519999992</v>
      </c>
      <c r="D89" s="501">
        <f>Imports!E$9-Imports!E$26</f>
        <v>0.80079172000000121</v>
      </c>
      <c r="E89" s="501">
        <f>Imports!F$9-Imports!F$26</f>
        <v>0.53579102000000134</v>
      </c>
      <c r="F89" s="501">
        <f>Imports!G$9-Imports!G$26</f>
        <v>0.52282784000000015</v>
      </c>
      <c r="G89" s="501">
        <f>Imports!H$9-Imports!H$26</f>
        <v>0.38523338444444422</v>
      </c>
      <c r="H89" s="501">
        <f>Imports!I$9-Imports!I$26</f>
        <v>0.56538304285714247</v>
      </c>
      <c r="I89" s="501">
        <f>Imports!J$9-Imports!J$26</f>
        <v>0.53840902000000002</v>
      </c>
      <c r="J89" s="501">
        <f>Imports!K$9-Imports!K$26</f>
        <v>0.21917132444444398</v>
      </c>
      <c r="K89" s="501">
        <f>Imports!L$9-Imports!L$26</f>
        <v>0.18706594831168921</v>
      </c>
      <c r="L89" s="501">
        <f>Imports!M$9-Imports!M$26</f>
        <v>0.34631583000000088</v>
      </c>
      <c r="M89" s="501">
        <f>Imports!N$9-Imports!N$26</f>
        <v>0.54978670380952543</v>
      </c>
      <c r="N89" s="501">
        <f>Imports!O$9-Imports!O$26</f>
        <v>0.61428072999999994</v>
      </c>
      <c r="O89" s="501">
        <f>Imports!P$9-Imports!P$26</f>
        <v>0.65433335333333265</v>
      </c>
      <c r="P89" s="501">
        <f>Imports!Q$9-Imports!Q$26</f>
        <v>0.72196693785714139</v>
      </c>
      <c r="Q89" s="501">
        <f>Imports!R$9-Imports!R$26</f>
        <v>0.93963101142857131</v>
      </c>
      <c r="R89" s="501">
        <f>Imports!S$9-Imports!S$26</f>
        <v>0.96409754749999976</v>
      </c>
      <c r="S89" s="501">
        <f>Imports!T$9-Imports!T$26</f>
        <v>0.96301954417582447</v>
      </c>
      <c r="T89" s="501">
        <f>Imports!U$9-Imports!U$26</f>
        <v>0.70452651684981582</v>
      </c>
      <c r="U89" s="501">
        <f>Imports!V$9-Imports!V$26</f>
        <v>0.59830430222222386</v>
      </c>
      <c r="V89" s="501">
        <f>Imports!W$9-Imports!W$26</f>
        <v>0</v>
      </c>
      <c r="W89" s="501">
        <f>Imports!X$9-Imports!X$26</f>
        <v>0</v>
      </c>
      <c r="X89" s="501">
        <f>Imports!Y$9-Imports!Y$26</f>
        <v>0</v>
      </c>
      <c r="Y89" s="501">
        <f>Imports!Z$9-Imports!Z$26</f>
        <v>0</v>
      </c>
      <c r="Z89" s="501">
        <f>Imports!AA$9-Imports!AA$26</f>
        <v>0</v>
      </c>
      <c r="AA89" s="501">
        <f>Imports!AB$9-Imports!AB$26</f>
        <v>0</v>
      </c>
      <c r="AB89" s="499"/>
      <c r="AC89" s="499"/>
      <c r="AD89" s="499"/>
      <c r="AE89" s="499"/>
      <c r="AF89" s="499"/>
      <c r="AG89" s="499"/>
      <c r="AH89" s="499"/>
      <c r="AI89" s="499"/>
      <c r="AJ89" s="499"/>
      <c r="AK89" s="499"/>
      <c r="AL89" s="499"/>
      <c r="AM89" s="499"/>
      <c r="AN89" s="499"/>
      <c r="AO89" s="499"/>
      <c r="AP89" s="499"/>
      <c r="AQ89" s="499"/>
      <c r="AR89" s="499"/>
      <c r="AS89" s="499"/>
      <c r="AT89" s="499"/>
      <c r="AU89" s="499"/>
      <c r="AV89" s="499"/>
      <c r="AW89" s="499"/>
      <c r="AX89" s="499"/>
      <c r="AY89" s="499"/>
      <c r="AZ89" s="499"/>
      <c r="BA89" s="499"/>
      <c r="BB89" s="499"/>
      <c r="BC89" s="500">
        <f t="shared" ref="BC89:BD96" si="16">I89/I$87</f>
        <v>2.4384907085621306E-2</v>
      </c>
      <c r="BD89" s="500">
        <f t="shared" si="16"/>
        <v>1.0842542146323096E-2</v>
      </c>
      <c r="BE89" s="500">
        <f t="shared" ref="BE89:BE96" si="17">K89/K$87</f>
        <v>1.0156248751013695E-2</v>
      </c>
      <c r="BF89" s="500">
        <f t="shared" ref="BF89:BF96" si="18">L89/L$87</f>
        <v>1.6196209948882035E-2</v>
      </c>
      <c r="BG89" s="500">
        <f t="shared" ref="BG89:BG96" si="19">M89/M$87</f>
        <v>2.719441452884841E-2</v>
      </c>
      <c r="BH89" s="500">
        <f t="shared" ref="BH89:BH96" si="20">N89/N$87</f>
        <v>3.1986629647308938E-2</v>
      </c>
      <c r="BI89" s="500">
        <f t="shared" ref="BI89:BJ96" si="21">O89/O$87</f>
        <v>3.5619987886166639E-2</v>
      </c>
      <c r="BJ89" s="500">
        <f t="shared" si="21"/>
        <v>3.8010248915946621E-2</v>
      </c>
      <c r="BK89" s="500">
        <f t="shared" ref="BK89:BK96" si="22">Q89/Q$87</f>
        <v>4.7344914332510223E-2</v>
      </c>
      <c r="BL89" s="500">
        <f t="shared" ref="BL89:BL96" si="23">R89/R$87</f>
        <v>4.6858221479128562E-2</v>
      </c>
      <c r="BM89" s="500">
        <f t="shared" ref="BM89:BM96" si="24">S89/S$87</f>
        <v>4.6971761629249306E-2</v>
      </c>
      <c r="BN89" s="500">
        <f t="shared" ref="BN89:BN96" si="25">T89/T$87</f>
        <v>3.4279552668149214E-2</v>
      </c>
      <c r="BO89" s="500">
        <f t="shared" ref="BO89:BO96" si="26">U89/U$87</f>
        <v>3.2018761225652205E-2</v>
      </c>
    </row>
    <row r="90" spans="1:67">
      <c r="A90" s="495" t="s">
        <v>0</v>
      </c>
      <c r="B90" s="501">
        <f>Imports!C$10-Imports!C$27</f>
        <v>2.8250116439999946</v>
      </c>
      <c r="C90" s="501">
        <f>Imports!D$10-Imports!D$27</f>
        <v>2.5964940619800005</v>
      </c>
      <c r="D90" s="501">
        <f>Imports!E$10-Imports!E$27</f>
        <v>2.731290449160003</v>
      </c>
      <c r="E90" s="501">
        <f>Imports!F$10-Imports!F$27</f>
        <v>2.8646354809799979</v>
      </c>
      <c r="F90" s="501">
        <f>Imports!G$10-Imports!G$27</f>
        <v>3.0076047092000016</v>
      </c>
      <c r="G90" s="501">
        <f>Imports!H$10-Imports!H$27</f>
        <v>2.2657753318909082</v>
      </c>
      <c r="H90" s="501">
        <f>Imports!I$10-Imports!I$27</f>
        <v>2.379458275350002</v>
      </c>
      <c r="I90" s="501">
        <f>Imports!J$10-Imports!J$27</f>
        <v>2.7009054436000008</v>
      </c>
      <c r="J90" s="501">
        <f>Imports!K$10-Imports!K$27</f>
        <v>2.0102288380909092</v>
      </c>
      <c r="K90" s="501">
        <f>Imports!L$10-Imports!L$27</f>
        <v>1.8848990980172733</v>
      </c>
      <c r="L90" s="501">
        <f>Imports!M$10-Imports!M$27</f>
        <v>2.049784522940004</v>
      </c>
      <c r="M90" s="501">
        <f>Imports!N$10-Imports!N$27</f>
        <v>2.1790936431638928</v>
      </c>
      <c r="N90" s="501">
        <f>Imports!O$10-Imports!O$27</f>
        <v>2.0497078883666688</v>
      </c>
      <c r="O90" s="501">
        <f>Imports!P$10-Imports!P$27</f>
        <v>1.9161790369238254</v>
      </c>
      <c r="P90" s="501">
        <f>Imports!Q$10-Imports!Q$27</f>
        <v>2.1034536416570466</v>
      </c>
      <c r="Q90" s="501">
        <f>Imports!R$10-Imports!R$27</f>
        <v>2.3615527621920318</v>
      </c>
      <c r="R90" s="501">
        <f>Imports!S$10-Imports!S$27</f>
        <v>2.6785711094092477</v>
      </c>
      <c r="S90" s="501">
        <f>Imports!T$10-Imports!T$27</f>
        <v>2.9529415819889833</v>
      </c>
      <c r="T90" s="501">
        <f>Imports!U$10-Imports!U$27</f>
        <v>3.3281567306650475</v>
      </c>
      <c r="U90" s="501">
        <f>Imports!V$10-Imports!V$27</f>
        <v>3.1168265482899997</v>
      </c>
      <c r="V90" s="501">
        <f>Imports!W$10-Imports!W$27</f>
        <v>0</v>
      </c>
      <c r="W90" s="501">
        <f>Imports!X$10-Imports!X$27</f>
        <v>0</v>
      </c>
      <c r="X90" s="501">
        <f>Imports!Y$10-Imports!Y$27</f>
        <v>0</v>
      </c>
      <c r="Y90" s="501">
        <f>Imports!Z$10-Imports!Z$27</f>
        <v>0</v>
      </c>
      <c r="Z90" s="501">
        <f>Imports!AA$10-Imports!AA$27</f>
        <v>0</v>
      </c>
      <c r="AA90" s="501">
        <f>Imports!AB$10-Imports!AB$27</f>
        <v>0</v>
      </c>
      <c r="AB90" s="499"/>
      <c r="AC90" s="499"/>
      <c r="AD90" s="499"/>
      <c r="AE90" s="499"/>
      <c r="AF90" s="499"/>
      <c r="AG90" s="499"/>
      <c r="AH90" s="499"/>
      <c r="AI90" s="499"/>
      <c r="AJ90" s="499"/>
      <c r="AK90" s="499"/>
      <c r="AL90" s="499"/>
      <c r="AM90" s="499"/>
      <c r="AN90" s="499"/>
      <c r="AO90" s="499"/>
      <c r="AP90" s="499"/>
      <c r="AQ90" s="499"/>
      <c r="AR90" s="499"/>
      <c r="AS90" s="499"/>
      <c r="AT90" s="499"/>
      <c r="AU90" s="499"/>
      <c r="AV90" s="499"/>
      <c r="AW90" s="499"/>
      <c r="AX90" s="499"/>
      <c r="AY90" s="499"/>
      <c r="AZ90" s="499"/>
      <c r="BA90" s="499"/>
      <c r="BB90" s="499"/>
      <c r="BC90" s="500">
        <f t="shared" si="16"/>
        <v>0.1223258263563913</v>
      </c>
      <c r="BD90" s="500">
        <f t="shared" si="16"/>
        <v>9.9447274665165813E-2</v>
      </c>
      <c r="BE90" s="500">
        <f t="shared" si="17"/>
        <v>0.10233558957575686</v>
      </c>
      <c r="BF90" s="500">
        <f t="shared" si="18"/>
        <v>9.5862613278478281E-2</v>
      </c>
      <c r="BG90" s="500">
        <f t="shared" si="19"/>
        <v>0.10778575658298899</v>
      </c>
      <c r="BH90" s="500">
        <f t="shared" si="20"/>
        <v>0.10673173340526619</v>
      </c>
      <c r="BI90" s="500">
        <f t="shared" si="21"/>
        <v>0.10431116453906759</v>
      </c>
      <c r="BJ90" s="500">
        <f t="shared" si="21"/>
        <v>0.11074301648749368</v>
      </c>
      <c r="BK90" s="500">
        <f t="shared" si="22"/>
        <v>0.11899087179732147</v>
      </c>
      <c r="BL90" s="500">
        <f t="shared" si="23"/>
        <v>0.13018711500486796</v>
      </c>
      <c r="BM90" s="500">
        <f t="shared" si="24"/>
        <v>0.14403120781208223</v>
      </c>
      <c r="BN90" s="500">
        <f t="shared" si="25"/>
        <v>0.16193531571645289</v>
      </c>
      <c r="BO90" s="500">
        <f t="shared" si="26"/>
        <v>0.16679961126939113</v>
      </c>
    </row>
    <row r="91" spans="1:67">
      <c r="A91" s="501" t="str">
        <f>Imports!B$30</f>
        <v xml:space="preserve">Other panels </v>
      </c>
      <c r="B91" s="501">
        <f>Imports!C$13-Imports!C$30</f>
        <v>0.55215231579999902</v>
      </c>
      <c r="C91" s="501">
        <f>Imports!D$13-Imports!D$30</f>
        <v>0.53443898100000053</v>
      </c>
      <c r="D91" s="501">
        <f>Imports!E$13-Imports!E$30</f>
        <v>0.45944064700000009</v>
      </c>
      <c r="E91" s="501">
        <f>Imports!F$13-Imports!F$30</f>
        <v>0.66441536020000092</v>
      </c>
      <c r="F91" s="501">
        <f>Imports!G$13-Imports!G$30</f>
        <v>0.87937451574479564</v>
      </c>
      <c r="G91" s="501">
        <f>Imports!H$13-Imports!H$30</f>
        <v>0.72721641675149717</v>
      </c>
      <c r="H91" s="501">
        <f>Imports!I$13-Imports!I$30</f>
        <v>0.72222430518660108</v>
      </c>
      <c r="I91" s="501">
        <f>Imports!J$13-Imports!J$30</f>
        <v>0.80927489439999789</v>
      </c>
      <c r="J91" s="501">
        <f>Imports!K$13-Imports!K$30</f>
        <v>0.72797730296054874</v>
      </c>
      <c r="K91" s="501">
        <f>Imports!L$13-Imports!L$30</f>
        <v>0.69322334729388668</v>
      </c>
      <c r="L91" s="501">
        <f>Imports!M$13-Imports!M$30</f>
        <v>0.72291720841811058</v>
      </c>
      <c r="M91" s="501">
        <f>Imports!N$13-Imports!N$30</f>
        <v>0.63072665158916053</v>
      </c>
      <c r="N91" s="501">
        <f>Imports!O$13-Imports!O$30</f>
        <v>0.58895242355176336</v>
      </c>
      <c r="O91" s="501">
        <f>Imports!P$13-Imports!P$30</f>
        <v>0.55468389986858924</v>
      </c>
      <c r="P91" s="501">
        <f>Imports!Q$13-Imports!Q$30</f>
        <v>0.54563906109685334</v>
      </c>
      <c r="Q91" s="501">
        <f>Imports!R$13-Imports!R$30</f>
        <v>0.55644212785891511</v>
      </c>
      <c r="R91" s="501">
        <f>Imports!S$13-Imports!S$30</f>
        <v>0.58175783678735637</v>
      </c>
      <c r="S91" s="501">
        <f>Imports!T$13-Imports!T$30</f>
        <v>0.5897717930894455</v>
      </c>
      <c r="T91" s="501">
        <f>Imports!U$13-Imports!U$30</f>
        <v>0.59534728382048829</v>
      </c>
      <c r="U91" s="501">
        <f>Imports!V$13-Imports!V$30</f>
        <v>0.51704756265825136</v>
      </c>
      <c r="V91" s="501">
        <f>Imports!W$13-Imports!W$30</f>
        <v>0</v>
      </c>
      <c r="W91" s="501">
        <f>Imports!X$13-Imports!X$30</f>
        <v>0</v>
      </c>
      <c r="X91" s="501">
        <f>Imports!Y$13-Imports!Y$30</f>
        <v>0</v>
      </c>
      <c r="Y91" s="501">
        <f>Imports!Z$13-Imports!Z$30</f>
        <v>0</v>
      </c>
      <c r="Z91" s="501">
        <f>Imports!AA$13-Imports!AA$30</f>
        <v>0</v>
      </c>
      <c r="AA91" s="501">
        <f>Imports!AB$13-Imports!AB$30</f>
        <v>0</v>
      </c>
      <c r="AB91" s="499"/>
      <c r="AC91" s="499"/>
      <c r="AD91" s="499"/>
      <c r="AE91" s="499"/>
      <c r="AF91" s="499"/>
      <c r="AG91" s="499"/>
      <c r="AH91" s="499"/>
      <c r="AI91" s="499"/>
      <c r="AJ91" s="499"/>
      <c r="AK91" s="499"/>
      <c r="AL91" s="499"/>
      <c r="AM91" s="499"/>
      <c r="AN91" s="499"/>
      <c r="AO91" s="499"/>
      <c r="AP91" s="499"/>
      <c r="AQ91" s="499"/>
      <c r="AR91" s="499"/>
      <c r="AS91" s="499"/>
      <c r="AT91" s="499"/>
      <c r="AU91" s="499"/>
      <c r="AV91" s="499"/>
      <c r="AW91" s="499"/>
      <c r="AX91" s="499"/>
      <c r="AY91" s="499"/>
      <c r="AZ91" s="499"/>
      <c r="BA91" s="499"/>
      <c r="BB91" s="499"/>
      <c r="BC91" s="500">
        <f t="shared" si="16"/>
        <v>3.6652604940886652E-2</v>
      </c>
      <c r="BD91" s="500">
        <f t="shared" si="16"/>
        <v>3.601349131289816E-2</v>
      </c>
      <c r="BE91" s="500">
        <f t="shared" si="17"/>
        <v>3.7636720197713969E-2</v>
      </c>
      <c r="BF91" s="500">
        <f t="shared" si="18"/>
        <v>3.3808789171431756E-2</v>
      </c>
      <c r="BG91" s="500">
        <f t="shared" si="19"/>
        <v>3.1197993510680824E-2</v>
      </c>
      <c r="BH91" s="500">
        <f t="shared" si="20"/>
        <v>3.066774217715618E-2</v>
      </c>
      <c r="BI91" s="500">
        <f t="shared" si="21"/>
        <v>3.0195364019455256E-2</v>
      </c>
      <c r="BJ91" s="500">
        <f t="shared" si="21"/>
        <v>2.8726906237718449E-2</v>
      </c>
      <c r="BK91" s="500">
        <f t="shared" si="22"/>
        <v>2.8037287567198078E-2</v>
      </c>
      <c r="BL91" s="500">
        <f t="shared" si="23"/>
        <v>2.8275289812829521E-2</v>
      </c>
      <c r="BM91" s="500">
        <f t="shared" si="24"/>
        <v>2.8766415228219436E-2</v>
      </c>
      <c r="BN91" s="500">
        <f t="shared" si="25"/>
        <v>2.8967310787415598E-2</v>
      </c>
      <c r="BO91" s="500">
        <f t="shared" si="26"/>
        <v>2.7670238020302607E-2</v>
      </c>
    </row>
    <row r="92" spans="1:67">
      <c r="A92" s="501" t="s">
        <v>134</v>
      </c>
      <c r="B92" s="501">
        <f>Imports!C$14-Imports!C$31</f>
        <v>0.3771460492999994</v>
      </c>
      <c r="C92" s="501">
        <f>Imports!D$14-Imports!D$31</f>
        <v>0.24925160909999966</v>
      </c>
      <c r="D92" s="501">
        <f>Imports!E$14-Imports!E$31</f>
        <v>0.24443657909999916</v>
      </c>
      <c r="E92" s="501">
        <f>Imports!F$14-Imports!F$31</f>
        <v>0.28136682209999986</v>
      </c>
      <c r="F92" s="501">
        <f>Imports!G$14-Imports!G$31</f>
        <v>0.32941362210000102</v>
      </c>
      <c r="G92" s="501">
        <f>Imports!H$14-Imports!H$31</f>
        <v>0.368196850115873</v>
      </c>
      <c r="H92" s="501">
        <f>Imports!I$14-Imports!I$31</f>
        <v>0.38920497923610475</v>
      </c>
      <c r="I92" s="501">
        <f>Imports!J$14-Imports!J$31</f>
        <v>0.42389556424999952</v>
      </c>
      <c r="J92" s="501">
        <f>Imports!K$14-Imports!K$31</f>
        <v>0.38656607749126937</v>
      </c>
      <c r="K92" s="501">
        <f>Imports!L$14-Imports!L$31</f>
        <v>0.37322644099590829</v>
      </c>
      <c r="L92" s="501">
        <f>Imports!M$14-Imports!M$31</f>
        <v>0.42798905230504292</v>
      </c>
      <c r="M92" s="501">
        <f>Imports!N$14-Imports!N$31</f>
        <v>0.44605227647843804</v>
      </c>
      <c r="N92" s="501">
        <f>Imports!O$14-Imports!O$31</f>
        <v>0.39507234786748469</v>
      </c>
      <c r="O92" s="501">
        <f>Imports!P$14-Imports!P$31</f>
        <v>0.3470375224283595</v>
      </c>
      <c r="P92" s="501">
        <f>Imports!Q$14-Imports!Q$31</f>
        <v>0.38491718233302241</v>
      </c>
      <c r="Q92" s="501">
        <f>Imports!R$14-Imports!R$31</f>
        <v>0.37457677653821708</v>
      </c>
      <c r="R92" s="501">
        <f>Imports!S$14-Imports!S$31</f>
        <v>0.42560417036867748</v>
      </c>
      <c r="S92" s="501">
        <f>Imports!T$14-Imports!T$31</f>
        <v>0.45988084361645454</v>
      </c>
      <c r="T92" s="501">
        <f>Imports!U$14-Imports!U$31</f>
        <v>0.42315051062456499</v>
      </c>
      <c r="U92" s="501">
        <f>Imports!V$14-Imports!V$31</f>
        <v>0.39058169367860707</v>
      </c>
      <c r="V92" s="501">
        <f>Imports!W$14-Imports!W$31</f>
        <v>0</v>
      </c>
      <c r="W92" s="501">
        <f>Imports!X$14-Imports!X$31</f>
        <v>0</v>
      </c>
      <c r="X92" s="501">
        <f>Imports!Y$14-Imports!Y$31</f>
        <v>0</v>
      </c>
      <c r="Y92" s="501">
        <f>Imports!Z$14-Imports!Z$31</f>
        <v>0</v>
      </c>
      <c r="Z92" s="501">
        <f>Imports!AA$14-Imports!AA$31</f>
        <v>0</v>
      </c>
      <c r="AA92" s="501">
        <f>Imports!AB$14-Imports!AB$31</f>
        <v>0</v>
      </c>
      <c r="AB92" s="499"/>
      <c r="AC92" s="499"/>
      <c r="AD92" s="499"/>
      <c r="AE92" s="499"/>
      <c r="AF92" s="499"/>
      <c r="AG92" s="499"/>
      <c r="AH92" s="499"/>
      <c r="AI92" s="499"/>
      <c r="AJ92" s="499"/>
      <c r="AK92" s="499"/>
      <c r="AL92" s="499"/>
      <c r="AM92" s="499"/>
      <c r="AN92" s="499"/>
      <c r="AO92" s="499"/>
      <c r="AP92" s="499"/>
      <c r="AQ92" s="499"/>
      <c r="AR92" s="499"/>
      <c r="AS92" s="499"/>
      <c r="AT92" s="499"/>
      <c r="AU92" s="499"/>
      <c r="AV92" s="499"/>
      <c r="AW92" s="499"/>
      <c r="AX92" s="499"/>
      <c r="AY92" s="499"/>
      <c r="AZ92" s="499"/>
      <c r="BA92" s="499"/>
      <c r="BB92" s="499"/>
      <c r="BC92" s="500">
        <f t="shared" si="16"/>
        <v>1.9198515560239413E-2</v>
      </c>
      <c r="BD92" s="500">
        <f t="shared" si="16"/>
        <v>1.9123665005730813E-2</v>
      </c>
      <c r="BE92" s="500">
        <f t="shared" si="17"/>
        <v>2.0263338193940654E-2</v>
      </c>
      <c r="BF92" s="500">
        <f t="shared" si="18"/>
        <v>2.0015835103337647E-2</v>
      </c>
      <c r="BG92" s="500">
        <f t="shared" si="19"/>
        <v>2.2063339153239412E-2</v>
      </c>
      <c r="BH92" s="500">
        <f t="shared" si="20"/>
        <v>2.0572080903677441E-2</v>
      </c>
      <c r="BI92" s="500">
        <f t="shared" si="21"/>
        <v>1.8891704483610858E-2</v>
      </c>
      <c r="BJ92" s="500">
        <f t="shared" si="21"/>
        <v>2.0265191029285125E-2</v>
      </c>
      <c r="BK92" s="500">
        <f t="shared" si="22"/>
        <v>1.8873691034512897E-2</v>
      </c>
      <c r="BL92" s="500">
        <f t="shared" si="23"/>
        <v>2.0685722652537149E-2</v>
      </c>
      <c r="BM92" s="500">
        <f t="shared" si="24"/>
        <v>2.2430918972363323E-2</v>
      </c>
      <c r="BN92" s="500">
        <f t="shared" si="25"/>
        <v>2.0588877591673577E-2</v>
      </c>
      <c r="BO92" s="500">
        <f t="shared" si="26"/>
        <v>2.0902309982656884E-2</v>
      </c>
    </row>
    <row r="93" spans="1:67">
      <c r="A93" s="501" t="s">
        <v>92</v>
      </c>
      <c r="B93" s="501">
        <f>Imports!C$15-Imports!C$32</f>
        <v>0.43690533222730243</v>
      </c>
      <c r="C93" s="501">
        <f>Imports!D$15-Imports!D$32</f>
        <v>0.42673102267805252</v>
      </c>
      <c r="D93" s="501">
        <f>Imports!E$15-Imports!E$32</f>
        <v>0.40415768488347448</v>
      </c>
      <c r="E93" s="501">
        <f>Imports!F$15-Imports!F$32</f>
        <v>0.54048313748593468</v>
      </c>
      <c r="F93" s="501">
        <f>Imports!G$15-Imports!G$32</f>
        <v>0.67385734977207079</v>
      </c>
      <c r="G93" s="501">
        <f>Imports!H$15-Imports!H$32</f>
        <v>0.72390449405210777</v>
      </c>
      <c r="H93" s="501">
        <f>Imports!I$15-Imports!I$32</f>
        <v>0.77200951870214052</v>
      </c>
      <c r="I93" s="501">
        <f>Imports!J$15-Imports!J$32</f>
        <v>0.9253714655005183</v>
      </c>
      <c r="J93" s="501">
        <f>Imports!K$15-Imports!K$32</f>
        <v>0.96388031947766262</v>
      </c>
      <c r="K93" s="501">
        <f>Imports!L$15-Imports!L$32</f>
        <v>0.99642194498041237</v>
      </c>
      <c r="L93" s="501">
        <f>Imports!M$15-Imports!M$32</f>
        <v>1.1249952477760319</v>
      </c>
      <c r="M93" s="501">
        <f>Imports!N$15-Imports!N$32</f>
        <v>1.09535553868671</v>
      </c>
      <c r="N93" s="501">
        <f>Imports!O$15-Imports!O$32</f>
        <v>1.0498381231438021</v>
      </c>
      <c r="O93" s="501">
        <f>Imports!P$15-Imports!P$32</f>
        <v>0.9273345251557128</v>
      </c>
      <c r="P93" s="501">
        <f>Imports!Q$15-Imports!Q$32</f>
        <v>1.0299186982439892</v>
      </c>
      <c r="Q93" s="501">
        <f>Imports!R$15-Imports!R$32</f>
        <v>0.96606235448451372</v>
      </c>
      <c r="R93" s="501">
        <f>Imports!S$15-Imports!S$32</f>
        <v>0.97447009211126545</v>
      </c>
      <c r="S93" s="501">
        <f>Imports!T$15-Imports!T$32</f>
        <v>1.0401825158557134</v>
      </c>
      <c r="T93" s="501">
        <f>Imports!U$15-Imports!U$32</f>
        <v>1.0483019639600615</v>
      </c>
      <c r="U93" s="501">
        <f>Imports!V$15-Imports!V$32</f>
        <v>1.1398531909708813</v>
      </c>
      <c r="V93" s="501">
        <f>Imports!W$15-Imports!W$32</f>
        <v>0</v>
      </c>
      <c r="W93" s="501">
        <f>Imports!X$15-Imports!X$32</f>
        <v>0</v>
      </c>
      <c r="X93" s="501">
        <f>Imports!Y$15-Imports!Y$32</f>
        <v>0</v>
      </c>
      <c r="Y93" s="501">
        <f>Imports!Z$15-Imports!Z$32</f>
        <v>0</v>
      </c>
      <c r="Z93" s="501">
        <f>Imports!AA$15-Imports!AA$32</f>
        <v>0</v>
      </c>
      <c r="AA93" s="501">
        <f>Imports!AB$15-Imports!AB$32</f>
        <v>0</v>
      </c>
      <c r="AB93" s="499"/>
      <c r="AC93" s="499"/>
      <c r="AD93" s="499"/>
      <c r="AE93" s="499"/>
      <c r="AF93" s="499"/>
      <c r="AG93" s="499"/>
      <c r="AH93" s="499"/>
      <c r="AI93" s="499"/>
      <c r="AJ93" s="499"/>
      <c r="AK93" s="499"/>
      <c r="AL93" s="499"/>
      <c r="AM93" s="499"/>
      <c r="AN93" s="499"/>
      <c r="AO93" s="499"/>
      <c r="AP93" s="499"/>
      <c r="AQ93" s="499"/>
      <c r="AR93" s="499"/>
      <c r="AS93" s="499"/>
      <c r="AT93" s="499"/>
      <c r="AU93" s="499"/>
      <c r="AV93" s="499"/>
      <c r="AW93" s="499"/>
      <c r="AX93" s="499"/>
      <c r="AY93" s="499"/>
      <c r="AZ93" s="499"/>
      <c r="BA93" s="499"/>
      <c r="BB93" s="499"/>
      <c r="BC93" s="500">
        <f t="shared" si="16"/>
        <v>4.1910696826578719E-2</v>
      </c>
      <c r="BD93" s="500">
        <f t="shared" si="16"/>
        <v>4.7683760703818932E-2</v>
      </c>
      <c r="BE93" s="500">
        <f t="shared" si="17"/>
        <v>5.4098082657609937E-2</v>
      </c>
      <c r="BF93" s="500">
        <f t="shared" si="18"/>
        <v>5.2612839628136933E-2</v>
      </c>
      <c r="BG93" s="500">
        <f t="shared" si="19"/>
        <v>5.418019819161795E-2</v>
      </c>
      <c r="BH93" s="500">
        <f t="shared" si="20"/>
        <v>5.4666834876338576E-2</v>
      </c>
      <c r="BI93" s="500">
        <f t="shared" si="21"/>
        <v>5.0481370671691089E-2</v>
      </c>
      <c r="BJ93" s="500">
        <f t="shared" si="21"/>
        <v>5.4223350171179199E-2</v>
      </c>
      <c r="BK93" s="500">
        <f t="shared" si="22"/>
        <v>4.8676702723332091E-2</v>
      </c>
      <c r="BL93" s="500">
        <f t="shared" si="23"/>
        <v>4.7362360291593311E-2</v>
      </c>
      <c r="BM93" s="500">
        <f t="shared" si="24"/>
        <v>5.0735424302839359E-2</v>
      </c>
      <c r="BN93" s="500">
        <f t="shared" si="25"/>
        <v>5.1006344724074497E-2</v>
      </c>
      <c r="BO93" s="500">
        <f t="shared" si="26"/>
        <v>6.1000208453187245E-2</v>
      </c>
    </row>
    <row r="94" spans="1:67">
      <c r="A94" s="495" t="s">
        <v>70</v>
      </c>
      <c r="B94" s="501">
        <f>Imports!C$20-Imports!C$37</f>
        <v>8.6774718149999988</v>
      </c>
      <c r="C94" s="501">
        <f>Imports!D$20-Imports!D$37</f>
        <v>8.0699298375000055</v>
      </c>
      <c r="D94" s="501">
        <f>Imports!E$20-Imports!E$37</f>
        <v>8.4961476000000005</v>
      </c>
      <c r="E94" s="501">
        <f>Imports!F$20-Imports!F$37</f>
        <v>8.2385622000000023</v>
      </c>
      <c r="F94" s="501">
        <f>Imports!G$20-Imports!G$37</f>
        <v>8.1134977500000005</v>
      </c>
      <c r="G94" s="501">
        <f>Imports!H$20-Imports!H$37</f>
        <v>7.578332099999999</v>
      </c>
      <c r="H94" s="501">
        <f>Imports!I$20-Imports!I$37</f>
        <v>7.1849686500000018</v>
      </c>
      <c r="I94" s="501">
        <f>Imports!J$20-Imports!J$37</f>
        <v>6.8899198500000018</v>
      </c>
      <c r="J94" s="501">
        <f>Imports!K$20-Imports!K$37</f>
        <v>6.7976208000000078</v>
      </c>
      <c r="K94" s="501">
        <f>Imports!L$20-Imports!L$37</f>
        <v>5.9376707268749982</v>
      </c>
      <c r="L94" s="501">
        <f>Imports!M$20-Imports!M$37</f>
        <v>7.3778080499999952</v>
      </c>
      <c r="M94" s="501">
        <f>Imports!N$20-Imports!N$37</f>
        <v>6.4539440999999957</v>
      </c>
      <c r="N94" s="501">
        <f>Imports!O$20-Imports!O$37</f>
        <v>6.3067568211818159</v>
      </c>
      <c r="O94" s="501">
        <f>Imports!P$20-Imports!P$37</f>
        <v>5.9847136010714284</v>
      </c>
      <c r="P94" s="501">
        <f>Imports!Q$20-Imports!Q$37</f>
        <v>5.9286453435000013</v>
      </c>
      <c r="Q94" s="501">
        <f>Imports!R$20-Imports!R$37</f>
        <v>6.1365219010714256</v>
      </c>
      <c r="R94" s="501">
        <f>Imports!S$20-Imports!S$37</f>
        <v>6.6082531499999995</v>
      </c>
      <c r="S94" s="501">
        <f>Imports!T$20-Imports!T$37</f>
        <v>6.4514809732500034</v>
      </c>
      <c r="T94" s="501">
        <f>Imports!U$20-Imports!U$37</f>
        <v>6.1269213477272757</v>
      </c>
      <c r="U94" s="501">
        <f>Imports!V$20-Imports!V$37</f>
        <v>5.5866880401136303</v>
      </c>
      <c r="V94" s="501">
        <f>Imports!W$20-Imports!W$37</f>
        <v>0</v>
      </c>
      <c r="W94" s="501">
        <f>Imports!X$20-Imports!X$37</f>
        <v>0</v>
      </c>
      <c r="X94" s="501">
        <f>Imports!Y$20-Imports!Y$37</f>
        <v>0</v>
      </c>
      <c r="Y94" s="501">
        <f>Imports!Z$20-Imports!Z$37</f>
        <v>0</v>
      </c>
      <c r="Z94" s="501">
        <f>Imports!AA$20-Imports!AA$37</f>
        <v>0</v>
      </c>
      <c r="AA94" s="501">
        <f>Imports!AB$20-Imports!AB$37</f>
        <v>0</v>
      </c>
      <c r="AB94" s="499"/>
      <c r="AC94" s="499"/>
      <c r="AD94" s="499"/>
      <c r="AE94" s="499"/>
      <c r="AF94" s="499"/>
      <c r="AG94" s="499"/>
      <c r="AH94" s="499"/>
      <c r="AI94" s="499"/>
      <c r="AJ94" s="499"/>
      <c r="AK94" s="499"/>
      <c r="AL94" s="499"/>
      <c r="AM94" s="499"/>
      <c r="AN94" s="499"/>
      <c r="AO94" s="499"/>
      <c r="AP94" s="499"/>
      <c r="AQ94" s="499"/>
      <c r="AR94" s="499"/>
      <c r="AS94" s="499"/>
      <c r="AT94" s="499"/>
      <c r="AU94" s="499"/>
      <c r="AV94" s="499"/>
      <c r="AW94" s="499"/>
      <c r="AX94" s="499"/>
      <c r="AY94" s="499"/>
      <c r="AZ94" s="499"/>
      <c r="BA94" s="499"/>
      <c r="BB94" s="499"/>
      <c r="BC94" s="500">
        <f t="shared" si="16"/>
        <v>0.31204910974490718</v>
      </c>
      <c r="BD94" s="500">
        <f t="shared" si="16"/>
        <v>0.33628254154847309</v>
      </c>
      <c r="BE94" s="500">
        <f t="shared" si="17"/>
        <v>0.32237005958602105</v>
      </c>
      <c r="BF94" s="500">
        <f t="shared" si="18"/>
        <v>0.34503917461801153</v>
      </c>
      <c r="BG94" s="500">
        <f t="shared" si="19"/>
        <v>0.31923513243459872</v>
      </c>
      <c r="BH94" s="500">
        <f t="shared" si="20"/>
        <v>0.32840342348812113</v>
      </c>
      <c r="BI94" s="500">
        <f t="shared" si="21"/>
        <v>0.32579024878737073</v>
      </c>
      <c r="BJ94" s="500">
        <f t="shared" si="21"/>
        <v>0.31213241690770294</v>
      </c>
      <c r="BK94" s="500">
        <f t="shared" si="22"/>
        <v>0.3091991432510155</v>
      </c>
      <c r="BL94" s="500">
        <f t="shared" si="23"/>
        <v>0.32118221905636474</v>
      </c>
      <c r="BM94" s="500">
        <f t="shared" si="24"/>
        <v>0.31467422261973227</v>
      </c>
      <c r="BN94" s="500">
        <f t="shared" si="25"/>
        <v>0.29811244574886125</v>
      </c>
      <c r="BO94" s="500">
        <f t="shared" si="26"/>
        <v>0.29897633985617833</v>
      </c>
    </row>
    <row r="95" spans="1:67">
      <c r="A95" s="495" t="s">
        <v>2</v>
      </c>
      <c r="B95" s="501">
        <f>Imports!C$21-Imports!C$38</f>
        <v>5.3577170392750233</v>
      </c>
      <c r="C95" s="501">
        <f>Imports!D$21-Imports!D$38</f>
        <v>5.4205191154670302</v>
      </c>
      <c r="D95" s="501">
        <f>Imports!E$21-Imports!E$38</f>
        <v>5.3573736965562304</v>
      </c>
      <c r="E95" s="501">
        <f>Imports!F$21-Imports!F$38</f>
        <v>5.5319493110306937</v>
      </c>
      <c r="F95" s="501">
        <f>Imports!G$21-Imports!G$38</f>
        <v>6.2252387279201074</v>
      </c>
      <c r="G95" s="501">
        <f>Imports!H$21-Imports!H$38</f>
        <v>6.0411503100166755</v>
      </c>
      <c r="H95" s="501">
        <f>Imports!I$21-Imports!I$38</f>
        <v>5.8604967734959672</v>
      </c>
      <c r="I95" s="501">
        <f>Imports!J$21-Imports!J$38</f>
        <v>6.3403425401500044</v>
      </c>
      <c r="J95" s="501">
        <f>Imports!K$21-Imports!K$38</f>
        <v>6.1321248669692352</v>
      </c>
      <c r="K95" s="501">
        <f>Imports!L$21-Imports!L$38</f>
        <v>5.6610251214305407</v>
      </c>
      <c r="L95" s="501">
        <f>Imports!M$21-Imports!M$38</f>
        <v>6.0527233450511346</v>
      </c>
      <c r="M95" s="501">
        <f>Imports!N$21-Imports!N$38</f>
        <v>5.4899184109360988</v>
      </c>
      <c r="N95" s="501">
        <f>Imports!O$21-Imports!O$38</f>
        <v>4.9296808336360982</v>
      </c>
      <c r="O95" s="501">
        <f>Imports!P$21-Imports!P$38</f>
        <v>4.6068612116660361</v>
      </c>
      <c r="P95" s="501">
        <f>Imports!Q$21-Imports!Q$38</f>
        <v>4.6869850584561661</v>
      </c>
      <c r="Q95" s="501">
        <f>Imports!R$21-Imports!R$38</f>
        <v>4.648321168028076</v>
      </c>
      <c r="R95" s="501">
        <f>Imports!S$21-Imports!S$38</f>
        <v>4.6512536174333476</v>
      </c>
      <c r="S95" s="501">
        <f>Imports!T$21-Imports!T$38</f>
        <v>4.7376418028521172</v>
      </c>
      <c r="T95" s="501">
        <f>Imports!U$21-Imports!U$38</f>
        <v>4.5595899225999972</v>
      </c>
      <c r="U95" s="501">
        <f>Imports!V$21-Imports!V$38</f>
        <v>4.0234711412964685</v>
      </c>
      <c r="V95" s="501">
        <f>Imports!W$21-Imports!W$38</f>
        <v>0</v>
      </c>
      <c r="W95" s="501">
        <f>Imports!X$21-Imports!X$38</f>
        <v>0</v>
      </c>
      <c r="X95" s="501">
        <f>Imports!Y$21-Imports!Y$38</f>
        <v>0</v>
      </c>
      <c r="Y95" s="501">
        <f>Imports!Z$21-Imports!Z$38</f>
        <v>0</v>
      </c>
      <c r="Z95" s="501">
        <f>Imports!AA$21-Imports!AA$38</f>
        <v>0</v>
      </c>
      <c r="AA95" s="501">
        <f>Imports!AB$21-Imports!AB$38</f>
        <v>0</v>
      </c>
      <c r="AB95" s="499"/>
      <c r="AC95" s="499"/>
      <c r="AD95" s="499"/>
      <c r="AE95" s="499"/>
      <c r="AF95" s="499"/>
      <c r="AG95" s="499"/>
      <c r="AH95" s="499"/>
      <c r="AI95" s="499"/>
      <c r="AJ95" s="499"/>
      <c r="AK95" s="499"/>
      <c r="AL95" s="499"/>
      <c r="AM95" s="499"/>
      <c r="AN95" s="499"/>
      <c r="AO95" s="499"/>
      <c r="AP95" s="499"/>
      <c r="AQ95" s="499"/>
      <c r="AR95" s="499"/>
      <c r="AS95" s="499"/>
      <c r="AT95" s="499"/>
      <c r="AU95" s="499"/>
      <c r="AV95" s="499"/>
      <c r="AW95" s="499"/>
      <c r="AX95" s="499"/>
      <c r="AY95" s="499"/>
      <c r="AZ95" s="499"/>
      <c r="BA95" s="499"/>
      <c r="BB95" s="499"/>
      <c r="BC95" s="500">
        <f t="shared" si="16"/>
        <v>0.28715838329114551</v>
      </c>
      <c r="BD95" s="500">
        <f t="shared" si="16"/>
        <v>0.30336004258387056</v>
      </c>
      <c r="BE95" s="500">
        <f t="shared" si="17"/>
        <v>0.30735032130587608</v>
      </c>
      <c r="BF95" s="500">
        <f t="shared" si="18"/>
        <v>0.28306871810898016</v>
      </c>
      <c r="BG95" s="500">
        <f t="shared" si="19"/>
        <v>0.27155097779206494</v>
      </c>
      <c r="BH95" s="500">
        <f t="shared" si="20"/>
        <v>0.25669676322901269</v>
      </c>
      <c r="BI95" s="500">
        <f t="shared" si="21"/>
        <v>0.2507840074433752</v>
      </c>
      <c r="BJ95" s="500">
        <f t="shared" si="21"/>
        <v>0.24676125650021591</v>
      </c>
      <c r="BK95" s="500">
        <f t="shared" si="22"/>
        <v>0.23421360599379568</v>
      </c>
      <c r="BL95" s="500">
        <f t="shared" si="23"/>
        <v>0.22606578839086794</v>
      </c>
      <c r="BM95" s="500">
        <f t="shared" si="24"/>
        <v>0.23108085686753924</v>
      </c>
      <c r="BN95" s="500">
        <f t="shared" si="25"/>
        <v>0.22185212218243258</v>
      </c>
      <c r="BO95" s="500">
        <f t="shared" si="26"/>
        <v>0.21531946418066183</v>
      </c>
    </row>
    <row r="96" spans="1:67">
      <c r="A96" s="495" t="s">
        <v>1</v>
      </c>
      <c r="B96" s="501">
        <f t="shared" ref="B96:AA96" si="27">B87-SUM(B89:B95)</f>
        <v>2.0332516603999906</v>
      </c>
      <c r="C96" s="501">
        <f t="shared" si="27"/>
        <v>1.9652197769499899</v>
      </c>
      <c r="D96" s="501">
        <f t="shared" si="27"/>
        <v>1.8761779921999988</v>
      </c>
      <c r="E96" s="501">
        <f t="shared" si="27"/>
        <v>2.0024170959499727</v>
      </c>
      <c r="F96" s="501">
        <f t="shared" si="27"/>
        <v>2.241231644599992</v>
      </c>
      <c r="G96" s="501">
        <f t="shared" si="27"/>
        <v>2.3861030788503506</v>
      </c>
      <c r="H96" s="501">
        <f t="shared" si="27"/>
        <v>2.5300426796518778</v>
      </c>
      <c r="I96" s="501">
        <f t="shared" si="27"/>
        <v>3.4514822683333506</v>
      </c>
      <c r="J96" s="501">
        <f t="shared" si="27"/>
        <v>2.9764468411427245</v>
      </c>
      <c r="K96" s="501">
        <f t="shared" si="27"/>
        <v>2.6852707017221036</v>
      </c>
      <c r="L96" s="501">
        <f t="shared" si="27"/>
        <v>3.2799896357808933</v>
      </c>
      <c r="M96" s="501">
        <f t="shared" si="27"/>
        <v>3.3720206426117798</v>
      </c>
      <c r="N96" s="501">
        <f t="shared" si="27"/>
        <v>3.2700076516792258</v>
      </c>
      <c r="O96" s="501">
        <f t="shared" si="27"/>
        <v>3.3786933420420713</v>
      </c>
      <c r="P96" s="501">
        <f t="shared" si="27"/>
        <v>3.5924811788258779</v>
      </c>
      <c r="Q96" s="501">
        <f t="shared" si="27"/>
        <v>3.8633954706595901</v>
      </c>
      <c r="R96" s="501">
        <f t="shared" si="27"/>
        <v>3.690771396017368</v>
      </c>
      <c r="S96" s="501">
        <f t="shared" si="27"/>
        <v>3.3071764760350995</v>
      </c>
      <c r="T96" s="501">
        <f t="shared" si="27"/>
        <v>3.7663893464371085</v>
      </c>
      <c r="U96" s="501">
        <f t="shared" si="27"/>
        <v>3.3132815503332473</v>
      </c>
      <c r="V96" s="501">
        <f t="shared" si="27"/>
        <v>0</v>
      </c>
      <c r="W96" s="501">
        <f t="shared" si="27"/>
        <v>0</v>
      </c>
      <c r="X96" s="501">
        <f t="shared" si="27"/>
        <v>0</v>
      </c>
      <c r="Y96" s="501">
        <f t="shared" si="27"/>
        <v>0</v>
      </c>
      <c r="Z96" s="501">
        <f t="shared" si="27"/>
        <v>0</v>
      </c>
      <c r="AA96" s="501">
        <f t="shared" si="27"/>
        <v>0</v>
      </c>
      <c r="AB96" s="499"/>
      <c r="BC96" s="500">
        <f t="shared" si="16"/>
        <v>0.15631995619422984</v>
      </c>
      <c r="BD96" s="500">
        <f t="shared" si="16"/>
        <v>0.14724668203371957</v>
      </c>
      <c r="BE96" s="500">
        <f t="shared" si="17"/>
        <v>0.14578963973206779</v>
      </c>
      <c r="BF96" s="500">
        <f t="shared" si="18"/>
        <v>0.15339582014274178</v>
      </c>
      <c r="BG96" s="500">
        <f t="shared" si="19"/>
        <v>0.16679218780596083</v>
      </c>
      <c r="BH96" s="500">
        <f t="shared" si="20"/>
        <v>0.17027479227311887</v>
      </c>
      <c r="BI96" s="500">
        <f t="shared" si="21"/>
        <v>0.18392615216926264</v>
      </c>
      <c r="BJ96" s="500">
        <f t="shared" si="21"/>
        <v>0.18913761375045807</v>
      </c>
      <c r="BK96" s="500">
        <f t="shared" si="22"/>
        <v>0.19466378330031403</v>
      </c>
      <c r="BL96" s="500">
        <f t="shared" si="23"/>
        <v>0.17938328331181072</v>
      </c>
      <c r="BM96" s="500">
        <f t="shared" si="24"/>
        <v>0.16130919256797482</v>
      </c>
      <c r="BN96" s="500">
        <f t="shared" si="25"/>
        <v>0.18325803058094037</v>
      </c>
      <c r="BO96" s="500">
        <f t="shared" si="26"/>
        <v>0.1773130670119698</v>
      </c>
    </row>
    <row r="97" spans="1:67">
      <c r="AB97" s="499"/>
    </row>
    <row r="98" spans="1:67">
      <c r="AB98" s="499"/>
    </row>
    <row r="99" spans="1:67">
      <c r="AB99" s="499"/>
    </row>
    <row r="101" spans="1:67">
      <c r="A101" s="495" t="str">
        <f t="shared" ref="A101:A108" si="28">A89</f>
        <v>Timber Sector logs</v>
      </c>
      <c r="AC101" s="501">
        <f>Imports!AD$9-Imports!AD$26</f>
        <v>0.15036495531910501</v>
      </c>
      <c r="AD101" s="501">
        <f>Imports!AE$9-Imports!AE$26</f>
        <v>0.15153999909799998</v>
      </c>
      <c r="AE101" s="501">
        <f>Imports!AF$9-Imports!AF$26</f>
        <v>0.12428545750720006</v>
      </c>
      <c r="AF101" s="501">
        <f>Imports!AG$9-Imports!AG$26</f>
        <v>0.11527790006559997</v>
      </c>
      <c r="AG101" s="501">
        <f>Imports!AH$9-Imports!AH$26</f>
        <v>0.12920668679939984</v>
      </c>
      <c r="AH101" s="501">
        <f>Imports!AI$9-Imports!AI$26</f>
        <v>0.14190475938209998</v>
      </c>
      <c r="AI101" s="501">
        <f>Imports!AJ$9-Imports!AJ$26</f>
        <v>0.17481338227640011</v>
      </c>
      <c r="AJ101" s="501">
        <f>Imports!AK$9-Imports!AK$26</f>
        <v>0.17037891402950001</v>
      </c>
      <c r="AK101" s="501">
        <f>Imports!AL$9-Imports!AL$26</f>
        <v>9.9969246439999909E-2</v>
      </c>
      <c r="AL101" s="501">
        <f>Imports!AM$9-Imports!AM$26</f>
        <v>5.7685314073200045E-2</v>
      </c>
      <c r="AM101" s="501">
        <f>Imports!AN$9-Imports!AN$26</f>
        <v>8.0956643864399991E-2</v>
      </c>
      <c r="AN101" s="501">
        <f>Imports!AO$9-Imports!AO$26</f>
        <v>0.10671988214400002</v>
      </c>
      <c r="AO101" s="501">
        <f>Imports!AP$9-Imports!AP$26</f>
        <v>9.5810977979199796E-2</v>
      </c>
      <c r="AP101" s="501">
        <f>Imports!AQ$9-Imports!AQ$26</f>
        <v>9.1228622019899841E-2</v>
      </c>
      <c r="AQ101" s="501">
        <f>Imports!AR$9-Imports!AR$26</f>
        <v>9.5254504829000053E-2</v>
      </c>
      <c r="AR101" s="501">
        <f>Imports!AS$9-Imports!AS$26</f>
        <v>9.5599934359999972E-2</v>
      </c>
      <c r="AS101" s="501">
        <f>Imports!AT$9-Imports!AT$26</f>
        <v>8.8062034035699899E-2</v>
      </c>
      <c r="AT101" s="501">
        <f>Imports!AU$9-Imports!AU$26</f>
        <v>9.2237491417500039E-2</v>
      </c>
      <c r="AU101" s="501">
        <f>Imports!AV$9-Imports!AV$26</f>
        <v>7.6693868369999807E-2</v>
      </c>
      <c r="AV101" s="501">
        <f>Imports!AW$9-Imports!AW$26</f>
        <v>6.4880261695000108E-2</v>
      </c>
      <c r="AW101" s="501">
        <f>Imports!AX$9-Imports!AX$26</f>
        <v>0</v>
      </c>
      <c r="AX101" s="501">
        <f>Imports!AY$9-Imports!AY$26</f>
        <v>0</v>
      </c>
      <c r="AY101" s="501">
        <f>Imports!AZ$9-Imports!AZ$26</f>
        <v>0</v>
      </c>
      <c r="AZ101" s="501">
        <f>Imports!BA$9-Imports!BA$26</f>
        <v>0</v>
      </c>
      <c r="BA101" s="501">
        <f>Imports!BB$9-Imports!BB$26</f>
        <v>0</v>
      </c>
      <c r="BB101" s="501">
        <f>Imports!BC$9-Imports!BC$26</f>
        <v>0</v>
      </c>
      <c r="BC101" s="500">
        <f t="shared" ref="BC101:BD108" si="29">AJ101/AJ$87</f>
        <v>2.5378462483742394E-2</v>
      </c>
      <c r="BD101" s="500">
        <f t="shared" si="29"/>
        <v>1.4555563855926769E-2</v>
      </c>
      <c r="BE101" s="500">
        <f t="shared" ref="BE101:BE108" si="30">AL101/AL$87</f>
        <v>1.0084829163508793E-2</v>
      </c>
      <c r="BF101" s="500">
        <f t="shared" ref="BF101:BF108" si="31">AM101/AM$87</f>
        <v>1.207883349102489E-2</v>
      </c>
      <c r="BG101" s="500">
        <f t="shared" ref="BG101:BG108" si="32">AN101/AN$87</f>
        <v>1.5479391770093798E-2</v>
      </c>
      <c r="BH101" s="500">
        <f t="shared" ref="BH101:BH108" si="33">AO101/AO$87</f>
        <v>1.5792088728411896E-2</v>
      </c>
      <c r="BI101" s="500">
        <f t="shared" ref="BI101:BJ108" si="34">AP101/AP$87</f>
        <v>1.5743594219504876E-2</v>
      </c>
      <c r="BJ101" s="500">
        <f t="shared" si="34"/>
        <v>1.5987585106864675E-2</v>
      </c>
      <c r="BK101" s="500">
        <f t="shared" ref="BK101:BK108" si="35">AR101/AR$87</f>
        <v>1.7879960386119952E-2</v>
      </c>
      <c r="BL101" s="500">
        <f t="shared" ref="BL101:BL108" si="36">AS101/AS$87</f>
        <v>1.670868628742472E-2</v>
      </c>
      <c r="BM101" s="500">
        <f t="shared" ref="BM101:BM108" si="37">AT101/AT$87</f>
        <v>1.6620927095382092E-2</v>
      </c>
      <c r="BN101" s="500">
        <f t="shared" ref="BN101:BN108" si="38">AU101/AU$87</f>
        <v>1.2762562929570511E-2</v>
      </c>
      <c r="BO101" s="500">
        <f t="shared" ref="BO101:BO108" si="39">AV101/AV$87</f>
        <v>1.193476120158367E-2</v>
      </c>
    </row>
    <row r="102" spans="1:67">
      <c r="A102" s="495" t="str">
        <f t="shared" si="28"/>
        <v>Sawn wood</v>
      </c>
      <c r="AC102" s="501">
        <f>Imports!AD$10-Imports!AD$27</f>
        <v>0.34737180999752648</v>
      </c>
      <c r="AD102" s="501">
        <f>Imports!AE$10-Imports!AE$27</f>
        <v>0.29036084727159983</v>
      </c>
      <c r="AE102" s="501">
        <f>Imports!AF$10-Imports!AF$27</f>
        <v>0.30243259417439994</v>
      </c>
      <c r="AF102" s="501">
        <f>Imports!AG$10-Imports!AG$27</f>
        <v>0.35481036832639978</v>
      </c>
      <c r="AG102" s="501">
        <f>Imports!AH$10-Imports!AH$27</f>
        <v>0.41340855166170043</v>
      </c>
      <c r="AH102" s="501">
        <f>Imports!AI$10-Imports!AI$27</f>
        <v>0.40875395675400017</v>
      </c>
      <c r="AI102" s="501">
        <f>Imports!AJ$10-Imports!AJ$27</f>
        <v>0.48442700495160051</v>
      </c>
      <c r="AJ102" s="501">
        <f>Imports!AK$10-Imports!AK$27</f>
        <v>0.5883330216745003</v>
      </c>
      <c r="AK102" s="501">
        <f>Imports!AL$10-Imports!AL$27</f>
        <v>0.47450557190560083</v>
      </c>
      <c r="AL102" s="501">
        <f>Imports!AM$10-Imports!AM$27</f>
        <v>0.37632309482680004</v>
      </c>
      <c r="AM102" s="501">
        <f>Imports!AN$10-Imports!AN$27</f>
        <v>0.41924326290659986</v>
      </c>
      <c r="AN102" s="501">
        <f>Imports!AO$10-Imports!AO$27</f>
        <v>0.47123390198399995</v>
      </c>
      <c r="AO102" s="501">
        <f>Imports!AP$10-Imports!AP$27</f>
        <v>0.39581624394399983</v>
      </c>
      <c r="AP102" s="501">
        <f>Imports!AQ$10-Imports!AQ$27</f>
        <v>0.37440004655579995</v>
      </c>
      <c r="AQ102" s="501">
        <f>Imports!AR$10-Imports!AR$27</f>
        <v>0.39766916331649971</v>
      </c>
      <c r="AR102" s="501">
        <f>Imports!AS$10-Imports!AS$27</f>
        <v>0.35249581997349977</v>
      </c>
      <c r="AS102" s="501">
        <f>Imports!AT$10-Imports!AT$27</f>
        <v>0.36723600490280062</v>
      </c>
      <c r="AT102" s="501">
        <f>Imports!AU$10-Imports!AU$27</f>
        <v>0.39746042712090002</v>
      </c>
      <c r="AU102" s="501">
        <f>Imports!AV$10-Imports!AV$27</f>
        <v>0.46918049479599966</v>
      </c>
      <c r="AV102" s="501">
        <f>Imports!AW$10-Imports!AW$27</f>
        <v>0.41188045491791636</v>
      </c>
      <c r="AW102" s="501">
        <f>Imports!AX$10-Imports!AX$27</f>
        <v>0</v>
      </c>
      <c r="AX102" s="501">
        <f>Imports!AY$10-Imports!AY$27</f>
        <v>0</v>
      </c>
      <c r="AY102" s="501">
        <f>Imports!AZ$10-Imports!AZ$27</f>
        <v>0</v>
      </c>
      <c r="AZ102" s="501">
        <f>Imports!BA$10-Imports!BA$27</f>
        <v>0</v>
      </c>
      <c r="BA102" s="501">
        <f>Imports!BB$10-Imports!BB$27</f>
        <v>0</v>
      </c>
      <c r="BB102" s="501">
        <f>Imports!BC$10-Imports!BC$27</f>
        <v>0</v>
      </c>
      <c r="BC102" s="500">
        <f t="shared" si="29"/>
        <v>8.7634010367784732E-2</v>
      </c>
      <c r="BD102" s="500">
        <f t="shared" si="29"/>
        <v>6.9088208602335749E-2</v>
      </c>
      <c r="BE102" s="500">
        <f t="shared" si="30"/>
        <v>6.5790646763148761E-2</v>
      </c>
      <c r="BF102" s="500">
        <f t="shared" si="31"/>
        <v>6.2551624217090721E-2</v>
      </c>
      <c r="BG102" s="500">
        <f t="shared" si="32"/>
        <v>6.835103298106876E-2</v>
      </c>
      <c r="BH102" s="500">
        <f t="shared" si="33"/>
        <v>6.5240595350852082E-2</v>
      </c>
      <c r="BI102" s="500">
        <f t="shared" si="34"/>
        <v>6.4611327873093302E-2</v>
      </c>
      <c r="BJ102" s="500">
        <f t="shared" si="34"/>
        <v>6.6745080501038903E-2</v>
      </c>
      <c r="BK102" s="500">
        <f t="shared" si="35"/>
        <v>6.592694168246338E-2</v>
      </c>
      <c r="BL102" s="500">
        <f t="shared" si="36"/>
        <v>6.9678508639495498E-2</v>
      </c>
      <c r="BM102" s="500">
        <f t="shared" si="37"/>
        <v>7.1621210431385737E-2</v>
      </c>
      <c r="BN102" s="500">
        <f t="shared" si="38"/>
        <v>7.807593641349389E-2</v>
      </c>
      <c r="BO102" s="500">
        <f t="shared" si="39"/>
        <v>7.5765644968472753E-2</v>
      </c>
    </row>
    <row r="103" spans="1:67">
      <c r="A103" s="495" t="str">
        <f t="shared" si="28"/>
        <v xml:space="preserve">Other panels </v>
      </c>
      <c r="AC103" s="501">
        <f>Imports!AD$13-Imports!AD$30</f>
        <v>8.3458367909799991E-2</v>
      </c>
      <c r="AD103" s="501">
        <f>Imports!AE$13-Imports!AE$30</f>
        <v>6.8427609862800109E-2</v>
      </c>
      <c r="AE103" s="501">
        <f>Imports!AF$13-Imports!AF$30</f>
        <v>6.6584119254399998E-2</v>
      </c>
      <c r="AF103" s="501">
        <f>Imports!AG$13-Imports!AG$30</f>
        <v>0.13028871092960015</v>
      </c>
      <c r="AG103" s="501">
        <f>Imports!AH$13-Imports!AH$30</f>
        <v>0.1795038479822002</v>
      </c>
      <c r="AH103" s="501">
        <f>Imports!AI$13-Imports!AI$30</f>
        <v>0.16516267889550018</v>
      </c>
      <c r="AI103" s="501">
        <f>Imports!AJ$13-Imports!AJ$30</f>
        <v>0.1945308475484</v>
      </c>
      <c r="AJ103" s="501">
        <f>Imports!AK$13-Imports!AK$30</f>
        <v>0.25155686203899996</v>
      </c>
      <c r="AK103" s="501">
        <f>Imports!AL$13-Imports!AL$30</f>
        <v>0.24246519966759972</v>
      </c>
      <c r="AL103" s="501">
        <f>Imports!AM$13-Imports!AM$30</f>
        <v>0.20157787266760008</v>
      </c>
      <c r="AM103" s="501">
        <f>Imports!AN$13-Imports!AN$30</f>
        <v>0.20397635011530035</v>
      </c>
      <c r="AN103" s="501">
        <f>Imports!AO$13-Imports!AO$30</f>
        <v>0.20651433878399983</v>
      </c>
      <c r="AO103" s="501">
        <f>Imports!AP$13-Imports!AP$30</f>
        <v>0.18336638362240021</v>
      </c>
      <c r="AP103" s="501">
        <f>Imports!AQ$13-Imports!AQ$30</f>
        <v>0.18015536119829989</v>
      </c>
      <c r="AQ103" s="501">
        <f>Imports!AR$13-Imports!AR$30</f>
        <v>0.17725416926500093</v>
      </c>
      <c r="AR103" s="501">
        <f>Imports!AS$13-Imports!AS$30</f>
        <v>0.15931084494849979</v>
      </c>
      <c r="AS103" s="501">
        <f>Imports!AT$13-Imports!AT$30</f>
        <v>0.16028621633590012</v>
      </c>
      <c r="AT103" s="501">
        <f>Imports!AU$13-Imports!AU$30</f>
        <v>0.16038430769790013</v>
      </c>
      <c r="AU103" s="501">
        <f>Imports!AV$13-Imports!AV$30</f>
        <v>0.16494909254299994</v>
      </c>
      <c r="AV103" s="501">
        <f>Imports!AW$13-Imports!AW$30</f>
        <v>0.14784125234499967</v>
      </c>
      <c r="AW103" s="501">
        <f>Imports!AX$13-Imports!AX$30</f>
        <v>0</v>
      </c>
      <c r="AX103" s="501">
        <f>Imports!AY$13-Imports!AY$30</f>
        <v>0</v>
      </c>
      <c r="AY103" s="501">
        <f>Imports!AZ$13-Imports!AZ$30</f>
        <v>0</v>
      </c>
      <c r="AZ103" s="501">
        <f>Imports!BA$13-Imports!BA$30</f>
        <v>0</v>
      </c>
      <c r="BA103" s="501">
        <f>Imports!BB$13-Imports!BB$30</f>
        <v>0</v>
      </c>
      <c r="BB103" s="501">
        <f>Imports!BC$13-Imports!BC$30</f>
        <v>0</v>
      </c>
      <c r="BC103" s="500">
        <f t="shared" si="29"/>
        <v>3.7470167139810225E-2</v>
      </c>
      <c r="BD103" s="500">
        <f t="shared" si="29"/>
        <v>3.5303033905731869E-2</v>
      </c>
      <c r="BE103" s="500">
        <f t="shared" si="30"/>
        <v>3.5240831079061903E-2</v>
      </c>
      <c r="BF103" s="500">
        <f t="shared" si="31"/>
        <v>3.0433529004444595E-2</v>
      </c>
      <c r="BG103" s="500">
        <f t="shared" si="32"/>
        <v>2.9954271799756991E-2</v>
      </c>
      <c r="BH103" s="500">
        <f t="shared" si="33"/>
        <v>3.0223448930889858E-2</v>
      </c>
      <c r="BI103" s="500">
        <f t="shared" si="34"/>
        <v>3.1089945681254314E-2</v>
      </c>
      <c r="BJ103" s="500">
        <f t="shared" si="34"/>
        <v>2.9750468198413583E-2</v>
      </c>
      <c r="BK103" s="500">
        <f t="shared" si="35"/>
        <v>2.9795748457650664E-2</v>
      </c>
      <c r="BL103" s="500">
        <f t="shared" si="36"/>
        <v>3.0412335284796276E-2</v>
      </c>
      <c r="BM103" s="500">
        <f t="shared" si="37"/>
        <v>2.8900784751658606E-2</v>
      </c>
      <c r="BN103" s="500">
        <f t="shared" si="38"/>
        <v>2.744904147486011E-2</v>
      </c>
      <c r="BO103" s="500">
        <f t="shared" si="39"/>
        <v>2.7195482823038884E-2</v>
      </c>
    </row>
    <row r="104" spans="1:67">
      <c r="A104" s="495" t="str">
        <f t="shared" si="28"/>
        <v>Mouldings &amp; joinery</v>
      </c>
      <c r="AC104" s="501">
        <f>Imports!AD$14-Imports!AD$31</f>
        <v>0.16734006833565263</v>
      </c>
      <c r="AD104" s="501">
        <f>Imports!AE$14-Imports!AE$31</f>
        <v>0.11530729686599994</v>
      </c>
      <c r="AE104" s="501">
        <f>Imports!AF$14-Imports!AF$31</f>
        <v>0.10792622605279989</v>
      </c>
      <c r="AF104" s="501">
        <f>Imports!AG$14-Imports!AG$31</f>
        <v>0.12582745355039993</v>
      </c>
      <c r="AG104" s="501">
        <f>Imports!AH$14-Imports!AH$31</f>
        <v>0.15105428766820006</v>
      </c>
      <c r="AH104" s="501">
        <f>Imports!AI$14-Imports!AI$31</f>
        <v>0.18362466257850008</v>
      </c>
      <c r="AI104" s="501">
        <f>Imports!AJ$14-Imports!AJ$31</f>
        <v>0.22412625739200021</v>
      </c>
      <c r="AJ104" s="501">
        <f>Imports!AK$14-Imports!AK$31</f>
        <v>0.26720257912150058</v>
      </c>
      <c r="AK104" s="501">
        <f>Imports!AL$14-Imports!AL$31</f>
        <v>0.25573970650960054</v>
      </c>
      <c r="AL104" s="501">
        <f>Imports!AM$14-Imports!AM$31</f>
        <v>0.23990311167680001</v>
      </c>
      <c r="AM104" s="501">
        <f>Imports!AN$14-Imports!AN$31</f>
        <v>0.26921968531739959</v>
      </c>
      <c r="AN104" s="501">
        <f>Imports!AO$14-Imports!AO$31</f>
        <v>0.30488588188800048</v>
      </c>
      <c r="AO104" s="501">
        <f>Imports!AP$14-Imports!AP$31</f>
        <v>0.27736515377120008</v>
      </c>
      <c r="AP104" s="501">
        <f>Imports!AQ$14-Imports!AQ$31</f>
        <v>0.23452736215920045</v>
      </c>
      <c r="AQ104" s="501">
        <f>Imports!AR$14-Imports!AR$31</f>
        <v>0.25585940195000023</v>
      </c>
      <c r="AR104" s="501">
        <f>Imports!AS$14-Imports!AS$31</f>
        <v>0.23062811807350003</v>
      </c>
      <c r="AS104" s="501">
        <f>Imports!AT$14-Imports!AT$31</f>
        <v>0.23407591276480044</v>
      </c>
      <c r="AT104" s="501">
        <f>Imports!AU$14-Imports!AU$31</f>
        <v>0.2730516757539998</v>
      </c>
      <c r="AU104" s="501">
        <f>Imports!AV$14-Imports!AV$31</f>
        <v>0.28050669361199976</v>
      </c>
      <c r="AV104" s="501">
        <f>Imports!AW$14-Imports!AW$31</f>
        <v>0.25718345306416612</v>
      </c>
      <c r="AW104" s="501">
        <f>Imports!AX$14-Imports!AX$31</f>
        <v>0</v>
      </c>
      <c r="AX104" s="501">
        <f>Imports!AY$14-Imports!AY$31</f>
        <v>0</v>
      </c>
      <c r="AY104" s="501">
        <f>Imports!AZ$14-Imports!AZ$31</f>
        <v>0</v>
      </c>
      <c r="AZ104" s="501">
        <f>Imports!BA$14-Imports!BA$31</f>
        <v>0</v>
      </c>
      <c r="BA104" s="501">
        <f>Imports!BB$14-Imports!BB$31</f>
        <v>0</v>
      </c>
      <c r="BB104" s="501">
        <f>Imports!BC$14-Imports!BC$31</f>
        <v>0</v>
      </c>
      <c r="BC104" s="500">
        <f t="shared" si="29"/>
        <v>3.9800644747742038E-2</v>
      </c>
      <c r="BD104" s="500">
        <f t="shared" si="29"/>
        <v>3.7235807622403291E-2</v>
      </c>
      <c r="BE104" s="500">
        <f t="shared" si="30"/>
        <v>4.194103708934676E-2</v>
      </c>
      <c r="BF104" s="500">
        <f t="shared" si="31"/>
        <v>4.0167917001373697E-2</v>
      </c>
      <c r="BG104" s="500">
        <f t="shared" si="32"/>
        <v>4.4222762582766216E-2</v>
      </c>
      <c r="BH104" s="500">
        <f t="shared" si="33"/>
        <v>4.5716839666069584E-2</v>
      </c>
      <c r="BI104" s="500">
        <f t="shared" si="34"/>
        <v>4.0473083353159786E-2</v>
      </c>
      <c r="BJ104" s="500">
        <f t="shared" si="34"/>
        <v>4.2943627405449061E-2</v>
      </c>
      <c r="BK104" s="500">
        <f t="shared" si="35"/>
        <v>4.3134146928922396E-2</v>
      </c>
      <c r="BL104" s="500">
        <f t="shared" si="36"/>
        <v>4.4413021305459578E-2</v>
      </c>
      <c r="BM104" s="500">
        <f t="shared" si="37"/>
        <v>4.9203116067379128E-2</v>
      </c>
      <c r="BN104" s="500">
        <f t="shared" si="38"/>
        <v>4.6678885880651146E-2</v>
      </c>
      <c r="BO104" s="500">
        <f t="shared" si="39"/>
        <v>4.7309043106958756E-2</v>
      </c>
    </row>
    <row r="105" spans="1:67">
      <c r="A105" s="495" t="str">
        <f t="shared" si="28"/>
        <v>Wooden furniture</v>
      </c>
      <c r="AC105" s="501">
        <f>Imports!AD$15-Imports!AD$32</f>
        <v>0.4016513211566819</v>
      </c>
      <c r="AD105" s="501">
        <f>Imports!AE$15-Imports!AE$32</f>
        <v>0.39024871086279855</v>
      </c>
      <c r="AE105" s="501">
        <f>Imports!AF$15-Imports!AF$32</f>
        <v>0.38050534555199889</v>
      </c>
      <c r="AF105" s="501">
        <f>Imports!AG$15-Imports!AG$32</f>
        <v>0.50878869600159948</v>
      </c>
      <c r="AG105" s="501">
        <f>Imports!AH$15-Imports!AH$32</f>
        <v>0.63674132063149891</v>
      </c>
      <c r="AH105" s="501">
        <f>Imports!AI$15-Imports!AI$32</f>
        <v>0.67005416332139855</v>
      </c>
      <c r="AI105" s="501">
        <f>Imports!AJ$15-Imports!AJ$32</f>
        <v>0.73294799331000027</v>
      </c>
      <c r="AJ105" s="501">
        <f>Imports!AK$15-Imports!AK$32</f>
        <v>0.96584084286650063</v>
      </c>
      <c r="AK105" s="501">
        <f>Imports!AL$15-Imports!AL$32</f>
        <v>1.1543640177203986</v>
      </c>
      <c r="AL105" s="501">
        <f>Imports!AM$15-Imports!AM$32</f>
        <v>1.1007698581963994</v>
      </c>
      <c r="AM105" s="501">
        <f>Imports!AN$15-Imports!AN$32</f>
        <v>1.270251477283499</v>
      </c>
      <c r="AN105" s="501">
        <f>Imports!AO$15-Imports!AO$32</f>
        <v>1.283378992463998</v>
      </c>
      <c r="AO105" s="501">
        <f>Imports!AP$15-Imports!AP$32</f>
        <v>1.2324787157232002</v>
      </c>
      <c r="AP105" s="501">
        <f>Imports!AQ$15-Imports!AQ$32</f>
        <v>1.1334067037121001</v>
      </c>
      <c r="AQ105" s="501">
        <f>Imports!AR$15-Imports!AR$32</f>
        <v>1.2258252203849995</v>
      </c>
      <c r="AR105" s="501">
        <f>Imports!AS$15-Imports!AS$32</f>
        <v>1.0651968792730031</v>
      </c>
      <c r="AS105" s="501">
        <f>Imports!AT$15-Imports!AT$32</f>
        <v>1.0482251138368994</v>
      </c>
      <c r="AT105" s="501">
        <f>Imports!AU$15-Imports!AU$32</f>
        <v>1.1385110477025995</v>
      </c>
      <c r="AU105" s="501">
        <f>Imports!AV$15-Imports!AV$32</f>
        <v>1.1528518121620017</v>
      </c>
      <c r="AV105" s="501">
        <f>Imports!AW$15-Imports!AW$32</f>
        <v>1.2128699981170836</v>
      </c>
      <c r="AW105" s="501">
        <f>Imports!AX$15-Imports!AX$32</f>
        <v>0</v>
      </c>
      <c r="AX105" s="501">
        <f>Imports!AY$15-Imports!AY$32</f>
        <v>0</v>
      </c>
      <c r="AY105" s="501">
        <f>Imports!AZ$15-Imports!AZ$32</f>
        <v>0</v>
      </c>
      <c r="AZ105" s="501">
        <f>Imports!BA$15-Imports!BA$32</f>
        <v>0</v>
      </c>
      <c r="BA105" s="501">
        <f>Imports!BB$15-Imports!BB$32</f>
        <v>0</v>
      </c>
      <c r="BB105" s="501">
        <f>Imports!BC$15-Imports!BC$32</f>
        <v>0</v>
      </c>
      <c r="BC105" s="500">
        <f t="shared" si="29"/>
        <v>0.14386495967282431</v>
      </c>
      <c r="BD105" s="500">
        <f t="shared" si="29"/>
        <v>0.16807588104605761</v>
      </c>
      <c r="BE105" s="500">
        <f t="shared" si="30"/>
        <v>0.19244197845856792</v>
      </c>
      <c r="BF105" s="500">
        <f t="shared" si="31"/>
        <v>0.18952312439649929</v>
      </c>
      <c r="BG105" s="500">
        <f t="shared" si="32"/>
        <v>0.18615018883784795</v>
      </c>
      <c r="BH105" s="500">
        <f t="shared" si="33"/>
        <v>0.2031438739598854</v>
      </c>
      <c r="BI105" s="500">
        <f t="shared" si="34"/>
        <v>0.19559536068644748</v>
      </c>
      <c r="BJ105" s="500">
        <f t="shared" si="34"/>
        <v>0.20574339315739909</v>
      </c>
      <c r="BK105" s="500">
        <f t="shared" si="35"/>
        <v>0.19922271006065465</v>
      </c>
      <c r="BL105" s="500">
        <f t="shared" si="36"/>
        <v>0.19888780423355365</v>
      </c>
      <c r="BM105" s="500">
        <f t="shared" si="37"/>
        <v>0.20515637221202379</v>
      </c>
      <c r="BN105" s="500">
        <f t="shared" si="38"/>
        <v>0.19184511244372621</v>
      </c>
      <c r="BO105" s="500">
        <f t="shared" si="39"/>
        <v>0.2231081290044819</v>
      </c>
    </row>
    <row r="106" spans="1:67">
      <c r="A106" s="495" t="str">
        <f t="shared" si="28"/>
        <v>Wood pulp</v>
      </c>
      <c r="AC106" s="501">
        <f>Imports!AD$20-Imports!AD$37</f>
        <v>1.2119496438533603</v>
      </c>
      <c r="AD106" s="501">
        <f>Imports!AE$20-Imports!AE$37</f>
        <v>0.94911541282439993</v>
      </c>
      <c r="AE106" s="501">
        <f>Imports!AF$20-Imports!AF$37</f>
        <v>0.88255307316480103</v>
      </c>
      <c r="AF106" s="501">
        <f>Imports!AG$20-Imports!AG$37</f>
        <v>0.93569504675360005</v>
      </c>
      <c r="AG106" s="501">
        <f>Imports!AH$20-Imports!AH$37</f>
        <v>0.9728345040385995</v>
      </c>
      <c r="AH106" s="501">
        <f>Imports!AI$20-Imports!AI$37</f>
        <v>0.94494108397260002</v>
      </c>
      <c r="AI106" s="501">
        <f>Imports!AJ$20-Imports!AJ$37</f>
        <v>1.0023357943016005</v>
      </c>
      <c r="AJ106" s="501">
        <f>Imports!AK$20-Imports!AK$37</f>
        <v>1.0652868445865002</v>
      </c>
      <c r="AK106" s="501">
        <f>Imports!AL$20-Imports!AL$37</f>
        <v>1.1397820946964003</v>
      </c>
      <c r="AL106" s="501">
        <f>Imports!AM$20-Imports!AM$37</f>
        <v>0.80010407972440034</v>
      </c>
      <c r="AM106" s="501">
        <f>Imports!AN$20-Imports!AN$37</f>
        <v>1.2963718530908994</v>
      </c>
      <c r="AN106" s="501">
        <f>Imports!AO$20-Imports!AO$37</f>
        <v>1.1834485318560009</v>
      </c>
      <c r="AO106" s="501">
        <f>Imports!AP$20-Imports!AP$37</f>
        <v>1.0547133393280004</v>
      </c>
      <c r="AP106" s="501">
        <f>Imports!AQ$20-Imports!AQ$37</f>
        <v>1.0183630081875008</v>
      </c>
      <c r="AQ106" s="501">
        <f>Imports!AR$20-Imports!AR$37</f>
        <v>0.96174803940749998</v>
      </c>
      <c r="AR106" s="501">
        <f>Imports!AS$20-Imports!AS$37</f>
        <v>0.94962905060449998</v>
      </c>
      <c r="AS106" s="501">
        <f>Imports!AT$20-Imports!AT$37</f>
        <v>0.92181208747979948</v>
      </c>
      <c r="AT106" s="501">
        <f>Imports!AU$20-Imports!AU$37</f>
        <v>0.94905006274650017</v>
      </c>
      <c r="AU106" s="501">
        <f>Imports!AV$20-Imports!AV$37</f>
        <v>1.1023643125340001</v>
      </c>
      <c r="AV106" s="501">
        <f>Imports!AW$20-Imports!AW$37</f>
        <v>0.87719448323624949</v>
      </c>
      <c r="AW106" s="501">
        <f>Imports!AX$20-Imports!AX$37</f>
        <v>0</v>
      </c>
      <c r="AX106" s="501">
        <f>Imports!AY$20-Imports!AY$37</f>
        <v>0</v>
      </c>
      <c r="AY106" s="501">
        <f>Imports!AZ$20-Imports!AZ$37</f>
        <v>0</v>
      </c>
      <c r="AZ106" s="501">
        <f>Imports!BA$20-Imports!BA$37</f>
        <v>0</v>
      </c>
      <c r="BA106" s="501">
        <f>Imports!BB$20-Imports!BB$37</f>
        <v>0</v>
      </c>
      <c r="BB106" s="501">
        <f>Imports!BC$20-Imports!BC$37</f>
        <v>0</v>
      </c>
      <c r="BC106" s="500">
        <f t="shared" si="29"/>
        <v>0.15867774703084336</v>
      </c>
      <c r="BD106" s="500">
        <f t="shared" si="29"/>
        <v>0.16595274698957152</v>
      </c>
      <c r="BE106" s="500">
        <f t="shared" si="30"/>
        <v>0.13987811432920194</v>
      </c>
      <c r="BF106" s="500">
        <f t="shared" si="31"/>
        <v>0.19342031744996929</v>
      </c>
      <c r="BG106" s="500">
        <f t="shared" si="32"/>
        <v>0.17165558184952789</v>
      </c>
      <c r="BH106" s="500">
        <f t="shared" si="33"/>
        <v>0.17384361363395506</v>
      </c>
      <c r="BI106" s="500">
        <f t="shared" si="34"/>
        <v>0.17574192850968523</v>
      </c>
      <c r="BJ106" s="500">
        <f t="shared" si="34"/>
        <v>0.16142048776580742</v>
      </c>
      <c r="BK106" s="500">
        <f t="shared" si="35"/>
        <v>0.17760817431503897</v>
      </c>
      <c r="BL106" s="500">
        <f t="shared" si="36"/>
        <v>0.17490248952700868</v>
      </c>
      <c r="BM106" s="500">
        <f t="shared" si="37"/>
        <v>0.17101605497246417</v>
      </c>
      <c r="BN106" s="500">
        <f t="shared" si="38"/>
        <v>0.18344352956815063</v>
      </c>
      <c r="BO106" s="500">
        <f t="shared" si="39"/>
        <v>0.16136042628783065</v>
      </c>
    </row>
    <row r="107" spans="1:67">
      <c r="A107" s="495" t="str">
        <f t="shared" si="28"/>
        <v>Paper</v>
      </c>
      <c r="AC107" s="501">
        <f>Imports!AD$21-Imports!AD$38</f>
        <v>1.3065978465858858</v>
      </c>
      <c r="AD107" s="501">
        <f>Imports!AE$21-Imports!AE$38</f>
        <v>1.3484035712171991</v>
      </c>
      <c r="AE107" s="501">
        <f>Imports!AF$21-Imports!AF$38</f>
        <v>1.3296910011791976</v>
      </c>
      <c r="AF107" s="501">
        <f>Imports!AG$21-Imports!AG$38</f>
        <v>1.5852628621424021</v>
      </c>
      <c r="AG107" s="501">
        <f>Imports!AH$21-Imports!AH$38</f>
        <v>1.8614864062633956</v>
      </c>
      <c r="AH107" s="501">
        <f>Imports!AI$21-Imports!AI$38</f>
        <v>1.8441828006459016</v>
      </c>
      <c r="AI107" s="501">
        <f>Imports!AJ$21-Imports!AJ$38</f>
        <v>1.9040754504039992</v>
      </c>
      <c r="AJ107" s="501">
        <f>Imports!AK$21-Imports!AK$38</f>
        <v>2.3142499562004932</v>
      </c>
      <c r="AK107" s="501">
        <f>Imports!AL$21-Imports!AL$38</f>
        <v>2.4379638486007913</v>
      </c>
      <c r="AL107" s="501">
        <f>Imports!AM$21-Imports!AM$38</f>
        <v>2.098923606898806</v>
      </c>
      <c r="AM107" s="501">
        <f>Imports!AN$21-Imports!AN$38</f>
        <v>2.1851567360901036</v>
      </c>
      <c r="AN107" s="501">
        <f>Imports!AO$21-Imports!AO$38</f>
        <v>2.262236126351997</v>
      </c>
      <c r="AO107" s="501">
        <f>Imports!AP$21-Imports!AP$38</f>
        <v>1.8403352437359981</v>
      </c>
      <c r="AP107" s="501">
        <f>Imports!AQ$21-Imports!AQ$38</f>
        <v>1.7447468132606954</v>
      </c>
      <c r="AQ107" s="501">
        <f>Imports!AR$21-Imports!AR$38</f>
        <v>1.7700325706420035</v>
      </c>
      <c r="AR107" s="501">
        <f>Imports!AS$21-Imports!AS$38</f>
        <v>1.5158498393639999</v>
      </c>
      <c r="AS107" s="501">
        <f>Imports!AT$21-Imports!AT$38</f>
        <v>1.4834000240280982</v>
      </c>
      <c r="AT107" s="501">
        <f>Imports!AU$21-Imports!AU$38</f>
        <v>1.5812620199519021</v>
      </c>
      <c r="AU107" s="501">
        <f>Imports!AV$21-Imports!AV$38</f>
        <v>1.6831648622809947</v>
      </c>
      <c r="AV107" s="501">
        <f>Imports!AW$21-Imports!AW$38</f>
        <v>1.4751035546033364</v>
      </c>
      <c r="AW107" s="501">
        <f>Imports!AX$21-Imports!AX$38</f>
        <v>0</v>
      </c>
      <c r="AX107" s="501">
        <f>Imports!AY$21-Imports!AY$38</f>
        <v>0</v>
      </c>
      <c r="AY107" s="501">
        <f>Imports!AZ$21-Imports!AZ$38</f>
        <v>0</v>
      </c>
      <c r="AZ107" s="501">
        <f>Imports!BA$21-Imports!BA$38</f>
        <v>0</v>
      </c>
      <c r="BA107" s="501">
        <f>Imports!BB$21-Imports!BB$38</f>
        <v>0</v>
      </c>
      <c r="BB107" s="501">
        <f>Imports!BC$21-Imports!BC$38</f>
        <v>0</v>
      </c>
      <c r="BC107" s="500">
        <f t="shared" si="29"/>
        <v>0.34471463811107295</v>
      </c>
      <c r="BD107" s="500">
        <f t="shared" si="29"/>
        <v>0.35496855023357554</v>
      </c>
      <c r="BE107" s="500">
        <f t="shared" si="30"/>
        <v>0.36694410601578453</v>
      </c>
      <c r="BF107" s="500">
        <f t="shared" si="31"/>
        <v>0.32602814428959287</v>
      </c>
      <c r="BG107" s="500">
        <f t="shared" si="32"/>
        <v>0.32813041555847289</v>
      </c>
      <c r="BH107" s="500">
        <f t="shared" si="33"/>
        <v>0.30333410713552916</v>
      </c>
      <c r="BI107" s="500">
        <f t="shared" si="34"/>
        <v>0.30109613886044306</v>
      </c>
      <c r="BJ107" s="500">
        <f t="shared" si="34"/>
        <v>0.29708354912833534</v>
      </c>
      <c r="BK107" s="500">
        <f t="shared" si="35"/>
        <v>0.28350788377188396</v>
      </c>
      <c r="BL107" s="500">
        <f t="shared" si="36"/>
        <v>0.28145688333971258</v>
      </c>
      <c r="BM107" s="500">
        <f t="shared" si="37"/>
        <v>0.2849388068605988</v>
      </c>
      <c r="BN107" s="500">
        <f t="shared" si="38"/>
        <v>0.28009406660866715</v>
      </c>
      <c r="BO107" s="500">
        <f t="shared" si="39"/>
        <v>0.27134614152080033</v>
      </c>
    </row>
    <row r="108" spans="1:67">
      <c r="A108" s="495" t="str">
        <f t="shared" si="28"/>
        <v>Other wood</v>
      </c>
      <c r="AC108" s="502">
        <f t="shared" ref="AC108:BB108" si="40">AC87-SUM(AC101:AC107)</f>
        <v>0.5840844995463943</v>
      </c>
      <c r="AD108" s="502">
        <f t="shared" si="40"/>
        <v>0.50678288078119937</v>
      </c>
      <c r="AE108" s="502">
        <f t="shared" si="40"/>
        <v>0.47686698669600336</v>
      </c>
      <c r="AF108" s="502">
        <f t="shared" si="40"/>
        <v>0.54735892864640068</v>
      </c>
      <c r="AG108" s="502">
        <f t="shared" si="40"/>
        <v>0.65652604520370339</v>
      </c>
      <c r="AH108" s="502">
        <f t="shared" si="40"/>
        <v>0.7050813484571945</v>
      </c>
      <c r="AI108" s="502">
        <f t="shared" si="40"/>
        <v>0.81109061841159757</v>
      </c>
      <c r="AJ108" s="502">
        <f t="shared" si="40"/>
        <v>1.0906748637065053</v>
      </c>
      <c r="AK108" s="502">
        <f t="shared" si="40"/>
        <v>1.0633225655211982</v>
      </c>
      <c r="AL108" s="502">
        <f t="shared" si="40"/>
        <v>0.8447221109667975</v>
      </c>
      <c r="AM108" s="502">
        <f t="shared" si="40"/>
        <v>0.97718013561960326</v>
      </c>
      <c r="AN108" s="502">
        <f t="shared" si="40"/>
        <v>1.0759024656960037</v>
      </c>
      <c r="AO108" s="502">
        <f t="shared" si="40"/>
        <v>0.98713773000480032</v>
      </c>
      <c r="AP108" s="502">
        <f t="shared" si="40"/>
        <v>1.0178223227402965</v>
      </c>
      <c r="AQ108" s="502">
        <f t="shared" si="40"/>
        <v>1.0743865007934961</v>
      </c>
      <c r="AR108" s="502">
        <f t="shared" si="40"/>
        <v>0.97805384036500342</v>
      </c>
      <c r="AS108" s="502">
        <f t="shared" si="40"/>
        <v>0.96733694961860373</v>
      </c>
      <c r="AT108" s="502">
        <f t="shared" si="40"/>
        <v>0.95752230099239544</v>
      </c>
      <c r="AU108" s="502">
        <f t="shared" si="40"/>
        <v>1.0795731111709976</v>
      </c>
      <c r="AV108" s="502">
        <f t="shared" si="40"/>
        <v>0.98928951321625558</v>
      </c>
      <c r="AW108" s="502">
        <f t="shared" si="40"/>
        <v>0</v>
      </c>
      <c r="AX108" s="502">
        <f t="shared" si="40"/>
        <v>0</v>
      </c>
      <c r="AY108" s="502">
        <f t="shared" si="40"/>
        <v>0</v>
      </c>
      <c r="AZ108" s="502">
        <f t="shared" si="40"/>
        <v>0</v>
      </c>
      <c r="BA108" s="502">
        <f t="shared" si="40"/>
        <v>0</v>
      </c>
      <c r="BB108" s="502">
        <f t="shared" si="40"/>
        <v>0</v>
      </c>
      <c r="BC108" s="500">
        <f t="shared" si="29"/>
        <v>0.16245937044618</v>
      </c>
      <c r="BD108" s="500">
        <f t="shared" si="29"/>
        <v>0.1548202077443977</v>
      </c>
      <c r="BE108" s="500">
        <f t="shared" si="30"/>
        <v>0.14767845710137939</v>
      </c>
      <c r="BF108" s="500">
        <f t="shared" si="31"/>
        <v>0.14579651015000469</v>
      </c>
      <c r="BG108" s="500">
        <f t="shared" si="32"/>
        <v>0.15605635462046544</v>
      </c>
      <c r="BH108" s="500">
        <f t="shared" si="33"/>
        <v>0.16270543259440706</v>
      </c>
      <c r="BI108" s="500">
        <f t="shared" si="34"/>
        <v>0.17564862081641197</v>
      </c>
      <c r="BJ108" s="500">
        <f t="shared" si="34"/>
        <v>0.18032580873669182</v>
      </c>
      <c r="BK108" s="500">
        <f t="shared" si="35"/>
        <v>0.18292443439726597</v>
      </c>
      <c r="BL108" s="500">
        <f t="shared" si="36"/>
        <v>0.18354027138254897</v>
      </c>
      <c r="BM108" s="500">
        <f t="shared" si="37"/>
        <v>0.17254272760910763</v>
      </c>
      <c r="BN108" s="500">
        <f t="shared" si="38"/>
        <v>0.17965086468088026</v>
      </c>
      <c r="BO108" s="500">
        <f t="shared" si="39"/>
        <v>0.1819803710868331</v>
      </c>
    </row>
    <row r="109" spans="1:67">
      <c r="AC109" s="499"/>
      <c r="AD109" s="499"/>
      <c r="AE109" s="499"/>
      <c r="AF109" s="499"/>
      <c r="AG109" s="499"/>
      <c r="AH109" s="499"/>
      <c r="AI109" s="499"/>
      <c r="AJ109" s="499"/>
      <c r="AK109" s="499"/>
      <c r="AL109" s="499"/>
      <c r="AM109" s="499"/>
      <c r="AN109" s="499"/>
      <c r="AO109" s="499"/>
      <c r="AP109" s="499"/>
      <c r="AQ109" s="499"/>
      <c r="AR109" s="499"/>
      <c r="AS109" s="499"/>
      <c r="AT109" s="499"/>
      <c r="AU109" s="499"/>
      <c r="AV109" s="499"/>
      <c r="AW109" s="499"/>
      <c r="AX109" s="499"/>
      <c r="AY109" s="499"/>
      <c r="AZ109" s="499"/>
      <c r="BA109" s="499"/>
      <c r="BB109" s="499"/>
    </row>
    <row r="110" spans="1:67" ht="13">
      <c r="A110" s="496" t="s">
        <v>141</v>
      </c>
      <c r="BD110" s="494"/>
      <c r="BE110" s="494"/>
      <c r="BF110" s="494"/>
      <c r="BG110" s="494"/>
      <c r="BH110" s="494"/>
      <c r="BI110" s="494"/>
      <c r="BJ110" s="494"/>
      <c r="BK110" s="494"/>
      <c r="BL110" s="494"/>
      <c r="BM110" s="494"/>
      <c r="BN110" s="494"/>
      <c r="BO110" s="494"/>
    </row>
    <row r="111" spans="1:67" ht="13">
      <c r="A111" s="496"/>
      <c r="B111" s="498" t="s">
        <v>68</v>
      </c>
      <c r="C111" s="498"/>
      <c r="D111" s="498"/>
      <c r="E111" s="498"/>
      <c r="F111" s="498"/>
      <c r="G111" s="498"/>
      <c r="H111" s="498"/>
      <c r="I111" s="498"/>
      <c r="J111" s="498"/>
      <c r="K111" s="498"/>
      <c r="L111" s="498"/>
      <c r="M111" s="498"/>
      <c r="N111" s="498"/>
      <c r="O111" s="498"/>
      <c r="P111" s="498"/>
      <c r="Q111" s="498"/>
      <c r="R111" s="498"/>
      <c r="S111" s="498"/>
      <c r="T111" s="498"/>
      <c r="U111" s="498"/>
      <c r="V111" s="498"/>
      <c r="W111" s="498"/>
      <c r="X111" s="498"/>
      <c r="Y111" s="498"/>
      <c r="Z111" s="498"/>
      <c r="AA111" s="498"/>
      <c r="AC111" s="498" t="s">
        <v>91</v>
      </c>
      <c r="AD111" s="498"/>
      <c r="AE111" s="498"/>
      <c r="AF111" s="498"/>
      <c r="AG111" s="498"/>
      <c r="AH111" s="498"/>
      <c r="AI111" s="498"/>
      <c r="AJ111" s="498"/>
      <c r="AK111" s="498"/>
      <c r="AL111" s="498"/>
      <c r="AM111" s="498"/>
      <c r="AN111" s="498"/>
      <c r="AO111" s="498"/>
      <c r="AP111" s="498"/>
      <c r="AQ111" s="498"/>
      <c r="AR111" s="498"/>
      <c r="AS111" s="498"/>
      <c r="AT111" s="498"/>
      <c r="AU111" s="498"/>
      <c r="AV111" s="498"/>
      <c r="AW111" s="498"/>
      <c r="AX111" s="498"/>
      <c r="AY111" s="498"/>
      <c r="AZ111" s="498"/>
      <c r="BA111" s="498"/>
      <c r="BB111" s="498"/>
      <c r="BD111" s="494"/>
      <c r="BE111" s="494"/>
      <c r="BF111" s="494"/>
      <c r="BG111" s="494"/>
      <c r="BH111" s="494"/>
      <c r="BI111" s="494"/>
      <c r="BJ111" s="494"/>
      <c r="BK111" s="494"/>
      <c r="BL111" s="494"/>
      <c r="BM111" s="494"/>
      <c r="BN111" s="494"/>
      <c r="BO111" s="494"/>
    </row>
    <row r="112" spans="1:67">
      <c r="A112" s="497" t="s">
        <v>3</v>
      </c>
      <c r="B112" s="503">
        <f>ImportsCoreVPA!C$5-ImportsCoreVPA!C$29</f>
        <v>5.225770619900004</v>
      </c>
      <c r="C112" s="503">
        <f>ImportsCoreVPA!D$5-ImportsCoreVPA!D$29</f>
        <v>4.9677928306799917</v>
      </c>
      <c r="D112" s="503">
        <f>ImportsCoreVPA!E$5-ImportsCoreVPA!E$29</f>
        <v>4.6899894837600016</v>
      </c>
      <c r="E112" s="503">
        <f>ImportsCoreVPA!F$5-ImportsCoreVPA!F$29</f>
        <v>4.6263111654799953</v>
      </c>
      <c r="F112" s="503">
        <f>ImportsCoreVPA!G$5-ImportsCoreVPA!G$29</f>
        <v>4.833768249799995</v>
      </c>
      <c r="G112" s="503">
        <f>ImportsCoreVPA!H$5-ImportsCoreVPA!H$29</f>
        <v>3.9865296712594454</v>
      </c>
      <c r="H112" s="503">
        <f>ImportsCoreVPA!I$5-ImportsCoreVPA!I$29</f>
        <v>4.4019989456043493</v>
      </c>
      <c r="I112" s="503">
        <f>ImportsCoreVPA!J$5-ImportsCoreVPA!J$29</f>
        <v>5.3031808180999995</v>
      </c>
      <c r="J112" s="503">
        <f>ImportsCoreVPA!K$5-ImportsCoreVPA!K$29</f>
        <v>3.8543704451315115</v>
      </c>
      <c r="K112" s="503">
        <f>ImportsCoreVPA!L$5-ImportsCoreVPA!L$29</f>
        <v>3.4222313998626888</v>
      </c>
      <c r="L112" s="503">
        <f>ImportsCoreVPA!M$5-ImportsCoreVPA!M$29</f>
        <v>4.0232408338708492</v>
      </c>
      <c r="M112" s="503">
        <f>ImportsCoreVPA!N$5-ImportsCoreVPA!N$29</f>
        <v>4.4130763489528881</v>
      </c>
      <c r="N112" s="503">
        <f>ImportsCoreVPA!O$5-ImportsCoreVPA!O$29</f>
        <v>4.1790668607927017</v>
      </c>
      <c r="O112" s="503">
        <f>ImportsCoreVPA!P$5-ImportsCoreVPA!P$29</f>
        <v>4.2006394719200824</v>
      </c>
      <c r="P112" s="503">
        <f>ImportsCoreVPA!Q$5-ImportsCoreVPA!Q$29</f>
        <v>4.4916885307346632</v>
      </c>
      <c r="Q112" s="503">
        <f>ImportsCoreVPA!R$5-ImportsCoreVPA!R$29</f>
        <v>5.0884724318699686</v>
      </c>
      <c r="R112" s="503">
        <f>ImportsCoreVPA!S$5-ImportsCoreVPA!S$29</f>
        <v>5.4919797603832201</v>
      </c>
      <c r="S112" s="503">
        <f>ImportsCoreVPA!T$5-ImportsCoreVPA!T$29</f>
        <v>5.4309370806467072</v>
      </c>
      <c r="T112" s="503">
        <f>ImportsCoreVPA!U$5-ImportsCoreVPA!U$29</f>
        <v>5.8183607472537133</v>
      </c>
      <c r="U112" s="503">
        <f>ImportsCoreVPA!V$5-ImportsCoreVPA!V$29</f>
        <v>5.209108113551709</v>
      </c>
      <c r="V112" s="503">
        <f>ImportsCoreVPA!W$5-ImportsCoreVPA!W$29</f>
        <v>0</v>
      </c>
      <c r="W112" s="503">
        <f>ImportsCoreVPA!X$5-ImportsCoreVPA!X$29</f>
        <v>0</v>
      </c>
      <c r="X112" s="503">
        <f>ImportsCoreVPA!Y$5-ImportsCoreVPA!Y$29</f>
        <v>0</v>
      </c>
      <c r="Y112" s="503">
        <f>ImportsCoreVPA!Z$5-ImportsCoreVPA!Z$29</f>
        <v>0</v>
      </c>
      <c r="Z112" s="503">
        <f>ImportsCoreVPA!AA$5-ImportsCoreVPA!AA$29</f>
        <v>0</v>
      </c>
      <c r="AA112" s="503">
        <f>ImportsCoreVPA!AB$5-ImportsCoreVPA!AB$29</f>
        <v>0</v>
      </c>
      <c r="AB112" s="503"/>
      <c r="AC112" s="502">
        <f>ImportsCoreVPA!AD$5-ImportsCoreVPA!AD$29</f>
        <v>0.81319970947320996</v>
      </c>
      <c r="AD112" s="502">
        <f>ImportsCoreVPA!AE$5-ImportsCoreVPA!AE$29</f>
        <v>0.70854215048080027</v>
      </c>
      <c r="AE112" s="502">
        <f>ImportsCoreVPA!AF$5-ImportsCoreVPA!AF$29</f>
        <v>0.66517201576639939</v>
      </c>
      <c r="AF112" s="502">
        <f>ImportsCoreVPA!AG$5-ImportsCoreVPA!AG$29</f>
        <v>0.74517063892800106</v>
      </c>
      <c r="AG112" s="502">
        <f>ImportsCoreVPA!AH$5-ImportsCoreVPA!AH$29</f>
        <v>0.85718672031160015</v>
      </c>
      <c r="AH112" s="502">
        <f>ImportsCoreVPA!AI$5-ImportsCoreVPA!AI$29</f>
        <v>0.86403534257039993</v>
      </c>
      <c r="AI112" s="502">
        <f>ImportsCoreVPA!AJ$5-ImportsCoreVPA!AJ$29</f>
        <v>1.0437315376079994</v>
      </c>
      <c r="AJ112" s="502">
        <f>ImportsCoreVPA!AK$5-ImportsCoreVPA!AK$29</f>
        <v>1.2772107776599999</v>
      </c>
      <c r="AK112" s="502">
        <f>ImportsCoreVPA!AL$5-ImportsCoreVPA!AL$29</f>
        <v>1.0245881356252013</v>
      </c>
      <c r="AL112" s="502">
        <f>ImportsCoreVPA!AM$5-ImportsCoreVPA!AM$29</f>
        <v>0.71645314513960034</v>
      </c>
      <c r="AM112" s="502">
        <f>ImportsCoreVPA!AN$5-ImportsCoreVPA!AN$29</f>
        <v>0.8634991718888998</v>
      </c>
      <c r="AN112" s="502">
        <f>ImportsCoreVPA!AO$5-ImportsCoreVPA!AO$29</f>
        <v>0.9939437969279985</v>
      </c>
      <c r="AO112" s="502">
        <f>ImportsCoreVPA!AP$5-ImportsCoreVPA!AP$29</f>
        <v>0.85060657448799848</v>
      </c>
      <c r="AP112" s="502">
        <f>ImportsCoreVPA!AQ$5-ImportsCoreVPA!AQ$29</f>
        <v>0.84278433935369979</v>
      </c>
      <c r="AQ112" s="502">
        <f>ImportsCoreVPA!AR$5-ImportsCoreVPA!AR$29</f>
        <v>0.88842772585750041</v>
      </c>
      <c r="AR112" s="502">
        <f>ImportsCoreVPA!AS$5-ImportsCoreVPA!AS$29</f>
        <v>0.79088665465250019</v>
      </c>
      <c r="AS112" s="502">
        <f>ImportsCoreVPA!AT$5-ImportsCoreVPA!AT$29</f>
        <v>0.78960012824720005</v>
      </c>
      <c r="AT112" s="502">
        <f>ImportsCoreVPA!AU$5-ImportsCoreVPA!AU$29</f>
        <v>0.81657294314309992</v>
      </c>
      <c r="AU112" s="502">
        <f>ImportsCoreVPA!AV$5-ImportsCoreVPA!AV$29</f>
        <v>0.93647353192600047</v>
      </c>
      <c r="AV112" s="502">
        <f>ImportsCoreVPA!AW$5-ImportsCoreVPA!AW$29</f>
        <v>0.79126529131874945</v>
      </c>
      <c r="AW112" s="502">
        <f>ImportsCoreVPA!AX$5-ImportsCoreVPA!AX$29</f>
        <v>0</v>
      </c>
      <c r="AX112" s="502">
        <f>ImportsCoreVPA!AY$5-ImportsCoreVPA!AY$29</f>
        <v>0</v>
      </c>
      <c r="AY112" s="502">
        <f>ImportsCoreVPA!AZ$5-ImportsCoreVPA!AZ$29</f>
        <v>0</v>
      </c>
      <c r="AZ112" s="502">
        <f>ImportsCoreVPA!BA$5-ImportsCoreVPA!BA$29</f>
        <v>0</v>
      </c>
      <c r="BA112" s="502">
        <f>ImportsCoreVPA!BB$5-ImportsCoreVPA!BB$29</f>
        <v>0</v>
      </c>
      <c r="BB112" s="502">
        <f>ImportsCoreVPA!BC$5-ImportsCoreVPA!BC$29</f>
        <v>0</v>
      </c>
      <c r="BD112" s="494"/>
      <c r="BE112" s="494"/>
      <c r="BF112" s="494"/>
      <c r="BG112" s="494"/>
      <c r="BH112" s="494"/>
      <c r="BI112" s="494"/>
      <c r="BJ112" s="494"/>
      <c r="BK112" s="494"/>
      <c r="BL112" s="494"/>
      <c r="BM112" s="494"/>
      <c r="BN112" s="494"/>
      <c r="BO112" s="494"/>
    </row>
    <row r="113" spans="1:67">
      <c r="A113" s="497"/>
      <c r="B113" s="495">
        <v>2000</v>
      </c>
      <c r="C113" s="495">
        <f>1+B113</f>
        <v>2001</v>
      </c>
      <c r="D113" s="495">
        <f t="shared" ref="D113:AA113" si="41">1+C113</f>
        <v>2002</v>
      </c>
      <c r="E113" s="495">
        <f t="shared" si="41"/>
        <v>2003</v>
      </c>
      <c r="F113" s="495">
        <f t="shared" si="41"/>
        <v>2004</v>
      </c>
      <c r="G113" s="495">
        <f t="shared" si="41"/>
        <v>2005</v>
      </c>
      <c r="H113" s="495">
        <f t="shared" si="41"/>
        <v>2006</v>
      </c>
      <c r="I113" s="495">
        <f t="shared" si="41"/>
        <v>2007</v>
      </c>
      <c r="J113" s="495">
        <f t="shared" si="41"/>
        <v>2008</v>
      </c>
      <c r="K113" s="495">
        <f t="shared" si="41"/>
        <v>2009</v>
      </c>
      <c r="L113" s="495">
        <f t="shared" si="41"/>
        <v>2010</v>
      </c>
      <c r="M113" s="495">
        <f t="shared" si="41"/>
        <v>2011</v>
      </c>
      <c r="N113" s="495">
        <f t="shared" si="41"/>
        <v>2012</v>
      </c>
      <c r="O113" s="495">
        <f t="shared" si="41"/>
        <v>2013</v>
      </c>
      <c r="P113" s="495">
        <f t="shared" si="41"/>
        <v>2014</v>
      </c>
      <c r="Q113" s="495">
        <f t="shared" si="41"/>
        <v>2015</v>
      </c>
      <c r="R113" s="495">
        <f t="shared" si="41"/>
        <v>2016</v>
      </c>
      <c r="S113" s="495">
        <f t="shared" si="41"/>
        <v>2017</v>
      </c>
      <c r="T113" s="495">
        <f t="shared" si="41"/>
        <v>2018</v>
      </c>
      <c r="U113" s="495">
        <f t="shared" si="41"/>
        <v>2019</v>
      </c>
      <c r="V113" s="495">
        <f t="shared" si="41"/>
        <v>2020</v>
      </c>
      <c r="W113" s="495">
        <f t="shared" si="41"/>
        <v>2021</v>
      </c>
      <c r="X113" s="495">
        <f t="shared" si="41"/>
        <v>2022</v>
      </c>
      <c r="Y113" s="495">
        <f t="shared" si="41"/>
        <v>2023</v>
      </c>
      <c r="Z113" s="495">
        <f t="shared" si="41"/>
        <v>2024</v>
      </c>
      <c r="AA113" s="495">
        <f t="shared" si="41"/>
        <v>2025</v>
      </c>
      <c r="AC113" s="495">
        <v>2000</v>
      </c>
      <c r="AD113" s="495">
        <f>1+AC113</f>
        <v>2001</v>
      </c>
      <c r="AE113" s="495">
        <f t="shared" ref="AE113:BB113" si="42">1+AD113</f>
        <v>2002</v>
      </c>
      <c r="AF113" s="495">
        <f t="shared" si="42"/>
        <v>2003</v>
      </c>
      <c r="AG113" s="495">
        <f t="shared" si="42"/>
        <v>2004</v>
      </c>
      <c r="AH113" s="495">
        <f t="shared" si="42"/>
        <v>2005</v>
      </c>
      <c r="AI113" s="495">
        <f t="shared" si="42"/>
        <v>2006</v>
      </c>
      <c r="AJ113" s="495">
        <f t="shared" si="42"/>
        <v>2007</v>
      </c>
      <c r="AK113" s="495">
        <f t="shared" si="42"/>
        <v>2008</v>
      </c>
      <c r="AL113" s="495">
        <f t="shared" si="42"/>
        <v>2009</v>
      </c>
      <c r="AM113" s="495">
        <f t="shared" si="42"/>
        <v>2010</v>
      </c>
      <c r="AN113" s="495">
        <f t="shared" si="42"/>
        <v>2011</v>
      </c>
      <c r="AO113" s="495">
        <f t="shared" si="42"/>
        <v>2012</v>
      </c>
      <c r="AP113" s="495">
        <f t="shared" si="42"/>
        <v>2013</v>
      </c>
      <c r="AQ113" s="495">
        <f t="shared" si="42"/>
        <v>2014</v>
      </c>
      <c r="AR113" s="495">
        <f t="shared" si="42"/>
        <v>2015</v>
      </c>
      <c r="AS113" s="495">
        <f t="shared" si="42"/>
        <v>2016</v>
      </c>
      <c r="AT113" s="495">
        <f t="shared" si="42"/>
        <v>2017</v>
      </c>
      <c r="AU113" s="495">
        <f t="shared" si="42"/>
        <v>2018</v>
      </c>
      <c r="AV113" s="495">
        <f t="shared" si="42"/>
        <v>2019</v>
      </c>
      <c r="AW113" s="495">
        <f t="shared" si="42"/>
        <v>2020</v>
      </c>
      <c r="AX113" s="495">
        <f t="shared" si="42"/>
        <v>2021</v>
      </c>
      <c r="AY113" s="495">
        <f t="shared" si="42"/>
        <v>2022</v>
      </c>
      <c r="AZ113" s="495">
        <f t="shared" si="42"/>
        <v>2023</v>
      </c>
      <c r="BA113" s="495">
        <f t="shared" si="42"/>
        <v>2024</v>
      </c>
      <c r="BB113" s="495">
        <f t="shared" si="42"/>
        <v>2025</v>
      </c>
    </row>
    <row r="114" spans="1:67">
      <c r="A114" s="501" t="str">
        <f>ImportsCoreVPA!B$51</f>
        <v xml:space="preserve">Belarus </v>
      </c>
      <c r="B114" s="501">
        <f>ImportsCoreVPA!C$51</f>
        <v>0.78152080839999993</v>
      </c>
      <c r="C114" s="501">
        <f>ImportsCoreVPA!D$51</f>
        <v>0.74617542400000003</v>
      </c>
      <c r="D114" s="501">
        <f>ImportsCoreVPA!E$51</f>
        <v>0.91289348000000015</v>
      </c>
      <c r="E114" s="501">
        <f>ImportsCoreVPA!F$51</f>
        <v>1.0433891000000002</v>
      </c>
      <c r="F114" s="501">
        <f>ImportsCoreVPA!G$51</f>
        <v>0.96169307999999998</v>
      </c>
      <c r="G114" s="501">
        <f>ImportsCoreVPA!H$51</f>
        <v>0.39918402040000012</v>
      </c>
      <c r="H114" s="501">
        <f>ImportsCoreVPA!I$51</f>
        <v>0.41287005480000005</v>
      </c>
      <c r="I114" s="501">
        <f>ImportsCoreVPA!J$51</f>
        <v>0.27923662000000005</v>
      </c>
      <c r="J114" s="501">
        <f>ImportsCoreVPA!K$51</f>
        <v>0.16713349400000002</v>
      </c>
      <c r="K114" s="501">
        <f>ImportsCoreVPA!L$51</f>
        <v>0.24411319200000003</v>
      </c>
      <c r="L114" s="501">
        <f>ImportsCoreVPA!M$51</f>
        <v>0.29980346000000002</v>
      </c>
      <c r="M114" s="501">
        <f>ImportsCoreVPA!N$51</f>
        <v>0.43207980440000004</v>
      </c>
      <c r="N114" s="501">
        <f>ImportsCoreVPA!O$51</f>
        <v>0.45312022000000007</v>
      </c>
      <c r="O114" s="501">
        <f>ImportsCoreVPA!P$51</f>
        <v>0.463306</v>
      </c>
      <c r="P114" s="501">
        <f>ImportsCoreVPA!Q$51</f>
        <v>0.58925084000000005</v>
      </c>
      <c r="Q114" s="501">
        <f>ImportsCoreVPA!R$51</f>
        <v>0.76598828080000003</v>
      </c>
      <c r="R114" s="501">
        <f>ImportsCoreVPA!S$51</f>
        <v>0.91873211728000015</v>
      </c>
      <c r="S114" s="501">
        <f>ImportsCoreVPA!T$51</f>
        <v>1.1954033384327272</v>
      </c>
      <c r="T114" s="501">
        <f>ImportsCoreVPA!U$51</f>
        <v>1.4566205200000002</v>
      </c>
      <c r="U114" s="501">
        <f>ImportsCoreVPA!V$51</f>
        <v>1.3415557472074076</v>
      </c>
      <c r="V114" s="501">
        <f>ImportsCoreVPA!W$51</f>
        <v>0</v>
      </c>
      <c r="W114" s="501">
        <f>ImportsCoreVPA!X$51</f>
        <v>0</v>
      </c>
      <c r="X114" s="501">
        <f>ImportsCoreVPA!Y$51</f>
        <v>0</v>
      </c>
      <c r="Y114" s="501">
        <f>ImportsCoreVPA!Z$51</f>
        <v>0</v>
      </c>
      <c r="Z114" s="501">
        <f>ImportsCoreVPA!AA$51</f>
        <v>0</v>
      </c>
      <c r="AA114" s="501">
        <f>ImportsCoreVPA!AB$51</f>
        <v>0</v>
      </c>
      <c r="AB114" s="502"/>
      <c r="AC114" s="494"/>
      <c r="AD114" s="494"/>
      <c r="AE114" s="494"/>
      <c r="AF114" s="494"/>
      <c r="AG114" s="494"/>
      <c r="AH114" s="494"/>
      <c r="AI114" s="494"/>
      <c r="AJ114" s="494"/>
      <c r="AK114" s="494"/>
      <c r="AL114" s="494"/>
      <c r="AM114" s="494"/>
      <c r="AN114" s="494"/>
      <c r="AO114" s="494"/>
      <c r="AP114" s="494"/>
      <c r="AQ114" s="494"/>
      <c r="AR114" s="494"/>
      <c r="AS114" s="494"/>
      <c r="AT114" s="494"/>
      <c r="AU114" s="494"/>
      <c r="AV114" s="494"/>
      <c r="AW114" s="494"/>
      <c r="AX114" s="494"/>
      <c r="AY114" s="494"/>
      <c r="AZ114" s="494"/>
      <c r="BA114" s="494"/>
      <c r="BB114" s="494"/>
      <c r="BC114" s="500">
        <f t="shared" ref="BC114:BC123" si="43">I114/I$112</f>
        <v>5.26545538569895E-2</v>
      </c>
      <c r="BD114" s="500">
        <f t="shared" ref="BD114:BD123" si="44">J114/J$112</f>
        <v>4.3362073360412923E-2</v>
      </c>
      <c r="BE114" s="500">
        <f t="shared" ref="BE114:BE123" si="45">K114/K$112</f>
        <v>7.133158558763579E-2</v>
      </c>
      <c r="BF114" s="500">
        <f t="shared" ref="BF114:BF123" si="46">L114/L$112</f>
        <v>7.4517900463729497E-2</v>
      </c>
      <c r="BG114" s="500">
        <f t="shared" ref="BG114:BG123" si="47">M114/M$112</f>
        <v>9.7908980093335957E-2</v>
      </c>
      <c r="BH114" s="500">
        <f t="shared" ref="BH114:BH123" si="48">N114/N$112</f>
        <v>0.10842617146212646</v>
      </c>
      <c r="BI114" s="500">
        <f t="shared" ref="BI114:BJ123" si="49">O114/O$112</f>
        <v>0.11029415951953289</v>
      </c>
      <c r="BJ114" s="500">
        <f t="shared" si="49"/>
        <v>0.13118693247940366</v>
      </c>
      <c r="BK114" s="500">
        <f t="shared" ref="BK114:BK123" si="50">Q114/Q$112</f>
        <v>0.15053403375097113</v>
      </c>
      <c r="BL114" s="500">
        <f t="shared" ref="BL114:BL123" si="51">R114/R$112</f>
        <v>0.16728614404359946</v>
      </c>
      <c r="BM114" s="500">
        <f t="shared" ref="BM114:BM123" si="52">S114/S$112</f>
        <v>0.22010995905155661</v>
      </c>
      <c r="BN114" s="500">
        <f t="shared" ref="BN114:BN123" si="53">T114/T$112</f>
        <v>0.25034895278494551</v>
      </c>
      <c r="BO114" s="500">
        <f t="shared" ref="BO114:BO123" si="54">U114/U$112</f>
        <v>0.25754039232115283</v>
      </c>
    </row>
    <row r="115" spans="1:67">
      <c r="A115" s="501" t="str">
        <f>ImportsCoreVPA!B$20</f>
        <v xml:space="preserve">Brazil </v>
      </c>
      <c r="B115" s="501">
        <f>ImportsCoreVPA!C$20</f>
        <v>0.53274272040000004</v>
      </c>
      <c r="C115" s="501">
        <f>ImportsCoreVPA!D$20</f>
        <v>0.51462439039999996</v>
      </c>
      <c r="D115" s="501">
        <f>ImportsCoreVPA!E$20</f>
        <v>0.46066361520000004</v>
      </c>
      <c r="E115" s="501">
        <f>ImportsCoreVPA!F$20</f>
        <v>0.5231530164</v>
      </c>
      <c r="F115" s="501">
        <f>ImportsCoreVPA!G$20</f>
        <v>0.44561578160000004</v>
      </c>
      <c r="G115" s="501">
        <f>ImportsCoreVPA!H$20</f>
        <v>0.43203999173913044</v>
      </c>
      <c r="H115" s="501">
        <f>ImportsCoreVPA!I$20</f>
        <v>0.40589890781395349</v>
      </c>
      <c r="I115" s="501">
        <f>ImportsCoreVPA!J$20</f>
        <v>0.64449182680000006</v>
      </c>
      <c r="J115" s="501">
        <f>ImportsCoreVPA!K$20</f>
        <v>0.6268198105391305</v>
      </c>
      <c r="K115" s="501">
        <f>ImportsCoreVPA!L$20</f>
        <v>0.52766187027927203</v>
      </c>
      <c r="L115" s="501">
        <f>ImportsCoreVPA!M$20</f>
        <v>0.48159799589999996</v>
      </c>
      <c r="M115" s="501">
        <f>ImportsCoreVPA!N$20</f>
        <v>0.5586907957807693</v>
      </c>
      <c r="N115" s="501">
        <f>ImportsCoreVPA!O$20</f>
        <v>0.56243473919999998</v>
      </c>
      <c r="O115" s="501">
        <f>ImportsCoreVPA!P$20</f>
        <v>0.5774848508</v>
      </c>
      <c r="P115" s="501">
        <f>ImportsCoreVPA!Q$20</f>
        <v>0.53208610209166673</v>
      </c>
      <c r="Q115" s="501">
        <f>ImportsCoreVPA!R$20</f>
        <v>0.52676969635412185</v>
      </c>
      <c r="R115" s="501">
        <f>ImportsCoreVPA!S$20</f>
        <v>0.50241781513393935</v>
      </c>
      <c r="S115" s="501">
        <f>ImportsCoreVPA!T$20</f>
        <v>0.48919129351999996</v>
      </c>
      <c r="T115" s="501">
        <f>ImportsCoreVPA!U$20</f>
        <v>0.61797698917348487</v>
      </c>
      <c r="U115" s="501">
        <f>ImportsCoreVPA!V$20</f>
        <v>0.44766909134166666</v>
      </c>
      <c r="V115" s="501">
        <f>ImportsCoreVPA!W$20</f>
        <v>0</v>
      </c>
      <c r="W115" s="501">
        <f>ImportsCoreVPA!X$20</f>
        <v>0</v>
      </c>
      <c r="X115" s="501">
        <f>ImportsCoreVPA!Y$20</f>
        <v>0</v>
      </c>
      <c r="Y115" s="501">
        <f>ImportsCoreVPA!Z$20</f>
        <v>0</v>
      </c>
      <c r="Z115" s="501">
        <f>ImportsCoreVPA!AA$20</f>
        <v>0</v>
      </c>
      <c r="AA115" s="501">
        <f>ImportsCoreVPA!AB$20</f>
        <v>0</v>
      </c>
      <c r="AB115" s="502"/>
      <c r="AC115" s="494"/>
      <c r="AD115" s="494"/>
      <c r="AE115" s="494"/>
      <c r="AF115" s="494"/>
      <c r="AG115" s="494"/>
      <c r="AH115" s="494"/>
      <c r="AI115" s="494"/>
      <c r="AJ115" s="494"/>
      <c r="AK115" s="494"/>
      <c r="AL115" s="494"/>
      <c r="AM115" s="494"/>
      <c r="AN115" s="494"/>
      <c r="AO115" s="494"/>
      <c r="AP115" s="494"/>
      <c r="AQ115" s="494"/>
      <c r="AR115" s="494"/>
      <c r="AS115" s="494"/>
      <c r="AT115" s="494"/>
      <c r="AU115" s="494"/>
      <c r="AV115" s="494"/>
      <c r="AW115" s="494"/>
      <c r="AX115" s="494"/>
      <c r="AY115" s="494"/>
      <c r="AZ115" s="494"/>
      <c r="BA115" s="494"/>
      <c r="BB115" s="494"/>
      <c r="BC115" s="500">
        <f t="shared" si="43"/>
        <v>0.12152929513553826</v>
      </c>
      <c r="BD115" s="500">
        <f t="shared" si="44"/>
        <v>0.16262573083261159</v>
      </c>
      <c r="BE115" s="500">
        <f t="shared" si="45"/>
        <v>0.15418649665257692</v>
      </c>
      <c r="BF115" s="500">
        <f t="shared" si="46"/>
        <v>0.11970399381650833</v>
      </c>
      <c r="BG115" s="500">
        <f t="shared" si="47"/>
        <v>0.12659894178203659</v>
      </c>
      <c r="BH115" s="500">
        <f t="shared" si="48"/>
        <v>0.13458380971998021</v>
      </c>
      <c r="BI115" s="500">
        <f t="shared" si="49"/>
        <v>0.13747546169108291</v>
      </c>
      <c r="BJ115" s="500">
        <f t="shared" si="49"/>
        <v>0.11846015111039732</v>
      </c>
      <c r="BK115" s="500">
        <f t="shared" si="50"/>
        <v>0.10352216768531035</v>
      </c>
      <c r="BL115" s="500">
        <f t="shared" si="51"/>
        <v>9.1482095174160213E-2</v>
      </c>
      <c r="BM115" s="500">
        <f t="shared" si="52"/>
        <v>9.0074932973030847E-2</v>
      </c>
      <c r="BN115" s="500">
        <f t="shared" si="53"/>
        <v>0.10621152864493186</v>
      </c>
      <c r="BO115" s="500">
        <f t="shared" si="54"/>
        <v>8.5939681339505525E-2</v>
      </c>
    </row>
    <row r="116" spans="1:67">
      <c r="A116" s="501" t="str">
        <f>ImportsCoreVPA!B$7</f>
        <v xml:space="preserve">Cameroon </v>
      </c>
      <c r="B116" s="501">
        <f>ImportsCoreVPA!C$7</f>
        <v>9.702119599999999E-2</v>
      </c>
      <c r="C116" s="501">
        <f>ImportsCoreVPA!D$7</f>
        <v>8.9437940000000007E-2</v>
      </c>
      <c r="D116" s="501">
        <f>ImportsCoreVPA!E$7</f>
        <v>7.5761659999999995E-2</v>
      </c>
      <c r="E116" s="501">
        <f>ImportsCoreVPA!F$7</f>
        <v>7.3612551600000006E-2</v>
      </c>
      <c r="F116" s="501">
        <f>ImportsCoreVPA!G$7</f>
        <v>7.7147707600000004E-2</v>
      </c>
      <c r="G116" s="501">
        <f>ImportsCoreVPA!H$7</f>
        <v>7.2076839999999989E-2</v>
      </c>
      <c r="H116" s="501">
        <f>ImportsCoreVPA!I$7</f>
        <v>4.9581319600000007E-2</v>
      </c>
      <c r="I116" s="501">
        <f>ImportsCoreVPA!J$7</f>
        <v>8.7933478000000009E-2</v>
      </c>
      <c r="J116" s="501">
        <f>ImportsCoreVPA!K$7</f>
        <v>6.48490028E-2</v>
      </c>
      <c r="K116" s="501">
        <f>ImportsCoreVPA!L$7</f>
        <v>3.5747879199999999E-2</v>
      </c>
      <c r="L116" s="501">
        <f>ImportsCoreVPA!M$7</f>
        <v>4.0490648000000004E-2</v>
      </c>
      <c r="M116" s="501">
        <f>ImportsCoreVPA!N$7</f>
        <v>4.2209583600000003E-2</v>
      </c>
      <c r="N116" s="501">
        <f>ImportsCoreVPA!O$7</f>
        <v>3.3339985199999998E-2</v>
      </c>
      <c r="O116" s="501">
        <f>ImportsCoreVPA!P$7</f>
        <v>3.5827298400000006E-2</v>
      </c>
      <c r="P116" s="501">
        <f>ImportsCoreVPA!Q$7</f>
        <v>1.8389471999999997E-2</v>
      </c>
      <c r="Q116" s="501">
        <f>ImportsCoreVPA!R$7</f>
        <v>1.4779734000000001E-2</v>
      </c>
      <c r="R116" s="501">
        <f>ImportsCoreVPA!S$7</f>
        <v>1.1725408000000001E-2</v>
      </c>
      <c r="S116" s="501">
        <f>ImportsCoreVPA!T$7</f>
        <v>9.7968852000000009E-3</v>
      </c>
      <c r="T116" s="501">
        <f>ImportsCoreVPA!U$7</f>
        <v>1.3848360410958906E-2</v>
      </c>
      <c r="U116" s="501">
        <f>ImportsCoreVPA!V$7</f>
        <v>1.3422497600000003E-2</v>
      </c>
      <c r="V116" s="501">
        <f>ImportsCoreVPA!W$7</f>
        <v>0</v>
      </c>
      <c r="W116" s="501">
        <f>ImportsCoreVPA!X$7</f>
        <v>0</v>
      </c>
      <c r="X116" s="501">
        <f>ImportsCoreVPA!Y$7</f>
        <v>0</v>
      </c>
      <c r="Y116" s="501">
        <f>ImportsCoreVPA!Z$7</f>
        <v>0</v>
      </c>
      <c r="Z116" s="501">
        <f>ImportsCoreVPA!AA$7</f>
        <v>0</v>
      </c>
      <c r="AA116" s="501">
        <f>ImportsCoreVPA!AB$7</f>
        <v>0</v>
      </c>
      <c r="AB116" s="502"/>
      <c r="AC116" s="494"/>
      <c r="AD116" s="494"/>
      <c r="AE116" s="494"/>
      <c r="AF116" s="494"/>
      <c r="AG116" s="494"/>
      <c r="AH116" s="494"/>
      <c r="AI116" s="494"/>
      <c r="AJ116" s="494"/>
      <c r="AK116" s="494"/>
      <c r="AL116" s="494"/>
      <c r="AM116" s="494"/>
      <c r="AN116" s="494"/>
      <c r="AO116" s="494"/>
      <c r="AP116" s="494"/>
      <c r="AQ116" s="494"/>
      <c r="AR116" s="494"/>
      <c r="AS116" s="494"/>
      <c r="AT116" s="494"/>
      <c r="AU116" s="494"/>
      <c r="AV116" s="494"/>
      <c r="AW116" s="494"/>
      <c r="AX116" s="494"/>
      <c r="AY116" s="494"/>
      <c r="AZ116" s="494"/>
      <c r="BA116" s="494"/>
      <c r="BB116" s="494"/>
      <c r="BC116" s="500">
        <f t="shared" si="43"/>
        <v>1.6581270942125716E-2</v>
      </c>
      <c r="BD116" s="500">
        <f t="shared" si="44"/>
        <v>1.6824797648059837E-2</v>
      </c>
      <c r="BE116" s="500">
        <f t="shared" si="45"/>
        <v>1.0445780843876987E-2</v>
      </c>
      <c r="BF116" s="500">
        <f t="shared" si="46"/>
        <v>1.0064186975613652E-2</v>
      </c>
      <c r="BG116" s="500">
        <f t="shared" si="47"/>
        <v>9.56466198687346E-3</v>
      </c>
      <c r="BH116" s="500">
        <f t="shared" si="48"/>
        <v>7.9778539828568185E-3</v>
      </c>
      <c r="BI116" s="500">
        <f t="shared" si="49"/>
        <v>8.5290105564864403E-3</v>
      </c>
      <c r="BJ116" s="500">
        <f t="shared" si="49"/>
        <v>4.0941111286254316E-3</v>
      </c>
      <c r="BK116" s="500">
        <f t="shared" si="50"/>
        <v>2.904552239967345E-3</v>
      </c>
      <c r="BL116" s="500">
        <f t="shared" si="51"/>
        <v>2.1350056831203295E-3</v>
      </c>
      <c r="BM116" s="500">
        <f t="shared" si="52"/>
        <v>1.8039032775598652E-3</v>
      </c>
      <c r="BN116" s="500">
        <f t="shared" si="53"/>
        <v>2.3801137489619186E-3</v>
      </c>
      <c r="BO116" s="500">
        <f t="shared" si="54"/>
        <v>2.5767362295823393E-3</v>
      </c>
    </row>
    <row r="117" spans="1:67">
      <c r="A117" s="501" t="str">
        <f>ImportsCoreVPA!B$16</f>
        <v xml:space="preserve">Canada </v>
      </c>
      <c r="B117" s="501">
        <f>ImportsCoreVPA!C$16</f>
        <v>0.18858488432000003</v>
      </c>
      <c r="C117" s="501">
        <f>ImportsCoreVPA!D$16</f>
        <v>0.11387948949999999</v>
      </c>
      <c r="D117" s="501">
        <f>ImportsCoreVPA!E$16</f>
        <v>0.1038884784</v>
      </c>
      <c r="E117" s="501">
        <f>ImportsCoreVPA!F$16</f>
        <v>9.0858768400000012E-2</v>
      </c>
      <c r="F117" s="501">
        <f>ImportsCoreVPA!G$16</f>
        <v>9.59839215E-2</v>
      </c>
      <c r="G117" s="501">
        <f>ImportsCoreVPA!H$16</f>
        <v>7.250256540000001E-2</v>
      </c>
      <c r="H117" s="501">
        <f>ImportsCoreVPA!I$16</f>
        <v>6.2985753749999998E-2</v>
      </c>
      <c r="I117" s="501">
        <f>ImportsCoreVPA!J$16</f>
        <v>7.6838315199999993E-2</v>
      </c>
      <c r="J117" s="501">
        <f>ImportsCoreVPA!K$16</f>
        <v>5.7779293799999999E-2</v>
      </c>
      <c r="K117" s="501">
        <f>ImportsCoreVPA!L$16</f>
        <v>4.6316826230821916E-2</v>
      </c>
      <c r="L117" s="501">
        <f>ImportsCoreVPA!M$16</f>
        <v>5.5753974720000002E-2</v>
      </c>
      <c r="M117" s="501">
        <f>ImportsCoreVPA!N$16</f>
        <v>4.8584997466666668E-2</v>
      </c>
      <c r="N117" s="501">
        <f>ImportsCoreVPA!O$16</f>
        <v>4.6298066070355734E-2</v>
      </c>
      <c r="O117" s="501">
        <f>ImportsCoreVPA!P$16</f>
        <v>3.9118505336466158E-2</v>
      </c>
      <c r="P117" s="501">
        <f>ImportsCoreVPA!Q$16</f>
        <v>2.7422184325000001E-2</v>
      </c>
      <c r="Q117" s="501">
        <f>ImportsCoreVPA!R$16</f>
        <v>2.5414376300000003E-2</v>
      </c>
      <c r="R117" s="501">
        <f>ImportsCoreVPA!S$16</f>
        <v>2.5972216899999997E-2</v>
      </c>
      <c r="S117" s="501">
        <f>ImportsCoreVPA!T$16</f>
        <v>2.1076519252036477E-2</v>
      </c>
      <c r="T117" s="501">
        <f>ImportsCoreVPA!U$16</f>
        <v>2.3663570599999999E-2</v>
      </c>
      <c r="U117" s="501">
        <f>ImportsCoreVPA!V$16</f>
        <v>2.1014886000000003E-2</v>
      </c>
      <c r="V117" s="501">
        <f>ImportsCoreVPA!W$16</f>
        <v>0</v>
      </c>
      <c r="W117" s="501">
        <f>ImportsCoreVPA!X$16</f>
        <v>0</v>
      </c>
      <c r="X117" s="501">
        <f>ImportsCoreVPA!Y$16</f>
        <v>0</v>
      </c>
      <c r="Y117" s="501">
        <f>ImportsCoreVPA!Z$16</f>
        <v>0</v>
      </c>
      <c r="Z117" s="501">
        <f>ImportsCoreVPA!AA$16</f>
        <v>0</v>
      </c>
      <c r="AA117" s="501">
        <f>ImportsCoreVPA!AB$16</f>
        <v>0</v>
      </c>
      <c r="AB117" s="502"/>
      <c r="AC117" s="494"/>
      <c r="AD117" s="494"/>
      <c r="AE117" s="494"/>
      <c r="AF117" s="494"/>
      <c r="AG117" s="494"/>
      <c r="AH117" s="494"/>
      <c r="AI117" s="494"/>
      <c r="AJ117" s="494"/>
      <c r="AK117" s="494"/>
      <c r="AL117" s="494"/>
      <c r="AM117" s="494"/>
      <c r="AN117" s="494"/>
      <c r="AO117" s="494"/>
      <c r="AP117" s="494"/>
      <c r="AQ117" s="494"/>
      <c r="AR117" s="494"/>
      <c r="AS117" s="494"/>
      <c r="AT117" s="494"/>
      <c r="AU117" s="494"/>
      <c r="AV117" s="494"/>
      <c r="AW117" s="494"/>
      <c r="AX117" s="494"/>
      <c r="AY117" s="494"/>
      <c r="AZ117" s="494"/>
      <c r="BA117" s="494"/>
      <c r="BB117" s="494"/>
      <c r="BC117" s="500">
        <f t="shared" si="43"/>
        <v>1.4489099624464491E-2</v>
      </c>
      <c r="BD117" s="500">
        <f t="shared" si="44"/>
        <v>1.4990591750977523E-2</v>
      </c>
      <c r="BE117" s="500">
        <f t="shared" si="45"/>
        <v>1.3534101239524686E-2</v>
      </c>
      <c r="BF117" s="500">
        <f t="shared" si="46"/>
        <v>1.3857975950785395E-2</v>
      </c>
      <c r="BG117" s="500">
        <f t="shared" si="47"/>
        <v>1.1009326289628927E-2</v>
      </c>
      <c r="BH117" s="500">
        <f t="shared" si="48"/>
        <v>1.1078565529715822E-2</v>
      </c>
      <c r="BI117" s="500">
        <f t="shared" si="49"/>
        <v>9.3125119634666874E-3</v>
      </c>
      <c r="BJ117" s="500">
        <f t="shared" si="49"/>
        <v>6.1050948073006327E-3</v>
      </c>
      <c r="BK117" s="500">
        <f t="shared" si="50"/>
        <v>4.9945001452352264E-3</v>
      </c>
      <c r="BL117" s="500">
        <f t="shared" si="51"/>
        <v>4.7291173735475867E-3</v>
      </c>
      <c r="BM117" s="500">
        <f t="shared" si="52"/>
        <v>3.8808255258826752E-3</v>
      </c>
      <c r="BN117" s="500">
        <f t="shared" si="53"/>
        <v>4.0670511210858292E-3</v>
      </c>
      <c r="BO117" s="500">
        <f t="shared" si="54"/>
        <v>4.0342579846497934E-3</v>
      </c>
    </row>
    <row r="118" spans="1:67">
      <c r="A118" s="501" t="str">
        <f>ImportsCoreVPA!B$24</f>
        <v xml:space="preserve">China </v>
      </c>
      <c r="B118" s="501">
        <f>ImportsCoreVPA!C$24</f>
        <v>1.5047194800000001E-3</v>
      </c>
      <c r="C118" s="501">
        <f>ImportsCoreVPA!D$24</f>
        <v>1.9365560000000003E-3</v>
      </c>
      <c r="D118" s="501">
        <f>ImportsCoreVPA!E$24</f>
        <v>1.0463576E-2</v>
      </c>
      <c r="E118" s="501">
        <f>ImportsCoreVPA!F$24</f>
        <v>1.2003245999999999E-2</v>
      </c>
      <c r="F118" s="501">
        <f>ImportsCoreVPA!G$24</f>
        <v>0.16135403080000005</v>
      </c>
      <c r="G118" s="501">
        <f>ImportsCoreVPA!H$24</f>
        <v>0.2474831666</v>
      </c>
      <c r="H118" s="501">
        <f>ImportsCoreVPA!I$24</f>
        <v>0.34009666778082187</v>
      </c>
      <c r="I118" s="501">
        <f>ImportsCoreVPA!J$24</f>
        <v>0.59354135519999995</v>
      </c>
      <c r="J118" s="501">
        <f>ImportsCoreVPA!K$24</f>
        <v>0.36401414539999999</v>
      </c>
      <c r="K118" s="501">
        <f>ImportsCoreVPA!L$24</f>
        <v>0.21738356677438769</v>
      </c>
      <c r="L118" s="501">
        <f>ImportsCoreVPA!M$24</f>
        <v>0.34379640278617024</v>
      </c>
      <c r="M118" s="501">
        <f>ImportsCoreVPA!N$24</f>
        <v>0.42533048651136363</v>
      </c>
      <c r="N118" s="501">
        <f>ImportsCoreVPA!O$24</f>
        <v>0.30406337280952384</v>
      </c>
      <c r="O118" s="501">
        <f>ImportsCoreVPA!P$24</f>
        <v>0.28595692498795516</v>
      </c>
      <c r="P118" s="501">
        <f>ImportsCoreVPA!Q$24</f>
        <v>0.27315032445496046</v>
      </c>
      <c r="Q118" s="501">
        <f>ImportsCoreVPA!R$24</f>
        <v>0.21617038843326108</v>
      </c>
      <c r="R118" s="501">
        <f>ImportsCoreVPA!S$24</f>
        <v>0.24349060171854489</v>
      </c>
      <c r="S118" s="501">
        <f>ImportsCoreVPA!T$24</f>
        <v>0.23239885411240094</v>
      </c>
      <c r="T118" s="501">
        <f>ImportsCoreVPA!U$24</f>
        <v>0.32196967784623143</v>
      </c>
      <c r="U118" s="501">
        <f>ImportsCoreVPA!V$24</f>
        <v>0.26501822548333337</v>
      </c>
      <c r="V118" s="501">
        <f>ImportsCoreVPA!W$24</f>
        <v>0</v>
      </c>
      <c r="W118" s="501">
        <f>ImportsCoreVPA!X$24</f>
        <v>0</v>
      </c>
      <c r="X118" s="501">
        <f>ImportsCoreVPA!Y$24</f>
        <v>0</v>
      </c>
      <c r="Y118" s="501">
        <f>ImportsCoreVPA!Z$24</f>
        <v>0</v>
      </c>
      <c r="Z118" s="501">
        <f>ImportsCoreVPA!AA$24</f>
        <v>0</v>
      </c>
      <c r="AA118" s="501">
        <f>ImportsCoreVPA!AB$24</f>
        <v>0</v>
      </c>
      <c r="AB118" s="502"/>
      <c r="AC118" s="494"/>
      <c r="AD118" s="494"/>
      <c r="AE118" s="494"/>
      <c r="AF118" s="494"/>
      <c r="AG118" s="494"/>
      <c r="AH118" s="494"/>
      <c r="AI118" s="494"/>
      <c r="AJ118" s="494"/>
      <c r="AK118" s="494"/>
      <c r="AL118" s="494"/>
      <c r="AM118" s="494"/>
      <c r="AN118" s="494"/>
      <c r="AO118" s="494"/>
      <c r="AP118" s="494"/>
      <c r="AQ118" s="494"/>
      <c r="AR118" s="494"/>
      <c r="AS118" s="494"/>
      <c r="AT118" s="494"/>
      <c r="AU118" s="494"/>
      <c r="AV118" s="494"/>
      <c r="AW118" s="494"/>
      <c r="AX118" s="494"/>
      <c r="AY118" s="494"/>
      <c r="AZ118" s="494"/>
      <c r="BA118" s="494"/>
      <c r="BB118" s="494"/>
      <c r="BC118" s="500">
        <f t="shared" si="43"/>
        <v>0.11192176460855645</v>
      </c>
      <c r="BD118" s="500">
        <f t="shared" si="44"/>
        <v>9.4441920044242081E-2</v>
      </c>
      <c r="BE118" s="500">
        <f t="shared" si="45"/>
        <v>6.352100176017024E-2</v>
      </c>
      <c r="BF118" s="500">
        <f t="shared" si="46"/>
        <v>8.5452603257507725E-2</v>
      </c>
      <c r="BG118" s="500">
        <f t="shared" si="47"/>
        <v>9.6379589401910951E-2</v>
      </c>
      <c r="BH118" s="500">
        <f t="shared" si="48"/>
        <v>7.2758676263879607E-2</v>
      </c>
      <c r="BI118" s="500">
        <f t="shared" si="49"/>
        <v>6.8074617424200484E-2</v>
      </c>
      <c r="BJ118" s="500">
        <f t="shared" si="49"/>
        <v>6.0812392174103808E-2</v>
      </c>
      <c r="BK118" s="500">
        <f t="shared" si="50"/>
        <v>4.2482373900534304E-2</v>
      </c>
      <c r="BL118" s="500">
        <f t="shared" si="51"/>
        <v>4.4335669893574875E-2</v>
      </c>
      <c r="BM118" s="500">
        <f t="shared" si="52"/>
        <v>4.2791667563330943E-2</v>
      </c>
      <c r="BN118" s="500">
        <f t="shared" si="53"/>
        <v>5.5336836582056598E-2</v>
      </c>
      <c r="BO118" s="500">
        <f t="shared" si="54"/>
        <v>5.0875931101118356E-2</v>
      </c>
    </row>
    <row r="119" spans="1:67">
      <c r="A119" s="501" t="str">
        <f>ImportsCoreVPA!B$25</f>
        <v xml:space="preserve">Indonesia </v>
      </c>
      <c r="B119" s="501">
        <f>ImportsCoreVPA!C$25</f>
        <v>0.31538955080000003</v>
      </c>
      <c r="C119" s="501">
        <f>ImportsCoreVPA!D$25</f>
        <v>0.25289605919999997</v>
      </c>
      <c r="D119" s="501">
        <f>ImportsCoreVPA!E$25</f>
        <v>0.21069706480000003</v>
      </c>
      <c r="E119" s="501">
        <f>ImportsCoreVPA!F$25</f>
        <v>0.19912467760000005</v>
      </c>
      <c r="F119" s="501">
        <f>ImportsCoreVPA!G$25</f>
        <v>0.14031891520000001</v>
      </c>
      <c r="G119" s="501">
        <f>ImportsCoreVPA!H$25</f>
        <v>0.1253060842</v>
      </c>
      <c r="H119" s="501">
        <f>ImportsCoreVPA!I$25</f>
        <v>0.12163580660183229</v>
      </c>
      <c r="I119" s="501">
        <f>ImportsCoreVPA!J$25</f>
        <v>0.10902309040000002</v>
      </c>
      <c r="J119" s="501">
        <f>ImportsCoreVPA!K$25</f>
        <v>0.11003354640000002</v>
      </c>
      <c r="K119" s="501">
        <f>ImportsCoreVPA!L$25</f>
        <v>9.0933937701832265E-2</v>
      </c>
      <c r="L119" s="501">
        <f>ImportsCoreVPA!M$25</f>
        <v>0.13382650879999999</v>
      </c>
      <c r="M119" s="501">
        <f>ImportsCoreVPA!N$25</f>
        <v>0.11034277960000001</v>
      </c>
      <c r="N119" s="501">
        <f>ImportsCoreVPA!O$25</f>
        <v>6.6627354952447551E-2</v>
      </c>
      <c r="O119" s="501">
        <f>ImportsCoreVPA!P$25</f>
        <v>6.0238390340000003E-2</v>
      </c>
      <c r="P119" s="501">
        <f>ImportsCoreVPA!Q$25</f>
        <v>7.4936964496078437E-2</v>
      </c>
      <c r="Q119" s="501">
        <f>ImportsCoreVPA!R$25</f>
        <v>6.3469144300000002E-2</v>
      </c>
      <c r="R119" s="501">
        <f>ImportsCoreVPA!S$25</f>
        <v>7.2528065933333344E-2</v>
      </c>
      <c r="S119" s="501">
        <f>ImportsCoreVPA!T$25</f>
        <v>8.6226775057142865E-2</v>
      </c>
      <c r="T119" s="501">
        <f>ImportsCoreVPA!U$25</f>
        <v>8.3430223300000009E-2</v>
      </c>
      <c r="U119" s="501">
        <f>ImportsCoreVPA!V$25</f>
        <v>8.4225363199999986E-2</v>
      </c>
      <c r="V119" s="501">
        <f>ImportsCoreVPA!W$25</f>
        <v>0</v>
      </c>
      <c r="W119" s="501">
        <f>ImportsCoreVPA!X$25</f>
        <v>0</v>
      </c>
      <c r="X119" s="501">
        <f>ImportsCoreVPA!Y$25</f>
        <v>0</v>
      </c>
      <c r="Y119" s="501">
        <f>ImportsCoreVPA!Z$25</f>
        <v>0</v>
      </c>
      <c r="Z119" s="501">
        <f>ImportsCoreVPA!AA$25</f>
        <v>0</v>
      </c>
      <c r="AA119" s="501">
        <f>ImportsCoreVPA!AB$25</f>
        <v>0</v>
      </c>
      <c r="AB119" s="502"/>
      <c r="AC119" s="494"/>
      <c r="AD119" s="494"/>
      <c r="AE119" s="494"/>
      <c r="AF119" s="494"/>
      <c r="AG119" s="494"/>
      <c r="AH119" s="494"/>
      <c r="AI119" s="494"/>
      <c r="AJ119" s="494"/>
      <c r="AK119" s="494"/>
      <c r="AL119" s="494"/>
      <c r="AM119" s="494"/>
      <c r="AN119" s="494"/>
      <c r="AO119" s="494"/>
      <c r="AP119" s="494"/>
      <c r="AQ119" s="494"/>
      <c r="AR119" s="494"/>
      <c r="AS119" s="494"/>
      <c r="AT119" s="494"/>
      <c r="AU119" s="494"/>
      <c r="AV119" s="494"/>
      <c r="AW119" s="494"/>
      <c r="AX119" s="494"/>
      <c r="AY119" s="494"/>
      <c r="AZ119" s="494"/>
      <c r="BA119" s="494"/>
      <c r="BB119" s="494"/>
      <c r="BC119" s="500">
        <f t="shared" si="43"/>
        <v>2.0558056407939024E-2</v>
      </c>
      <c r="BD119" s="500">
        <f t="shared" si="44"/>
        <v>2.8547735088355179E-2</v>
      </c>
      <c r="BE119" s="500">
        <f t="shared" si="45"/>
        <v>2.6571533913656697E-2</v>
      </c>
      <c r="BF119" s="500">
        <f t="shared" si="46"/>
        <v>3.3263360143231231E-2</v>
      </c>
      <c r="BG119" s="500">
        <f t="shared" si="47"/>
        <v>2.5003596329390851E-2</v>
      </c>
      <c r="BH119" s="500">
        <f t="shared" si="48"/>
        <v>1.5943117727436746E-2</v>
      </c>
      <c r="BI119" s="500">
        <f t="shared" si="49"/>
        <v>1.434029050640365E-2</v>
      </c>
      <c r="BJ119" s="500">
        <f t="shared" si="49"/>
        <v>1.6683473037660004E-2</v>
      </c>
      <c r="BK119" s="500">
        <f t="shared" si="50"/>
        <v>1.2473123348862412E-2</v>
      </c>
      <c r="BL119" s="500">
        <f t="shared" si="51"/>
        <v>1.3206178663752481E-2</v>
      </c>
      <c r="BM119" s="500">
        <f t="shared" si="52"/>
        <v>1.5876960785352189E-2</v>
      </c>
      <c r="BN119" s="500">
        <f t="shared" si="53"/>
        <v>1.4339128652237552E-2</v>
      </c>
      <c r="BO119" s="500">
        <f t="shared" si="54"/>
        <v>1.6168864489658843E-2</v>
      </c>
    </row>
    <row r="120" spans="1:67">
      <c r="A120" s="501" t="str">
        <f>ImportsCoreVPA!B$56</f>
        <v xml:space="preserve">Norway </v>
      </c>
      <c r="B120" s="501">
        <f>ImportsCoreVPA!C$56</f>
        <v>0.30011506360000001</v>
      </c>
      <c r="C120" s="501">
        <f>ImportsCoreVPA!D$56</f>
        <v>0.23758206611999999</v>
      </c>
      <c r="D120" s="501">
        <f>ImportsCoreVPA!E$56</f>
        <v>0.26327445999999999</v>
      </c>
      <c r="E120" s="501">
        <f>ImportsCoreVPA!F$56</f>
        <v>0.1427630536</v>
      </c>
      <c r="F120" s="501">
        <f>ImportsCoreVPA!G$56</f>
        <v>0.13779270800000001</v>
      </c>
      <c r="G120" s="501">
        <f>ImportsCoreVPA!H$56</f>
        <v>0.112693822</v>
      </c>
      <c r="H120" s="501">
        <f>ImportsCoreVPA!I$56</f>
        <v>0.14783948972413793</v>
      </c>
      <c r="I120" s="501">
        <f>ImportsCoreVPA!J$56</f>
        <v>0.20126562719999999</v>
      </c>
      <c r="J120" s="501">
        <f>ImportsCoreVPA!K$56</f>
        <v>0.12923029999999999</v>
      </c>
      <c r="K120" s="501">
        <f>ImportsCoreVPA!L$56</f>
        <v>0.16872814644827588</v>
      </c>
      <c r="L120" s="501">
        <f>ImportsCoreVPA!M$56</f>
        <v>0.24004618839999997</v>
      </c>
      <c r="M120" s="501">
        <f>ImportsCoreVPA!N$56</f>
        <v>0.3088963864</v>
      </c>
      <c r="N120" s="501">
        <f>ImportsCoreVPA!O$56</f>
        <v>0.35984458000000002</v>
      </c>
      <c r="O120" s="501">
        <f>ImportsCoreVPA!P$56</f>
        <v>0.56770676369405337</v>
      </c>
      <c r="P120" s="501">
        <f>ImportsCoreVPA!Q$56</f>
        <v>0.6887922403636364</v>
      </c>
      <c r="Q120" s="501">
        <f>ImportsCoreVPA!R$56</f>
        <v>1.0037138929818181</v>
      </c>
      <c r="R120" s="501">
        <f>ImportsCoreVPA!S$56</f>
        <v>1.0236256133333332</v>
      </c>
      <c r="S120" s="501">
        <f>ImportsCoreVPA!T$56</f>
        <v>0.87866937599999984</v>
      </c>
      <c r="T120" s="501">
        <f>ImportsCoreVPA!U$56</f>
        <v>0.60524134439999999</v>
      </c>
      <c r="U120" s="501">
        <f>ImportsCoreVPA!V$56</f>
        <v>0.53342320426666667</v>
      </c>
      <c r="V120" s="501">
        <f>ImportsCoreVPA!W$56</f>
        <v>0</v>
      </c>
      <c r="W120" s="501">
        <f>ImportsCoreVPA!X$56</f>
        <v>0</v>
      </c>
      <c r="X120" s="501">
        <f>ImportsCoreVPA!Y$56</f>
        <v>0</v>
      </c>
      <c r="Y120" s="501">
        <f>ImportsCoreVPA!Z$56</f>
        <v>0</v>
      </c>
      <c r="Z120" s="501">
        <f>ImportsCoreVPA!AA$56</f>
        <v>0</v>
      </c>
      <c r="AA120" s="501">
        <f>ImportsCoreVPA!AB$56</f>
        <v>0</v>
      </c>
      <c r="AB120" s="502"/>
      <c r="AC120" s="494"/>
      <c r="AD120" s="494"/>
      <c r="AE120" s="494"/>
      <c r="AF120" s="494"/>
      <c r="AG120" s="494"/>
      <c r="AH120" s="494"/>
      <c r="AI120" s="494"/>
      <c r="AJ120" s="494"/>
      <c r="AK120" s="494"/>
      <c r="AL120" s="494"/>
      <c r="AM120" s="494"/>
      <c r="AN120" s="494"/>
      <c r="AO120" s="494"/>
      <c r="AP120" s="494"/>
      <c r="AQ120" s="494"/>
      <c r="AR120" s="494"/>
      <c r="AS120" s="494"/>
      <c r="AT120" s="494"/>
      <c r="AU120" s="494"/>
      <c r="AV120" s="494"/>
      <c r="AW120" s="494"/>
      <c r="AX120" s="494"/>
      <c r="AY120" s="494"/>
      <c r="AZ120" s="494"/>
      <c r="BA120" s="494"/>
      <c r="BB120" s="494"/>
      <c r="BC120" s="500">
        <f t="shared" si="43"/>
        <v>3.7951869661519207E-2</v>
      </c>
      <c r="BD120" s="500">
        <f t="shared" si="44"/>
        <v>3.3528251069699824E-2</v>
      </c>
      <c r="BE120" s="500">
        <f t="shared" si="45"/>
        <v>4.9303546935793356E-2</v>
      </c>
      <c r="BF120" s="500">
        <f t="shared" si="46"/>
        <v>5.9664881699126676E-2</v>
      </c>
      <c r="BG120" s="500">
        <f t="shared" si="47"/>
        <v>6.9995704124469399E-2</v>
      </c>
      <c r="BH120" s="500">
        <f t="shared" si="48"/>
        <v>8.6106442415650492E-2</v>
      </c>
      <c r="BI120" s="500">
        <f t="shared" si="49"/>
        <v>0.13514770012732338</v>
      </c>
      <c r="BJ120" s="500">
        <f t="shared" si="49"/>
        <v>0.15334817533551845</v>
      </c>
      <c r="BK120" s="500">
        <f t="shared" si="50"/>
        <v>0.19725249697637887</v>
      </c>
      <c r="BL120" s="500">
        <f t="shared" si="51"/>
        <v>0.18638554000459509</v>
      </c>
      <c r="BM120" s="500">
        <f t="shared" si="52"/>
        <v>0.16178964384086905</v>
      </c>
      <c r="BN120" s="500">
        <f t="shared" si="53"/>
        <v>0.10402265701480885</v>
      </c>
      <c r="BO120" s="500">
        <f t="shared" si="54"/>
        <v>0.10240202211947651</v>
      </c>
    </row>
    <row r="121" spans="1:67">
      <c r="A121" s="501" t="s">
        <v>137</v>
      </c>
      <c r="B121" s="501">
        <f>ImportsCoreVPA!C$49</f>
        <v>1.8086266256000001</v>
      </c>
      <c r="C121" s="501">
        <f>ImportsCoreVPA!D$49</f>
        <v>1.9785218188</v>
      </c>
      <c r="D121" s="501">
        <f>ImportsCoreVPA!E$49</f>
        <v>1.6945406860000001</v>
      </c>
      <c r="E121" s="501">
        <f>ImportsCoreVPA!F$49</f>
        <v>1.6038347752000004</v>
      </c>
      <c r="F121" s="501">
        <f>ImportsCoreVPA!G$49</f>
        <v>1.7706181132000003</v>
      </c>
      <c r="G121" s="501">
        <f>ImportsCoreVPA!H$49</f>
        <v>1.5718418964</v>
      </c>
      <c r="H121" s="501">
        <f>ImportsCoreVPA!I$49</f>
        <v>1.9764971552782611</v>
      </c>
      <c r="I121" s="501">
        <f>ImportsCoreVPA!J$49</f>
        <v>2.1431125604000005</v>
      </c>
      <c r="J121" s="501">
        <f>ImportsCoreVPA!K$49</f>
        <v>1.3836675892000001</v>
      </c>
      <c r="K121" s="501">
        <f>ImportsCoreVPA!L$49</f>
        <v>1.3564629808782609</v>
      </c>
      <c r="L121" s="501">
        <f>ImportsCoreVPA!M$49</f>
        <v>1.5428456699999999</v>
      </c>
      <c r="M121" s="501">
        <f>ImportsCoreVPA!N$49</f>
        <v>1.5842823494857143</v>
      </c>
      <c r="N121" s="501">
        <f>ImportsCoreVPA!O$49</f>
        <v>1.5592607439999999</v>
      </c>
      <c r="O121" s="501">
        <f>ImportsCoreVPA!P$49</f>
        <v>1.4102488512714286</v>
      </c>
      <c r="P121" s="501">
        <f>ImportsCoreVPA!Q$49</f>
        <v>1.4332188424666668</v>
      </c>
      <c r="Q121" s="501">
        <f>ImportsCoreVPA!R$49</f>
        <v>1.6055371973428572</v>
      </c>
      <c r="R121" s="501">
        <f>ImportsCoreVPA!S$49</f>
        <v>1.7844801589999999</v>
      </c>
      <c r="S121" s="501">
        <f>ImportsCoreVPA!T$49</f>
        <v>1.6346432898909091</v>
      </c>
      <c r="T121" s="501">
        <f>ImportsCoreVPA!U$49</f>
        <v>1.8197873750024194</v>
      </c>
      <c r="U121" s="501">
        <f>ImportsCoreVPA!V$49</f>
        <v>1.8091092463238096</v>
      </c>
      <c r="V121" s="501">
        <f>ImportsCoreVPA!W$49</f>
        <v>0</v>
      </c>
      <c r="W121" s="501">
        <f>ImportsCoreVPA!X$49</f>
        <v>0</v>
      </c>
      <c r="X121" s="501">
        <f>ImportsCoreVPA!Y$49</f>
        <v>0</v>
      </c>
      <c r="Y121" s="501">
        <f>ImportsCoreVPA!Z$49</f>
        <v>0</v>
      </c>
      <c r="Z121" s="501">
        <f>ImportsCoreVPA!AA$49</f>
        <v>0</v>
      </c>
      <c r="AA121" s="501">
        <f>ImportsCoreVPA!AB$49</f>
        <v>0</v>
      </c>
      <c r="AB121" s="502"/>
      <c r="AC121" s="494"/>
      <c r="AD121" s="494"/>
      <c r="AE121" s="494"/>
      <c r="AF121" s="494"/>
      <c r="AG121" s="494"/>
      <c r="AH121" s="494"/>
      <c r="AI121" s="494"/>
      <c r="AJ121" s="494"/>
      <c r="AK121" s="494"/>
      <c r="AL121" s="494"/>
      <c r="AM121" s="494"/>
      <c r="AN121" s="494"/>
      <c r="AO121" s="494"/>
      <c r="AP121" s="494"/>
      <c r="AQ121" s="494"/>
      <c r="AR121" s="494"/>
      <c r="AS121" s="494"/>
      <c r="AT121" s="494"/>
      <c r="AU121" s="494"/>
      <c r="AV121" s="494"/>
      <c r="AW121" s="494"/>
      <c r="AX121" s="494"/>
      <c r="AY121" s="494"/>
      <c r="AZ121" s="494"/>
      <c r="BA121" s="494"/>
      <c r="BB121" s="494"/>
      <c r="BC121" s="500">
        <f t="shared" si="43"/>
        <v>0.40411832707748885</v>
      </c>
      <c r="BD121" s="500">
        <f t="shared" si="44"/>
        <v>0.35898666433262078</v>
      </c>
      <c r="BE121" s="500">
        <f t="shared" si="45"/>
        <v>0.39636798988305894</v>
      </c>
      <c r="BF121" s="500">
        <f t="shared" si="46"/>
        <v>0.38348329958552191</v>
      </c>
      <c r="BG121" s="500">
        <f t="shared" si="47"/>
        <v>0.35899726726042813</v>
      </c>
      <c r="BH121" s="500">
        <f t="shared" si="48"/>
        <v>0.37311217933092206</v>
      </c>
      <c r="BI121" s="500">
        <f t="shared" si="49"/>
        <v>0.33572242052632378</v>
      </c>
      <c r="BJ121" s="500">
        <f t="shared" si="49"/>
        <v>0.31908241915256946</v>
      </c>
      <c r="BK121" s="500">
        <f t="shared" si="50"/>
        <v>0.3155243973195383</v>
      </c>
      <c r="BL121" s="500">
        <f t="shared" si="51"/>
        <v>0.32492475152083994</v>
      </c>
      <c r="BM121" s="500">
        <f t="shared" si="52"/>
        <v>0.30098733710541503</v>
      </c>
      <c r="BN121" s="500">
        <f t="shared" si="53"/>
        <v>0.31276633643958318</v>
      </c>
      <c r="BO121" s="500">
        <f t="shared" si="54"/>
        <v>0.34729731210940651</v>
      </c>
    </row>
    <row r="122" spans="1:67">
      <c r="A122" s="501" t="str">
        <f>ImportsCoreVPA!B$18</f>
        <v xml:space="preserve">USA </v>
      </c>
      <c r="B122" s="501">
        <f>ImportsCoreVPA!C$18</f>
        <v>0.29849025800000001</v>
      </c>
      <c r="C122" s="501">
        <f>ImportsCoreVPA!D$18</f>
        <v>0.2317032792</v>
      </c>
      <c r="D122" s="501">
        <f>ImportsCoreVPA!E$18</f>
        <v>0.1898346232</v>
      </c>
      <c r="E122" s="501">
        <f>ImportsCoreVPA!F$18</f>
        <v>0.18712000870000001</v>
      </c>
      <c r="F122" s="501">
        <f>ImportsCoreVPA!G$18</f>
        <v>0.20091348599999997</v>
      </c>
      <c r="G122" s="501">
        <f>ImportsCoreVPA!H$18</f>
        <v>0.20123359659999998</v>
      </c>
      <c r="H122" s="501">
        <f>ImportsCoreVPA!I$18</f>
        <v>0.19702210977777776</v>
      </c>
      <c r="I122" s="501">
        <f>ImportsCoreVPA!J$18</f>
        <v>0.20980743929999998</v>
      </c>
      <c r="J122" s="501">
        <f>ImportsCoreVPA!K$18</f>
        <v>0.19884193006666664</v>
      </c>
      <c r="K122" s="501">
        <f>ImportsCoreVPA!L$18</f>
        <v>0.17847498752527891</v>
      </c>
      <c r="L122" s="501">
        <f>ImportsCoreVPA!M$18</f>
        <v>0.19711463922</v>
      </c>
      <c r="M122" s="501">
        <f>ImportsCoreVPA!N$18</f>
        <v>0.19433893455312393</v>
      </c>
      <c r="N122" s="501">
        <f>ImportsCoreVPA!O$18</f>
        <v>0.17339683515333335</v>
      </c>
      <c r="O122" s="501">
        <f>ImportsCoreVPA!P$18</f>
        <v>0.15553591861419677</v>
      </c>
      <c r="P122" s="501">
        <f>ImportsCoreVPA!Q$18</f>
        <v>0.15299696466454363</v>
      </c>
      <c r="Q122" s="501">
        <f>ImportsCoreVPA!R$18</f>
        <v>0.13406340106401402</v>
      </c>
      <c r="R122" s="501">
        <f>ImportsCoreVPA!S$18</f>
        <v>0.14351773617336208</v>
      </c>
      <c r="S122" s="501">
        <f>ImportsCoreVPA!T$18</f>
        <v>0.12785531882632895</v>
      </c>
      <c r="T122" s="501">
        <f>ImportsCoreVPA!U$18</f>
        <v>0.12387387078408889</v>
      </c>
      <c r="U122" s="501">
        <f>ImportsCoreVPA!V$18</f>
        <v>0.11014049005448276</v>
      </c>
      <c r="V122" s="501">
        <f>ImportsCoreVPA!W$18</f>
        <v>0</v>
      </c>
      <c r="W122" s="501">
        <f>ImportsCoreVPA!X$18</f>
        <v>0</v>
      </c>
      <c r="X122" s="501">
        <f>ImportsCoreVPA!Y$18</f>
        <v>0</v>
      </c>
      <c r="Y122" s="501">
        <f>ImportsCoreVPA!Z$18</f>
        <v>0</v>
      </c>
      <c r="Z122" s="501">
        <f>ImportsCoreVPA!AA$18</f>
        <v>0</v>
      </c>
      <c r="AA122" s="501">
        <f>ImportsCoreVPA!AB$18</f>
        <v>0</v>
      </c>
      <c r="AB122" s="502"/>
      <c r="AC122" s="494"/>
      <c r="AD122" s="494"/>
      <c r="AE122" s="494"/>
      <c r="AF122" s="494"/>
      <c r="AG122" s="494"/>
      <c r="AH122" s="494"/>
      <c r="AI122" s="494"/>
      <c r="AJ122" s="494"/>
      <c r="AK122" s="494"/>
      <c r="AL122" s="494"/>
      <c r="AM122" s="494"/>
      <c r="AN122" s="494"/>
      <c r="AO122" s="494"/>
      <c r="AP122" s="494"/>
      <c r="AQ122" s="494"/>
      <c r="AR122" s="494"/>
      <c r="AS122" s="494"/>
      <c r="AT122" s="494"/>
      <c r="AU122" s="494"/>
      <c r="AV122" s="494"/>
      <c r="AW122" s="494"/>
      <c r="AX122" s="494"/>
      <c r="AY122" s="494"/>
      <c r="AZ122" s="494"/>
      <c r="BA122" s="494"/>
      <c r="BB122" s="494"/>
      <c r="BC122" s="500">
        <f t="shared" si="43"/>
        <v>3.9562565655675466E-2</v>
      </c>
      <c r="BD122" s="500">
        <f t="shared" si="44"/>
        <v>5.158869208273055E-2</v>
      </c>
      <c r="BE122" s="500">
        <f t="shared" si="45"/>
        <v>5.2151642209945219E-2</v>
      </c>
      <c r="BF122" s="500">
        <f t="shared" si="46"/>
        <v>4.8993994483385581E-2</v>
      </c>
      <c r="BG122" s="500">
        <f t="shared" si="47"/>
        <v>4.4037066025208391E-2</v>
      </c>
      <c r="BH122" s="500">
        <f t="shared" si="48"/>
        <v>4.1491759028818881E-2</v>
      </c>
      <c r="BI122" s="500">
        <f t="shared" si="49"/>
        <v>3.7026724062825228E-2</v>
      </c>
      <c r="BJ122" s="500">
        <f t="shared" si="49"/>
        <v>3.4062238202326858E-2</v>
      </c>
      <c r="BK122" s="500">
        <f t="shared" si="50"/>
        <v>2.6346492559211312E-2</v>
      </c>
      <c r="BL122" s="500">
        <f t="shared" si="51"/>
        <v>2.6132240546230215E-2</v>
      </c>
      <c r="BM122" s="500">
        <f t="shared" si="52"/>
        <v>2.354203647137524E-2</v>
      </c>
      <c r="BN122" s="500">
        <f t="shared" si="53"/>
        <v>2.1290166795270953E-2</v>
      </c>
      <c r="BO122" s="500">
        <f t="shared" si="54"/>
        <v>2.1143828780966888E-2</v>
      </c>
    </row>
    <row r="123" spans="1:67">
      <c r="A123" s="497" t="s">
        <v>31</v>
      </c>
      <c r="B123" s="501">
        <f t="shared" ref="B123:AA123" si="55">B112-SUM(B114:B122)</f>
        <v>0.90177479330000399</v>
      </c>
      <c r="C123" s="501">
        <f t="shared" si="55"/>
        <v>0.80103580745999192</v>
      </c>
      <c r="D123" s="501">
        <f t="shared" si="55"/>
        <v>0.76797184016000175</v>
      </c>
      <c r="E123" s="501">
        <f t="shared" si="55"/>
        <v>0.75045196797999481</v>
      </c>
      <c r="F123" s="501">
        <f t="shared" si="55"/>
        <v>0.84233050589999436</v>
      </c>
      <c r="G123" s="501">
        <f t="shared" si="55"/>
        <v>0.75216768792031496</v>
      </c>
      <c r="H123" s="501">
        <f t="shared" si="55"/>
        <v>0.68757168047756512</v>
      </c>
      <c r="I123" s="501">
        <f t="shared" si="55"/>
        <v>0.95793050559999937</v>
      </c>
      <c r="J123" s="501">
        <f t="shared" si="55"/>
        <v>0.75200133292571447</v>
      </c>
      <c r="K123" s="501">
        <f t="shared" si="55"/>
        <v>0.55640801282455898</v>
      </c>
      <c r="L123" s="501">
        <f t="shared" si="55"/>
        <v>0.68796534604467885</v>
      </c>
      <c r="M123" s="501">
        <f t="shared" si="55"/>
        <v>0.70832023115525011</v>
      </c>
      <c r="N123" s="501">
        <f t="shared" si="55"/>
        <v>0.62068096340704049</v>
      </c>
      <c r="O123" s="501">
        <f t="shared" si="55"/>
        <v>0.60521596847598236</v>
      </c>
      <c r="P123" s="501">
        <f t="shared" si="55"/>
        <v>0.70144459587211072</v>
      </c>
      <c r="Q123" s="501">
        <f t="shared" si="55"/>
        <v>0.73256632029389568</v>
      </c>
      <c r="R123" s="501">
        <f t="shared" si="55"/>
        <v>0.76549002691070633</v>
      </c>
      <c r="S123" s="501">
        <f t="shared" si="55"/>
        <v>0.75567543035516138</v>
      </c>
      <c r="T123" s="501">
        <f t="shared" si="55"/>
        <v>0.7519488157365295</v>
      </c>
      <c r="U123" s="501">
        <f t="shared" si="55"/>
        <v>0.58352936207434336</v>
      </c>
      <c r="V123" s="501">
        <f t="shared" si="55"/>
        <v>0</v>
      </c>
      <c r="W123" s="501">
        <f t="shared" si="55"/>
        <v>0</v>
      </c>
      <c r="X123" s="501">
        <f t="shared" si="55"/>
        <v>0</v>
      </c>
      <c r="Y123" s="501">
        <f t="shared" si="55"/>
        <v>0</v>
      </c>
      <c r="Z123" s="501">
        <f t="shared" si="55"/>
        <v>0</v>
      </c>
      <c r="AA123" s="501">
        <f t="shared" si="55"/>
        <v>0</v>
      </c>
      <c r="AB123" s="494"/>
      <c r="BC123" s="500">
        <f t="shared" si="43"/>
        <v>0.18063319702970312</v>
      </c>
      <c r="BD123" s="500">
        <f t="shared" si="44"/>
        <v>0.19510354379028977</v>
      </c>
      <c r="BE123" s="500">
        <f t="shared" si="45"/>
        <v>0.16258632097376113</v>
      </c>
      <c r="BF123" s="500">
        <f t="shared" si="46"/>
        <v>0.17099780362458991</v>
      </c>
      <c r="BG123" s="500">
        <f t="shared" si="47"/>
        <v>0.16050486670671735</v>
      </c>
      <c r="BH123" s="500">
        <f t="shared" si="48"/>
        <v>0.14852142453861275</v>
      </c>
      <c r="BI123" s="500">
        <f t="shared" si="49"/>
        <v>0.14407710362235454</v>
      </c>
      <c r="BJ123" s="500">
        <f t="shared" si="49"/>
        <v>0.15616501257209436</v>
      </c>
      <c r="BK123" s="500">
        <f t="shared" si="50"/>
        <v>0.14396586207399065</v>
      </c>
      <c r="BL123" s="500">
        <f t="shared" si="51"/>
        <v>0.13938325709657967</v>
      </c>
      <c r="BM123" s="500">
        <f t="shared" si="52"/>
        <v>0.13914273340562744</v>
      </c>
      <c r="BN123" s="500">
        <f t="shared" si="53"/>
        <v>0.12923722821611774</v>
      </c>
      <c r="BO123" s="500">
        <f t="shared" si="54"/>
        <v>0.11202097352448258</v>
      </c>
    </row>
    <row r="124" spans="1:67">
      <c r="A124" s="497"/>
      <c r="B124" s="502"/>
      <c r="C124" s="502"/>
      <c r="D124" s="502"/>
      <c r="E124" s="502"/>
      <c r="F124" s="502"/>
      <c r="G124" s="502"/>
      <c r="H124" s="502"/>
      <c r="I124" s="502"/>
      <c r="J124" s="502"/>
      <c r="K124" s="502"/>
      <c r="L124" s="502"/>
      <c r="M124" s="502"/>
      <c r="N124" s="502"/>
      <c r="O124" s="502"/>
      <c r="P124" s="502"/>
      <c r="Q124" s="502"/>
      <c r="R124" s="502"/>
      <c r="S124" s="502"/>
      <c r="T124" s="502"/>
      <c r="U124" s="502"/>
      <c r="V124" s="502"/>
      <c r="W124" s="502"/>
      <c r="X124" s="502"/>
      <c r="Y124" s="502"/>
      <c r="Z124" s="502"/>
      <c r="AA124" s="502"/>
      <c r="AB124" s="494"/>
    </row>
    <row r="125" spans="1:67">
      <c r="A125" s="497"/>
      <c r="B125" s="502"/>
      <c r="C125" s="502"/>
      <c r="D125" s="502"/>
      <c r="E125" s="502"/>
      <c r="F125" s="502"/>
      <c r="G125" s="502"/>
      <c r="H125" s="502"/>
      <c r="I125" s="502"/>
      <c r="J125" s="502"/>
      <c r="K125" s="502"/>
      <c r="L125" s="502"/>
      <c r="M125" s="502"/>
      <c r="N125" s="502"/>
      <c r="O125" s="502"/>
      <c r="P125" s="502"/>
      <c r="Q125" s="502"/>
      <c r="R125" s="502"/>
      <c r="S125" s="502"/>
      <c r="T125" s="502"/>
      <c r="U125" s="502"/>
      <c r="V125" s="502"/>
      <c r="W125" s="502"/>
      <c r="X125" s="502"/>
      <c r="Y125" s="502"/>
      <c r="Z125" s="502"/>
      <c r="AA125" s="502"/>
      <c r="AB125" s="502"/>
    </row>
    <row r="126" spans="1:67">
      <c r="A126" s="494"/>
      <c r="B126" s="494"/>
      <c r="C126" s="494"/>
      <c r="D126" s="494"/>
      <c r="E126" s="494"/>
      <c r="F126" s="494"/>
      <c r="G126" s="494"/>
      <c r="H126" s="494"/>
      <c r="I126" s="494"/>
      <c r="J126" s="494"/>
      <c r="K126" s="494"/>
      <c r="L126" s="494"/>
      <c r="M126" s="494"/>
      <c r="N126" s="494"/>
      <c r="O126" s="494"/>
      <c r="P126" s="494"/>
      <c r="Q126" s="494"/>
      <c r="R126" s="494"/>
      <c r="S126" s="494"/>
      <c r="T126" s="494"/>
      <c r="U126" s="494"/>
      <c r="V126" s="494"/>
      <c r="W126" s="494"/>
      <c r="X126" s="494"/>
      <c r="Y126" s="494"/>
      <c r="Z126" s="494"/>
      <c r="AA126" s="494"/>
      <c r="AB126" s="502"/>
    </row>
    <row r="127" spans="1:67">
      <c r="A127" s="499"/>
      <c r="B127" s="499"/>
      <c r="C127" s="499"/>
      <c r="D127" s="499"/>
      <c r="E127" s="499"/>
      <c r="F127" s="499"/>
      <c r="G127" s="499"/>
      <c r="H127" s="499"/>
      <c r="I127" s="499"/>
      <c r="J127" s="499"/>
      <c r="K127" s="499"/>
      <c r="L127" s="499"/>
      <c r="M127" s="499"/>
      <c r="N127" s="499"/>
      <c r="O127" s="499"/>
      <c r="P127" s="499"/>
      <c r="Q127" s="499"/>
      <c r="R127" s="499"/>
      <c r="S127" s="499"/>
      <c r="T127" s="499"/>
      <c r="U127" s="499"/>
      <c r="V127" s="499"/>
      <c r="W127" s="499"/>
      <c r="X127" s="499"/>
      <c r="Y127" s="499"/>
      <c r="Z127" s="499"/>
      <c r="AA127" s="499"/>
      <c r="AB127" s="499"/>
      <c r="AC127" s="499"/>
      <c r="AD127" s="499"/>
      <c r="AE127" s="499"/>
      <c r="AF127" s="499"/>
      <c r="AG127" s="499"/>
      <c r="AH127" s="499"/>
      <c r="AI127" s="499"/>
      <c r="AJ127" s="499"/>
      <c r="AK127" s="499"/>
      <c r="AL127" s="499"/>
      <c r="AM127" s="499"/>
      <c r="AN127" s="499"/>
      <c r="AO127" s="499"/>
      <c r="AP127" s="499"/>
      <c r="AQ127" s="499"/>
      <c r="AR127" s="499"/>
      <c r="AS127" s="499"/>
      <c r="AT127" s="499"/>
      <c r="AU127" s="499"/>
      <c r="AV127" s="499"/>
      <c r="AW127" s="499"/>
      <c r="AX127" s="499"/>
      <c r="AY127" s="499"/>
      <c r="AZ127" s="499"/>
      <c r="BA127" s="499"/>
      <c r="BB127" s="499"/>
    </row>
    <row r="128" spans="1:67">
      <c r="A128" s="499"/>
      <c r="B128" s="499"/>
      <c r="C128" s="499"/>
      <c r="D128" s="499"/>
      <c r="E128" s="499"/>
      <c r="F128" s="499"/>
      <c r="G128" s="499"/>
      <c r="H128" s="499"/>
      <c r="I128" s="499"/>
      <c r="J128" s="499"/>
      <c r="K128" s="499"/>
      <c r="L128" s="499"/>
      <c r="M128" s="499"/>
      <c r="N128" s="499"/>
      <c r="O128" s="499"/>
      <c r="P128" s="499"/>
      <c r="Q128" s="499"/>
      <c r="R128" s="499"/>
      <c r="S128" s="499"/>
      <c r="T128" s="499"/>
      <c r="U128" s="499"/>
      <c r="V128" s="499"/>
      <c r="W128" s="499"/>
      <c r="X128" s="499"/>
      <c r="Y128" s="499"/>
      <c r="Z128" s="499"/>
      <c r="AA128" s="499"/>
      <c r="AB128" s="499"/>
      <c r="AC128" s="499"/>
      <c r="AD128" s="499"/>
      <c r="AE128" s="499"/>
      <c r="AF128" s="499"/>
      <c r="AG128" s="499"/>
      <c r="AH128" s="499"/>
      <c r="AI128" s="499"/>
      <c r="AJ128" s="499"/>
      <c r="AK128" s="499"/>
      <c r="AL128" s="499"/>
      <c r="AM128" s="499"/>
      <c r="AN128" s="499"/>
      <c r="AO128" s="499"/>
      <c r="AP128" s="499"/>
      <c r="AQ128" s="499"/>
      <c r="AR128" s="499"/>
      <c r="AS128" s="499"/>
      <c r="AT128" s="499"/>
      <c r="AU128" s="499"/>
      <c r="AV128" s="499"/>
      <c r="AW128" s="499"/>
      <c r="AX128" s="499"/>
      <c r="AY128" s="499"/>
      <c r="AZ128" s="499"/>
      <c r="BA128" s="499"/>
      <c r="BB128" s="499"/>
    </row>
    <row r="129" spans="1:67">
      <c r="A129" s="499" t="str">
        <f t="shared" ref="A129:A138" si="56">A114</f>
        <v xml:space="preserve">Belarus </v>
      </c>
      <c r="B129" s="499"/>
      <c r="C129" s="499"/>
      <c r="D129" s="499"/>
      <c r="E129" s="499"/>
      <c r="F129" s="499"/>
      <c r="G129" s="499"/>
      <c r="H129" s="499"/>
      <c r="I129" s="499"/>
      <c r="J129" s="499"/>
      <c r="K129" s="499"/>
      <c r="L129" s="499"/>
      <c r="M129" s="499"/>
      <c r="N129" s="499"/>
      <c r="O129" s="499"/>
      <c r="P129" s="499"/>
      <c r="Q129" s="499"/>
      <c r="R129" s="499"/>
      <c r="S129" s="499"/>
      <c r="T129" s="499"/>
      <c r="U129" s="499"/>
      <c r="V129" s="499"/>
      <c r="W129" s="499"/>
      <c r="X129" s="499"/>
      <c r="Y129" s="499"/>
      <c r="Z129" s="499"/>
      <c r="AA129" s="499"/>
      <c r="AB129" s="499"/>
      <c r="AC129" s="504">
        <f>ImportsCoreVPA!AD$51</f>
        <v>4.8739236267309E-2</v>
      </c>
      <c r="AD129" s="504">
        <f>ImportsCoreVPA!AE$51</f>
        <v>4.535981681359999E-2</v>
      </c>
      <c r="AE129" s="504">
        <f>ImportsCoreVPA!AF$51</f>
        <v>5.5527196022400006E-2</v>
      </c>
      <c r="AF129" s="504">
        <f>ImportsCoreVPA!AG$51</f>
        <v>7.202576640000001E-2</v>
      </c>
      <c r="AG129" s="504">
        <f>ImportsCoreVPA!AH$51</f>
        <v>7.2223184971000012E-2</v>
      </c>
      <c r="AH129" s="504">
        <f>ImportsCoreVPA!AI$51</f>
        <v>5.4501663430500009E-2</v>
      </c>
      <c r="AI129" s="504">
        <f>ImportsCoreVPA!AJ$51</f>
        <v>4.3841922060400003E-2</v>
      </c>
      <c r="AJ129" s="504">
        <f>ImportsCoreVPA!AK$51</f>
        <v>3.3649949542999998E-2</v>
      </c>
      <c r="AK129" s="504">
        <f>ImportsCoreVPA!AL$51</f>
        <v>2.0194476703600004E-2</v>
      </c>
      <c r="AL129" s="504">
        <f>ImportsCoreVPA!AM$51</f>
        <v>2.1755286995200004E-2</v>
      </c>
      <c r="AM129" s="504">
        <f>ImportsCoreVPA!AN$51</f>
        <v>2.9818917072000004E-2</v>
      </c>
      <c r="AN129" s="504">
        <f>ImportsCoreVPA!AO$51</f>
        <v>4.8407731247999998E-2</v>
      </c>
      <c r="AO129" s="504">
        <f>ImportsCoreVPA!AP$51</f>
        <v>4.3335202926399995E-2</v>
      </c>
      <c r="AP129" s="504">
        <f>ImportsCoreVPA!AQ$51</f>
        <v>4.6428030575399994E-2</v>
      </c>
      <c r="AQ129" s="504">
        <f>ImportsCoreVPA!AR$51</f>
        <v>5.9123560014500011E-2</v>
      </c>
      <c r="AR129" s="504">
        <f>ImportsCoreVPA!AS$51</f>
        <v>5.9438490149499999E-2</v>
      </c>
      <c r="AS129" s="504">
        <f>ImportsCoreVPA!AT$51</f>
        <v>6.4816546271800002E-2</v>
      </c>
      <c r="AT129" s="504">
        <f>ImportsCoreVPA!AU$51</f>
        <v>9.2102643647299989E-2</v>
      </c>
      <c r="AU129" s="504">
        <f>ImportsCoreVPA!AV$51</f>
        <v>0.12719842163800002</v>
      </c>
      <c r="AV129" s="504">
        <f>ImportsCoreVPA!AW$51</f>
        <v>9.8341223027916674E-2</v>
      </c>
      <c r="AW129" s="504">
        <f>ImportsCoreVPA!AX$51</f>
        <v>0</v>
      </c>
      <c r="AX129" s="504">
        <f>ImportsCoreVPA!AY$51</f>
        <v>0</v>
      </c>
      <c r="AY129" s="504">
        <f>ImportsCoreVPA!AZ$51</f>
        <v>0</v>
      </c>
      <c r="AZ129" s="504">
        <f>ImportsCoreVPA!BA$51</f>
        <v>0</v>
      </c>
      <c r="BA129" s="504">
        <f>ImportsCoreVPA!BB$51</f>
        <v>0</v>
      </c>
      <c r="BB129" s="504">
        <f>ImportsCoreVPA!BC$51</f>
        <v>0</v>
      </c>
      <c r="BC129" s="500">
        <f>AJ129/AJ$112</f>
        <v>2.634643406678E-2</v>
      </c>
      <c r="BD129" s="500">
        <f>AK129/AK$112</f>
        <v>1.9709848280916684E-2</v>
      </c>
      <c r="BE129" s="500">
        <f t="shared" ref="BE129:BJ138" si="57">AL129/AL$112</f>
        <v>3.0365261347217624E-2</v>
      </c>
      <c r="BF129" s="500">
        <f t="shared" si="57"/>
        <v>3.4532652772290777E-2</v>
      </c>
      <c r="BG129" s="500">
        <f t="shared" si="57"/>
        <v>4.8702684596065408E-2</v>
      </c>
      <c r="BH129" s="500">
        <f t="shared" si="57"/>
        <v>5.0946235576047064E-2</v>
      </c>
      <c r="BI129" s="500">
        <f t="shared" si="57"/>
        <v>5.5088862485275815E-2</v>
      </c>
      <c r="BJ129" s="500">
        <f t="shared" si="57"/>
        <v>6.6548530953865287E-2</v>
      </c>
      <c r="BK129" s="500">
        <f t="shared" ref="BK129:BK138" si="58">AR129/AR$112</f>
        <v>7.5154245933781852E-2</v>
      </c>
      <c r="BL129" s="500">
        <f t="shared" ref="BL129:BL138" si="59">AS129/AS$112</f>
        <v>8.2087811226276661E-2</v>
      </c>
      <c r="BM129" s="500">
        <f t="shared" ref="BM129:BM138" si="60">AT129/AT$112</f>
        <v>0.11279169169233606</v>
      </c>
      <c r="BN129" s="500">
        <f t="shared" ref="BN129:BN138" si="61">AU129/AU$112</f>
        <v>0.13582703333472446</v>
      </c>
      <c r="BO129" s="500">
        <f t="shared" ref="BO129:BO138" si="62">AV129/AV$112</f>
        <v>0.12428350403695564</v>
      </c>
    </row>
    <row r="130" spans="1:67">
      <c r="A130" s="499" t="str">
        <f t="shared" si="56"/>
        <v xml:space="preserve">Brazil </v>
      </c>
      <c r="AC130" s="504">
        <f>ImportsCoreVPA!AD$20</f>
        <v>5.9313609462494997E-2</v>
      </c>
      <c r="AD130" s="504">
        <f>ImportsCoreVPA!AE$20</f>
        <v>5.3671398580799994E-2</v>
      </c>
      <c r="AE130" s="504">
        <f>ImportsCoreVPA!AF$20</f>
        <v>4.67955284592E-2</v>
      </c>
      <c r="AF130" s="504">
        <f>ImportsCoreVPA!AG$20</f>
        <v>5.7643458835200008E-2</v>
      </c>
      <c r="AG130" s="504">
        <f>ImportsCoreVPA!AH$20</f>
        <v>6.2294354024700002E-2</v>
      </c>
      <c r="AH130" s="504">
        <f>ImportsCoreVPA!AI$20</f>
        <v>5.4222135310200002E-2</v>
      </c>
      <c r="AI130" s="504">
        <f>ImportsCoreVPA!AJ$20</f>
        <v>6.7507499739200005E-2</v>
      </c>
      <c r="AJ130" s="504">
        <f>ImportsCoreVPA!AK$20</f>
        <v>9.5686655806500001E-2</v>
      </c>
      <c r="AK130" s="504">
        <f>ImportsCoreVPA!AL$20</f>
        <v>0.10287253798320001</v>
      </c>
      <c r="AL130" s="504">
        <f>ImportsCoreVPA!AM$20</f>
        <v>7.2504905065999992E-2</v>
      </c>
      <c r="AM130" s="504">
        <f>ImportsCoreVPA!AN$20</f>
        <v>7.5486484845000007E-2</v>
      </c>
      <c r="AN130" s="504">
        <f>ImportsCoreVPA!AO$20</f>
        <v>9.1910636352000002E-2</v>
      </c>
      <c r="AO130" s="504">
        <f>ImportsCoreVPA!AP$20</f>
        <v>8.7385345660800001E-2</v>
      </c>
      <c r="AP130" s="504">
        <f>ImportsCoreVPA!AQ$20</f>
        <v>8.9453952379200008E-2</v>
      </c>
      <c r="AQ130" s="504">
        <f>ImportsCoreVPA!AR$20</f>
        <v>7.618927705350001E-2</v>
      </c>
      <c r="AR130" s="504">
        <f>ImportsCoreVPA!AS$20</f>
        <v>7.6502037633000008E-2</v>
      </c>
      <c r="AS130" s="504">
        <f>ImportsCoreVPA!AT$20</f>
        <v>5.2502381178999996E-2</v>
      </c>
      <c r="AT130" s="504">
        <f>ImportsCoreVPA!AU$20</f>
        <v>5.8653696387E-2</v>
      </c>
      <c r="AU130" s="504">
        <f>ImportsCoreVPA!AV$20</f>
        <v>8.4305474782000012E-2</v>
      </c>
      <c r="AV130" s="504">
        <f>ImportsCoreVPA!AW$20</f>
        <v>5.861447438458333E-2</v>
      </c>
      <c r="AW130" s="504">
        <f>ImportsCoreVPA!AX$20</f>
        <v>0</v>
      </c>
      <c r="AX130" s="504">
        <f>ImportsCoreVPA!AY$20</f>
        <v>0</v>
      </c>
      <c r="AY130" s="504">
        <f>ImportsCoreVPA!AZ$20</f>
        <v>0</v>
      </c>
      <c r="AZ130" s="504">
        <f>ImportsCoreVPA!BA$20</f>
        <v>0</v>
      </c>
      <c r="BA130" s="504">
        <f>ImportsCoreVPA!BB$20</f>
        <v>0</v>
      </c>
      <c r="BB130" s="504">
        <f>ImportsCoreVPA!BC$20</f>
        <v>0</v>
      </c>
      <c r="BC130" s="500">
        <f t="shared" ref="BC130:BC137" si="63">AJ130/AJ$112</f>
        <v>7.4918453148202516E-2</v>
      </c>
      <c r="BD130" s="500">
        <f t="shared" ref="BD130:BD137" si="64">AK130/AK$112</f>
        <v>0.10040379583394983</v>
      </c>
      <c r="BE130" s="500">
        <f t="shared" si="57"/>
        <v>0.10119978613796506</v>
      </c>
      <c r="BF130" s="500">
        <f t="shared" si="57"/>
        <v>8.7419290373925582E-2</v>
      </c>
      <c r="BG130" s="500">
        <f t="shared" si="57"/>
        <v>9.2470657431607303E-2</v>
      </c>
      <c r="BH130" s="500">
        <f t="shared" si="57"/>
        <v>0.10273297700925889</v>
      </c>
      <c r="BI130" s="500">
        <f t="shared" si="57"/>
        <v>0.10614097605064535</v>
      </c>
      <c r="BJ130" s="500">
        <f t="shared" si="57"/>
        <v>8.5757428360267549E-2</v>
      </c>
      <c r="BK130" s="500">
        <f t="shared" si="58"/>
        <v>9.6729458239010843E-2</v>
      </c>
      <c r="BL130" s="500">
        <f t="shared" si="59"/>
        <v>6.649236657996474E-2</v>
      </c>
      <c r="BM130" s="500">
        <f t="shared" si="60"/>
        <v>7.1829096077117099E-2</v>
      </c>
      <c r="BN130" s="500">
        <f t="shared" si="61"/>
        <v>9.0024407426244027E-2</v>
      </c>
      <c r="BO130" s="500">
        <f t="shared" si="62"/>
        <v>7.4076893082084358E-2</v>
      </c>
    </row>
    <row r="131" spans="1:67">
      <c r="A131" s="499" t="str">
        <f t="shared" si="56"/>
        <v xml:space="preserve">Cameroon </v>
      </c>
      <c r="AC131" s="504">
        <f>ImportsCoreVPA!AD$7</f>
        <v>2.7770350578104997E-2</v>
      </c>
      <c r="AD131" s="504">
        <f>ImportsCoreVPA!AE$7</f>
        <v>2.7483153607199998E-2</v>
      </c>
      <c r="AE131" s="504">
        <f>ImportsCoreVPA!AF$7</f>
        <v>2.5363125273599997E-2</v>
      </c>
      <c r="AF131" s="504">
        <f>ImportsCoreVPA!AG$7</f>
        <v>2.7906528664000001E-2</v>
      </c>
      <c r="AG131" s="504">
        <f>ImportsCoreVPA!AH$7</f>
        <v>3.2893589600199995E-2</v>
      </c>
      <c r="AH131" s="504">
        <f>ImportsCoreVPA!AI$7</f>
        <v>3.4827148785000005E-2</v>
      </c>
      <c r="AI131" s="504">
        <f>ImportsCoreVPA!AJ$7</f>
        <v>3.3831029538400011E-2</v>
      </c>
      <c r="AJ131" s="504">
        <f>ImportsCoreVPA!AK$7</f>
        <v>4.9292832431499997E-2</v>
      </c>
      <c r="AK131" s="504">
        <f>ImportsCoreVPA!AL$7</f>
        <v>4.1585231528800004E-2</v>
      </c>
      <c r="AL131" s="504">
        <f>ImportsCoreVPA!AM$7</f>
        <v>1.8127585150400003E-2</v>
      </c>
      <c r="AM131" s="504">
        <f>ImportsCoreVPA!AN$7</f>
        <v>2.0744332208100003E-2</v>
      </c>
      <c r="AN131" s="504">
        <f>ImportsCoreVPA!AO$7</f>
        <v>2.1496646256000004E-2</v>
      </c>
      <c r="AO131" s="504">
        <f>ImportsCoreVPA!AP$7</f>
        <v>1.5790774014399999E-2</v>
      </c>
      <c r="AP131" s="504">
        <f>ImportsCoreVPA!AQ$7</f>
        <v>1.8074543204400002E-2</v>
      </c>
      <c r="AQ131" s="504">
        <f>ImportsCoreVPA!AR$7</f>
        <v>8.2001117815000014E-3</v>
      </c>
      <c r="AR131" s="504">
        <f>ImportsCoreVPA!AS$7</f>
        <v>6.0621271514999988E-3</v>
      </c>
      <c r="AS131" s="504">
        <f>ImportsCoreVPA!AT$7</f>
        <v>5.5294846360999994E-3</v>
      </c>
      <c r="AT131" s="504">
        <f>ImportsCoreVPA!AU$7</f>
        <v>4.4280127891999999E-3</v>
      </c>
      <c r="AU131" s="504">
        <f>ImportsCoreVPA!AV$7</f>
        <v>6.0198026479999995E-3</v>
      </c>
      <c r="AV131" s="504">
        <f>ImportsCoreVPA!AW$7</f>
        <v>5.9915073070833337E-3</v>
      </c>
      <c r="AW131" s="504">
        <f>ImportsCoreVPA!AX$7</f>
        <v>0</v>
      </c>
      <c r="AX131" s="504">
        <f>ImportsCoreVPA!AY$7</f>
        <v>0</v>
      </c>
      <c r="AY131" s="504">
        <f>ImportsCoreVPA!AZ$7</f>
        <v>0</v>
      </c>
      <c r="AZ131" s="504">
        <f>ImportsCoreVPA!BA$7</f>
        <v>0</v>
      </c>
      <c r="BA131" s="504">
        <f>ImportsCoreVPA!BB$7</f>
        <v>0</v>
      </c>
      <c r="BB131" s="504">
        <f>ImportsCoreVPA!BC$7</f>
        <v>0</v>
      </c>
      <c r="BC131" s="500">
        <f t="shared" si="63"/>
        <v>3.8594125021251584E-2</v>
      </c>
      <c r="BD131" s="500">
        <f t="shared" si="64"/>
        <v>4.0587266319870856E-2</v>
      </c>
      <c r="BE131" s="500">
        <f t="shared" si="57"/>
        <v>2.530184321665286E-2</v>
      </c>
      <c r="BF131" s="500">
        <f t="shared" si="57"/>
        <v>2.4023569313589368E-2</v>
      </c>
      <c r="BG131" s="500">
        <f t="shared" si="57"/>
        <v>2.1627627560471839E-2</v>
      </c>
      <c r="BH131" s="500">
        <f t="shared" si="57"/>
        <v>1.8564133511317926E-2</v>
      </c>
      <c r="BI131" s="500">
        <f t="shared" si="57"/>
        <v>2.1446225754812556E-2</v>
      </c>
      <c r="BJ131" s="500">
        <f t="shared" si="57"/>
        <v>9.2299143113586946E-3</v>
      </c>
      <c r="BK131" s="500">
        <f t="shared" si="58"/>
        <v>7.6649759050031975E-3</v>
      </c>
      <c r="BL131" s="500">
        <f t="shared" si="59"/>
        <v>7.0028922720347941E-3</v>
      </c>
      <c r="BM131" s="500">
        <f t="shared" si="60"/>
        <v>5.4226788021606237E-3</v>
      </c>
      <c r="BN131" s="500">
        <f t="shared" si="61"/>
        <v>6.4281610133917599E-3</v>
      </c>
      <c r="BO131" s="500">
        <f t="shared" si="62"/>
        <v>7.572058793451796E-3</v>
      </c>
    </row>
    <row r="132" spans="1:67">
      <c r="A132" s="499" t="str">
        <f t="shared" si="56"/>
        <v xml:space="preserve">Canada </v>
      </c>
      <c r="AC132" s="504">
        <f>ImportsCoreVPA!AD$16</f>
        <v>7.4265176776185007E-2</v>
      </c>
      <c r="AD132" s="504">
        <f>ImportsCoreVPA!AE$16</f>
        <v>5.8551580299200004E-2</v>
      </c>
      <c r="AE132" s="504">
        <f>ImportsCoreVPA!AF$16</f>
        <v>4.8811003939200001E-2</v>
      </c>
      <c r="AF132" s="504">
        <f>ImportsCoreVPA!AG$16</f>
        <v>4.5626619427199998E-2</v>
      </c>
      <c r="AG132" s="504">
        <f>ImportsCoreVPA!AH$16</f>
        <v>5.2907786356600005E-2</v>
      </c>
      <c r="AH132" s="504">
        <f>ImportsCoreVPA!AI$16</f>
        <v>4.6104737378699995E-2</v>
      </c>
      <c r="AI132" s="504">
        <f>ImportsCoreVPA!AJ$16</f>
        <v>4.6549952427600003E-2</v>
      </c>
      <c r="AJ132" s="504">
        <f>ImportsCoreVPA!AK$16</f>
        <v>4.8066484362500009E-2</v>
      </c>
      <c r="AK132" s="504">
        <f>ImportsCoreVPA!AL$16</f>
        <v>3.6040290525199997E-2</v>
      </c>
      <c r="AL132" s="504">
        <f>ImportsCoreVPA!AM$16</f>
        <v>2.65446940484E-2</v>
      </c>
      <c r="AM132" s="504">
        <f>ImportsCoreVPA!AN$16</f>
        <v>3.1824869535900004E-2</v>
      </c>
      <c r="AN132" s="504">
        <f>ImportsCoreVPA!AO$16</f>
        <v>2.7512242464000001E-2</v>
      </c>
      <c r="AO132" s="504">
        <f>ImportsCoreVPA!AP$16</f>
        <v>2.31370497072E-2</v>
      </c>
      <c r="AP132" s="504">
        <f>ImportsCoreVPA!AQ$16</f>
        <v>1.9239772989000002E-2</v>
      </c>
      <c r="AQ132" s="504">
        <f>ImportsCoreVPA!AR$16</f>
        <v>1.4504847299E-2</v>
      </c>
      <c r="AR132" s="504">
        <f>ImportsCoreVPA!AS$16</f>
        <v>1.3606231204999999E-2</v>
      </c>
      <c r="AS132" s="504">
        <f>ImportsCoreVPA!AT$16</f>
        <v>1.19919631063E-2</v>
      </c>
      <c r="AT132" s="504">
        <f>ImportsCoreVPA!AU$16</f>
        <v>1.19854775898E-2</v>
      </c>
      <c r="AU132" s="504">
        <f>ImportsCoreVPA!AV$16</f>
        <v>1.3382970357000002E-2</v>
      </c>
      <c r="AV132" s="504">
        <f>ImportsCoreVPA!AW$16</f>
        <v>1.2128904159583334E-2</v>
      </c>
      <c r="AW132" s="504">
        <f>ImportsCoreVPA!AX$16</f>
        <v>0</v>
      </c>
      <c r="AX132" s="504">
        <f>ImportsCoreVPA!AY$16</f>
        <v>0</v>
      </c>
      <c r="AY132" s="504">
        <f>ImportsCoreVPA!AZ$16</f>
        <v>0</v>
      </c>
      <c r="AZ132" s="504">
        <f>ImportsCoreVPA!BA$16</f>
        <v>0</v>
      </c>
      <c r="BA132" s="504">
        <f>ImportsCoreVPA!BB$16</f>
        <v>0</v>
      </c>
      <c r="BB132" s="504">
        <f>ImportsCoreVPA!BC$16</f>
        <v>0</v>
      </c>
      <c r="BC132" s="500">
        <f t="shared" si="63"/>
        <v>3.7633948290479863E-2</v>
      </c>
      <c r="BD132" s="500">
        <f t="shared" si="64"/>
        <v>3.5175393186851901E-2</v>
      </c>
      <c r="BE132" s="500">
        <f t="shared" si="57"/>
        <v>3.7050146584572237E-2</v>
      </c>
      <c r="BF132" s="500">
        <f t="shared" si="57"/>
        <v>3.6855703597588024E-2</v>
      </c>
      <c r="BG132" s="500">
        <f t="shared" si="57"/>
        <v>2.7679877422679858E-2</v>
      </c>
      <c r="BH132" s="500">
        <f t="shared" si="57"/>
        <v>2.7200647633280724E-2</v>
      </c>
      <c r="BI132" s="500">
        <f t="shared" si="57"/>
        <v>2.2828821194938523E-2</v>
      </c>
      <c r="BJ132" s="500">
        <f t="shared" si="57"/>
        <v>1.6326423497195659E-2</v>
      </c>
      <c r="BK132" s="500">
        <f t="shared" si="58"/>
        <v>1.720376886493085E-2</v>
      </c>
      <c r="BL132" s="500">
        <f t="shared" si="59"/>
        <v>1.5187387485511751E-2</v>
      </c>
      <c r="BM132" s="500">
        <f t="shared" si="60"/>
        <v>1.4677779481238103E-2</v>
      </c>
      <c r="BN132" s="500">
        <f t="shared" si="61"/>
        <v>1.429081538425959E-2</v>
      </c>
      <c r="BO132" s="500">
        <f t="shared" si="62"/>
        <v>1.5328492596166948E-2</v>
      </c>
    </row>
    <row r="133" spans="1:67">
      <c r="A133" s="499" t="str">
        <f t="shared" si="56"/>
        <v xml:space="preserve">China </v>
      </c>
      <c r="AC133" s="504">
        <f>ImportsCoreVPA!AD$24</f>
        <v>8.8102705179599994E-4</v>
      </c>
      <c r="AD133" s="504">
        <f>ImportsCoreVPA!AE$24</f>
        <v>8.8774111000000005E-4</v>
      </c>
      <c r="AE133" s="504">
        <f>ImportsCoreVPA!AF$24</f>
        <v>3.8635986720000001E-3</v>
      </c>
      <c r="AF133" s="504">
        <f>ImportsCoreVPA!AG$24</f>
        <v>4.8700999312000009E-3</v>
      </c>
      <c r="AG133" s="504">
        <f>ImportsCoreVPA!AH$24</f>
        <v>2.8800256772700001E-2</v>
      </c>
      <c r="AH133" s="504">
        <f>ImportsCoreVPA!AI$24</f>
        <v>4.2936463798800006E-2</v>
      </c>
      <c r="AI133" s="504">
        <f>ImportsCoreVPA!AJ$24</f>
        <v>8.5187446389200006E-2</v>
      </c>
      <c r="AJ133" s="504">
        <f>ImportsCoreVPA!AK$24</f>
        <v>0.13458001500450001</v>
      </c>
      <c r="AK133" s="504">
        <f>ImportsCoreVPA!AL$24</f>
        <v>9.8682077290800016E-2</v>
      </c>
      <c r="AL133" s="504">
        <f>ImportsCoreVPA!AM$24</f>
        <v>4.5604304085999997E-2</v>
      </c>
      <c r="AM133" s="504">
        <f>ImportsCoreVPA!AN$24</f>
        <v>6.6507208531200013E-2</v>
      </c>
      <c r="AN133" s="504">
        <f>ImportsCoreVPA!AO$24</f>
        <v>8.0943796368000004E-2</v>
      </c>
      <c r="AO133" s="504">
        <f>ImportsCoreVPA!AP$24</f>
        <v>5.8905113396799998E-2</v>
      </c>
      <c r="AP133" s="504">
        <f>ImportsCoreVPA!AQ$24</f>
        <v>5.3572804833000011E-2</v>
      </c>
      <c r="AQ133" s="504">
        <f>ImportsCoreVPA!AR$24</f>
        <v>5.2535031655500004E-2</v>
      </c>
      <c r="AR133" s="504">
        <f>ImportsCoreVPA!AS$24</f>
        <v>4.0443878996499996E-2</v>
      </c>
      <c r="AS133" s="504">
        <f>ImportsCoreVPA!AT$24</f>
        <v>4.1169124300599998E-2</v>
      </c>
      <c r="AT133" s="504">
        <f>ImportsCoreVPA!AU$24</f>
        <v>3.8844174168799997E-2</v>
      </c>
      <c r="AU133" s="504">
        <f>ImportsCoreVPA!AV$24</f>
        <v>5.3930813780000003E-2</v>
      </c>
      <c r="AV133" s="504">
        <f>ImportsCoreVPA!AW$24</f>
        <v>4.3159366512499998E-2</v>
      </c>
      <c r="AW133" s="504">
        <f>ImportsCoreVPA!AX$24</f>
        <v>0</v>
      </c>
      <c r="AX133" s="504">
        <f>ImportsCoreVPA!AY$24</f>
        <v>0</v>
      </c>
      <c r="AY133" s="504">
        <f>ImportsCoreVPA!AZ$24</f>
        <v>0</v>
      </c>
      <c r="AZ133" s="504">
        <f>ImportsCoreVPA!BA$24</f>
        <v>0</v>
      </c>
      <c r="BA133" s="504">
        <f>ImportsCoreVPA!BB$24</f>
        <v>0</v>
      </c>
      <c r="BB133" s="504">
        <f>ImportsCoreVPA!BC$24</f>
        <v>0</v>
      </c>
      <c r="BC133" s="500">
        <f t="shared" si="63"/>
        <v>0.10537024691497389</v>
      </c>
      <c r="BD133" s="500">
        <f t="shared" si="64"/>
        <v>9.631389810168399E-2</v>
      </c>
      <c r="BE133" s="500">
        <f t="shared" si="57"/>
        <v>6.3652877226345397E-2</v>
      </c>
      <c r="BF133" s="500">
        <f t="shared" si="57"/>
        <v>7.7020581717195918E-2</v>
      </c>
      <c r="BG133" s="500">
        <f t="shared" si="57"/>
        <v>8.1436995349409666E-2</v>
      </c>
      <c r="BH133" s="500">
        <f t="shared" si="57"/>
        <v>6.9250714917476947E-2</v>
      </c>
      <c r="BI133" s="500">
        <f t="shared" si="57"/>
        <v>6.3566445567893468E-2</v>
      </c>
      <c r="BJ133" s="500">
        <f t="shared" si="57"/>
        <v>5.9132589096984545E-2</v>
      </c>
      <c r="BK133" s="500">
        <f t="shared" si="58"/>
        <v>5.1137389610234639E-2</v>
      </c>
      <c r="BL133" s="500">
        <f t="shared" si="59"/>
        <v>5.2139206704524731E-2</v>
      </c>
      <c r="BM133" s="500">
        <f t="shared" si="60"/>
        <v>4.7569754171970853E-2</v>
      </c>
      <c r="BN133" s="500">
        <f t="shared" si="61"/>
        <v>5.7589255799983016E-2</v>
      </c>
      <c r="BO133" s="500">
        <f t="shared" si="62"/>
        <v>5.4544748753694403E-2</v>
      </c>
    </row>
    <row r="134" spans="1:67">
      <c r="A134" s="499" t="str">
        <f t="shared" si="56"/>
        <v xml:space="preserve">Indonesia </v>
      </c>
      <c r="AC134" s="504">
        <f>ImportsCoreVPA!AD$25</f>
        <v>6.7612223316005998E-2</v>
      </c>
      <c r="AD134" s="504">
        <f>ImportsCoreVPA!AE$25</f>
        <v>5.14243301204E-2</v>
      </c>
      <c r="AE134" s="504">
        <f>ImportsCoreVPA!AF$25</f>
        <v>4.6365319228800002E-2</v>
      </c>
      <c r="AF134" s="504">
        <f>ImportsCoreVPA!AG$25</f>
        <v>4.9716121224000008E-2</v>
      </c>
      <c r="AG134" s="504">
        <f>ImportsCoreVPA!AH$25</f>
        <v>4.1202000723800002E-2</v>
      </c>
      <c r="AH134" s="504">
        <f>ImportsCoreVPA!AI$25</f>
        <v>4.5081223773300004E-2</v>
      </c>
      <c r="AI134" s="504">
        <f>ImportsCoreVPA!AJ$25</f>
        <v>5.144329683720001E-2</v>
      </c>
      <c r="AJ134" s="504">
        <f>ImportsCoreVPA!AK$25</f>
        <v>4.9417934412500003E-2</v>
      </c>
      <c r="AK134" s="504">
        <f>ImportsCoreVPA!AL$25</f>
        <v>5.1775853178800006E-2</v>
      </c>
      <c r="AL134" s="504">
        <f>ImportsCoreVPA!AM$25</f>
        <v>4.2079693304000007E-2</v>
      </c>
      <c r="AM134" s="504">
        <f>ImportsCoreVPA!AN$25</f>
        <v>5.6980758822300005E-2</v>
      </c>
      <c r="AN134" s="504">
        <f>ImportsCoreVPA!AO$25</f>
        <v>5.7664497839999995E-2</v>
      </c>
      <c r="AO134" s="504">
        <f>ImportsCoreVPA!AP$25</f>
        <v>3.2948035612799999E-2</v>
      </c>
      <c r="AP134" s="504">
        <f>ImportsCoreVPA!AQ$25</f>
        <v>3.05457647757E-2</v>
      </c>
      <c r="AQ134" s="504">
        <f>ImportsCoreVPA!AR$25</f>
        <v>3.6609033438000003E-2</v>
      </c>
      <c r="AR134" s="504">
        <f>ImportsCoreVPA!AS$25</f>
        <v>2.9613405986499999E-2</v>
      </c>
      <c r="AS134" s="504">
        <f>ImportsCoreVPA!AT$25</f>
        <v>3.3210393755399997E-2</v>
      </c>
      <c r="AT134" s="504">
        <f>ImportsCoreVPA!AU$25</f>
        <v>3.5749694280299997E-2</v>
      </c>
      <c r="AU134" s="504">
        <f>ImportsCoreVPA!AV$25</f>
        <v>3.7122538339999997E-2</v>
      </c>
      <c r="AV134" s="504">
        <f>ImportsCoreVPA!AW$25</f>
        <v>3.6395636677500003E-2</v>
      </c>
      <c r="AW134" s="504">
        <f>ImportsCoreVPA!AX$25</f>
        <v>0</v>
      </c>
      <c r="AX134" s="504">
        <f>ImportsCoreVPA!AY$25</f>
        <v>0</v>
      </c>
      <c r="AY134" s="504">
        <f>ImportsCoreVPA!AZ$25</f>
        <v>0</v>
      </c>
      <c r="AZ134" s="504">
        <f>ImportsCoreVPA!BA$25</f>
        <v>0</v>
      </c>
      <c r="BA134" s="504">
        <f>ImportsCoreVPA!BB$25</f>
        <v>0</v>
      </c>
      <c r="BB134" s="504">
        <f>ImportsCoreVPA!BC$25</f>
        <v>0</v>
      </c>
      <c r="BC134" s="500">
        <f t="shared" si="63"/>
        <v>3.8692074383399319E-2</v>
      </c>
      <c r="BD134" s="500">
        <f t="shared" si="64"/>
        <v>5.0533332739800367E-2</v>
      </c>
      <c r="BE134" s="500">
        <f t="shared" si="57"/>
        <v>5.8733349960800034E-2</v>
      </c>
      <c r="BF134" s="500">
        <f t="shared" si="57"/>
        <v>6.5988203205400761E-2</v>
      </c>
      <c r="BG134" s="500">
        <f t="shared" si="57"/>
        <v>5.8015853630984757E-2</v>
      </c>
      <c r="BH134" s="500">
        <f t="shared" si="57"/>
        <v>3.8734753058583225E-2</v>
      </c>
      <c r="BI134" s="500">
        <f t="shared" si="57"/>
        <v>3.6243868507481312E-2</v>
      </c>
      <c r="BJ134" s="500">
        <f t="shared" si="57"/>
        <v>4.1206540917737997E-2</v>
      </c>
      <c r="BK134" s="500">
        <f t="shared" si="58"/>
        <v>3.7443299633765519E-2</v>
      </c>
      <c r="BL134" s="500">
        <f t="shared" si="59"/>
        <v>4.2059762362402789E-2</v>
      </c>
      <c r="BM134" s="500">
        <f t="shared" si="60"/>
        <v>4.3780160217768885E-2</v>
      </c>
      <c r="BN134" s="500">
        <f t="shared" si="61"/>
        <v>3.9640776887363643E-2</v>
      </c>
      <c r="BO134" s="500">
        <f t="shared" si="62"/>
        <v>4.599675617875492E-2</v>
      </c>
    </row>
    <row r="135" spans="1:67">
      <c r="A135" s="499" t="str">
        <f t="shared" si="56"/>
        <v xml:space="preserve">Norway </v>
      </c>
      <c r="AC135" s="504">
        <f>ImportsCoreVPA!AD$56</f>
        <v>2.9473209400913997E-2</v>
      </c>
      <c r="AD135" s="504">
        <f>ImportsCoreVPA!AE$56</f>
        <v>2.1626912080399997E-2</v>
      </c>
      <c r="AE135" s="504">
        <f>ImportsCoreVPA!AF$56</f>
        <v>2.50202667888E-2</v>
      </c>
      <c r="AF135" s="504">
        <f>ImportsCoreVPA!AG$56</f>
        <v>1.6483474235200003E-2</v>
      </c>
      <c r="AG135" s="504">
        <f>ImportsCoreVPA!AH$56</f>
        <v>1.6025494577400001E-2</v>
      </c>
      <c r="AH135" s="504">
        <f>ImportsCoreVPA!AI$56</f>
        <v>1.1874023818799999E-2</v>
      </c>
      <c r="AI135" s="504">
        <f>ImportsCoreVPA!AJ$56</f>
        <v>1.7779395192400002E-2</v>
      </c>
      <c r="AJ135" s="504">
        <f>ImportsCoreVPA!AK$56</f>
        <v>2.33564707795E-2</v>
      </c>
      <c r="AK135" s="504">
        <f>ImportsCoreVPA!AL$56</f>
        <v>1.6946075177600002E-2</v>
      </c>
      <c r="AL135" s="504">
        <f>ImportsCoreVPA!AM$56</f>
        <v>1.8427550838400003E-2</v>
      </c>
      <c r="AM135" s="504">
        <f>ImportsCoreVPA!AN$56</f>
        <v>2.6166605617800001E-2</v>
      </c>
      <c r="AN135" s="504">
        <f>ImportsCoreVPA!AO$56</f>
        <v>3.9003601967999992E-2</v>
      </c>
      <c r="AO135" s="504">
        <f>ImportsCoreVPA!AP$56</f>
        <v>4.0312951183999995E-2</v>
      </c>
      <c r="AP135" s="504">
        <f>ImportsCoreVPA!AQ$56</f>
        <v>5.8746466194600007E-2</v>
      </c>
      <c r="AQ135" s="504">
        <f>ImportsCoreVPA!AR$56</f>
        <v>7.0571704175500002E-2</v>
      </c>
      <c r="AR135" s="504">
        <f>ImportsCoreVPA!AS$56</f>
        <v>7.8193379404000007E-2</v>
      </c>
      <c r="AS135" s="504">
        <f>ImportsCoreVPA!AT$56</f>
        <v>7.544433814559999E-2</v>
      </c>
      <c r="AT135" s="504">
        <f>ImportsCoreVPA!AU$56</f>
        <v>7.4160421764000006E-2</v>
      </c>
      <c r="AU135" s="504">
        <f>ImportsCoreVPA!AV$56</f>
        <v>5.7687610209999997E-2</v>
      </c>
      <c r="AV135" s="504">
        <f>ImportsCoreVPA!AW$56</f>
        <v>4.8983871171666665E-2</v>
      </c>
      <c r="AW135" s="504">
        <f>ImportsCoreVPA!AX$56</f>
        <v>0</v>
      </c>
      <c r="AX135" s="504">
        <f>ImportsCoreVPA!AY$56</f>
        <v>0</v>
      </c>
      <c r="AY135" s="504">
        <f>ImportsCoreVPA!AZ$56</f>
        <v>0</v>
      </c>
      <c r="AZ135" s="504">
        <f>ImportsCoreVPA!BA$56</f>
        <v>0</v>
      </c>
      <c r="BA135" s="504">
        <f>ImportsCoreVPA!BB$56</f>
        <v>0</v>
      </c>
      <c r="BB135" s="504">
        <f>ImportsCoreVPA!BC$56</f>
        <v>0</v>
      </c>
      <c r="BC135" s="500">
        <f t="shared" si="63"/>
        <v>1.828709183169578E-2</v>
      </c>
      <c r="BD135" s="500">
        <f t="shared" si="64"/>
        <v>1.6539402115230962E-2</v>
      </c>
      <c r="BE135" s="500">
        <f t="shared" si="57"/>
        <v>2.5720524731326862E-2</v>
      </c>
      <c r="BF135" s="500">
        <f t="shared" si="57"/>
        <v>3.0302988664784349E-2</v>
      </c>
      <c r="BG135" s="500">
        <f t="shared" si="57"/>
        <v>3.9241254976940532E-2</v>
      </c>
      <c r="BH135" s="500">
        <f t="shared" si="57"/>
        <v>4.7393180811311476E-2</v>
      </c>
      <c r="BI135" s="500">
        <f t="shared" si="57"/>
        <v>6.970521811030625E-2</v>
      </c>
      <c r="BJ135" s="500">
        <f t="shared" si="57"/>
        <v>7.9434378421030238E-2</v>
      </c>
      <c r="BK135" s="500">
        <f t="shared" si="58"/>
        <v>9.8867997005660208E-2</v>
      </c>
      <c r="BL135" s="500">
        <f t="shared" si="59"/>
        <v>9.5547525192372612E-2</v>
      </c>
      <c r="BM135" s="500">
        <f t="shared" si="60"/>
        <v>9.0819102428922632E-2</v>
      </c>
      <c r="BN135" s="500">
        <f t="shared" si="61"/>
        <v>6.1600897669106182E-2</v>
      </c>
      <c r="BO135" s="500">
        <f t="shared" si="62"/>
        <v>6.1905749827631758E-2</v>
      </c>
    </row>
    <row r="136" spans="1:67">
      <c r="A136" s="499" t="str">
        <f t="shared" si="56"/>
        <v>Russia</v>
      </c>
      <c r="AC136" s="504">
        <f>ImportsCoreVPA!AD$49</f>
        <v>0.12654658712095801</v>
      </c>
      <c r="AD136" s="504">
        <f>ImportsCoreVPA!AE$49</f>
        <v>0.13399588092520001</v>
      </c>
      <c r="AE136" s="504">
        <f>ImportsCoreVPA!AF$49</f>
        <v>0.12630886136159999</v>
      </c>
      <c r="AF136" s="504">
        <f>ImportsCoreVPA!AG$49</f>
        <v>0.15737932101920005</v>
      </c>
      <c r="AG136" s="504">
        <f>ImportsCoreVPA!AH$49</f>
        <v>0.19410437923170001</v>
      </c>
      <c r="AH136" s="504">
        <f>ImportsCoreVPA!AI$49</f>
        <v>0.22505427743370002</v>
      </c>
      <c r="AI136" s="504">
        <f>ImportsCoreVPA!AJ$49</f>
        <v>0.31586874062080006</v>
      </c>
      <c r="AJ136" s="504">
        <f>ImportsCoreVPA!AK$49</f>
        <v>0.394109553848</v>
      </c>
      <c r="AK136" s="504">
        <f>ImportsCoreVPA!AL$49</f>
        <v>0.26638116954200008</v>
      </c>
      <c r="AL136" s="504">
        <f>ImportsCoreVPA!AM$49</f>
        <v>0.20181872254720004</v>
      </c>
      <c r="AM136" s="504">
        <f>ImportsCoreVPA!AN$49</f>
        <v>0.26336616567480003</v>
      </c>
      <c r="AN136" s="504">
        <f>ImportsCoreVPA!AO$49</f>
        <v>0.3228125952</v>
      </c>
      <c r="AO136" s="504">
        <f>ImportsCoreVPA!AP$49</f>
        <v>0.28996899937280002</v>
      </c>
      <c r="AP136" s="504">
        <f>ImportsCoreVPA!AQ$49</f>
        <v>0.27660140016240004</v>
      </c>
      <c r="AQ136" s="504">
        <f>ImportsCoreVPA!AR$49</f>
        <v>0.30481004893899999</v>
      </c>
      <c r="AR136" s="504">
        <f>ImportsCoreVPA!AS$49</f>
        <v>0.25678010928849998</v>
      </c>
      <c r="AS136" s="504">
        <f>ImportsCoreVPA!AT$49</f>
        <v>0.27132359144219997</v>
      </c>
      <c r="AT136" s="504">
        <f>ImportsCoreVPA!AU$49</f>
        <v>0.27641092682059998</v>
      </c>
      <c r="AU136" s="504">
        <f>ImportsCoreVPA!AV$49</f>
        <v>0.33411188679599996</v>
      </c>
      <c r="AV136" s="504">
        <f>ImportsCoreVPA!AW$49</f>
        <v>0.30748181695124999</v>
      </c>
      <c r="AW136" s="504">
        <f>ImportsCoreVPA!AX$49</f>
        <v>0</v>
      </c>
      <c r="AX136" s="504">
        <f>ImportsCoreVPA!AY$49</f>
        <v>0</v>
      </c>
      <c r="AY136" s="504">
        <f>ImportsCoreVPA!AZ$49</f>
        <v>0</v>
      </c>
      <c r="AZ136" s="504">
        <f>ImportsCoreVPA!BA$49</f>
        <v>0</v>
      </c>
      <c r="BA136" s="504">
        <f>ImportsCoreVPA!BB$49</f>
        <v>0</v>
      </c>
      <c r="BB136" s="504">
        <f>ImportsCoreVPA!BC$49</f>
        <v>0</v>
      </c>
      <c r="BC136" s="500">
        <f t="shared" si="63"/>
        <v>0.30857048870982356</v>
      </c>
      <c r="BD136" s="500">
        <f t="shared" si="64"/>
        <v>0.25998853615404682</v>
      </c>
      <c r="BE136" s="500">
        <f t="shared" si="57"/>
        <v>0.28169144614177921</v>
      </c>
      <c r="BF136" s="500">
        <f t="shared" si="57"/>
        <v>0.30499874724684212</v>
      </c>
      <c r="BG136" s="500">
        <f t="shared" si="57"/>
        <v>0.32477952596285947</v>
      </c>
      <c r="BH136" s="500">
        <f t="shared" si="57"/>
        <v>0.34089672954543015</v>
      </c>
      <c r="BI136" s="500">
        <f t="shared" si="57"/>
        <v>0.32819950163586981</v>
      </c>
      <c r="BJ136" s="500">
        <f t="shared" si="57"/>
        <v>0.34308930267208937</v>
      </c>
      <c r="BK136" s="500">
        <f t="shared" si="58"/>
        <v>0.32467371623728314</v>
      </c>
      <c r="BL136" s="500">
        <f t="shared" si="59"/>
        <v>0.3436215138978001</v>
      </c>
      <c r="BM136" s="500">
        <f t="shared" si="60"/>
        <v>0.33850120695483354</v>
      </c>
      <c r="BN136" s="500">
        <f t="shared" si="61"/>
        <v>0.35677664707602358</v>
      </c>
      <c r="BO136" s="500">
        <f t="shared" si="62"/>
        <v>0.38859510245772366</v>
      </c>
    </row>
    <row r="137" spans="1:67">
      <c r="A137" s="499" t="str">
        <f t="shared" si="56"/>
        <v xml:space="preserve">USA </v>
      </c>
      <c r="AB137" s="499"/>
      <c r="AC137" s="504">
        <f>ImportsCoreVPA!AD$18</f>
        <v>0.20522912502140397</v>
      </c>
      <c r="AD137" s="504">
        <f>ImportsCoreVPA!AE$18</f>
        <v>0.16443304843520001</v>
      </c>
      <c r="AE137" s="504">
        <f>ImportsCoreVPA!AF$18</f>
        <v>0.1343130589872</v>
      </c>
      <c r="AF137" s="504">
        <f>ImportsCoreVPA!AG$18</f>
        <v>0.15205756912640003</v>
      </c>
      <c r="AG137" s="504">
        <f>ImportsCoreVPA!AH$18</f>
        <v>0.15893969940170002</v>
      </c>
      <c r="AH137" s="504">
        <f>ImportsCoreVPA!AI$18</f>
        <v>0.15209076592710002</v>
      </c>
      <c r="AI137" s="504">
        <f>ImportsCoreVPA!AJ$18</f>
        <v>0.1633321482532</v>
      </c>
      <c r="AJ137" s="504">
        <f>ImportsCoreVPA!AK$18</f>
        <v>0.171926722467</v>
      </c>
      <c r="AK137" s="504">
        <f>ImportsCoreVPA!AL$18</f>
        <v>0.13918419552080002</v>
      </c>
      <c r="AL137" s="504">
        <f>ImportsCoreVPA!AM$18</f>
        <v>0.10628048222000001</v>
      </c>
      <c r="AM137" s="504">
        <f>ImportsCoreVPA!AN$18</f>
        <v>0.1225910345274</v>
      </c>
      <c r="AN137" s="504">
        <f>ImportsCoreVPA!AO$18</f>
        <v>0.11746197815999999</v>
      </c>
      <c r="AO137" s="504">
        <f>ImportsCoreVPA!AP$18</f>
        <v>9.8109661196800008E-2</v>
      </c>
      <c r="AP137" s="504">
        <f>ImportsCoreVPA!AQ$18</f>
        <v>8.6524584786900019E-2</v>
      </c>
      <c r="AQ137" s="504">
        <f>ImportsCoreVPA!AR$18</f>
        <v>9.3914933110000015E-2</v>
      </c>
      <c r="AR137" s="504">
        <f>ImportsCoreVPA!AS$18</f>
        <v>8.8030459369999994E-2</v>
      </c>
      <c r="AS137" s="504">
        <f>ImportsCoreVPA!AT$18</f>
        <v>8.4731847902699997E-2</v>
      </c>
      <c r="AT137" s="504">
        <f>ImportsCoreVPA!AU$18</f>
        <v>7.8545711558600004E-2</v>
      </c>
      <c r="AU137" s="504">
        <f>ImportsCoreVPA!AV$18</f>
        <v>7.7115556230000007E-2</v>
      </c>
      <c r="AV137" s="504">
        <f>ImportsCoreVPA!AW$18</f>
        <v>6.8511249578333336E-2</v>
      </c>
      <c r="AW137" s="504">
        <f>ImportsCoreVPA!AX$18</f>
        <v>0</v>
      </c>
      <c r="AX137" s="504">
        <f>ImportsCoreVPA!AY$18</f>
        <v>0</v>
      </c>
      <c r="AY137" s="504">
        <f>ImportsCoreVPA!AZ$18</f>
        <v>0</v>
      </c>
      <c r="AZ137" s="504">
        <f>ImportsCoreVPA!BA$18</f>
        <v>0</v>
      </c>
      <c r="BA137" s="504">
        <f>ImportsCoreVPA!BB$18</f>
        <v>0</v>
      </c>
      <c r="BB137" s="504">
        <f>ImportsCoreVPA!BC$18</f>
        <v>0</v>
      </c>
      <c r="BC137" s="500">
        <f t="shared" si="63"/>
        <v>0.13461108023374962</v>
      </c>
      <c r="BD137" s="500">
        <f t="shared" si="64"/>
        <v>0.13584404374921846</v>
      </c>
      <c r="BE137" s="500">
        <f t="shared" si="57"/>
        <v>0.14834254401841079</v>
      </c>
      <c r="BF137" s="500">
        <f t="shared" si="57"/>
        <v>0.14197006611973093</v>
      </c>
      <c r="BG137" s="500">
        <f t="shared" si="57"/>
        <v>0.11817768622636614</v>
      </c>
      <c r="BH137" s="500">
        <f t="shared" si="57"/>
        <v>0.11534082164348974</v>
      </c>
      <c r="BI137" s="500">
        <f t="shared" si="57"/>
        <v>0.10266515494729356</v>
      </c>
      <c r="BJ137" s="500">
        <f t="shared" si="57"/>
        <v>0.10570914254094714</v>
      </c>
      <c r="BK137" s="500">
        <f t="shared" si="58"/>
        <v>0.11130603715734566</v>
      </c>
      <c r="BL137" s="500">
        <f t="shared" si="59"/>
        <v>0.10730982034006585</v>
      </c>
      <c r="BM137" s="500">
        <f t="shared" si="60"/>
        <v>9.6189461355732558E-2</v>
      </c>
      <c r="BN137" s="500">
        <f t="shared" si="61"/>
        <v>8.2346754714359219E-2</v>
      </c>
      <c r="BO137" s="500">
        <f t="shared" si="62"/>
        <v>8.6584424124240528E-2</v>
      </c>
    </row>
    <row r="138" spans="1:67">
      <c r="A138" s="499" t="str">
        <f t="shared" si="56"/>
        <v>Others</v>
      </c>
      <c r="B138" s="502"/>
      <c r="C138" s="502"/>
      <c r="D138" s="502"/>
      <c r="E138" s="502"/>
      <c r="F138" s="502"/>
      <c r="G138" s="502"/>
      <c r="H138" s="502"/>
      <c r="I138" s="502"/>
      <c r="J138" s="502"/>
      <c r="K138" s="502"/>
      <c r="L138" s="502"/>
      <c r="M138" s="502"/>
      <c r="N138" s="502"/>
      <c r="O138" s="502"/>
      <c r="P138" s="502"/>
      <c r="Q138" s="502"/>
      <c r="R138" s="502"/>
      <c r="S138" s="502"/>
      <c r="T138" s="502"/>
      <c r="U138" s="502"/>
      <c r="V138" s="502"/>
      <c r="W138" s="502"/>
      <c r="X138" s="502"/>
      <c r="Y138" s="502"/>
      <c r="Z138" s="502"/>
      <c r="AA138" s="502"/>
      <c r="AC138" s="502">
        <f t="shared" ref="AC138:BB138" si="65">AC112-SUM(AC129:AC137)</f>
        <v>0.17336916447803796</v>
      </c>
      <c r="AD138" s="502">
        <f t="shared" si="65"/>
        <v>0.1511082885088002</v>
      </c>
      <c r="AE138" s="502">
        <f t="shared" si="65"/>
        <v>0.15280405703359934</v>
      </c>
      <c r="AF138" s="502">
        <f t="shared" si="65"/>
        <v>0.16146168006560091</v>
      </c>
      <c r="AG138" s="502">
        <f t="shared" si="65"/>
        <v>0.1977959746518001</v>
      </c>
      <c r="AH138" s="502">
        <f t="shared" si="65"/>
        <v>0.1973429029142999</v>
      </c>
      <c r="AI138" s="502">
        <f t="shared" si="65"/>
        <v>0.21839010654959934</v>
      </c>
      <c r="AJ138" s="502">
        <f t="shared" si="65"/>
        <v>0.27712415900499998</v>
      </c>
      <c r="AK138" s="502">
        <f t="shared" si="65"/>
        <v>0.25092622817440113</v>
      </c>
      <c r="AL138" s="502">
        <f t="shared" si="65"/>
        <v>0.16330992088400031</v>
      </c>
      <c r="AM138" s="502">
        <f t="shared" si="65"/>
        <v>0.1700127950543997</v>
      </c>
      <c r="AN138" s="502">
        <f t="shared" si="65"/>
        <v>0.18673007107199846</v>
      </c>
      <c r="AO138" s="502">
        <f t="shared" si="65"/>
        <v>0.16071344141599853</v>
      </c>
      <c r="AP138" s="502">
        <f t="shared" si="65"/>
        <v>0.16359701945309968</v>
      </c>
      <c r="AQ138" s="502">
        <f t="shared" si="65"/>
        <v>0.17196917839100045</v>
      </c>
      <c r="AR138" s="502">
        <f t="shared" si="65"/>
        <v>0.14221653546800017</v>
      </c>
      <c r="AS138" s="502">
        <f t="shared" si="65"/>
        <v>0.14888045750750023</v>
      </c>
      <c r="AT138" s="502">
        <f t="shared" si="65"/>
        <v>0.14569218413749996</v>
      </c>
      <c r="AU138" s="502">
        <f t="shared" si="65"/>
        <v>0.14559845714500053</v>
      </c>
      <c r="AV138" s="502">
        <f t="shared" si="65"/>
        <v>0.11165724154833279</v>
      </c>
      <c r="AW138" s="502">
        <f t="shared" si="65"/>
        <v>0</v>
      </c>
      <c r="AX138" s="502">
        <f t="shared" si="65"/>
        <v>0</v>
      </c>
      <c r="AY138" s="502">
        <f t="shared" si="65"/>
        <v>0</v>
      </c>
      <c r="AZ138" s="502">
        <f t="shared" si="65"/>
        <v>0</v>
      </c>
      <c r="BA138" s="502">
        <f t="shared" si="65"/>
        <v>0</v>
      </c>
      <c r="BB138" s="502">
        <f t="shared" si="65"/>
        <v>0</v>
      </c>
      <c r="BC138" s="500">
        <f>AJ138/AJ$112</f>
        <v>0.2169760573996439</v>
      </c>
      <c r="BD138" s="500">
        <f>AK138/AK$112</f>
        <v>0.24490448351843008</v>
      </c>
      <c r="BE138" s="500">
        <f t="shared" si="57"/>
        <v>0.22794222063493</v>
      </c>
      <c r="BF138" s="500">
        <f t="shared" si="57"/>
        <v>0.19688819698865215</v>
      </c>
      <c r="BG138" s="500">
        <f t="shared" si="57"/>
        <v>0.18786783684261499</v>
      </c>
      <c r="BH138" s="500">
        <f t="shared" si="57"/>
        <v>0.18893980629380391</v>
      </c>
      <c r="BI138" s="500">
        <f t="shared" si="57"/>
        <v>0.19411492574548336</v>
      </c>
      <c r="BJ138" s="500">
        <f t="shared" si="57"/>
        <v>0.19356574922852363</v>
      </c>
      <c r="BK138" s="500">
        <f t="shared" si="58"/>
        <v>0.17981911141298404</v>
      </c>
      <c r="BL138" s="500">
        <f t="shared" si="59"/>
        <v>0.18855171393904616</v>
      </c>
      <c r="BM138" s="500">
        <f t="shared" si="60"/>
        <v>0.17841906881791969</v>
      </c>
      <c r="BN138" s="500">
        <f t="shared" si="61"/>
        <v>0.1554752506945446</v>
      </c>
      <c r="BO138" s="500">
        <f t="shared" si="62"/>
        <v>0.14111227014929603</v>
      </c>
    </row>
    <row r="139" spans="1:67">
      <c r="A139" s="499"/>
      <c r="B139" s="502"/>
      <c r="C139" s="502"/>
      <c r="D139" s="502"/>
      <c r="E139" s="502"/>
      <c r="F139" s="502"/>
      <c r="G139" s="502"/>
      <c r="H139" s="502"/>
      <c r="I139" s="502"/>
      <c r="J139" s="502"/>
      <c r="K139" s="502"/>
      <c r="L139" s="502"/>
      <c r="M139" s="502"/>
      <c r="N139" s="502"/>
      <c r="O139" s="502"/>
      <c r="P139" s="502"/>
      <c r="Q139" s="502"/>
      <c r="R139" s="502"/>
      <c r="S139" s="502"/>
      <c r="T139" s="502"/>
      <c r="U139" s="502"/>
      <c r="V139" s="502"/>
      <c r="W139" s="502"/>
      <c r="X139" s="502"/>
      <c r="Y139" s="502"/>
      <c r="Z139" s="502"/>
      <c r="AA139" s="502"/>
      <c r="AC139" s="505"/>
      <c r="AD139" s="505"/>
      <c r="AE139" s="505"/>
      <c r="AF139" s="505"/>
      <c r="AG139" s="505"/>
      <c r="AH139" s="505"/>
      <c r="AI139" s="505"/>
      <c r="AJ139" s="505"/>
      <c r="AK139" s="505"/>
      <c r="AL139" s="505"/>
      <c r="AM139" s="505"/>
      <c r="AN139" s="505"/>
      <c r="AO139" s="505"/>
      <c r="AP139" s="505"/>
      <c r="AQ139" s="505"/>
      <c r="AR139" s="505"/>
      <c r="AS139" s="505"/>
      <c r="AT139" s="505"/>
      <c r="AU139" s="505"/>
      <c r="AV139" s="505"/>
      <c r="AW139" s="505"/>
      <c r="AX139" s="505"/>
      <c r="AY139" s="505"/>
      <c r="AZ139" s="505"/>
      <c r="BA139" s="505"/>
      <c r="BB139" s="505"/>
      <c r="BC139" s="500"/>
      <c r="BD139" s="500"/>
      <c r="BE139" s="500"/>
      <c r="BF139" s="500"/>
      <c r="BG139" s="500"/>
      <c r="BH139" s="500"/>
      <c r="BI139" s="500"/>
      <c r="BJ139" s="500"/>
      <c r="BK139" s="500"/>
      <c r="BL139" s="500"/>
      <c r="BM139" s="500"/>
      <c r="BN139" s="500"/>
      <c r="BO139" s="500"/>
    </row>
    <row r="140" spans="1:67" ht="13">
      <c r="A140" s="496" t="s">
        <v>142</v>
      </c>
      <c r="BD140" s="494"/>
      <c r="BE140" s="494"/>
      <c r="BF140" s="494"/>
      <c r="BG140" s="494"/>
      <c r="BH140" s="494"/>
      <c r="BI140" s="494"/>
      <c r="BJ140" s="494"/>
      <c r="BK140" s="494"/>
      <c r="BL140" s="494"/>
      <c r="BM140" s="494"/>
      <c r="BN140" s="494"/>
      <c r="BO140" s="494"/>
    </row>
    <row r="141" spans="1:67" ht="13">
      <c r="A141" s="496"/>
      <c r="B141" s="498" t="s">
        <v>68</v>
      </c>
      <c r="C141" s="498"/>
      <c r="D141" s="498"/>
      <c r="E141" s="498"/>
      <c r="F141" s="498"/>
      <c r="G141" s="498"/>
      <c r="H141" s="498"/>
      <c r="I141" s="498"/>
      <c r="J141" s="498"/>
      <c r="K141" s="498"/>
      <c r="L141" s="498"/>
      <c r="M141" s="498"/>
      <c r="N141" s="498"/>
      <c r="O141" s="498"/>
      <c r="P141" s="498"/>
      <c r="Q141" s="498"/>
      <c r="R141" s="498"/>
      <c r="S141" s="498"/>
      <c r="T141" s="498"/>
      <c r="U141" s="498"/>
      <c r="V141" s="498"/>
      <c r="W141" s="498"/>
      <c r="X141" s="498"/>
      <c r="Y141" s="498"/>
      <c r="Z141" s="498"/>
      <c r="AA141" s="498"/>
      <c r="AC141" s="498" t="s">
        <v>91</v>
      </c>
      <c r="AD141" s="498"/>
      <c r="AE141" s="498"/>
      <c r="AF141" s="498"/>
      <c r="AG141" s="498"/>
      <c r="AH141" s="498"/>
      <c r="AI141" s="498"/>
      <c r="AJ141" s="498"/>
      <c r="AK141" s="498"/>
      <c r="AL141" s="498"/>
      <c r="AM141" s="498"/>
      <c r="AN141" s="498"/>
      <c r="AO141" s="498"/>
      <c r="AP141" s="498"/>
      <c r="AQ141" s="498"/>
      <c r="AR141" s="498"/>
      <c r="AS141" s="498"/>
      <c r="AT141" s="498"/>
      <c r="AU141" s="498"/>
      <c r="AV141" s="498"/>
      <c r="AW141" s="498"/>
      <c r="AX141" s="498"/>
      <c r="AY141" s="498"/>
      <c r="AZ141" s="498"/>
      <c r="BA141" s="498"/>
      <c r="BB141" s="498"/>
      <c r="BD141" s="494"/>
      <c r="BE141" s="494"/>
      <c r="BF141" s="494"/>
      <c r="BG141" s="494"/>
      <c r="BH141" s="494"/>
      <c r="BI141" s="494"/>
      <c r="BJ141" s="494"/>
      <c r="BK141" s="494"/>
      <c r="BL141" s="494"/>
      <c r="BM141" s="494"/>
      <c r="BN141" s="494"/>
      <c r="BO141" s="494"/>
    </row>
    <row r="142" spans="1:67">
      <c r="A142" s="497" t="s">
        <v>3</v>
      </c>
      <c r="B142" s="502">
        <f>ImportsTimberSectorMinusCoreVPA!C$5-ImportsTimberSectorMinusCoreVPA!C$23</f>
        <v>1.9994940003272994</v>
      </c>
      <c r="C142" s="502">
        <f>ImportsTimberSectorMinusCoreVPA!D$5-ImportsTimberSectorMinusCoreVPA!D$23</f>
        <v>1.8754813220280511</v>
      </c>
      <c r="D142" s="502">
        <f>ImportsTimberSectorMinusCoreVPA!E$5-ImportsTimberSectorMinusCoreVPA!E$23</f>
        <v>1.7907126745834745</v>
      </c>
      <c r="E142" s="502">
        <f>ImportsTimberSectorMinusCoreVPA!F$5-ImportsTimberSectorMinusCoreVPA!F$23</f>
        <v>2.2254272362359266</v>
      </c>
      <c r="F142" s="502">
        <f>ImportsTimberSectorMinusCoreVPA!G$5-ImportsTimberSectorMinusCoreVPA!G$23</f>
        <v>2.7709149526168542</v>
      </c>
      <c r="G142" s="502">
        <f>ImportsTimberSectorMinusCoreVPA!H$5-ImportsTimberSectorMinusCoreVPA!H$23</f>
        <v>2.8116682778457456</v>
      </c>
      <c r="H142" s="502">
        <f>ImportsTimberSectorMinusCoreVPA!I$5-ImportsTimberSectorMinusCoreVPA!I$23</f>
        <v>2.8488373573795229</v>
      </c>
      <c r="I142" s="502">
        <f>ImportsTimberSectorMinusCoreVPA!J$5-ImportsTimberSectorMinusCoreVPA!J$23</f>
        <v>3.3193716279838554</v>
      </c>
      <c r="J142" s="502">
        <f>ImportsTimberSectorMinusCoreVPA!K$5-ImportsTimberSectorMinusCoreVPA!K$23</f>
        <v>3.2226507544760423</v>
      </c>
      <c r="K142" s="502">
        <f>ImportsTimberSectorMinusCoreVPA!L$5-ImportsTimberSectorMinusCoreVPA!L$23</f>
        <v>3.0591260937919156</v>
      </c>
      <c r="L142" s="502">
        <f>ImportsTimberSectorMinusCoreVPA!M$5-ImportsTimberSectorMinusCoreVPA!M$23</f>
        <v>3.3322752819856039</v>
      </c>
      <c r="M142" s="502">
        <f>ImportsTimberSectorMinusCoreVPA!N$5-ImportsTimberSectorMinusCoreVPA!N$23</f>
        <v>3.3057065708866027</v>
      </c>
      <c r="N142" s="502">
        <f>ImportsTimberSectorMinusCoreVPA!O$5-ImportsTimberSectorMinusCoreVPA!O$23</f>
        <v>3.0858627938043401</v>
      </c>
      <c r="O142" s="502">
        <f>ImportsTimberSectorMinusCoreVPA!P$5-ImportsTimberSectorMinusCoreVPA!P$23</f>
        <v>2.8267488837219208</v>
      </c>
      <c r="P142" s="502">
        <f>ImportsTimberSectorMinusCoreVPA!Q$5-ImportsTimberSectorMinusCoreVPA!Q$23</f>
        <v>3.0936656352673673</v>
      </c>
      <c r="Q142" s="502">
        <f>ImportsTimberSectorMinusCoreVPA!R$5-ImportsTimberSectorMinusCoreVPA!R$23</f>
        <v>3.1487717147680598</v>
      </c>
      <c r="R142" s="502">
        <f>ImportsTimberSectorMinusCoreVPA!S$5-ImportsTimberSectorMinusCoreVPA!S$23</f>
        <v>3.191086124858316</v>
      </c>
      <c r="S142" s="502">
        <f>ImportsTimberSectorMinusCoreVPA!T$5-ImportsTimberSectorMinusCoreVPA!T$23</f>
        <v>3.4266627180989211</v>
      </c>
      <c r="T142" s="502">
        <f>ImportsTimberSectorMinusCoreVPA!U$5-ImportsTimberSectorMinusCoreVPA!U$23</f>
        <v>3.5417162578256089</v>
      </c>
      <c r="U142" s="502">
        <f>ImportsTimberSectorMinusCoreVPA!V$5-ImportsTimberSectorMinusCoreVPA!V$23</f>
        <v>3.4090610218792747</v>
      </c>
      <c r="V142" s="502">
        <f>ImportsTimberSectorMinusCoreVPA!W$5-ImportsTimberSectorMinusCoreVPA!W$23</f>
        <v>0</v>
      </c>
      <c r="W142" s="502">
        <f>ImportsTimberSectorMinusCoreVPA!X$5-ImportsTimberSectorMinusCoreVPA!X$23</f>
        <v>0</v>
      </c>
      <c r="X142" s="502">
        <f>ImportsTimberSectorMinusCoreVPA!Y$5-ImportsTimberSectorMinusCoreVPA!Y$23</f>
        <v>0</v>
      </c>
      <c r="Y142" s="502">
        <f>ImportsTimberSectorMinusCoreVPA!Z$5-ImportsTimberSectorMinusCoreVPA!Z$23</f>
        <v>0</v>
      </c>
      <c r="Z142" s="502">
        <f>ImportsTimberSectorMinusCoreVPA!AA$5-ImportsTimberSectorMinusCoreVPA!AA$23</f>
        <v>0</v>
      </c>
      <c r="AA142" s="502">
        <f>ImportsTimberSectorMinusCoreVPA!AB$5-ImportsTimberSectorMinusCoreVPA!AB$23</f>
        <v>0</v>
      </c>
      <c r="AB142" s="502"/>
      <c r="AC142" s="502">
        <f>ImportsTimberSectorMinusCoreVPA!AD$5-ImportsTimberSectorMinusCoreVPA!AD$23</f>
        <v>0.91930392759412172</v>
      </c>
      <c r="AD142" s="502">
        <f>ImportsTimberSectorMinusCoreVPA!AE$5-ImportsTimberSectorMinusCoreVPA!AE$23</f>
        <v>0.81297333623359869</v>
      </c>
      <c r="AE142" s="502">
        <f>ImportsTimberSectorMinusCoreVPA!AF$5-ImportsTimberSectorMinusCoreVPA!AF$23</f>
        <v>0.79204189367360112</v>
      </c>
      <c r="AF142" s="502">
        <f>ImportsTimberSectorMinusCoreVPA!AG$5-ImportsTimberSectorMinusCoreVPA!AG$23</f>
        <v>1.0357301184032002</v>
      </c>
      <c r="AG142" s="502">
        <f>ImportsTimberSectorMinusCoreVPA!AH$5-ImportsTimberSectorMinusCoreVPA!AH$23</f>
        <v>1.3071089750361988</v>
      </c>
      <c r="AH142" s="502">
        <f>ImportsTimberSectorMinusCoreVPA!AI$5-ImportsTimberSectorMinusCoreVPA!AI$23</f>
        <v>1.4083783863005968</v>
      </c>
      <c r="AI142" s="502">
        <f>ImportsTimberSectorMinusCoreVPA!AJ$5-ImportsTimberSectorMinusCoreVPA!AJ$23</f>
        <v>1.5743737721168012</v>
      </c>
      <c r="AJ142" s="502">
        <f>ImportsTimberSectorMinusCoreVPA!AK$5-ImportsTimberSectorMinusCoreVPA!AK$23</f>
        <v>2.0463909706220038</v>
      </c>
      <c r="AK142" s="502">
        <f>ImportsTimberSectorMinusCoreVPA!AL$5-ImportsTimberSectorMinusCoreVPA!AL$23</f>
        <v>2.256786730499198</v>
      </c>
      <c r="AL142" s="502">
        <f>ImportsTimberSectorMinusCoreVPA!AM$5-ImportsTimberSectorMinusCoreVPA!AM$23</f>
        <v>2.0871604466279994</v>
      </c>
      <c r="AM142" s="502">
        <f>ImportsTimberSectorMinusCoreVPA!AN$5-ImportsTimberSectorMinusCoreVPA!AN$23</f>
        <v>2.3257714071609019</v>
      </c>
      <c r="AN142" s="502">
        <f>ImportsTimberSectorMinusCoreVPA!AO$5-ImportsTimberSectorMinusCoreVPA!AO$23</f>
        <v>2.4234483039839994</v>
      </c>
      <c r="AO142" s="502">
        <f>ImportsTimberSectorMinusCoreVPA!AP$5-ImportsTimberSectorMinusCoreVPA!AP$23</f>
        <v>2.2906346329680023</v>
      </c>
      <c r="AP142" s="502">
        <f>ImportsTimberSectorMinusCoreVPA!AQ$5-ImportsTimberSectorMinusCoreVPA!AQ$23</f>
        <v>2.1485189202014974</v>
      </c>
      <c r="AQ142" s="502">
        <f>ImportsTimberSectorMinusCoreVPA!AR$5-ImportsTimberSectorMinusCoreVPA!AR$23</f>
        <v>2.2930133037110014</v>
      </c>
      <c r="AR142" s="502">
        <f>ImportsTimberSectorMinusCoreVPA!AS$5-ImportsTimberSectorMinusCoreVPA!AS$23</f>
        <v>2.0572639520565037</v>
      </c>
      <c r="AS142" s="502">
        <f>ImportsTimberSectorMinusCoreVPA!AT$5-ImportsTimberSectorMinusCoreVPA!AT$23</f>
        <v>2.0502614148149032</v>
      </c>
      <c r="AT142" s="502">
        <f>ImportsTimberSectorMinusCoreVPA!AU$5-ImportsTimberSectorMinusCoreVPA!AU$23</f>
        <v>2.1822657367510967</v>
      </c>
      <c r="AU142" s="502">
        <f>ImportsTimberSectorMinusCoreVPA!AV$5-ImportsTimberSectorMinusCoreVPA!AV$23</f>
        <v>2.2587419907479962</v>
      </c>
      <c r="AV142" s="502">
        <f>ImportsTimberSectorMinusCoreVPA!AW$5-ImportsTimberSectorMinusCoreVPA!AW$23</f>
        <v>2.2686113243162538</v>
      </c>
      <c r="AW142" s="502">
        <f>ImportsTimberSectorMinusCoreVPA!AX$5-ImportsTimberSectorMinusCoreVPA!AX$23</f>
        <v>0</v>
      </c>
      <c r="AX142" s="502">
        <f>ImportsTimberSectorMinusCoreVPA!AY$5-ImportsTimberSectorMinusCoreVPA!AY$23</f>
        <v>0</v>
      </c>
      <c r="AY142" s="502">
        <f>ImportsTimberSectorMinusCoreVPA!AZ$5-ImportsTimberSectorMinusCoreVPA!AZ$23</f>
        <v>0</v>
      </c>
      <c r="AZ142" s="502">
        <f>ImportsTimberSectorMinusCoreVPA!BA$5-ImportsTimberSectorMinusCoreVPA!BA$23</f>
        <v>0</v>
      </c>
      <c r="BA142" s="502">
        <f>ImportsTimberSectorMinusCoreVPA!BB$5-ImportsTimberSectorMinusCoreVPA!BB$23</f>
        <v>0</v>
      </c>
      <c r="BB142" s="502">
        <f>ImportsTimberSectorMinusCoreVPA!BC$5-ImportsTimberSectorMinusCoreVPA!BC$23</f>
        <v>0</v>
      </c>
      <c r="BD142" s="494"/>
      <c r="BE142" s="494"/>
      <c r="BF142" s="494"/>
      <c r="BG142" s="494"/>
      <c r="BH142" s="494"/>
      <c r="BI142" s="494"/>
      <c r="BJ142" s="494"/>
      <c r="BK142" s="494"/>
      <c r="BL142" s="494"/>
      <c r="BM142" s="494"/>
      <c r="BN142" s="494"/>
      <c r="BO142" s="494"/>
    </row>
    <row r="143" spans="1:67">
      <c r="A143" s="497"/>
      <c r="B143" s="495">
        <v>2000</v>
      </c>
      <c r="C143" s="495">
        <f>1+B143</f>
        <v>2001</v>
      </c>
      <c r="D143" s="495">
        <f t="shared" ref="D143:AA143" si="66">1+C143</f>
        <v>2002</v>
      </c>
      <c r="E143" s="495">
        <f t="shared" si="66"/>
        <v>2003</v>
      </c>
      <c r="F143" s="495">
        <f t="shared" si="66"/>
        <v>2004</v>
      </c>
      <c r="G143" s="495">
        <f t="shared" si="66"/>
        <v>2005</v>
      </c>
      <c r="H143" s="495">
        <f t="shared" si="66"/>
        <v>2006</v>
      </c>
      <c r="I143" s="495">
        <f t="shared" si="66"/>
        <v>2007</v>
      </c>
      <c r="J143" s="495">
        <f t="shared" si="66"/>
        <v>2008</v>
      </c>
      <c r="K143" s="495">
        <f t="shared" si="66"/>
        <v>2009</v>
      </c>
      <c r="L143" s="495">
        <f t="shared" si="66"/>
        <v>2010</v>
      </c>
      <c r="M143" s="495">
        <f t="shared" si="66"/>
        <v>2011</v>
      </c>
      <c r="N143" s="495">
        <f t="shared" si="66"/>
        <v>2012</v>
      </c>
      <c r="O143" s="495">
        <f t="shared" si="66"/>
        <v>2013</v>
      </c>
      <c r="P143" s="495">
        <f t="shared" si="66"/>
        <v>2014</v>
      </c>
      <c r="Q143" s="495">
        <f t="shared" si="66"/>
        <v>2015</v>
      </c>
      <c r="R143" s="495">
        <f t="shared" si="66"/>
        <v>2016</v>
      </c>
      <c r="S143" s="495">
        <f t="shared" si="66"/>
        <v>2017</v>
      </c>
      <c r="T143" s="495">
        <f t="shared" si="66"/>
        <v>2018</v>
      </c>
      <c r="U143" s="495">
        <f t="shared" si="66"/>
        <v>2019</v>
      </c>
      <c r="V143" s="495">
        <f t="shared" si="66"/>
        <v>2020</v>
      </c>
      <c r="W143" s="495">
        <f t="shared" si="66"/>
        <v>2021</v>
      </c>
      <c r="X143" s="495">
        <f t="shared" si="66"/>
        <v>2022</v>
      </c>
      <c r="Y143" s="495">
        <f t="shared" si="66"/>
        <v>2023</v>
      </c>
      <c r="Z143" s="495">
        <f t="shared" si="66"/>
        <v>2024</v>
      </c>
      <c r="AA143" s="495">
        <f t="shared" si="66"/>
        <v>2025</v>
      </c>
      <c r="AC143" s="495">
        <v>2000</v>
      </c>
      <c r="AD143" s="495">
        <f>1+AC143</f>
        <v>2001</v>
      </c>
      <c r="AE143" s="495">
        <f t="shared" ref="AE143:BB143" si="67">1+AD143</f>
        <v>2002</v>
      </c>
      <c r="AF143" s="495">
        <f t="shared" si="67"/>
        <v>2003</v>
      </c>
      <c r="AG143" s="495">
        <f t="shared" si="67"/>
        <v>2004</v>
      </c>
      <c r="AH143" s="495">
        <f t="shared" si="67"/>
        <v>2005</v>
      </c>
      <c r="AI143" s="495">
        <f t="shared" si="67"/>
        <v>2006</v>
      </c>
      <c r="AJ143" s="495">
        <f t="shared" si="67"/>
        <v>2007</v>
      </c>
      <c r="AK143" s="495">
        <f t="shared" si="67"/>
        <v>2008</v>
      </c>
      <c r="AL143" s="495">
        <f t="shared" si="67"/>
        <v>2009</v>
      </c>
      <c r="AM143" s="495">
        <f t="shared" si="67"/>
        <v>2010</v>
      </c>
      <c r="AN143" s="495">
        <f t="shared" si="67"/>
        <v>2011</v>
      </c>
      <c r="AO143" s="495">
        <f t="shared" si="67"/>
        <v>2012</v>
      </c>
      <c r="AP143" s="495">
        <f t="shared" si="67"/>
        <v>2013</v>
      </c>
      <c r="AQ143" s="495">
        <f t="shared" si="67"/>
        <v>2014</v>
      </c>
      <c r="AR143" s="495">
        <f t="shared" si="67"/>
        <v>2015</v>
      </c>
      <c r="AS143" s="495">
        <f t="shared" si="67"/>
        <v>2016</v>
      </c>
      <c r="AT143" s="495">
        <f t="shared" si="67"/>
        <v>2017</v>
      </c>
      <c r="AU143" s="495">
        <f t="shared" si="67"/>
        <v>2018</v>
      </c>
      <c r="AV143" s="495">
        <f t="shared" si="67"/>
        <v>2019</v>
      </c>
      <c r="AW143" s="495">
        <f t="shared" si="67"/>
        <v>2020</v>
      </c>
      <c r="AX143" s="495">
        <f t="shared" si="67"/>
        <v>2021</v>
      </c>
      <c r="AY143" s="495">
        <f t="shared" si="67"/>
        <v>2022</v>
      </c>
      <c r="AZ143" s="495">
        <f t="shared" si="67"/>
        <v>2023</v>
      </c>
      <c r="BA143" s="495">
        <f t="shared" si="67"/>
        <v>2024</v>
      </c>
      <c r="BB143" s="495">
        <f t="shared" si="67"/>
        <v>2025</v>
      </c>
    </row>
    <row r="144" spans="1:67">
      <c r="A144" s="502" t="str">
        <f>ImportsTimberSectorMinusCoreVPA!B$48</f>
        <v xml:space="preserve">Belarus </v>
      </c>
      <c r="B144" s="502">
        <f>ImportsTimberSectorMinusCoreVPA!C$48</f>
        <v>0.20930792399999987</v>
      </c>
      <c r="C144" s="502">
        <f>ImportsTimberSectorMinusCoreVPA!D$48</f>
        <v>0.24984384099999979</v>
      </c>
      <c r="D144" s="502">
        <f>ImportsTimberSectorMinusCoreVPA!E$48</f>
        <v>0.25274116699999927</v>
      </c>
      <c r="E144" s="502">
        <f>ImportsTimberSectorMinusCoreVPA!F$48</f>
        <v>0.30703018449999964</v>
      </c>
      <c r="F144" s="502">
        <f>ImportsTimberSectorMinusCoreVPA!G$48</f>
        <v>0.31604250936153855</v>
      </c>
      <c r="G144" s="502">
        <f>ImportsTimberSectorMinusCoreVPA!H$48</f>
        <v>0.29275577066666647</v>
      </c>
      <c r="H144" s="502">
        <f>ImportsTimberSectorMinusCoreVPA!I$48</f>
        <v>0.26849034253571424</v>
      </c>
      <c r="I144" s="502">
        <f>ImportsTimberSectorMinusCoreVPA!J$48</f>
        <v>0.33303516450000004</v>
      </c>
      <c r="J144" s="502">
        <f>ImportsTimberSectorMinusCoreVPA!K$48</f>
        <v>0.30893196366666653</v>
      </c>
      <c r="K144" s="502">
        <f>ImportsTimberSectorMinusCoreVPA!L$48</f>
        <v>0.20152137661895003</v>
      </c>
      <c r="L144" s="502">
        <f>ImportsTimberSectorMinusCoreVPA!M$48</f>
        <v>0.25023729590209365</v>
      </c>
      <c r="M144" s="502">
        <f>ImportsTimberSectorMinusCoreVPA!N$48</f>
        <v>0.2852349662912852</v>
      </c>
      <c r="N144" s="502">
        <f>ImportsTimberSectorMinusCoreVPA!O$48</f>
        <v>0.25484193294723945</v>
      </c>
      <c r="O144" s="502">
        <f>ImportsTimberSectorMinusCoreVPA!P$48</f>
        <v>0.22939739320651731</v>
      </c>
      <c r="P144" s="502">
        <f>ImportsTimberSectorMinusCoreVPA!Q$48</f>
        <v>0.28605048782545106</v>
      </c>
      <c r="Q144" s="502">
        <f>ImportsTimberSectorMinusCoreVPA!R$48</f>
        <v>0.33847079604077646</v>
      </c>
      <c r="R144" s="502">
        <f>ImportsTimberSectorMinusCoreVPA!S$48</f>
        <v>0.36737666402535718</v>
      </c>
      <c r="S144" s="502">
        <f>ImportsTimberSectorMinusCoreVPA!T$48</f>
        <v>0.428792903058002</v>
      </c>
      <c r="T144" s="502">
        <f>ImportsTimberSectorMinusCoreVPA!U$48</f>
        <v>0.47854720831887176</v>
      </c>
      <c r="U144" s="502">
        <f>ImportsTimberSectorMinusCoreVPA!V$48</f>
        <v>0.44392561534926189</v>
      </c>
      <c r="V144" s="502">
        <f>ImportsTimberSectorMinusCoreVPA!W$48</f>
        <v>0</v>
      </c>
      <c r="W144" s="502">
        <f>ImportsTimberSectorMinusCoreVPA!X$48</f>
        <v>0</v>
      </c>
      <c r="X144" s="502">
        <f>ImportsTimberSectorMinusCoreVPA!Y$48</f>
        <v>0</v>
      </c>
      <c r="Y144" s="502">
        <f>ImportsTimberSectorMinusCoreVPA!Z$48</f>
        <v>0</v>
      </c>
      <c r="Z144" s="502">
        <f>ImportsTimberSectorMinusCoreVPA!AA$48</f>
        <v>0</v>
      </c>
      <c r="AA144" s="502">
        <f>ImportsTimberSectorMinusCoreVPA!AB$48</f>
        <v>0</v>
      </c>
      <c r="AB144" s="502"/>
      <c r="AC144" s="494"/>
      <c r="AD144" s="494"/>
      <c r="AE144" s="494"/>
      <c r="AF144" s="494"/>
      <c r="AG144" s="494"/>
      <c r="AH144" s="494"/>
      <c r="AI144" s="494"/>
      <c r="AJ144" s="494"/>
      <c r="AK144" s="494"/>
      <c r="AL144" s="494"/>
      <c r="AM144" s="494"/>
      <c r="AN144" s="494"/>
      <c r="AO144" s="494"/>
      <c r="AP144" s="494"/>
      <c r="AQ144" s="494"/>
      <c r="AR144" s="494"/>
      <c r="AS144" s="494"/>
      <c r="AT144" s="494"/>
      <c r="AU144" s="494"/>
      <c r="AV144" s="494"/>
      <c r="AW144" s="494"/>
      <c r="AX144" s="494"/>
      <c r="AY144" s="494"/>
      <c r="AZ144" s="494"/>
      <c r="BA144" s="494"/>
      <c r="BB144" s="494"/>
      <c r="BC144" s="500">
        <f t="shared" ref="BC144:BC153" si="68">I144/I$142</f>
        <v>0.10033078601153238</v>
      </c>
      <c r="BD144" s="500">
        <f t="shared" ref="BD144:BD153" si="69">J144/J$142</f>
        <v>9.5862687955739878E-2</v>
      </c>
      <c r="BE144" s="500">
        <f t="shared" ref="BE144:BE153" si="70">K144/K$142</f>
        <v>6.5875472419365297E-2</v>
      </c>
      <c r="BF144" s="500">
        <f t="shared" ref="BF144:BF153" si="71">L144/L$142</f>
        <v>7.5095025088378856E-2</v>
      </c>
      <c r="BG144" s="500">
        <f t="shared" ref="BG144:BG153" si="72">M144/M$142</f>
        <v>8.6285627648670621E-2</v>
      </c>
      <c r="BH144" s="500">
        <f t="shared" ref="BH144:BH153" si="73">N144/N$142</f>
        <v>8.2583688898579644E-2</v>
      </c>
      <c r="BI144" s="500">
        <f t="shared" ref="BI144:BJ153" si="74">O144/O$142</f>
        <v>8.1152377746577395E-2</v>
      </c>
      <c r="BJ144" s="500">
        <f t="shared" si="74"/>
        <v>9.24632851606568E-2</v>
      </c>
      <c r="BK144" s="500">
        <f t="shared" ref="BK144:BK153" si="75">Q144/Q$142</f>
        <v>0.10749296128814737</v>
      </c>
      <c r="BL144" s="500">
        <f t="shared" ref="BL144:BL153" si="76">R144/R$142</f>
        <v>0.11512590060278259</v>
      </c>
      <c r="BM144" s="500">
        <f t="shared" ref="BM144:BM153" si="77">S144/S$142</f>
        <v>0.12513425987133397</v>
      </c>
      <c r="BN144" s="500">
        <f t="shared" ref="BN144:BN153" si="78">T144/T$142</f>
        <v>0.1351173198195921</v>
      </c>
      <c r="BO144" s="500">
        <f t="shared" ref="BO144:BO153" si="79">U144/U$142</f>
        <v>0.13021932212423232</v>
      </c>
    </row>
    <row r="145" spans="1:67">
      <c r="A145" s="502" t="str">
        <f>ImportsTimberSectorMinusCoreVPA!B$12</f>
        <v xml:space="preserve">Brazil </v>
      </c>
      <c r="B145" s="502">
        <f>ImportsTimberSectorMinusCoreVPA!C$12</f>
        <v>0.1578773816561444</v>
      </c>
      <c r="C145" s="502">
        <f>ImportsTimberSectorMinusCoreVPA!D$12</f>
        <v>0.14511078650000009</v>
      </c>
      <c r="D145" s="502">
        <f>ImportsTimberSectorMinusCoreVPA!E$12</f>
        <v>0.1191073795</v>
      </c>
      <c r="E145" s="502">
        <f>ImportsTimberSectorMinusCoreVPA!F$12</f>
        <v>0.13712527070855296</v>
      </c>
      <c r="F145" s="502">
        <f>ImportsTimberSectorMinusCoreVPA!G$12</f>
        <v>0.10662013526923075</v>
      </c>
      <c r="G145" s="502">
        <f>ImportsTimberSectorMinusCoreVPA!H$12</f>
        <v>9.7603886346153912E-2</v>
      </c>
      <c r="H145" s="502">
        <f>ImportsTimberSectorMinusCoreVPA!I$12</f>
        <v>7.0006199560363802E-2</v>
      </c>
      <c r="I145" s="502">
        <f>ImportsTimberSectorMinusCoreVPA!J$12</f>
        <v>0.10592429333333342</v>
      </c>
      <c r="J145" s="502">
        <f>ImportsTimberSectorMinusCoreVPA!K$12</f>
        <v>9.2723139256390974E-2</v>
      </c>
      <c r="K145" s="502">
        <f>ImportsTimberSectorMinusCoreVPA!L$12</f>
        <v>8.1700012852714221E-2</v>
      </c>
      <c r="L145" s="502">
        <f>ImportsTimberSectorMinusCoreVPA!M$12</f>
        <v>8.6489254090081791E-2</v>
      </c>
      <c r="M145" s="502">
        <f>ImportsTimberSectorMinusCoreVPA!N$12</f>
        <v>7.9061738779250379E-2</v>
      </c>
      <c r="N145" s="502">
        <f>ImportsTimberSectorMinusCoreVPA!O$12</f>
        <v>4.4709121962673293E-2</v>
      </c>
      <c r="O145" s="502">
        <f>ImportsTimberSectorMinusCoreVPA!P$12</f>
        <v>3.343962831935432E-2</v>
      </c>
      <c r="P145" s="502">
        <f>ImportsTimberSectorMinusCoreVPA!Q$12</f>
        <v>3.3772470888271289E-2</v>
      </c>
      <c r="Q145" s="502">
        <f>ImportsTimberSectorMinusCoreVPA!R$12</f>
        <v>3.722843028401901E-2</v>
      </c>
      <c r="R145" s="502">
        <f>ImportsTimberSectorMinusCoreVPA!S$12</f>
        <v>3.8967190230946303E-2</v>
      </c>
      <c r="S145" s="502">
        <f>ImportsTimberSectorMinusCoreVPA!T$12</f>
        <v>3.4257921091712495E-2</v>
      </c>
      <c r="T145" s="502">
        <f>ImportsTimberSectorMinusCoreVPA!U$12</f>
        <v>3.8200787407115855E-2</v>
      </c>
      <c r="U145" s="502">
        <f>ImportsTimberSectorMinusCoreVPA!V$12</f>
        <v>3.4785495693910318E-2</v>
      </c>
      <c r="V145" s="502">
        <f>ImportsTimberSectorMinusCoreVPA!W$12</f>
        <v>0</v>
      </c>
      <c r="W145" s="502">
        <f>ImportsTimberSectorMinusCoreVPA!X$12</f>
        <v>0</v>
      </c>
      <c r="X145" s="502">
        <f>ImportsTimberSectorMinusCoreVPA!Y$12</f>
        <v>0</v>
      </c>
      <c r="Y145" s="502">
        <f>ImportsTimberSectorMinusCoreVPA!Z$12</f>
        <v>0</v>
      </c>
      <c r="Z145" s="502">
        <f>ImportsTimberSectorMinusCoreVPA!AA$12</f>
        <v>0</v>
      </c>
      <c r="AA145" s="502">
        <f>ImportsTimberSectorMinusCoreVPA!AB$12</f>
        <v>0</v>
      </c>
      <c r="AB145" s="502"/>
      <c r="AC145" s="494"/>
      <c r="AD145" s="494"/>
      <c r="AE145" s="494"/>
      <c r="AF145" s="494"/>
      <c r="AG145" s="494"/>
      <c r="AH145" s="494"/>
      <c r="AI145" s="494"/>
      <c r="AJ145" s="494"/>
      <c r="AK145" s="494"/>
      <c r="AL145" s="494"/>
      <c r="AM145" s="494"/>
      <c r="AN145" s="494"/>
      <c r="AO145" s="494"/>
      <c r="AP145" s="494"/>
      <c r="AQ145" s="494"/>
      <c r="AR145" s="494"/>
      <c r="AS145" s="494"/>
      <c r="AT145" s="494"/>
      <c r="AU145" s="494"/>
      <c r="AV145" s="494"/>
      <c r="AW145" s="494"/>
      <c r="AX145" s="494"/>
      <c r="AY145" s="494"/>
      <c r="AZ145" s="494"/>
      <c r="BA145" s="494"/>
      <c r="BB145" s="494"/>
      <c r="BC145" s="500">
        <f t="shared" si="68"/>
        <v>3.1910947373395039E-2</v>
      </c>
      <c r="BD145" s="500">
        <f t="shared" si="69"/>
        <v>2.8772320155264996E-2</v>
      </c>
      <c r="BE145" s="500">
        <f t="shared" si="70"/>
        <v>2.6706977858321497E-2</v>
      </c>
      <c r="BF145" s="500">
        <f t="shared" si="71"/>
        <v>2.5955014748525043E-2</v>
      </c>
      <c r="BG145" s="500">
        <f t="shared" si="72"/>
        <v>2.3916744297738966E-2</v>
      </c>
      <c r="BH145" s="500">
        <f t="shared" si="73"/>
        <v>1.4488370011926099E-2</v>
      </c>
      <c r="BI145" s="500">
        <f t="shared" si="74"/>
        <v>1.1829713106784732E-2</v>
      </c>
      <c r="BJ145" s="500">
        <f t="shared" si="74"/>
        <v>1.0916651917152817E-2</v>
      </c>
      <c r="BK145" s="500">
        <f t="shared" si="75"/>
        <v>1.1823159522620799E-2</v>
      </c>
      <c r="BL145" s="500">
        <f t="shared" si="76"/>
        <v>1.2211262468723385E-2</v>
      </c>
      <c r="BM145" s="500">
        <f t="shared" si="77"/>
        <v>9.9974593095402322E-3</v>
      </c>
      <c r="BN145" s="500">
        <f t="shared" si="78"/>
        <v>1.0785953652472639E-2</v>
      </c>
      <c r="BO145" s="500">
        <f t="shared" si="79"/>
        <v>1.0203834859704127E-2</v>
      </c>
    </row>
    <row r="146" spans="1:67">
      <c r="A146" s="502" t="str">
        <f>ImportsTimberSectorMinusCoreVPA!B$15</f>
        <v xml:space="preserve">China </v>
      </c>
      <c r="B146" s="502">
        <f>ImportsTimberSectorMinusCoreVPA!C$15</f>
        <v>0.19208075503432628</v>
      </c>
      <c r="C146" s="502">
        <f>ImportsTimberSectorMinusCoreVPA!D$15</f>
        <v>0.19313644945835173</v>
      </c>
      <c r="D146" s="502">
        <f>ImportsTimberSectorMinusCoreVPA!E$15</f>
        <v>0.19649043738919719</v>
      </c>
      <c r="E146" s="502">
        <f>ImportsTimberSectorMinusCoreVPA!F$15</f>
        <v>0.28496008593333882</v>
      </c>
      <c r="F146" s="502">
        <f>ImportsTimberSectorMinusCoreVPA!G$15</f>
        <v>0.3934984997351248</v>
      </c>
      <c r="G146" s="502">
        <f>ImportsTimberSectorMinusCoreVPA!H$15</f>
        <v>0.54839409748490375</v>
      </c>
      <c r="H146" s="502">
        <f>ImportsTimberSectorMinusCoreVPA!I$15</f>
        <v>0.63552281173096625</v>
      </c>
      <c r="I146" s="502">
        <f>ImportsTimberSectorMinusCoreVPA!J$15</f>
        <v>0.81273292184312784</v>
      </c>
      <c r="J146" s="502">
        <f>ImportsTimberSectorMinusCoreVPA!K$15</f>
        <v>0.79460624278075231</v>
      </c>
      <c r="K146" s="502">
        <f>ImportsTimberSectorMinusCoreVPA!L$15</f>
        <v>0.82144164199127812</v>
      </c>
      <c r="L146" s="502">
        <f>ImportsTimberSectorMinusCoreVPA!M$15</f>
        <v>0.96758843501902125</v>
      </c>
      <c r="M146" s="502">
        <f>ImportsTimberSectorMinusCoreVPA!N$15</f>
        <v>0.96794638513644071</v>
      </c>
      <c r="N146" s="502">
        <f>ImportsTimberSectorMinusCoreVPA!O$15</f>
        <v>0.94620379408982402</v>
      </c>
      <c r="O146" s="502">
        <f>ImportsTimberSectorMinusCoreVPA!P$15</f>
        <v>0.8770640310240404</v>
      </c>
      <c r="P146" s="502">
        <f>ImportsTimberSectorMinusCoreVPA!Q$15</f>
        <v>0.96948814787301307</v>
      </c>
      <c r="Q146" s="502">
        <f>ImportsTimberSectorMinusCoreVPA!R$15</f>
        <v>0.85384564758217996</v>
      </c>
      <c r="R146" s="502">
        <f>ImportsTimberSectorMinusCoreVPA!S$15</f>
        <v>0.80056402152131412</v>
      </c>
      <c r="S146" s="502">
        <f>ImportsTimberSectorMinusCoreVPA!T$15</f>
        <v>0.89908672964924019</v>
      </c>
      <c r="T146" s="502">
        <f>ImportsTimberSectorMinusCoreVPA!U$15</f>
        <v>0.87739505513538729</v>
      </c>
      <c r="U146" s="502">
        <f>ImportsTimberSectorMinusCoreVPA!V$15</f>
        <v>0.88444875261427969</v>
      </c>
      <c r="V146" s="502">
        <f>ImportsTimberSectorMinusCoreVPA!W$15</f>
        <v>0</v>
      </c>
      <c r="W146" s="502">
        <f>ImportsTimberSectorMinusCoreVPA!X$15</f>
        <v>0</v>
      </c>
      <c r="X146" s="502">
        <f>ImportsTimberSectorMinusCoreVPA!Y$15</f>
        <v>0</v>
      </c>
      <c r="Y146" s="502">
        <f>ImportsTimberSectorMinusCoreVPA!Z$15</f>
        <v>0</v>
      </c>
      <c r="Z146" s="502">
        <f>ImportsTimberSectorMinusCoreVPA!AA$15</f>
        <v>0</v>
      </c>
      <c r="AA146" s="502">
        <f>ImportsTimberSectorMinusCoreVPA!AB$15</f>
        <v>0</v>
      </c>
      <c r="AB146" s="502"/>
      <c r="AC146" s="494"/>
      <c r="AD146" s="494"/>
      <c r="AE146" s="494"/>
      <c r="AF146" s="494"/>
      <c r="AG146" s="494"/>
      <c r="AH146" s="494"/>
      <c r="AI146" s="494"/>
      <c r="AJ146" s="494"/>
      <c r="AK146" s="494"/>
      <c r="AL146" s="494"/>
      <c r="AM146" s="494"/>
      <c r="AN146" s="494"/>
      <c r="AO146" s="494"/>
      <c r="AP146" s="494"/>
      <c r="AQ146" s="494"/>
      <c r="AR146" s="494"/>
      <c r="AS146" s="494"/>
      <c r="AT146" s="494"/>
      <c r="AU146" s="494"/>
      <c r="AV146" s="494"/>
      <c r="AW146" s="494"/>
      <c r="AX146" s="494"/>
      <c r="AY146" s="494"/>
      <c r="AZ146" s="494"/>
      <c r="BA146" s="494"/>
      <c r="BB146" s="494"/>
      <c r="BC146" s="500">
        <f t="shared" si="68"/>
        <v>0.24484541441259822</v>
      </c>
      <c r="BD146" s="500">
        <f t="shared" si="69"/>
        <v>0.24656914550144735</v>
      </c>
      <c r="BE146" s="500">
        <f t="shared" si="70"/>
        <v>0.2685216682170386</v>
      </c>
      <c r="BF146" s="500">
        <f t="shared" si="71"/>
        <v>0.29036869800338466</v>
      </c>
      <c r="BG146" s="500">
        <f t="shared" si="72"/>
        <v>0.29281073936239715</v>
      </c>
      <c r="BH146" s="500">
        <f t="shared" si="73"/>
        <v>0.30662536130561946</v>
      </c>
      <c r="BI146" s="500">
        <f t="shared" si="74"/>
        <v>0.31027306177591152</v>
      </c>
      <c r="BJ146" s="500">
        <f t="shared" si="74"/>
        <v>0.31337845202822828</v>
      </c>
      <c r="BK146" s="500">
        <f t="shared" si="75"/>
        <v>0.27116784731568727</v>
      </c>
      <c r="BL146" s="500">
        <f t="shared" si="76"/>
        <v>0.25087509086169185</v>
      </c>
      <c r="BM146" s="500">
        <f t="shared" si="77"/>
        <v>0.26237969815367318</v>
      </c>
      <c r="BN146" s="500">
        <f t="shared" si="78"/>
        <v>0.24773160560130603</v>
      </c>
      <c r="BO146" s="500">
        <f t="shared" si="79"/>
        <v>0.25944057526043329</v>
      </c>
    </row>
    <row r="147" spans="1:67">
      <c r="A147" s="502" t="str">
        <f>ImportsTimberSectorMinusCoreVPA!B$16</f>
        <v xml:space="preserve">Indonesia </v>
      </c>
      <c r="B147" s="502">
        <f>ImportsTimberSectorMinusCoreVPA!C$16</f>
        <v>0.30271168636612306</v>
      </c>
      <c r="C147" s="502">
        <f>ImportsTimberSectorMinusCoreVPA!D$16</f>
        <v>0.21937228176391682</v>
      </c>
      <c r="D147" s="502">
        <f>ImportsTimberSectorMinusCoreVPA!E$16</f>
        <v>0.2562669411365629</v>
      </c>
      <c r="E147" s="502">
        <f>ImportsTimberSectorMinusCoreVPA!F$16</f>
        <v>0.278875015</v>
      </c>
      <c r="F147" s="502">
        <f>ImportsTimberSectorMinusCoreVPA!G$16</f>
        <v>0.32964582656114794</v>
      </c>
      <c r="G147" s="502">
        <f>ImportsTimberSectorMinusCoreVPA!H$16</f>
        <v>0.27916799760178362</v>
      </c>
      <c r="H147" s="502">
        <f>ImportsTimberSectorMinusCoreVPA!I$16</f>
        <v>0.26090533937394955</v>
      </c>
      <c r="I147" s="502">
        <f>ImportsTimberSectorMinusCoreVPA!J$16</f>
        <v>0.25661363866666659</v>
      </c>
      <c r="J147" s="502">
        <f>ImportsTimberSectorMinusCoreVPA!K$16</f>
        <v>0.23423663099999992</v>
      </c>
      <c r="K147" s="502">
        <f>ImportsTimberSectorMinusCoreVPA!L$16</f>
        <v>0.22164218255187162</v>
      </c>
      <c r="L147" s="502">
        <f>ImportsTimberSectorMinusCoreVPA!M$16</f>
        <v>0.23813477144729508</v>
      </c>
      <c r="M147" s="502">
        <f>ImportsTimberSectorMinusCoreVPA!N$16</f>
        <v>0.21845142113615695</v>
      </c>
      <c r="N147" s="502">
        <f>ImportsTimberSectorMinusCoreVPA!O$16</f>
        <v>0.19434948202239483</v>
      </c>
      <c r="O147" s="502">
        <f>ImportsTimberSectorMinusCoreVPA!P$16</f>
        <v>0.17248776780943284</v>
      </c>
      <c r="P147" s="502">
        <f>ImportsTimberSectorMinusCoreVPA!Q$16</f>
        <v>0.19938214656873576</v>
      </c>
      <c r="Q147" s="502">
        <f>ImportsTimberSectorMinusCoreVPA!R$16</f>
        <v>0.19075926208973409</v>
      </c>
      <c r="R147" s="502">
        <f>ImportsTimberSectorMinusCoreVPA!S$16</f>
        <v>0.16846629272442865</v>
      </c>
      <c r="S147" s="502">
        <f>ImportsTimberSectorMinusCoreVPA!T$16</f>
        <v>0.1763993433397405</v>
      </c>
      <c r="T147" s="502">
        <f>ImportsTimberSectorMinusCoreVPA!U$16</f>
        <v>0.15409535838406674</v>
      </c>
      <c r="U147" s="502">
        <f>ImportsTimberSectorMinusCoreVPA!V$16</f>
        <v>0.14365860171508713</v>
      </c>
      <c r="V147" s="502">
        <f>ImportsTimberSectorMinusCoreVPA!W$16</f>
        <v>0</v>
      </c>
      <c r="W147" s="502">
        <f>ImportsTimberSectorMinusCoreVPA!X$16</f>
        <v>0</v>
      </c>
      <c r="X147" s="502">
        <f>ImportsTimberSectorMinusCoreVPA!Y$16</f>
        <v>0</v>
      </c>
      <c r="Y147" s="502">
        <f>ImportsTimberSectorMinusCoreVPA!Z$16</f>
        <v>0</v>
      </c>
      <c r="Z147" s="502">
        <f>ImportsTimberSectorMinusCoreVPA!AA$16</f>
        <v>0</v>
      </c>
      <c r="AA147" s="502">
        <f>ImportsTimberSectorMinusCoreVPA!AB$16</f>
        <v>0</v>
      </c>
      <c r="AB147" s="502"/>
      <c r="AC147" s="494"/>
      <c r="AD147" s="494"/>
      <c r="AE147" s="494"/>
      <c r="AF147" s="494"/>
      <c r="AG147" s="494"/>
      <c r="AH147" s="494"/>
      <c r="AI147" s="494"/>
      <c r="AJ147" s="494"/>
      <c r="AK147" s="494"/>
      <c r="AL147" s="494"/>
      <c r="AM147" s="494"/>
      <c r="AN147" s="494"/>
      <c r="AO147" s="494"/>
      <c r="AP147" s="494"/>
      <c r="AQ147" s="494"/>
      <c r="AR147" s="494"/>
      <c r="AS147" s="494"/>
      <c r="AT147" s="494"/>
      <c r="AU147" s="494"/>
      <c r="AV147" s="494"/>
      <c r="AW147" s="494"/>
      <c r="AX147" s="494"/>
      <c r="AY147" s="494"/>
      <c r="AZ147" s="494"/>
      <c r="BA147" s="494"/>
      <c r="BB147" s="494"/>
      <c r="BC147" s="500">
        <f t="shared" si="68"/>
        <v>7.7307896622147876E-2</v>
      </c>
      <c r="BD147" s="500">
        <f t="shared" si="69"/>
        <v>7.2684460354464783E-2</v>
      </c>
      <c r="BE147" s="500">
        <f t="shared" si="70"/>
        <v>7.2452777609155958E-2</v>
      </c>
      <c r="BF147" s="500">
        <f t="shared" si="71"/>
        <v>7.1463114927707183E-2</v>
      </c>
      <c r="BG147" s="500">
        <f t="shared" si="72"/>
        <v>6.608312518118252E-2</v>
      </c>
      <c r="BH147" s="500">
        <f t="shared" si="73"/>
        <v>6.2980597326816073E-2</v>
      </c>
      <c r="BI147" s="500">
        <f t="shared" si="74"/>
        <v>6.1019841133649562E-2</v>
      </c>
      <c r="BJ147" s="500">
        <f t="shared" si="74"/>
        <v>6.444851191926057E-2</v>
      </c>
      <c r="BK147" s="500">
        <f t="shared" si="75"/>
        <v>6.0582118797324599E-2</v>
      </c>
      <c r="BL147" s="500">
        <f t="shared" si="76"/>
        <v>5.2792775291174113E-2</v>
      </c>
      <c r="BM147" s="500">
        <f t="shared" si="77"/>
        <v>5.1478466908352491E-2</v>
      </c>
      <c r="BN147" s="500">
        <f t="shared" si="78"/>
        <v>4.3508668443889294E-2</v>
      </c>
      <c r="BO147" s="500">
        <f t="shared" si="79"/>
        <v>4.2140225942888541E-2</v>
      </c>
    </row>
    <row r="148" spans="1:67">
      <c r="A148" s="502" t="str">
        <f>ImportsTimberSectorMinusCoreVPA!B$17</f>
        <v xml:space="preserve">Malaysia </v>
      </c>
      <c r="B148" s="502">
        <f>ImportsTimberSectorMinusCoreVPA!C$17</f>
        <v>5.1345762288232386E-2</v>
      </c>
      <c r="C148" s="502">
        <f>ImportsTimberSectorMinusCoreVPA!D$17</f>
        <v>4.1126624828208738E-2</v>
      </c>
      <c r="D148" s="502">
        <f>ImportsTimberSectorMinusCoreVPA!E$17</f>
        <v>3.3494029500000022E-2</v>
      </c>
      <c r="E148" s="502">
        <f>ImportsTimberSectorMinusCoreVPA!F$17</f>
        <v>2.9427644686211299E-2</v>
      </c>
      <c r="F148" s="502">
        <f>ImportsTimberSectorMinusCoreVPA!G$17</f>
        <v>4.1933782153846161E-2</v>
      </c>
      <c r="G148" s="502">
        <f>ImportsTimberSectorMinusCoreVPA!H$17</f>
        <v>5.7607792000000005E-2</v>
      </c>
      <c r="H148" s="502">
        <f>ImportsTimberSectorMinusCoreVPA!I$17</f>
        <v>7.267975695215044E-2</v>
      </c>
      <c r="I148" s="502">
        <f>ImportsTimberSectorMinusCoreVPA!J$17</f>
        <v>8.0656354355684912E-2</v>
      </c>
      <c r="J148" s="502">
        <f>ImportsTimberSectorMinusCoreVPA!K$17</f>
        <v>7.31708677857143E-2</v>
      </c>
      <c r="K148" s="502">
        <f>ImportsTimberSectorMinusCoreVPA!L$17</f>
        <v>8.4475419294374771E-2</v>
      </c>
      <c r="L148" s="502">
        <f>ImportsTimberSectorMinusCoreVPA!M$17</f>
        <v>8.583239226720854E-2</v>
      </c>
      <c r="M148" s="502">
        <f>ImportsTimberSectorMinusCoreVPA!N$17</f>
        <v>7.7182479882248023E-2</v>
      </c>
      <c r="N148" s="502">
        <f>ImportsTimberSectorMinusCoreVPA!O$17</f>
        <v>8.0458735205544682E-2</v>
      </c>
      <c r="O148" s="502">
        <f>ImportsTimberSectorMinusCoreVPA!P$17</f>
        <v>5.2174005800883619E-2</v>
      </c>
      <c r="P148" s="502">
        <f>ImportsTimberSectorMinusCoreVPA!Q$17</f>
        <v>5.3656700871320441E-2</v>
      </c>
      <c r="Q148" s="502">
        <f>ImportsTimberSectorMinusCoreVPA!R$17</f>
        <v>4.4964516905044771E-2</v>
      </c>
      <c r="R148" s="502">
        <f>ImportsTimberSectorMinusCoreVPA!S$17</f>
        <v>4.2024733593166032E-2</v>
      </c>
      <c r="S148" s="502">
        <f>ImportsTimberSectorMinusCoreVPA!T$17</f>
        <v>4.8687165618845375E-2</v>
      </c>
      <c r="T148" s="502">
        <f>ImportsTimberSectorMinusCoreVPA!U$17</f>
        <v>4.8350120740301025E-2</v>
      </c>
      <c r="U148" s="502">
        <f>ImportsTimberSectorMinusCoreVPA!V$17</f>
        <v>4.6198348335730013E-2</v>
      </c>
      <c r="V148" s="502">
        <f>ImportsTimberSectorMinusCoreVPA!W$17</f>
        <v>0</v>
      </c>
      <c r="W148" s="502">
        <f>ImportsTimberSectorMinusCoreVPA!X$17</f>
        <v>0</v>
      </c>
      <c r="X148" s="502">
        <f>ImportsTimberSectorMinusCoreVPA!Y$17</f>
        <v>0</v>
      </c>
      <c r="Y148" s="502">
        <f>ImportsTimberSectorMinusCoreVPA!Z$17</f>
        <v>0</v>
      </c>
      <c r="Z148" s="502">
        <f>ImportsTimberSectorMinusCoreVPA!AA$17</f>
        <v>0</v>
      </c>
      <c r="AA148" s="502">
        <f>ImportsTimberSectorMinusCoreVPA!AB$17</f>
        <v>0</v>
      </c>
      <c r="AB148" s="502"/>
      <c r="AC148" s="494"/>
      <c r="AD148" s="494"/>
      <c r="AE148" s="494"/>
      <c r="AF148" s="494"/>
      <c r="AG148" s="494"/>
      <c r="AH148" s="494"/>
      <c r="AI148" s="494"/>
      <c r="AJ148" s="494"/>
      <c r="AK148" s="494"/>
      <c r="AL148" s="494"/>
      <c r="AM148" s="494"/>
      <c r="AN148" s="494"/>
      <c r="AO148" s="494"/>
      <c r="AP148" s="494"/>
      <c r="AQ148" s="494"/>
      <c r="AR148" s="494"/>
      <c r="AS148" s="494"/>
      <c r="AT148" s="494"/>
      <c r="AU148" s="494"/>
      <c r="AV148" s="494"/>
      <c r="AW148" s="494"/>
      <c r="AX148" s="494"/>
      <c r="AY148" s="494"/>
      <c r="AZ148" s="494"/>
      <c r="BA148" s="494"/>
      <c r="BB148" s="494"/>
      <c r="BC148" s="500">
        <f t="shared" si="68"/>
        <v>2.4298681616639162E-2</v>
      </c>
      <c r="BD148" s="500">
        <f t="shared" si="69"/>
        <v>2.2705180722448731E-2</v>
      </c>
      <c r="BE148" s="500">
        <f t="shared" si="70"/>
        <v>2.7614232530593055E-2</v>
      </c>
      <c r="BF148" s="500">
        <f t="shared" si="71"/>
        <v>2.5757893632384288E-2</v>
      </c>
      <c r="BG148" s="500">
        <f t="shared" si="72"/>
        <v>2.3348254972777996E-2</v>
      </c>
      <c r="BH148" s="500">
        <f t="shared" si="73"/>
        <v>2.607333526528989E-2</v>
      </c>
      <c r="BI148" s="500">
        <f t="shared" si="74"/>
        <v>1.8457248219441127E-2</v>
      </c>
      <c r="BJ148" s="500">
        <f t="shared" si="74"/>
        <v>1.7344053041686649E-2</v>
      </c>
      <c r="BK148" s="500">
        <f t="shared" si="75"/>
        <v>1.4280018044546263E-2</v>
      </c>
      <c r="BL148" s="500">
        <f t="shared" si="76"/>
        <v>1.3169413782284528E-2</v>
      </c>
      <c r="BM148" s="500">
        <f t="shared" si="77"/>
        <v>1.420833318718235E-2</v>
      </c>
      <c r="BN148" s="500">
        <f t="shared" si="78"/>
        <v>1.3651607644590072E-2</v>
      </c>
      <c r="BO148" s="500">
        <f t="shared" si="79"/>
        <v>1.3551634317845906E-2</v>
      </c>
    </row>
    <row r="149" spans="1:67">
      <c r="A149" s="502" t="s">
        <v>137</v>
      </c>
      <c r="B149" s="502">
        <f>ImportsTimberSectorMinusCoreVPA!C$46</f>
        <v>0.16487713300000006</v>
      </c>
      <c r="C149" s="502">
        <f>ImportsTimberSectorMinusCoreVPA!D$46</f>
        <v>0.15952775180000023</v>
      </c>
      <c r="D149" s="502">
        <f>ImportsTimberSectorMinusCoreVPA!E$46</f>
        <v>0.14989851249999941</v>
      </c>
      <c r="E149" s="502">
        <f>ImportsTimberSectorMinusCoreVPA!F$46</f>
        <v>0.16957390179999954</v>
      </c>
      <c r="F149" s="502">
        <f>ImportsTimberSectorMinusCoreVPA!G$46</f>
        <v>0.22972700495302156</v>
      </c>
      <c r="G149" s="502">
        <f>ImportsTimberSectorMinusCoreVPA!H$46</f>
        <v>0.25615101300000043</v>
      </c>
      <c r="H149" s="502">
        <f>ImportsTimberSectorMinusCoreVPA!I$46</f>
        <v>0.27445401757127108</v>
      </c>
      <c r="I149" s="502">
        <f>ImportsTimberSectorMinusCoreVPA!J$46</f>
        <v>0.27892791100000025</v>
      </c>
      <c r="J149" s="502">
        <f>ImportsTimberSectorMinusCoreVPA!K$46</f>
        <v>0.25269105629566879</v>
      </c>
      <c r="K149" s="502">
        <f>ImportsTimberSectorMinusCoreVPA!L$46</f>
        <v>0.20992646145422689</v>
      </c>
      <c r="L149" s="502">
        <f>ImportsTimberSectorMinusCoreVPA!M$46</f>
        <v>0.19281587692926982</v>
      </c>
      <c r="M149" s="502">
        <f>ImportsTimberSectorMinusCoreVPA!N$46</f>
        <v>0.20266849332234305</v>
      </c>
      <c r="N149" s="502">
        <f>ImportsTimberSectorMinusCoreVPA!O$46</f>
        <v>0.17449669911785626</v>
      </c>
      <c r="O149" s="502">
        <f>ImportsTimberSectorMinusCoreVPA!P$46</f>
        <v>0.15282412812111956</v>
      </c>
      <c r="P149" s="502">
        <f>ImportsTimberSectorMinusCoreVPA!Q$46</f>
        <v>0.19801232810440905</v>
      </c>
      <c r="Q149" s="502">
        <f>ImportsTimberSectorMinusCoreVPA!R$46</f>
        <v>0.28408377458152945</v>
      </c>
      <c r="R149" s="502">
        <f>ImportsTimberSectorMinusCoreVPA!S$46</f>
        <v>0.34619527222775992</v>
      </c>
      <c r="S149" s="502">
        <f>ImportsTimberSectorMinusCoreVPA!T$46</f>
        <v>0.37842443138883963</v>
      </c>
      <c r="T149" s="502">
        <f>ImportsTimberSectorMinusCoreVPA!U$46</f>
        <v>0.42666416079017533</v>
      </c>
      <c r="U149" s="502">
        <f>ImportsTimberSectorMinusCoreVPA!V$46</f>
        <v>0.3385011018674442</v>
      </c>
      <c r="V149" s="502">
        <f>ImportsTimberSectorMinusCoreVPA!W$46</f>
        <v>0</v>
      </c>
      <c r="W149" s="502">
        <f>ImportsTimberSectorMinusCoreVPA!X$46</f>
        <v>0</v>
      </c>
      <c r="X149" s="502">
        <f>ImportsTimberSectorMinusCoreVPA!Y$46</f>
        <v>0</v>
      </c>
      <c r="Y149" s="502">
        <f>ImportsTimberSectorMinusCoreVPA!Z$46</f>
        <v>0</v>
      </c>
      <c r="Z149" s="502">
        <f>ImportsTimberSectorMinusCoreVPA!AA$46</f>
        <v>0</v>
      </c>
      <c r="AA149" s="502">
        <f>ImportsTimberSectorMinusCoreVPA!AB$46</f>
        <v>0</v>
      </c>
      <c r="AB149" s="502"/>
      <c r="AC149" s="494"/>
      <c r="AD149" s="494"/>
      <c r="AE149" s="494"/>
      <c r="AF149" s="494"/>
      <c r="AG149" s="494"/>
      <c r="AH149" s="494"/>
      <c r="AI149" s="494"/>
      <c r="AJ149" s="494"/>
      <c r="AK149" s="494"/>
      <c r="AL149" s="494"/>
      <c r="AM149" s="494"/>
      <c r="AN149" s="494"/>
      <c r="AO149" s="494"/>
      <c r="AP149" s="494"/>
      <c r="AQ149" s="494"/>
      <c r="AR149" s="494"/>
      <c r="AS149" s="494"/>
      <c r="AT149" s="494"/>
      <c r="AU149" s="494"/>
      <c r="AV149" s="494"/>
      <c r="AW149" s="494"/>
      <c r="AX149" s="494"/>
      <c r="AY149" s="494"/>
      <c r="AZ149" s="494"/>
      <c r="BA149" s="494"/>
      <c r="BB149" s="494"/>
      <c r="BC149" s="500">
        <f t="shared" si="68"/>
        <v>8.4030335334708384E-2</v>
      </c>
      <c r="BD149" s="500">
        <f t="shared" si="69"/>
        <v>7.8410934211440117E-2</v>
      </c>
      <c r="BE149" s="500">
        <f t="shared" si="70"/>
        <v>6.8623016841392825E-2</v>
      </c>
      <c r="BF149" s="500">
        <f t="shared" si="71"/>
        <v>5.7863129727498554E-2</v>
      </c>
      <c r="BG149" s="500">
        <f t="shared" si="72"/>
        <v>6.1308676065579111E-2</v>
      </c>
      <c r="BH149" s="500">
        <f t="shared" si="73"/>
        <v>5.654713471648936E-2</v>
      </c>
      <c r="BI149" s="500">
        <f t="shared" si="74"/>
        <v>5.4063567160553452E-2</v>
      </c>
      <c r="BJ149" s="500">
        <f t="shared" si="74"/>
        <v>6.4005730240235231E-2</v>
      </c>
      <c r="BK149" s="500">
        <f t="shared" si="75"/>
        <v>9.0220505109706001E-2</v>
      </c>
      <c r="BL149" s="500">
        <f t="shared" si="76"/>
        <v>0.10848822585229691</v>
      </c>
      <c r="BM149" s="500">
        <f t="shared" si="77"/>
        <v>0.11043527260213862</v>
      </c>
      <c r="BN149" s="500">
        <f t="shared" si="78"/>
        <v>0.12046819387279778</v>
      </c>
      <c r="BO149" s="500">
        <f t="shared" si="79"/>
        <v>9.929452705450327E-2</v>
      </c>
    </row>
    <row r="150" spans="1:67">
      <c r="A150" s="502" t="str">
        <f>ImportsTimberSectorMinusCoreVPA!B$56</f>
        <v xml:space="preserve">Switzerland </v>
      </c>
      <c r="B150" s="502">
        <f>ImportsTimberSectorMinusCoreVPA!C$56</f>
        <v>0.56072208205407403</v>
      </c>
      <c r="C150" s="502">
        <f>ImportsTimberSectorMinusCoreVPA!D$56</f>
        <v>0.53871157029999994</v>
      </c>
      <c r="D150" s="502">
        <f>ImportsTimberSectorMinusCoreVPA!E$56</f>
        <v>0.46458231083243368</v>
      </c>
      <c r="E150" s="502">
        <f>ImportsTimberSectorMinusCoreVPA!F$56</f>
        <v>0.63504969474420503</v>
      </c>
      <c r="F150" s="502">
        <f>ImportsTimberSectorMinusCoreVPA!G$56</f>
        <v>0.88026588971719466</v>
      </c>
      <c r="G150" s="502">
        <f>ImportsTimberSectorMinusCoreVPA!H$56</f>
        <v>0.75815855566194335</v>
      </c>
      <c r="H150" s="502">
        <f>ImportsTimberSectorMinusCoreVPA!I$56</f>
        <v>0.76739098923997495</v>
      </c>
      <c r="I150" s="502">
        <f>ImportsTimberSectorMinusCoreVPA!J$56</f>
        <v>0.8415878950000002</v>
      </c>
      <c r="J150" s="502">
        <f>ImportsTimberSectorMinusCoreVPA!K$56</f>
        <v>0.81340552444078962</v>
      </c>
      <c r="K150" s="502">
        <f>ImportsTimberSectorMinusCoreVPA!L$56</f>
        <v>0.82214312270947199</v>
      </c>
      <c r="L150" s="502">
        <f>ImportsTimberSectorMinusCoreVPA!M$56</f>
        <v>0.82043088782225904</v>
      </c>
      <c r="M150" s="502">
        <f>ImportsTimberSectorMinusCoreVPA!N$56</f>
        <v>0.72952735113344969</v>
      </c>
      <c r="N150" s="502">
        <f>ImportsTimberSectorMinusCoreVPA!O$56</f>
        <v>0.64482459670351411</v>
      </c>
      <c r="O150" s="502">
        <f>ImportsTimberSectorMinusCoreVPA!P$56</f>
        <v>0.60483162872676655</v>
      </c>
      <c r="P150" s="502">
        <f>ImportsTimberSectorMinusCoreVPA!Q$56</f>
        <v>0.61142177468193482</v>
      </c>
      <c r="Q150" s="502">
        <f>ImportsTimberSectorMinusCoreVPA!R$56</f>
        <v>0.61754036268543833</v>
      </c>
      <c r="R150" s="502">
        <f>ImportsTimberSectorMinusCoreVPA!S$56</f>
        <v>0.64072845239787302</v>
      </c>
      <c r="S150" s="502">
        <f>ImportsTimberSectorMinusCoreVPA!T$56</f>
        <v>0.60397059667872088</v>
      </c>
      <c r="T150" s="502">
        <f>ImportsTimberSectorMinusCoreVPA!U$56</f>
        <v>0.59652750044686487</v>
      </c>
      <c r="U150" s="502">
        <f>ImportsTimberSectorMinusCoreVPA!V$56</f>
        <v>0.59617106205251025</v>
      </c>
      <c r="V150" s="502">
        <f>ImportsTimberSectorMinusCoreVPA!W$56</f>
        <v>0</v>
      </c>
      <c r="W150" s="502">
        <f>ImportsTimberSectorMinusCoreVPA!X$56</f>
        <v>0</v>
      </c>
      <c r="X150" s="502">
        <f>ImportsTimberSectorMinusCoreVPA!Y$56</f>
        <v>0</v>
      </c>
      <c r="Y150" s="502">
        <f>ImportsTimberSectorMinusCoreVPA!Z$56</f>
        <v>0</v>
      </c>
      <c r="Z150" s="502">
        <f>ImportsTimberSectorMinusCoreVPA!AA$56</f>
        <v>0</v>
      </c>
      <c r="AA150" s="502">
        <f>ImportsTimberSectorMinusCoreVPA!AB$56</f>
        <v>0</v>
      </c>
      <c r="AB150" s="502"/>
      <c r="AC150" s="494"/>
      <c r="AD150" s="494"/>
      <c r="AE150" s="494"/>
      <c r="AF150" s="494"/>
      <c r="AG150" s="494"/>
      <c r="AH150" s="494"/>
      <c r="AI150" s="494"/>
      <c r="AJ150" s="494"/>
      <c r="AK150" s="494"/>
      <c r="AL150" s="494"/>
      <c r="AM150" s="494"/>
      <c r="AN150" s="494"/>
      <c r="AO150" s="494"/>
      <c r="AP150" s="494"/>
      <c r="AQ150" s="494"/>
      <c r="AR150" s="494"/>
      <c r="AS150" s="494"/>
      <c r="AT150" s="494"/>
      <c r="AU150" s="494"/>
      <c r="AV150" s="494"/>
      <c r="AW150" s="494"/>
      <c r="AX150" s="494"/>
      <c r="AY150" s="494"/>
      <c r="AZ150" s="494"/>
      <c r="BA150" s="494"/>
      <c r="BB150" s="494"/>
      <c r="BC150" s="500">
        <f t="shared" si="68"/>
        <v>0.2535383166816938</v>
      </c>
      <c r="BD150" s="500">
        <f t="shared" si="69"/>
        <v>0.25240262951578751</v>
      </c>
      <c r="BE150" s="500">
        <f t="shared" si="70"/>
        <v>0.26875097576981238</v>
      </c>
      <c r="BF150" s="500">
        <f t="shared" si="71"/>
        <v>0.24620741637329213</v>
      </c>
      <c r="BG150" s="500">
        <f t="shared" si="72"/>
        <v>0.22068726775643241</v>
      </c>
      <c r="BH150" s="500">
        <f t="shared" si="73"/>
        <v>0.20896087732680943</v>
      </c>
      <c r="BI150" s="500">
        <f t="shared" si="74"/>
        <v>0.21396723006056254</v>
      </c>
      <c r="BJ150" s="500">
        <f t="shared" si="74"/>
        <v>0.19763667014036998</v>
      </c>
      <c r="BK150" s="500">
        <f t="shared" si="75"/>
        <v>0.1961210334141123</v>
      </c>
      <c r="BL150" s="500">
        <f t="shared" si="76"/>
        <v>0.20078695068949959</v>
      </c>
      <c r="BM150" s="500">
        <f t="shared" si="77"/>
        <v>0.17625621380495768</v>
      </c>
      <c r="BN150" s="500">
        <f t="shared" si="78"/>
        <v>0.16842893586656071</v>
      </c>
      <c r="BO150" s="500">
        <f t="shared" si="79"/>
        <v>0.17487837801268388</v>
      </c>
    </row>
    <row r="151" spans="1:67">
      <c r="A151" s="502" t="str">
        <f>ImportsTimberSectorMinusCoreVPA!B$51</f>
        <v xml:space="preserve">Ukraine </v>
      </c>
      <c r="B151" s="502">
        <f>ImportsTimberSectorMinusCoreVPA!C$51</f>
        <v>3.1992799750000023E-2</v>
      </c>
      <c r="C151" s="502">
        <f>ImportsTimberSectorMinusCoreVPA!D$51</f>
        <v>4.7899896499999928E-2</v>
      </c>
      <c r="D151" s="502">
        <f>ImportsTimberSectorMinusCoreVPA!E$51</f>
        <v>5.0007790438665045E-2</v>
      </c>
      <c r="E151" s="502">
        <f>ImportsTimberSectorMinusCoreVPA!F$51</f>
        <v>6.4982434800000044E-2</v>
      </c>
      <c r="F151" s="502">
        <f>ImportsTimberSectorMinusCoreVPA!G$51</f>
        <v>8.9991581230769058E-2</v>
      </c>
      <c r="G151" s="502">
        <f>ImportsTimberSectorMinusCoreVPA!H$51</f>
        <v>0.10858878799999994</v>
      </c>
      <c r="H151" s="502">
        <f>ImportsTimberSectorMinusCoreVPA!I$51</f>
        <v>9.3594248360745647E-2</v>
      </c>
      <c r="I151" s="502">
        <f>ImportsTimberSectorMinusCoreVPA!J$51</f>
        <v>0.13724491650000004</v>
      </c>
      <c r="J151" s="502">
        <f>ImportsTimberSectorMinusCoreVPA!K$51</f>
        <v>0.15926045400000011</v>
      </c>
      <c r="K151" s="502">
        <f>ImportsTimberSectorMinusCoreVPA!L$51</f>
        <v>0.12650884791959013</v>
      </c>
      <c r="L151" s="502">
        <f>ImportsTimberSectorMinusCoreVPA!M$51</f>
        <v>0.14515199128996403</v>
      </c>
      <c r="M151" s="502">
        <f>ImportsTimberSectorMinusCoreVPA!N$51</f>
        <v>0.15944525161538581</v>
      </c>
      <c r="N151" s="502">
        <f>ImportsTimberSectorMinusCoreVPA!O$51</f>
        <v>0.14069450433831504</v>
      </c>
      <c r="O151" s="502">
        <f>ImportsTimberSectorMinusCoreVPA!P$51</f>
        <v>0.14147568888752499</v>
      </c>
      <c r="P151" s="502">
        <f>ImportsTimberSectorMinusCoreVPA!Q$51</f>
        <v>0.17050899158005289</v>
      </c>
      <c r="Q151" s="502">
        <f>ImportsTimberSectorMinusCoreVPA!R$51</f>
        <v>0.19637157033438618</v>
      </c>
      <c r="R151" s="502">
        <f>ImportsTimberSectorMinusCoreVPA!S$51</f>
        <v>0.20649254676386081</v>
      </c>
      <c r="S151" s="502">
        <f>ImportsTimberSectorMinusCoreVPA!T$51</f>
        <v>0.24988640526350603</v>
      </c>
      <c r="T151" s="502">
        <f>ImportsTimberSectorMinusCoreVPA!U$51</f>
        <v>0.3138520682140078</v>
      </c>
      <c r="U151" s="502">
        <f>ImportsTimberSectorMinusCoreVPA!V$51</f>
        <v>0.30203114070319859</v>
      </c>
      <c r="V151" s="502">
        <f>ImportsTimberSectorMinusCoreVPA!W$51</f>
        <v>0</v>
      </c>
      <c r="W151" s="502">
        <f>ImportsTimberSectorMinusCoreVPA!X$51</f>
        <v>0</v>
      </c>
      <c r="X151" s="502">
        <f>ImportsTimberSectorMinusCoreVPA!Y$51</f>
        <v>0</v>
      </c>
      <c r="Y151" s="502">
        <f>ImportsTimberSectorMinusCoreVPA!Z$51</f>
        <v>0</v>
      </c>
      <c r="Z151" s="502">
        <f>ImportsTimberSectorMinusCoreVPA!AA$51</f>
        <v>0</v>
      </c>
      <c r="AA151" s="502">
        <f>ImportsTimberSectorMinusCoreVPA!AB$51</f>
        <v>0</v>
      </c>
      <c r="AB151" s="502"/>
      <c r="AC151" s="494"/>
      <c r="AD151" s="494"/>
      <c r="AE151" s="494"/>
      <c r="AF151" s="494"/>
      <c r="AG151" s="494"/>
      <c r="AH151" s="494"/>
      <c r="AI151" s="494"/>
      <c r="AJ151" s="494"/>
      <c r="AK151" s="494"/>
      <c r="AL151" s="494"/>
      <c r="AM151" s="494"/>
      <c r="AN151" s="494"/>
      <c r="AO151" s="494"/>
      <c r="AP151" s="494"/>
      <c r="AQ151" s="494"/>
      <c r="AR151" s="494"/>
      <c r="AS151" s="494"/>
      <c r="AT151" s="494"/>
      <c r="AU151" s="494"/>
      <c r="AV151" s="494"/>
      <c r="AW151" s="494"/>
      <c r="AX151" s="494"/>
      <c r="AY151" s="494"/>
      <c r="AZ151" s="494"/>
      <c r="BA151" s="494"/>
      <c r="BB151" s="494"/>
      <c r="BC151" s="500">
        <f t="shared" si="68"/>
        <v>4.1346655898050463E-2</v>
      </c>
      <c r="BD151" s="500">
        <f t="shared" si="69"/>
        <v>4.9419085756903132E-2</v>
      </c>
      <c r="BE151" s="500">
        <f t="shared" si="70"/>
        <v>4.1354571220951895E-2</v>
      </c>
      <c r="BF151" s="500">
        <f t="shared" si="71"/>
        <v>4.3559423819112653E-2</v>
      </c>
      <c r="BG151" s="500">
        <f t="shared" si="72"/>
        <v>4.8233334748952625E-2</v>
      </c>
      <c r="BH151" s="500">
        <f t="shared" si="73"/>
        <v>4.5593246926206601E-2</v>
      </c>
      <c r="BI151" s="500">
        <f t="shared" si="74"/>
        <v>5.0048905901130814E-2</v>
      </c>
      <c r="BJ151" s="500">
        <f t="shared" si="74"/>
        <v>5.5115520448064455E-2</v>
      </c>
      <c r="BK151" s="500">
        <f t="shared" si="75"/>
        <v>6.2364498961097602E-2</v>
      </c>
      <c r="BL151" s="500">
        <f t="shared" si="76"/>
        <v>6.4709173831223085E-2</v>
      </c>
      <c r="BM151" s="500">
        <f t="shared" si="77"/>
        <v>7.2924132259547428E-2</v>
      </c>
      <c r="BN151" s="500">
        <f t="shared" si="78"/>
        <v>8.8615813737346991E-2</v>
      </c>
      <c r="BO151" s="500">
        <f t="shared" si="79"/>
        <v>8.859657799164336E-2</v>
      </c>
    </row>
    <row r="152" spans="1:67">
      <c r="A152" s="502" t="str">
        <f>ImportsTimberSectorMinusCoreVPA!B$21</f>
        <v xml:space="preserve">Vietnam </v>
      </c>
      <c r="B152" s="502">
        <f>ImportsTimberSectorMinusCoreVPA!C$21</f>
        <v>2.3450683500000003E-2</v>
      </c>
      <c r="C152" s="502">
        <f>ImportsTimberSectorMinusCoreVPA!D$21</f>
        <v>1.85294135464571E-2</v>
      </c>
      <c r="D152" s="502">
        <f>ImportsTimberSectorMinusCoreVPA!E$21</f>
        <v>2.3070747166977101E-2</v>
      </c>
      <c r="E152" s="502">
        <f>ImportsTimberSectorMinusCoreVPA!F$21</f>
        <v>5.6287965999999995E-2</v>
      </c>
      <c r="F152" s="502">
        <f>ImportsTimberSectorMinusCoreVPA!G$21</f>
        <v>7.9687308327743692E-2</v>
      </c>
      <c r="G152" s="502">
        <f>ImportsTimberSectorMinusCoreVPA!H$21</f>
        <v>0.11323154842857142</v>
      </c>
      <c r="H152" s="502">
        <f>ImportsTimberSectorMinusCoreVPA!I$21</f>
        <v>0.11122171594295112</v>
      </c>
      <c r="I152" s="502">
        <f>ImportsTimberSectorMinusCoreVPA!J$21</f>
        <v>0.12635016549999997</v>
      </c>
      <c r="J152" s="502">
        <f>ImportsTimberSectorMinusCoreVPA!K$21</f>
        <v>0.16023981150850838</v>
      </c>
      <c r="K152" s="502">
        <f>ImportsTimberSectorMinusCoreVPA!L$21</f>
        <v>0.12036400858908647</v>
      </c>
      <c r="L152" s="502">
        <f>ImportsTimberSectorMinusCoreVPA!M$21</f>
        <v>0.14196000500795686</v>
      </c>
      <c r="M152" s="502">
        <f>ImportsTimberSectorMinusCoreVPA!N$21</f>
        <v>0.14107157744860321</v>
      </c>
      <c r="N152" s="502">
        <f>ImportsTimberSectorMinusCoreVPA!O$21</f>
        <v>0.14451747795537423</v>
      </c>
      <c r="O152" s="502">
        <f>ImportsTimberSectorMinusCoreVPA!P$21</f>
        <v>0.1256378886222338</v>
      </c>
      <c r="P152" s="502">
        <f>ImportsTimberSectorMinusCoreVPA!Q$21</f>
        <v>0.12642510613178118</v>
      </c>
      <c r="Q152" s="502">
        <f>ImportsTimberSectorMinusCoreVPA!R$21</f>
        <v>0.13173203063336547</v>
      </c>
      <c r="R152" s="502">
        <f>ImportsTimberSectorMinusCoreVPA!S$21</f>
        <v>0.11924777090221332</v>
      </c>
      <c r="S152" s="502">
        <f>ImportsTimberSectorMinusCoreVPA!T$21</f>
        <v>0.12448377432516682</v>
      </c>
      <c r="T152" s="502">
        <f>ImportsTimberSectorMinusCoreVPA!U$21</f>
        <v>0.10854035521758669</v>
      </c>
      <c r="U152" s="502">
        <f>ImportsTimberSectorMinusCoreVPA!V$21</f>
        <v>0.12236699519989037</v>
      </c>
      <c r="V152" s="502">
        <f>ImportsTimberSectorMinusCoreVPA!W$21</f>
        <v>0</v>
      </c>
      <c r="W152" s="502">
        <f>ImportsTimberSectorMinusCoreVPA!X$21</f>
        <v>0</v>
      </c>
      <c r="X152" s="502">
        <f>ImportsTimberSectorMinusCoreVPA!Y$21</f>
        <v>0</v>
      </c>
      <c r="Y152" s="502">
        <f>ImportsTimberSectorMinusCoreVPA!Z$21</f>
        <v>0</v>
      </c>
      <c r="Z152" s="502">
        <f>ImportsTimberSectorMinusCoreVPA!AA$21</f>
        <v>0</v>
      </c>
      <c r="AA152" s="502">
        <f>ImportsTimberSectorMinusCoreVPA!AB$21</f>
        <v>0</v>
      </c>
      <c r="AB152" s="502"/>
      <c r="AC152" s="494"/>
      <c r="AD152" s="494"/>
      <c r="AE152" s="494"/>
      <c r="AF152" s="494"/>
      <c r="AG152" s="494"/>
      <c r="AH152" s="494"/>
      <c r="AI152" s="494"/>
      <c r="AJ152" s="494"/>
      <c r="AK152" s="494"/>
      <c r="AL152" s="494"/>
      <c r="AM152" s="494"/>
      <c r="AN152" s="494"/>
      <c r="AO152" s="494"/>
      <c r="AP152" s="494"/>
      <c r="AQ152" s="494"/>
      <c r="AR152" s="494"/>
      <c r="AS152" s="494"/>
      <c r="AT152" s="494"/>
      <c r="AU152" s="494"/>
      <c r="AV152" s="494"/>
      <c r="AW152" s="494"/>
      <c r="AX152" s="494"/>
      <c r="AY152" s="494"/>
      <c r="AZ152" s="494"/>
      <c r="BA152" s="494"/>
      <c r="BB152" s="494"/>
      <c r="BC152" s="500">
        <f t="shared" si="68"/>
        <v>3.8064483179529818E-2</v>
      </c>
      <c r="BD152" s="500">
        <f t="shared" si="69"/>
        <v>4.9722983877773977E-2</v>
      </c>
      <c r="BE152" s="500">
        <f t="shared" si="70"/>
        <v>3.9345880130063619E-2</v>
      </c>
      <c r="BF152" s="500">
        <f t="shared" si="71"/>
        <v>4.2601523882314758E-2</v>
      </c>
      <c r="BG152" s="500">
        <f t="shared" si="72"/>
        <v>4.2675166238595491E-2</v>
      </c>
      <c r="BH152" s="500">
        <f t="shared" si="73"/>
        <v>4.6832113937641709E-2</v>
      </c>
      <c r="BI152" s="500">
        <f t="shared" si="74"/>
        <v>4.4446073489488404E-2</v>
      </c>
      <c r="BJ152" s="500">
        <f t="shared" si="74"/>
        <v>4.0865795155931584E-2</v>
      </c>
      <c r="BK152" s="500">
        <f t="shared" si="75"/>
        <v>4.1836005454294715E-2</v>
      </c>
      <c r="BL152" s="500">
        <f t="shared" si="76"/>
        <v>3.7369023033656891E-2</v>
      </c>
      <c r="BM152" s="500">
        <f t="shared" si="77"/>
        <v>3.6327991566741998E-2</v>
      </c>
      <c r="BN152" s="500">
        <f t="shared" si="78"/>
        <v>3.0646259416677167E-2</v>
      </c>
      <c r="BO152" s="500">
        <f t="shared" si="79"/>
        <v>3.5894633277181558E-2</v>
      </c>
    </row>
    <row r="153" spans="1:67">
      <c r="A153" s="497" t="s">
        <v>31</v>
      </c>
      <c r="B153" s="502">
        <f t="shared" ref="B153:AA153" si="80">B142-SUM(B144:B152)</f>
        <v>0.30512779267839951</v>
      </c>
      <c r="C153" s="502">
        <f t="shared" si="80"/>
        <v>0.26222270633111688</v>
      </c>
      <c r="D153" s="502">
        <f t="shared" si="80"/>
        <v>0.24505335911963999</v>
      </c>
      <c r="E153" s="502">
        <f t="shared" si="80"/>
        <v>0.26211503806361902</v>
      </c>
      <c r="F153" s="502">
        <f t="shared" si="80"/>
        <v>0.30350241530723698</v>
      </c>
      <c r="G153" s="502">
        <f t="shared" si="80"/>
        <v>0.30000882865572276</v>
      </c>
      <c r="H153" s="502">
        <f t="shared" si="80"/>
        <v>0.29457193611143584</v>
      </c>
      <c r="I153" s="502">
        <f t="shared" si="80"/>
        <v>0.34629836728504237</v>
      </c>
      <c r="J153" s="502">
        <f t="shared" si="80"/>
        <v>0.33338506374155141</v>
      </c>
      <c r="K153" s="502">
        <f t="shared" si="80"/>
        <v>0.36940301981035173</v>
      </c>
      <c r="L153" s="502">
        <f t="shared" si="80"/>
        <v>0.40363437221045384</v>
      </c>
      <c r="M153" s="502">
        <f t="shared" si="80"/>
        <v>0.44511690614143973</v>
      </c>
      <c r="N153" s="502">
        <f t="shared" si="80"/>
        <v>0.46076644946160439</v>
      </c>
      <c r="O153" s="502">
        <f t="shared" si="80"/>
        <v>0.43741672320404712</v>
      </c>
      <c r="P153" s="502">
        <f t="shared" si="80"/>
        <v>0.44494748074239698</v>
      </c>
      <c r="Q153" s="502">
        <f t="shared" si="80"/>
        <v>0.45377532363158624</v>
      </c>
      <c r="R153" s="502">
        <f t="shared" si="80"/>
        <v>0.46102318047139645</v>
      </c>
      <c r="S153" s="502">
        <f t="shared" si="80"/>
        <v>0.48267344768514731</v>
      </c>
      <c r="T153" s="502">
        <f t="shared" si="80"/>
        <v>0.4995436431712319</v>
      </c>
      <c r="U153" s="502">
        <f t="shared" si="80"/>
        <v>0.49697390834796229</v>
      </c>
      <c r="V153" s="502">
        <f t="shared" si="80"/>
        <v>0</v>
      </c>
      <c r="W153" s="502">
        <f t="shared" si="80"/>
        <v>0</v>
      </c>
      <c r="X153" s="502">
        <f t="shared" si="80"/>
        <v>0</v>
      </c>
      <c r="Y153" s="502">
        <f t="shared" si="80"/>
        <v>0</v>
      </c>
      <c r="Z153" s="502">
        <f t="shared" si="80"/>
        <v>0</v>
      </c>
      <c r="AA153" s="502">
        <f t="shared" si="80"/>
        <v>0</v>
      </c>
      <c r="AB153" s="494"/>
      <c r="BC153" s="500">
        <f t="shared" si="68"/>
        <v>0.10432648286970496</v>
      </c>
      <c r="BD153" s="500">
        <f t="shared" si="69"/>
        <v>0.10345057194872956</v>
      </c>
      <c r="BE153" s="500">
        <f t="shared" si="70"/>
        <v>0.12075442740330496</v>
      </c>
      <c r="BF153" s="500">
        <f t="shared" si="71"/>
        <v>0.12112875979740188</v>
      </c>
      <c r="BG153" s="500">
        <f t="shared" si="72"/>
        <v>0.13465106372767313</v>
      </c>
      <c r="BH153" s="500">
        <f t="shared" si="73"/>
        <v>0.1493152742846218</v>
      </c>
      <c r="BI153" s="500">
        <f t="shared" si="74"/>
        <v>0.15474198140590037</v>
      </c>
      <c r="BJ153" s="500">
        <f t="shared" si="74"/>
        <v>0.14382532994841338</v>
      </c>
      <c r="BK153" s="500">
        <f t="shared" si="75"/>
        <v>0.14411185209246316</v>
      </c>
      <c r="BL153" s="500">
        <f t="shared" si="76"/>
        <v>0.14447218358666702</v>
      </c>
      <c r="BM153" s="500">
        <f t="shared" si="77"/>
        <v>0.14085817233653208</v>
      </c>
      <c r="BN153" s="500">
        <f t="shared" si="78"/>
        <v>0.14104564194476726</v>
      </c>
      <c r="BO153" s="500">
        <f t="shared" si="79"/>
        <v>0.14578029115888372</v>
      </c>
    </row>
    <row r="154" spans="1:67">
      <c r="A154" s="497"/>
      <c r="B154" s="502"/>
      <c r="C154" s="502"/>
      <c r="D154" s="502"/>
      <c r="E154" s="502"/>
      <c r="F154" s="502"/>
      <c r="G154" s="502"/>
      <c r="H154" s="502"/>
      <c r="I154" s="502"/>
      <c r="J154" s="502"/>
      <c r="K154" s="502"/>
      <c r="L154" s="502"/>
      <c r="M154" s="502"/>
      <c r="N154" s="502"/>
      <c r="O154" s="502"/>
      <c r="P154" s="502"/>
      <c r="Q154" s="502"/>
      <c r="R154" s="502"/>
      <c r="S154" s="502"/>
      <c r="T154" s="502"/>
      <c r="U154" s="502"/>
      <c r="V154" s="502"/>
      <c r="W154" s="502"/>
      <c r="X154" s="502"/>
      <c r="Y154" s="502"/>
      <c r="Z154" s="502"/>
      <c r="AA154" s="502"/>
      <c r="AB154" s="494"/>
    </row>
    <row r="155" spans="1:67">
      <c r="A155" s="497"/>
      <c r="B155" s="502"/>
      <c r="C155" s="502"/>
      <c r="D155" s="502"/>
      <c r="E155" s="502"/>
      <c r="F155" s="502"/>
      <c r="G155" s="502"/>
      <c r="H155" s="502"/>
      <c r="I155" s="502"/>
      <c r="J155" s="502"/>
      <c r="K155" s="502"/>
      <c r="L155" s="502"/>
      <c r="M155" s="502"/>
      <c r="N155" s="502"/>
      <c r="O155" s="502"/>
      <c r="P155" s="502"/>
      <c r="Q155" s="502"/>
      <c r="R155" s="502"/>
      <c r="S155" s="502"/>
      <c r="T155" s="502"/>
      <c r="U155" s="502"/>
      <c r="V155" s="502"/>
      <c r="W155" s="502"/>
      <c r="X155" s="502"/>
      <c r="Y155" s="502"/>
      <c r="Z155" s="502"/>
      <c r="AA155" s="502"/>
      <c r="AB155" s="502"/>
    </row>
    <row r="156" spans="1:67">
      <c r="A156" s="494"/>
      <c r="B156" s="494"/>
      <c r="C156" s="494"/>
      <c r="D156" s="494"/>
      <c r="E156" s="494"/>
      <c r="F156" s="494"/>
      <c r="G156" s="494"/>
      <c r="H156" s="494"/>
      <c r="I156" s="494"/>
      <c r="J156" s="494"/>
      <c r="K156" s="494"/>
      <c r="L156" s="494"/>
      <c r="M156" s="494"/>
      <c r="N156" s="494"/>
      <c r="O156" s="494"/>
      <c r="P156" s="494"/>
      <c r="Q156" s="494"/>
      <c r="R156" s="494"/>
      <c r="S156" s="494"/>
      <c r="T156" s="494"/>
      <c r="U156" s="494"/>
      <c r="V156" s="494"/>
      <c r="W156" s="494"/>
      <c r="X156" s="494"/>
      <c r="Y156" s="494"/>
      <c r="Z156" s="494"/>
      <c r="AA156" s="494"/>
      <c r="AB156" s="502"/>
    </row>
    <row r="157" spans="1:67">
      <c r="A157" s="499"/>
      <c r="B157" s="499"/>
      <c r="C157" s="499"/>
      <c r="D157" s="499"/>
      <c r="E157" s="499"/>
      <c r="F157" s="499"/>
      <c r="G157" s="499"/>
      <c r="H157" s="499"/>
      <c r="I157" s="499"/>
      <c r="J157" s="499"/>
      <c r="K157" s="499"/>
      <c r="L157" s="499"/>
      <c r="M157" s="499"/>
      <c r="N157" s="499"/>
      <c r="O157" s="499"/>
      <c r="P157" s="499"/>
      <c r="Q157" s="499"/>
      <c r="R157" s="499"/>
      <c r="S157" s="499"/>
      <c r="T157" s="499"/>
      <c r="U157" s="499"/>
      <c r="V157" s="499"/>
      <c r="W157" s="499"/>
      <c r="X157" s="499"/>
      <c r="Y157" s="499"/>
      <c r="Z157" s="499"/>
      <c r="AA157" s="499"/>
      <c r="AB157" s="499"/>
      <c r="AC157" s="499"/>
      <c r="AD157" s="499"/>
      <c r="AE157" s="499"/>
      <c r="AF157" s="499"/>
      <c r="AG157" s="499"/>
      <c r="AH157" s="499"/>
      <c r="AI157" s="499"/>
      <c r="AJ157" s="499"/>
      <c r="AK157" s="499"/>
      <c r="AL157" s="499"/>
      <c r="AM157" s="499"/>
      <c r="AN157" s="499"/>
      <c r="AO157" s="499"/>
      <c r="AP157" s="499"/>
      <c r="AQ157" s="499"/>
      <c r="AR157" s="499"/>
      <c r="AS157" s="499"/>
      <c r="AT157" s="499"/>
      <c r="AU157" s="499"/>
      <c r="AV157" s="499"/>
      <c r="AW157" s="499"/>
      <c r="AX157" s="499"/>
      <c r="AY157" s="499"/>
      <c r="AZ157" s="499"/>
      <c r="BA157" s="499"/>
      <c r="BB157" s="499"/>
    </row>
    <row r="158" spans="1:67">
      <c r="A158" s="499"/>
      <c r="B158" s="499"/>
      <c r="C158" s="499"/>
      <c r="D158" s="499"/>
      <c r="E158" s="499"/>
      <c r="F158" s="499"/>
      <c r="G158" s="499"/>
      <c r="H158" s="499"/>
      <c r="I158" s="499"/>
      <c r="J158" s="499"/>
      <c r="K158" s="499"/>
      <c r="L158" s="499"/>
      <c r="M158" s="499"/>
      <c r="N158" s="499"/>
      <c r="O158" s="499"/>
      <c r="P158" s="499"/>
      <c r="Q158" s="499"/>
      <c r="R158" s="499"/>
      <c r="S158" s="499"/>
      <c r="T158" s="499"/>
      <c r="U158" s="499"/>
      <c r="V158" s="499"/>
      <c r="W158" s="499"/>
      <c r="X158" s="499"/>
      <c r="Y158" s="499"/>
      <c r="Z158" s="499"/>
      <c r="AA158" s="499"/>
      <c r="AB158" s="499"/>
      <c r="AC158" s="499"/>
      <c r="AD158" s="499"/>
      <c r="AE158" s="499"/>
      <c r="AF158" s="499"/>
      <c r="AG158" s="499"/>
      <c r="AH158" s="499"/>
      <c r="AI158" s="499"/>
      <c r="AJ158" s="499"/>
      <c r="AK158" s="499"/>
      <c r="AL158" s="499"/>
      <c r="AM158" s="499"/>
      <c r="AN158" s="499"/>
      <c r="AO158" s="499"/>
      <c r="AP158" s="499"/>
      <c r="AQ158" s="499"/>
      <c r="AR158" s="499"/>
      <c r="AS158" s="499"/>
      <c r="AT158" s="499"/>
      <c r="AU158" s="499"/>
      <c r="AV158" s="499"/>
      <c r="AW158" s="499"/>
      <c r="AX158" s="499"/>
      <c r="AY158" s="499"/>
      <c r="AZ158" s="499"/>
      <c r="BA158" s="499"/>
      <c r="BB158" s="499"/>
    </row>
    <row r="159" spans="1:67">
      <c r="A159" s="499" t="str">
        <f>A144</f>
        <v xml:space="preserve">Belarus </v>
      </c>
      <c r="B159" s="499"/>
      <c r="C159" s="499"/>
      <c r="D159" s="499"/>
      <c r="E159" s="499"/>
      <c r="F159" s="499"/>
      <c r="G159" s="499"/>
      <c r="H159" s="499"/>
      <c r="I159" s="499"/>
      <c r="J159" s="499"/>
      <c r="K159" s="499"/>
      <c r="L159" s="499"/>
      <c r="M159" s="499"/>
      <c r="N159" s="499"/>
      <c r="O159" s="499"/>
      <c r="P159" s="499"/>
      <c r="Q159" s="499"/>
      <c r="R159" s="499"/>
      <c r="S159" s="499"/>
      <c r="T159" s="499"/>
      <c r="U159" s="499"/>
      <c r="V159" s="499"/>
      <c r="W159" s="499"/>
      <c r="X159" s="499"/>
      <c r="Y159" s="499"/>
      <c r="Z159" s="499"/>
      <c r="AA159" s="499"/>
      <c r="AB159" s="499"/>
      <c r="AC159" s="505">
        <f>ImportsTimberSectorMinusCoreVPA!AD$48</f>
        <v>2.0973837178497007E-2</v>
      </c>
      <c r="AD159" s="505">
        <f>ImportsTimberSectorMinusCoreVPA!AE$48</f>
        <v>2.5674960492799999E-2</v>
      </c>
      <c r="AE159" s="505">
        <f>ImportsTimberSectorMinusCoreVPA!AF$48</f>
        <v>2.684728229759999E-2</v>
      </c>
      <c r="AF159" s="505">
        <f>ImportsTimberSectorMinusCoreVPA!AG$48</f>
        <v>3.6658099318400007E-2</v>
      </c>
      <c r="AG159" s="505">
        <f>ImportsTimberSectorMinusCoreVPA!AH$48</f>
        <v>4.5540044754400003E-2</v>
      </c>
      <c r="AH159" s="505">
        <f>ImportsTimberSectorMinusCoreVPA!AI$48</f>
        <v>4.4572485157199984E-2</v>
      </c>
      <c r="AI159" s="505">
        <f>ImportsTimberSectorMinusCoreVPA!AJ$48</f>
        <v>4.8046666551200011E-2</v>
      </c>
      <c r="AJ159" s="505">
        <f>ImportsTimberSectorMinusCoreVPA!AK$48</f>
        <v>5.7616377793500012E-2</v>
      </c>
      <c r="AK159" s="505">
        <f>ImportsTimberSectorMinusCoreVPA!AL$48</f>
        <v>5.1469439944000016E-2</v>
      </c>
      <c r="AL159" s="505">
        <f>ImportsTimberSectorMinusCoreVPA!AM$48</f>
        <v>3.2892491614399992E-2</v>
      </c>
      <c r="AM159" s="505">
        <f>ImportsTimberSectorMinusCoreVPA!AN$48</f>
        <v>4.0510395918E-2</v>
      </c>
      <c r="AN159" s="505">
        <f>ImportsTimberSectorMinusCoreVPA!AO$48</f>
        <v>4.7140387631999993E-2</v>
      </c>
      <c r="AO159" s="505">
        <f>ImportsTimberSectorMinusCoreVPA!AP$48</f>
        <v>4.2928895204799991E-2</v>
      </c>
      <c r="AP159" s="505">
        <f>ImportsTimberSectorMinusCoreVPA!AQ$48</f>
        <v>4.1013508982100016E-2</v>
      </c>
      <c r="AQ159" s="505">
        <f>ImportsTimberSectorMinusCoreVPA!AR$48</f>
        <v>4.7717551887999997E-2</v>
      </c>
      <c r="AR159" s="505">
        <f>ImportsTimberSectorMinusCoreVPA!AS$48</f>
        <v>4.4688844857999996E-2</v>
      </c>
      <c r="AS159" s="505">
        <f>ImportsTimberSectorMinusCoreVPA!AT$48</f>
        <v>5.8222043410999985E-2</v>
      </c>
      <c r="AT159" s="505">
        <f>ImportsTimberSectorMinusCoreVPA!AU$48</f>
        <v>7.1791686008900013E-2</v>
      </c>
      <c r="AU159" s="505">
        <f>ImportsTimberSectorMinusCoreVPA!AV$48</f>
        <v>9.3634307157999988E-2</v>
      </c>
      <c r="AV159" s="505">
        <f>ImportsTimberSectorMinusCoreVPA!AW$48</f>
        <v>9.5329473327500011E-2</v>
      </c>
      <c r="AW159" s="505">
        <f>ImportsTimberSectorMinusCoreVPA!AX$48</f>
        <v>0</v>
      </c>
      <c r="AX159" s="505">
        <f>ImportsTimberSectorMinusCoreVPA!AY$48</f>
        <v>0</v>
      </c>
      <c r="AY159" s="505">
        <f>ImportsTimberSectorMinusCoreVPA!AZ$48</f>
        <v>0</v>
      </c>
      <c r="AZ159" s="505">
        <f>ImportsTimberSectorMinusCoreVPA!BA$48</f>
        <v>0</v>
      </c>
      <c r="BA159" s="505">
        <f>ImportsTimberSectorMinusCoreVPA!BB$48</f>
        <v>0</v>
      </c>
      <c r="BB159" s="505">
        <f>ImportsTimberSectorMinusCoreVPA!BC$48</f>
        <v>0</v>
      </c>
      <c r="BC159" s="500">
        <f>AJ159/AJ$142</f>
        <v>2.8155117287283291E-2</v>
      </c>
      <c r="BD159" s="500">
        <f>AK159/AK$142</f>
        <v>2.2806514788668155E-2</v>
      </c>
      <c r="BE159" s="500">
        <f t="shared" ref="BE159:BJ168" si="81">AL159/AL$142</f>
        <v>1.5759445646615647E-2</v>
      </c>
      <c r="BF159" s="500">
        <f t="shared" si="81"/>
        <v>1.7418047101822248E-2</v>
      </c>
      <c r="BG159" s="500">
        <f t="shared" si="81"/>
        <v>1.9451781807973419E-2</v>
      </c>
      <c r="BH159" s="500">
        <f t="shared" si="81"/>
        <v>1.8741048697572739E-2</v>
      </c>
      <c r="BI159" s="500">
        <f t="shared" si="81"/>
        <v>1.908920074962784E-2</v>
      </c>
      <c r="BJ159" s="500">
        <f t="shared" si="81"/>
        <v>2.0809976030568226E-2</v>
      </c>
      <c r="BK159" s="500">
        <f t="shared" ref="BK159:BK168" si="82">AR159/AR$142</f>
        <v>2.1722465322608537E-2</v>
      </c>
      <c r="BL159" s="500">
        <f t="shared" ref="BL159:BL168" si="83">AS159/AS$142</f>
        <v>2.8397375568937511E-2</v>
      </c>
      <c r="BM159" s="500">
        <f t="shared" ref="BM159:BM168" si="84">AT159/AT$142</f>
        <v>3.289777445517781E-2</v>
      </c>
      <c r="BN159" s="500">
        <f t="shared" ref="BN159:BN168" si="85">AU159/AU$142</f>
        <v>4.1454184471504167E-2</v>
      </c>
      <c r="BO159" s="500">
        <f t="shared" ref="BO159:BO168" si="86">AV159/AV$142</f>
        <v>4.2021069147325958E-2</v>
      </c>
    </row>
    <row r="160" spans="1:67">
      <c r="A160" s="499" t="str">
        <f>A145</f>
        <v xml:space="preserve">Brazil </v>
      </c>
      <c r="AC160" s="505">
        <f>ImportsTimberSectorMinusCoreVPA!AD$12</f>
        <v>5.1494407096377003E-2</v>
      </c>
      <c r="AD160" s="505">
        <f>ImportsTimberSectorMinusCoreVPA!AE$12</f>
        <v>4.0506512051199997E-2</v>
      </c>
      <c r="AE160" s="505">
        <f>ImportsTimberSectorMinusCoreVPA!AF$12</f>
        <v>3.4178538955199997E-2</v>
      </c>
      <c r="AF160" s="505">
        <f>ImportsTimberSectorMinusCoreVPA!AG$12</f>
        <v>4.411683167359999E-2</v>
      </c>
      <c r="AG160" s="505">
        <f>ImportsTimberSectorMinusCoreVPA!AH$12</f>
        <v>4.3097645860500008E-2</v>
      </c>
      <c r="AH160" s="505">
        <f>ImportsTimberSectorMinusCoreVPA!AI$12</f>
        <v>4.5266059710299997E-2</v>
      </c>
      <c r="AI160" s="505">
        <f>ImportsTimberSectorMinusCoreVPA!AJ$12</f>
        <v>4.0147454665200005E-2</v>
      </c>
      <c r="AJ160" s="505">
        <f>ImportsTimberSectorMinusCoreVPA!AK$12</f>
        <v>5.6151717590999996E-2</v>
      </c>
      <c r="AK160" s="505">
        <f>ImportsTimberSectorMinusCoreVPA!AL$12</f>
        <v>5.555564003679999E-2</v>
      </c>
      <c r="AL160" s="505">
        <f>ImportsTimberSectorMinusCoreVPA!AM$12</f>
        <v>5.0112954636800031E-2</v>
      </c>
      <c r="AM160" s="505">
        <f>ImportsTimberSectorMinusCoreVPA!AN$12</f>
        <v>5.1313018800599991E-2</v>
      </c>
      <c r="AN160" s="505">
        <f>ImportsTimberSectorMinusCoreVPA!AO$12</f>
        <v>5.1087327072000012E-2</v>
      </c>
      <c r="AO160" s="505">
        <f>ImportsTimberSectorMinusCoreVPA!AP$12</f>
        <v>2.9644619523199994E-2</v>
      </c>
      <c r="AP160" s="505">
        <f>ImportsTimberSectorMinusCoreVPA!AQ$12</f>
        <v>2.2882712774099999E-2</v>
      </c>
      <c r="AQ160" s="505">
        <f>ImportsTimberSectorMinusCoreVPA!AR$12</f>
        <v>2.1843230212500005E-2</v>
      </c>
      <c r="AR160" s="505">
        <f>ImportsTimberSectorMinusCoreVPA!AS$12</f>
        <v>2.2663177340999995E-2</v>
      </c>
      <c r="AS160" s="505">
        <f>ImportsTimberSectorMinusCoreVPA!AT$12</f>
        <v>2.1362250166099998E-2</v>
      </c>
      <c r="AT160" s="505">
        <f>ImportsTimberSectorMinusCoreVPA!AU$12</f>
        <v>1.9109835744999998E-2</v>
      </c>
      <c r="AU160" s="505">
        <f>ImportsTimberSectorMinusCoreVPA!AV$12</f>
        <v>2.0074458487999991E-2</v>
      </c>
      <c r="AV160" s="505">
        <f>ImportsTimberSectorMinusCoreVPA!AW$12</f>
        <v>2.028725193041666E-2</v>
      </c>
      <c r="AW160" s="505">
        <f>ImportsTimberSectorMinusCoreVPA!AX$12</f>
        <v>0</v>
      </c>
      <c r="AX160" s="505">
        <f>ImportsTimberSectorMinusCoreVPA!AY$12</f>
        <v>0</v>
      </c>
      <c r="AY160" s="505">
        <f>ImportsTimberSectorMinusCoreVPA!AZ$12</f>
        <v>0</v>
      </c>
      <c r="AZ160" s="505">
        <f>ImportsTimberSectorMinusCoreVPA!BA$12</f>
        <v>0</v>
      </c>
      <c r="BA160" s="505">
        <f>ImportsTimberSectorMinusCoreVPA!BB$12</f>
        <v>0</v>
      </c>
      <c r="BB160" s="505">
        <f>ImportsTimberSectorMinusCoreVPA!BC$12</f>
        <v>0</v>
      </c>
      <c r="BC160" s="500">
        <f t="shared" ref="BC160:BC165" si="87">AJ160/AJ$142</f>
        <v>2.7439388854385235E-2</v>
      </c>
      <c r="BD160" s="500">
        <f t="shared" ref="BD160:BD165" si="88">AK160/AK$142</f>
        <v>2.4617142278442573E-2</v>
      </c>
      <c r="BE160" s="500">
        <f t="shared" si="81"/>
        <v>2.4010111305895119E-2</v>
      </c>
      <c r="BF160" s="500">
        <f t="shared" si="81"/>
        <v>2.2062795441809318E-2</v>
      </c>
      <c r="BG160" s="500">
        <f t="shared" si="81"/>
        <v>2.10804278300534E-2</v>
      </c>
      <c r="BH160" s="500">
        <f t="shared" si="81"/>
        <v>1.2941662147484915E-2</v>
      </c>
      <c r="BI160" s="500">
        <f t="shared" si="81"/>
        <v>1.0650459048298238E-2</v>
      </c>
      <c r="BJ160" s="500">
        <f t="shared" si="81"/>
        <v>9.5259936683093072E-3</v>
      </c>
      <c r="BK160" s="500">
        <f t="shared" si="82"/>
        <v>1.1016173845045597E-2</v>
      </c>
      <c r="BL160" s="500">
        <f t="shared" si="83"/>
        <v>1.0419281176409679E-2</v>
      </c>
      <c r="BM160" s="500">
        <f t="shared" si="84"/>
        <v>8.7568784237295732E-3</v>
      </c>
      <c r="BN160" s="500">
        <f t="shared" si="85"/>
        <v>8.8874508776242353E-3</v>
      </c>
      <c r="BO160" s="500">
        <f t="shared" si="86"/>
        <v>8.9425860273932636E-3</v>
      </c>
    </row>
    <row r="161" spans="1:67">
      <c r="A161" s="499" t="str">
        <f>A146</f>
        <v xml:space="preserve">China </v>
      </c>
      <c r="AC161" s="505">
        <f>ImportsTimberSectorMinusCoreVPA!AD$15</f>
        <v>0.15652307601641099</v>
      </c>
      <c r="AD161" s="505">
        <f>ImportsTimberSectorMinusCoreVPA!AE$15</f>
        <v>0.15840930642280002</v>
      </c>
      <c r="AE161" s="505">
        <f>ImportsTimberSectorMinusCoreVPA!AF$15</f>
        <v>0.1635489940224</v>
      </c>
      <c r="AF161" s="505">
        <f>ImportsTimberSectorMinusCoreVPA!AG$15</f>
        <v>0.24386399758560004</v>
      </c>
      <c r="AG161" s="505">
        <f>ImportsTimberSectorMinusCoreVPA!AH$15</f>
        <v>0.32452753803610002</v>
      </c>
      <c r="AH161" s="505">
        <f>ImportsTimberSectorMinusCoreVPA!AI$15</f>
        <v>0.39148390920210008</v>
      </c>
      <c r="AI161" s="505">
        <f>ImportsTimberSectorMinusCoreVPA!AJ$15</f>
        <v>0.4706730407584</v>
      </c>
      <c r="AJ161" s="505">
        <f>ImportsTimberSectorMinusCoreVPA!AK$15</f>
        <v>0.68761535280249997</v>
      </c>
      <c r="AK161" s="505">
        <f>ImportsTimberSectorMinusCoreVPA!AL$15</f>
        <v>0.77324377813120004</v>
      </c>
      <c r="AL161" s="505">
        <f>ImportsTimberSectorMinusCoreVPA!AM$15</f>
        <v>0.77515195855240004</v>
      </c>
      <c r="AM161" s="505">
        <f>ImportsTimberSectorMinusCoreVPA!AN$15</f>
        <v>0.93801017883420001</v>
      </c>
      <c r="AN161" s="505">
        <f>ImportsTimberSectorMinusCoreVPA!AO$15</f>
        <v>0.94348878028799998</v>
      </c>
      <c r="AO161" s="505">
        <f>ImportsTimberSectorMinusCoreVPA!AP$15</f>
        <v>0.95262275616639991</v>
      </c>
      <c r="AP161" s="505">
        <f>ImportsTimberSectorMinusCoreVPA!AQ$15</f>
        <v>0.90932361823230035</v>
      </c>
      <c r="AQ161" s="505">
        <f>ImportsTimberSectorMinusCoreVPA!AR$15</f>
        <v>1.010854000003</v>
      </c>
      <c r="AR161" s="505">
        <f>ImportsTimberSectorMinusCoreVPA!AS$15</f>
        <v>0.89469458458100004</v>
      </c>
      <c r="AS161" s="505">
        <f>ImportsTimberSectorMinusCoreVPA!AT$15</f>
        <v>0.85319471337090003</v>
      </c>
      <c r="AT161" s="505">
        <f>ImportsTimberSectorMinusCoreVPA!AU$15</f>
        <v>0.90874793051899994</v>
      </c>
      <c r="AU161" s="505">
        <f>ImportsTimberSectorMinusCoreVPA!AV$15</f>
        <v>0.92430271398699992</v>
      </c>
      <c r="AV161" s="505">
        <f>ImportsTimberSectorMinusCoreVPA!AW$15</f>
        <v>0.93016294589333337</v>
      </c>
      <c r="AW161" s="505">
        <f>ImportsTimberSectorMinusCoreVPA!AX$15</f>
        <v>0</v>
      </c>
      <c r="AX161" s="505">
        <f>ImportsTimberSectorMinusCoreVPA!AY$15</f>
        <v>0</v>
      </c>
      <c r="AY161" s="505">
        <f>ImportsTimberSectorMinusCoreVPA!AZ$15</f>
        <v>0</v>
      </c>
      <c r="AZ161" s="505">
        <f>ImportsTimberSectorMinusCoreVPA!BA$15</f>
        <v>0</v>
      </c>
      <c r="BA161" s="505">
        <f>ImportsTimberSectorMinusCoreVPA!BB$15</f>
        <v>0</v>
      </c>
      <c r="BB161" s="505">
        <f>ImportsTimberSectorMinusCoreVPA!BC$15</f>
        <v>0</v>
      </c>
      <c r="BC161" s="500">
        <f t="shared" si="87"/>
        <v>0.33601367611268251</v>
      </c>
      <c r="BD161" s="500">
        <f t="shared" si="88"/>
        <v>0.34263041681398032</v>
      </c>
      <c r="BE161" s="500">
        <f t="shared" si="81"/>
        <v>0.37139069006636727</v>
      </c>
      <c r="BF161" s="500">
        <f t="shared" si="81"/>
        <v>0.40331142430684563</v>
      </c>
      <c r="BG161" s="500">
        <f t="shared" si="81"/>
        <v>0.38931665211796046</v>
      </c>
      <c r="BH161" s="500">
        <f t="shared" si="81"/>
        <v>0.41587721693183138</v>
      </c>
      <c r="BI161" s="500">
        <f t="shared" si="81"/>
        <v>0.42323277197252701</v>
      </c>
      <c r="BJ161" s="500">
        <f t="shared" si="81"/>
        <v>0.44084087884140877</v>
      </c>
      <c r="BK161" s="500">
        <f t="shared" si="82"/>
        <v>0.43489537824576963</v>
      </c>
      <c r="BL161" s="500">
        <f t="shared" si="83"/>
        <v>0.41613947724218675</v>
      </c>
      <c r="BM161" s="500">
        <f t="shared" si="84"/>
        <v>0.41642404736277505</v>
      </c>
      <c r="BN161" s="500">
        <f t="shared" si="85"/>
        <v>0.40921128565060744</v>
      </c>
      <c r="BO161" s="500">
        <f t="shared" si="86"/>
        <v>0.41001423907362317</v>
      </c>
    </row>
    <row r="162" spans="1:67">
      <c r="A162" s="499" t="str">
        <f t="shared" ref="A162:A167" si="89">A147</f>
        <v xml:space="preserve">Indonesia </v>
      </c>
      <c r="AC162" s="505">
        <f>ImportsTimberSectorMinusCoreVPA!AD$16</f>
        <v>0.16840637877738904</v>
      </c>
      <c r="AD162" s="505">
        <f>ImportsTimberSectorMinusCoreVPA!AE$16</f>
        <v>0.12722382570639998</v>
      </c>
      <c r="AE162" s="505">
        <f>ImportsTimberSectorMinusCoreVPA!AF$16</f>
        <v>0.12884016636960002</v>
      </c>
      <c r="AF162" s="505">
        <f>ImportsTimberSectorMinusCoreVPA!AG$16</f>
        <v>0.15193369480799998</v>
      </c>
      <c r="AG162" s="505">
        <f>ImportsTimberSectorMinusCoreVPA!AH$16</f>
        <v>0.18154194454689998</v>
      </c>
      <c r="AH162" s="505">
        <f>ImportsTimberSectorMinusCoreVPA!AI$16</f>
        <v>0.18557306376180002</v>
      </c>
      <c r="AI162" s="505">
        <f>ImportsTimberSectorMinusCoreVPA!AJ$16</f>
        <v>0.20540382247440001</v>
      </c>
      <c r="AJ162" s="505">
        <f>ImportsTimberSectorMinusCoreVPA!AK$16</f>
        <v>0.20102157679300001</v>
      </c>
      <c r="AK162" s="505">
        <f>ImportsTimberSectorMinusCoreVPA!AL$16</f>
        <v>0.19206671833120004</v>
      </c>
      <c r="AL162" s="505">
        <f>ImportsTimberSectorMinusCoreVPA!AM$16</f>
        <v>0.17101714353240005</v>
      </c>
      <c r="AM162" s="505">
        <f>ImportsTimberSectorMinusCoreVPA!AN$16</f>
        <v>0.18973975459140002</v>
      </c>
      <c r="AN162" s="505">
        <f>ImportsTimberSectorMinusCoreVPA!AO$16</f>
        <v>0.17506315809600001</v>
      </c>
      <c r="AO162" s="505">
        <f>ImportsTimberSectorMinusCoreVPA!AP$16</f>
        <v>0.16609520009279999</v>
      </c>
      <c r="AP162" s="505">
        <f>ImportsTimberSectorMinusCoreVPA!AQ$16</f>
        <v>0.1374706853928</v>
      </c>
      <c r="AQ162" s="505">
        <f>ImportsTimberSectorMinusCoreVPA!AR$16</f>
        <v>0.15186345081650002</v>
      </c>
      <c r="AR162" s="505">
        <f>ImportsTimberSectorMinusCoreVPA!AS$16</f>
        <v>0.14180535254900001</v>
      </c>
      <c r="AS162" s="505">
        <f>ImportsTimberSectorMinusCoreVPA!AT$16</f>
        <v>0.12398704469610002</v>
      </c>
      <c r="AT162" s="505">
        <f>ImportsTimberSectorMinusCoreVPA!AU$16</f>
        <v>0.1297196981366</v>
      </c>
      <c r="AU162" s="505">
        <f>ImportsTimberSectorMinusCoreVPA!AV$16</f>
        <v>0.13133513632000002</v>
      </c>
      <c r="AV162" s="505">
        <f>ImportsTimberSectorMinusCoreVPA!AW$16</f>
        <v>0.1254661017716667</v>
      </c>
      <c r="AW162" s="505">
        <f>ImportsTimberSectorMinusCoreVPA!AX$16</f>
        <v>0</v>
      </c>
      <c r="AX162" s="505">
        <f>ImportsTimberSectorMinusCoreVPA!AY$16</f>
        <v>0</v>
      </c>
      <c r="AY162" s="505">
        <f>ImportsTimberSectorMinusCoreVPA!AZ$16</f>
        <v>0</v>
      </c>
      <c r="AZ162" s="505">
        <f>ImportsTimberSectorMinusCoreVPA!BA$16</f>
        <v>0</v>
      </c>
      <c r="BA162" s="505">
        <f>ImportsTimberSectorMinusCoreVPA!BB$16</f>
        <v>0</v>
      </c>
      <c r="BB162" s="505">
        <f>ImportsTimberSectorMinusCoreVPA!BC$16</f>
        <v>0</v>
      </c>
      <c r="BC162" s="500">
        <f t="shared" si="87"/>
        <v>9.8232243827727203E-2</v>
      </c>
      <c r="BD162" s="500">
        <f t="shared" si="88"/>
        <v>8.510627776011212E-2</v>
      </c>
      <c r="BE162" s="500">
        <f t="shared" si="81"/>
        <v>8.1937708147303223E-2</v>
      </c>
      <c r="BF162" s="500">
        <f t="shared" si="81"/>
        <v>8.1581428857196978E-2</v>
      </c>
      <c r="BG162" s="500">
        <f t="shared" si="81"/>
        <v>7.223721579214501E-2</v>
      </c>
      <c r="BH162" s="500">
        <f t="shared" si="81"/>
        <v>7.2510560044047045E-2</v>
      </c>
      <c r="BI162" s="500">
        <f t="shared" si="81"/>
        <v>6.3983930558036417E-2</v>
      </c>
      <c r="BJ162" s="500">
        <f t="shared" si="81"/>
        <v>6.6228770051497285E-2</v>
      </c>
      <c r="BK162" s="500">
        <f t="shared" si="82"/>
        <v>6.8929099937442187E-2</v>
      </c>
      <c r="BL162" s="500">
        <f t="shared" si="83"/>
        <v>6.0473773636955226E-2</v>
      </c>
      <c r="BM162" s="500">
        <f t="shared" si="84"/>
        <v>5.9442668210391042E-2</v>
      </c>
      <c r="BN162" s="500">
        <f t="shared" si="85"/>
        <v>5.8145258226906908E-2</v>
      </c>
      <c r="BO162" s="500">
        <f t="shared" si="86"/>
        <v>5.530524353239815E-2</v>
      </c>
    </row>
    <row r="163" spans="1:67">
      <c r="A163" s="499" t="str">
        <f t="shared" si="89"/>
        <v xml:space="preserve">Malaysia </v>
      </c>
      <c r="AC163" s="505">
        <f>ImportsTimberSectorMinusCoreVPA!AD$17</f>
        <v>3.0239091467225997E-2</v>
      </c>
      <c r="AD163" s="505">
        <f>ImportsTimberSectorMinusCoreVPA!AE$17</f>
        <v>2.5569451647999997E-2</v>
      </c>
      <c r="AE163" s="505">
        <f>ImportsTimberSectorMinusCoreVPA!AF$17</f>
        <v>2.03829271344E-2</v>
      </c>
      <c r="AF163" s="505">
        <f>ImportsTimberSectorMinusCoreVPA!AG$17</f>
        <v>2.2004934963200006E-2</v>
      </c>
      <c r="AG163" s="505">
        <f>ImportsTimberSectorMinusCoreVPA!AH$17</f>
        <v>3.2726910731900011E-2</v>
      </c>
      <c r="AH163" s="505">
        <f>ImportsTimberSectorMinusCoreVPA!AI$17</f>
        <v>3.235498523400001E-2</v>
      </c>
      <c r="AI163" s="505">
        <f>ImportsTimberSectorMinusCoreVPA!AJ$17</f>
        <v>4.6697442737200001E-2</v>
      </c>
      <c r="AJ163" s="505">
        <f>ImportsTimberSectorMinusCoreVPA!AK$17</f>
        <v>6.53007575885E-2</v>
      </c>
      <c r="AK163" s="505">
        <f>ImportsTimberSectorMinusCoreVPA!AL$17</f>
        <v>6.0363777897200009E-2</v>
      </c>
      <c r="AL163" s="505">
        <f>ImportsTimberSectorMinusCoreVPA!AM$17</f>
        <v>5.9309713495999984E-2</v>
      </c>
      <c r="AM163" s="505">
        <f>ImportsTimberSectorMinusCoreVPA!AN$17</f>
        <v>6.43307882814E-2</v>
      </c>
      <c r="AN163" s="505">
        <f>ImportsTimberSectorMinusCoreVPA!AO$17</f>
        <v>5.9611048367999984E-2</v>
      </c>
      <c r="AO163" s="505">
        <f>ImportsTimberSectorMinusCoreVPA!AP$17</f>
        <v>6.49508425808E-2</v>
      </c>
      <c r="AP163" s="505">
        <f>ImportsTimberSectorMinusCoreVPA!AQ$17</f>
        <v>4.0703600831400004E-2</v>
      </c>
      <c r="AQ163" s="505">
        <f>ImportsTimberSectorMinusCoreVPA!AR$17</f>
        <v>4.2038085523499989E-2</v>
      </c>
      <c r="AR163" s="505">
        <f>ImportsTimberSectorMinusCoreVPA!AS$17</f>
        <v>3.2351072827500001E-2</v>
      </c>
      <c r="AS163" s="505">
        <f>ImportsTimberSectorMinusCoreVPA!AT$17</f>
        <v>2.9717021782999994E-2</v>
      </c>
      <c r="AT163" s="505">
        <f>ImportsTimberSectorMinusCoreVPA!AU$17</f>
        <v>3.1886197099899996E-2</v>
      </c>
      <c r="AU163" s="505">
        <f>ImportsTimberSectorMinusCoreVPA!AV$17</f>
        <v>3.0618412316000002E-2</v>
      </c>
      <c r="AV163" s="505">
        <f>ImportsTimberSectorMinusCoreVPA!AW$17</f>
        <v>2.9862541009166667E-2</v>
      </c>
      <c r="AW163" s="505">
        <f>ImportsTimberSectorMinusCoreVPA!AX$17</f>
        <v>0</v>
      </c>
      <c r="AX163" s="505">
        <f>ImportsTimberSectorMinusCoreVPA!AY$17</f>
        <v>0</v>
      </c>
      <c r="AY163" s="505">
        <f>ImportsTimberSectorMinusCoreVPA!AZ$17</f>
        <v>0</v>
      </c>
      <c r="AZ163" s="505">
        <f>ImportsTimberSectorMinusCoreVPA!BA$17</f>
        <v>0</v>
      </c>
      <c r="BA163" s="505">
        <f>ImportsTimberSectorMinusCoreVPA!BB$17</f>
        <v>0</v>
      </c>
      <c r="BB163" s="505">
        <f>ImportsTimberSectorMinusCoreVPA!BC$17</f>
        <v>0</v>
      </c>
      <c r="BC163" s="500">
        <f t="shared" si="87"/>
        <v>3.1910206077899052E-2</v>
      </c>
      <c r="BD163" s="500">
        <f t="shared" si="88"/>
        <v>2.6747666087104133E-2</v>
      </c>
      <c r="BE163" s="500">
        <f t="shared" si="81"/>
        <v>2.8416461030497348E-2</v>
      </c>
      <c r="BF163" s="500">
        <f t="shared" si="81"/>
        <v>2.7659979000227455E-2</v>
      </c>
      <c r="BG163" s="500">
        <f t="shared" si="81"/>
        <v>2.4597615005858841E-2</v>
      </c>
      <c r="BH163" s="500">
        <f t="shared" si="81"/>
        <v>2.8354955280075561E-2</v>
      </c>
      <c r="BI163" s="500">
        <f t="shared" si="81"/>
        <v>1.8944958058634477E-2</v>
      </c>
      <c r="BJ163" s="500">
        <f t="shared" si="81"/>
        <v>1.8333118894454627E-2</v>
      </c>
      <c r="BK163" s="500">
        <f t="shared" si="82"/>
        <v>1.5725290279432001E-2</v>
      </c>
      <c r="BL163" s="500">
        <f t="shared" si="83"/>
        <v>1.4494259887187525E-2</v>
      </c>
      <c r="BM163" s="500">
        <f t="shared" si="84"/>
        <v>1.4611509754706308E-2</v>
      </c>
      <c r="BN163" s="500">
        <f t="shared" si="85"/>
        <v>1.3555515610643307E-2</v>
      </c>
      <c r="BO163" s="500">
        <f t="shared" si="86"/>
        <v>1.3163357111499505E-2</v>
      </c>
    </row>
    <row r="164" spans="1:67">
      <c r="A164" s="499" t="str">
        <f t="shared" si="89"/>
        <v>Russia</v>
      </c>
      <c r="AC164" s="505">
        <f>ImportsTimberSectorMinusCoreVPA!AD$46</f>
        <v>3.8553768798032989E-2</v>
      </c>
      <c r="AD164" s="505">
        <f>ImportsTimberSectorMinusCoreVPA!AE$46</f>
        <v>3.5968679702000003E-2</v>
      </c>
      <c r="AE164" s="505">
        <f>ImportsTimberSectorMinusCoreVPA!AF$46</f>
        <v>3.4553636726400001E-2</v>
      </c>
      <c r="AF164" s="505">
        <f>ImportsTimberSectorMinusCoreVPA!AG$46</f>
        <v>4.6959878895999965E-2</v>
      </c>
      <c r="AG164" s="505">
        <f>ImportsTimberSectorMinusCoreVPA!AH$46</f>
        <v>7.0804122704699976E-2</v>
      </c>
      <c r="AH164" s="505">
        <f>ImportsTimberSectorMinusCoreVPA!AI$46</f>
        <v>8.3319429764999994E-2</v>
      </c>
      <c r="AI164" s="505">
        <f>ImportsTimberSectorMinusCoreVPA!AJ$46</f>
        <v>8.6125434835600007E-2</v>
      </c>
      <c r="AJ164" s="505">
        <f>ImportsTimberSectorMinusCoreVPA!AK$46</f>
        <v>0.1014688419035</v>
      </c>
      <c r="AK164" s="505">
        <f>ImportsTimberSectorMinusCoreVPA!AL$46</f>
        <v>0.10524869039399999</v>
      </c>
      <c r="AL164" s="505">
        <f>ImportsTimberSectorMinusCoreVPA!AM$46</f>
        <v>7.309454979199996E-2</v>
      </c>
      <c r="AM164" s="505">
        <f>ImportsTimberSectorMinusCoreVPA!AN$46</f>
        <v>6.8443681058100031E-2</v>
      </c>
      <c r="AN164" s="505">
        <f>ImportsTimberSectorMinusCoreVPA!AO$46</f>
        <v>7.7873879568000015E-2</v>
      </c>
      <c r="AO164" s="505">
        <f>ImportsTimberSectorMinusCoreVPA!AP$46</f>
        <v>6.1806032481599972E-2</v>
      </c>
      <c r="AP164" s="505">
        <f>ImportsTimberSectorMinusCoreVPA!AQ$46</f>
        <v>5.6366493729300034E-2</v>
      </c>
      <c r="AQ164" s="505">
        <f>ImportsTimberSectorMinusCoreVPA!AR$46</f>
        <v>7.027656461550004E-2</v>
      </c>
      <c r="AR164" s="505">
        <f>ImportsTimberSectorMinusCoreVPA!AS$46</f>
        <v>7.0763284241999999E-2</v>
      </c>
      <c r="AS164" s="505">
        <f>ImportsTimberSectorMinusCoreVPA!AT$46</f>
        <v>7.9709704240199991E-2</v>
      </c>
      <c r="AT164" s="505">
        <f>ImportsTimberSectorMinusCoreVPA!AU$46</f>
        <v>9.2889513588300027E-2</v>
      </c>
      <c r="AU164" s="505">
        <f>ImportsTimberSectorMinusCoreVPA!AV$46</f>
        <v>0.104293993081</v>
      </c>
      <c r="AV164" s="505">
        <f>ImportsTimberSectorMinusCoreVPA!AW$46</f>
        <v>8.9221274088750024E-2</v>
      </c>
      <c r="AW164" s="505">
        <f>ImportsTimberSectorMinusCoreVPA!AX$46</f>
        <v>0</v>
      </c>
      <c r="AX164" s="505">
        <f>ImportsTimberSectorMinusCoreVPA!AY$46</f>
        <v>0</v>
      </c>
      <c r="AY164" s="505">
        <f>ImportsTimberSectorMinusCoreVPA!AZ$46</f>
        <v>0</v>
      </c>
      <c r="AZ164" s="505">
        <f>ImportsTimberSectorMinusCoreVPA!BA$46</f>
        <v>0</v>
      </c>
      <c r="BA164" s="505">
        <f>ImportsTimberSectorMinusCoreVPA!BB$46</f>
        <v>0</v>
      </c>
      <c r="BB164" s="505">
        <f>ImportsTimberSectorMinusCoreVPA!BC$46</f>
        <v>0</v>
      </c>
      <c r="BC164" s="500">
        <f t="shared" si="87"/>
        <v>4.9584289297688988E-2</v>
      </c>
      <c r="BD164" s="500">
        <f t="shared" si="88"/>
        <v>4.6636524830469532E-2</v>
      </c>
      <c r="BE164" s="500">
        <f t="shared" si="81"/>
        <v>3.5021049728156242E-2</v>
      </c>
      <c r="BF164" s="500">
        <f t="shared" si="81"/>
        <v>2.9428378406994901E-2</v>
      </c>
      <c r="BG164" s="500">
        <f t="shared" si="81"/>
        <v>3.2133501440893199E-2</v>
      </c>
      <c r="BH164" s="500">
        <f t="shared" si="81"/>
        <v>2.6982056235444744E-2</v>
      </c>
      <c r="BI164" s="500">
        <f t="shared" si="81"/>
        <v>2.6235046477511931E-2</v>
      </c>
      <c r="BJ164" s="500">
        <f t="shared" si="81"/>
        <v>3.0648127728593984E-2</v>
      </c>
      <c r="BK164" s="500">
        <f t="shared" si="82"/>
        <v>3.4396793941420527E-2</v>
      </c>
      <c r="BL164" s="500">
        <f t="shared" si="83"/>
        <v>3.8877824878441734E-2</v>
      </c>
      <c r="BM164" s="500">
        <f t="shared" si="84"/>
        <v>4.2565628935086357E-2</v>
      </c>
      <c r="BN164" s="500">
        <f t="shared" si="85"/>
        <v>4.6173486616974083E-2</v>
      </c>
      <c r="BO164" s="500">
        <f t="shared" si="86"/>
        <v>3.932858534753228E-2</v>
      </c>
    </row>
    <row r="165" spans="1:67">
      <c r="A165" s="499" t="str">
        <f t="shared" si="89"/>
        <v xml:space="preserve">Switzerland </v>
      </c>
      <c r="AC165" s="505">
        <f>ImportsTimberSectorMinusCoreVPA!AD$56</f>
        <v>0.19658216867771702</v>
      </c>
      <c r="AD165" s="505">
        <f>ImportsTimberSectorMinusCoreVPA!AE$56</f>
        <v>0.17220741528959999</v>
      </c>
      <c r="AE165" s="505">
        <f>ImportsTimberSectorMinusCoreVPA!AF$56</f>
        <v>0.160730222832</v>
      </c>
      <c r="AF165" s="505">
        <f>ImportsTimberSectorMinusCoreVPA!AG$56</f>
        <v>0.22692601624000003</v>
      </c>
      <c r="AG165" s="505">
        <f>ImportsTimberSectorMinusCoreVPA!AH$56</f>
        <v>0.28197315679329993</v>
      </c>
      <c r="AH165" s="505">
        <f>ImportsTimberSectorMinusCoreVPA!AI$56</f>
        <v>0.27677065102830001</v>
      </c>
      <c r="AI165" s="505">
        <f>ImportsTimberSectorMinusCoreVPA!AJ$56</f>
        <v>0.3112208948900001</v>
      </c>
      <c r="AJ165" s="505">
        <f>ImportsTimberSectorMinusCoreVPA!AK$56</f>
        <v>0.39437736325299999</v>
      </c>
      <c r="AK165" s="505">
        <f>ImportsTimberSectorMinusCoreVPA!AL$56</f>
        <v>0.42277938764280004</v>
      </c>
      <c r="AL165" s="505">
        <f>ImportsTimberSectorMinusCoreVPA!AM$56</f>
        <v>0.37071727227919998</v>
      </c>
      <c r="AM165" s="505">
        <f>ImportsTimberSectorMinusCoreVPA!AN$56</f>
        <v>0.35938692688860002</v>
      </c>
      <c r="AN165" s="505">
        <f>ImportsTimberSectorMinusCoreVPA!AO$56</f>
        <v>0.37753897775999995</v>
      </c>
      <c r="AO165" s="505">
        <f>ImportsTimberSectorMinusCoreVPA!AP$56</f>
        <v>0.3053661839008</v>
      </c>
      <c r="AP165" s="505">
        <f>ImportsTimberSectorMinusCoreVPA!AQ$56</f>
        <v>0.29255157968370005</v>
      </c>
      <c r="AQ165" s="505">
        <f>ImportsTimberSectorMinusCoreVPA!AR$56</f>
        <v>0.30134684605700002</v>
      </c>
      <c r="AR165" s="505">
        <f>ImportsTimberSectorMinusCoreVPA!AS$56</f>
        <v>0.26079540088349995</v>
      </c>
      <c r="AS165" s="505">
        <f>ImportsTimberSectorMinusCoreVPA!AT$56</f>
        <v>0.26373870419610007</v>
      </c>
      <c r="AT165" s="505">
        <f>ImportsTimberSectorMinusCoreVPA!AU$56</f>
        <v>0.26282419098649995</v>
      </c>
      <c r="AU165" s="505">
        <f>ImportsTimberSectorMinusCoreVPA!AV$56</f>
        <v>0.26411561705100006</v>
      </c>
      <c r="AV165" s="505">
        <f>ImportsTimberSectorMinusCoreVPA!AW$56</f>
        <v>0.26544009241458338</v>
      </c>
      <c r="AW165" s="505">
        <f>ImportsTimberSectorMinusCoreVPA!AX$56</f>
        <v>0</v>
      </c>
      <c r="AX165" s="505">
        <f>ImportsTimberSectorMinusCoreVPA!AY$56</f>
        <v>0</v>
      </c>
      <c r="AY165" s="505">
        <f>ImportsTimberSectorMinusCoreVPA!AZ$56</f>
        <v>0</v>
      </c>
      <c r="AZ165" s="505">
        <f>ImportsTimberSectorMinusCoreVPA!BA$56</f>
        <v>0</v>
      </c>
      <c r="BA165" s="505">
        <f>ImportsTimberSectorMinusCoreVPA!BB$56</f>
        <v>0</v>
      </c>
      <c r="BB165" s="505">
        <f>ImportsTimberSectorMinusCoreVPA!BC$56</f>
        <v>0</v>
      </c>
      <c r="BC165" s="500">
        <f t="shared" si="87"/>
        <v>0.19271848288752386</v>
      </c>
      <c r="BD165" s="500">
        <f t="shared" si="88"/>
        <v>0.18733688120777006</v>
      </c>
      <c r="BE165" s="500">
        <f t="shared" si="81"/>
        <v>0.17761800386651061</v>
      </c>
      <c r="BF165" s="500">
        <f t="shared" si="81"/>
        <v>0.15452375318660749</v>
      </c>
      <c r="BG165" s="500">
        <f t="shared" si="81"/>
        <v>0.15578585981774365</v>
      </c>
      <c r="BH165" s="500">
        <f t="shared" si="81"/>
        <v>0.13331073384895673</v>
      </c>
      <c r="BI165" s="500">
        <f t="shared" si="81"/>
        <v>0.13616430227026499</v>
      </c>
      <c r="BJ165" s="500">
        <f t="shared" si="81"/>
        <v>0.13141958032659548</v>
      </c>
      <c r="BK165" s="500">
        <f t="shared" si="82"/>
        <v>0.12676807981921859</v>
      </c>
      <c r="BL165" s="500">
        <f t="shared" si="83"/>
        <v>0.12863662276935076</v>
      </c>
      <c r="BM165" s="500">
        <f t="shared" si="84"/>
        <v>0.12043638249931291</v>
      </c>
      <c r="BN165" s="500">
        <f t="shared" si="85"/>
        <v>0.11693040556771894</v>
      </c>
      <c r="BO165" s="500">
        <f t="shared" si="86"/>
        <v>0.11700553971914315</v>
      </c>
    </row>
    <row r="166" spans="1:67">
      <c r="A166" s="499" t="str">
        <f t="shared" si="89"/>
        <v xml:space="preserve">Ukraine </v>
      </c>
      <c r="AC166" s="505">
        <f>ImportsTimberSectorMinusCoreVPA!AD$51</f>
        <v>1.0678202997807003E-2</v>
      </c>
      <c r="AD166" s="505">
        <f>ImportsTimberSectorMinusCoreVPA!AE$51</f>
        <v>1.2200122028400004E-2</v>
      </c>
      <c r="AE166" s="505">
        <f>ImportsTimberSectorMinusCoreVPA!AF$51</f>
        <v>1.3504378368000005E-2</v>
      </c>
      <c r="AF166" s="505">
        <f>ImportsTimberSectorMinusCoreVPA!AG$51</f>
        <v>1.8149570073599998E-2</v>
      </c>
      <c r="AG166" s="505">
        <f>ImportsTimberSectorMinusCoreVPA!AH$51</f>
        <v>2.5815328405999999E-2</v>
      </c>
      <c r="AH166" s="505">
        <f>ImportsTimberSectorMinusCoreVPA!AI$51</f>
        <v>2.53130022717E-2</v>
      </c>
      <c r="AI166" s="505">
        <f>ImportsTimberSectorMinusCoreVPA!AJ$51</f>
        <v>2.5279179373200008E-2</v>
      </c>
      <c r="AJ166" s="505">
        <f>ImportsTimberSectorMinusCoreVPA!AK$51</f>
        <v>4.0815976086999994E-2</v>
      </c>
      <c r="AK166" s="505">
        <f>ImportsTimberSectorMinusCoreVPA!AL$51</f>
        <v>5.2655232732400012E-2</v>
      </c>
      <c r="AL166" s="505">
        <f>ImportsTimberSectorMinusCoreVPA!AM$51</f>
        <v>4.0806691424400007E-2</v>
      </c>
      <c r="AM166" s="505">
        <f>ImportsTimberSectorMinusCoreVPA!AN$51</f>
        <v>4.0186465100100002E-2</v>
      </c>
      <c r="AN166" s="505">
        <f>ImportsTimberSectorMinusCoreVPA!AO$51</f>
        <v>4.7134023408000013E-2</v>
      </c>
      <c r="AO166" s="505">
        <f>ImportsTimberSectorMinusCoreVPA!AP$51</f>
        <v>3.8273216836799989E-2</v>
      </c>
      <c r="AP166" s="505">
        <f>ImportsTimberSectorMinusCoreVPA!AQ$51</f>
        <v>4.0321819892999988E-2</v>
      </c>
      <c r="AQ166" s="505">
        <f>ImportsTimberSectorMinusCoreVPA!AR$51</f>
        <v>5.0203381305499999E-2</v>
      </c>
      <c r="AR166" s="505">
        <f>ImportsTimberSectorMinusCoreVPA!AS$51</f>
        <v>4.7310294902500001E-2</v>
      </c>
      <c r="AS166" s="505">
        <f>ImportsTimberSectorMinusCoreVPA!AT$51</f>
        <v>5.7247258567399997E-2</v>
      </c>
      <c r="AT166" s="505">
        <f>ImportsTimberSectorMinusCoreVPA!AU$51</f>
        <v>7.3646585626899991E-2</v>
      </c>
      <c r="AU166" s="505">
        <f>ImportsTimberSectorMinusCoreVPA!AV$51</f>
        <v>9.8215282152999975E-2</v>
      </c>
      <c r="AV166" s="505">
        <f>ImportsTimberSectorMinusCoreVPA!AW$51</f>
        <v>0.11186776687875</v>
      </c>
      <c r="AW166" s="505">
        <f>ImportsTimberSectorMinusCoreVPA!AX$51</f>
        <v>0</v>
      </c>
      <c r="AX166" s="505">
        <f>ImportsTimberSectorMinusCoreVPA!AY$51</f>
        <v>0</v>
      </c>
      <c r="AY166" s="505">
        <f>ImportsTimberSectorMinusCoreVPA!AZ$51</f>
        <v>0</v>
      </c>
      <c r="AZ166" s="505">
        <f>ImportsTimberSectorMinusCoreVPA!BA$51</f>
        <v>0</v>
      </c>
      <c r="BA166" s="505">
        <f>ImportsTimberSectorMinusCoreVPA!BB$51</f>
        <v>0</v>
      </c>
      <c r="BB166" s="505">
        <f>ImportsTimberSectorMinusCoreVPA!BC$51</f>
        <v>0</v>
      </c>
      <c r="BC166" s="500">
        <f t="shared" ref="BC166:BD168" si="90">AJ166/AJ$142</f>
        <v>1.9945346061898385E-2</v>
      </c>
      <c r="BD166" s="500">
        <f t="shared" si="90"/>
        <v>2.3331948925786508E-2</v>
      </c>
      <c r="BE166" s="500">
        <f t="shared" si="81"/>
        <v>1.9551295872019321E-2</v>
      </c>
      <c r="BF166" s="500">
        <f t="shared" si="81"/>
        <v>1.7278768229916506E-2</v>
      </c>
      <c r="BG166" s="500">
        <f t="shared" si="81"/>
        <v>1.9449155705328885E-2</v>
      </c>
      <c r="BH166" s="500">
        <f t="shared" si="81"/>
        <v>1.6708564642283843E-2</v>
      </c>
      <c r="BI166" s="500">
        <f t="shared" si="81"/>
        <v>1.8767263119664979E-2</v>
      </c>
      <c r="BJ166" s="500">
        <f t="shared" si="81"/>
        <v>2.1894064558740715E-2</v>
      </c>
      <c r="BK166" s="500">
        <f t="shared" si="82"/>
        <v>2.299670630752422E-2</v>
      </c>
      <c r="BL166" s="500">
        <f t="shared" si="83"/>
        <v>2.7921931395547557E-2</v>
      </c>
      <c r="BM166" s="500">
        <f t="shared" si="84"/>
        <v>3.3747762422620085E-2</v>
      </c>
      <c r="BN166" s="500">
        <f t="shared" si="85"/>
        <v>4.348229348694907E-2</v>
      </c>
      <c r="BO166" s="500">
        <f t="shared" si="86"/>
        <v>4.9311120719397049E-2</v>
      </c>
    </row>
    <row r="167" spans="1:67">
      <c r="A167" s="499" t="str">
        <f t="shared" si="89"/>
        <v xml:space="preserve">Vietnam </v>
      </c>
      <c r="AB167" s="499"/>
      <c r="AC167" s="505">
        <f>ImportsTimberSectorMinusCoreVPA!AD$21</f>
        <v>1.8463006321353E-2</v>
      </c>
      <c r="AD167" s="505">
        <f>ImportsTimberSectorMinusCoreVPA!AE$21</f>
        <v>1.51673657344E-2</v>
      </c>
      <c r="AE167" s="505">
        <f>ImportsTimberSectorMinusCoreVPA!AF$21</f>
        <v>1.80988114224E-2</v>
      </c>
      <c r="AF167" s="505">
        <f>ImportsTimberSectorMinusCoreVPA!AG$21</f>
        <v>5.0017212727999992E-2</v>
      </c>
      <c r="AG167" s="505">
        <f>ImportsTimberSectorMinusCoreVPA!AH$21</f>
        <v>7.1535910318599988E-2</v>
      </c>
      <c r="AH167" s="505">
        <f>ImportsTimberSectorMinusCoreVPA!AI$21</f>
        <v>8.8174022422200016E-2</v>
      </c>
      <c r="AI167" s="505">
        <f>ImportsTimberSectorMinusCoreVPA!AJ$21</f>
        <v>9.664075963520001E-2</v>
      </c>
      <c r="AJ167" s="505">
        <f>ImportsTimberSectorMinusCoreVPA!AK$21</f>
        <v>0.12255079525</v>
      </c>
      <c r="AK167" s="505">
        <f>ImportsTimberSectorMinusCoreVPA!AL$21</f>
        <v>0.16406208183240004</v>
      </c>
      <c r="AL167" s="505">
        <f>ImportsTimberSectorMinusCoreVPA!AM$21</f>
        <v>0.13274103495839998</v>
      </c>
      <c r="AM167" s="505">
        <f>ImportsTimberSectorMinusCoreVPA!AN$21</f>
        <v>0.1514596712796</v>
      </c>
      <c r="AN167" s="505">
        <f>ImportsTimberSectorMinusCoreVPA!AO$21</f>
        <v>0.15349749926399997</v>
      </c>
      <c r="AO167" s="505">
        <f>ImportsTimberSectorMinusCoreVPA!AP$21</f>
        <v>0.15606589069279997</v>
      </c>
      <c r="AP167" s="505">
        <f>ImportsTimberSectorMinusCoreVPA!AQ$21</f>
        <v>0.13965963856319999</v>
      </c>
      <c r="AQ167" s="505">
        <f>ImportsTimberSectorMinusCoreVPA!AR$21</f>
        <v>0.1442860428545</v>
      </c>
      <c r="AR167" s="505">
        <f>ImportsTimberSectorMinusCoreVPA!AS$21</f>
        <v>0.14255916127249998</v>
      </c>
      <c r="AS167" s="505">
        <f>ImportsTimberSectorMinusCoreVPA!AT$21</f>
        <v>0.13691222855099999</v>
      </c>
      <c r="AT167" s="505">
        <f>ImportsTimberSectorMinusCoreVPA!AU$21</f>
        <v>0.1371894756232</v>
      </c>
      <c r="AU167" s="505">
        <f>ImportsTimberSectorMinusCoreVPA!AV$21</f>
        <v>0.12608167512400001</v>
      </c>
      <c r="AV167" s="505">
        <f>ImportsTimberSectorMinusCoreVPA!AW$21</f>
        <v>0.13583345799291663</v>
      </c>
      <c r="AW167" s="505">
        <f>ImportsTimberSectorMinusCoreVPA!AX$21</f>
        <v>0</v>
      </c>
      <c r="AX167" s="505">
        <f>ImportsTimberSectorMinusCoreVPA!AY$21</f>
        <v>0</v>
      </c>
      <c r="AY167" s="505">
        <f>ImportsTimberSectorMinusCoreVPA!AZ$21</f>
        <v>0</v>
      </c>
      <c r="AZ167" s="505">
        <f>ImportsTimberSectorMinusCoreVPA!BA$21</f>
        <v>0</v>
      </c>
      <c r="BA167" s="505">
        <f>ImportsTimberSectorMinusCoreVPA!BB$21</f>
        <v>0</v>
      </c>
      <c r="BB167" s="505">
        <f>ImportsTimberSectorMinusCoreVPA!BC$21</f>
        <v>0</v>
      </c>
      <c r="BC167" s="500">
        <f t="shared" si="90"/>
        <v>5.9886305700787221E-2</v>
      </c>
      <c r="BD167" s="500">
        <f t="shared" si="90"/>
        <v>7.26972024494799E-2</v>
      </c>
      <c r="BE167" s="500">
        <f t="shared" si="81"/>
        <v>6.359886475084145E-2</v>
      </c>
      <c r="BF167" s="500">
        <f t="shared" si="81"/>
        <v>6.5122337824459156E-2</v>
      </c>
      <c r="BG167" s="500">
        <f t="shared" si="81"/>
        <v>6.3338466519652831E-2</v>
      </c>
      <c r="BH167" s="500">
        <f t="shared" si="81"/>
        <v>6.8132162347769781E-2</v>
      </c>
      <c r="BI167" s="500">
        <f t="shared" si="81"/>
        <v>6.5002750150369687E-2</v>
      </c>
      <c r="BJ167" s="500">
        <f t="shared" si="81"/>
        <v>6.2924206597924304E-2</v>
      </c>
      <c r="BK167" s="500">
        <f t="shared" si="82"/>
        <v>6.9295513164459768E-2</v>
      </c>
      <c r="BL167" s="500">
        <f t="shared" si="83"/>
        <v>6.6777937467725493E-2</v>
      </c>
      <c r="BM167" s="500">
        <f t="shared" si="84"/>
        <v>6.2865614078441379E-2</v>
      </c>
      <c r="BN167" s="500">
        <f t="shared" si="85"/>
        <v>5.5819423218960607E-2</v>
      </c>
      <c r="BO167" s="500">
        <f t="shared" si="86"/>
        <v>5.9875156461125414E-2</v>
      </c>
    </row>
    <row r="168" spans="1:67">
      <c r="A168" s="499" t="str">
        <f>A153</f>
        <v>Others</v>
      </c>
      <c r="B168" s="502"/>
      <c r="C168" s="502"/>
      <c r="D168" s="502"/>
      <c r="E168" s="502"/>
      <c r="F168" s="502"/>
      <c r="G168" s="502"/>
      <c r="H168" s="502"/>
      <c r="I168" s="502"/>
      <c r="J168" s="502"/>
      <c r="K168" s="502"/>
      <c r="L168" s="502"/>
      <c r="M168" s="502"/>
      <c r="N168" s="502"/>
      <c r="O168" s="502"/>
      <c r="P168" s="502"/>
      <c r="Q168" s="502"/>
      <c r="R168" s="502"/>
      <c r="S168" s="502"/>
      <c r="T168" s="502"/>
      <c r="U168" s="502"/>
      <c r="V168" s="502"/>
      <c r="W168" s="502"/>
      <c r="X168" s="502"/>
      <c r="Y168" s="502"/>
      <c r="Z168" s="502"/>
      <c r="AA168" s="502"/>
      <c r="AC168" s="502">
        <f t="shared" ref="AC168:BB168" si="91">AC142-SUM(AC159:AC167)</f>
        <v>0.22738999026331164</v>
      </c>
      <c r="AD168" s="502">
        <f t="shared" si="91"/>
        <v>0.20004569715799858</v>
      </c>
      <c r="AE168" s="502">
        <f t="shared" si="91"/>
        <v>0.19135693554560118</v>
      </c>
      <c r="AF168" s="502">
        <f t="shared" si="91"/>
        <v>0.19509988211680018</v>
      </c>
      <c r="AG168" s="502">
        <f t="shared" si="91"/>
        <v>0.22954637288379898</v>
      </c>
      <c r="AH168" s="502">
        <f t="shared" si="91"/>
        <v>0.23555077774799638</v>
      </c>
      <c r="AI168" s="502">
        <f t="shared" si="91"/>
        <v>0.24413907619640129</v>
      </c>
      <c r="AJ168" s="502">
        <f t="shared" si="91"/>
        <v>0.31947221156000394</v>
      </c>
      <c r="AK168" s="502">
        <f t="shared" si="91"/>
        <v>0.37934198355719784</v>
      </c>
      <c r="AL168" s="502">
        <f t="shared" si="91"/>
        <v>0.38131663634199953</v>
      </c>
      <c r="AM168" s="502">
        <f t="shared" si="91"/>
        <v>0.42239052640890185</v>
      </c>
      <c r="AN168" s="502">
        <f t="shared" si="91"/>
        <v>0.4910132225279995</v>
      </c>
      <c r="AO168" s="502">
        <f t="shared" si="91"/>
        <v>0.47288099548800266</v>
      </c>
      <c r="AP168" s="502">
        <f t="shared" si="91"/>
        <v>0.46822526211959681</v>
      </c>
      <c r="AQ168" s="502">
        <f t="shared" si="91"/>
        <v>0.452584150435001</v>
      </c>
      <c r="AR168" s="502">
        <f t="shared" si="91"/>
        <v>0.39963277859950397</v>
      </c>
      <c r="AS168" s="502">
        <f t="shared" si="91"/>
        <v>0.42617044583310304</v>
      </c>
      <c r="AT168" s="502">
        <f t="shared" si="91"/>
        <v>0.45446062341679672</v>
      </c>
      <c r="AU168" s="502">
        <f t="shared" si="91"/>
        <v>0.46607039506999626</v>
      </c>
      <c r="AV168" s="502">
        <f t="shared" si="91"/>
        <v>0.46514041900917014</v>
      </c>
      <c r="AW168" s="502">
        <f t="shared" si="91"/>
        <v>0</v>
      </c>
      <c r="AX168" s="502">
        <f t="shared" si="91"/>
        <v>0</v>
      </c>
      <c r="AY168" s="502">
        <f t="shared" si="91"/>
        <v>0</v>
      </c>
      <c r="AZ168" s="502">
        <f t="shared" si="91"/>
        <v>0</v>
      </c>
      <c r="BA168" s="502">
        <f t="shared" si="91"/>
        <v>0</v>
      </c>
      <c r="BB168" s="502">
        <f t="shared" si="91"/>
        <v>0</v>
      </c>
      <c r="BC168" s="500">
        <f t="shared" si="90"/>
        <v>0.15611494389212432</v>
      </c>
      <c r="BD168" s="500">
        <f t="shared" si="90"/>
        <v>0.16808942485818673</v>
      </c>
      <c r="BE168" s="500">
        <f t="shared" si="81"/>
        <v>0.18269636958579386</v>
      </c>
      <c r="BF168" s="500">
        <f t="shared" si="81"/>
        <v>0.18161308764412029</v>
      </c>
      <c r="BG168" s="500">
        <f t="shared" si="81"/>
        <v>0.20260932396239031</v>
      </c>
      <c r="BH168" s="500">
        <f t="shared" si="81"/>
        <v>0.20644103982453332</v>
      </c>
      <c r="BI168" s="500">
        <f t="shared" si="81"/>
        <v>0.21792931759506434</v>
      </c>
      <c r="BJ168" s="500">
        <f t="shared" si="81"/>
        <v>0.19737528330190715</v>
      </c>
      <c r="BK168" s="500">
        <f t="shared" si="82"/>
        <v>0.19425449913707907</v>
      </c>
      <c r="BL168" s="500">
        <f t="shared" si="83"/>
        <v>0.20786151597725772</v>
      </c>
      <c r="BM168" s="500">
        <f t="shared" si="84"/>
        <v>0.20825173385775944</v>
      </c>
      <c r="BN168" s="500">
        <f t="shared" si="85"/>
        <v>0.20634069627211127</v>
      </c>
      <c r="BO168" s="500">
        <f t="shared" si="86"/>
        <v>0.20503310286056195</v>
      </c>
    </row>
    <row r="169" spans="1:67">
      <c r="A169" s="499"/>
      <c r="B169" s="502"/>
      <c r="C169" s="502"/>
      <c r="D169" s="502"/>
      <c r="E169" s="502"/>
      <c r="F169" s="502"/>
      <c r="G169" s="502"/>
      <c r="H169" s="502"/>
      <c r="I169" s="502"/>
      <c r="J169" s="502"/>
      <c r="K169" s="502"/>
      <c r="L169" s="502"/>
      <c r="M169" s="502"/>
      <c r="N169" s="502"/>
      <c r="O169" s="502"/>
      <c r="P169" s="502"/>
      <c r="Q169" s="502"/>
      <c r="R169" s="502"/>
      <c r="S169" s="502"/>
      <c r="T169" s="502"/>
      <c r="U169" s="502"/>
      <c r="V169" s="502"/>
      <c r="W169" s="502"/>
      <c r="X169" s="502"/>
      <c r="Y169" s="502"/>
      <c r="Z169" s="502"/>
      <c r="AA169" s="502"/>
      <c r="AC169" s="505"/>
      <c r="AD169" s="505"/>
      <c r="AE169" s="505"/>
      <c r="AF169" s="505"/>
      <c r="AG169" s="505"/>
      <c r="AH169" s="505"/>
      <c r="AI169" s="505"/>
      <c r="AJ169" s="505"/>
      <c r="AK169" s="505"/>
      <c r="AL169" s="505"/>
      <c r="AM169" s="505"/>
      <c r="AN169" s="505"/>
      <c r="AO169" s="505"/>
      <c r="AP169" s="505"/>
      <c r="AQ169" s="505"/>
      <c r="AR169" s="505"/>
      <c r="AS169" s="505"/>
      <c r="AT169" s="505"/>
      <c r="AU169" s="505"/>
      <c r="AV169" s="505"/>
      <c r="AW169" s="505"/>
      <c r="AX169" s="505"/>
      <c r="AY169" s="505"/>
      <c r="AZ169" s="505"/>
      <c r="BA169" s="505"/>
      <c r="BB169" s="505"/>
      <c r="BC169" s="500"/>
      <c r="BD169" s="500"/>
      <c r="BE169" s="500"/>
      <c r="BF169" s="500"/>
      <c r="BG169" s="500"/>
      <c r="BH169" s="500"/>
      <c r="BI169" s="500"/>
      <c r="BJ169" s="500"/>
      <c r="BK169" s="500"/>
      <c r="BL169" s="500"/>
      <c r="BM169" s="500"/>
      <c r="BN169" s="500"/>
      <c r="BO169" s="500"/>
    </row>
    <row r="170" spans="1:67" ht="13">
      <c r="A170" s="496" t="s">
        <v>143</v>
      </c>
      <c r="BD170" s="494"/>
      <c r="BE170" s="494"/>
      <c r="BF170" s="494"/>
      <c r="BG170" s="494"/>
      <c r="BH170" s="494"/>
      <c r="BI170" s="494"/>
      <c r="BJ170" s="494"/>
      <c r="BK170" s="494"/>
      <c r="BL170" s="494"/>
      <c r="BM170" s="494"/>
      <c r="BN170" s="494"/>
      <c r="BO170" s="494"/>
    </row>
    <row r="171" spans="1:67" ht="13">
      <c r="A171" s="496"/>
      <c r="B171" s="498" t="s">
        <v>68</v>
      </c>
      <c r="C171" s="498"/>
      <c r="D171" s="498"/>
      <c r="E171" s="498"/>
      <c r="F171" s="498"/>
      <c r="G171" s="498"/>
      <c r="H171" s="498"/>
      <c r="I171" s="498"/>
      <c r="J171" s="498"/>
      <c r="K171" s="498"/>
      <c r="L171" s="498"/>
      <c r="M171" s="498"/>
      <c r="N171" s="498"/>
      <c r="O171" s="498"/>
      <c r="P171" s="498"/>
      <c r="Q171" s="498"/>
      <c r="R171" s="498"/>
      <c r="S171" s="498"/>
      <c r="T171" s="498"/>
      <c r="U171" s="498"/>
      <c r="V171" s="498"/>
      <c r="W171" s="498"/>
      <c r="X171" s="498"/>
      <c r="Y171" s="498"/>
      <c r="Z171" s="498"/>
      <c r="AA171" s="498"/>
      <c r="AC171" s="498" t="s">
        <v>91</v>
      </c>
      <c r="AD171" s="498"/>
      <c r="AE171" s="498"/>
      <c r="AF171" s="498"/>
      <c r="AG171" s="498"/>
      <c r="AH171" s="498"/>
      <c r="AI171" s="498"/>
      <c r="AJ171" s="498"/>
      <c r="AK171" s="498"/>
      <c r="AL171" s="498"/>
      <c r="AM171" s="498"/>
      <c r="AN171" s="498"/>
      <c r="AO171" s="498"/>
      <c r="AP171" s="498"/>
      <c r="AQ171" s="498"/>
      <c r="AR171" s="498"/>
      <c r="AS171" s="498"/>
      <c r="AT171" s="498"/>
      <c r="AU171" s="498"/>
      <c r="AV171" s="498"/>
      <c r="AW171" s="498"/>
      <c r="AX171" s="498"/>
      <c r="AY171" s="498"/>
      <c r="AZ171" s="498"/>
      <c r="BA171" s="498"/>
      <c r="BB171" s="498"/>
      <c r="BD171" s="494"/>
      <c r="BE171" s="494"/>
      <c r="BF171" s="494"/>
      <c r="BG171" s="494"/>
      <c r="BH171" s="494"/>
      <c r="BI171" s="494"/>
      <c r="BJ171" s="494"/>
      <c r="BK171" s="494"/>
      <c r="BL171" s="494"/>
      <c r="BM171" s="494"/>
      <c r="BN171" s="494"/>
      <c r="BO171" s="494"/>
    </row>
    <row r="172" spans="1:67">
      <c r="A172" s="497" t="s">
        <v>3</v>
      </c>
      <c r="B172" s="499">
        <f>ImportsPaperSectorMinusCoreVPA!C$5-ImportsPaperSectorMinusCoreVPA!C$29</f>
        <v>14.074883875775043</v>
      </c>
      <c r="C172" s="499">
        <f>ImportsPaperSectorMinusCoreVPA!D$5-ImportsPaperSectorMinusCoreVPA!D$29</f>
        <v>13.529973003967022</v>
      </c>
      <c r="D172" s="499">
        <f>ImportsPaperSectorMinusCoreVPA!E$5-ImportsPaperSectorMinusCoreVPA!E$29</f>
        <v>13.889114210556272</v>
      </c>
      <c r="E172" s="499">
        <f>ImportsPaperSectorMinusCoreVPA!F$5-ImportsPaperSectorMinusCoreVPA!F$29</f>
        <v>13.807882026030683</v>
      </c>
      <c r="F172" s="499">
        <f>ImportsPaperSectorMinusCoreVPA!G$5-ImportsPaperSectorMinusCoreVPA!G$29</f>
        <v>14.388362956920126</v>
      </c>
      <c r="G172" s="499">
        <f>ImportsPaperSectorMinusCoreVPA!H$5-ImportsPaperSectorMinusCoreVPA!H$29</f>
        <v>13.677714017016669</v>
      </c>
      <c r="H172" s="499">
        <f>ImportsPaperSectorMinusCoreVPA!I$5-ImportsPaperSectorMinusCoreVPA!I$29</f>
        <v>13.152951921495941</v>
      </c>
      <c r="I172" s="499">
        <f>ImportsPaperSectorMinusCoreVPA!J$5-ImportsPaperSectorMinusCoreVPA!J$29</f>
        <v>13.457048600149975</v>
      </c>
      <c r="J172" s="499">
        <f>ImportsPaperSectorMinusCoreVPA!K$5-ImportsPaperSectorMinusCoreVPA!K$29</f>
        <v>13.1369951709692</v>
      </c>
      <c r="K172" s="499">
        <f>ImportsPaperSectorMinusCoreVPA!L$5-ImportsPaperSectorMinusCoreVPA!L$29</f>
        <v>11.937445835972213</v>
      </c>
      <c r="L172" s="499">
        <f>ImportsPaperSectorMinusCoreVPA!M$5-ImportsPaperSectorMinusCoreVPA!M$29</f>
        <v>14.02700677641478</v>
      </c>
      <c r="M172" s="499">
        <f>ImportsPaperSectorMinusCoreVPA!N$5-ImportsPaperSectorMinusCoreVPA!N$29</f>
        <v>12.498115047436116</v>
      </c>
      <c r="N172" s="499">
        <f>ImportsPaperSectorMinusCoreVPA!O$5-ImportsPaperSectorMinusCoreVPA!O$29</f>
        <v>11.939367164829811</v>
      </c>
      <c r="O172" s="499">
        <f>ImportsPaperSectorMinusCoreVPA!P$5-ImportsPaperSectorMinusCoreVPA!P$29</f>
        <v>11.342448136847324</v>
      </c>
      <c r="P172" s="499">
        <f>ImportsPaperSectorMinusCoreVPA!Q$5-ImportsPaperSectorMinusCoreVPA!Q$29</f>
        <v>11.408652935968078</v>
      </c>
      <c r="Q172" s="499">
        <f>ImportsPaperSectorMinusCoreVPA!R$5-ImportsPaperSectorMinusCoreVPA!R$29</f>
        <v>11.609259425623293</v>
      </c>
      <c r="R172" s="499">
        <f>ImportsPaperSectorMinusCoreVPA!S$5-ImportsPaperSectorMinusCoreVPA!S$29</f>
        <v>11.891713034385688</v>
      </c>
      <c r="S172" s="499">
        <f>ImportsPaperSectorMinusCoreVPA!T$5-ImportsPaperSectorMinusCoreVPA!T$29</f>
        <v>11.644495732117988</v>
      </c>
      <c r="T172" s="499">
        <f>ImportsPaperSectorMinusCoreVPA!U$5-ImportsPaperSectorMinusCoreVPA!U$29</f>
        <v>11.192306617605077</v>
      </c>
      <c r="U172" s="499">
        <f>ImportsPaperSectorMinusCoreVPA!V$5-ImportsPaperSectorMinusCoreVPA!V$29</f>
        <v>10.067884894132334</v>
      </c>
      <c r="V172" s="499">
        <f>ImportsPaperSectorMinusCoreVPA!W$5-ImportsPaperSectorMinusCoreVPA!W$29</f>
        <v>0</v>
      </c>
      <c r="W172" s="499">
        <f>ImportsPaperSectorMinusCoreVPA!X$5-ImportsPaperSectorMinusCoreVPA!X$29</f>
        <v>0</v>
      </c>
      <c r="X172" s="499">
        <f>ImportsPaperSectorMinusCoreVPA!Y$5-ImportsPaperSectorMinusCoreVPA!Y$29</f>
        <v>0</v>
      </c>
      <c r="Y172" s="499">
        <f>ImportsPaperSectorMinusCoreVPA!Z$5-ImportsPaperSectorMinusCoreVPA!Z$29</f>
        <v>0</v>
      </c>
      <c r="Z172" s="499">
        <f>ImportsPaperSectorMinusCoreVPA!AA$5-ImportsPaperSectorMinusCoreVPA!AA$29</f>
        <v>0</v>
      </c>
      <c r="AA172" s="499">
        <f>ImportsPaperSectorMinusCoreVPA!AB$5-ImportsPaperSectorMinusCoreVPA!AB$29</f>
        <v>0</v>
      </c>
      <c r="AB172" s="502"/>
      <c r="AC172" s="499">
        <f>ImportsPaperSectorMinusCoreVPA!AD$5-ImportsPaperSectorMinusCoreVPA!AD$29</f>
        <v>2.520314875637073</v>
      </c>
      <c r="AD172" s="499">
        <f>ImportsPaperSectorMinusCoreVPA!AE$5-ImportsPaperSectorMinusCoreVPA!AE$29</f>
        <v>2.2986708420696047</v>
      </c>
      <c r="AE172" s="499">
        <f>ImportsPaperSectorMinusCoreVPA!AF$5-ImportsPaperSectorMinusCoreVPA!AF$29</f>
        <v>2.2136308941408007</v>
      </c>
      <c r="AF172" s="499">
        <f>ImportsPaperSectorMinusCoreVPA!AG$5-ImportsPaperSectorMinusCoreVPA!AG$29</f>
        <v>2.522409209084806</v>
      </c>
      <c r="AG172" s="499">
        <f>ImportsPaperSectorMinusCoreVPA!AH$5-ImportsPaperSectorMinusCoreVPA!AH$29</f>
        <v>2.8364659549008984</v>
      </c>
      <c r="AH172" s="499">
        <f>ImportsPaperSectorMinusCoreVPA!AI$5-ImportsPaperSectorMinusCoreVPA!AI$29</f>
        <v>2.7912917251362011</v>
      </c>
      <c r="AI172" s="499">
        <f>ImportsPaperSectorMinusCoreVPA!AJ$5-ImportsPaperSectorMinusCoreVPA!AJ$29</f>
        <v>2.9102420388708108</v>
      </c>
      <c r="AJ172" s="499">
        <f>ImportsPaperSectorMinusCoreVPA!AK$5-ImportsPaperSectorMinusCoreVPA!AK$29</f>
        <v>3.3899221359424949</v>
      </c>
      <c r="AK172" s="499">
        <f>ImportsPaperSectorMinusCoreVPA!AL$5-ImportsPaperSectorMinusCoreVPA!AL$29</f>
        <v>3.5867373849371873</v>
      </c>
      <c r="AL172" s="499">
        <f>ImportsPaperSectorMinusCoreVPA!AM$5-ImportsPaperSectorMinusCoreVPA!AM$29</f>
        <v>2.9163954572632083</v>
      </c>
      <c r="AM172" s="499">
        <f>ImportsPaperSectorMinusCoreVPA!AN$5-ImportsPaperSectorMinusCoreVPA!AN$29</f>
        <v>3.5130855652380006</v>
      </c>
      <c r="AN172" s="499">
        <f>ImportsPaperSectorMinusCoreVPA!AO$5-ImportsPaperSectorMinusCoreVPA!AO$29</f>
        <v>3.4769280202559969</v>
      </c>
      <c r="AO172" s="499">
        <f>ImportsPaperSectorMinusCoreVPA!AP$5-ImportsPaperSectorMinusCoreVPA!AP$29</f>
        <v>2.9257825806527933</v>
      </c>
      <c r="AP172" s="499">
        <f>ImportsPaperSectorMinusCoreVPA!AQ$5-ImportsPaperSectorMinusCoreVPA!AQ$29</f>
        <v>2.8033469802785991</v>
      </c>
      <c r="AQ172" s="499">
        <f>ImportsPaperSectorMinusCoreVPA!AR$5-ImportsPaperSectorMinusCoreVPA!AR$29</f>
        <v>2.7765885410199971</v>
      </c>
      <c r="AR172" s="499">
        <f>ImportsPaperSectorMinusCoreVPA!AS$5-ImportsPaperSectorMinusCoreVPA!AS$29</f>
        <v>2.4986137202530028</v>
      </c>
      <c r="AS172" s="499">
        <f>ImportsPaperSectorMinusCoreVPA!AT$5-ImportsPaperSectorMinusCoreVPA!AT$29</f>
        <v>2.4305727999404976</v>
      </c>
      <c r="AT172" s="499">
        <f>ImportsPaperSectorMinusCoreVPA!AU$5-ImportsPaperSectorMinusCoreVPA!AU$29</f>
        <v>2.5506406534895074</v>
      </c>
      <c r="AU172" s="499">
        <f>ImportsPaperSectorMinusCoreVPA!AV$5-ImportsPaperSectorMinusCoreVPA!AV$29</f>
        <v>2.8140687247949998</v>
      </c>
      <c r="AV172" s="499">
        <f>ImportsPaperSectorMinusCoreVPA!AW$5-ImportsPaperSectorMinusCoreVPA!AW$29</f>
        <v>2.3763663555600019</v>
      </c>
      <c r="AW172" s="499">
        <f>ImportsPaperSectorMinusCoreVPA!AX$5-ImportsPaperSectorMinusCoreVPA!AX$29</f>
        <v>0</v>
      </c>
      <c r="AX172" s="499">
        <f>ImportsPaperSectorMinusCoreVPA!AY$5-ImportsPaperSectorMinusCoreVPA!AY$29</f>
        <v>0</v>
      </c>
      <c r="AY172" s="499">
        <f>ImportsPaperSectorMinusCoreVPA!AZ$5-ImportsPaperSectorMinusCoreVPA!AZ$29</f>
        <v>0</v>
      </c>
      <c r="AZ172" s="499">
        <f>ImportsPaperSectorMinusCoreVPA!BA$5-ImportsPaperSectorMinusCoreVPA!BA$29</f>
        <v>0</v>
      </c>
      <c r="BA172" s="499">
        <f>ImportsPaperSectorMinusCoreVPA!BB$5-ImportsPaperSectorMinusCoreVPA!BB$29</f>
        <v>0</v>
      </c>
      <c r="BB172" s="499">
        <f>ImportsPaperSectorMinusCoreVPA!BC$5-ImportsPaperSectorMinusCoreVPA!BC$29</f>
        <v>0</v>
      </c>
      <c r="BD172" s="494"/>
      <c r="BE172" s="494"/>
      <c r="BF172" s="494"/>
      <c r="BG172" s="494"/>
      <c r="BH172" s="494"/>
      <c r="BI172" s="494"/>
      <c r="BJ172" s="494"/>
      <c r="BK172" s="494"/>
      <c r="BL172" s="494"/>
      <c r="BM172" s="494"/>
      <c r="BN172" s="494"/>
      <c r="BO172" s="494"/>
    </row>
    <row r="173" spans="1:67">
      <c r="A173" s="497"/>
      <c r="B173" s="495">
        <v>2000</v>
      </c>
      <c r="C173" s="495">
        <f>1+B173</f>
        <v>2001</v>
      </c>
      <c r="D173" s="495">
        <f t="shared" ref="D173:AA173" si="92">1+C173</f>
        <v>2002</v>
      </c>
      <c r="E173" s="495">
        <f t="shared" si="92"/>
        <v>2003</v>
      </c>
      <c r="F173" s="495">
        <f t="shared" si="92"/>
        <v>2004</v>
      </c>
      <c r="G173" s="495">
        <f t="shared" si="92"/>
        <v>2005</v>
      </c>
      <c r="H173" s="495">
        <f t="shared" si="92"/>
        <v>2006</v>
      </c>
      <c r="I173" s="495">
        <f t="shared" si="92"/>
        <v>2007</v>
      </c>
      <c r="J173" s="495">
        <f t="shared" si="92"/>
        <v>2008</v>
      </c>
      <c r="K173" s="495">
        <f t="shared" si="92"/>
        <v>2009</v>
      </c>
      <c r="L173" s="495">
        <f t="shared" si="92"/>
        <v>2010</v>
      </c>
      <c r="M173" s="495">
        <f t="shared" si="92"/>
        <v>2011</v>
      </c>
      <c r="N173" s="495">
        <f t="shared" si="92"/>
        <v>2012</v>
      </c>
      <c r="O173" s="495">
        <f t="shared" si="92"/>
        <v>2013</v>
      </c>
      <c r="P173" s="495">
        <f t="shared" si="92"/>
        <v>2014</v>
      </c>
      <c r="Q173" s="495">
        <f t="shared" si="92"/>
        <v>2015</v>
      </c>
      <c r="R173" s="495">
        <f t="shared" si="92"/>
        <v>2016</v>
      </c>
      <c r="S173" s="495">
        <f t="shared" si="92"/>
        <v>2017</v>
      </c>
      <c r="T173" s="495">
        <f t="shared" si="92"/>
        <v>2018</v>
      </c>
      <c r="U173" s="495">
        <f t="shared" si="92"/>
        <v>2019</v>
      </c>
      <c r="V173" s="495">
        <f t="shared" si="92"/>
        <v>2020</v>
      </c>
      <c r="W173" s="495">
        <f t="shared" si="92"/>
        <v>2021</v>
      </c>
      <c r="X173" s="495">
        <f t="shared" si="92"/>
        <v>2022</v>
      </c>
      <c r="Y173" s="495">
        <f t="shared" si="92"/>
        <v>2023</v>
      </c>
      <c r="Z173" s="495">
        <f t="shared" si="92"/>
        <v>2024</v>
      </c>
      <c r="AA173" s="495">
        <f t="shared" si="92"/>
        <v>2025</v>
      </c>
      <c r="AC173" s="495">
        <v>2000</v>
      </c>
      <c r="AD173" s="495">
        <f>1+AC173</f>
        <v>2001</v>
      </c>
      <c r="AE173" s="495">
        <f t="shared" ref="AE173:BB173" si="93">1+AD173</f>
        <v>2002</v>
      </c>
      <c r="AF173" s="495">
        <f t="shared" si="93"/>
        <v>2003</v>
      </c>
      <c r="AG173" s="495">
        <f t="shared" si="93"/>
        <v>2004</v>
      </c>
      <c r="AH173" s="495">
        <f t="shared" si="93"/>
        <v>2005</v>
      </c>
      <c r="AI173" s="495">
        <f t="shared" si="93"/>
        <v>2006</v>
      </c>
      <c r="AJ173" s="495">
        <f t="shared" si="93"/>
        <v>2007</v>
      </c>
      <c r="AK173" s="495">
        <f t="shared" si="93"/>
        <v>2008</v>
      </c>
      <c r="AL173" s="495">
        <f t="shared" si="93"/>
        <v>2009</v>
      </c>
      <c r="AM173" s="495">
        <f t="shared" si="93"/>
        <v>2010</v>
      </c>
      <c r="AN173" s="495">
        <f t="shared" si="93"/>
        <v>2011</v>
      </c>
      <c r="AO173" s="495">
        <f t="shared" si="93"/>
        <v>2012</v>
      </c>
      <c r="AP173" s="495">
        <f t="shared" si="93"/>
        <v>2013</v>
      </c>
      <c r="AQ173" s="495">
        <f t="shared" si="93"/>
        <v>2014</v>
      </c>
      <c r="AR173" s="495">
        <f t="shared" si="93"/>
        <v>2015</v>
      </c>
      <c r="AS173" s="495">
        <f t="shared" si="93"/>
        <v>2016</v>
      </c>
      <c r="AT173" s="495">
        <f t="shared" si="93"/>
        <v>2017</v>
      </c>
      <c r="AU173" s="495">
        <f t="shared" si="93"/>
        <v>2018</v>
      </c>
      <c r="AV173" s="495">
        <f t="shared" si="93"/>
        <v>2019</v>
      </c>
      <c r="AW173" s="495">
        <f t="shared" si="93"/>
        <v>2020</v>
      </c>
      <c r="AX173" s="495">
        <f t="shared" si="93"/>
        <v>2021</v>
      </c>
      <c r="AY173" s="495">
        <f t="shared" si="93"/>
        <v>2022</v>
      </c>
      <c r="AZ173" s="495">
        <f t="shared" si="93"/>
        <v>2023</v>
      </c>
      <c r="BA173" s="495">
        <f t="shared" si="93"/>
        <v>2024</v>
      </c>
      <c r="BB173" s="495">
        <f t="shared" si="93"/>
        <v>2025</v>
      </c>
    </row>
    <row r="174" spans="1:67">
      <c r="A174" s="502" t="str">
        <f>ImportsPaperSectorMinusCoreVPA!B$17</f>
        <v xml:space="preserve">Brazil </v>
      </c>
      <c r="B174" s="502">
        <f>ImportsPaperSectorMinusCoreVPA!C$17</f>
        <v>1.172380929</v>
      </c>
      <c r="C174" s="502">
        <f>ImportsPaperSectorMinusCoreVPA!D$17</f>
        <v>1.1172670449255051</v>
      </c>
      <c r="D174" s="502">
        <f>ImportsPaperSectorMinusCoreVPA!E$17</f>
        <v>1.4711608395544873</v>
      </c>
      <c r="E174" s="502">
        <f>ImportsPaperSectorMinusCoreVPA!F$17</f>
        <v>1.6186633301489901</v>
      </c>
      <c r="F174" s="502">
        <f>ImportsPaperSectorMinusCoreVPA!G$17</f>
        <v>1.9127714423818183</v>
      </c>
      <c r="G174" s="502">
        <f>ImportsPaperSectorMinusCoreVPA!H$17</f>
        <v>2.4650995862500005</v>
      </c>
      <c r="H174" s="502">
        <f>ImportsPaperSectorMinusCoreVPA!I$17</f>
        <v>2.6255875683363641</v>
      </c>
      <c r="I174" s="502">
        <f>ImportsPaperSectorMinusCoreVPA!J$17</f>
        <v>3.0287951860250004</v>
      </c>
      <c r="J174" s="502">
        <f>ImportsPaperSectorMinusCoreVPA!K$17</f>
        <v>2.5092101610641029</v>
      </c>
      <c r="K174" s="502">
        <f>ImportsPaperSectorMinusCoreVPA!L$17</f>
        <v>1.8583604313120627</v>
      </c>
      <c r="L174" s="502">
        <f>ImportsPaperSectorMinusCoreVPA!M$17</f>
        <v>2.2981245583999996</v>
      </c>
      <c r="M174" s="502">
        <f>ImportsPaperSectorMinusCoreVPA!N$17</f>
        <v>2.1002800818249998</v>
      </c>
      <c r="N174" s="502">
        <f>ImportsPaperSectorMinusCoreVPA!O$17</f>
        <v>2.7953863042430558</v>
      </c>
      <c r="O174" s="502">
        <f>ImportsPaperSectorMinusCoreVPA!P$17</f>
        <v>2.6460786663749998</v>
      </c>
      <c r="P174" s="502">
        <f>ImportsPaperSectorMinusCoreVPA!Q$17</f>
        <v>3.1409429708862371</v>
      </c>
      <c r="Q174" s="502">
        <f>ImportsPaperSectorMinusCoreVPA!R$17</f>
        <v>3.6628094833702378</v>
      </c>
      <c r="R174" s="502">
        <f>ImportsPaperSectorMinusCoreVPA!S$17</f>
        <v>3.8305000253500001</v>
      </c>
      <c r="S174" s="502">
        <f>ImportsPaperSectorMinusCoreVPA!T$17</f>
        <v>3.8160733537225373</v>
      </c>
      <c r="T174" s="502">
        <f>ImportsPaperSectorMinusCoreVPA!U$17</f>
        <v>3.3621138374939394</v>
      </c>
      <c r="U174" s="502">
        <f>ImportsPaperSectorMinusCoreVPA!V$17</f>
        <v>2.4840852184196969</v>
      </c>
      <c r="V174" s="502">
        <f>ImportsPaperSectorMinusCoreVPA!W$17</f>
        <v>0</v>
      </c>
      <c r="W174" s="502">
        <f>ImportsPaperSectorMinusCoreVPA!X$17</f>
        <v>0</v>
      </c>
      <c r="X174" s="502">
        <f>ImportsPaperSectorMinusCoreVPA!Y$17</f>
        <v>0</v>
      </c>
      <c r="Y174" s="502">
        <f>ImportsPaperSectorMinusCoreVPA!Z$17</f>
        <v>0</v>
      </c>
      <c r="Z174" s="502">
        <f>ImportsPaperSectorMinusCoreVPA!AA$17</f>
        <v>0</v>
      </c>
      <c r="AA174" s="502">
        <f>ImportsPaperSectorMinusCoreVPA!AB$17</f>
        <v>0</v>
      </c>
      <c r="AB174" s="502"/>
      <c r="AC174" s="494"/>
      <c r="AD174" s="494"/>
      <c r="AE174" s="494"/>
      <c r="AF174" s="494"/>
      <c r="AG174" s="494"/>
      <c r="AH174" s="494"/>
      <c r="AI174" s="494"/>
      <c r="AJ174" s="494"/>
      <c r="AK174" s="494"/>
      <c r="AL174" s="494"/>
      <c r="AM174" s="494"/>
      <c r="AN174" s="494"/>
      <c r="AO174" s="494"/>
      <c r="AP174" s="494"/>
      <c r="AQ174" s="494"/>
      <c r="AR174" s="494"/>
      <c r="AS174" s="494"/>
      <c r="AT174" s="494"/>
      <c r="AU174" s="494"/>
      <c r="AV174" s="494"/>
      <c r="AW174" s="494"/>
      <c r="AX174" s="494"/>
      <c r="AY174" s="494"/>
      <c r="AZ174" s="494"/>
      <c r="BA174" s="494"/>
      <c r="BB174" s="494"/>
      <c r="BC174" s="500">
        <f t="shared" ref="BC174:BC183" si="94">I174/I$172</f>
        <v>0.22507128242007282</v>
      </c>
      <c r="BD174" s="500">
        <f t="shared" ref="BD174:BD183" si="95">J174/J$172</f>
        <v>0.19100335566911703</v>
      </c>
      <c r="BE174" s="500">
        <f t="shared" ref="BE174:BE183" si="96">K174/K$172</f>
        <v>0.15567487860025239</v>
      </c>
      <c r="BF174" s="500">
        <f t="shared" ref="BF174:BF183" si="97">L174/L$172</f>
        <v>0.16383570600850503</v>
      </c>
      <c r="BG174" s="500">
        <f t="shared" ref="BG174:BG183" si="98">M174/M$172</f>
        <v>0.16804774750860169</v>
      </c>
      <c r="BH174" s="500">
        <f t="shared" ref="BH174:BH183" si="99">N174/N$172</f>
        <v>0.23413186525308627</v>
      </c>
      <c r="BI174" s="500">
        <f t="shared" ref="BI174:BJ183" si="100">O174/O$172</f>
        <v>0.23328990659246579</v>
      </c>
      <c r="BJ174" s="500">
        <f t="shared" si="100"/>
        <v>0.27531234305355906</v>
      </c>
      <c r="BK174" s="500">
        <f t="shared" ref="BK174:BK183" si="101">Q174/Q$172</f>
        <v>0.31550759174921134</v>
      </c>
      <c r="BL174" s="500">
        <f t="shared" ref="BL174:BL183" si="102">R174/R$172</f>
        <v>0.32211507410865464</v>
      </c>
      <c r="BM174" s="500">
        <f t="shared" ref="BM174:BM183" si="103">S174/S$172</f>
        <v>0.32771477971321661</v>
      </c>
      <c r="BN174" s="500">
        <f t="shared" ref="BN174:BN183" si="104">T174/T$172</f>
        <v>0.30039507961705242</v>
      </c>
      <c r="BO174" s="500">
        <f t="shared" ref="BO174:BO183" si="105">U174/U$172</f>
        <v>0.24673357358976633</v>
      </c>
    </row>
    <row r="175" spans="1:67">
      <c r="A175" s="502" t="str">
        <f>ImportsPaperSectorMinusCoreVPA!B$12</f>
        <v xml:space="preserve">Canada </v>
      </c>
      <c r="B175" s="502">
        <f>ImportsPaperSectorMinusCoreVPA!C$12</f>
        <v>4.1732391676000002</v>
      </c>
      <c r="C175" s="502">
        <f>ImportsPaperSectorMinusCoreVPA!D$12</f>
        <v>3.4421634386948332</v>
      </c>
      <c r="D175" s="502">
        <f>ImportsPaperSectorMinusCoreVPA!E$12</f>
        <v>3.2779673467800894</v>
      </c>
      <c r="E175" s="502">
        <f>ImportsPaperSectorMinusCoreVPA!F$12</f>
        <v>3.0409185355876263</v>
      </c>
      <c r="F175" s="502">
        <f>ImportsPaperSectorMinusCoreVPA!G$12</f>
        <v>2.9337303944166671</v>
      </c>
      <c r="G175" s="502">
        <f>ImportsPaperSectorMinusCoreVPA!H$12</f>
        <v>2.6232366896500001</v>
      </c>
      <c r="H175" s="502">
        <f>ImportsPaperSectorMinusCoreVPA!I$12</f>
        <v>1.7037957461606061</v>
      </c>
      <c r="I175" s="502">
        <f>ImportsPaperSectorMinusCoreVPA!J$12</f>
        <v>1.48842667585</v>
      </c>
      <c r="J175" s="502">
        <f>ImportsPaperSectorMinusCoreVPA!K$12</f>
        <v>1.106265234681624</v>
      </c>
      <c r="K175" s="502">
        <f>ImportsPaperSectorMinusCoreVPA!L$12</f>
        <v>0.7752426691607226</v>
      </c>
      <c r="L175" s="502">
        <f>ImportsPaperSectorMinusCoreVPA!M$12</f>
        <v>0.784659322975505</v>
      </c>
      <c r="M175" s="502">
        <f>ImportsPaperSectorMinusCoreVPA!N$12</f>
        <v>0.54699294422499989</v>
      </c>
      <c r="N175" s="502">
        <f>ImportsPaperSectorMinusCoreVPA!O$12</f>
        <v>0.56131955022083335</v>
      </c>
      <c r="O175" s="502">
        <f>ImportsPaperSectorMinusCoreVPA!P$12</f>
        <v>0.55694509273589732</v>
      </c>
      <c r="P175" s="502">
        <f>ImportsPaperSectorMinusCoreVPA!Q$12</f>
        <v>0.56134899935458149</v>
      </c>
      <c r="Q175" s="502">
        <f>ImportsPaperSectorMinusCoreVPA!R$12</f>
        <v>0.51074247043378385</v>
      </c>
      <c r="R175" s="502">
        <f>ImportsPaperSectorMinusCoreVPA!S$12</f>
        <v>0.4718145391969697</v>
      </c>
      <c r="S175" s="502">
        <f>ImportsPaperSectorMinusCoreVPA!T$12</f>
        <v>0.48204520111899762</v>
      </c>
      <c r="T175" s="502">
        <f>ImportsPaperSectorMinusCoreVPA!U$12</f>
        <v>0.38473719695833331</v>
      </c>
      <c r="U175" s="502">
        <f>ImportsPaperSectorMinusCoreVPA!V$12</f>
        <v>0.14712978232651513</v>
      </c>
      <c r="V175" s="502">
        <f>ImportsPaperSectorMinusCoreVPA!W$12</f>
        <v>0</v>
      </c>
      <c r="W175" s="502">
        <f>ImportsPaperSectorMinusCoreVPA!X$12</f>
        <v>0</v>
      </c>
      <c r="X175" s="502">
        <f>ImportsPaperSectorMinusCoreVPA!Y$12</f>
        <v>0</v>
      </c>
      <c r="Y175" s="502">
        <f>ImportsPaperSectorMinusCoreVPA!Z$12</f>
        <v>0</v>
      </c>
      <c r="Z175" s="502">
        <f>ImportsPaperSectorMinusCoreVPA!AA$12</f>
        <v>0</v>
      </c>
      <c r="AA175" s="502">
        <f>ImportsPaperSectorMinusCoreVPA!AB$12</f>
        <v>0</v>
      </c>
      <c r="AB175" s="502"/>
      <c r="AC175" s="494"/>
      <c r="AD175" s="494"/>
      <c r="AE175" s="494"/>
      <c r="AF175" s="494"/>
      <c r="AG175" s="494"/>
      <c r="AH175" s="494"/>
      <c r="AI175" s="494"/>
      <c r="AJ175" s="494"/>
      <c r="AK175" s="494"/>
      <c r="AL175" s="494"/>
      <c r="AM175" s="494"/>
      <c r="AN175" s="494"/>
      <c r="AO175" s="494"/>
      <c r="AP175" s="494"/>
      <c r="AQ175" s="494"/>
      <c r="AR175" s="494"/>
      <c r="AS175" s="494"/>
      <c r="AT175" s="494"/>
      <c r="AU175" s="494"/>
      <c r="AV175" s="494"/>
      <c r="AW175" s="494"/>
      <c r="AX175" s="494"/>
      <c r="AY175" s="494"/>
      <c r="AZ175" s="494"/>
      <c r="BA175" s="494"/>
      <c r="BB175" s="494"/>
      <c r="BC175" s="500">
        <f t="shared" si="94"/>
        <v>0.11060572938953434</v>
      </c>
      <c r="BD175" s="500">
        <f t="shared" si="95"/>
        <v>8.420991408494273E-2</v>
      </c>
      <c r="BE175" s="500">
        <f t="shared" si="96"/>
        <v>6.4942088937033071E-2</v>
      </c>
      <c r="BF175" s="500">
        <f t="shared" si="97"/>
        <v>5.5939184708660938E-2</v>
      </c>
      <c r="BG175" s="500">
        <f t="shared" si="98"/>
        <v>4.376603529003447E-2</v>
      </c>
      <c r="BH175" s="500">
        <f t="shared" si="99"/>
        <v>4.7014179434428566E-2</v>
      </c>
      <c r="BI175" s="500">
        <f t="shared" si="100"/>
        <v>4.9102723328889937E-2</v>
      </c>
      <c r="BJ175" s="500">
        <f t="shared" si="100"/>
        <v>4.9203793165169887E-2</v>
      </c>
      <c r="BK175" s="500">
        <f t="shared" si="101"/>
        <v>4.399440581941879E-2</v>
      </c>
      <c r="BL175" s="500">
        <f t="shared" si="102"/>
        <v>3.9675910260589559E-2</v>
      </c>
      <c r="BM175" s="500">
        <f t="shared" si="103"/>
        <v>4.1396829215147098E-2</v>
      </c>
      <c r="BN175" s="500">
        <f t="shared" si="104"/>
        <v>3.4375148046172734E-2</v>
      </c>
      <c r="BO175" s="500">
        <f t="shared" si="105"/>
        <v>1.4613772790773947E-2</v>
      </c>
    </row>
    <row r="176" spans="1:67">
      <c r="A176" s="502" t="str">
        <f>ImportsPaperSectorMinusCoreVPA!B$18</f>
        <v xml:space="preserve">Chile </v>
      </c>
      <c r="B176" s="502">
        <f>ImportsPaperSectorMinusCoreVPA!C$18</f>
        <v>0.58563278320833345</v>
      </c>
      <c r="C176" s="502">
        <f>ImportsPaperSectorMinusCoreVPA!D$18</f>
        <v>0.60612566776767685</v>
      </c>
      <c r="D176" s="502">
        <f>ImportsPaperSectorMinusCoreVPA!E$18</f>
        <v>0.56853382823076937</v>
      </c>
      <c r="E176" s="502">
        <f>ImportsPaperSectorMinusCoreVPA!F$18</f>
        <v>0.55456699945454557</v>
      </c>
      <c r="F176" s="502">
        <f>ImportsPaperSectorMinusCoreVPA!G$18</f>
        <v>0.66337533959090922</v>
      </c>
      <c r="G176" s="502">
        <f>ImportsPaperSectorMinusCoreVPA!H$18</f>
        <v>0.37173359923333338</v>
      </c>
      <c r="H176" s="502">
        <f>ImportsPaperSectorMinusCoreVPA!I$18</f>
        <v>0.31973500183333331</v>
      </c>
      <c r="I176" s="502">
        <f>ImportsPaperSectorMinusCoreVPA!J$18</f>
        <v>0.29810568570000001</v>
      </c>
      <c r="J176" s="502">
        <f>ImportsPaperSectorMinusCoreVPA!K$18</f>
        <v>0.23367694270833334</v>
      </c>
      <c r="K176" s="502">
        <f>ImportsPaperSectorMinusCoreVPA!L$18</f>
        <v>0.29285715556346154</v>
      </c>
      <c r="L176" s="502">
        <f>ImportsPaperSectorMinusCoreVPA!M$18</f>
        <v>0.51245926500555561</v>
      </c>
      <c r="M176" s="502">
        <f>ImportsPaperSectorMinusCoreVPA!N$18</f>
        <v>0.63401984229166664</v>
      </c>
      <c r="N176" s="502">
        <f>ImportsPaperSectorMinusCoreVPA!O$18</f>
        <v>0.79120259362361112</v>
      </c>
      <c r="O176" s="502">
        <f>ImportsPaperSectorMinusCoreVPA!P$18</f>
        <v>0.78517121111666655</v>
      </c>
      <c r="P176" s="502">
        <f>ImportsPaperSectorMinusCoreVPA!Q$18</f>
        <v>0.81897121862878786</v>
      </c>
      <c r="Q176" s="502">
        <f>ImportsPaperSectorMinusCoreVPA!R$18</f>
        <v>0.89319073564999996</v>
      </c>
      <c r="R176" s="502">
        <f>ImportsPaperSectorMinusCoreVPA!S$18</f>
        <v>0.84738468759999996</v>
      </c>
      <c r="S176" s="502">
        <f>ImportsPaperSectorMinusCoreVPA!T$18</f>
        <v>0.77459269168465916</v>
      </c>
      <c r="T176" s="502">
        <f>ImportsPaperSectorMinusCoreVPA!U$18</f>
        <v>0.77194537095833338</v>
      </c>
      <c r="U176" s="502">
        <f>ImportsPaperSectorMinusCoreVPA!V$18</f>
        <v>0.80201535381565647</v>
      </c>
      <c r="V176" s="502">
        <f>ImportsPaperSectorMinusCoreVPA!W$18</f>
        <v>0</v>
      </c>
      <c r="W176" s="502">
        <f>ImportsPaperSectorMinusCoreVPA!X$18</f>
        <v>0</v>
      </c>
      <c r="X176" s="502">
        <f>ImportsPaperSectorMinusCoreVPA!Y$18</f>
        <v>0</v>
      </c>
      <c r="Y176" s="502">
        <f>ImportsPaperSectorMinusCoreVPA!Z$18</f>
        <v>0</v>
      </c>
      <c r="Z176" s="502">
        <f>ImportsPaperSectorMinusCoreVPA!AA$18</f>
        <v>0</v>
      </c>
      <c r="AA176" s="502">
        <f>ImportsPaperSectorMinusCoreVPA!AB$18</f>
        <v>0</v>
      </c>
      <c r="AB176" s="502"/>
      <c r="AC176" s="494"/>
      <c r="AD176" s="494"/>
      <c r="AE176" s="494"/>
      <c r="AF176" s="494"/>
      <c r="AG176" s="494"/>
      <c r="AH176" s="494"/>
      <c r="AI176" s="494"/>
      <c r="AJ176" s="494"/>
      <c r="AK176" s="494"/>
      <c r="AL176" s="494"/>
      <c r="AM176" s="494"/>
      <c r="AN176" s="494"/>
      <c r="AO176" s="494"/>
      <c r="AP176" s="494"/>
      <c r="AQ176" s="494"/>
      <c r="AR176" s="494"/>
      <c r="AS176" s="494"/>
      <c r="AT176" s="494"/>
      <c r="AU176" s="494"/>
      <c r="AV176" s="494"/>
      <c r="AW176" s="494"/>
      <c r="AX176" s="494"/>
      <c r="AY176" s="494"/>
      <c r="AZ176" s="494"/>
      <c r="BA176" s="494"/>
      <c r="BB176" s="494"/>
      <c r="BC176" s="500">
        <f t="shared" si="94"/>
        <v>2.2152382335654024E-2</v>
      </c>
      <c r="BD176" s="500">
        <f t="shared" si="95"/>
        <v>1.7787701043289146E-2</v>
      </c>
      <c r="BE176" s="500">
        <f t="shared" si="96"/>
        <v>2.453264790370549E-2</v>
      </c>
      <c r="BF176" s="500">
        <f t="shared" si="97"/>
        <v>3.653375757023318E-2</v>
      </c>
      <c r="BG176" s="500">
        <f t="shared" si="98"/>
        <v>5.0729237159785188E-2</v>
      </c>
      <c r="BH176" s="500">
        <f t="shared" si="99"/>
        <v>6.6268386146485447E-2</v>
      </c>
      <c r="BI176" s="500">
        <f t="shared" si="100"/>
        <v>6.9224139413601754E-2</v>
      </c>
      <c r="BJ176" s="500">
        <f t="shared" si="100"/>
        <v>7.1785093579875323E-2</v>
      </c>
      <c r="BK176" s="500">
        <f t="shared" si="101"/>
        <v>7.6937787580024314E-2</v>
      </c>
      <c r="BL176" s="500">
        <f t="shared" si="102"/>
        <v>7.1258420477329901E-2</v>
      </c>
      <c r="BM176" s="500">
        <f t="shared" si="103"/>
        <v>6.6520071757866533E-2</v>
      </c>
      <c r="BN176" s="500">
        <f t="shared" si="104"/>
        <v>6.8971070694586981E-2</v>
      </c>
      <c r="BO176" s="500">
        <f t="shared" si="105"/>
        <v>7.9660759161348696E-2</v>
      </c>
    </row>
    <row r="177" spans="1:67">
      <c r="A177" s="502" t="str">
        <f>ImportsPaperSectorMinusCoreVPA!B$22</f>
        <v xml:space="preserve">China </v>
      </c>
      <c r="B177" s="502">
        <f>ImportsPaperSectorMinusCoreVPA!C$22</f>
        <v>6.4344142041666677E-2</v>
      </c>
      <c r="C177" s="502">
        <f>ImportsPaperSectorMinusCoreVPA!D$22</f>
        <v>6.1215878290501159E-2</v>
      </c>
      <c r="D177" s="502">
        <f>ImportsPaperSectorMinusCoreVPA!E$22</f>
        <v>6.0407102220979031E-2</v>
      </c>
      <c r="E177" s="502">
        <f>ImportsPaperSectorMinusCoreVPA!F$22</f>
        <v>7.5214315688005046E-2</v>
      </c>
      <c r="F177" s="502">
        <f>ImportsPaperSectorMinusCoreVPA!G$22</f>
        <v>9.7503927228613049E-2</v>
      </c>
      <c r="G177" s="502">
        <f>ImportsPaperSectorMinusCoreVPA!H$22</f>
        <v>0.12808393602222221</v>
      </c>
      <c r="H177" s="502">
        <f>ImportsPaperSectorMinusCoreVPA!I$22</f>
        <v>0.1682026766439394</v>
      </c>
      <c r="I177" s="502">
        <f>ImportsPaperSectorMinusCoreVPA!J$22</f>
        <v>0.26875506947777777</v>
      </c>
      <c r="J177" s="502">
        <f>ImportsPaperSectorMinusCoreVPA!K$22</f>
        <v>0.27774040338888889</v>
      </c>
      <c r="K177" s="502">
        <f>ImportsPaperSectorMinusCoreVPA!L$22</f>
        <v>0.27054197640897432</v>
      </c>
      <c r="L177" s="502">
        <f>ImportsPaperSectorMinusCoreVPA!M$22</f>
        <v>0.31017924638522731</v>
      </c>
      <c r="M177" s="502">
        <f>ImportsPaperSectorMinusCoreVPA!N$22</f>
        <v>0.30860968871944439</v>
      </c>
      <c r="N177" s="502">
        <f>ImportsPaperSectorMinusCoreVPA!O$22</f>
        <v>0.27290857869646357</v>
      </c>
      <c r="O177" s="502">
        <f>ImportsPaperSectorMinusCoreVPA!P$22</f>
        <v>0.26758186839899273</v>
      </c>
      <c r="P177" s="502">
        <f>ImportsPaperSectorMinusCoreVPA!Q$22</f>
        <v>0.3149829837810606</v>
      </c>
      <c r="Q177" s="502">
        <f>ImportsPaperSectorMinusCoreVPA!R$22</f>
        <v>0.30180344273753751</v>
      </c>
      <c r="R177" s="502">
        <f>ImportsPaperSectorMinusCoreVPA!S$22</f>
        <v>0.30424011728446959</v>
      </c>
      <c r="S177" s="502">
        <f>ImportsPaperSectorMinusCoreVPA!T$22</f>
        <v>0.32550757548168224</v>
      </c>
      <c r="T177" s="502">
        <f>ImportsPaperSectorMinusCoreVPA!U$22</f>
        <v>0.3052383554625</v>
      </c>
      <c r="U177" s="502">
        <f>ImportsPaperSectorMinusCoreVPA!V$22</f>
        <v>0.29955126716944436</v>
      </c>
      <c r="V177" s="502">
        <f>ImportsPaperSectorMinusCoreVPA!W$22</f>
        <v>0</v>
      </c>
      <c r="W177" s="502">
        <f>ImportsPaperSectorMinusCoreVPA!X$22</f>
        <v>0</v>
      </c>
      <c r="X177" s="502">
        <f>ImportsPaperSectorMinusCoreVPA!Y$22</f>
        <v>0</v>
      </c>
      <c r="Y177" s="502">
        <f>ImportsPaperSectorMinusCoreVPA!Z$22</f>
        <v>0</v>
      </c>
      <c r="Z177" s="502">
        <f>ImportsPaperSectorMinusCoreVPA!AA$22</f>
        <v>0</v>
      </c>
      <c r="AA177" s="502">
        <f>ImportsPaperSectorMinusCoreVPA!AB$22</f>
        <v>0</v>
      </c>
      <c r="AB177" s="502"/>
      <c r="AC177" s="494"/>
      <c r="AD177" s="494"/>
      <c r="AE177" s="494"/>
      <c r="AF177" s="494"/>
      <c r="AG177" s="494"/>
      <c r="AH177" s="494"/>
      <c r="AI177" s="494"/>
      <c r="AJ177" s="494"/>
      <c r="AK177" s="494"/>
      <c r="AL177" s="494"/>
      <c r="AM177" s="494"/>
      <c r="AN177" s="494"/>
      <c r="AO177" s="494"/>
      <c r="AP177" s="494"/>
      <c r="AQ177" s="494"/>
      <c r="AR177" s="494"/>
      <c r="AS177" s="494"/>
      <c r="AT177" s="494"/>
      <c r="AU177" s="494"/>
      <c r="AV177" s="494"/>
      <c r="AW177" s="494"/>
      <c r="AX177" s="494"/>
      <c r="AY177" s="494"/>
      <c r="AZ177" s="494"/>
      <c r="BA177" s="494"/>
      <c r="BB177" s="494"/>
      <c r="BC177" s="500">
        <f t="shared" si="94"/>
        <v>1.9971323390686319E-2</v>
      </c>
      <c r="BD177" s="500">
        <f t="shared" si="95"/>
        <v>2.1141851677212591E-2</v>
      </c>
      <c r="BE177" s="500">
        <f t="shared" si="96"/>
        <v>2.2663305042501226E-2</v>
      </c>
      <c r="BF177" s="500">
        <f t="shared" si="97"/>
        <v>2.2113003246477886E-2</v>
      </c>
      <c r="BG177" s="500">
        <f t="shared" si="98"/>
        <v>2.4692498632644055E-2</v>
      </c>
      <c r="BH177" s="500">
        <f t="shared" si="99"/>
        <v>2.2857876378940704E-2</v>
      </c>
      <c r="BI177" s="500">
        <f t="shared" si="100"/>
        <v>2.3591191704877227E-2</v>
      </c>
      <c r="BJ177" s="500">
        <f t="shared" si="100"/>
        <v>2.7609130153132561E-2</v>
      </c>
      <c r="BK177" s="500">
        <f t="shared" si="101"/>
        <v>2.5996786846834884E-2</v>
      </c>
      <c r="BL177" s="500">
        <f t="shared" si="102"/>
        <v>2.5584212838363894E-2</v>
      </c>
      <c r="BM177" s="500">
        <f t="shared" si="103"/>
        <v>2.7953771719273626E-2</v>
      </c>
      <c r="BN177" s="500">
        <f t="shared" si="104"/>
        <v>2.7272158089590895E-2</v>
      </c>
      <c r="BO177" s="500">
        <f t="shared" si="105"/>
        <v>2.9753147788174047E-2</v>
      </c>
    </row>
    <row r="178" spans="1:67">
      <c r="A178" s="502" t="str">
        <f>ImportsPaperSectorMinusCoreVPA!B$59</f>
        <v xml:space="preserve">Norway </v>
      </c>
      <c r="B178" s="502">
        <f>ImportsPaperSectorMinusCoreVPA!C$59</f>
        <v>1.4569056762583337</v>
      </c>
      <c r="C178" s="502">
        <f>ImportsPaperSectorMinusCoreVPA!D$59</f>
        <v>1.6024588398535353</v>
      </c>
      <c r="D178" s="502">
        <f>ImportsPaperSectorMinusCoreVPA!E$59</f>
        <v>1.7633255002365384</v>
      </c>
      <c r="E178" s="502">
        <f>ImportsPaperSectorMinusCoreVPA!F$59</f>
        <v>1.4229095832765151</v>
      </c>
      <c r="F178" s="502">
        <f>ImportsPaperSectorMinusCoreVPA!G$59</f>
        <v>1.8230645764504076</v>
      </c>
      <c r="G178" s="502">
        <f>ImportsPaperSectorMinusCoreVPA!H$59</f>
        <v>1.0286901784166667</v>
      </c>
      <c r="H178" s="502">
        <f>ImportsPaperSectorMinusCoreVPA!I$59</f>
        <v>1.0569601265075756</v>
      </c>
      <c r="I178" s="502">
        <f>ImportsPaperSectorMinusCoreVPA!J$59</f>
        <v>0.98467124707500009</v>
      </c>
      <c r="J178" s="502">
        <f>ImportsPaperSectorMinusCoreVPA!K$59</f>
        <v>0.78176895301175209</v>
      </c>
      <c r="K178" s="502">
        <f>ImportsPaperSectorMinusCoreVPA!L$59</f>
        <v>0.64231868550897442</v>
      </c>
      <c r="L178" s="502">
        <f>ImportsPaperSectorMinusCoreVPA!M$59</f>
        <v>0.90480374564090882</v>
      </c>
      <c r="M178" s="502">
        <f>ImportsPaperSectorMinusCoreVPA!N$59</f>
        <v>0.99734260399166663</v>
      </c>
      <c r="N178" s="502">
        <f>ImportsPaperSectorMinusCoreVPA!O$59</f>
        <v>0.76970159272303917</v>
      </c>
      <c r="O178" s="502">
        <f>ImportsPaperSectorMinusCoreVPA!P$59</f>
        <v>0.57398162902738104</v>
      </c>
      <c r="P178" s="502">
        <f>ImportsPaperSectorMinusCoreVPA!Q$59</f>
        <v>0.32837522228737381</v>
      </c>
      <c r="Q178" s="502">
        <f>ImportsPaperSectorMinusCoreVPA!R$59</f>
        <v>0.366692294925</v>
      </c>
      <c r="R178" s="502">
        <f>ImportsPaperSectorMinusCoreVPA!S$59</f>
        <v>0.37089843644404763</v>
      </c>
      <c r="S178" s="502">
        <f>ImportsPaperSectorMinusCoreVPA!T$59</f>
        <v>0.52878873621022726</v>
      </c>
      <c r="T178" s="502">
        <f>ImportsPaperSectorMinusCoreVPA!U$59</f>
        <v>0.50295427327500009</v>
      </c>
      <c r="U178" s="502">
        <f>ImportsPaperSectorMinusCoreVPA!V$59</f>
        <v>0.48118716780959586</v>
      </c>
      <c r="V178" s="502">
        <f>ImportsPaperSectorMinusCoreVPA!W$59</f>
        <v>0</v>
      </c>
      <c r="W178" s="502">
        <f>ImportsPaperSectorMinusCoreVPA!X$59</f>
        <v>0</v>
      </c>
      <c r="X178" s="502">
        <f>ImportsPaperSectorMinusCoreVPA!Y$59</f>
        <v>0</v>
      </c>
      <c r="Y178" s="502">
        <f>ImportsPaperSectorMinusCoreVPA!Z$59</f>
        <v>0</v>
      </c>
      <c r="Z178" s="502">
        <f>ImportsPaperSectorMinusCoreVPA!AA$59</f>
        <v>0</v>
      </c>
      <c r="AA178" s="502">
        <f>ImportsPaperSectorMinusCoreVPA!AB$59</f>
        <v>0</v>
      </c>
      <c r="AB178" s="502"/>
      <c r="AC178" s="494"/>
      <c r="AD178" s="494"/>
      <c r="AE178" s="494"/>
      <c r="AF178" s="494"/>
      <c r="AG178" s="494"/>
      <c r="AH178" s="494"/>
      <c r="AI178" s="494"/>
      <c r="AJ178" s="494"/>
      <c r="AK178" s="494"/>
      <c r="AL178" s="494"/>
      <c r="AM178" s="494"/>
      <c r="AN178" s="494"/>
      <c r="AO178" s="494"/>
      <c r="AP178" s="494"/>
      <c r="AQ178" s="494"/>
      <c r="AR178" s="494"/>
      <c r="AS178" s="494"/>
      <c r="AT178" s="494"/>
      <c r="AU178" s="494"/>
      <c r="AV178" s="494"/>
      <c r="AW178" s="494"/>
      <c r="AX178" s="494"/>
      <c r="AY178" s="494"/>
      <c r="AZ178" s="494"/>
      <c r="BA178" s="494"/>
      <c r="BB178" s="494"/>
      <c r="BC178" s="500">
        <f t="shared" si="94"/>
        <v>7.317141197394697E-2</v>
      </c>
      <c r="BD178" s="500">
        <f t="shared" si="95"/>
        <v>5.9508962501512129E-2</v>
      </c>
      <c r="BE178" s="500">
        <f t="shared" si="96"/>
        <v>5.3807045019079035E-2</v>
      </c>
      <c r="BF178" s="500">
        <f t="shared" si="97"/>
        <v>6.4504406397112427E-2</v>
      </c>
      <c r="BG178" s="500">
        <f t="shared" si="98"/>
        <v>7.9799441772322552E-2</v>
      </c>
      <c r="BH178" s="500">
        <f t="shared" si="99"/>
        <v>6.4467536854915949E-2</v>
      </c>
      <c r="BI178" s="500">
        <f t="shared" si="100"/>
        <v>5.0604739127061274E-2</v>
      </c>
      <c r="BJ178" s="500">
        <f t="shared" si="100"/>
        <v>2.8782996917375295E-2</v>
      </c>
      <c r="BK178" s="500">
        <f t="shared" si="101"/>
        <v>3.1586191804419302E-2</v>
      </c>
      <c r="BL178" s="500">
        <f t="shared" si="102"/>
        <v>3.1189655802454183E-2</v>
      </c>
      <c r="BM178" s="500">
        <f t="shared" si="103"/>
        <v>4.5411046418413446E-2</v>
      </c>
      <c r="BN178" s="500">
        <f t="shared" si="104"/>
        <v>4.4937499521668922E-2</v>
      </c>
      <c r="BO178" s="500">
        <f t="shared" si="105"/>
        <v>4.7794265912797299E-2</v>
      </c>
    </row>
    <row r="179" spans="1:67">
      <c r="A179" s="502" t="s">
        <v>137</v>
      </c>
      <c r="B179" s="502">
        <f>ImportsPaperSectorMinusCoreVPA!C$49</f>
        <v>1.0353876635833332</v>
      </c>
      <c r="C179" s="502">
        <f>ImportsPaperSectorMinusCoreVPA!D$49</f>
        <v>1.0886852000366161</v>
      </c>
      <c r="D179" s="502">
        <f>ImportsPaperSectorMinusCoreVPA!E$49</f>
        <v>1.0969759990000001</v>
      </c>
      <c r="E179" s="502">
        <f>ImportsPaperSectorMinusCoreVPA!F$49</f>
        <v>1.116169767111111</v>
      </c>
      <c r="F179" s="502">
        <f>ImportsPaperSectorMinusCoreVPA!G$49</f>
        <v>1.0970999182121213</v>
      </c>
      <c r="G179" s="502">
        <f>ImportsPaperSectorMinusCoreVPA!H$49</f>
        <v>1.0714217000500001</v>
      </c>
      <c r="H179" s="502">
        <f>ImportsPaperSectorMinusCoreVPA!I$49</f>
        <v>1.0239308139636361</v>
      </c>
      <c r="I179" s="502">
        <f>ImportsPaperSectorMinusCoreVPA!J$49</f>
        <v>1.0333632096583334</v>
      </c>
      <c r="J179" s="502">
        <f>ImportsPaperSectorMinusCoreVPA!K$49</f>
        <v>1.0072744451666666</v>
      </c>
      <c r="K179" s="502">
        <f>ImportsPaperSectorMinusCoreVPA!L$49</f>
        <v>1.0835628705217946</v>
      </c>
      <c r="L179" s="502">
        <f>ImportsPaperSectorMinusCoreVPA!M$49</f>
        <v>1.0483803894916668</v>
      </c>
      <c r="M179" s="502">
        <f>ImportsPaperSectorMinusCoreVPA!N$49</f>
        <v>0.83866009382500006</v>
      </c>
      <c r="N179" s="502">
        <f>ImportsPaperSectorMinusCoreVPA!O$49</f>
        <v>0.93760116520138914</v>
      </c>
      <c r="O179" s="502">
        <f>ImportsPaperSectorMinusCoreVPA!P$49</f>
        <v>0.78995218234487208</v>
      </c>
      <c r="P179" s="502">
        <f>ImportsPaperSectorMinusCoreVPA!Q$49</f>
        <v>1.0006317262430555</v>
      </c>
      <c r="Q179" s="502">
        <f>ImportsPaperSectorMinusCoreVPA!R$49</f>
        <v>0.87554111658749978</v>
      </c>
      <c r="R179" s="502">
        <f>ImportsPaperSectorMinusCoreVPA!S$49</f>
        <v>0.77630288967499994</v>
      </c>
      <c r="S179" s="502">
        <f>ImportsPaperSectorMinusCoreVPA!T$49</f>
        <v>0.58477149777499993</v>
      </c>
      <c r="T179" s="502">
        <f>ImportsPaperSectorMinusCoreVPA!U$49</f>
        <v>0.631893824748611</v>
      </c>
      <c r="U179" s="502">
        <f>ImportsPaperSectorMinusCoreVPA!V$49</f>
        <v>0.64277141483838351</v>
      </c>
      <c r="V179" s="502">
        <f>ImportsPaperSectorMinusCoreVPA!W$49</f>
        <v>0</v>
      </c>
      <c r="W179" s="502">
        <f>ImportsPaperSectorMinusCoreVPA!X$49</f>
        <v>0</v>
      </c>
      <c r="X179" s="502">
        <f>ImportsPaperSectorMinusCoreVPA!Y$49</f>
        <v>0</v>
      </c>
      <c r="Y179" s="502">
        <f>ImportsPaperSectorMinusCoreVPA!Z$49</f>
        <v>0</v>
      </c>
      <c r="Z179" s="502">
        <f>ImportsPaperSectorMinusCoreVPA!AA$49</f>
        <v>0</v>
      </c>
      <c r="AA179" s="502">
        <f>ImportsPaperSectorMinusCoreVPA!AB$49</f>
        <v>0</v>
      </c>
      <c r="AB179" s="502"/>
      <c r="AC179" s="494"/>
      <c r="AD179" s="494"/>
      <c r="AE179" s="494"/>
      <c r="AF179" s="494"/>
      <c r="AG179" s="494"/>
      <c r="AH179" s="494"/>
      <c r="AI179" s="494"/>
      <c r="AJ179" s="494"/>
      <c r="AK179" s="494"/>
      <c r="AL179" s="494"/>
      <c r="AM179" s="494"/>
      <c r="AN179" s="494"/>
      <c r="AO179" s="494"/>
      <c r="AP179" s="494"/>
      <c r="AQ179" s="494"/>
      <c r="AR179" s="494"/>
      <c r="AS179" s="494"/>
      <c r="AT179" s="494"/>
      <c r="AU179" s="494"/>
      <c r="AV179" s="494"/>
      <c r="AW179" s="494"/>
      <c r="AX179" s="494"/>
      <c r="AY179" s="494"/>
      <c r="AZ179" s="494"/>
      <c r="BA179" s="494"/>
      <c r="BB179" s="494"/>
      <c r="BC179" s="500">
        <f t="shared" si="94"/>
        <v>7.6789736023307284E-2</v>
      </c>
      <c r="BD179" s="500">
        <f t="shared" si="95"/>
        <v>7.6674645309499148E-2</v>
      </c>
      <c r="BE179" s="500">
        <f t="shared" si="96"/>
        <v>9.0770076397464691E-2</v>
      </c>
      <c r="BF179" s="500">
        <f t="shared" si="97"/>
        <v>7.4740135668461313E-2</v>
      </c>
      <c r="BG179" s="500">
        <f t="shared" si="98"/>
        <v>6.7102926372648822E-2</v>
      </c>
      <c r="BH179" s="500">
        <f t="shared" si="99"/>
        <v>7.8530222938725927E-2</v>
      </c>
      <c r="BI179" s="500">
        <f t="shared" si="100"/>
        <v>6.9645650816653609E-2</v>
      </c>
      <c r="BJ179" s="500">
        <f t="shared" si="100"/>
        <v>8.7708139765419829E-2</v>
      </c>
      <c r="BK179" s="500">
        <f t="shared" si="101"/>
        <v>7.5417482243101186E-2</v>
      </c>
      <c r="BL179" s="500">
        <f t="shared" si="102"/>
        <v>6.5280997567824572E-2</v>
      </c>
      <c r="BM179" s="500">
        <f t="shared" si="103"/>
        <v>5.0218705148568701E-2</v>
      </c>
      <c r="BN179" s="500">
        <f t="shared" si="104"/>
        <v>5.6457872924484197E-2</v>
      </c>
      <c r="BO179" s="500">
        <f t="shared" si="105"/>
        <v>6.3843738937956793E-2</v>
      </c>
    </row>
    <row r="180" spans="1:67">
      <c r="A180" s="502" t="str">
        <f>ImportsPaperSectorMinusCoreVPA!B$60</f>
        <v xml:space="preserve">Switzerland </v>
      </c>
      <c r="B180" s="502">
        <f>ImportsPaperSectorMinusCoreVPA!C$60</f>
        <v>2.6188547297166673</v>
      </c>
      <c r="C180" s="502">
        <f>ImportsPaperSectorMinusCoreVPA!D$60</f>
        <v>2.7553578287777785</v>
      </c>
      <c r="D180" s="502">
        <f>ImportsPaperSectorMinusCoreVPA!E$60</f>
        <v>2.9088836619924248</v>
      </c>
      <c r="E180" s="502">
        <f>ImportsPaperSectorMinusCoreVPA!F$60</f>
        <v>3.3639091514666659</v>
      </c>
      <c r="F180" s="502">
        <f>ImportsPaperSectorMinusCoreVPA!G$60</f>
        <v>3.5630883511598475</v>
      </c>
      <c r="G180" s="502">
        <f>ImportsPaperSectorMinusCoreVPA!H$60</f>
        <v>3.8413339185111104</v>
      </c>
      <c r="H180" s="502">
        <f>ImportsPaperSectorMinusCoreVPA!I$60</f>
        <v>3.8728436713277778</v>
      </c>
      <c r="I180" s="502">
        <f>ImportsPaperSectorMinusCoreVPA!J$60</f>
        <v>3.9027996466666668</v>
      </c>
      <c r="J180" s="502">
        <f>ImportsPaperSectorMinusCoreVPA!K$60</f>
        <v>3.9438829248249991</v>
      </c>
      <c r="K180" s="502">
        <f>ImportsPaperSectorMinusCoreVPA!L$60</f>
        <v>3.4681264564916665</v>
      </c>
      <c r="L180" s="502">
        <f>ImportsPaperSectorMinusCoreVPA!M$60</f>
        <v>3.6854510924214638</v>
      </c>
      <c r="M180" s="502">
        <f>ImportsPaperSectorMinusCoreVPA!N$60</f>
        <v>3.3488920634611103</v>
      </c>
      <c r="N180" s="502">
        <f>ImportsPaperSectorMinusCoreVPA!O$60</f>
        <v>2.895149205426589</v>
      </c>
      <c r="O180" s="502">
        <f>ImportsPaperSectorMinusCoreVPA!P$60</f>
        <v>2.7708803616595228</v>
      </c>
      <c r="P180" s="502">
        <f>ImportsPaperSectorMinusCoreVPA!Q$60</f>
        <v>2.838636638196212</v>
      </c>
      <c r="Q180" s="502">
        <f>ImportsPaperSectorMinusCoreVPA!R$60</f>
        <v>2.9609035358583329</v>
      </c>
      <c r="R180" s="502">
        <f>ImportsPaperSectorMinusCoreVPA!S$60</f>
        <v>2.978724016764394</v>
      </c>
      <c r="S180" s="502">
        <f>ImportsPaperSectorMinusCoreVPA!T$60</f>
        <v>2.9372692178831192</v>
      </c>
      <c r="T180" s="502">
        <f>ImportsPaperSectorMinusCoreVPA!U$60</f>
        <v>2.7200214222416665</v>
      </c>
      <c r="U180" s="502">
        <f>ImportsPaperSectorMinusCoreVPA!V$60</f>
        <v>2.5222416934083345</v>
      </c>
      <c r="V180" s="502">
        <f>ImportsPaperSectorMinusCoreVPA!W$60</f>
        <v>0</v>
      </c>
      <c r="W180" s="502">
        <f>ImportsPaperSectorMinusCoreVPA!X$60</f>
        <v>0</v>
      </c>
      <c r="X180" s="502">
        <f>ImportsPaperSectorMinusCoreVPA!Y$60</f>
        <v>0</v>
      </c>
      <c r="Y180" s="502">
        <f>ImportsPaperSectorMinusCoreVPA!Z$60</f>
        <v>0</v>
      </c>
      <c r="Z180" s="502">
        <f>ImportsPaperSectorMinusCoreVPA!AA$60</f>
        <v>0</v>
      </c>
      <c r="AA180" s="502">
        <f>ImportsPaperSectorMinusCoreVPA!AB$60</f>
        <v>0</v>
      </c>
      <c r="AB180" s="502"/>
      <c r="AC180" s="494"/>
      <c r="AD180" s="494"/>
      <c r="AE180" s="494"/>
      <c r="AF180" s="494"/>
      <c r="AG180" s="494"/>
      <c r="AH180" s="494"/>
      <c r="AI180" s="494"/>
      <c r="AJ180" s="494"/>
      <c r="AK180" s="494"/>
      <c r="AL180" s="494"/>
      <c r="AM180" s="494"/>
      <c r="AN180" s="494"/>
      <c r="AO180" s="494"/>
      <c r="AP180" s="494"/>
      <c r="AQ180" s="494"/>
      <c r="AR180" s="494"/>
      <c r="AS180" s="494"/>
      <c r="AT180" s="494"/>
      <c r="AU180" s="494"/>
      <c r="AV180" s="494"/>
      <c r="AW180" s="494"/>
      <c r="AX180" s="494"/>
      <c r="AY180" s="494"/>
      <c r="AZ180" s="494"/>
      <c r="BA180" s="494"/>
      <c r="BB180" s="494"/>
      <c r="BC180" s="500">
        <f t="shared" si="94"/>
        <v>0.29001899024301447</v>
      </c>
      <c r="BD180" s="500">
        <f t="shared" si="95"/>
        <v>0.30021194904146664</v>
      </c>
      <c r="BE180" s="500">
        <f t="shared" si="96"/>
        <v>0.29052500041850154</v>
      </c>
      <c r="BF180" s="500">
        <f t="shared" si="97"/>
        <v>0.26273966721241176</v>
      </c>
      <c r="BG180" s="500">
        <f t="shared" si="98"/>
        <v>0.26795177118713653</v>
      </c>
      <c r="BH180" s="500">
        <f t="shared" si="99"/>
        <v>0.24248765997874042</v>
      </c>
      <c r="BI180" s="500">
        <f t="shared" si="100"/>
        <v>0.24429297169611741</v>
      </c>
      <c r="BJ180" s="500">
        <f t="shared" si="100"/>
        <v>0.24881435644753797</v>
      </c>
      <c r="BK180" s="500">
        <f t="shared" si="101"/>
        <v>0.25504671980395199</v>
      </c>
      <c r="BL180" s="500">
        <f t="shared" si="102"/>
        <v>0.25048737790352099</v>
      </c>
      <c r="BM180" s="500">
        <f t="shared" si="103"/>
        <v>0.25224529129084639</v>
      </c>
      <c r="BN180" s="500">
        <f t="shared" si="104"/>
        <v>0.24302599233326716</v>
      </c>
      <c r="BO180" s="500">
        <f t="shared" si="105"/>
        <v>0.25052349325907797</v>
      </c>
    </row>
    <row r="181" spans="1:67">
      <c r="A181" s="502" t="str">
        <f>ImportsPaperSectorMinusCoreVPA!B$62</f>
        <v xml:space="preserve">Unspecified </v>
      </c>
      <c r="B181" s="502">
        <f>ImportsPaperSectorMinusCoreVPA!C$62</f>
        <v>0.38719581787500001</v>
      </c>
      <c r="C181" s="502">
        <f>ImportsPaperSectorMinusCoreVPA!D$62</f>
        <v>0.34694441218181815</v>
      </c>
      <c r="D181" s="502">
        <f>ImportsPaperSectorMinusCoreVPA!E$62</f>
        <v>0.37418220071153852</v>
      </c>
      <c r="E181" s="502">
        <f>ImportsPaperSectorMinusCoreVPA!F$62</f>
        <v>0.41636632300000004</v>
      </c>
      <c r="F181" s="502">
        <f>ImportsPaperSectorMinusCoreVPA!G$62</f>
        <v>0.3579312</v>
      </c>
      <c r="G181" s="502">
        <f>ImportsPaperSectorMinusCoreVPA!H$62</f>
        <v>0.32733090000000004</v>
      </c>
      <c r="H181" s="502">
        <f>ImportsPaperSectorMinusCoreVPA!I$62</f>
        <v>0.37192860000000005</v>
      </c>
      <c r="I181" s="502">
        <f>ImportsPaperSectorMinusCoreVPA!J$62</f>
        <v>0.25462335000000003</v>
      </c>
      <c r="J181" s="502">
        <f>ImportsPaperSectorMinusCoreVPA!K$62</f>
        <v>0.11661885000000001</v>
      </c>
      <c r="K181" s="502">
        <f>ImportsPaperSectorMinusCoreVPA!L$62</f>
        <v>4.0015849999999993E-3</v>
      </c>
      <c r="L181" s="502">
        <f>ImportsPaperSectorMinusCoreVPA!M$62</f>
        <v>0</v>
      </c>
      <c r="M181" s="502">
        <f>ImportsPaperSectorMinusCoreVPA!N$62</f>
        <v>0</v>
      </c>
      <c r="N181" s="502">
        <f>ImportsPaperSectorMinusCoreVPA!O$62</f>
        <v>0</v>
      </c>
      <c r="O181" s="502">
        <f>ImportsPaperSectorMinusCoreVPA!P$62</f>
        <v>0</v>
      </c>
      <c r="P181" s="502">
        <f>ImportsPaperSectorMinusCoreVPA!Q$62</f>
        <v>0</v>
      </c>
      <c r="Q181" s="502">
        <f>ImportsPaperSectorMinusCoreVPA!R$62</f>
        <v>0</v>
      </c>
      <c r="R181" s="502">
        <f>ImportsPaperSectorMinusCoreVPA!S$62</f>
        <v>0</v>
      </c>
      <c r="S181" s="502">
        <f>ImportsPaperSectorMinusCoreVPA!T$62</f>
        <v>0</v>
      </c>
      <c r="T181" s="502">
        <f>ImportsPaperSectorMinusCoreVPA!U$62</f>
        <v>0</v>
      </c>
      <c r="U181" s="502">
        <f>ImportsPaperSectorMinusCoreVPA!V$62</f>
        <v>0</v>
      </c>
      <c r="V181" s="502">
        <f>ImportsPaperSectorMinusCoreVPA!W$62</f>
        <v>0</v>
      </c>
      <c r="W181" s="502">
        <f>ImportsPaperSectorMinusCoreVPA!X$62</f>
        <v>0</v>
      </c>
      <c r="X181" s="502">
        <f>ImportsPaperSectorMinusCoreVPA!Y$62</f>
        <v>0</v>
      </c>
      <c r="Y181" s="502">
        <f>ImportsPaperSectorMinusCoreVPA!Z$62</f>
        <v>0</v>
      </c>
      <c r="Z181" s="502">
        <f>ImportsPaperSectorMinusCoreVPA!AA$62</f>
        <v>0</v>
      </c>
      <c r="AA181" s="502">
        <f>ImportsPaperSectorMinusCoreVPA!AB$62</f>
        <v>0</v>
      </c>
      <c r="AB181" s="502"/>
      <c r="AC181" s="494"/>
      <c r="AD181" s="494"/>
      <c r="AE181" s="494"/>
      <c r="AF181" s="494"/>
      <c r="AG181" s="494"/>
      <c r="AH181" s="494"/>
      <c r="AI181" s="494"/>
      <c r="AJ181" s="494"/>
      <c r="AK181" s="494"/>
      <c r="AL181" s="494"/>
      <c r="AM181" s="494"/>
      <c r="AN181" s="494"/>
      <c r="AO181" s="494"/>
      <c r="AP181" s="494"/>
      <c r="AQ181" s="494"/>
      <c r="AR181" s="494"/>
      <c r="AS181" s="494"/>
      <c r="AT181" s="494"/>
      <c r="AU181" s="494"/>
      <c r="AV181" s="494"/>
      <c r="AW181" s="494"/>
      <c r="AX181" s="494"/>
      <c r="AY181" s="494"/>
      <c r="AZ181" s="494"/>
      <c r="BA181" s="494"/>
      <c r="BB181" s="494"/>
      <c r="BC181" s="500">
        <f t="shared" si="94"/>
        <v>1.8921188260935785E-2</v>
      </c>
      <c r="BD181" s="500">
        <f t="shared" si="95"/>
        <v>8.8771327447626884E-3</v>
      </c>
      <c r="BE181" s="500">
        <f t="shared" si="96"/>
        <v>3.352128298619502E-4</v>
      </c>
      <c r="BF181" s="500">
        <f t="shared" si="97"/>
        <v>0</v>
      </c>
      <c r="BG181" s="500">
        <f t="shared" si="98"/>
        <v>0</v>
      </c>
      <c r="BH181" s="500">
        <f t="shared" si="99"/>
        <v>0</v>
      </c>
      <c r="BI181" s="500">
        <f t="shared" si="100"/>
        <v>0</v>
      </c>
      <c r="BJ181" s="500">
        <f t="shared" si="100"/>
        <v>0</v>
      </c>
      <c r="BK181" s="500">
        <f t="shared" si="101"/>
        <v>0</v>
      </c>
      <c r="BL181" s="500">
        <f t="shared" si="102"/>
        <v>0</v>
      </c>
      <c r="BM181" s="500">
        <f t="shared" si="103"/>
        <v>0</v>
      </c>
      <c r="BN181" s="500">
        <f t="shared" si="104"/>
        <v>0</v>
      </c>
      <c r="BO181" s="500">
        <f t="shared" si="105"/>
        <v>0</v>
      </c>
    </row>
    <row r="182" spans="1:67">
      <c r="A182" s="502" t="str">
        <f>ImportsPaperSectorMinusCoreVPA!B$14</f>
        <v xml:space="preserve">USA </v>
      </c>
      <c r="B182" s="502">
        <f>ImportsPaperSectorMinusCoreVPA!C$14</f>
        <v>2.0069246341416664</v>
      </c>
      <c r="C182" s="502">
        <f>ImportsPaperSectorMinusCoreVPA!D$14</f>
        <v>1.8375918146746795</v>
      </c>
      <c r="D182" s="502">
        <f>ImportsPaperSectorMinusCoreVPA!E$14</f>
        <v>1.8416525993782831</v>
      </c>
      <c r="E182" s="502">
        <f>ImportsPaperSectorMinusCoreVPA!F$14</f>
        <v>1.6794373810628789</v>
      </c>
      <c r="F182" s="502">
        <f>ImportsPaperSectorMinusCoreVPA!G$14</f>
        <v>1.4288801182022146</v>
      </c>
      <c r="G182" s="502">
        <f>ImportsPaperSectorMinusCoreVPA!H$14</f>
        <v>1.4512132643944446</v>
      </c>
      <c r="H182" s="502">
        <f>ImportsPaperSectorMinusCoreVPA!I$14</f>
        <v>1.7693225155944445</v>
      </c>
      <c r="I182" s="502">
        <f>ImportsPaperSectorMinusCoreVPA!J$14</f>
        <v>1.8700147945277776</v>
      </c>
      <c r="J182" s="502">
        <f>ImportsPaperSectorMinusCoreVPA!K$14</f>
        <v>2.0186635084002136</v>
      </c>
      <c r="K182" s="502">
        <f>ImportsPaperSectorMinusCoreVPA!L$14</f>
        <v>1.8116920247598483</v>
      </c>
      <c r="L182" s="502">
        <f>ImportsPaperSectorMinusCoreVPA!M$14</f>
        <v>2.1151941240926768</v>
      </c>
      <c r="M182" s="502">
        <f>ImportsPaperSectorMinusCoreVPA!N$14</f>
        <v>1.802047360397222</v>
      </c>
      <c r="N182" s="502">
        <f>ImportsPaperSectorMinusCoreVPA!O$14</f>
        <v>1.7105546676428103</v>
      </c>
      <c r="O182" s="502">
        <f>ImportsPaperSectorMinusCoreVPA!P$14</f>
        <v>1.7122964279951463</v>
      </c>
      <c r="P182" s="502">
        <f>ImportsPaperSectorMinusCoreVPA!Q$14</f>
        <v>1.629557380855934</v>
      </c>
      <c r="Q182" s="502">
        <f>ImportsPaperSectorMinusCoreVPA!R$14</f>
        <v>1.3094520911162162</v>
      </c>
      <c r="R182" s="502">
        <f>ImportsPaperSectorMinusCoreVPA!S$14</f>
        <v>1.2098657493772729</v>
      </c>
      <c r="S182" s="502">
        <f>ImportsPaperSectorMinusCoreVPA!T$14</f>
        <v>1.238558396851984</v>
      </c>
      <c r="T182" s="502">
        <f>ImportsPaperSectorMinusCoreVPA!U$14</f>
        <v>1.4226009688208334</v>
      </c>
      <c r="U182" s="502">
        <f>ImportsPaperSectorMinusCoreVPA!V$14</f>
        <v>1.3376519007416667</v>
      </c>
      <c r="V182" s="502">
        <f>ImportsPaperSectorMinusCoreVPA!W$14</f>
        <v>0</v>
      </c>
      <c r="W182" s="502">
        <f>ImportsPaperSectorMinusCoreVPA!X$14</f>
        <v>0</v>
      </c>
      <c r="X182" s="502">
        <f>ImportsPaperSectorMinusCoreVPA!Y$14</f>
        <v>0</v>
      </c>
      <c r="Y182" s="502">
        <f>ImportsPaperSectorMinusCoreVPA!Z$14</f>
        <v>0</v>
      </c>
      <c r="Z182" s="502">
        <f>ImportsPaperSectorMinusCoreVPA!AA$14</f>
        <v>0</v>
      </c>
      <c r="AA182" s="502">
        <f>ImportsPaperSectorMinusCoreVPA!AB$14</f>
        <v>0</v>
      </c>
      <c r="AB182" s="502"/>
      <c r="AC182" s="494"/>
      <c r="AD182" s="494"/>
      <c r="AE182" s="494"/>
      <c r="AF182" s="494"/>
      <c r="AG182" s="494"/>
      <c r="AH182" s="494"/>
      <c r="AI182" s="494"/>
      <c r="AJ182" s="494"/>
      <c r="AK182" s="494"/>
      <c r="AL182" s="494"/>
      <c r="AM182" s="494"/>
      <c r="AN182" s="494"/>
      <c r="AO182" s="494"/>
      <c r="AP182" s="494"/>
      <c r="AQ182" s="494"/>
      <c r="AR182" s="494"/>
      <c r="AS182" s="494"/>
      <c r="AT182" s="494"/>
      <c r="AU182" s="494"/>
      <c r="AV182" s="494"/>
      <c r="AW182" s="494"/>
      <c r="AX182" s="494"/>
      <c r="AY182" s="494"/>
      <c r="AZ182" s="494"/>
      <c r="BA182" s="494"/>
      <c r="BB182" s="494"/>
      <c r="BC182" s="500">
        <f t="shared" si="94"/>
        <v>0.13896173299893833</v>
      </c>
      <c r="BD182" s="500">
        <f t="shared" si="95"/>
        <v>0.15366249908207005</v>
      </c>
      <c r="BE182" s="500">
        <f t="shared" si="96"/>
        <v>0.15176546554879508</v>
      </c>
      <c r="BF182" s="500">
        <f t="shared" si="97"/>
        <v>0.15079440381031226</v>
      </c>
      <c r="BG182" s="500">
        <f t="shared" si="98"/>
        <v>0.14418553146275423</v>
      </c>
      <c r="BH182" s="500">
        <f t="shared" si="99"/>
        <v>0.14327012847729884</v>
      </c>
      <c r="BI182" s="500">
        <f t="shared" si="100"/>
        <v>0.15096356688928053</v>
      </c>
      <c r="BJ182" s="500">
        <f t="shared" si="100"/>
        <v>0.14283521376291727</v>
      </c>
      <c r="BK182" s="500">
        <f t="shared" si="101"/>
        <v>0.11279376600251248</v>
      </c>
      <c r="BL182" s="500">
        <f t="shared" si="102"/>
        <v>0.1017402409458473</v>
      </c>
      <c r="BM182" s="500">
        <f t="shared" si="103"/>
        <v>0.10636427934236579</v>
      </c>
      <c r="BN182" s="500">
        <f t="shared" si="104"/>
        <v>0.12710525340532894</v>
      </c>
      <c r="BO182" s="500">
        <f t="shared" si="105"/>
        <v>0.13286324931279894</v>
      </c>
    </row>
    <row r="183" spans="1:67">
      <c r="A183" s="497" t="s">
        <v>31</v>
      </c>
      <c r="B183" s="502">
        <f t="shared" ref="B183:AA183" si="106">B172-SUM(B174:B182)</f>
        <v>0.5740183323500414</v>
      </c>
      <c r="C183" s="502">
        <f t="shared" si="106"/>
        <v>0.67216287876407677</v>
      </c>
      <c r="D183" s="502">
        <f t="shared" si="106"/>
        <v>0.52602513245116</v>
      </c>
      <c r="E183" s="502">
        <f t="shared" si="106"/>
        <v>0.51972663923434581</v>
      </c>
      <c r="F183" s="502">
        <f t="shared" si="106"/>
        <v>0.51091768927752668</v>
      </c>
      <c r="G183" s="502">
        <f t="shared" si="106"/>
        <v>0.36957024448889086</v>
      </c>
      <c r="H183" s="502">
        <f t="shared" si="106"/>
        <v>0.24064520112826493</v>
      </c>
      <c r="I183" s="502">
        <f t="shared" si="106"/>
        <v>0.32749373516941738</v>
      </c>
      <c r="J183" s="502">
        <f t="shared" si="106"/>
        <v>1.1418937477226194</v>
      </c>
      <c r="K183" s="502">
        <f t="shared" si="106"/>
        <v>1.7307419812447087</v>
      </c>
      <c r="L183" s="502">
        <f t="shared" si="106"/>
        <v>2.3677550320017762</v>
      </c>
      <c r="M183" s="502">
        <f t="shared" si="106"/>
        <v>1.9212703687000072</v>
      </c>
      <c r="N183" s="502">
        <f t="shared" si="106"/>
        <v>1.2055435070520186</v>
      </c>
      <c r="O183" s="502">
        <f t="shared" si="106"/>
        <v>1.2395606971938449</v>
      </c>
      <c r="P183" s="502">
        <f t="shared" si="106"/>
        <v>0.77520579573483595</v>
      </c>
      <c r="Q183" s="502">
        <f t="shared" si="106"/>
        <v>0.72812425494468513</v>
      </c>
      <c r="R183" s="502">
        <f t="shared" si="106"/>
        <v>1.1019825726935366</v>
      </c>
      <c r="S183" s="502">
        <f t="shared" si="106"/>
        <v>0.95688906138978247</v>
      </c>
      <c r="T183" s="502">
        <f t="shared" si="106"/>
        <v>1.0908013676458594</v>
      </c>
      <c r="U183" s="502">
        <f t="shared" si="106"/>
        <v>1.3512510956030397</v>
      </c>
      <c r="V183" s="502">
        <f t="shared" si="106"/>
        <v>0</v>
      </c>
      <c r="W183" s="502">
        <f t="shared" si="106"/>
        <v>0</v>
      </c>
      <c r="X183" s="502">
        <f t="shared" si="106"/>
        <v>0</v>
      </c>
      <c r="Y183" s="502">
        <f t="shared" si="106"/>
        <v>0</v>
      </c>
      <c r="Z183" s="502">
        <f t="shared" si="106"/>
        <v>0</v>
      </c>
      <c r="AA183" s="502">
        <f t="shared" si="106"/>
        <v>0</v>
      </c>
      <c r="AB183" s="494"/>
      <c r="BC183" s="500">
        <f t="shared" si="94"/>
        <v>2.4336222963909603E-2</v>
      </c>
      <c r="BD183" s="500">
        <f t="shared" si="95"/>
        <v>8.6921988846127785E-2</v>
      </c>
      <c r="BE183" s="500">
        <f t="shared" si="96"/>
        <v>0.14498427930280558</v>
      </c>
      <c r="BF183" s="500">
        <f t="shared" si="97"/>
        <v>0.16879973537782522</v>
      </c>
      <c r="BG183" s="500">
        <f t="shared" si="98"/>
        <v>0.15372481061407256</v>
      </c>
      <c r="BH183" s="500">
        <f t="shared" si="99"/>
        <v>0.10097214453737784</v>
      </c>
      <c r="BI183" s="500">
        <f t="shared" si="100"/>
        <v>0.10928511043105245</v>
      </c>
      <c r="BJ183" s="500">
        <f t="shared" si="100"/>
        <v>6.7948933155012839E-2</v>
      </c>
      <c r="BK183" s="500">
        <f t="shared" si="101"/>
        <v>6.2719268150525684E-2</v>
      </c>
      <c r="BL183" s="500">
        <f t="shared" si="102"/>
        <v>9.2668110095415174E-2</v>
      </c>
      <c r="BM183" s="500">
        <f t="shared" si="103"/>
        <v>8.2175225394301915E-2</v>
      </c>
      <c r="BN183" s="500">
        <f t="shared" si="104"/>
        <v>9.7459925367847769E-2</v>
      </c>
      <c r="BO183" s="500">
        <f t="shared" si="105"/>
        <v>0.13421399924730593</v>
      </c>
    </row>
    <row r="184" spans="1:67">
      <c r="A184" s="497"/>
      <c r="B184" s="502"/>
      <c r="C184" s="502"/>
      <c r="D184" s="502"/>
      <c r="E184" s="502"/>
      <c r="F184" s="502"/>
      <c r="G184" s="502"/>
      <c r="H184" s="502"/>
      <c r="I184" s="502"/>
      <c r="J184" s="502"/>
      <c r="K184" s="502"/>
      <c r="L184" s="502"/>
      <c r="M184" s="502"/>
      <c r="N184" s="502"/>
      <c r="O184" s="502"/>
      <c r="P184" s="502"/>
      <c r="Q184" s="502"/>
      <c r="R184" s="502"/>
      <c r="S184" s="502"/>
      <c r="T184" s="502"/>
      <c r="U184" s="502"/>
      <c r="V184" s="502"/>
      <c r="W184" s="502"/>
      <c r="X184" s="502"/>
      <c r="Y184" s="502"/>
      <c r="Z184" s="502"/>
      <c r="AA184" s="502"/>
      <c r="AB184" s="494"/>
    </row>
    <row r="185" spans="1:67">
      <c r="A185" s="497"/>
      <c r="B185" s="502"/>
      <c r="C185" s="502"/>
      <c r="D185" s="502"/>
      <c r="E185" s="502"/>
      <c r="F185" s="502"/>
      <c r="G185" s="502"/>
      <c r="H185" s="502"/>
      <c r="I185" s="502"/>
      <c r="J185" s="502"/>
      <c r="K185" s="502"/>
      <c r="L185" s="502"/>
      <c r="M185" s="502"/>
      <c r="N185" s="502"/>
      <c r="O185" s="502"/>
      <c r="P185" s="502"/>
      <c r="Q185" s="502"/>
      <c r="R185" s="502"/>
      <c r="S185" s="502"/>
      <c r="T185" s="502"/>
      <c r="U185" s="502"/>
      <c r="V185" s="502"/>
      <c r="W185" s="502"/>
      <c r="X185" s="502"/>
      <c r="Y185" s="502"/>
      <c r="Z185" s="502"/>
      <c r="AA185" s="502"/>
      <c r="AB185" s="502"/>
    </row>
    <row r="186" spans="1:67">
      <c r="A186" s="497"/>
      <c r="B186" s="502"/>
      <c r="C186" s="502"/>
      <c r="D186" s="502"/>
      <c r="E186" s="502"/>
      <c r="F186" s="502"/>
      <c r="G186" s="502"/>
      <c r="H186" s="502"/>
      <c r="I186" s="502"/>
      <c r="J186" s="502"/>
      <c r="K186" s="502"/>
      <c r="L186" s="502"/>
      <c r="M186" s="502"/>
      <c r="N186" s="502"/>
      <c r="O186" s="502"/>
      <c r="P186" s="502"/>
      <c r="Q186" s="502"/>
      <c r="R186" s="502"/>
      <c r="S186" s="502"/>
      <c r="T186" s="502"/>
      <c r="U186" s="502"/>
      <c r="V186" s="502"/>
      <c r="W186" s="502"/>
      <c r="X186" s="502"/>
      <c r="Y186" s="502"/>
      <c r="Z186" s="502"/>
      <c r="AA186" s="502"/>
      <c r="AB186" s="502"/>
    </row>
    <row r="187" spans="1:67">
      <c r="A187" s="494"/>
      <c r="B187" s="494"/>
      <c r="C187" s="494"/>
      <c r="D187" s="494"/>
      <c r="E187" s="494"/>
      <c r="F187" s="494"/>
      <c r="G187" s="494"/>
      <c r="H187" s="494"/>
      <c r="I187" s="494"/>
      <c r="J187" s="494"/>
      <c r="K187" s="494"/>
      <c r="L187" s="494"/>
      <c r="M187" s="494"/>
      <c r="N187" s="494"/>
      <c r="O187" s="494"/>
      <c r="P187" s="494"/>
      <c r="Q187" s="494"/>
      <c r="R187" s="494"/>
      <c r="S187" s="494"/>
      <c r="T187" s="494"/>
      <c r="U187" s="494"/>
      <c r="V187" s="494"/>
      <c r="W187" s="494"/>
      <c r="X187" s="494"/>
      <c r="Y187" s="494"/>
      <c r="Z187" s="494"/>
      <c r="AA187" s="494"/>
      <c r="AB187" s="502"/>
    </row>
    <row r="188" spans="1:67">
      <c r="A188" s="499"/>
      <c r="B188" s="499"/>
      <c r="C188" s="499"/>
      <c r="D188" s="499"/>
      <c r="E188" s="499"/>
      <c r="F188" s="499"/>
      <c r="G188" s="499"/>
      <c r="H188" s="499"/>
      <c r="I188" s="499"/>
      <c r="J188" s="499"/>
      <c r="K188" s="499"/>
      <c r="L188" s="499"/>
      <c r="M188" s="499"/>
      <c r="N188" s="499"/>
      <c r="O188" s="499"/>
      <c r="P188" s="499"/>
      <c r="Q188" s="499"/>
      <c r="R188" s="499"/>
      <c r="S188" s="499"/>
      <c r="T188" s="499"/>
      <c r="U188" s="499"/>
      <c r="V188" s="499"/>
      <c r="W188" s="499"/>
      <c r="X188" s="499"/>
      <c r="Y188" s="499"/>
      <c r="Z188" s="499"/>
      <c r="AA188" s="499"/>
      <c r="AB188" s="499"/>
      <c r="AC188" s="499"/>
      <c r="AD188" s="499"/>
      <c r="AE188" s="499"/>
      <c r="AF188" s="499"/>
      <c r="AG188" s="499"/>
      <c r="AH188" s="499"/>
      <c r="AI188" s="499"/>
      <c r="AJ188" s="499"/>
      <c r="AK188" s="499"/>
      <c r="AL188" s="499"/>
      <c r="AM188" s="499"/>
      <c r="AN188" s="499"/>
      <c r="AO188" s="499"/>
      <c r="AP188" s="499"/>
      <c r="AQ188" s="499"/>
      <c r="AR188" s="499"/>
      <c r="AS188" s="499"/>
      <c r="AT188" s="499"/>
      <c r="AU188" s="499"/>
      <c r="AV188" s="499"/>
      <c r="AW188" s="499"/>
      <c r="AX188" s="499"/>
      <c r="AY188" s="499"/>
      <c r="AZ188" s="499"/>
      <c r="BA188" s="499"/>
      <c r="BB188" s="499"/>
    </row>
    <row r="189" spans="1:67">
      <c r="A189" s="499" t="str">
        <f t="shared" ref="A189:A196" si="107">A174</f>
        <v xml:space="preserve">Brazil </v>
      </c>
      <c r="B189" s="499"/>
      <c r="C189" s="499"/>
      <c r="D189" s="499"/>
      <c r="E189" s="499"/>
      <c r="F189" s="499"/>
      <c r="G189" s="499"/>
      <c r="H189" s="499"/>
      <c r="I189" s="499"/>
      <c r="J189" s="499"/>
      <c r="K189" s="499"/>
      <c r="L189" s="499"/>
      <c r="M189" s="499"/>
      <c r="N189" s="499"/>
      <c r="O189" s="499"/>
      <c r="P189" s="499"/>
      <c r="Q189" s="499"/>
      <c r="R189" s="499"/>
      <c r="S189" s="499"/>
      <c r="T189" s="499"/>
      <c r="U189" s="499"/>
      <c r="V189" s="499"/>
      <c r="W189" s="499"/>
      <c r="X189" s="499"/>
      <c r="Y189" s="499"/>
      <c r="Z189" s="499"/>
      <c r="AA189" s="499"/>
      <c r="AB189" s="499"/>
      <c r="AC189" s="502">
        <f>ImportsPaperSectorMinusCoreVPA!AD$17</f>
        <v>0.15861980313777899</v>
      </c>
      <c r="AD189" s="502">
        <f>ImportsPaperSectorMinusCoreVPA!AE$17</f>
        <v>0.124729482086</v>
      </c>
      <c r="AE189" s="502">
        <f>ImportsPaperSectorMinusCoreVPA!AF$17</f>
        <v>0.14841333178080002</v>
      </c>
      <c r="AF189" s="502">
        <f>ImportsPaperSectorMinusCoreVPA!AG$17</f>
        <v>0.17575841609759998</v>
      </c>
      <c r="AG189" s="502">
        <f>ImportsPaperSectorMinusCoreVPA!AH$17</f>
        <v>0.20738732806469998</v>
      </c>
      <c r="AH189" s="502">
        <f>ImportsPaperSectorMinusCoreVPA!AI$17</f>
        <v>0.28685269684499998</v>
      </c>
      <c r="AI189" s="502">
        <f>ImportsPaperSectorMinusCoreVPA!AJ$17</f>
        <v>0.3346883652564</v>
      </c>
      <c r="AJ189" s="502">
        <f>ImportsPaperSectorMinusCoreVPA!AK$17</f>
        <v>0.42181928905049998</v>
      </c>
      <c r="AK189" s="502">
        <f>ImportsPaperSectorMinusCoreVPA!AL$17</f>
        <v>0.38487238864439999</v>
      </c>
      <c r="AL189" s="502">
        <f>ImportsPaperSectorMinusCoreVPA!AM$17</f>
        <v>0.2023822175628</v>
      </c>
      <c r="AM189" s="502">
        <f>ImportsPaperSectorMinusCoreVPA!AN$17</f>
        <v>0.35470882191690001</v>
      </c>
      <c r="AN189" s="502">
        <f>ImportsPaperSectorMinusCoreVPA!AO$17</f>
        <v>0.32493528383999992</v>
      </c>
      <c r="AO189" s="502">
        <f>ImportsPaperSectorMinusCoreVPA!AP$17</f>
        <v>0.3801174449071999</v>
      </c>
      <c r="AP189" s="502">
        <f>ImportsPaperSectorMinusCoreVPA!AQ$17</f>
        <v>0.36313805339400002</v>
      </c>
      <c r="AQ189" s="502">
        <f>ImportsPaperSectorMinusCoreVPA!AR$17</f>
        <v>0.40512795482750008</v>
      </c>
      <c r="AR189" s="502">
        <f>ImportsPaperSectorMinusCoreVPA!AS$17</f>
        <v>0.4863374921825</v>
      </c>
      <c r="AS189" s="502">
        <f>ImportsPaperSectorMinusCoreVPA!AT$17</f>
        <v>0.46071022316780003</v>
      </c>
      <c r="AT189" s="502">
        <f>ImportsPaperSectorMinusCoreVPA!AU$17</f>
        <v>0.47164888464979993</v>
      </c>
      <c r="AU189" s="502">
        <f>ImportsPaperSectorMinusCoreVPA!AV$17</f>
        <v>0.53668777869699991</v>
      </c>
      <c r="AV189" s="502">
        <f>ImportsPaperSectorMinusCoreVPA!AW$17</f>
        <v>0.34169566224916664</v>
      </c>
      <c r="AW189" s="502">
        <f>ImportsPaperSectorMinusCoreVPA!AX$17</f>
        <v>0</v>
      </c>
      <c r="AX189" s="502">
        <f>ImportsPaperSectorMinusCoreVPA!AY$17</f>
        <v>0</v>
      </c>
      <c r="AY189" s="502">
        <f>ImportsPaperSectorMinusCoreVPA!AZ$17</f>
        <v>0</v>
      </c>
      <c r="AZ189" s="502">
        <f>ImportsPaperSectorMinusCoreVPA!BA$17</f>
        <v>0</v>
      </c>
      <c r="BA189" s="502">
        <f>ImportsPaperSectorMinusCoreVPA!BB$17</f>
        <v>0</v>
      </c>
      <c r="BB189" s="502">
        <f>ImportsPaperSectorMinusCoreVPA!BC$17</f>
        <v>0</v>
      </c>
      <c r="BC189" s="500">
        <f>AJ189/AJ$172</f>
        <v>0.12443332682425232</v>
      </c>
      <c r="BD189" s="500">
        <f>AK189/AK$172</f>
        <v>0.10730431234266126</v>
      </c>
      <c r="BE189" s="500">
        <f t="shared" ref="BE189:BJ198" si="108">AL189/AL$172</f>
        <v>6.9394641614453301E-2</v>
      </c>
      <c r="BF189" s="500">
        <f t="shared" si="108"/>
        <v>0.1009678857317754</v>
      </c>
      <c r="BG189" s="500">
        <f t="shared" si="108"/>
        <v>9.3454705402867613E-2</v>
      </c>
      <c r="BH189" s="500">
        <f t="shared" si="108"/>
        <v>0.12991992208197134</v>
      </c>
      <c r="BI189" s="500">
        <f t="shared" si="108"/>
        <v>0.12953731947870079</v>
      </c>
      <c r="BJ189" s="500">
        <f t="shared" si="108"/>
        <v>0.14590853086164282</v>
      </c>
      <c r="BK189" s="500">
        <f t="shared" ref="BK189:BK198" si="109">AR189/AR$172</f>
        <v>0.19464292869297731</v>
      </c>
      <c r="BL189" s="500">
        <f t="shared" ref="BL189:BL198" si="110">AS189/AS$172</f>
        <v>0.18954800414909548</v>
      </c>
      <c r="BM189" s="500">
        <f t="shared" ref="BM189:BM198" si="111">AT189/AT$172</f>
        <v>0.18491388977296411</v>
      </c>
      <c r="BN189" s="500">
        <f t="shared" ref="BN189:BN198" si="112">AU189/AU$172</f>
        <v>0.19071594590714791</v>
      </c>
      <c r="BO189" s="500">
        <f t="shared" ref="BO189:BO198" si="113">AV189/AV$172</f>
        <v>0.14378913480646568</v>
      </c>
    </row>
    <row r="190" spans="1:67">
      <c r="A190" s="499" t="str">
        <f t="shared" si="107"/>
        <v xml:space="preserve">Canada </v>
      </c>
      <c r="AC190" s="502">
        <f>ImportsPaperSectorMinusCoreVPA!AD$12</f>
        <v>0.56019228376516783</v>
      </c>
      <c r="AD190" s="502">
        <f>ImportsPaperSectorMinusCoreVPA!AE$12</f>
        <v>0.38623169857279999</v>
      </c>
      <c r="AE190" s="502">
        <f>ImportsPaperSectorMinusCoreVPA!AF$12</f>
        <v>0.30710626981439992</v>
      </c>
      <c r="AF190" s="502">
        <f>ImportsPaperSectorMinusCoreVPA!AG$12</f>
        <v>0.32405007110559997</v>
      </c>
      <c r="AG190" s="502">
        <f>ImportsPaperSectorMinusCoreVPA!AH$12</f>
        <v>0.3468716801508</v>
      </c>
      <c r="AH190" s="502">
        <f>ImportsPaperSectorMinusCoreVPA!AI$12</f>
        <v>0.31974303448230001</v>
      </c>
      <c r="AI190" s="502">
        <f>ImportsPaperSectorMinusCoreVPA!AJ$12</f>
        <v>0.23199340753199998</v>
      </c>
      <c r="AJ190" s="502">
        <f>ImportsPaperSectorMinusCoreVPA!AK$12</f>
        <v>0.23988581971850001</v>
      </c>
      <c r="AK190" s="502">
        <f>ImportsPaperSectorMinusCoreVPA!AL$12</f>
        <v>0.19325218166040004</v>
      </c>
      <c r="AL190" s="502">
        <f>ImportsPaperSectorMinusCoreVPA!AM$12</f>
        <v>0.12241860554879999</v>
      </c>
      <c r="AM190" s="502">
        <f>ImportsPaperSectorMinusCoreVPA!AN$12</f>
        <v>0.14914508127300002</v>
      </c>
      <c r="AN190" s="502">
        <f>ImportsPaperSectorMinusCoreVPA!AO$12</f>
        <v>0.11651226667199999</v>
      </c>
      <c r="AO190" s="502">
        <f>ImportsPaperSectorMinusCoreVPA!AP$12</f>
        <v>0.10361591827839998</v>
      </c>
      <c r="AP190" s="502">
        <f>ImportsPaperSectorMinusCoreVPA!AQ$12</f>
        <v>0.11584386647790001</v>
      </c>
      <c r="AQ190" s="502">
        <f>ImportsPaperSectorMinusCoreVPA!AR$12</f>
        <v>0.122819902053</v>
      </c>
      <c r="AR190" s="502">
        <f>ImportsPaperSectorMinusCoreVPA!AS$12</f>
        <v>0.10373221210099999</v>
      </c>
      <c r="AS190" s="502">
        <f>ImportsPaperSectorMinusCoreVPA!AT$12</f>
        <v>9.3259594782599986E-2</v>
      </c>
      <c r="AT190" s="502">
        <f>ImportsPaperSectorMinusCoreVPA!AU$12</f>
        <v>9.9585778706700004E-2</v>
      </c>
      <c r="AU190" s="502">
        <f>ImportsPaperSectorMinusCoreVPA!AV$12</f>
        <v>9.0483618823999995E-2</v>
      </c>
      <c r="AV190" s="502">
        <f>ImportsPaperSectorMinusCoreVPA!AW$12</f>
        <v>3.0738071969583336E-2</v>
      </c>
      <c r="AW190" s="502">
        <f>ImportsPaperSectorMinusCoreVPA!AX$12</f>
        <v>0</v>
      </c>
      <c r="AX190" s="502">
        <f>ImportsPaperSectorMinusCoreVPA!AY$12</f>
        <v>0</v>
      </c>
      <c r="AY190" s="502">
        <f>ImportsPaperSectorMinusCoreVPA!AZ$12</f>
        <v>0</v>
      </c>
      <c r="AZ190" s="502">
        <f>ImportsPaperSectorMinusCoreVPA!BA$12</f>
        <v>0</v>
      </c>
      <c r="BA190" s="502">
        <f>ImportsPaperSectorMinusCoreVPA!BB$12</f>
        <v>0</v>
      </c>
      <c r="BB190" s="502">
        <f>ImportsPaperSectorMinusCoreVPA!BC$12</f>
        <v>0</v>
      </c>
      <c r="BC190" s="500">
        <f t="shared" ref="BC190:BC196" si="114">AJ190/AJ$172</f>
        <v>7.0764404047824803E-2</v>
      </c>
      <c r="BD190" s="500">
        <f t="shared" ref="BD190:BD196" si="115">AK190/AK$172</f>
        <v>5.3879657449128898E-2</v>
      </c>
      <c r="BE190" s="500">
        <f t="shared" si="108"/>
        <v>4.1975996514436884E-2</v>
      </c>
      <c r="BF190" s="500">
        <f t="shared" si="108"/>
        <v>4.2454155614309923E-2</v>
      </c>
      <c r="BG190" s="500">
        <f t="shared" si="108"/>
        <v>3.3510117550095704E-2</v>
      </c>
      <c r="BH190" s="500">
        <f t="shared" si="108"/>
        <v>3.5414770380949312E-2</v>
      </c>
      <c r="BI190" s="500">
        <f t="shared" si="108"/>
        <v>4.1323413509942085E-2</v>
      </c>
      <c r="BJ190" s="500">
        <f t="shared" si="108"/>
        <v>4.4234102474499638E-2</v>
      </c>
      <c r="BK190" s="500">
        <f t="shared" si="109"/>
        <v>4.15159059042133E-2</v>
      </c>
      <c r="BL190" s="500">
        <f t="shared" si="110"/>
        <v>3.836938962901381E-2</v>
      </c>
      <c r="BM190" s="500">
        <f t="shared" si="111"/>
        <v>3.9043437408737933E-2</v>
      </c>
      <c r="BN190" s="500">
        <f t="shared" si="112"/>
        <v>3.215401885062049E-2</v>
      </c>
      <c r="BO190" s="500">
        <f t="shared" si="113"/>
        <v>1.2934904543512512E-2</v>
      </c>
    </row>
    <row r="191" spans="1:67">
      <c r="A191" s="499" t="str">
        <f t="shared" si="107"/>
        <v xml:space="preserve">Chile </v>
      </c>
      <c r="AC191" s="502">
        <f>ImportsPaperSectorMinusCoreVPA!AD$18</f>
        <v>8.0662746623798992E-2</v>
      </c>
      <c r="AD191" s="502">
        <f>ImportsPaperSectorMinusCoreVPA!AE$18</f>
        <v>6.1880569383599995E-2</v>
      </c>
      <c r="AE191" s="502">
        <f>ImportsPaperSectorMinusCoreVPA!AF$18</f>
        <v>5.0982960144E-2</v>
      </c>
      <c r="AF191" s="502">
        <f>ImportsPaperSectorMinusCoreVPA!AG$18</f>
        <v>5.7407585535999991E-2</v>
      </c>
      <c r="AG191" s="502">
        <f>ImportsPaperSectorMinusCoreVPA!AH$18</f>
        <v>7.82657936837E-2</v>
      </c>
      <c r="AH191" s="502">
        <f>ImportsPaperSectorMinusCoreVPA!AI$18</f>
        <v>4.1611575677099999E-2</v>
      </c>
      <c r="AI191" s="502">
        <f>ImportsPaperSectorMinusCoreVPA!AJ$18</f>
        <v>3.9537715215599997E-2</v>
      </c>
      <c r="AJ191" s="502">
        <f>ImportsPaperSectorMinusCoreVPA!AK$18</f>
        <v>4.1284297865E-2</v>
      </c>
      <c r="AK191" s="502">
        <f>ImportsPaperSectorMinusCoreVPA!AL$18</f>
        <v>3.6069500613200002E-2</v>
      </c>
      <c r="AL191" s="502">
        <f>ImportsPaperSectorMinusCoreVPA!AM$18</f>
        <v>3.1656319428799998E-2</v>
      </c>
      <c r="AM191" s="502">
        <f>ImportsPaperSectorMinusCoreVPA!AN$18</f>
        <v>8.6713425852300005E-2</v>
      </c>
      <c r="AN191" s="502">
        <f>ImportsPaperSectorMinusCoreVPA!AO$18</f>
        <v>0.10635579340799999</v>
      </c>
      <c r="AO191" s="502">
        <f>ImportsPaperSectorMinusCoreVPA!AP$18</f>
        <v>0.11749850861759999</v>
      </c>
      <c r="AP191" s="502">
        <f>ImportsPaperSectorMinusCoreVPA!AQ$18</f>
        <v>0.12108603522179999</v>
      </c>
      <c r="AQ191" s="502">
        <f>ImportsPaperSectorMinusCoreVPA!AR$18</f>
        <v>0.114615683878</v>
      </c>
      <c r="AR191" s="502">
        <f>ImportsPaperSectorMinusCoreVPA!AS$18</f>
        <v>0.12884136762349999</v>
      </c>
      <c r="AS191" s="502">
        <f>ImportsPaperSectorMinusCoreVPA!AT$18</f>
        <v>0.1085461915008</v>
      </c>
      <c r="AT191" s="502">
        <f>ImportsPaperSectorMinusCoreVPA!AU$18</f>
        <v>0.11055858530859999</v>
      </c>
      <c r="AU191" s="502">
        <f>ImportsPaperSectorMinusCoreVPA!AV$18</f>
        <v>0.13676359691500001</v>
      </c>
      <c r="AV191" s="502">
        <f>ImportsPaperSectorMinusCoreVPA!AW$18</f>
        <v>0.11253905673000002</v>
      </c>
      <c r="AW191" s="502">
        <f>ImportsPaperSectorMinusCoreVPA!AX$18</f>
        <v>0</v>
      </c>
      <c r="AX191" s="502">
        <f>ImportsPaperSectorMinusCoreVPA!AY$18</f>
        <v>0</v>
      </c>
      <c r="AY191" s="502">
        <f>ImportsPaperSectorMinusCoreVPA!AZ$18</f>
        <v>0</v>
      </c>
      <c r="AZ191" s="502">
        <f>ImportsPaperSectorMinusCoreVPA!BA$18</f>
        <v>0</v>
      </c>
      <c r="BA191" s="502">
        <f>ImportsPaperSectorMinusCoreVPA!BB$18</f>
        <v>0</v>
      </c>
      <c r="BB191" s="502">
        <f>ImportsPaperSectorMinusCoreVPA!BC$18</f>
        <v>0</v>
      </c>
      <c r="BC191" s="500">
        <f t="shared" si="114"/>
        <v>1.2178538683019571E-2</v>
      </c>
      <c r="BD191" s="500">
        <f t="shared" si="115"/>
        <v>1.0056353934547029E-2</v>
      </c>
      <c r="BE191" s="500">
        <f t="shared" si="108"/>
        <v>1.085460455987227E-2</v>
      </c>
      <c r="BF191" s="500">
        <f t="shared" si="108"/>
        <v>2.4682981453776644E-2</v>
      </c>
      <c r="BG191" s="500">
        <f t="shared" si="108"/>
        <v>3.0589012136112412E-2</v>
      </c>
      <c r="BH191" s="500">
        <f t="shared" si="108"/>
        <v>4.0159685615253071E-2</v>
      </c>
      <c r="BI191" s="500">
        <f t="shared" si="108"/>
        <v>4.3193381366500111E-2</v>
      </c>
      <c r="BJ191" s="500">
        <f t="shared" si="108"/>
        <v>4.1279318914099972E-2</v>
      </c>
      <c r="BK191" s="500">
        <f t="shared" si="109"/>
        <v>5.1565140533388995E-2</v>
      </c>
      <c r="BL191" s="500">
        <f t="shared" si="110"/>
        <v>4.4658687657270456E-2</v>
      </c>
      <c r="BM191" s="500">
        <f t="shared" si="111"/>
        <v>4.3345418006000114E-2</v>
      </c>
      <c r="BN191" s="500">
        <f t="shared" si="112"/>
        <v>4.859994914479674E-2</v>
      </c>
      <c r="BO191" s="500">
        <f t="shared" si="113"/>
        <v>4.7357620792219834E-2</v>
      </c>
    </row>
    <row r="192" spans="1:67">
      <c r="A192" s="499" t="str">
        <f t="shared" si="107"/>
        <v xml:space="preserve">China </v>
      </c>
      <c r="AC192" s="502">
        <f>ImportsPaperSectorMinusCoreVPA!AD$22</f>
        <v>5.8638009643319999E-2</v>
      </c>
      <c r="AD192" s="502">
        <f>ImportsPaperSectorMinusCoreVPA!AE$22</f>
        <v>5.5090612016399997E-2</v>
      </c>
      <c r="AE192" s="502">
        <f>ImportsPaperSectorMinusCoreVPA!AF$22</f>
        <v>5.5390837665600004E-2</v>
      </c>
      <c r="AF192" s="502">
        <f>ImportsPaperSectorMinusCoreVPA!AG$22</f>
        <v>7.0156409758399998E-2</v>
      </c>
      <c r="AG192" s="502">
        <f>ImportsPaperSectorMinusCoreVPA!AH$22</f>
        <v>9.2271372538799995E-2</v>
      </c>
      <c r="AH192" s="502">
        <f>ImportsPaperSectorMinusCoreVPA!AI$22</f>
        <v>0.12067906104540001</v>
      </c>
      <c r="AI192" s="502">
        <f>ImportsPaperSectorMinusCoreVPA!AJ$22</f>
        <v>0.15321804038880002</v>
      </c>
      <c r="AJ192" s="502">
        <f>ImportsPaperSectorMinusCoreVPA!AK$22</f>
        <v>0.2358519229105</v>
      </c>
      <c r="AK192" s="502">
        <f>ImportsPaperSectorMinusCoreVPA!AL$22</f>
        <v>0.28035629049319999</v>
      </c>
      <c r="AL192" s="502">
        <f>ImportsPaperSectorMinusCoreVPA!AM$22</f>
        <v>0.25158719784879996</v>
      </c>
      <c r="AM192" s="502">
        <f>ImportsPaperSectorMinusCoreVPA!AN$22</f>
        <v>0.30827848348350001</v>
      </c>
      <c r="AN192" s="502">
        <f>ImportsPaperSectorMinusCoreVPA!AO$22</f>
        <v>0.34708528617599999</v>
      </c>
      <c r="AO192" s="502">
        <f>ImportsPaperSectorMinusCoreVPA!AP$22</f>
        <v>0.31587521577920002</v>
      </c>
      <c r="AP192" s="502">
        <f>ImportsPaperSectorMinusCoreVPA!AQ$22</f>
        <v>0.3134983941333</v>
      </c>
      <c r="AQ192" s="502">
        <f>ImportsPaperSectorMinusCoreVPA!AR$22</f>
        <v>0.3563859833045</v>
      </c>
      <c r="AR192" s="502">
        <f>ImportsPaperSectorMinusCoreVPA!AS$22</f>
        <v>0.33931672518799993</v>
      </c>
      <c r="AS192" s="502">
        <f>ImportsPaperSectorMinusCoreVPA!AT$22</f>
        <v>0.32084467361989993</v>
      </c>
      <c r="AT192" s="502">
        <f>ImportsPaperSectorMinusCoreVPA!AU$22</f>
        <v>0.34019293024859998</v>
      </c>
      <c r="AU192" s="502">
        <f>ImportsPaperSectorMinusCoreVPA!AV$22</f>
        <v>0.35922560142400001</v>
      </c>
      <c r="AV192" s="502">
        <f>ImportsPaperSectorMinusCoreVPA!AW$22</f>
        <v>0.35694138228750005</v>
      </c>
      <c r="AW192" s="502">
        <f>ImportsPaperSectorMinusCoreVPA!AX$22</f>
        <v>0</v>
      </c>
      <c r="AX192" s="502">
        <f>ImportsPaperSectorMinusCoreVPA!AY$22</f>
        <v>0</v>
      </c>
      <c r="AY192" s="502">
        <f>ImportsPaperSectorMinusCoreVPA!AZ$22</f>
        <v>0</v>
      </c>
      <c r="AZ192" s="502">
        <f>ImportsPaperSectorMinusCoreVPA!BA$22</f>
        <v>0</v>
      </c>
      <c r="BA192" s="502">
        <f>ImportsPaperSectorMinusCoreVPA!BB$22</f>
        <v>0</v>
      </c>
      <c r="BB192" s="502">
        <f>ImportsPaperSectorMinusCoreVPA!BC$22</f>
        <v>0</v>
      </c>
      <c r="BC192" s="500">
        <f t="shared" si="114"/>
        <v>6.9574436654406061E-2</v>
      </c>
      <c r="BD192" s="500">
        <f t="shared" si="115"/>
        <v>7.8164710823429781E-2</v>
      </c>
      <c r="BE192" s="500">
        <f t="shared" si="108"/>
        <v>8.6266489416662775E-2</v>
      </c>
      <c r="BF192" s="500">
        <f t="shared" si="108"/>
        <v>8.7751487334643122E-2</v>
      </c>
      <c r="BG192" s="500">
        <f t="shared" si="108"/>
        <v>9.9825272238579454E-2</v>
      </c>
      <c r="BH192" s="500">
        <f t="shared" si="108"/>
        <v>0.10796264147171275</v>
      </c>
      <c r="BI192" s="500">
        <f t="shared" si="108"/>
        <v>0.11183003614563056</v>
      </c>
      <c r="BJ192" s="500">
        <f t="shared" si="108"/>
        <v>0.12835390553530823</v>
      </c>
      <c r="BK192" s="500">
        <f t="shared" si="109"/>
        <v>0.13580199389669631</v>
      </c>
      <c r="BL192" s="500">
        <f t="shared" si="110"/>
        <v>0.13200372917353245</v>
      </c>
      <c r="BM192" s="500">
        <f t="shared" si="111"/>
        <v>0.13337548344302647</v>
      </c>
      <c r="BN192" s="500">
        <f t="shared" si="112"/>
        <v>0.12765345716642687</v>
      </c>
      <c r="BO192" s="500">
        <f t="shared" si="113"/>
        <v>0.15020469442868592</v>
      </c>
    </row>
    <row r="193" spans="1:67">
      <c r="A193" s="499" t="str">
        <f t="shared" si="107"/>
        <v xml:space="preserve">Norway </v>
      </c>
      <c r="AC193" s="502">
        <f>ImportsPaperSectorMinusCoreVPA!AD$59</f>
        <v>0.22409822365937102</v>
      </c>
      <c r="AD193" s="502">
        <f>ImportsPaperSectorMinusCoreVPA!AE$59</f>
        <v>0.24891506091839999</v>
      </c>
      <c r="AE193" s="502">
        <f>ImportsPaperSectorMinusCoreVPA!AF$59</f>
        <v>0.25913183346720003</v>
      </c>
      <c r="AF193" s="502">
        <f>ImportsPaperSectorMinusCoreVPA!AG$59</f>
        <v>0.2330768528928</v>
      </c>
      <c r="AG193" s="502">
        <f>ImportsPaperSectorMinusCoreVPA!AH$59</f>
        <v>0.32711988409939996</v>
      </c>
      <c r="AH193" s="502">
        <f>ImportsPaperSectorMinusCoreVPA!AI$59</f>
        <v>0.18291024188579996</v>
      </c>
      <c r="AI193" s="502">
        <f>ImportsPaperSectorMinusCoreVPA!AJ$59</f>
        <v>0.19388964150720001</v>
      </c>
      <c r="AJ193" s="502">
        <f>ImportsPaperSectorMinusCoreVPA!AK$59</f>
        <v>0.20416611229499998</v>
      </c>
      <c r="AK193" s="502">
        <f>ImportsPaperSectorMinusCoreVPA!AL$59</f>
        <v>0.1856322036592</v>
      </c>
      <c r="AL193" s="502">
        <f>ImportsPaperSectorMinusCoreVPA!AM$59</f>
        <v>0.15691102063559997</v>
      </c>
      <c r="AM193" s="502">
        <f>ImportsPaperSectorMinusCoreVPA!AN$59</f>
        <v>0.21232995966269999</v>
      </c>
      <c r="AN193" s="502">
        <f>ImportsPaperSectorMinusCoreVPA!AO$59</f>
        <v>0.26359338647999991</v>
      </c>
      <c r="AO193" s="502">
        <f>ImportsPaperSectorMinusCoreVPA!AP$59</f>
        <v>0.17917063795839999</v>
      </c>
      <c r="AP193" s="502">
        <f>ImportsPaperSectorMinusCoreVPA!AQ$59</f>
        <v>0.14577069681059998</v>
      </c>
      <c r="AQ193" s="502">
        <f>ImportsPaperSectorMinusCoreVPA!AR$59</f>
        <v>8.9966259130000004E-2</v>
      </c>
      <c r="AR193" s="502">
        <f>ImportsPaperSectorMinusCoreVPA!AS$59</f>
        <v>7.3606876157500015E-2</v>
      </c>
      <c r="AS193" s="502">
        <f>ImportsPaperSectorMinusCoreVPA!AT$59</f>
        <v>8.0032834915800002E-2</v>
      </c>
      <c r="AT193" s="502">
        <f>ImportsPaperSectorMinusCoreVPA!AU$59</f>
        <v>0.10388852132229999</v>
      </c>
      <c r="AU193" s="502">
        <f>ImportsPaperSectorMinusCoreVPA!AV$59</f>
        <v>0.11099141219399999</v>
      </c>
      <c r="AV193" s="502">
        <f>ImportsPaperSectorMinusCoreVPA!AW$59</f>
        <v>0.10228970347249999</v>
      </c>
      <c r="AW193" s="502">
        <f>ImportsPaperSectorMinusCoreVPA!AX$59</f>
        <v>0</v>
      </c>
      <c r="AX193" s="502">
        <f>ImportsPaperSectorMinusCoreVPA!AY$59</f>
        <v>0</v>
      </c>
      <c r="AY193" s="502">
        <f>ImportsPaperSectorMinusCoreVPA!AZ$59</f>
        <v>0</v>
      </c>
      <c r="AZ193" s="502">
        <f>ImportsPaperSectorMinusCoreVPA!BA$59</f>
        <v>0</v>
      </c>
      <c r="BA193" s="502">
        <f>ImportsPaperSectorMinusCoreVPA!BB$59</f>
        <v>0</v>
      </c>
      <c r="BB193" s="502">
        <f>ImportsPaperSectorMinusCoreVPA!BC$59</f>
        <v>0</v>
      </c>
      <c r="BC193" s="500">
        <f t="shared" si="114"/>
        <v>6.0227375174868432E-2</v>
      </c>
      <c r="BD193" s="500">
        <f t="shared" si="115"/>
        <v>5.175517015513275E-2</v>
      </c>
      <c r="BE193" s="500">
        <f t="shared" si="108"/>
        <v>5.3803067154290445E-2</v>
      </c>
      <c r="BF193" s="500">
        <f t="shared" si="108"/>
        <v>6.043973473453252E-2</v>
      </c>
      <c r="BG193" s="500">
        <f t="shared" si="108"/>
        <v>7.5812149387145561E-2</v>
      </c>
      <c r="BH193" s="500">
        <f t="shared" si="108"/>
        <v>6.1238534655033691E-2</v>
      </c>
      <c r="BI193" s="500">
        <f t="shared" si="108"/>
        <v>5.1998806368276668E-2</v>
      </c>
      <c r="BJ193" s="500">
        <f t="shared" si="108"/>
        <v>3.240172528297993E-2</v>
      </c>
      <c r="BK193" s="500">
        <f t="shared" si="109"/>
        <v>2.9459085876646345E-2</v>
      </c>
      <c r="BL193" s="500">
        <f t="shared" si="110"/>
        <v>3.2927561321248751E-2</v>
      </c>
      <c r="BM193" s="500">
        <f t="shared" si="111"/>
        <v>4.0730363636355862E-2</v>
      </c>
      <c r="BN193" s="500">
        <f t="shared" si="112"/>
        <v>3.9441613922234803E-2</v>
      </c>
      <c r="BO193" s="500">
        <f t="shared" si="113"/>
        <v>4.3044584953482457E-2</v>
      </c>
    </row>
    <row r="194" spans="1:67">
      <c r="A194" s="499" t="str">
        <f t="shared" si="107"/>
        <v>Russia</v>
      </c>
      <c r="AC194" s="502">
        <f>ImportsPaperSectorMinusCoreVPA!AD$49</f>
        <v>0.11691757062301801</v>
      </c>
      <c r="AD194" s="502">
        <f>ImportsPaperSectorMinusCoreVPA!AE$49</f>
        <v>0.1347223844804</v>
      </c>
      <c r="AE194" s="502">
        <f>ImportsPaperSectorMinusCoreVPA!AF$49</f>
        <v>0.11984023586879999</v>
      </c>
      <c r="AF194" s="502">
        <f>ImportsPaperSectorMinusCoreVPA!AG$49</f>
        <v>0.1345912370656</v>
      </c>
      <c r="AG194" s="502">
        <f>ImportsPaperSectorMinusCoreVPA!AH$49</f>
        <v>0.1363888870337</v>
      </c>
      <c r="AH194" s="502">
        <f>ImportsPaperSectorMinusCoreVPA!AI$49</f>
        <v>0.1405370393856</v>
      </c>
      <c r="AI194" s="502">
        <f>ImportsPaperSectorMinusCoreVPA!AJ$49</f>
        <v>0.14892803437999999</v>
      </c>
      <c r="AJ194" s="502">
        <f>ImportsPaperSectorMinusCoreVPA!AK$49</f>
        <v>0.18439458445149998</v>
      </c>
      <c r="AK194" s="502">
        <f>ImportsPaperSectorMinusCoreVPA!AL$49</f>
        <v>0.1790963435132</v>
      </c>
      <c r="AL194" s="502">
        <f>ImportsPaperSectorMinusCoreVPA!AM$49</f>
        <v>0.1768378880224</v>
      </c>
      <c r="AM194" s="502">
        <f>ImportsPaperSectorMinusCoreVPA!AN$49</f>
        <v>0.13847262091920001</v>
      </c>
      <c r="AN194" s="502">
        <f>ImportsPaperSectorMinusCoreVPA!AO$49</f>
        <v>0.13663223745599998</v>
      </c>
      <c r="AO194" s="502">
        <f>ImportsPaperSectorMinusCoreVPA!AP$49</f>
        <v>0.14406149936639998</v>
      </c>
      <c r="AP194" s="502">
        <f>ImportsPaperSectorMinusCoreVPA!AQ$49</f>
        <v>0.12309003453</v>
      </c>
      <c r="AQ194" s="502">
        <f>ImportsPaperSectorMinusCoreVPA!AR$49</f>
        <v>0.14877099375799999</v>
      </c>
      <c r="AR194" s="502">
        <f>ImportsPaperSectorMinusCoreVPA!AS$49</f>
        <v>9.502641494849999E-2</v>
      </c>
      <c r="AS194" s="502">
        <f>ImportsPaperSectorMinusCoreVPA!AT$49</f>
        <v>8.9417883593999992E-2</v>
      </c>
      <c r="AT194" s="502">
        <f>ImportsPaperSectorMinusCoreVPA!AU$49</f>
        <v>8.8849662330000009E-2</v>
      </c>
      <c r="AU194" s="502">
        <f>ImportsPaperSectorMinusCoreVPA!AV$49</f>
        <v>0.119735501945</v>
      </c>
      <c r="AV194" s="502">
        <f>ImportsPaperSectorMinusCoreVPA!AW$49</f>
        <v>0.10892373741541667</v>
      </c>
      <c r="AW194" s="502">
        <f>ImportsPaperSectorMinusCoreVPA!AX$49</f>
        <v>0</v>
      </c>
      <c r="AX194" s="502">
        <f>ImportsPaperSectorMinusCoreVPA!AY$49</f>
        <v>0</v>
      </c>
      <c r="AY194" s="502">
        <f>ImportsPaperSectorMinusCoreVPA!AZ$49</f>
        <v>0</v>
      </c>
      <c r="AZ194" s="502">
        <f>ImportsPaperSectorMinusCoreVPA!BA$49</f>
        <v>0</v>
      </c>
      <c r="BA194" s="502">
        <f>ImportsPaperSectorMinusCoreVPA!BB$49</f>
        <v>0</v>
      </c>
      <c r="BB194" s="502">
        <f>ImportsPaperSectorMinusCoreVPA!BC$49</f>
        <v>0</v>
      </c>
      <c r="BC194" s="500">
        <f t="shared" si="114"/>
        <v>5.4394932112572854E-2</v>
      </c>
      <c r="BD194" s="500">
        <f t="shared" si="115"/>
        <v>4.993294024405872E-2</v>
      </c>
      <c r="BE194" s="500">
        <f t="shared" si="108"/>
        <v>6.0635771319006056E-2</v>
      </c>
      <c r="BF194" s="500">
        <f t="shared" si="108"/>
        <v>3.9416239185685452E-2</v>
      </c>
      <c r="BG194" s="500">
        <f t="shared" si="108"/>
        <v>3.9296826583697902E-2</v>
      </c>
      <c r="BH194" s="500">
        <f t="shared" si="108"/>
        <v>4.9238620914291362E-2</v>
      </c>
      <c r="BI194" s="500">
        <f t="shared" si="108"/>
        <v>4.3908240897731182E-2</v>
      </c>
      <c r="BJ194" s="500">
        <f t="shared" si="108"/>
        <v>5.3580496915595584E-2</v>
      </c>
      <c r="BK194" s="500">
        <f t="shared" si="109"/>
        <v>3.8031654984619981E-2</v>
      </c>
      <c r="BL194" s="500">
        <f t="shared" si="110"/>
        <v>3.6788811096787152E-2</v>
      </c>
      <c r="BM194" s="500">
        <f t="shared" si="111"/>
        <v>3.4834253193779224E-2</v>
      </c>
      <c r="BN194" s="500">
        <f t="shared" si="112"/>
        <v>4.2548890469518486E-2</v>
      </c>
      <c r="BO194" s="500">
        <f t="shared" si="113"/>
        <v>4.5836256333358277E-2</v>
      </c>
    </row>
    <row r="195" spans="1:67">
      <c r="A195" s="499" t="str">
        <f t="shared" si="107"/>
        <v xml:space="preserve">Switzerland </v>
      </c>
      <c r="AC195" s="502">
        <f>ImportsPaperSectorMinusCoreVPA!AD$60</f>
        <v>0.64190729529096291</v>
      </c>
      <c r="AD195" s="502">
        <f>ImportsPaperSectorMinusCoreVPA!AE$60</f>
        <v>0.6925388763271999</v>
      </c>
      <c r="AE195" s="502">
        <f>ImportsPaperSectorMinusCoreVPA!AF$60</f>
        <v>0.74306105280959989</v>
      </c>
      <c r="AF195" s="502">
        <f>ImportsPaperSectorMinusCoreVPA!AG$60</f>
        <v>0.95965048612159987</v>
      </c>
      <c r="AG195" s="502">
        <f>ImportsPaperSectorMinusCoreVPA!AH$60</f>
        <v>1.1026294883673999</v>
      </c>
      <c r="AH195" s="502">
        <f>ImportsPaperSectorMinusCoreVPA!AI$60</f>
        <v>1.1501063141567998</v>
      </c>
      <c r="AI195" s="502">
        <f>ImportsPaperSectorMinusCoreVPA!AJ$60</f>
        <v>1.1824281910835999</v>
      </c>
      <c r="AJ195" s="502">
        <f>ImportsPaperSectorMinusCoreVPA!AK$60</f>
        <v>1.3392232836344999</v>
      </c>
      <c r="AK195" s="502">
        <f>ImportsPaperSectorMinusCoreVPA!AL$60</f>
        <v>1.4075089373992</v>
      </c>
      <c r="AL195" s="502">
        <f>ImportsPaperSectorMinusCoreVPA!AM$60</f>
        <v>1.1568159517991998</v>
      </c>
      <c r="AM195" s="502">
        <f>ImportsPaperSectorMinusCoreVPA!AN$60</f>
        <v>1.1724239394252001</v>
      </c>
      <c r="AN195" s="502">
        <f>ImportsPaperSectorMinusCoreVPA!AO$60</f>
        <v>1.1757549339359998</v>
      </c>
      <c r="AO195" s="502">
        <f>ImportsPaperSectorMinusCoreVPA!AP$60</f>
        <v>0.83455733083359984</v>
      </c>
      <c r="AP195" s="502">
        <f>ImportsPaperSectorMinusCoreVPA!AQ$60</f>
        <v>0.76849369912019994</v>
      </c>
      <c r="AQ195" s="502">
        <f>ImportsPaperSectorMinusCoreVPA!AR$60</f>
        <v>0.75603852936749993</v>
      </c>
      <c r="AR195" s="502">
        <f>ImportsPaperSectorMinusCoreVPA!AS$60</f>
        <v>0.63374501645350001</v>
      </c>
      <c r="AS195" s="502">
        <f>ImportsPaperSectorMinusCoreVPA!AT$60</f>
        <v>0.61519659232879997</v>
      </c>
      <c r="AT195" s="502">
        <f>ImportsPaperSectorMinusCoreVPA!AU$60</f>
        <v>0.63581953779629996</v>
      </c>
      <c r="AU195" s="502">
        <f>ImportsPaperSectorMinusCoreVPA!AV$60</f>
        <v>0.65169815987299995</v>
      </c>
      <c r="AV195" s="502">
        <f>ImportsPaperSectorMinusCoreVPA!AW$60</f>
        <v>0.55013626804166671</v>
      </c>
      <c r="AW195" s="502">
        <f>ImportsPaperSectorMinusCoreVPA!AX$60</f>
        <v>0</v>
      </c>
      <c r="AX195" s="502">
        <f>ImportsPaperSectorMinusCoreVPA!AY$60</f>
        <v>0</v>
      </c>
      <c r="AY195" s="502">
        <f>ImportsPaperSectorMinusCoreVPA!AZ$60</f>
        <v>0</v>
      </c>
      <c r="AZ195" s="502">
        <f>ImportsPaperSectorMinusCoreVPA!BA$60</f>
        <v>0</v>
      </c>
      <c r="BA195" s="502">
        <f>ImportsPaperSectorMinusCoreVPA!BB$60</f>
        <v>0</v>
      </c>
      <c r="BB195" s="502">
        <f>ImportsPaperSectorMinusCoreVPA!BC$60</f>
        <v>0</v>
      </c>
      <c r="BC195" s="500">
        <f t="shared" si="114"/>
        <v>0.3950601901545322</v>
      </c>
      <c r="BD195" s="500">
        <f t="shared" si="115"/>
        <v>0.39242040504837489</v>
      </c>
      <c r="BE195" s="500">
        <f t="shared" si="108"/>
        <v>0.39665949585752486</v>
      </c>
      <c r="BF195" s="500">
        <f t="shared" si="108"/>
        <v>0.33373053905271788</v>
      </c>
      <c r="BG195" s="500">
        <f t="shared" si="108"/>
        <v>0.33815912411365712</v>
      </c>
      <c r="BH195" s="500">
        <f t="shared" si="108"/>
        <v>0.28524242927422022</v>
      </c>
      <c r="BI195" s="500">
        <f t="shared" si="108"/>
        <v>0.27413434887886279</v>
      </c>
      <c r="BJ195" s="500">
        <f t="shared" si="108"/>
        <v>0.27229044498244759</v>
      </c>
      <c r="BK195" s="500">
        <f t="shared" si="109"/>
        <v>0.253638652232058</v>
      </c>
      <c r="BL195" s="500">
        <f t="shared" si="110"/>
        <v>0.25310765937307472</v>
      </c>
      <c r="BM195" s="500">
        <f t="shared" si="111"/>
        <v>0.24927836734917608</v>
      </c>
      <c r="BN195" s="500">
        <f t="shared" si="112"/>
        <v>0.2315857299897589</v>
      </c>
      <c r="BO195" s="500">
        <f t="shared" si="113"/>
        <v>0.23150313787034935</v>
      </c>
    </row>
    <row r="196" spans="1:67">
      <c r="A196" s="499" t="str">
        <f t="shared" si="107"/>
        <v xml:space="preserve">Unspecified </v>
      </c>
      <c r="AC196" s="502">
        <f>ImportsPaperSectorMinusCoreVPA!AD$62</f>
        <v>6.5824455826494002E-2</v>
      </c>
      <c r="AD196" s="502">
        <f>ImportsPaperSectorMinusCoreVPA!AE$62</f>
        <v>5.834523943279999E-2</v>
      </c>
      <c r="AE196" s="502">
        <f>ImportsPaperSectorMinusCoreVPA!AF$62</f>
        <v>5.4533190758400005E-2</v>
      </c>
      <c r="AF196" s="502">
        <f>ImportsPaperSectorMinusCoreVPA!AG$62</f>
        <v>6.9402860878399988E-2</v>
      </c>
      <c r="AG196" s="502">
        <f>ImportsPaperSectorMinusCoreVPA!AH$62</f>
        <v>5.2539524786000005E-2</v>
      </c>
      <c r="AH196" s="502">
        <f>ImportsPaperSectorMinusCoreVPA!AI$62</f>
        <v>4.9807904288999991E-2</v>
      </c>
      <c r="AI196" s="502">
        <f>ImportsPaperSectorMinusCoreVPA!AJ$62</f>
        <v>6.1949143112400004E-2</v>
      </c>
      <c r="AJ196" s="502">
        <f>ImportsPaperSectorMinusCoreVPA!AK$62</f>
        <v>4.7518132236999994E-2</v>
      </c>
      <c r="AK196" s="502">
        <f>ImportsPaperSectorMinusCoreVPA!AL$62</f>
        <v>2.3747830960000001E-2</v>
      </c>
      <c r="AL196" s="502">
        <f>ImportsPaperSectorMinusCoreVPA!AM$62</f>
        <v>4.7840663640000003E-3</v>
      </c>
      <c r="AM196" s="502">
        <f>ImportsPaperSectorMinusCoreVPA!AN$62</f>
        <v>0</v>
      </c>
      <c r="AN196" s="502">
        <f>ImportsPaperSectorMinusCoreVPA!AO$62</f>
        <v>0</v>
      </c>
      <c r="AO196" s="502">
        <f>ImportsPaperSectorMinusCoreVPA!AP$62</f>
        <v>0</v>
      </c>
      <c r="AP196" s="502">
        <f>ImportsPaperSectorMinusCoreVPA!AQ$62</f>
        <v>0</v>
      </c>
      <c r="AQ196" s="502">
        <f>ImportsPaperSectorMinusCoreVPA!AR$62</f>
        <v>0</v>
      </c>
      <c r="AR196" s="502">
        <f>ImportsPaperSectorMinusCoreVPA!AS$62</f>
        <v>0</v>
      </c>
      <c r="AS196" s="502">
        <f>ImportsPaperSectorMinusCoreVPA!AT$62</f>
        <v>0</v>
      </c>
      <c r="AT196" s="502">
        <f>ImportsPaperSectorMinusCoreVPA!AU$62</f>
        <v>0</v>
      </c>
      <c r="AU196" s="502">
        <f>ImportsPaperSectorMinusCoreVPA!AV$62</f>
        <v>0</v>
      </c>
      <c r="AV196" s="502">
        <f>ImportsPaperSectorMinusCoreVPA!AW$62</f>
        <v>0</v>
      </c>
      <c r="AW196" s="502">
        <f>ImportsPaperSectorMinusCoreVPA!AX$62</f>
        <v>0</v>
      </c>
      <c r="AX196" s="502">
        <f>ImportsPaperSectorMinusCoreVPA!AY$62</f>
        <v>0</v>
      </c>
      <c r="AY196" s="502">
        <f>ImportsPaperSectorMinusCoreVPA!AZ$62</f>
        <v>0</v>
      </c>
      <c r="AZ196" s="502">
        <f>ImportsPaperSectorMinusCoreVPA!BA$62</f>
        <v>0</v>
      </c>
      <c r="BA196" s="502">
        <f>ImportsPaperSectorMinusCoreVPA!BB$62</f>
        <v>0</v>
      </c>
      <c r="BB196" s="502">
        <f>ImportsPaperSectorMinusCoreVPA!BC$62</f>
        <v>0</v>
      </c>
      <c r="BC196" s="500">
        <f t="shared" si="114"/>
        <v>1.4017470116253452E-2</v>
      </c>
      <c r="BD196" s="500">
        <f t="shared" si="115"/>
        <v>6.6210119145413493E-3</v>
      </c>
      <c r="BE196" s="500">
        <f t="shared" si="108"/>
        <v>1.6404038595264595E-3</v>
      </c>
      <c r="BF196" s="500">
        <f t="shared" si="108"/>
        <v>0</v>
      </c>
      <c r="BG196" s="500">
        <f t="shared" si="108"/>
        <v>0</v>
      </c>
      <c r="BH196" s="500">
        <f t="shared" si="108"/>
        <v>0</v>
      </c>
      <c r="BI196" s="500">
        <f t="shared" si="108"/>
        <v>0</v>
      </c>
      <c r="BJ196" s="500">
        <f t="shared" si="108"/>
        <v>0</v>
      </c>
      <c r="BK196" s="500">
        <f t="shared" si="109"/>
        <v>0</v>
      </c>
      <c r="BL196" s="500">
        <f t="shared" si="110"/>
        <v>0</v>
      </c>
      <c r="BM196" s="500">
        <f t="shared" si="111"/>
        <v>0</v>
      </c>
      <c r="BN196" s="500">
        <f t="shared" si="112"/>
        <v>0</v>
      </c>
      <c r="BO196" s="500">
        <f t="shared" si="113"/>
        <v>0</v>
      </c>
    </row>
    <row r="197" spans="1:67">
      <c r="A197" s="499" t="str">
        <f>A182</f>
        <v xml:space="preserve">USA </v>
      </c>
      <c r="AB197" s="499"/>
      <c r="AC197" s="502">
        <f>ImportsPaperSectorMinusCoreVPA!AD$14</f>
        <v>0.41364978368095201</v>
      </c>
      <c r="AD197" s="502">
        <f>ImportsPaperSectorMinusCoreVPA!AE$14</f>
        <v>0.37923671866239994</v>
      </c>
      <c r="AE197" s="502">
        <f>ImportsPaperSectorMinusCoreVPA!AF$14</f>
        <v>0.3402812586192</v>
      </c>
      <c r="AF197" s="502">
        <f>ImportsPaperSectorMinusCoreVPA!AG$14</f>
        <v>0.33229649874399997</v>
      </c>
      <c r="AG197" s="502">
        <f>ImportsPaperSectorMinusCoreVPA!AH$14</f>
        <v>0.32560327021950003</v>
      </c>
      <c r="AH197" s="502">
        <f>ImportsPaperSectorMinusCoreVPA!AI$14</f>
        <v>0.3422884927605</v>
      </c>
      <c r="AI197" s="502">
        <f>ImportsPaperSectorMinusCoreVPA!AJ$14</f>
        <v>0.41673107104240004</v>
      </c>
      <c r="AJ197" s="502">
        <f>ImportsPaperSectorMinusCoreVPA!AK$14</f>
        <v>0.4778591573955</v>
      </c>
      <c r="AK197" s="502">
        <f>ImportsPaperSectorMinusCoreVPA!AL$14</f>
        <v>0.55918473600840002</v>
      </c>
      <c r="AL197" s="502">
        <f>ImportsPaperSectorMinusCoreVPA!AM$14</f>
        <v>0.46731821909519999</v>
      </c>
      <c r="AM197" s="502">
        <f>ImportsPaperSectorMinusCoreVPA!AN$14</f>
        <v>0.57609833433120006</v>
      </c>
      <c r="AN197" s="502">
        <f>ImportsPaperSectorMinusCoreVPA!AO$14</f>
        <v>0.55742421595199998</v>
      </c>
      <c r="AO197" s="502">
        <f>ImportsPaperSectorMinusCoreVPA!AP$14</f>
        <v>0.52826552433600005</v>
      </c>
      <c r="AP197" s="502">
        <f>ImportsPaperSectorMinusCoreVPA!AQ$14</f>
        <v>0.52212550336710006</v>
      </c>
      <c r="AQ197" s="502">
        <f>ImportsPaperSectorMinusCoreVPA!AR$14</f>
        <v>0.50025644611749998</v>
      </c>
      <c r="AR197" s="502">
        <f>ImportsPaperSectorMinusCoreVPA!AS$14</f>
        <v>0.3934427795549999</v>
      </c>
      <c r="AS197" s="502">
        <f>ImportsPaperSectorMinusCoreVPA!AT$14</f>
        <v>0.36460152091639997</v>
      </c>
      <c r="AT197" s="502">
        <f>ImportsPaperSectorMinusCoreVPA!AU$14</f>
        <v>0.37921607601019997</v>
      </c>
      <c r="AU197" s="502">
        <f>ImportsPaperSectorMinusCoreVPA!AV$14</f>
        <v>0.44506336583700001</v>
      </c>
      <c r="AV197" s="502">
        <f>ImportsPaperSectorMinusCoreVPA!AW$14</f>
        <v>0.41692655582958332</v>
      </c>
      <c r="AW197" s="502">
        <f>ImportsPaperSectorMinusCoreVPA!AX$14</f>
        <v>0</v>
      </c>
      <c r="AX197" s="502">
        <f>ImportsPaperSectorMinusCoreVPA!AY$14</f>
        <v>0</v>
      </c>
      <c r="AY197" s="502">
        <f>ImportsPaperSectorMinusCoreVPA!AZ$14</f>
        <v>0</v>
      </c>
      <c r="AZ197" s="502">
        <f>ImportsPaperSectorMinusCoreVPA!BA$14</f>
        <v>0</v>
      </c>
      <c r="BA197" s="502">
        <f>ImportsPaperSectorMinusCoreVPA!BB$14</f>
        <v>0</v>
      </c>
      <c r="BB197" s="502">
        <f>ImportsPaperSectorMinusCoreVPA!BC$14</f>
        <v>0</v>
      </c>
      <c r="BC197" s="500">
        <f>AJ197/AJ$172</f>
        <v>0.14096464114289797</v>
      </c>
      <c r="BD197" s="500">
        <f>AK197/AK$172</f>
        <v>0.15590345096263375</v>
      </c>
      <c r="BE197" s="500">
        <f t="shared" si="108"/>
        <v>0.1602382893346497</v>
      </c>
      <c r="BF197" s="500">
        <f t="shared" si="108"/>
        <v>0.16398642265696456</v>
      </c>
      <c r="BG197" s="500">
        <f t="shared" si="108"/>
        <v>0.16032089611994854</v>
      </c>
      <c r="BH197" s="500">
        <f t="shared" si="108"/>
        <v>0.18055529068675183</v>
      </c>
      <c r="BI197" s="500">
        <f t="shared" si="108"/>
        <v>0.18625075919614159</v>
      </c>
      <c r="BJ197" s="500">
        <f t="shared" si="108"/>
        <v>0.18016945569246196</v>
      </c>
      <c r="BK197" s="500">
        <f t="shared" si="109"/>
        <v>0.15746442772080871</v>
      </c>
      <c r="BL197" s="500">
        <f t="shared" si="110"/>
        <v>0.15000641862088052</v>
      </c>
      <c r="BM197" s="500">
        <f t="shared" si="111"/>
        <v>0.14867483410154153</v>
      </c>
      <c r="BN197" s="500">
        <f t="shared" si="112"/>
        <v>0.15815653751292877</v>
      </c>
      <c r="BO197" s="500">
        <f t="shared" si="113"/>
        <v>0.17544708746363841</v>
      </c>
    </row>
    <row r="198" spans="1:67">
      <c r="A198" s="499" t="str">
        <f>A183</f>
        <v>Others</v>
      </c>
      <c r="B198" s="502"/>
      <c r="C198" s="502"/>
      <c r="D198" s="502"/>
      <c r="E198" s="502"/>
      <c r="F198" s="502"/>
      <c r="G198" s="502"/>
      <c r="H198" s="502"/>
      <c r="I198" s="502"/>
      <c r="J198" s="502"/>
      <c r="K198" s="502"/>
      <c r="L198" s="502"/>
      <c r="M198" s="502"/>
      <c r="N198" s="502"/>
      <c r="O198" s="502"/>
      <c r="P198" s="502"/>
      <c r="Q198" s="502"/>
      <c r="R198" s="502"/>
      <c r="S198" s="502"/>
      <c r="T198" s="502"/>
      <c r="U198" s="502"/>
      <c r="V198" s="502"/>
      <c r="W198" s="502"/>
      <c r="X198" s="502"/>
      <c r="Y198" s="502"/>
      <c r="Z198" s="502"/>
      <c r="AA198" s="502"/>
      <c r="AC198" s="502">
        <f t="shared" ref="AC198:BB198" si="116">AC172-SUM(AC189:AC197)</f>
        <v>0.19980470338620915</v>
      </c>
      <c r="AD198" s="502">
        <f t="shared" si="116"/>
        <v>0.15698020018960479</v>
      </c>
      <c r="AE198" s="502">
        <f t="shared" si="116"/>
        <v>0.13488992321280113</v>
      </c>
      <c r="AF198" s="502">
        <f t="shared" si="116"/>
        <v>0.16601879088480676</v>
      </c>
      <c r="AG198" s="502">
        <f t="shared" si="116"/>
        <v>0.16738872595689802</v>
      </c>
      <c r="AH198" s="502">
        <f t="shared" si="116"/>
        <v>0.15675536460870143</v>
      </c>
      <c r="AI198" s="502">
        <f t="shared" si="116"/>
        <v>0.14687842935241102</v>
      </c>
      <c r="AJ198" s="502">
        <f t="shared" si="116"/>
        <v>0.19791953638449478</v>
      </c>
      <c r="AK198" s="502">
        <f t="shared" si="116"/>
        <v>0.33701697198598701</v>
      </c>
      <c r="AL198" s="502">
        <f t="shared" si="116"/>
        <v>0.34568397095760872</v>
      </c>
      <c r="AM198" s="502">
        <f t="shared" si="116"/>
        <v>0.51491489837400017</v>
      </c>
      <c r="AN198" s="502">
        <f t="shared" si="116"/>
        <v>0.44863461633599711</v>
      </c>
      <c r="AO198" s="502">
        <f t="shared" si="116"/>
        <v>0.32262050057599323</v>
      </c>
      <c r="AP198" s="502">
        <f t="shared" si="116"/>
        <v>0.33030069722369904</v>
      </c>
      <c r="AQ198" s="502">
        <f t="shared" si="116"/>
        <v>0.28260678858399713</v>
      </c>
      <c r="AR198" s="502">
        <f t="shared" si="116"/>
        <v>0.24456483604350288</v>
      </c>
      <c r="AS198" s="502">
        <f t="shared" si="116"/>
        <v>0.29796328511439807</v>
      </c>
      <c r="AT198" s="502">
        <f t="shared" si="116"/>
        <v>0.32088067711700763</v>
      </c>
      <c r="AU198" s="502">
        <f t="shared" si="116"/>
        <v>0.36341968908599975</v>
      </c>
      <c r="AV198" s="502">
        <f t="shared" si="116"/>
        <v>0.35617591756458511</v>
      </c>
      <c r="AW198" s="502">
        <f t="shared" si="116"/>
        <v>0</v>
      </c>
      <c r="AX198" s="502">
        <f t="shared" si="116"/>
        <v>0</v>
      </c>
      <c r="AY198" s="502">
        <f t="shared" si="116"/>
        <v>0</v>
      </c>
      <c r="AZ198" s="502">
        <f t="shared" si="116"/>
        <v>0</v>
      </c>
      <c r="BA198" s="502">
        <f t="shared" si="116"/>
        <v>0</v>
      </c>
      <c r="BB198" s="502">
        <f t="shared" si="116"/>
        <v>0</v>
      </c>
      <c r="BC198" s="500">
        <f>AJ198/AJ$172</f>
        <v>5.8384685089372272E-2</v>
      </c>
      <c r="BD198" s="500">
        <f>AK198/AK$172</f>
        <v>9.3961987125491489E-2</v>
      </c>
      <c r="BE198" s="500">
        <f t="shared" si="108"/>
        <v>0.11853124036957732</v>
      </c>
      <c r="BF198" s="500">
        <f t="shared" si="108"/>
        <v>0.1465705542355944</v>
      </c>
      <c r="BG198" s="500">
        <f t="shared" si="108"/>
        <v>0.12903189646789562</v>
      </c>
      <c r="BH198" s="500">
        <f t="shared" si="108"/>
        <v>0.11026810491981634</v>
      </c>
      <c r="BI198" s="500">
        <f t="shared" si="108"/>
        <v>0.11782369415821421</v>
      </c>
      <c r="BJ198" s="500">
        <f t="shared" si="108"/>
        <v>0.10178201934096427</v>
      </c>
      <c r="BK198" s="500">
        <f t="shared" si="109"/>
        <v>9.7880210158591024E-2</v>
      </c>
      <c r="BL198" s="500">
        <f t="shared" si="110"/>
        <v>0.12258973897909681</v>
      </c>
      <c r="BM198" s="500">
        <f t="shared" si="111"/>
        <v>0.12580395308841871</v>
      </c>
      <c r="BN198" s="500">
        <f t="shared" si="112"/>
        <v>0.12914385703656697</v>
      </c>
      <c r="BO198" s="500">
        <f t="shared" si="113"/>
        <v>0.14988257880828756</v>
      </c>
    </row>
    <row r="199" spans="1:67">
      <c r="A199" s="499"/>
      <c r="B199" s="502"/>
      <c r="C199" s="502"/>
      <c r="D199" s="502"/>
      <c r="E199" s="502"/>
      <c r="F199" s="502"/>
      <c r="G199" s="502"/>
      <c r="H199" s="502"/>
      <c r="I199" s="502"/>
      <c r="J199" s="502"/>
      <c r="K199" s="502"/>
      <c r="L199" s="502"/>
      <c r="M199" s="502"/>
      <c r="N199" s="502"/>
      <c r="O199" s="502"/>
      <c r="P199" s="502"/>
      <c r="Q199" s="502"/>
      <c r="R199" s="502"/>
      <c r="S199" s="502"/>
      <c r="T199" s="502"/>
      <c r="U199" s="502"/>
      <c r="V199" s="502"/>
      <c r="W199" s="502"/>
      <c r="X199" s="502"/>
      <c r="Y199" s="502"/>
      <c r="Z199" s="502"/>
      <c r="AA199" s="502"/>
      <c r="AC199" s="505"/>
      <c r="AD199" s="505"/>
      <c r="AE199" s="505"/>
      <c r="AF199" s="505"/>
      <c r="AG199" s="505"/>
      <c r="AH199" s="505"/>
      <c r="AI199" s="505"/>
      <c r="AJ199" s="505"/>
      <c r="AK199" s="505"/>
      <c r="AL199" s="505"/>
      <c r="AM199" s="505"/>
      <c r="AN199" s="505"/>
      <c r="AO199" s="505"/>
      <c r="AP199" s="505"/>
      <c r="AQ199" s="505"/>
      <c r="AR199" s="505"/>
      <c r="AS199" s="505"/>
      <c r="AT199" s="505"/>
      <c r="AU199" s="505"/>
      <c r="AV199" s="505"/>
      <c r="AW199" s="505"/>
      <c r="AX199" s="505"/>
      <c r="AY199" s="505"/>
      <c r="AZ199" s="505"/>
      <c r="BA199" s="505"/>
      <c r="BB199" s="505"/>
      <c r="BC199" s="500"/>
      <c r="BD199" s="500"/>
      <c r="BE199" s="500"/>
      <c r="BF199" s="500"/>
      <c r="BG199" s="500"/>
      <c r="BH199" s="500"/>
      <c r="BI199" s="500"/>
      <c r="BJ199" s="500"/>
      <c r="BK199" s="500"/>
      <c r="BL199" s="500"/>
      <c r="BM199" s="500"/>
      <c r="BN199" s="500"/>
      <c r="BO199" s="500"/>
    </row>
    <row r="200" spans="1:67" ht="13">
      <c r="A200" s="496" t="s">
        <v>144</v>
      </c>
    </row>
    <row r="201" spans="1:67">
      <c r="B201" s="498" t="s">
        <v>67</v>
      </c>
      <c r="C201" s="498"/>
      <c r="D201" s="498"/>
      <c r="E201" s="498"/>
      <c r="F201" s="498"/>
      <c r="G201" s="498"/>
      <c r="H201" s="498"/>
      <c r="I201" s="498"/>
      <c r="J201" s="498"/>
      <c r="K201" s="498"/>
      <c r="L201" s="498"/>
      <c r="M201" s="498"/>
      <c r="N201" s="498"/>
      <c r="O201" s="498"/>
      <c r="P201" s="498"/>
      <c r="Q201" s="498"/>
      <c r="R201" s="498"/>
      <c r="S201" s="498"/>
      <c r="T201" s="498"/>
      <c r="U201" s="498"/>
      <c r="V201" s="498"/>
      <c r="W201" s="498"/>
      <c r="X201" s="498"/>
      <c r="Y201" s="498"/>
      <c r="Z201" s="498"/>
      <c r="AA201" s="498"/>
      <c r="AC201" s="498" t="s">
        <v>91</v>
      </c>
      <c r="AD201" s="498"/>
      <c r="AE201" s="498"/>
      <c r="AF201" s="498"/>
      <c r="AG201" s="498"/>
      <c r="AH201" s="498"/>
      <c r="AI201" s="498"/>
      <c r="AJ201" s="498"/>
      <c r="AK201" s="498"/>
      <c r="AL201" s="498"/>
      <c r="AM201" s="498"/>
      <c r="AN201" s="498"/>
      <c r="AO201" s="498"/>
      <c r="AP201" s="498"/>
      <c r="AQ201" s="498"/>
      <c r="AR201" s="498"/>
      <c r="AS201" s="498"/>
      <c r="AT201" s="498"/>
      <c r="AU201" s="498"/>
      <c r="AV201" s="498"/>
      <c r="AW201" s="498"/>
      <c r="AX201" s="498"/>
      <c r="AY201" s="498"/>
      <c r="AZ201" s="498"/>
      <c r="BA201" s="498"/>
      <c r="BB201" s="498"/>
    </row>
    <row r="202" spans="1:67">
      <c r="A202" s="497" t="s">
        <v>3</v>
      </c>
      <c r="B202" s="501">
        <f>ImportsTimberSectorLogs!C$5-ImportsTimberSectorLogs!C$18</f>
        <v>1.0404926399999992</v>
      </c>
      <c r="C202" s="501">
        <f>ImportsTimberSectorLogs!D$5-ImportsTimberSectorLogs!D$18</f>
        <v>1.1106627519999992</v>
      </c>
      <c r="D202" s="501">
        <f>ImportsTimberSectorLogs!E$5-ImportsTimberSectorLogs!E$18</f>
        <v>0.80079172000000121</v>
      </c>
      <c r="E202" s="501">
        <f>ImportsTimberSectorLogs!F$5-ImportsTimberSectorLogs!F$18</f>
        <v>0.53579102000000134</v>
      </c>
      <c r="F202" s="501">
        <f>ImportsTimberSectorLogs!G$5-ImportsTimberSectorLogs!G$18</f>
        <v>0.52282784000000015</v>
      </c>
      <c r="G202" s="501">
        <f>ImportsTimberSectorLogs!H$5-ImportsTimberSectorLogs!H$18</f>
        <v>0.38523338444444422</v>
      </c>
      <c r="H202" s="501">
        <f>ImportsTimberSectorLogs!I$5-ImportsTimberSectorLogs!I$18</f>
        <v>0.56538304285714247</v>
      </c>
      <c r="I202" s="501">
        <f>ImportsTimberSectorLogs!J$5-ImportsTimberSectorLogs!J$18</f>
        <v>0.53840902000000002</v>
      </c>
      <c r="J202" s="501">
        <f>ImportsTimberSectorLogs!K$5-ImportsTimberSectorLogs!K$18</f>
        <v>0.21917132444444398</v>
      </c>
      <c r="K202" s="501">
        <f>ImportsTimberSectorLogs!L$5-ImportsTimberSectorLogs!L$18</f>
        <v>0.18706594831168921</v>
      </c>
      <c r="L202" s="501">
        <f>ImportsTimberSectorLogs!M$5-ImportsTimberSectorLogs!M$18</f>
        <v>0.34631583000000088</v>
      </c>
      <c r="M202" s="501">
        <f>ImportsTimberSectorLogs!N$5-ImportsTimberSectorLogs!N$18</f>
        <v>0.54978670380952543</v>
      </c>
      <c r="N202" s="501">
        <f>ImportsTimberSectorLogs!O$5-ImportsTimberSectorLogs!O$18</f>
        <v>0.61428072999999994</v>
      </c>
      <c r="O202" s="501">
        <f>ImportsTimberSectorLogs!P$5-ImportsTimberSectorLogs!P$18</f>
        <v>0.65433335333333265</v>
      </c>
      <c r="P202" s="501">
        <f>ImportsTimberSectorLogs!Q$5-ImportsTimberSectorLogs!Q$18</f>
        <v>0.72196693785714139</v>
      </c>
      <c r="Q202" s="501">
        <f>ImportsTimberSectorLogs!R$5-ImportsTimberSectorLogs!R$18</f>
        <v>0.93963101142857131</v>
      </c>
      <c r="R202" s="501">
        <f>ImportsTimberSectorLogs!S$5-ImportsTimberSectorLogs!S$18</f>
        <v>0.96409754749999976</v>
      </c>
      <c r="S202" s="501">
        <f>ImportsTimberSectorLogs!T$5-ImportsTimberSectorLogs!T$18</f>
        <v>0.96301954417582447</v>
      </c>
      <c r="T202" s="501">
        <f>ImportsTimberSectorLogs!U$5-ImportsTimberSectorLogs!U$18</f>
        <v>0.70452651684981582</v>
      </c>
      <c r="U202" s="501">
        <f>ImportsTimberSectorLogs!V$5-ImportsTimberSectorLogs!V$18</f>
        <v>0.59830430222222386</v>
      </c>
      <c r="V202" s="501">
        <f>ImportsTimberSectorLogs!W$5-ImportsTimberSectorLogs!W$18</f>
        <v>0</v>
      </c>
      <c r="W202" s="501">
        <f>ImportsTimberSectorLogs!X$5-ImportsTimberSectorLogs!X$18</f>
        <v>0</v>
      </c>
      <c r="X202" s="501">
        <f>ImportsTimberSectorLogs!Y$5-ImportsTimberSectorLogs!Y$18</f>
        <v>0</v>
      </c>
      <c r="Y202" s="501">
        <f>ImportsTimberSectorLogs!Z$5-ImportsTimberSectorLogs!Z$18</f>
        <v>0</v>
      </c>
      <c r="Z202" s="501">
        <f>ImportsTimberSectorLogs!AA$5-ImportsTimberSectorLogs!AA$18</f>
        <v>0</v>
      </c>
      <c r="AA202" s="501">
        <f>ImportsTimberSectorLogs!AB$5-ImportsTimberSectorLogs!AB$18</f>
        <v>0</v>
      </c>
      <c r="AB202" s="499"/>
      <c r="AC202" s="501">
        <f>ImportsTimberSectorLogs!AD$5-ImportsTimberSectorLogs!AD$18</f>
        <v>0.15036495531910501</v>
      </c>
      <c r="AD202" s="501">
        <f>ImportsTimberSectorLogs!AE$5-ImportsTimberSectorLogs!AE$18</f>
        <v>0.15153999909799998</v>
      </c>
      <c r="AE202" s="501">
        <f>ImportsTimberSectorLogs!AF$5-ImportsTimberSectorLogs!AF$18</f>
        <v>0.12428545750720006</v>
      </c>
      <c r="AF202" s="501">
        <f>ImportsTimberSectorLogs!AG$5-ImportsTimberSectorLogs!AG$18</f>
        <v>0.11527790006559997</v>
      </c>
      <c r="AG202" s="501">
        <f>ImportsTimberSectorLogs!AH$5-ImportsTimberSectorLogs!AH$18</f>
        <v>0.12920668679939984</v>
      </c>
      <c r="AH202" s="501">
        <f>ImportsTimberSectorLogs!AI$5-ImportsTimberSectorLogs!AI$18</f>
        <v>0.14190475938209998</v>
      </c>
      <c r="AI202" s="501">
        <f>ImportsTimberSectorLogs!AJ$5-ImportsTimberSectorLogs!AJ$18</f>
        <v>0.17481338227640011</v>
      </c>
      <c r="AJ202" s="501">
        <f>ImportsTimberSectorLogs!AK$5-ImportsTimberSectorLogs!AK$18</f>
        <v>0.17037891402950001</v>
      </c>
      <c r="AK202" s="501">
        <f>ImportsTimberSectorLogs!AL$5-ImportsTimberSectorLogs!AL$18</f>
        <v>9.9969246439999909E-2</v>
      </c>
      <c r="AL202" s="501">
        <f>ImportsTimberSectorLogs!AM$5-ImportsTimberSectorLogs!AM$18</f>
        <v>5.7685314073200045E-2</v>
      </c>
      <c r="AM202" s="501">
        <f>ImportsTimberSectorLogs!AN$5-ImportsTimberSectorLogs!AN$18</f>
        <v>8.0956643864399991E-2</v>
      </c>
      <c r="AN202" s="501">
        <f>ImportsTimberSectorLogs!AO$5-ImportsTimberSectorLogs!AO$18</f>
        <v>0.10671988214400002</v>
      </c>
      <c r="AO202" s="501">
        <f>ImportsTimberSectorLogs!AP$5-ImportsTimberSectorLogs!AP$18</f>
        <v>9.5810977979199796E-2</v>
      </c>
      <c r="AP202" s="501">
        <f>ImportsTimberSectorLogs!AQ$5-ImportsTimberSectorLogs!AQ$18</f>
        <v>9.1228622019899841E-2</v>
      </c>
      <c r="AQ202" s="501">
        <f>ImportsTimberSectorLogs!AR$5-ImportsTimberSectorLogs!AR$18</f>
        <v>9.5254504829000053E-2</v>
      </c>
      <c r="AR202" s="501">
        <f>ImportsTimberSectorLogs!AS$5-ImportsTimberSectorLogs!AS$18</f>
        <v>9.5599934359999972E-2</v>
      </c>
      <c r="AS202" s="501">
        <f>ImportsTimberSectorLogs!AT$5-ImportsTimberSectorLogs!AT$18</f>
        <v>8.8062034035699899E-2</v>
      </c>
      <c r="AT202" s="501">
        <f>ImportsTimberSectorLogs!AU$5-ImportsTimberSectorLogs!AU$18</f>
        <v>9.2237491417500039E-2</v>
      </c>
      <c r="AU202" s="501">
        <f>ImportsTimberSectorLogs!AV$5-ImportsTimberSectorLogs!AV$18</f>
        <v>7.6693868369999807E-2</v>
      </c>
      <c r="AV202" s="501">
        <f>ImportsTimberSectorLogs!AW$5-ImportsTimberSectorLogs!AW$18</f>
        <v>6.4880261695000108E-2</v>
      </c>
      <c r="AW202" s="501">
        <f>ImportsTimberSectorLogs!AX$5-ImportsTimberSectorLogs!AX$18</f>
        <v>0</v>
      </c>
      <c r="AX202" s="501">
        <f>ImportsTimberSectorLogs!AY$5-ImportsTimberSectorLogs!AY$18</f>
        <v>0</v>
      </c>
      <c r="AY202" s="501">
        <f>ImportsTimberSectorLogs!AZ$5-ImportsTimberSectorLogs!AZ$18</f>
        <v>0</v>
      </c>
      <c r="AZ202" s="501">
        <f>ImportsTimberSectorLogs!BA$5-ImportsTimberSectorLogs!BA$18</f>
        <v>0</v>
      </c>
      <c r="BA202" s="501">
        <f>ImportsTimberSectorLogs!BB$5-ImportsTimberSectorLogs!BB$18</f>
        <v>0</v>
      </c>
      <c r="BB202" s="501">
        <f>ImportsTimberSectorLogs!BC$5-ImportsTimberSectorLogs!BC$18</f>
        <v>0</v>
      </c>
    </row>
    <row r="203" spans="1:67">
      <c r="A203" s="497"/>
      <c r="B203" s="495">
        <v>2000</v>
      </c>
      <c r="C203" s="495">
        <f>1+B203</f>
        <v>2001</v>
      </c>
      <c r="D203" s="495">
        <f t="shared" ref="D203:AA203" si="117">1+C203</f>
        <v>2002</v>
      </c>
      <c r="E203" s="495">
        <f t="shared" si="117"/>
        <v>2003</v>
      </c>
      <c r="F203" s="495">
        <f t="shared" si="117"/>
        <v>2004</v>
      </c>
      <c r="G203" s="495">
        <f t="shared" si="117"/>
        <v>2005</v>
      </c>
      <c r="H203" s="495">
        <f t="shared" si="117"/>
        <v>2006</v>
      </c>
      <c r="I203" s="495">
        <f t="shared" si="117"/>
        <v>2007</v>
      </c>
      <c r="J203" s="495">
        <f t="shared" si="117"/>
        <v>2008</v>
      </c>
      <c r="K203" s="495">
        <f t="shared" si="117"/>
        <v>2009</v>
      </c>
      <c r="L203" s="495">
        <f t="shared" si="117"/>
        <v>2010</v>
      </c>
      <c r="M203" s="495">
        <f t="shared" si="117"/>
        <v>2011</v>
      </c>
      <c r="N203" s="495">
        <f t="shared" si="117"/>
        <v>2012</v>
      </c>
      <c r="O203" s="495">
        <f t="shared" si="117"/>
        <v>2013</v>
      </c>
      <c r="P203" s="495">
        <f t="shared" si="117"/>
        <v>2014</v>
      </c>
      <c r="Q203" s="495">
        <f t="shared" si="117"/>
        <v>2015</v>
      </c>
      <c r="R203" s="495">
        <f t="shared" si="117"/>
        <v>2016</v>
      </c>
      <c r="S203" s="495">
        <f t="shared" si="117"/>
        <v>2017</v>
      </c>
      <c r="T203" s="495">
        <f t="shared" si="117"/>
        <v>2018</v>
      </c>
      <c r="U203" s="495">
        <f t="shared" si="117"/>
        <v>2019</v>
      </c>
      <c r="V203" s="495">
        <f t="shared" si="117"/>
        <v>2020</v>
      </c>
      <c r="W203" s="495">
        <f t="shared" si="117"/>
        <v>2021</v>
      </c>
      <c r="X203" s="495">
        <f t="shared" si="117"/>
        <v>2022</v>
      </c>
      <c r="Y203" s="495">
        <f t="shared" si="117"/>
        <v>2023</v>
      </c>
      <c r="Z203" s="495">
        <f t="shared" si="117"/>
        <v>2024</v>
      </c>
      <c r="AA203" s="495">
        <f t="shared" si="117"/>
        <v>2025</v>
      </c>
      <c r="AC203" s="495">
        <v>2000</v>
      </c>
      <c r="AD203" s="495">
        <f>1+AC203</f>
        <v>2001</v>
      </c>
      <c r="AE203" s="495">
        <f t="shared" ref="AE203:BB203" si="118">1+AD203</f>
        <v>2002</v>
      </c>
      <c r="AF203" s="495">
        <f t="shared" si="118"/>
        <v>2003</v>
      </c>
      <c r="AG203" s="495">
        <f t="shared" si="118"/>
        <v>2004</v>
      </c>
      <c r="AH203" s="495">
        <f t="shared" si="118"/>
        <v>2005</v>
      </c>
      <c r="AI203" s="495">
        <f t="shared" si="118"/>
        <v>2006</v>
      </c>
      <c r="AJ203" s="495">
        <f t="shared" si="118"/>
        <v>2007</v>
      </c>
      <c r="AK203" s="495">
        <f t="shared" si="118"/>
        <v>2008</v>
      </c>
      <c r="AL203" s="495">
        <f t="shared" si="118"/>
        <v>2009</v>
      </c>
      <c r="AM203" s="495">
        <f t="shared" si="118"/>
        <v>2010</v>
      </c>
      <c r="AN203" s="495">
        <f t="shared" si="118"/>
        <v>2011</v>
      </c>
      <c r="AO203" s="495">
        <f t="shared" si="118"/>
        <v>2012</v>
      </c>
      <c r="AP203" s="495">
        <f t="shared" si="118"/>
        <v>2013</v>
      </c>
      <c r="AQ203" s="495">
        <f t="shared" si="118"/>
        <v>2014</v>
      </c>
      <c r="AR203" s="495">
        <f t="shared" si="118"/>
        <v>2015</v>
      </c>
      <c r="AS203" s="495">
        <f t="shared" si="118"/>
        <v>2016</v>
      </c>
      <c r="AT203" s="495">
        <f t="shared" si="118"/>
        <v>2017</v>
      </c>
      <c r="AU203" s="495">
        <f t="shared" si="118"/>
        <v>2018</v>
      </c>
      <c r="AV203" s="495">
        <f t="shared" si="118"/>
        <v>2019</v>
      </c>
      <c r="AW203" s="495">
        <f t="shared" si="118"/>
        <v>2020</v>
      </c>
      <c r="AX203" s="495">
        <f t="shared" si="118"/>
        <v>2021</v>
      </c>
      <c r="AY203" s="495">
        <f t="shared" si="118"/>
        <v>2022</v>
      </c>
      <c r="AZ203" s="495">
        <f t="shared" si="118"/>
        <v>2023</v>
      </c>
      <c r="BA203" s="495">
        <f t="shared" si="118"/>
        <v>2024</v>
      </c>
      <c r="BB203" s="495">
        <f t="shared" si="118"/>
        <v>2025</v>
      </c>
    </row>
    <row r="204" spans="1:67">
      <c r="A204" s="501" t="str">
        <f>ImportsTimberSectorLogs!B$7</f>
        <v xml:space="preserve">Cameroon </v>
      </c>
      <c r="B204" s="501">
        <f>ImportsTimberSectorLogs!C$7</f>
        <v>7.4123999999999995E-2</v>
      </c>
      <c r="C204" s="501">
        <f>ImportsTimberSectorLogs!D$7</f>
        <v>5.8284000000000002E-2</v>
      </c>
      <c r="D204" s="501">
        <f>ImportsTimberSectorLogs!E$7</f>
        <v>4.5918E-2</v>
      </c>
      <c r="E204" s="501">
        <f>ImportsTimberSectorLogs!F$7</f>
        <v>3.9141140000000005E-2</v>
      </c>
      <c r="F204" s="501">
        <f>ImportsTimberSectorLogs!G$7</f>
        <v>4.0187E-2</v>
      </c>
      <c r="G204" s="501">
        <f>ImportsTimberSectorLogs!H$7</f>
        <v>3.2756999999999994E-2</v>
      </c>
      <c r="H204" s="501">
        <f>ImportsTimberSectorLogs!I$7</f>
        <v>2.3518999999999998E-2</v>
      </c>
      <c r="I204" s="501">
        <f>ImportsTimberSectorLogs!J$7</f>
        <v>3.9734000000000005E-2</v>
      </c>
      <c r="J204" s="501">
        <f>ImportsTimberSectorLogs!K$7</f>
        <v>2.7952999999999999E-2</v>
      </c>
      <c r="K204" s="501">
        <f>ImportsTimberSectorLogs!L$7</f>
        <v>1.47312E-2</v>
      </c>
      <c r="L204" s="501">
        <f>ImportsTimberSectorLogs!M$7</f>
        <v>2.0874999999999998E-2</v>
      </c>
      <c r="M204" s="501">
        <f>ImportsTimberSectorLogs!N$7</f>
        <v>1.4490000000000001E-2</v>
      </c>
      <c r="N204" s="501">
        <f>ImportsTimberSectorLogs!O$7</f>
        <v>6.7722199999999989E-3</v>
      </c>
      <c r="O204" s="501">
        <f>ImportsTimberSectorLogs!P$7</f>
        <v>5.0949999999999997E-3</v>
      </c>
      <c r="P204" s="501">
        <f>ImportsTimberSectorLogs!Q$7</f>
        <v>6.3000000000000003E-4</v>
      </c>
      <c r="Q204" s="501">
        <f>ImportsTimberSectorLogs!R$7</f>
        <v>1.11E-4</v>
      </c>
      <c r="R204" s="501">
        <f>ImportsTimberSectorLogs!S$7</f>
        <v>1.2E-5</v>
      </c>
      <c r="S204" s="501">
        <f>ImportsTimberSectorLogs!T$7</f>
        <v>0</v>
      </c>
      <c r="T204" s="501">
        <f>ImportsTimberSectorLogs!U$7</f>
        <v>4.4999999999999996E-5</v>
      </c>
      <c r="U204" s="501">
        <f>ImportsTimberSectorLogs!V$7</f>
        <v>0</v>
      </c>
      <c r="V204" s="501">
        <f>ImportsTimberSectorLogs!W$7</f>
        <v>0</v>
      </c>
      <c r="W204" s="501">
        <f>ImportsTimberSectorLogs!X$7</f>
        <v>0</v>
      </c>
      <c r="X204" s="501">
        <f>ImportsTimberSectorLogs!Y$7</f>
        <v>0</v>
      </c>
      <c r="Y204" s="501">
        <f>ImportsTimberSectorLogs!Z$7</f>
        <v>0</v>
      </c>
      <c r="Z204" s="501">
        <f>ImportsTimberSectorLogs!AA$7</f>
        <v>0</v>
      </c>
      <c r="AA204" s="501">
        <f>ImportsTimberSectorLogs!AB$7</f>
        <v>0</v>
      </c>
      <c r="AB204" s="505"/>
      <c r="AC204" s="494"/>
      <c r="AD204" s="494"/>
      <c r="AE204" s="494"/>
      <c r="AF204" s="494"/>
      <c r="AG204" s="494"/>
      <c r="AH204" s="494"/>
      <c r="AI204" s="494"/>
      <c r="AJ204" s="494"/>
      <c r="AK204" s="494"/>
      <c r="AL204" s="494"/>
      <c r="AM204" s="494"/>
      <c r="AN204" s="494"/>
      <c r="AO204" s="494"/>
      <c r="AP204" s="494"/>
      <c r="AQ204" s="494"/>
      <c r="AR204" s="494"/>
      <c r="AS204" s="494"/>
      <c r="AT204" s="494"/>
      <c r="AU204" s="494"/>
      <c r="AV204" s="494"/>
      <c r="AW204" s="494"/>
      <c r="AX204" s="494"/>
      <c r="AY204" s="494"/>
      <c r="AZ204" s="494"/>
      <c r="BA204" s="494"/>
      <c r="BB204" s="494"/>
      <c r="BC204" s="500">
        <f t="shared" ref="BC204:BD210" si="119">I204/I$202</f>
        <v>7.3798912209903172E-2</v>
      </c>
      <c r="BD204" s="500">
        <f t="shared" si="119"/>
        <v>0.12753949482604685</v>
      </c>
      <c r="BE204" s="500">
        <f t="shared" ref="BE204:BE210" si="120">K204/K$202</f>
        <v>7.87486986966483E-2</v>
      </c>
      <c r="BF204" s="500">
        <f t="shared" ref="BF204:BF210" si="121">L204/L$202</f>
        <v>6.0277348569367867E-2</v>
      </c>
      <c r="BG204" s="500">
        <f t="shared" ref="BG204:BG210" si="122">M204/M$202</f>
        <v>2.6355675573085678E-2</v>
      </c>
      <c r="BH204" s="500">
        <f t="shared" ref="BH204:BH210" si="123">N204/N$202</f>
        <v>1.1024633639411087E-2</v>
      </c>
      <c r="BI204" s="500">
        <f t="shared" ref="BI204:BJ210" si="124">O204/O$202</f>
        <v>7.7865509591477115E-3</v>
      </c>
      <c r="BJ204" s="500">
        <f t="shared" si="124"/>
        <v>8.7261613650881716E-4</v>
      </c>
      <c r="BK204" s="500">
        <f t="shared" ref="BK204:BL210" si="125">Q204/Q$202</f>
        <v>1.181314778353694E-4</v>
      </c>
      <c r="BL204" s="500">
        <f t="shared" si="125"/>
        <v>1.2446873276586156E-5</v>
      </c>
      <c r="BM204" s="500">
        <f t="shared" ref="BM204:BM210" si="126">S204/S$202</f>
        <v>0</v>
      </c>
      <c r="BN204" s="500">
        <f t="shared" ref="BN204:BN210" si="127">T204/T$202</f>
        <v>6.387268459562135E-5</v>
      </c>
      <c r="BO204" s="500">
        <f t="shared" ref="BO204:BO210" si="128">U204/U$202</f>
        <v>0</v>
      </c>
    </row>
    <row r="205" spans="1:67">
      <c r="A205" s="501" t="str">
        <f>ImportsTimberSectorLogs!B$10</f>
        <v xml:space="preserve">Gabon </v>
      </c>
      <c r="B205" s="501">
        <f>ImportsTimberSectorLogs!C$10</f>
        <v>2.5911E-2</v>
      </c>
      <c r="C205" s="501">
        <f>ImportsTimberSectorLogs!D$10</f>
        <v>2.8768999999999999E-2</v>
      </c>
      <c r="D205" s="501">
        <f>ImportsTimberSectorLogs!E$10</f>
        <v>1.9746E-2</v>
      </c>
      <c r="E205" s="501">
        <f>ImportsTimberSectorLogs!F$10</f>
        <v>1.5851999999999998E-2</v>
      </c>
      <c r="F205" s="501">
        <f>ImportsTimberSectorLogs!G$10</f>
        <v>3.2737000000000002E-2</v>
      </c>
      <c r="G205" s="501">
        <f>ImportsTimberSectorLogs!H$10</f>
        <v>2.9747999999999997E-2</v>
      </c>
      <c r="H205" s="501">
        <f>ImportsTimberSectorLogs!I$10</f>
        <v>2.5673999999999999E-2</v>
      </c>
      <c r="I205" s="501">
        <f>ImportsTimberSectorLogs!J$10</f>
        <v>3.7582999999999998E-2</v>
      </c>
      <c r="J205" s="501">
        <f>ImportsTimberSectorLogs!K$10</f>
        <v>2.8969000000000002E-2</v>
      </c>
      <c r="K205" s="501">
        <f>ImportsTimberSectorLogs!L$10</f>
        <v>1.5616419999999999E-2</v>
      </c>
      <c r="L205" s="501">
        <f>ImportsTimberSectorLogs!M$10</f>
        <v>7.0609999999999996E-3</v>
      </c>
      <c r="M205" s="501">
        <f>ImportsTimberSectorLogs!N$10</f>
        <v>1.17E-4</v>
      </c>
      <c r="N205" s="501">
        <f>ImportsTimberSectorLogs!O$10</f>
        <v>0</v>
      </c>
      <c r="O205" s="501">
        <f>ImportsTimberSectorLogs!P$10</f>
        <v>1.0899999999999999E-4</v>
      </c>
      <c r="P205" s="501">
        <f>ImportsTimberSectorLogs!Q$10</f>
        <v>0</v>
      </c>
      <c r="Q205" s="501">
        <f>ImportsTimberSectorLogs!R$10</f>
        <v>0</v>
      </c>
      <c r="R205" s="501">
        <f>ImportsTimberSectorLogs!S$10</f>
        <v>0</v>
      </c>
      <c r="S205" s="501">
        <f>ImportsTimberSectorLogs!T$10</f>
        <v>1.45E-4</v>
      </c>
      <c r="T205" s="501">
        <f>ImportsTimberSectorLogs!U$10</f>
        <v>0</v>
      </c>
      <c r="U205" s="501">
        <f>ImportsTimberSectorLogs!V$10</f>
        <v>0</v>
      </c>
      <c r="V205" s="501">
        <f>ImportsTimberSectorLogs!W$10</f>
        <v>0</v>
      </c>
      <c r="W205" s="501">
        <f>ImportsTimberSectorLogs!X$10</f>
        <v>0</v>
      </c>
      <c r="X205" s="501">
        <f>ImportsTimberSectorLogs!Y$10</f>
        <v>0</v>
      </c>
      <c r="Y205" s="501">
        <f>ImportsTimberSectorLogs!Z$10</f>
        <v>0</v>
      </c>
      <c r="Z205" s="501">
        <f>ImportsTimberSectorLogs!AA$10</f>
        <v>0</v>
      </c>
      <c r="AA205" s="501">
        <f>ImportsTimberSectorLogs!AB$10</f>
        <v>0</v>
      </c>
      <c r="AB205" s="505"/>
      <c r="AC205" s="494"/>
      <c r="AD205" s="494"/>
      <c r="AE205" s="494"/>
      <c r="AF205" s="494"/>
      <c r="AG205" s="494"/>
      <c r="AH205" s="494"/>
      <c r="AI205" s="494"/>
      <c r="AJ205" s="494"/>
      <c r="AK205" s="494"/>
      <c r="AL205" s="494"/>
      <c r="AM205" s="494"/>
      <c r="AN205" s="494"/>
      <c r="AO205" s="494"/>
      <c r="AP205" s="494"/>
      <c r="AQ205" s="494"/>
      <c r="AR205" s="494"/>
      <c r="AS205" s="494"/>
      <c r="AT205" s="494"/>
      <c r="AU205" s="494"/>
      <c r="AV205" s="494"/>
      <c r="AW205" s="494"/>
      <c r="AX205" s="494"/>
      <c r="AY205" s="494"/>
      <c r="AZ205" s="494"/>
      <c r="BA205" s="494"/>
      <c r="BB205" s="494"/>
      <c r="BC205" s="500">
        <f t="shared" si="119"/>
        <v>6.9803808264579215E-2</v>
      </c>
      <c r="BD205" s="500">
        <f t="shared" si="119"/>
        <v>0.13217513775321973</v>
      </c>
      <c r="BE205" s="500">
        <f t="shared" si="120"/>
        <v>8.3480826633289373E-2</v>
      </c>
      <c r="BF205" s="500">
        <f t="shared" si="121"/>
        <v>2.0388903389140432E-2</v>
      </c>
      <c r="BG205" s="500">
        <f t="shared" si="122"/>
        <v>2.1280980276404583E-4</v>
      </c>
      <c r="BH205" s="500">
        <f t="shared" si="123"/>
        <v>0</v>
      </c>
      <c r="BI205" s="500">
        <f t="shared" si="124"/>
        <v>1.6658175751660463E-4</v>
      </c>
      <c r="BJ205" s="500">
        <f t="shared" si="124"/>
        <v>0</v>
      </c>
      <c r="BK205" s="500">
        <f t="shared" si="125"/>
        <v>0</v>
      </c>
      <c r="BL205" s="500">
        <f t="shared" si="125"/>
        <v>0</v>
      </c>
      <c r="BM205" s="500">
        <f t="shared" si="126"/>
        <v>1.5056807608623823E-4</v>
      </c>
      <c r="BN205" s="500">
        <f t="shared" si="127"/>
        <v>0</v>
      </c>
      <c r="BO205" s="500">
        <f t="shared" si="128"/>
        <v>0</v>
      </c>
    </row>
    <row r="206" spans="1:67">
      <c r="A206" s="501" t="str">
        <f>ImportsTimberSectorLogs!B$36</f>
        <v xml:space="preserve">Norway </v>
      </c>
      <c r="B206" s="501">
        <f>ImportsTimberSectorLogs!C$36</f>
        <v>5.9635399999999998E-3</v>
      </c>
      <c r="C206" s="501">
        <f>ImportsTimberSectorLogs!D$36</f>
        <v>1.892E-3</v>
      </c>
      <c r="D206" s="501">
        <f>ImportsTimberSectorLogs!E$36</f>
        <v>2.8E-5</v>
      </c>
      <c r="E206" s="501">
        <f>ImportsTimberSectorLogs!F$36</f>
        <v>7.3899999999999997E-4</v>
      </c>
      <c r="F206" s="501">
        <f>ImportsTimberSectorLogs!G$36</f>
        <v>9.0999999999999989E-5</v>
      </c>
      <c r="G206" s="501">
        <f>ImportsTimberSectorLogs!H$36</f>
        <v>1.3918999999999999E-2</v>
      </c>
      <c r="H206" s="501">
        <f>ImportsTimberSectorLogs!I$36</f>
        <v>3.7363E-2</v>
      </c>
      <c r="I206" s="501">
        <f>ImportsTimberSectorLogs!J$36</f>
        <v>1.0203839999999999E-2</v>
      </c>
      <c r="J206" s="501">
        <f>ImportsTimberSectorLogs!K$36</f>
        <v>2.0643000000000002E-2</v>
      </c>
      <c r="K206" s="501">
        <f>ImportsTimberSectorLogs!L$36</f>
        <v>6.5531000000000006E-2</v>
      </c>
      <c r="L206" s="501">
        <f>ImportsTimberSectorLogs!M$36</f>
        <v>0.12762999999999997</v>
      </c>
      <c r="M206" s="501">
        <f>ImportsTimberSectorLogs!N$36</f>
        <v>0.25452900000000001</v>
      </c>
      <c r="N206" s="501">
        <f>ImportsTimberSectorLogs!O$36</f>
        <v>0.31922600000000001</v>
      </c>
      <c r="O206" s="501">
        <f>ImportsTimberSectorLogs!P$36</f>
        <v>0.42922199999999999</v>
      </c>
      <c r="P206" s="501">
        <f>ImportsTimberSectorLogs!Q$36</f>
        <v>0.53434999999999999</v>
      </c>
      <c r="Q206" s="501">
        <f>ImportsTimberSectorLogs!R$36</f>
        <v>0.74761099999999991</v>
      </c>
      <c r="R206" s="501">
        <f>ImportsTimberSectorLogs!S$36</f>
        <v>0.77618899999999991</v>
      </c>
      <c r="S206" s="501">
        <f>ImportsTimberSectorLogs!T$36</f>
        <v>0.81749427999999991</v>
      </c>
      <c r="T206" s="501">
        <f>ImportsTimberSectorLogs!U$36</f>
        <v>0.53503499999999993</v>
      </c>
      <c r="U206" s="501">
        <f>ImportsTimberSectorLogs!V$36</f>
        <v>0.45700767999999997</v>
      </c>
      <c r="V206" s="501">
        <f>ImportsTimberSectorLogs!W$36</f>
        <v>0</v>
      </c>
      <c r="W206" s="501">
        <f>ImportsTimberSectorLogs!X$36</f>
        <v>0</v>
      </c>
      <c r="X206" s="501">
        <f>ImportsTimberSectorLogs!Y$36</f>
        <v>0</v>
      </c>
      <c r="Y206" s="501">
        <f>ImportsTimberSectorLogs!Z$36</f>
        <v>0</v>
      </c>
      <c r="Z206" s="501">
        <f>ImportsTimberSectorLogs!AA$36</f>
        <v>0</v>
      </c>
      <c r="AA206" s="501">
        <f>ImportsTimberSectorLogs!AB$36</f>
        <v>0</v>
      </c>
      <c r="AB206" s="505"/>
      <c r="AC206" s="494"/>
      <c r="AD206" s="494"/>
      <c r="AE206" s="494"/>
      <c r="AF206" s="494"/>
      <c r="AG206" s="494"/>
      <c r="AH206" s="494"/>
      <c r="AI206" s="494"/>
      <c r="AJ206" s="494"/>
      <c r="AK206" s="494"/>
      <c r="AL206" s="494"/>
      <c r="AM206" s="494"/>
      <c r="AN206" s="494"/>
      <c r="AO206" s="494"/>
      <c r="AP206" s="494"/>
      <c r="AQ206" s="494"/>
      <c r="AR206" s="494"/>
      <c r="AS206" s="494"/>
      <c r="AT206" s="494"/>
      <c r="AU206" s="494"/>
      <c r="AV206" s="494"/>
      <c r="AW206" s="494"/>
      <c r="AX206" s="494"/>
      <c r="AY206" s="494"/>
      <c r="AZ206" s="494"/>
      <c r="BA206" s="494"/>
      <c r="BB206" s="494"/>
      <c r="BC206" s="500">
        <f t="shared" ref="BC206:BJ206" si="129">I206/I$202</f>
        <v>1.8951837025315808E-2</v>
      </c>
      <c r="BD206" s="500">
        <f t="shared" si="129"/>
        <v>9.418659148191913E-2</v>
      </c>
      <c r="BE206" s="500">
        <f t="shared" si="129"/>
        <v>0.35030961322160181</v>
      </c>
      <c r="BF206" s="500">
        <f t="shared" si="129"/>
        <v>0.36853643103752909</v>
      </c>
      <c r="BG206" s="500">
        <f t="shared" si="129"/>
        <v>0.46295954092076774</v>
      </c>
      <c r="BH206" s="500">
        <f t="shared" si="129"/>
        <v>0.51967444917244932</v>
      </c>
      <c r="BI206" s="500">
        <f t="shared" si="129"/>
        <v>0.65596839564029419</v>
      </c>
      <c r="BJ206" s="500">
        <f t="shared" si="129"/>
        <v>0.74013084530712137</v>
      </c>
      <c r="BK206" s="500">
        <f t="shared" si="125"/>
        <v>0.79564317365746251</v>
      </c>
      <c r="BL206" s="500">
        <f t="shared" si="125"/>
        <v>0.80509384347334423</v>
      </c>
      <c r="BM206" s="500">
        <f t="shared" si="126"/>
        <v>0.84888648931796229</v>
      </c>
      <c r="BN206" s="500">
        <f t="shared" si="127"/>
        <v>0.75942492894707259</v>
      </c>
      <c r="BO206" s="500">
        <f t="shared" si="128"/>
        <v>0.76383819789124119</v>
      </c>
    </row>
    <row r="207" spans="1:67">
      <c r="A207" s="501" t="s">
        <v>137</v>
      </c>
      <c r="B207" s="501">
        <f>ImportsTimberSectorLogs!C$31</f>
        <v>0.61899400000000004</v>
      </c>
      <c r="C207" s="501">
        <f>ImportsTimberSectorLogs!D$31</f>
        <v>0.80359899999999995</v>
      </c>
      <c r="D207" s="501">
        <f>ImportsTimberSectorLogs!E$31</f>
        <v>0.58468100000000001</v>
      </c>
      <c r="E207" s="501">
        <f>ImportsTimberSectorLogs!F$31</f>
        <v>0.36870599999999998</v>
      </c>
      <c r="F207" s="501">
        <f>ImportsTimberSectorLogs!G$31</f>
        <v>0.30886400000000003</v>
      </c>
      <c r="G207" s="501">
        <f>ImportsTimberSectorLogs!H$31</f>
        <v>0.20062599999999994</v>
      </c>
      <c r="H207" s="501">
        <f>ImportsTimberSectorLogs!I$31</f>
        <v>0.36014600000000002</v>
      </c>
      <c r="I207" s="501">
        <f>ImportsTimberSectorLogs!J$31</f>
        <v>0.28082699999999999</v>
      </c>
      <c r="J207" s="501">
        <f>ImportsTimberSectorLogs!K$31</f>
        <v>4.0884999999999998E-2</v>
      </c>
      <c r="K207" s="501">
        <f>ImportsTimberSectorLogs!L$31</f>
        <v>2.7977999999999999E-2</v>
      </c>
      <c r="L207" s="501">
        <f>ImportsTimberSectorLogs!M$31</f>
        <v>0.10391699999999998</v>
      </c>
      <c r="M207" s="501">
        <f>ImportsTimberSectorLogs!N$31</f>
        <v>0.15800829999999999</v>
      </c>
      <c r="N207" s="501">
        <f>ImportsTimberSectorLogs!O$31</f>
        <v>0.19303900000000002</v>
      </c>
      <c r="O207" s="501">
        <f>ImportsTimberSectorLogs!P$31</f>
        <v>0.13741299999999998</v>
      </c>
      <c r="P207" s="501">
        <f>ImportsTimberSectorLogs!Q$31</f>
        <v>9.0727999999999989E-2</v>
      </c>
      <c r="Q207" s="501">
        <f>ImportsTimberSectorLogs!R$31</f>
        <v>0.10040199999999999</v>
      </c>
      <c r="R207" s="501">
        <f>ImportsTimberSectorLogs!S$31</f>
        <v>0.115631</v>
      </c>
      <c r="S207" s="501">
        <f>ImportsTimberSectorLogs!T$31</f>
        <v>8.1920999999999994E-2</v>
      </c>
      <c r="T207" s="501">
        <f>ImportsTimberSectorLogs!U$31</f>
        <v>0.1063970857142857</v>
      </c>
      <c r="U207" s="501">
        <f>ImportsTimberSectorLogs!V$31</f>
        <v>7.6747999999999983E-2</v>
      </c>
      <c r="V207" s="501">
        <f>ImportsTimberSectorLogs!W$31</f>
        <v>0</v>
      </c>
      <c r="W207" s="501">
        <f>ImportsTimberSectorLogs!X$31</f>
        <v>0</v>
      </c>
      <c r="X207" s="501">
        <f>ImportsTimberSectorLogs!Y$31</f>
        <v>0</v>
      </c>
      <c r="Y207" s="501">
        <f>ImportsTimberSectorLogs!Z$31</f>
        <v>0</v>
      </c>
      <c r="Z207" s="501">
        <f>ImportsTimberSectorLogs!AA$31</f>
        <v>0</v>
      </c>
      <c r="AA207" s="501">
        <f>ImportsTimberSectorLogs!AB$31</f>
        <v>0</v>
      </c>
      <c r="AB207" s="505"/>
      <c r="AC207" s="494"/>
      <c r="AD207" s="494"/>
      <c r="AE207" s="494"/>
      <c r="AF207" s="494"/>
      <c r="AG207" s="494"/>
      <c r="AH207" s="494"/>
      <c r="AI207" s="494"/>
      <c r="AJ207" s="494"/>
      <c r="AK207" s="494"/>
      <c r="AL207" s="494"/>
      <c r="AM207" s="494"/>
      <c r="AN207" s="494"/>
      <c r="AO207" s="494"/>
      <c r="AP207" s="494"/>
      <c r="AQ207" s="494"/>
      <c r="AR207" s="494"/>
      <c r="AS207" s="494"/>
      <c r="AT207" s="494"/>
      <c r="AU207" s="494"/>
      <c r="AV207" s="494"/>
      <c r="AW207" s="494"/>
      <c r="AX207" s="494"/>
      <c r="AY207" s="494"/>
      <c r="AZ207" s="494"/>
      <c r="BA207" s="494"/>
      <c r="BB207" s="494"/>
      <c r="BC207" s="500">
        <f t="shared" si="119"/>
        <v>0.52158672973197961</v>
      </c>
      <c r="BD207" s="500">
        <f t="shared" si="119"/>
        <v>0.18654356405262137</v>
      </c>
      <c r="BE207" s="500">
        <f t="shared" si="120"/>
        <v>0.14956222793355778</v>
      </c>
      <c r="BF207" s="500">
        <f t="shared" si="121"/>
        <v>0.30006425060038322</v>
      </c>
      <c r="BG207" s="500">
        <f t="shared" si="122"/>
        <v>0.28739927485540329</v>
      </c>
      <c r="BH207" s="500">
        <f t="shared" si="123"/>
        <v>0.31425208471051996</v>
      </c>
      <c r="BI207" s="500">
        <f t="shared" si="124"/>
        <v>0.21000457840026779</v>
      </c>
      <c r="BJ207" s="500">
        <f t="shared" si="124"/>
        <v>0.12566780449709833</v>
      </c>
      <c r="BK207" s="500">
        <f t="shared" si="125"/>
        <v>0.10685258232096177</v>
      </c>
      <c r="BL207" s="500">
        <f t="shared" si="125"/>
        <v>0.11993703365374449</v>
      </c>
      <c r="BM207" s="500">
        <f t="shared" si="126"/>
        <v>8.5066809386625669E-2</v>
      </c>
      <c r="BN207" s="500">
        <f t="shared" si="127"/>
        <v>0.15101927772715248</v>
      </c>
      <c r="BO207" s="500">
        <f t="shared" si="128"/>
        <v>0.12827586182305944</v>
      </c>
    </row>
    <row r="208" spans="1:67">
      <c r="A208" s="501" t="str">
        <f>ImportsTimberSectorLogs!B$37</f>
        <v xml:space="preserve">Switzerland </v>
      </c>
      <c r="B208" s="501">
        <f>ImportsTimberSectorLogs!C$37</f>
        <v>0.16919400000000001</v>
      </c>
      <c r="C208" s="501">
        <f>ImportsTimberSectorLogs!D$37</f>
        <v>7.4853000000000003E-2</v>
      </c>
      <c r="D208" s="501">
        <f>ImportsTimberSectorLogs!E$37</f>
        <v>2.8489999999999994E-2</v>
      </c>
      <c r="E208" s="501">
        <f>ImportsTimberSectorLogs!F$37</f>
        <v>2.3129540000000001E-2</v>
      </c>
      <c r="F208" s="501">
        <f>ImportsTimberSectorLogs!G$37</f>
        <v>5.486212E-2</v>
      </c>
      <c r="G208" s="501">
        <f>ImportsTimberSectorLogs!H$37</f>
        <v>4.5075500000000004E-2</v>
      </c>
      <c r="H208" s="501">
        <f>ImportsTimberSectorLogs!I$37</f>
        <v>3.9961719999999999E-2</v>
      </c>
      <c r="I208" s="501">
        <f>ImportsTimberSectorLogs!J$37</f>
        <v>8.6431960000000002E-2</v>
      </c>
      <c r="J208" s="501">
        <f>ImportsTimberSectorLogs!K$37</f>
        <v>5.7486200000000001E-2</v>
      </c>
      <c r="K208" s="501">
        <f>ImportsTimberSectorLogs!L$37</f>
        <v>2.9240620000000002E-2</v>
      </c>
      <c r="L208" s="501">
        <f>ImportsTimberSectorLogs!M$37</f>
        <v>4.8374360000000005E-2</v>
      </c>
      <c r="M208" s="501">
        <f>ImportsTimberSectorLogs!N$37</f>
        <v>8.1876000000000004E-2</v>
      </c>
      <c r="N208" s="501">
        <f>ImportsTimberSectorLogs!O$37</f>
        <v>6.4623539999999993E-2</v>
      </c>
      <c r="O208" s="501">
        <f>ImportsTimberSectorLogs!P$37</f>
        <v>5.8975999999999987E-2</v>
      </c>
      <c r="P208" s="501">
        <f>ImportsTimberSectorLogs!Q$37</f>
        <v>7.2214324999999996E-2</v>
      </c>
      <c r="Q208" s="501">
        <f>ImportsTimberSectorLogs!R$37</f>
        <v>6.8848639999999989E-2</v>
      </c>
      <c r="R208" s="501">
        <f>ImportsTimberSectorLogs!S$37</f>
        <v>5.2681999999999993E-2</v>
      </c>
      <c r="S208" s="501">
        <f>ImportsTimberSectorLogs!T$37</f>
        <v>4.5709999999999994E-2</v>
      </c>
      <c r="T208" s="501">
        <f>ImportsTimberSectorLogs!U$37</f>
        <v>4.8959999999999997E-2</v>
      </c>
      <c r="U208" s="501">
        <f>ImportsTimberSectorLogs!V$37</f>
        <v>4.9468460000000006E-2</v>
      </c>
      <c r="V208" s="501">
        <f>ImportsTimberSectorLogs!W$37</f>
        <v>0</v>
      </c>
      <c r="W208" s="501">
        <f>ImportsTimberSectorLogs!X$37</f>
        <v>0</v>
      </c>
      <c r="X208" s="501">
        <f>ImportsTimberSectorLogs!Y$37</f>
        <v>0</v>
      </c>
      <c r="Y208" s="501">
        <f>ImportsTimberSectorLogs!Z$37</f>
        <v>0</v>
      </c>
      <c r="Z208" s="501">
        <f>ImportsTimberSectorLogs!AA$37</f>
        <v>0</v>
      </c>
      <c r="AA208" s="501">
        <f>ImportsTimberSectorLogs!AB$37</f>
        <v>0</v>
      </c>
      <c r="AB208" s="505"/>
      <c r="AC208" s="494"/>
      <c r="AD208" s="494"/>
      <c r="AE208" s="494"/>
      <c r="AF208" s="494"/>
      <c r="AG208" s="494"/>
      <c r="AH208" s="494"/>
      <c r="AI208" s="494"/>
      <c r="AJ208" s="494"/>
      <c r="AK208" s="494"/>
      <c r="AL208" s="494"/>
      <c r="AM208" s="494"/>
      <c r="AN208" s="494"/>
      <c r="AO208" s="494"/>
      <c r="AP208" s="494"/>
      <c r="AQ208" s="494"/>
      <c r="AR208" s="494"/>
      <c r="AS208" s="494"/>
      <c r="AT208" s="494"/>
      <c r="AU208" s="494"/>
      <c r="AV208" s="494"/>
      <c r="AW208" s="494"/>
      <c r="AX208" s="494"/>
      <c r="AY208" s="494"/>
      <c r="AZ208" s="494"/>
      <c r="BA208" s="494"/>
      <c r="BB208" s="494"/>
      <c r="BC208" s="500">
        <f t="shared" si="119"/>
        <v>0.16053215453188358</v>
      </c>
      <c r="BD208" s="500">
        <f t="shared" si="119"/>
        <v>0.26228887444886401</v>
      </c>
      <c r="BE208" s="500">
        <f t="shared" si="120"/>
        <v>0.15631182619767492</v>
      </c>
      <c r="BF208" s="500">
        <f t="shared" si="121"/>
        <v>0.13968278608575266</v>
      </c>
      <c r="BG208" s="500">
        <f t="shared" si="122"/>
        <v>0.14892320864195743</v>
      </c>
      <c r="BH208" s="500">
        <f t="shared" si="123"/>
        <v>0.10520196523175974</v>
      </c>
      <c r="BI208" s="500">
        <f t="shared" si="124"/>
        <v>9.0131428727516269E-2</v>
      </c>
      <c r="BJ208" s="500">
        <f t="shared" si="124"/>
        <v>0.10002442108268585</v>
      </c>
      <c r="BK208" s="500">
        <f t="shared" si="125"/>
        <v>7.3271996307705631E-2</v>
      </c>
      <c r="BL208" s="500">
        <f t="shared" si="125"/>
        <v>5.4643848163092652E-2</v>
      </c>
      <c r="BM208" s="500">
        <f t="shared" si="126"/>
        <v>4.746528798553068E-2</v>
      </c>
      <c r="BN208" s="500">
        <f t="shared" si="127"/>
        <v>6.9493480840036023E-2</v>
      </c>
      <c r="BO208" s="500">
        <f t="shared" si="128"/>
        <v>8.2681103606081524E-2</v>
      </c>
    </row>
    <row r="209" spans="1:67">
      <c r="A209" s="501" t="str">
        <f>ImportsTimberSectorLogs!B$14</f>
        <v xml:space="preserve">USA </v>
      </c>
      <c r="B209" s="501">
        <f>ImportsTimberSectorLogs!C$14</f>
        <v>7.0615999999999998E-2</v>
      </c>
      <c r="C209" s="501">
        <f>ImportsTimberSectorLogs!D$14</f>
        <v>6.2714999999999993E-2</v>
      </c>
      <c r="D209" s="501">
        <f>ImportsTimberSectorLogs!E$14</f>
        <v>5.405299999999999E-2</v>
      </c>
      <c r="E209" s="501">
        <f>ImportsTimberSectorLogs!F$14</f>
        <v>4.3388599999999999E-2</v>
      </c>
      <c r="F209" s="501">
        <f>ImportsTimberSectorLogs!G$14</f>
        <v>4.4482000000000001E-2</v>
      </c>
      <c r="G209" s="501">
        <f>ImportsTimberSectorLogs!H$14</f>
        <v>3.6473859999999997E-2</v>
      </c>
      <c r="H209" s="501">
        <f>ImportsTimberSectorLogs!I$14</f>
        <v>3.5547259999999997E-2</v>
      </c>
      <c r="I209" s="501">
        <f>ImportsTimberSectorLogs!J$14</f>
        <v>4.2547000000000001E-2</v>
      </c>
      <c r="J209" s="501">
        <f>ImportsTimberSectorLogs!K$14</f>
        <v>2.5013859999999999E-2</v>
      </c>
      <c r="K209" s="501">
        <f>ImportsTimberSectorLogs!L$14</f>
        <v>1.6974205454545456E-2</v>
      </c>
      <c r="L209" s="501">
        <f>ImportsTimberSectorLogs!M$14</f>
        <v>2.228554E-2</v>
      </c>
      <c r="M209" s="501">
        <f>ImportsTimberSectorLogs!N$14</f>
        <v>2.0811999999999997E-2</v>
      </c>
      <c r="N209" s="501">
        <f>ImportsTimberSectorLogs!O$14</f>
        <v>1.6322999999999997E-2</v>
      </c>
      <c r="O209" s="501">
        <f>ImportsTimberSectorLogs!P$14</f>
        <v>1.157994E-2</v>
      </c>
      <c r="P209" s="501">
        <f>ImportsTimberSectorLogs!Q$14</f>
        <v>1.1994019999999998E-2</v>
      </c>
      <c r="Q209" s="501">
        <f>ImportsTimberSectorLogs!R$14</f>
        <v>1.3807139999999999E-2</v>
      </c>
      <c r="R209" s="501">
        <f>ImportsTimberSectorLogs!S$14</f>
        <v>1.3342E-2</v>
      </c>
      <c r="S209" s="501">
        <f>ImportsTimberSectorLogs!T$14</f>
        <v>1.2069999999999997E-2</v>
      </c>
      <c r="T209" s="501">
        <f>ImportsTimberSectorLogs!U$14</f>
        <v>1.1088000000000001E-2</v>
      </c>
      <c r="U209" s="501">
        <f>ImportsTimberSectorLogs!V$14</f>
        <v>1.151868E-2</v>
      </c>
      <c r="V209" s="501">
        <f>ImportsTimberSectorLogs!W$14</f>
        <v>0</v>
      </c>
      <c r="W209" s="501">
        <f>ImportsTimberSectorLogs!X$14</f>
        <v>0</v>
      </c>
      <c r="X209" s="501">
        <f>ImportsTimberSectorLogs!Y$14</f>
        <v>0</v>
      </c>
      <c r="Y209" s="501">
        <f>ImportsTimberSectorLogs!Z$14</f>
        <v>0</v>
      </c>
      <c r="Z209" s="501">
        <f>ImportsTimberSectorLogs!AA$14</f>
        <v>0</v>
      </c>
      <c r="AA209" s="501">
        <f>ImportsTimberSectorLogs!AB$14</f>
        <v>0</v>
      </c>
      <c r="AB209" s="505"/>
      <c r="AC209" s="494"/>
      <c r="AD209" s="494"/>
      <c r="AE209" s="494"/>
      <c r="AF209" s="494"/>
      <c r="AG209" s="494"/>
      <c r="AH209" s="494"/>
      <c r="AI209" s="494"/>
      <c r="AJ209" s="494"/>
      <c r="AK209" s="494"/>
      <c r="AL209" s="494"/>
      <c r="AM209" s="494"/>
      <c r="AN209" s="494"/>
      <c r="AO209" s="494"/>
      <c r="AP209" s="494"/>
      <c r="AQ209" s="494"/>
      <c r="AR209" s="494"/>
      <c r="AS209" s="494"/>
      <c r="AT209" s="494"/>
      <c r="AU209" s="494"/>
      <c r="AV209" s="494"/>
      <c r="AW209" s="494"/>
      <c r="AX209" s="494"/>
      <c r="AY209" s="494"/>
      <c r="AZ209" s="494"/>
      <c r="BA209" s="494"/>
      <c r="BB209" s="494"/>
      <c r="BC209" s="500">
        <f t="shared" si="119"/>
        <v>7.9023564649789851E-2</v>
      </c>
      <c r="BD209" s="500">
        <f t="shared" si="119"/>
        <v>0.1141292551085558</v>
      </c>
      <c r="BE209" s="500">
        <f t="shared" si="120"/>
        <v>9.0739151661439962E-2</v>
      </c>
      <c r="BF209" s="500">
        <f t="shared" si="121"/>
        <v>6.4350335934686961E-2</v>
      </c>
      <c r="BG209" s="500">
        <f t="shared" si="122"/>
        <v>3.7854680471156595E-2</v>
      </c>
      <c r="BH209" s="500">
        <f t="shared" si="123"/>
        <v>2.6572541189758627E-2</v>
      </c>
      <c r="BI209" s="500">
        <f t="shared" si="124"/>
        <v>1.7697309698503035E-2</v>
      </c>
      <c r="BJ209" s="500">
        <f t="shared" si="124"/>
        <v>1.6612976815253144E-2</v>
      </c>
      <c r="BK209" s="500">
        <f t="shared" si="125"/>
        <v>1.4694214890809389E-2</v>
      </c>
      <c r="BL209" s="500">
        <f t="shared" si="125"/>
        <v>1.3838848604684375E-2</v>
      </c>
      <c r="BM209" s="500">
        <f t="shared" si="126"/>
        <v>1.2533494333523415E-2</v>
      </c>
      <c r="BN209" s="500">
        <f t="shared" si="127"/>
        <v>1.5738229484361103E-2</v>
      </c>
      <c r="BO209" s="500">
        <f t="shared" si="128"/>
        <v>1.9252209882525129E-2</v>
      </c>
    </row>
    <row r="210" spans="1:67">
      <c r="A210" s="499" t="s">
        <v>31</v>
      </c>
      <c r="B210" s="502">
        <f t="shared" ref="B210:AA210" si="130">B202-SUM(B204:B209)</f>
        <v>7.5690099999999205E-2</v>
      </c>
      <c r="C210" s="502">
        <f t="shared" si="130"/>
        <v>8.055075199999906E-2</v>
      </c>
      <c r="D210" s="502">
        <f t="shared" si="130"/>
        <v>6.7875720000001194E-2</v>
      </c>
      <c r="E210" s="502">
        <f t="shared" si="130"/>
        <v>4.4834740000001372E-2</v>
      </c>
      <c r="F210" s="502">
        <f t="shared" si="130"/>
        <v>4.1604720000000095E-2</v>
      </c>
      <c r="G210" s="502">
        <f t="shared" si="130"/>
        <v>2.6634024444444293E-2</v>
      </c>
      <c r="H210" s="502">
        <f t="shared" si="130"/>
        <v>4.3172062857142479E-2</v>
      </c>
      <c r="I210" s="502">
        <f t="shared" si="130"/>
        <v>4.1082220000000058E-2</v>
      </c>
      <c r="J210" s="502">
        <f t="shared" si="130"/>
        <v>1.8221264444443996E-2</v>
      </c>
      <c r="K210" s="502">
        <f t="shared" si="130"/>
        <v>1.6994502857143767E-2</v>
      </c>
      <c r="L210" s="502">
        <f t="shared" si="130"/>
        <v>1.6172930000000973E-2</v>
      </c>
      <c r="M210" s="502">
        <f t="shared" si="130"/>
        <v>1.9954403809525401E-2</v>
      </c>
      <c r="N210" s="502">
        <f t="shared" si="130"/>
        <v>1.4296969999999964E-2</v>
      </c>
      <c r="O210" s="502">
        <f t="shared" si="130"/>
        <v>1.1938413333332676E-2</v>
      </c>
      <c r="P210" s="502">
        <f t="shared" si="130"/>
        <v>1.2050592857141273E-2</v>
      </c>
      <c r="Q210" s="502">
        <f t="shared" si="130"/>
        <v>8.85123142857136E-3</v>
      </c>
      <c r="R210" s="502">
        <f t="shared" si="130"/>
        <v>6.2415474999998333E-3</v>
      </c>
      <c r="S210" s="502">
        <f t="shared" si="130"/>
        <v>5.6792641758245388E-3</v>
      </c>
      <c r="T210" s="502">
        <f t="shared" si="130"/>
        <v>3.001431135530197E-3</v>
      </c>
      <c r="U210" s="502">
        <f t="shared" si="130"/>
        <v>3.5614822222238551E-3</v>
      </c>
      <c r="V210" s="502">
        <f t="shared" si="130"/>
        <v>0</v>
      </c>
      <c r="W210" s="502">
        <f t="shared" si="130"/>
        <v>0</v>
      </c>
      <c r="X210" s="502">
        <f t="shared" si="130"/>
        <v>0</v>
      </c>
      <c r="Y210" s="502">
        <f t="shared" si="130"/>
        <v>0</v>
      </c>
      <c r="Z210" s="502">
        <f t="shared" si="130"/>
        <v>0</v>
      </c>
      <c r="AA210" s="502">
        <f t="shared" si="130"/>
        <v>0</v>
      </c>
      <c r="AB210" s="505"/>
      <c r="AC210" s="505"/>
      <c r="AD210" s="505"/>
      <c r="AE210" s="505"/>
      <c r="AF210" s="505"/>
      <c r="AG210" s="505"/>
      <c r="AH210" s="505"/>
      <c r="AI210" s="505"/>
      <c r="AJ210" s="505"/>
      <c r="AK210" s="505"/>
      <c r="AL210" s="505"/>
      <c r="AM210" s="505"/>
      <c r="AN210" s="505"/>
      <c r="AO210" s="505"/>
      <c r="AP210" s="505"/>
      <c r="AQ210" s="505"/>
      <c r="AR210" s="505"/>
      <c r="AS210" s="505"/>
      <c r="AT210" s="505"/>
      <c r="AU210" s="505"/>
      <c r="AV210" s="505"/>
      <c r="AW210" s="505"/>
      <c r="AX210" s="505"/>
      <c r="AY210" s="505"/>
      <c r="AZ210" s="505"/>
      <c r="BA210" s="505"/>
      <c r="BB210" s="505"/>
      <c r="BC210" s="500">
        <f t="shared" si="119"/>
        <v>7.6302993586548865E-2</v>
      </c>
      <c r="BD210" s="500">
        <f t="shared" si="119"/>
        <v>8.3137082328773176E-2</v>
      </c>
      <c r="BE210" s="500">
        <f t="shared" si="120"/>
        <v>9.0847655655787937E-2</v>
      </c>
      <c r="BF210" s="500">
        <f t="shared" si="121"/>
        <v>4.6699944383139902E-2</v>
      </c>
      <c r="BG210" s="500">
        <f t="shared" si="122"/>
        <v>3.6294809734865173E-2</v>
      </c>
      <c r="BH210" s="500">
        <f t="shared" si="123"/>
        <v>2.3274326056101361E-2</v>
      </c>
      <c r="BI210" s="500">
        <f t="shared" si="124"/>
        <v>1.8245154816754344E-2</v>
      </c>
      <c r="BJ210" s="500">
        <f t="shared" si="124"/>
        <v>1.6691336161332327E-2</v>
      </c>
      <c r="BK210" s="500">
        <f t="shared" si="125"/>
        <v>9.4199013452252491E-3</v>
      </c>
      <c r="BL210" s="500">
        <f t="shared" si="125"/>
        <v>6.4739792318575882E-3</v>
      </c>
      <c r="BM210" s="500">
        <f t="shared" si="126"/>
        <v>5.8973509002716983E-3</v>
      </c>
      <c r="BN210" s="500">
        <f t="shared" si="127"/>
        <v>4.2602103167821764E-3</v>
      </c>
      <c r="BO210" s="500">
        <f t="shared" si="128"/>
        <v>5.952626797092693E-3</v>
      </c>
    </row>
    <row r="211" spans="1:67">
      <c r="A211" s="499"/>
      <c r="B211" s="499"/>
      <c r="C211" s="499"/>
      <c r="D211" s="499"/>
      <c r="E211" s="499"/>
      <c r="F211" s="499"/>
      <c r="G211" s="499"/>
      <c r="H211" s="499"/>
      <c r="I211" s="499"/>
      <c r="J211" s="499"/>
      <c r="K211" s="499"/>
      <c r="L211" s="499"/>
      <c r="M211" s="499"/>
      <c r="N211" s="499"/>
      <c r="O211" s="499"/>
      <c r="P211" s="499"/>
      <c r="Q211" s="499"/>
      <c r="R211" s="499"/>
      <c r="S211" s="499"/>
      <c r="T211" s="499"/>
      <c r="U211" s="499"/>
      <c r="V211" s="499"/>
      <c r="W211" s="499"/>
      <c r="X211" s="499"/>
      <c r="Y211" s="499"/>
      <c r="Z211" s="499"/>
      <c r="AA211" s="499"/>
      <c r="AB211" s="499"/>
      <c r="AC211" s="499"/>
      <c r="AD211" s="499"/>
      <c r="AE211" s="499"/>
      <c r="AF211" s="499"/>
      <c r="AG211" s="499"/>
      <c r="AH211" s="499"/>
      <c r="AI211" s="499"/>
      <c r="AJ211" s="499"/>
      <c r="AK211" s="499"/>
      <c r="AL211" s="499"/>
      <c r="AM211" s="499"/>
      <c r="AN211" s="499"/>
      <c r="AO211" s="499"/>
      <c r="AP211" s="499"/>
      <c r="AQ211" s="499"/>
      <c r="AR211" s="499"/>
      <c r="AS211" s="499"/>
      <c r="AT211" s="499"/>
      <c r="AU211" s="499"/>
      <c r="AV211" s="499"/>
      <c r="AW211" s="499"/>
      <c r="AX211" s="499"/>
      <c r="AY211" s="499"/>
      <c r="AZ211" s="499"/>
      <c r="BA211" s="499"/>
      <c r="BB211" s="499"/>
    </row>
    <row r="212" spans="1:67">
      <c r="A212" s="499"/>
      <c r="B212" s="499"/>
      <c r="C212" s="499"/>
      <c r="D212" s="499"/>
      <c r="E212" s="499"/>
      <c r="F212" s="499"/>
      <c r="G212" s="499"/>
      <c r="H212" s="499"/>
      <c r="I212" s="499"/>
      <c r="J212" s="499"/>
      <c r="K212" s="499"/>
      <c r="L212" s="499"/>
      <c r="M212" s="499"/>
      <c r="N212" s="499"/>
      <c r="O212" s="499"/>
      <c r="P212" s="499"/>
      <c r="Q212" s="499"/>
      <c r="R212" s="499"/>
      <c r="S212" s="499"/>
      <c r="T212" s="499"/>
      <c r="U212" s="499"/>
      <c r="V212" s="499"/>
      <c r="W212" s="499"/>
      <c r="X212" s="499"/>
      <c r="Y212" s="499"/>
      <c r="Z212" s="499"/>
      <c r="AA212" s="499"/>
      <c r="AB212" s="499"/>
      <c r="AC212" s="499"/>
      <c r="AD212" s="499"/>
      <c r="AE212" s="499"/>
      <c r="AF212" s="499"/>
      <c r="AG212" s="499"/>
      <c r="AH212" s="499"/>
      <c r="AI212" s="499"/>
      <c r="AJ212" s="499"/>
      <c r="AK212" s="499"/>
      <c r="AL212" s="499"/>
      <c r="AM212" s="499"/>
      <c r="AN212" s="499"/>
      <c r="AO212" s="499"/>
      <c r="AP212" s="499"/>
      <c r="AQ212" s="499"/>
      <c r="AR212" s="499"/>
      <c r="AS212" s="499"/>
      <c r="AT212" s="499"/>
      <c r="AU212" s="499"/>
      <c r="AV212" s="499"/>
      <c r="AW212" s="499"/>
      <c r="AX212" s="499"/>
      <c r="AY212" s="499"/>
      <c r="AZ212" s="499"/>
      <c r="BA212" s="499"/>
      <c r="BB212" s="499"/>
    </row>
    <row r="213" spans="1:67">
      <c r="A213" s="499"/>
      <c r="B213" s="499"/>
      <c r="C213" s="499"/>
      <c r="D213" s="499"/>
      <c r="E213" s="499"/>
      <c r="F213" s="499"/>
      <c r="G213" s="499"/>
      <c r="H213" s="499"/>
      <c r="I213" s="499"/>
      <c r="J213" s="499"/>
      <c r="K213" s="499"/>
      <c r="L213" s="499"/>
      <c r="M213" s="499"/>
      <c r="N213" s="499"/>
      <c r="O213" s="499"/>
      <c r="P213" s="499"/>
      <c r="Q213" s="499"/>
      <c r="R213" s="499"/>
      <c r="S213" s="499"/>
      <c r="T213" s="499"/>
      <c r="U213" s="499"/>
      <c r="V213" s="499"/>
      <c r="W213" s="499"/>
      <c r="X213" s="499"/>
      <c r="Y213" s="499"/>
      <c r="Z213" s="499"/>
      <c r="AA213" s="499"/>
      <c r="AB213" s="499"/>
      <c r="AC213" s="499"/>
      <c r="AD213" s="499"/>
      <c r="AE213" s="499"/>
      <c r="AF213" s="499"/>
      <c r="AG213" s="499"/>
      <c r="AH213" s="499"/>
      <c r="AI213" s="499"/>
      <c r="AJ213" s="499"/>
      <c r="AK213" s="499"/>
      <c r="AL213" s="499"/>
      <c r="AM213" s="499"/>
      <c r="AN213" s="499"/>
      <c r="AO213" s="499"/>
      <c r="AP213" s="499"/>
      <c r="AQ213" s="499"/>
      <c r="AR213" s="499"/>
      <c r="AS213" s="499"/>
      <c r="AT213" s="499"/>
      <c r="AU213" s="499"/>
      <c r="AV213" s="499"/>
      <c r="AW213" s="499"/>
      <c r="AX213" s="499"/>
      <c r="AY213" s="499"/>
      <c r="AZ213" s="499"/>
      <c r="BA213" s="499"/>
      <c r="BB213" s="499"/>
    </row>
    <row r="214" spans="1:67">
      <c r="A214" s="499"/>
      <c r="B214" s="499"/>
      <c r="C214" s="499"/>
      <c r="D214" s="499"/>
      <c r="E214" s="499"/>
      <c r="F214" s="499"/>
      <c r="G214" s="499"/>
      <c r="H214" s="499"/>
      <c r="I214" s="499"/>
      <c r="J214" s="499"/>
      <c r="K214" s="499"/>
      <c r="L214" s="499"/>
      <c r="M214" s="499"/>
      <c r="N214" s="499"/>
      <c r="O214" s="499"/>
      <c r="P214" s="499"/>
      <c r="Q214" s="499"/>
      <c r="R214" s="499"/>
      <c r="S214" s="499"/>
      <c r="T214" s="499"/>
      <c r="U214" s="499"/>
      <c r="V214" s="499"/>
      <c r="W214" s="499"/>
      <c r="X214" s="499"/>
      <c r="Y214" s="499"/>
      <c r="Z214" s="499"/>
      <c r="AA214" s="499"/>
      <c r="AB214" s="499"/>
      <c r="AC214" s="499"/>
      <c r="AD214" s="499"/>
      <c r="AE214" s="499"/>
      <c r="AF214" s="499"/>
      <c r="AG214" s="499"/>
      <c r="AH214" s="499"/>
      <c r="AI214" s="499"/>
      <c r="AJ214" s="499"/>
      <c r="AK214" s="499"/>
      <c r="AL214" s="499"/>
      <c r="AM214" s="499"/>
      <c r="AN214" s="499"/>
      <c r="AO214" s="499"/>
      <c r="AP214" s="499"/>
      <c r="AQ214" s="499"/>
      <c r="AR214" s="499"/>
      <c r="AS214" s="499"/>
      <c r="AT214" s="499"/>
      <c r="AU214" s="499"/>
      <c r="AV214" s="499"/>
      <c r="AW214" s="499"/>
      <c r="AX214" s="499"/>
      <c r="AY214" s="499"/>
      <c r="AZ214" s="499"/>
      <c r="BA214" s="499"/>
      <c r="BB214" s="499"/>
    </row>
    <row r="215" spans="1:67">
      <c r="A215" s="499"/>
      <c r="B215" s="499"/>
      <c r="C215" s="499"/>
      <c r="D215" s="499"/>
      <c r="E215" s="499"/>
      <c r="F215" s="499"/>
      <c r="G215" s="499"/>
      <c r="H215" s="499"/>
      <c r="I215" s="499"/>
      <c r="J215" s="499"/>
      <c r="K215" s="499"/>
      <c r="L215" s="499"/>
      <c r="M215" s="499"/>
      <c r="N215" s="499"/>
      <c r="O215" s="499"/>
      <c r="P215" s="499"/>
      <c r="Q215" s="499"/>
      <c r="R215" s="499"/>
      <c r="S215" s="499"/>
      <c r="T215" s="499"/>
      <c r="U215" s="499"/>
      <c r="V215" s="499"/>
      <c r="W215" s="499"/>
      <c r="X215" s="499"/>
      <c r="Y215" s="499"/>
      <c r="Z215" s="499"/>
      <c r="AA215" s="499"/>
      <c r="AB215" s="499"/>
      <c r="AC215" s="499"/>
      <c r="AD215" s="499"/>
      <c r="AE215" s="499"/>
      <c r="AF215" s="499"/>
      <c r="AG215" s="499"/>
      <c r="AH215" s="499"/>
      <c r="AI215" s="499"/>
      <c r="AJ215" s="499"/>
      <c r="AK215" s="499"/>
      <c r="AL215" s="499"/>
      <c r="AM215" s="499"/>
      <c r="AN215" s="499"/>
      <c r="AO215" s="499"/>
      <c r="AP215" s="499"/>
      <c r="AQ215" s="499"/>
      <c r="AR215" s="499"/>
      <c r="AS215" s="499"/>
      <c r="AT215" s="499"/>
      <c r="AU215" s="499"/>
      <c r="AV215" s="499"/>
      <c r="AW215" s="499"/>
      <c r="AX215" s="499"/>
      <c r="AY215" s="499"/>
      <c r="AZ215" s="499"/>
      <c r="BA215" s="499"/>
      <c r="BB215" s="499"/>
    </row>
    <row r="216" spans="1:67">
      <c r="A216" s="499" t="str">
        <f t="shared" ref="A216:A222" si="131">A204</f>
        <v xml:space="preserve">Cameroon </v>
      </c>
      <c r="AC216" s="504">
        <f>ImportsTimberSectorLogs!AD$7</f>
        <v>2.1677330110271998E-2</v>
      </c>
      <c r="AD216" s="504">
        <f>ImportsTimberSectorLogs!AE$7</f>
        <v>1.90067160612E-2</v>
      </c>
      <c r="AE216" s="504">
        <f>ImportsTimberSectorLogs!AF$7</f>
        <v>1.73363107872E-2</v>
      </c>
      <c r="AF216" s="504">
        <f>ImportsTimberSectorLogs!AG$7</f>
        <v>1.7184657604800001E-2</v>
      </c>
      <c r="AG216" s="504">
        <f>ImportsTimberSectorLogs!AH$7</f>
        <v>2.0254173676100003E-2</v>
      </c>
      <c r="AH216" s="504">
        <f>ImportsTimberSectorLogs!AI$7</f>
        <v>1.9012637272200004E-2</v>
      </c>
      <c r="AI216" s="504">
        <f>ImportsTimberSectorLogs!AJ$7</f>
        <v>1.76118039824E-2</v>
      </c>
      <c r="AJ216" s="504">
        <f>ImportsTimberSectorLogs!AK$7</f>
        <v>2.6161685557000002E-2</v>
      </c>
      <c r="AK216" s="504">
        <f>ImportsTimberSectorLogs!AL$7</f>
        <v>2.2371332772800002E-2</v>
      </c>
      <c r="AL216" s="504">
        <f>ImportsTimberSectorLogs!AM$7</f>
        <v>8.9846418596000004E-3</v>
      </c>
      <c r="AM216" s="504">
        <f>ImportsTimberSectorLogs!AN$7</f>
        <v>1.1677884490800001E-2</v>
      </c>
      <c r="AN216" s="504">
        <f>ImportsTimberSectorLogs!AO$7</f>
        <v>9.3036742080000005E-3</v>
      </c>
      <c r="AO216" s="504">
        <f>ImportsTimberSectorLogs!AP$7</f>
        <v>4.2123709759999996E-3</v>
      </c>
      <c r="AP216" s="504">
        <f>ImportsTimberSectorLogs!AQ$7</f>
        <v>3.2619822687000003E-3</v>
      </c>
      <c r="AQ216" s="504">
        <f>ImportsTimberSectorLogs!AR$7</f>
        <v>3.2692259400000001E-4</v>
      </c>
      <c r="AR216" s="504">
        <f>ImportsTimberSectorLogs!AS$7</f>
        <v>1.0074370949999999E-4</v>
      </c>
      <c r="AS216" s="504">
        <f>ImportsTimberSectorLogs!AT$7</f>
        <v>1.6397616599999997E-5</v>
      </c>
      <c r="AT216" s="504">
        <f>ImportsTimberSectorLogs!AU$7</f>
        <v>0</v>
      </c>
      <c r="AU216" s="504">
        <f>ImportsTimberSectorLogs!AV$7</f>
        <v>2.7041357000000001E-5</v>
      </c>
      <c r="AV216" s="504">
        <f>ImportsTimberSectorLogs!AW$7</f>
        <v>0</v>
      </c>
      <c r="AW216" s="504">
        <f>ImportsTimberSectorLogs!AX$7</f>
        <v>0</v>
      </c>
      <c r="AX216" s="504">
        <f>ImportsTimberSectorLogs!AY$7</f>
        <v>0</v>
      </c>
      <c r="AY216" s="504">
        <f>ImportsTimberSectorLogs!AZ$7</f>
        <v>0</v>
      </c>
      <c r="AZ216" s="504">
        <f>ImportsTimberSectorLogs!BA$7</f>
        <v>0</v>
      </c>
      <c r="BA216" s="504">
        <f>ImportsTimberSectorLogs!BB$7</f>
        <v>0</v>
      </c>
      <c r="BB216" s="504">
        <f>ImportsTimberSectorLogs!BC$7</f>
        <v>0</v>
      </c>
      <c r="BC216" s="500">
        <f t="shared" ref="BC216:BD222" si="132">AJ216/AJ$202</f>
        <v>0.1535500194141998</v>
      </c>
      <c r="BD216" s="500">
        <f t="shared" si="132"/>
        <v>0.22378214870537161</v>
      </c>
      <c r="BE216" s="500">
        <f t="shared" ref="BE216:BE222" si="133">AL216/AL$202</f>
        <v>0.155752672997479</v>
      </c>
      <c r="BF216" s="500">
        <f t="shared" ref="BF216:BF222" si="134">AM216/AM$202</f>
        <v>0.14424862411984513</v>
      </c>
      <c r="BG216" s="500">
        <f t="shared" ref="BG216:BG222" si="135">AN216/AN$202</f>
        <v>8.7178452797073952E-2</v>
      </c>
      <c r="BH216" s="500">
        <f t="shared" ref="BH216:BH222" si="136">AO216/AO$202</f>
        <v>4.3965431361263109E-2</v>
      </c>
      <c r="BI216" s="500">
        <f t="shared" ref="BI216:BJ222" si="137">AP216/AP$202</f>
        <v>3.5756127808095783E-2</v>
      </c>
      <c r="BJ216" s="500">
        <f t="shared" si="137"/>
        <v>3.432095884461194E-3</v>
      </c>
      <c r="BK216" s="500">
        <f t="shared" ref="BK216:BK222" si="138">AR216/AR$202</f>
        <v>1.05380521623195E-3</v>
      </c>
      <c r="BL216" s="500">
        <f t="shared" ref="BL216:BL222" si="139">AS216/AS$202</f>
        <v>1.8620529016343736E-4</v>
      </c>
      <c r="BM216" s="500">
        <f t="shared" ref="BM216:BM222" si="140">AT216/AT$202</f>
        <v>0</v>
      </c>
      <c r="BN216" s="500">
        <f t="shared" ref="BN216:BN222" si="141">AU216/AU$202</f>
        <v>3.5258825216042587E-4</v>
      </c>
      <c r="BO216" s="500">
        <f t="shared" ref="BO216:BO222" si="142">AV216/AV$202</f>
        <v>0</v>
      </c>
    </row>
    <row r="217" spans="1:67">
      <c r="A217" s="499" t="str">
        <f t="shared" si="131"/>
        <v xml:space="preserve">Gabon </v>
      </c>
      <c r="AC217" s="504">
        <f>ImportsTimberSectorLogs!AD$10</f>
        <v>6.159998111754E-3</v>
      </c>
      <c r="AD217" s="504">
        <f>ImportsTimberSectorLogs!AE$10</f>
        <v>7.3053733759999998E-3</v>
      </c>
      <c r="AE217" s="504">
        <f>ImportsTimberSectorLogs!AF$10</f>
        <v>5.9552119728000005E-3</v>
      </c>
      <c r="AF217" s="504">
        <f>ImportsTimberSectorLogs!AG$10</f>
        <v>5.2281168128000006E-3</v>
      </c>
      <c r="AG217" s="504">
        <f>ImportsTimberSectorLogs!AH$10</f>
        <v>1.2637764024900001E-2</v>
      </c>
      <c r="AH217" s="504">
        <f>ImportsTimberSectorLogs!AI$10</f>
        <v>1.5502651721700001E-2</v>
      </c>
      <c r="AI217" s="504">
        <f>ImportsTimberSectorLogs!AJ$10</f>
        <v>1.6533925373200004E-2</v>
      </c>
      <c r="AJ217" s="504">
        <f>ImportsTimberSectorLogs!AK$10</f>
        <v>1.8299279182500003E-2</v>
      </c>
      <c r="AK217" s="504">
        <f>ImportsTimberSectorLogs!AL$10</f>
        <v>1.5890471722000005E-2</v>
      </c>
      <c r="AL217" s="504">
        <f>ImportsTimberSectorLogs!AM$10</f>
        <v>7.8229492043999996E-3</v>
      </c>
      <c r="AM217" s="504">
        <f>ImportsTimberSectorLogs!AN$10</f>
        <v>3.4714369233000003E-3</v>
      </c>
      <c r="AN217" s="504">
        <f>ImportsTimberSectorLogs!AO$10</f>
        <v>5.0731439999999996E-5</v>
      </c>
      <c r="AO217" s="504">
        <f>ImportsTimberSectorLogs!AP$10</f>
        <v>0</v>
      </c>
      <c r="AP217" s="504">
        <f>ImportsTimberSectorLogs!AQ$10</f>
        <v>2.661485838E-4</v>
      </c>
      <c r="AQ217" s="504">
        <f>ImportsTimberSectorLogs!AR$10</f>
        <v>0</v>
      </c>
      <c r="AR217" s="504">
        <f>ImportsTimberSectorLogs!AS$10</f>
        <v>0</v>
      </c>
      <c r="AS217" s="504">
        <f>ImportsTimberSectorLogs!AT$10</f>
        <v>0</v>
      </c>
      <c r="AT217" s="504">
        <f>ImportsTimberSectorLogs!AU$10</f>
        <v>7.7629594900000001E-5</v>
      </c>
      <c r="AU217" s="504">
        <f>ImportsTimberSectorLogs!AV$10</f>
        <v>0</v>
      </c>
      <c r="AV217" s="504">
        <f>ImportsTimberSectorLogs!AW$10</f>
        <v>0</v>
      </c>
      <c r="AW217" s="504">
        <f>ImportsTimberSectorLogs!AX$10</f>
        <v>0</v>
      </c>
      <c r="AX217" s="504">
        <f>ImportsTimberSectorLogs!AY$10</f>
        <v>0</v>
      </c>
      <c r="AY217" s="504">
        <f>ImportsTimberSectorLogs!AZ$10</f>
        <v>0</v>
      </c>
      <c r="AZ217" s="504">
        <f>ImportsTimberSectorLogs!BA$10</f>
        <v>0</v>
      </c>
      <c r="BA217" s="504">
        <f>ImportsTimberSectorLogs!BB$10</f>
        <v>0</v>
      </c>
      <c r="BB217" s="504">
        <f>ImportsTimberSectorLogs!BC$10</f>
        <v>0</v>
      </c>
      <c r="BC217" s="500">
        <f t="shared" si="132"/>
        <v>0.10740342657267789</v>
      </c>
      <c r="BD217" s="500">
        <f t="shared" si="132"/>
        <v>0.15895360111109005</v>
      </c>
      <c r="BE217" s="500">
        <f t="shared" si="133"/>
        <v>0.13561422573643322</v>
      </c>
      <c r="BF217" s="500">
        <f t="shared" si="134"/>
        <v>4.2880198061502596E-2</v>
      </c>
      <c r="BG217" s="500">
        <f t="shared" si="135"/>
        <v>4.7537009019131684E-4</v>
      </c>
      <c r="BH217" s="500">
        <f t="shared" si="136"/>
        <v>0</v>
      </c>
      <c r="BI217" s="500">
        <f t="shared" si="137"/>
        <v>2.9173802903867669E-3</v>
      </c>
      <c r="BJ217" s="500">
        <f t="shared" si="137"/>
        <v>0</v>
      </c>
      <c r="BK217" s="500">
        <f t="shared" si="138"/>
        <v>0</v>
      </c>
      <c r="BL217" s="500">
        <f t="shared" si="139"/>
        <v>0</v>
      </c>
      <c r="BM217" s="500">
        <f t="shared" si="140"/>
        <v>8.4162734379473255E-4</v>
      </c>
      <c r="BN217" s="500">
        <f t="shared" si="141"/>
        <v>0</v>
      </c>
      <c r="BO217" s="500">
        <f t="shared" si="142"/>
        <v>0</v>
      </c>
    </row>
    <row r="218" spans="1:67">
      <c r="A218" s="499" t="str">
        <f t="shared" si="131"/>
        <v xml:space="preserve">Norway </v>
      </c>
      <c r="AC218" s="504">
        <f>ImportsTimberSectorLogs!AD$36</f>
        <v>3.7228808081399999E-4</v>
      </c>
      <c r="AD218" s="504">
        <f>ImportsTimberSectorLogs!AE$36</f>
        <v>1.7339890719999997E-4</v>
      </c>
      <c r="AE218" s="504">
        <f>ImportsTimberSectorLogs!AF$36</f>
        <v>7.2215472000000003E-6</v>
      </c>
      <c r="AF218" s="504">
        <f>ImportsTimberSectorLogs!AG$36</f>
        <v>9.0607988800000017E-5</v>
      </c>
      <c r="AG218" s="504">
        <f>ImportsTimberSectorLogs!AH$36</f>
        <v>2.21451517E-5</v>
      </c>
      <c r="AH218" s="504">
        <f>ImportsTimberSectorLogs!AI$36</f>
        <v>0</v>
      </c>
      <c r="AI218" s="504">
        <f>ImportsTimberSectorLogs!AJ$36</f>
        <v>2.7780150000000005E-5</v>
      </c>
      <c r="AJ218" s="504">
        <f>ImportsTimberSectorLogs!AK$36</f>
        <v>9.3928862100000005E-4</v>
      </c>
      <c r="AK218" s="504">
        <f>ImportsTimberSectorLogs!AL$36</f>
        <v>1.9534959688000003E-3</v>
      </c>
      <c r="AL218" s="504">
        <f>ImportsTimberSectorLogs!AM$36</f>
        <v>5.9134442927999999E-3</v>
      </c>
      <c r="AM218" s="504">
        <f>ImportsTimberSectorLogs!AN$36</f>
        <v>1.3608981304200001E-2</v>
      </c>
      <c r="AN218" s="504">
        <f>ImportsTimberSectorLogs!AO$36</f>
        <v>3.0577376351999998E-2</v>
      </c>
      <c r="AO218" s="504">
        <f>ImportsTimberSectorLogs!AP$36</f>
        <v>3.4745714924799997E-2</v>
      </c>
      <c r="AP218" s="504">
        <f>ImportsTimberSectorLogs!AQ$36</f>
        <v>4.6764375884700005E-2</v>
      </c>
      <c r="AQ218" s="504">
        <f>ImportsTimberSectorLogs!AR$36</f>
        <v>5.6201554820000006E-2</v>
      </c>
      <c r="AR218" s="504">
        <f>ImportsTimberSectorLogs!AS$36</f>
        <v>6.1092392952499998E-2</v>
      </c>
      <c r="AS218" s="504">
        <f>ImportsTimberSectorLogs!AT$36</f>
        <v>5.7452791080099999E-2</v>
      </c>
      <c r="AT218" s="504">
        <f>ImportsTimberSectorLogs!AU$36</f>
        <v>6.5150374017299992E-2</v>
      </c>
      <c r="AU218" s="504">
        <f>ImportsTimberSectorLogs!AV$36</f>
        <v>4.8433663863E-2</v>
      </c>
      <c r="AV218" s="504">
        <f>ImportsTimberSectorLogs!AW$36</f>
        <v>4.0395291037083336E-2</v>
      </c>
      <c r="AW218" s="504">
        <f>ImportsTimberSectorLogs!AX$36</f>
        <v>0</v>
      </c>
      <c r="AX218" s="504">
        <f>ImportsTimberSectorLogs!AY$36</f>
        <v>0</v>
      </c>
      <c r="AY218" s="504">
        <f>ImportsTimberSectorLogs!AZ$36</f>
        <v>0</v>
      </c>
      <c r="AZ218" s="504">
        <f>ImportsTimberSectorLogs!BA$36</f>
        <v>0</v>
      </c>
      <c r="BA218" s="504">
        <f>ImportsTimberSectorLogs!BB$36</f>
        <v>0</v>
      </c>
      <c r="BB218" s="504">
        <f>ImportsTimberSectorLogs!BC$36</f>
        <v>0</v>
      </c>
      <c r="BC218" s="500">
        <f t="shared" ref="BC218:BJ218" si="143">AJ218/AJ$202</f>
        <v>5.5129393584312219E-3</v>
      </c>
      <c r="BD218" s="500">
        <f t="shared" si="143"/>
        <v>1.9540969231697271E-2</v>
      </c>
      <c r="BE218" s="500">
        <f t="shared" si="143"/>
        <v>0.10251212787532209</v>
      </c>
      <c r="BF218" s="500">
        <f t="shared" si="143"/>
        <v>0.16810209335004853</v>
      </c>
      <c r="BG218" s="500">
        <f t="shared" si="143"/>
        <v>0.28651995989595563</v>
      </c>
      <c r="BH218" s="500">
        <f t="shared" si="143"/>
        <v>0.36264857804022377</v>
      </c>
      <c r="BI218" s="500">
        <f t="shared" si="143"/>
        <v>0.51260640410088865</v>
      </c>
      <c r="BJ218" s="500">
        <f t="shared" si="143"/>
        <v>0.59001466566743987</v>
      </c>
      <c r="BK218" s="500">
        <f t="shared" si="138"/>
        <v>0.63904220605889561</v>
      </c>
      <c r="BL218" s="500">
        <f t="shared" si="139"/>
        <v>0.65241271916123278</v>
      </c>
      <c r="BM218" s="500">
        <f t="shared" si="140"/>
        <v>0.70633289149643042</v>
      </c>
      <c r="BN218" s="500">
        <f t="shared" si="141"/>
        <v>0.63151937556908655</v>
      </c>
      <c r="BO218" s="500">
        <f t="shared" si="142"/>
        <v>0.62261294855714699</v>
      </c>
    </row>
    <row r="219" spans="1:67">
      <c r="A219" s="499" t="str">
        <f t="shared" si="131"/>
        <v>Russia</v>
      </c>
      <c r="AC219" s="504">
        <f>ImportsTimberSectorLogs!AD$31</f>
        <v>3.6840665259828001E-2</v>
      </c>
      <c r="AD219" s="504">
        <f>ImportsTimberSectorLogs!AE$31</f>
        <v>4.70302406756E-2</v>
      </c>
      <c r="AE219" s="504">
        <f>ImportsTimberSectorLogs!AF$31</f>
        <v>3.4016049888E-2</v>
      </c>
      <c r="AF219" s="504">
        <f>ImportsTimberSectorLogs!AG$31</f>
        <v>2.45877620688E-2</v>
      </c>
      <c r="AG219" s="504">
        <f>ImportsTimberSectorLogs!AH$31</f>
        <v>2.5216523653300002E-2</v>
      </c>
      <c r="AH219" s="504">
        <f>ImportsTimberSectorLogs!AI$31</f>
        <v>3.4249850306100005E-2</v>
      </c>
      <c r="AI219" s="504">
        <f>ImportsTimberSectorLogs!AJ$31</f>
        <v>5.8390979886400005E-2</v>
      </c>
      <c r="AJ219" s="504">
        <f>ImportsTimberSectorLogs!AK$31</f>
        <v>3.3811716510500002E-2</v>
      </c>
      <c r="AK219" s="504">
        <f>ImportsTimberSectorLogs!AL$31</f>
        <v>5.6474307600000006E-3</v>
      </c>
      <c r="AL219" s="504">
        <f>ImportsTimberSectorLogs!AM$31</f>
        <v>2.9707538344000001E-3</v>
      </c>
      <c r="AM219" s="504">
        <f>ImportsTimberSectorLogs!AN$31</f>
        <v>1.2667872177000002E-2</v>
      </c>
      <c r="AN219" s="504">
        <f>ImportsTimberSectorLogs!AO$31</f>
        <v>2.1986873856000001E-2</v>
      </c>
      <c r="AO219" s="504">
        <f>ImportsTimberSectorLogs!AP$31</f>
        <v>2.4528065408E-2</v>
      </c>
      <c r="AP219" s="504">
        <f>ImportsTimberSectorLogs!AQ$31</f>
        <v>1.25530205784E-2</v>
      </c>
      <c r="AQ219" s="504">
        <f>ImportsTimberSectorLogs!AR$31</f>
        <v>9.3815654304999999E-3</v>
      </c>
      <c r="AR219" s="504">
        <f>ImportsTimberSectorLogs!AS$31</f>
        <v>8.2883100545000001E-3</v>
      </c>
      <c r="AS219" s="504">
        <f>ImportsTimberSectorLogs!AT$31</f>
        <v>8.6773278113999996E-3</v>
      </c>
      <c r="AT219" s="504">
        <f>ImportsTimberSectorLogs!AU$31</f>
        <v>6.0182406426999993E-3</v>
      </c>
      <c r="AU219" s="504">
        <f>ImportsTimberSectorLogs!AV$31</f>
        <v>1.0012501466000001E-2</v>
      </c>
      <c r="AV219" s="504">
        <f>ImportsTimberSectorLogs!AW$31</f>
        <v>6.5287315325000001E-3</v>
      </c>
      <c r="AW219" s="504">
        <f>ImportsTimberSectorLogs!AX$31</f>
        <v>0</v>
      </c>
      <c r="AX219" s="504">
        <f>ImportsTimberSectorLogs!AY$31</f>
        <v>0</v>
      </c>
      <c r="AY219" s="504">
        <f>ImportsTimberSectorLogs!AZ$31</f>
        <v>0</v>
      </c>
      <c r="AZ219" s="504">
        <f>ImportsTimberSectorLogs!BA$31</f>
        <v>0</v>
      </c>
      <c r="BA219" s="504">
        <f>ImportsTimberSectorLogs!BB$31</f>
        <v>0</v>
      </c>
      <c r="BB219" s="504">
        <f>ImportsTimberSectorLogs!BC$31</f>
        <v>0</v>
      </c>
      <c r="BC219" s="500">
        <f t="shared" si="132"/>
        <v>0.19845012337997248</v>
      </c>
      <c r="BD219" s="500">
        <f t="shared" si="132"/>
        <v>5.6491680802950799E-2</v>
      </c>
      <c r="BE219" s="500">
        <f t="shared" si="133"/>
        <v>5.14993093498676E-2</v>
      </c>
      <c r="BF219" s="500">
        <f t="shared" si="134"/>
        <v>0.15647723982009823</v>
      </c>
      <c r="BG219" s="500">
        <f t="shared" si="135"/>
        <v>0.20602415795711354</v>
      </c>
      <c r="BH219" s="500">
        <f t="shared" si="136"/>
        <v>0.25600474940695156</v>
      </c>
      <c r="BI219" s="500">
        <f t="shared" si="137"/>
        <v>0.13759958552987669</v>
      </c>
      <c r="BJ219" s="500">
        <f t="shared" si="137"/>
        <v>9.848946721566286E-2</v>
      </c>
      <c r="BK219" s="500">
        <f t="shared" si="138"/>
        <v>8.6697863445060239E-2</v>
      </c>
      <c r="BL219" s="500">
        <f t="shared" si="139"/>
        <v>9.8536536277168602E-2</v>
      </c>
      <c r="BM219" s="500">
        <f t="shared" si="140"/>
        <v>6.5247228108787983E-2</v>
      </c>
      <c r="BN219" s="500">
        <f t="shared" si="141"/>
        <v>0.13055152489760929</v>
      </c>
      <c r="BO219" s="500">
        <f t="shared" si="142"/>
        <v>0.10062739209023761</v>
      </c>
    </row>
    <row r="220" spans="1:67">
      <c r="A220" s="499" t="str">
        <f t="shared" si="131"/>
        <v xml:space="preserve">Switzerland </v>
      </c>
      <c r="AC220" s="504">
        <f>ImportsTimberSectorLogs!AD$37</f>
        <v>8.9553377938049999E-3</v>
      </c>
      <c r="AD220" s="504">
        <f>ImportsTimberSectorLogs!AE$37</f>
        <v>4.1468742899999998E-3</v>
      </c>
      <c r="AE220" s="504">
        <f>ImportsTimberSectorLogs!AF$37</f>
        <v>2.0540058432000001E-3</v>
      </c>
      <c r="AF220" s="504">
        <f>ImportsTimberSectorLogs!AG$37</f>
        <v>1.9507068896000002E-3</v>
      </c>
      <c r="AG220" s="504">
        <f>ImportsTimberSectorLogs!AH$37</f>
        <v>4.1908620508999996E-3</v>
      </c>
      <c r="AH220" s="504">
        <f>ImportsTimberSectorLogs!AI$37</f>
        <v>4.0826273631000007E-3</v>
      </c>
      <c r="AI220" s="504">
        <f>ImportsTimberSectorLogs!AJ$37</f>
        <v>4.3351423176000003E-3</v>
      </c>
      <c r="AJ220" s="504">
        <f>ImportsTimberSectorLogs!AK$37</f>
        <v>1.0579658350500001E-2</v>
      </c>
      <c r="AK220" s="504">
        <f>ImportsTimberSectorLogs!AL$37</f>
        <v>7.6071717456000004E-3</v>
      </c>
      <c r="AL220" s="504">
        <f>ImportsTimberSectorLogs!AM$37</f>
        <v>3.2012431395999998E-3</v>
      </c>
      <c r="AM220" s="504">
        <f>ImportsTimberSectorLogs!AN$37</f>
        <v>5.3295499745999999E-3</v>
      </c>
      <c r="AN220" s="504">
        <f>ImportsTimberSectorLogs!AO$37</f>
        <v>1.0008809904E-2</v>
      </c>
      <c r="AO220" s="504">
        <f>ImportsTimberSectorLogs!AP$37</f>
        <v>6.9375615408000003E-3</v>
      </c>
      <c r="AP220" s="504">
        <f>ImportsTimberSectorLogs!AQ$37</f>
        <v>6.3392523894000002E-3</v>
      </c>
      <c r="AQ220" s="504">
        <f>ImportsTimberSectorLogs!AR$37</f>
        <v>8.3685522965000012E-3</v>
      </c>
      <c r="AR220" s="504">
        <f>ImportsTimberSectorLogs!AS$37</f>
        <v>6.3235519794999995E-3</v>
      </c>
      <c r="AS220" s="504">
        <f>ImportsTimberSectorLogs!AT$37</f>
        <v>5.1163895561000001E-3</v>
      </c>
      <c r="AT220" s="504">
        <f>ImportsTimberSectorLogs!AU$37</f>
        <v>3.9724680424E-3</v>
      </c>
      <c r="AU220" s="504">
        <f>ImportsTimberSectorLogs!AV$37</f>
        <v>4.1773151000000005E-3</v>
      </c>
      <c r="AV220" s="504">
        <f>ImportsTimberSectorLogs!AW$37</f>
        <v>4.03804711125E-3</v>
      </c>
      <c r="AW220" s="504">
        <f>ImportsTimberSectorLogs!AX$37</f>
        <v>0</v>
      </c>
      <c r="AX220" s="504">
        <f>ImportsTimberSectorLogs!AY$37</f>
        <v>0</v>
      </c>
      <c r="AY220" s="504">
        <f>ImportsTimberSectorLogs!AZ$37</f>
        <v>0</v>
      </c>
      <c r="AZ220" s="504">
        <f>ImportsTimberSectorLogs!BA$37</f>
        <v>0</v>
      </c>
      <c r="BA220" s="504">
        <f>ImportsTimberSectorLogs!BB$37</f>
        <v>0</v>
      </c>
      <c r="BB220" s="504">
        <f>ImportsTimberSectorLogs!BC$37</f>
        <v>0</v>
      </c>
      <c r="BC220" s="500">
        <f t="shared" si="132"/>
        <v>6.2094880758942983E-2</v>
      </c>
      <c r="BD220" s="500">
        <f t="shared" si="132"/>
        <v>7.6095119414206186E-2</v>
      </c>
      <c r="BE220" s="500">
        <f t="shared" si="133"/>
        <v>5.5494941668130085E-2</v>
      </c>
      <c r="BF220" s="500">
        <f t="shared" si="134"/>
        <v>6.5832150645064286E-2</v>
      </c>
      <c r="BG220" s="500">
        <f t="shared" si="135"/>
        <v>9.3785803572148274E-2</v>
      </c>
      <c r="BH220" s="500">
        <f t="shared" si="136"/>
        <v>7.2408837558323627E-2</v>
      </c>
      <c r="BI220" s="500">
        <f t="shared" si="137"/>
        <v>6.9487538549219879E-2</v>
      </c>
      <c r="BJ220" s="500">
        <f t="shared" si="137"/>
        <v>8.7854661693146624E-2</v>
      </c>
      <c r="BK220" s="500">
        <f t="shared" si="138"/>
        <v>6.6145986624713007E-2</v>
      </c>
      <c r="BL220" s="500">
        <f t="shared" si="139"/>
        <v>5.809983396506424E-2</v>
      </c>
      <c r="BM220" s="500">
        <f t="shared" si="140"/>
        <v>4.3067823954786255E-2</v>
      </c>
      <c r="BN220" s="500">
        <f t="shared" si="141"/>
        <v>5.4467393401609047E-2</v>
      </c>
      <c r="BO220" s="500">
        <f t="shared" si="142"/>
        <v>6.2238452893928223E-2</v>
      </c>
    </row>
    <row r="221" spans="1:67">
      <c r="A221" s="497" t="str">
        <f t="shared" si="131"/>
        <v xml:space="preserve">USA </v>
      </c>
      <c r="AB221" s="499"/>
      <c r="AC221" s="504">
        <f>ImportsTimberSectorLogs!AD$14</f>
        <v>4.7657259658715999E-2</v>
      </c>
      <c r="AD221" s="504">
        <f>ImportsTimberSectorLogs!AE$14</f>
        <v>4.3606726384799996E-2</v>
      </c>
      <c r="AE221" s="504">
        <f>ImportsTimberSectorLogs!AF$14</f>
        <v>3.85656028752E-2</v>
      </c>
      <c r="AF221" s="504">
        <f>ImportsTimberSectorLogs!AG$14</f>
        <v>4.21751280048E-2</v>
      </c>
      <c r="AG221" s="504">
        <f>ImportsTimberSectorLogs!AH$14</f>
        <v>4.0942248281899997E-2</v>
      </c>
      <c r="AH221" s="504">
        <f>ImportsTimberSectorLogs!AI$14</f>
        <v>4.5975606019200005E-2</v>
      </c>
      <c r="AI221" s="504">
        <f>ImportsTimberSectorLogs!AJ$14</f>
        <v>4.4534989404000004E-2</v>
      </c>
      <c r="AJ221" s="504">
        <f>ImportsTimberSectorLogs!AK$14</f>
        <v>4.8505817324500003E-2</v>
      </c>
      <c r="AK221" s="504">
        <f>ImportsTimberSectorLogs!AL$14</f>
        <v>2.9210074762800006E-2</v>
      </c>
      <c r="AL221" s="504">
        <f>ImportsTimberSectorLogs!AM$14</f>
        <v>1.8306763948000002E-2</v>
      </c>
      <c r="AM221" s="504">
        <f>ImportsTimberSectorLogs!AN$14</f>
        <v>2.34121642596E-2</v>
      </c>
      <c r="AN221" s="504">
        <f>ImportsTimberSectorLogs!AO$14</f>
        <v>2.2136062847999998E-2</v>
      </c>
      <c r="AO221" s="504">
        <f>ImportsTimberSectorLogs!AP$14</f>
        <v>1.5893629963200002E-2</v>
      </c>
      <c r="AP221" s="504">
        <f>ImportsTimberSectorLogs!AQ$14</f>
        <v>1.0976795639700001E-2</v>
      </c>
      <c r="AQ221" s="504">
        <f>ImportsTimberSectorLogs!AR$14</f>
        <v>1.2033546357500001E-2</v>
      </c>
      <c r="AR221" s="504">
        <f>ImportsTimberSectorLogs!AS$14</f>
        <v>1.4916562909499999E-2</v>
      </c>
      <c r="AS221" s="504">
        <f>ImportsTimberSectorLogs!AT$14</f>
        <v>1.2240079168899999E-2</v>
      </c>
      <c r="AT221" s="504">
        <f>ImportsTimberSectorLogs!AU$14</f>
        <v>1.23264775348E-2</v>
      </c>
      <c r="AU221" s="504">
        <f>ImportsTimberSectorLogs!AV$14</f>
        <v>1.1432847649999999E-2</v>
      </c>
      <c r="AV221" s="504">
        <f>ImportsTimberSectorLogs!AW$14</f>
        <v>1.1242174007083333E-2</v>
      </c>
      <c r="AW221" s="504">
        <f>ImportsTimberSectorLogs!AX$14</f>
        <v>0</v>
      </c>
      <c r="AX221" s="504">
        <f>ImportsTimberSectorLogs!AY$14</f>
        <v>0</v>
      </c>
      <c r="AY221" s="504">
        <f>ImportsTimberSectorLogs!AZ$14</f>
        <v>0</v>
      </c>
      <c r="AZ221" s="504">
        <f>ImportsTimberSectorLogs!BA$14</f>
        <v>0</v>
      </c>
      <c r="BA221" s="504">
        <f>ImportsTimberSectorLogs!BB$14</f>
        <v>0</v>
      </c>
      <c r="BB221" s="504">
        <f>ImportsTimberSectorLogs!BC$14</f>
        <v>0</v>
      </c>
      <c r="BC221" s="500">
        <f t="shared" si="132"/>
        <v>0.28469378150926317</v>
      </c>
      <c r="BD221" s="500">
        <f t="shared" si="132"/>
        <v>0.29219060664152818</v>
      </c>
      <c r="BE221" s="500">
        <f t="shared" si="133"/>
        <v>0.31735571249156325</v>
      </c>
      <c r="BF221" s="500">
        <f t="shared" si="134"/>
        <v>0.28919385910827394</v>
      </c>
      <c r="BG221" s="500">
        <f t="shared" si="135"/>
        <v>0.20742210732702282</v>
      </c>
      <c r="BH221" s="500">
        <f t="shared" si="136"/>
        <v>0.16588527012687887</v>
      </c>
      <c r="BI221" s="500">
        <f t="shared" si="137"/>
        <v>0.12032183975447547</v>
      </c>
      <c r="BJ221" s="500">
        <f t="shared" si="137"/>
        <v>0.12633046992478209</v>
      </c>
      <c r="BK221" s="500">
        <f t="shared" si="138"/>
        <v>0.15603109990984729</v>
      </c>
      <c r="BL221" s="500">
        <f t="shared" si="139"/>
        <v>0.13899382750957051</v>
      </c>
      <c r="BM221" s="500">
        <f t="shared" si="140"/>
        <v>0.13363847330806009</v>
      </c>
      <c r="BN221" s="500">
        <f t="shared" si="141"/>
        <v>0.14907120859836775</v>
      </c>
      <c r="BO221" s="500">
        <f t="shared" si="142"/>
        <v>0.17327571919996884</v>
      </c>
    </row>
    <row r="222" spans="1:67">
      <c r="A222" s="499" t="str">
        <f t="shared" si="131"/>
        <v>Others</v>
      </c>
      <c r="AC222" s="505">
        <f t="shared" ref="AC222:BB222" si="144">AC202-SUM(AC216:AC221)</f>
        <v>2.8702076303916024E-2</v>
      </c>
      <c r="AD222" s="505">
        <f t="shared" si="144"/>
        <v>3.0270669403199973E-2</v>
      </c>
      <c r="AE222" s="505">
        <f t="shared" si="144"/>
        <v>2.6351054593600057E-2</v>
      </c>
      <c r="AF222" s="505">
        <f t="shared" si="144"/>
        <v>2.4060920695999979E-2</v>
      </c>
      <c r="AG222" s="505">
        <f t="shared" si="144"/>
        <v>2.5942969960599832E-2</v>
      </c>
      <c r="AH222" s="505">
        <f t="shared" si="144"/>
        <v>2.3081386699799963E-2</v>
      </c>
      <c r="AI222" s="505">
        <f t="shared" si="144"/>
        <v>3.3378761162800086E-2</v>
      </c>
      <c r="AJ222" s="505">
        <f t="shared" si="144"/>
        <v>3.2081468483499992E-2</v>
      </c>
      <c r="AK222" s="505">
        <f t="shared" si="144"/>
        <v>1.7289268707999905E-2</v>
      </c>
      <c r="AL222" s="505">
        <f t="shared" si="144"/>
        <v>1.0485517794400045E-2</v>
      </c>
      <c r="AM222" s="505">
        <f t="shared" si="144"/>
        <v>1.0788754734899986E-2</v>
      </c>
      <c r="AN222" s="505">
        <f t="shared" si="144"/>
        <v>1.2656353536000017E-2</v>
      </c>
      <c r="AO222" s="505">
        <f t="shared" si="144"/>
        <v>9.4936351663998109E-3</v>
      </c>
      <c r="AP222" s="505">
        <f t="shared" si="144"/>
        <v>1.1067046675199838E-2</v>
      </c>
      <c r="AQ222" s="505">
        <f t="shared" si="144"/>
        <v>8.942363330500025E-3</v>
      </c>
      <c r="AR222" s="505">
        <f t="shared" si="144"/>
        <v>4.8783727544999683E-3</v>
      </c>
      <c r="AS222" s="505">
        <f t="shared" si="144"/>
        <v>4.5590488025999132E-3</v>
      </c>
      <c r="AT222" s="505">
        <f t="shared" si="144"/>
        <v>4.6923015854000577E-3</v>
      </c>
      <c r="AU222" s="505">
        <f t="shared" si="144"/>
        <v>2.6104989339998108E-3</v>
      </c>
      <c r="AV222" s="505">
        <f t="shared" si="144"/>
        <v>2.6760180070834402E-3</v>
      </c>
      <c r="AW222" s="505">
        <f t="shared" si="144"/>
        <v>0</v>
      </c>
      <c r="AX222" s="505">
        <f t="shared" si="144"/>
        <v>0</v>
      </c>
      <c r="AY222" s="505">
        <f t="shared" si="144"/>
        <v>0</v>
      </c>
      <c r="AZ222" s="505">
        <f t="shared" si="144"/>
        <v>0</v>
      </c>
      <c r="BA222" s="505">
        <f t="shared" si="144"/>
        <v>0</v>
      </c>
      <c r="BB222" s="505">
        <f t="shared" si="144"/>
        <v>0</v>
      </c>
      <c r="BC222" s="500">
        <f t="shared" si="132"/>
        <v>0.18829482900651248</v>
      </c>
      <c r="BD222" s="500">
        <f t="shared" si="132"/>
        <v>0.17294587409315598</v>
      </c>
      <c r="BE222" s="500">
        <f t="shared" si="133"/>
        <v>0.18177100988120476</v>
      </c>
      <c r="BF222" s="500">
        <f t="shared" si="134"/>
        <v>0.13326583489516727</v>
      </c>
      <c r="BG222" s="500">
        <f t="shared" si="135"/>
        <v>0.11859414836049441</v>
      </c>
      <c r="BH222" s="500">
        <f t="shared" si="136"/>
        <v>9.9087133506359198E-2</v>
      </c>
      <c r="BI222" s="500">
        <f t="shared" si="137"/>
        <v>0.1213111239670568</v>
      </c>
      <c r="BJ222" s="500">
        <f t="shared" si="137"/>
        <v>9.3878639614507126E-2</v>
      </c>
      <c r="BK222" s="500">
        <f t="shared" si="138"/>
        <v>5.102903874525181E-2</v>
      </c>
      <c r="BL222" s="500">
        <f t="shared" si="139"/>
        <v>5.1770877796800584E-2</v>
      </c>
      <c r="BM222" s="500">
        <f t="shared" si="140"/>
        <v>5.0871955788140577E-2</v>
      </c>
      <c r="BN222" s="500">
        <f t="shared" si="141"/>
        <v>3.4037909281166921E-2</v>
      </c>
      <c r="BO222" s="500">
        <f t="shared" si="142"/>
        <v>4.1245487258718364E-2</v>
      </c>
    </row>
    <row r="223" spans="1:67">
      <c r="A223" s="499"/>
      <c r="AC223" s="502"/>
      <c r="AD223" s="502"/>
      <c r="AE223" s="502"/>
      <c r="AF223" s="502"/>
      <c r="AG223" s="502"/>
      <c r="AH223" s="502"/>
      <c r="AI223" s="502"/>
      <c r="AJ223" s="502"/>
      <c r="AK223" s="502"/>
      <c r="AL223" s="502"/>
      <c r="AM223" s="502"/>
      <c r="AN223" s="502"/>
      <c r="AO223" s="502"/>
      <c r="AP223" s="502"/>
      <c r="AQ223" s="502"/>
      <c r="AR223" s="502"/>
      <c r="AS223" s="502"/>
      <c r="AT223" s="502"/>
      <c r="AU223" s="502"/>
      <c r="AV223" s="502"/>
      <c r="AW223" s="502"/>
      <c r="AX223" s="502"/>
      <c r="AY223" s="502"/>
      <c r="AZ223" s="502"/>
      <c r="BA223" s="502"/>
      <c r="BB223" s="502"/>
    </row>
    <row r="224" spans="1:67" ht="13">
      <c r="A224" s="496" t="s">
        <v>145</v>
      </c>
      <c r="AC224" s="502"/>
      <c r="AD224" s="502"/>
      <c r="AE224" s="502"/>
      <c r="AF224" s="502"/>
      <c r="AG224" s="502"/>
      <c r="AH224" s="502"/>
      <c r="AI224" s="502"/>
      <c r="AJ224" s="502"/>
      <c r="AK224" s="502"/>
      <c r="AL224" s="502"/>
      <c r="AM224" s="502"/>
      <c r="AN224" s="502"/>
      <c r="AO224" s="502"/>
      <c r="AP224" s="502"/>
      <c r="AQ224" s="502"/>
      <c r="AR224" s="502"/>
      <c r="AS224" s="502"/>
      <c r="AT224" s="502"/>
      <c r="AU224" s="502"/>
      <c r="AV224" s="502"/>
      <c r="AW224" s="502"/>
      <c r="AX224" s="502"/>
      <c r="AY224" s="502"/>
      <c r="AZ224" s="502"/>
      <c r="BA224" s="502"/>
      <c r="BB224" s="502"/>
    </row>
    <row r="225" spans="1:67">
      <c r="B225" s="498" t="s">
        <v>67</v>
      </c>
      <c r="C225" s="498"/>
      <c r="D225" s="498"/>
      <c r="E225" s="498"/>
      <c r="F225" s="498"/>
      <c r="G225" s="498"/>
      <c r="H225" s="498"/>
      <c r="I225" s="498"/>
      <c r="J225" s="498"/>
      <c r="K225" s="498"/>
      <c r="L225" s="498"/>
      <c r="M225" s="498"/>
      <c r="N225" s="498"/>
      <c r="O225" s="498"/>
      <c r="P225" s="498"/>
      <c r="Q225" s="498"/>
      <c r="R225" s="498"/>
      <c r="S225" s="498"/>
      <c r="T225" s="498"/>
      <c r="U225" s="498"/>
      <c r="V225" s="498"/>
      <c r="W225" s="498"/>
      <c r="X225" s="498"/>
      <c r="Y225" s="498"/>
      <c r="Z225" s="498"/>
      <c r="AA225" s="498"/>
      <c r="AC225" s="498" t="s">
        <v>91</v>
      </c>
      <c r="AD225" s="498"/>
      <c r="AE225" s="498"/>
      <c r="AF225" s="498"/>
      <c r="AG225" s="498"/>
      <c r="AH225" s="498"/>
      <c r="AI225" s="498"/>
      <c r="AJ225" s="498"/>
      <c r="AK225" s="498"/>
      <c r="AL225" s="498"/>
      <c r="AM225" s="498"/>
      <c r="AN225" s="498"/>
      <c r="AO225" s="498"/>
      <c r="AP225" s="498"/>
      <c r="AQ225" s="498"/>
      <c r="AR225" s="498"/>
      <c r="AS225" s="498"/>
      <c r="AT225" s="498"/>
      <c r="AU225" s="498"/>
      <c r="AV225" s="498"/>
      <c r="AW225" s="498"/>
      <c r="AX225" s="498"/>
      <c r="AY225" s="498"/>
      <c r="AZ225" s="498"/>
      <c r="BA225" s="498"/>
      <c r="BB225" s="498"/>
    </row>
    <row r="226" spans="1:67">
      <c r="A226" s="497" t="s">
        <v>3</v>
      </c>
      <c r="B226" s="502">
        <f>ImportsSawnwood!C$5-ImportsSawnwood!C$21</f>
        <v>1.5522041999999967</v>
      </c>
      <c r="C226" s="502">
        <f>ImportsSawnwood!D$5-ImportsSawnwood!D$21</f>
        <v>1.4266450890000004</v>
      </c>
      <c r="D226" s="502">
        <f>ImportsSawnwood!E$5-ImportsSawnwood!E$21</f>
        <v>1.500709038000001</v>
      </c>
      <c r="E226" s="502">
        <f>ImportsSawnwood!F$5-ImportsSawnwood!F$21</f>
        <v>1.5739755389999988</v>
      </c>
      <c r="F226" s="502">
        <f>ImportsSawnwood!G$5-ImportsSawnwood!G$21</f>
        <v>1.652530060000001</v>
      </c>
      <c r="G226" s="502">
        <f>ImportsSawnwood!H$5-ImportsSawnwood!H$21</f>
        <v>1.2449315010389599</v>
      </c>
      <c r="H226" s="502">
        <f>ImportsSawnwood!I$5-ImportsSawnwood!I$21</f>
        <v>1.3073946567857155</v>
      </c>
      <c r="I226" s="502">
        <f>ImportsSawnwood!J$5-ImportsSawnwood!J$21</f>
        <v>1.4840139800000007</v>
      </c>
      <c r="J226" s="502">
        <f>ImportsSawnwood!K$5-ImportsSawnwood!K$21</f>
        <v>1.1045213396103897</v>
      </c>
      <c r="K226" s="502">
        <f>ImportsSawnwood!L$5-ImportsSawnwood!L$21</f>
        <v>1.0356588450644355</v>
      </c>
      <c r="L226" s="502">
        <f>ImportsSawnwood!M$5-ImportsSawnwood!M$21</f>
        <v>1.1262552323846178</v>
      </c>
      <c r="M226" s="502">
        <f>ImportsSawnwood!N$5-ImportsSawnwood!N$21</f>
        <v>1.1973041995406</v>
      </c>
      <c r="N226" s="502">
        <f>ImportsSawnwood!O$5-ImportsSawnwood!O$21</f>
        <v>1.1262131254761911</v>
      </c>
      <c r="O226" s="502">
        <f>ImportsSawnwood!P$5-ImportsSawnwood!P$21</f>
        <v>1.0528456246834206</v>
      </c>
      <c r="P226" s="502">
        <f>ImportsSawnwood!Q$5-ImportsSawnwood!Q$21</f>
        <v>1.155743759152223</v>
      </c>
      <c r="Q226" s="502">
        <f>ImportsSawnwood!R$5-ImportsSawnwood!R$21</f>
        <v>1.2975564627428744</v>
      </c>
      <c r="R226" s="502">
        <f>ImportsSawnwood!S$5-ImportsSawnwood!S$21</f>
        <v>1.4717423678072792</v>
      </c>
      <c r="S226" s="502">
        <f>ImportsSawnwood!T$5-ImportsSawnwood!T$21</f>
        <v>1.6224953747192217</v>
      </c>
      <c r="T226" s="502">
        <f>ImportsSawnwood!U$5-ImportsSawnwood!U$21</f>
        <v>1.8286575443214548</v>
      </c>
      <c r="U226" s="502">
        <f>ImportsSawnwood!V$5-ImportsSawnwood!V$21</f>
        <v>1.7125420594999996</v>
      </c>
      <c r="V226" s="502">
        <f>ImportsSawnwood!W$5-ImportsSawnwood!W$21</f>
        <v>0</v>
      </c>
      <c r="W226" s="502">
        <f>ImportsSawnwood!X$5-ImportsSawnwood!X$21</f>
        <v>0</v>
      </c>
      <c r="X226" s="502">
        <f>ImportsSawnwood!Y$5-ImportsSawnwood!Y$21</f>
        <v>0</v>
      </c>
      <c r="Y226" s="502">
        <f>ImportsSawnwood!Z$5-ImportsSawnwood!Z$21</f>
        <v>0</v>
      </c>
      <c r="Z226" s="502">
        <f>ImportsSawnwood!AA$5-ImportsSawnwood!AA$21</f>
        <v>0</v>
      </c>
      <c r="AA226" s="502">
        <f>ImportsSawnwood!AB$5-ImportsSawnwood!AB$21</f>
        <v>0</v>
      </c>
      <c r="AB226" s="505"/>
      <c r="AC226" s="502">
        <f>ImportsSawnwood!AD$5-ImportsSawnwood!AD$21</f>
        <v>0.34737180999752648</v>
      </c>
      <c r="AD226" s="502">
        <f>ImportsSawnwood!AE$5-ImportsSawnwood!AE$21</f>
        <v>0.29036084727159983</v>
      </c>
      <c r="AE226" s="502">
        <f>ImportsSawnwood!AF$5-ImportsSawnwood!AF$21</f>
        <v>0.30243259417439994</v>
      </c>
      <c r="AF226" s="502">
        <f>ImportsSawnwood!AG$5-ImportsSawnwood!AG$21</f>
        <v>0.35481036832639978</v>
      </c>
      <c r="AG226" s="502">
        <f>ImportsSawnwood!AH$5-ImportsSawnwood!AH$21</f>
        <v>0.41340855166170043</v>
      </c>
      <c r="AH226" s="502">
        <f>ImportsSawnwood!AI$5-ImportsSawnwood!AI$21</f>
        <v>0.40875395675400017</v>
      </c>
      <c r="AI226" s="502">
        <f>ImportsSawnwood!AJ$5-ImportsSawnwood!AJ$21</f>
        <v>0.48442700495160051</v>
      </c>
      <c r="AJ226" s="502">
        <f>ImportsSawnwood!AK$5-ImportsSawnwood!AK$21</f>
        <v>0.5883330216745003</v>
      </c>
      <c r="AK226" s="502">
        <f>ImportsSawnwood!AL$5-ImportsSawnwood!AL$21</f>
        <v>0.47450557190560083</v>
      </c>
      <c r="AL226" s="502">
        <f>ImportsSawnwood!AM$5-ImportsSawnwood!AM$21</f>
        <v>0.37632309482680004</v>
      </c>
      <c r="AM226" s="502">
        <f>ImportsSawnwood!AN$5-ImportsSawnwood!AN$21</f>
        <v>0.41924326290659986</v>
      </c>
      <c r="AN226" s="502">
        <f>ImportsSawnwood!AO$5-ImportsSawnwood!AO$21</f>
        <v>0.47123390198399995</v>
      </c>
      <c r="AO226" s="502">
        <f>ImportsSawnwood!AP$5-ImportsSawnwood!AP$21</f>
        <v>0.39581624394399983</v>
      </c>
      <c r="AP226" s="502">
        <f>ImportsSawnwood!AQ$5-ImportsSawnwood!AQ$21</f>
        <v>0.37440004655579995</v>
      </c>
      <c r="AQ226" s="502">
        <f>ImportsSawnwood!AR$5-ImportsSawnwood!AR$21</f>
        <v>0.39766916331649971</v>
      </c>
      <c r="AR226" s="502">
        <f>ImportsSawnwood!AS$5-ImportsSawnwood!AS$21</f>
        <v>0.35249581997349977</v>
      </c>
      <c r="AS226" s="502">
        <f>ImportsSawnwood!AT$5-ImportsSawnwood!AT$21</f>
        <v>0.36723600490280062</v>
      </c>
      <c r="AT226" s="502">
        <f>ImportsSawnwood!AU$5-ImportsSawnwood!AU$21</f>
        <v>0.39746042712090002</v>
      </c>
      <c r="AU226" s="502">
        <f>ImportsSawnwood!AV$5-ImportsSawnwood!AV$21</f>
        <v>0.46918049479599966</v>
      </c>
      <c r="AV226" s="502">
        <f>ImportsSawnwood!AW$5-ImportsSawnwood!AW$21</f>
        <v>0.41188045491791636</v>
      </c>
      <c r="AW226" s="502">
        <f>ImportsSawnwood!AX$5-ImportsSawnwood!AX$21</f>
        <v>0</v>
      </c>
      <c r="AX226" s="502">
        <f>ImportsSawnwood!AY$5-ImportsSawnwood!AY$21</f>
        <v>0</v>
      </c>
      <c r="AY226" s="502">
        <f>ImportsSawnwood!AZ$5-ImportsSawnwood!AZ$21</f>
        <v>0</v>
      </c>
      <c r="AZ226" s="502">
        <f>ImportsSawnwood!BA$5-ImportsSawnwood!BA$21</f>
        <v>0</v>
      </c>
      <c r="BA226" s="502">
        <f>ImportsSawnwood!BB$5-ImportsSawnwood!BB$21</f>
        <v>0</v>
      </c>
      <c r="BB226" s="502">
        <f>ImportsSawnwood!BC$5-ImportsSawnwood!BC$21</f>
        <v>0</v>
      </c>
    </row>
    <row r="227" spans="1:67">
      <c r="A227" s="497"/>
      <c r="B227" s="495">
        <v>2000</v>
      </c>
      <c r="C227" s="495">
        <f>1+B227</f>
        <v>2001</v>
      </c>
      <c r="D227" s="495">
        <f t="shared" ref="D227:AA227" si="145">1+C227</f>
        <v>2002</v>
      </c>
      <c r="E227" s="495">
        <f t="shared" si="145"/>
        <v>2003</v>
      </c>
      <c r="F227" s="495">
        <f t="shared" si="145"/>
        <v>2004</v>
      </c>
      <c r="G227" s="495">
        <f t="shared" si="145"/>
        <v>2005</v>
      </c>
      <c r="H227" s="495">
        <f t="shared" si="145"/>
        <v>2006</v>
      </c>
      <c r="I227" s="495">
        <f t="shared" si="145"/>
        <v>2007</v>
      </c>
      <c r="J227" s="495">
        <f t="shared" si="145"/>
        <v>2008</v>
      </c>
      <c r="K227" s="495">
        <f t="shared" si="145"/>
        <v>2009</v>
      </c>
      <c r="L227" s="495">
        <f t="shared" si="145"/>
        <v>2010</v>
      </c>
      <c r="M227" s="495">
        <f t="shared" si="145"/>
        <v>2011</v>
      </c>
      <c r="N227" s="495">
        <f t="shared" si="145"/>
        <v>2012</v>
      </c>
      <c r="O227" s="495">
        <f t="shared" si="145"/>
        <v>2013</v>
      </c>
      <c r="P227" s="495">
        <f t="shared" si="145"/>
        <v>2014</v>
      </c>
      <c r="Q227" s="495">
        <f t="shared" si="145"/>
        <v>2015</v>
      </c>
      <c r="R227" s="495">
        <f t="shared" si="145"/>
        <v>2016</v>
      </c>
      <c r="S227" s="495">
        <f t="shared" si="145"/>
        <v>2017</v>
      </c>
      <c r="T227" s="495">
        <f t="shared" si="145"/>
        <v>2018</v>
      </c>
      <c r="U227" s="495">
        <f t="shared" si="145"/>
        <v>2019</v>
      </c>
      <c r="V227" s="495">
        <f t="shared" si="145"/>
        <v>2020</v>
      </c>
      <c r="W227" s="495">
        <f t="shared" si="145"/>
        <v>2021</v>
      </c>
      <c r="X227" s="495">
        <f t="shared" si="145"/>
        <v>2022</v>
      </c>
      <c r="Y227" s="495">
        <f t="shared" si="145"/>
        <v>2023</v>
      </c>
      <c r="Z227" s="495">
        <f t="shared" si="145"/>
        <v>2024</v>
      </c>
      <c r="AA227" s="495">
        <f t="shared" si="145"/>
        <v>2025</v>
      </c>
      <c r="AC227" s="495">
        <v>2000</v>
      </c>
      <c r="AD227" s="495">
        <f>1+AC227</f>
        <v>2001</v>
      </c>
      <c r="AE227" s="495">
        <f t="shared" ref="AE227:BB227" si="146">1+AD227</f>
        <v>2002</v>
      </c>
      <c r="AF227" s="495">
        <f t="shared" si="146"/>
        <v>2003</v>
      </c>
      <c r="AG227" s="495">
        <f t="shared" si="146"/>
        <v>2004</v>
      </c>
      <c r="AH227" s="495">
        <f t="shared" si="146"/>
        <v>2005</v>
      </c>
      <c r="AI227" s="495">
        <f t="shared" si="146"/>
        <v>2006</v>
      </c>
      <c r="AJ227" s="495">
        <f t="shared" si="146"/>
        <v>2007</v>
      </c>
      <c r="AK227" s="495">
        <f t="shared" si="146"/>
        <v>2008</v>
      </c>
      <c r="AL227" s="495">
        <f t="shared" si="146"/>
        <v>2009</v>
      </c>
      <c r="AM227" s="495">
        <f t="shared" si="146"/>
        <v>2010</v>
      </c>
      <c r="AN227" s="495">
        <f t="shared" si="146"/>
        <v>2011</v>
      </c>
      <c r="AO227" s="495">
        <f t="shared" si="146"/>
        <v>2012</v>
      </c>
      <c r="AP227" s="495">
        <f t="shared" si="146"/>
        <v>2013</v>
      </c>
      <c r="AQ227" s="495">
        <f t="shared" si="146"/>
        <v>2014</v>
      </c>
      <c r="AR227" s="495">
        <f t="shared" si="146"/>
        <v>2015</v>
      </c>
      <c r="AS227" s="495">
        <f t="shared" si="146"/>
        <v>2016</v>
      </c>
      <c r="AT227" s="495">
        <f t="shared" si="146"/>
        <v>2017</v>
      </c>
      <c r="AU227" s="495">
        <f t="shared" si="146"/>
        <v>2018</v>
      </c>
      <c r="AV227" s="495">
        <f t="shared" si="146"/>
        <v>2019</v>
      </c>
      <c r="AW227" s="495">
        <f t="shared" si="146"/>
        <v>2020</v>
      </c>
      <c r="AX227" s="495">
        <f t="shared" si="146"/>
        <v>2021</v>
      </c>
      <c r="AY227" s="495">
        <f t="shared" si="146"/>
        <v>2022</v>
      </c>
      <c r="AZ227" s="495">
        <f t="shared" si="146"/>
        <v>2023</v>
      </c>
      <c r="BA227" s="495">
        <f t="shared" si="146"/>
        <v>2024</v>
      </c>
      <c r="BB227" s="495">
        <f t="shared" si="146"/>
        <v>2025</v>
      </c>
    </row>
    <row r="228" spans="1:67">
      <c r="A228" s="505" t="str">
        <f>ImportsSawnwood!B$38</f>
        <v xml:space="preserve">Belarus </v>
      </c>
      <c r="B228" s="502">
        <f>ImportsSawnwood!C$38</f>
        <v>0.39354331999999992</v>
      </c>
      <c r="C228" s="502">
        <f>ImportsSawnwood!D$38</f>
        <v>0.36898200000000003</v>
      </c>
      <c r="D228" s="502">
        <f>ImportsSawnwood!E$38</f>
        <v>0.46051899999999996</v>
      </c>
      <c r="E228" s="502">
        <f>ImportsSawnwood!F$38</f>
        <v>0.53876000000000002</v>
      </c>
      <c r="F228" s="502">
        <f>ImportsSawnwood!G$38</f>
        <v>0.49568899999999994</v>
      </c>
      <c r="G228" s="502">
        <f>ImportsSawnwood!H$38</f>
        <v>0.20066122000000003</v>
      </c>
      <c r="H228" s="502">
        <f>ImportsSawnwood!I$38</f>
        <v>0.19309414</v>
      </c>
      <c r="I228" s="502">
        <f>ImportsSawnwood!J$38</f>
        <v>0.13037100000000001</v>
      </c>
      <c r="J228" s="502">
        <f>ImportsSawnwood!K$38</f>
        <v>7.8006699999999998E-2</v>
      </c>
      <c r="K228" s="502">
        <f>ImportsSawnwood!L$38</f>
        <v>9.2464600000000022E-2</v>
      </c>
      <c r="L228" s="502">
        <f>ImportsSawnwood!M$38</f>
        <v>0.138073</v>
      </c>
      <c r="M228" s="502">
        <f>ImportsSawnwood!N$38</f>
        <v>0.20696241999999998</v>
      </c>
      <c r="N228" s="502">
        <f>ImportsSawnwood!O$38</f>
        <v>0.22964599999999999</v>
      </c>
      <c r="O228" s="502">
        <f>ImportsSawnwood!P$38</f>
        <v>0.23518999999999998</v>
      </c>
      <c r="P228" s="502">
        <f>ImportsSawnwood!Q$38</f>
        <v>0.29954199999999997</v>
      </c>
      <c r="Q228" s="502">
        <f>ImportsSawnwood!R$38</f>
        <v>0.40134113999999999</v>
      </c>
      <c r="R228" s="502">
        <f>ImportsSawnwood!S$38</f>
        <v>0.48543340400000001</v>
      </c>
      <c r="S228" s="502">
        <f>ImportsSawnwood!T$38</f>
        <v>0.64075228799999995</v>
      </c>
      <c r="T228" s="502">
        <f>ImportsSawnwood!U$38</f>
        <v>0.78452100000000013</v>
      </c>
      <c r="U228" s="502">
        <f>ImportsSawnwood!V$38</f>
        <v>0.72496394000000008</v>
      </c>
      <c r="V228" s="502">
        <f>ImportsSawnwood!W$38</f>
        <v>0</v>
      </c>
      <c r="W228" s="502">
        <f>ImportsSawnwood!X$38</f>
        <v>0</v>
      </c>
      <c r="X228" s="502">
        <f>ImportsSawnwood!Y$38</f>
        <v>0</v>
      </c>
      <c r="Y228" s="502">
        <f>ImportsSawnwood!Z$38</f>
        <v>0</v>
      </c>
      <c r="Z228" s="502">
        <f>ImportsSawnwood!AA$38</f>
        <v>0</v>
      </c>
      <c r="AA228" s="502">
        <f>ImportsSawnwood!AB$38</f>
        <v>0</v>
      </c>
      <c r="AB228" s="502"/>
      <c r="AC228" s="494"/>
      <c r="AD228" s="494"/>
      <c r="AE228" s="494"/>
      <c r="AF228" s="494"/>
      <c r="AG228" s="494"/>
      <c r="AH228" s="494"/>
      <c r="AI228" s="494"/>
      <c r="AJ228" s="494"/>
      <c r="AK228" s="494"/>
      <c r="AL228" s="494"/>
      <c r="AM228" s="494"/>
      <c r="AN228" s="494"/>
      <c r="AO228" s="494"/>
      <c r="AP228" s="494"/>
      <c r="AQ228" s="494"/>
      <c r="AR228" s="494"/>
      <c r="AS228" s="494"/>
      <c r="AT228" s="494"/>
      <c r="AU228" s="494"/>
      <c r="AV228" s="494"/>
      <c r="AW228" s="494"/>
      <c r="AX228" s="494"/>
      <c r="AY228" s="494"/>
      <c r="AZ228" s="494"/>
      <c r="BA228" s="494"/>
      <c r="BB228" s="494"/>
      <c r="BC228" s="500">
        <f t="shared" ref="BC228:BD235" si="147">I228/I$226</f>
        <v>8.7850250575132682E-2</v>
      </c>
      <c r="BD228" s="500">
        <f t="shared" si="147"/>
        <v>7.0624891708761545E-2</v>
      </c>
      <c r="BE228" s="500">
        <f t="shared" ref="BE228:BE235" si="148">K228/K$226</f>
        <v>8.9280944628293266E-2</v>
      </c>
      <c r="BF228" s="500">
        <f t="shared" ref="BF228:BF235" si="149">L228/L$226</f>
        <v>0.12259476895628563</v>
      </c>
      <c r="BG228" s="500">
        <f t="shared" ref="BG228:BG235" si="150">M228/M$226</f>
        <v>0.17285700666498163</v>
      </c>
      <c r="BH228" s="500">
        <f t="shared" ref="BH228:BH235" si="151">N228/N$226</f>
        <v>0.20390989485484812</v>
      </c>
      <c r="BI228" s="500">
        <f t="shared" ref="BI228:BJ235" si="152">O228/O$226</f>
        <v>0.22338507610811328</v>
      </c>
      <c r="BJ228" s="500">
        <f t="shared" si="152"/>
        <v>0.259176826721283</v>
      </c>
      <c r="BK228" s="500">
        <f t="shared" ref="BK228:BK235" si="153">Q228/Q$226</f>
        <v>0.30930533778207564</v>
      </c>
      <c r="BL228" s="500">
        <f t="shared" ref="BL228:BL235" si="154">R228/R$226</f>
        <v>0.32983585620575562</v>
      </c>
      <c r="BM228" s="500">
        <f t="shared" ref="BM228:BM235" si="155">S228/S$226</f>
        <v>0.39491779020379908</v>
      </c>
      <c r="BN228" s="500">
        <f t="shared" ref="BN228:BN235" si="156">T228/T$226</f>
        <v>0.42901471761958909</v>
      </c>
      <c r="BO228" s="500">
        <f t="shared" ref="BO228:BO235" si="157">U228/U$226</f>
        <v>0.42332621028394674</v>
      </c>
    </row>
    <row r="229" spans="1:67">
      <c r="A229" s="505" t="str">
        <f>ImportsSawnwood!B$12</f>
        <v xml:space="preserve">Canada </v>
      </c>
      <c r="B229" s="502">
        <f>ImportsSawnwood!C$12</f>
        <v>7.1031876000000008E-2</v>
      </c>
      <c r="C229" s="502">
        <f>ImportsSawnwood!D$12</f>
        <v>5.4773179999999998E-2</v>
      </c>
      <c r="D229" s="502">
        <f>ImportsSawnwood!E$12</f>
        <v>5.0320720000000006E-2</v>
      </c>
      <c r="E229" s="502">
        <f>ImportsSawnwood!F$12</f>
        <v>4.6180519999999996E-2</v>
      </c>
      <c r="F229" s="502">
        <f>ImportsSawnwood!G$12</f>
        <v>4.819582E-2</v>
      </c>
      <c r="G229" s="502">
        <f>ImportsSawnwood!H$12</f>
        <v>3.6977112857142863E-2</v>
      </c>
      <c r="H229" s="502">
        <f>ImportsSawnwood!I$12</f>
        <v>3.1941062499999992E-2</v>
      </c>
      <c r="I229" s="502">
        <f>ImportsSawnwood!J$12</f>
        <v>3.9742659999999999E-2</v>
      </c>
      <c r="J229" s="502">
        <f>ImportsSawnwood!K$12</f>
        <v>2.8703232857142855E-2</v>
      </c>
      <c r="K229" s="502">
        <f>ImportsSawnwood!L$12</f>
        <v>2.34239475E-2</v>
      </c>
      <c r="L229" s="502">
        <f>ImportsSawnwood!M$12</f>
        <v>2.8833695999999999E-2</v>
      </c>
      <c r="M229" s="502">
        <f>ImportsSawnwood!N$12</f>
        <v>2.57035341025641E-2</v>
      </c>
      <c r="N229" s="502">
        <f>ImportsSawnwood!O$12</f>
        <v>2.5319279999999996E-2</v>
      </c>
      <c r="O229" s="502">
        <f>ImportsSawnwood!P$12</f>
        <v>2.1301885526315786E-2</v>
      </c>
      <c r="P229" s="502">
        <f>ImportsSawnwood!Q$12</f>
        <v>1.4861128749999999E-2</v>
      </c>
      <c r="Q229" s="502">
        <f>ImportsSawnwood!R$12</f>
        <v>1.3624865E-2</v>
      </c>
      <c r="R229" s="502">
        <f>ImportsSawnwood!S$12</f>
        <v>1.4047929999999998E-2</v>
      </c>
      <c r="S229" s="502">
        <f>ImportsSawnwood!T$12</f>
        <v>1.1238999999999999E-2</v>
      </c>
      <c r="T229" s="502">
        <f>ImportsSawnwood!U$12</f>
        <v>1.2768279999999998E-2</v>
      </c>
      <c r="U229" s="502">
        <f>ImportsSawnwood!V$12</f>
        <v>1.1337999999999999E-2</v>
      </c>
      <c r="V229" s="502">
        <f>ImportsSawnwood!W$12</f>
        <v>0</v>
      </c>
      <c r="W229" s="502">
        <f>ImportsSawnwood!X$12</f>
        <v>0</v>
      </c>
      <c r="X229" s="502">
        <f>ImportsSawnwood!Y$12</f>
        <v>0</v>
      </c>
      <c r="Y229" s="502">
        <f>ImportsSawnwood!Z$12</f>
        <v>0</v>
      </c>
      <c r="Z229" s="502">
        <f>ImportsSawnwood!AA$12</f>
        <v>0</v>
      </c>
      <c r="AA229" s="502">
        <f>ImportsSawnwood!AB$12</f>
        <v>0</v>
      </c>
      <c r="AB229" s="502"/>
      <c r="AC229" s="494"/>
      <c r="AD229" s="494"/>
      <c r="AE229" s="494"/>
      <c r="AF229" s="494"/>
      <c r="AG229" s="494"/>
      <c r="AH229" s="494"/>
      <c r="AI229" s="494"/>
      <c r="AJ229" s="494"/>
      <c r="AK229" s="494"/>
      <c r="AL229" s="494"/>
      <c r="AM229" s="494"/>
      <c r="AN229" s="494"/>
      <c r="AO229" s="494"/>
      <c r="AP229" s="494"/>
      <c r="AQ229" s="494"/>
      <c r="AR229" s="494"/>
      <c r="AS229" s="494"/>
      <c r="AT229" s="494"/>
      <c r="AU229" s="494"/>
      <c r="AV229" s="494"/>
      <c r="AW229" s="494"/>
      <c r="AX229" s="494"/>
      <c r="AY229" s="494"/>
      <c r="AZ229" s="494"/>
      <c r="BA229" s="494"/>
      <c r="BB229" s="494"/>
      <c r="BC229" s="500">
        <f t="shared" si="147"/>
        <v>2.6780515908616964E-2</v>
      </c>
      <c r="BD229" s="500">
        <f t="shared" si="147"/>
        <v>2.5987033321843895E-2</v>
      </c>
      <c r="BE229" s="500">
        <f t="shared" si="148"/>
        <v>2.2617435858950864E-2</v>
      </c>
      <c r="BF229" s="500">
        <f t="shared" si="149"/>
        <v>2.5601386942239086E-2</v>
      </c>
      <c r="BG229" s="500">
        <f t="shared" si="150"/>
        <v>2.1467839261255766E-2</v>
      </c>
      <c r="BH229" s="500">
        <f t="shared" si="151"/>
        <v>2.2481783800285909E-2</v>
      </c>
      <c r="BI229" s="500">
        <f t="shared" si="152"/>
        <v>2.0232677067657506E-2</v>
      </c>
      <c r="BJ229" s="500">
        <f t="shared" si="152"/>
        <v>1.285849794326481E-2</v>
      </c>
      <c r="BK229" s="500">
        <f t="shared" si="153"/>
        <v>1.0500402403452036E-2</v>
      </c>
      <c r="BL229" s="500">
        <f t="shared" si="154"/>
        <v>9.5451013080025283E-3</v>
      </c>
      <c r="BM229" s="500">
        <f t="shared" si="155"/>
        <v>6.9269843077025385E-3</v>
      </c>
      <c r="BN229" s="500">
        <f t="shared" si="156"/>
        <v>6.9823242955737901E-3</v>
      </c>
      <c r="BO229" s="500">
        <f t="shared" si="157"/>
        <v>6.6205673239408116E-3</v>
      </c>
    </row>
    <row r="230" spans="1:67">
      <c r="A230" s="505" t="str">
        <f>ImportsSawnwood!B$8</f>
        <v xml:space="preserve">Ghana </v>
      </c>
      <c r="B230" s="502">
        <f>ImportsSawnwood!C$8</f>
        <v>6.2303119999999983E-2</v>
      </c>
      <c r="C230" s="502">
        <f>ImportsSawnwood!D$8</f>
        <v>5.8544559999999995E-2</v>
      </c>
      <c r="D230" s="502">
        <f>ImportsSawnwood!E$8</f>
        <v>4.4190239999999999E-2</v>
      </c>
      <c r="E230" s="502">
        <f>ImportsSawnwood!F$8</f>
        <v>3.3388119999999993E-2</v>
      </c>
      <c r="F230" s="502">
        <f>ImportsSawnwood!G$8</f>
        <v>3.2199540000000006E-2</v>
      </c>
      <c r="G230" s="502">
        <f>ImportsSawnwood!H$8</f>
        <v>3.4523199999999997E-2</v>
      </c>
      <c r="H230" s="502">
        <f>ImportsSawnwood!I$8</f>
        <v>2.1016359999999998E-2</v>
      </c>
      <c r="I230" s="502">
        <f>ImportsSawnwood!J$8</f>
        <v>2.7541540000000003E-2</v>
      </c>
      <c r="J230" s="502">
        <f>ImportsSawnwood!K$8</f>
        <v>3.0324099999999996E-2</v>
      </c>
      <c r="K230" s="502">
        <f>ImportsSawnwood!L$8</f>
        <v>2.1213999999999997E-2</v>
      </c>
      <c r="L230" s="502">
        <f>ImportsSawnwood!M$8</f>
        <v>2.2459480000000004E-2</v>
      </c>
      <c r="M230" s="502">
        <f>ImportsSawnwood!N$8</f>
        <v>2.5681820000000001E-2</v>
      </c>
      <c r="N230" s="502">
        <f>ImportsSawnwood!O$8</f>
        <v>1.8404E-2</v>
      </c>
      <c r="O230" s="502">
        <f>ImportsSawnwood!P$8</f>
        <v>1.784854E-2</v>
      </c>
      <c r="P230" s="502">
        <f>ImportsSawnwood!Q$8</f>
        <v>1.4275739999999999E-2</v>
      </c>
      <c r="Q230" s="502">
        <f>ImportsSawnwood!R$8</f>
        <v>1.3942739999999999E-2</v>
      </c>
      <c r="R230" s="502">
        <f>ImportsSawnwood!S$8</f>
        <v>1.5093419999999998E-2</v>
      </c>
      <c r="S230" s="502">
        <f>ImportsSawnwood!T$8</f>
        <v>1.0939999999999998E-2</v>
      </c>
      <c r="T230" s="502">
        <f>ImportsSawnwood!U$8</f>
        <v>1.0968459999999999E-2</v>
      </c>
      <c r="U230" s="502">
        <f>ImportsSawnwood!V$8</f>
        <v>1.3826439999999999E-2</v>
      </c>
      <c r="V230" s="502">
        <f>ImportsSawnwood!W$8</f>
        <v>0</v>
      </c>
      <c r="W230" s="502">
        <f>ImportsSawnwood!X$8</f>
        <v>0</v>
      </c>
      <c r="X230" s="502">
        <f>ImportsSawnwood!Y$8</f>
        <v>0</v>
      </c>
      <c r="Y230" s="502">
        <f>ImportsSawnwood!Z$8</f>
        <v>0</v>
      </c>
      <c r="Z230" s="502">
        <f>ImportsSawnwood!AA$8</f>
        <v>0</v>
      </c>
      <c r="AA230" s="502">
        <f>ImportsSawnwood!AB$8</f>
        <v>0</v>
      </c>
      <c r="AB230" s="502"/>
      <c r="AC230" s="494"/>
      <c r="AD230" s="494"/>
      <c r="AE230" s="494"/>
      <c r="AF230" s="494"/>
      <c r="AG230" s="494"/>
      <c r="AH230" s="494"/>
      <c r="AI230" s="494"/>
      <c r="AJ230" s="494"/>
      <c r="AK230" s="494"/>
      <c r="AL230" s="494"/>
      <c r="AM230" s="494"/>
      <c r="AN230" s="494"/>
      <c r="AO230" s="494"/>
      <c r="AP230" s="494"/>
      <c r="AQ230" s="494"/>
      <c r="AR230" s="494"/>
      <c r="AS230" s="494"/>
      <c r="AT230" s="494"/>
      <c r="AU230" s="494"/>
      <c r="AV230" s="494"/>
      <c r="AW230" s="494"/>
      <c r="AX230" s="494"/>
      <c r="AY230" s="494"/>
      <c r="AZ230" s="494"/>
      <c r="BA230" s="494"/>
      <c r="BB230" s="494"/>
      <c r="BC230" s="500">
        <f t="shared" si="147"/>
        <v>1.8558814385293047E-2</v>
      </c>
      <c r="BD230" s="500">
        <f t="shared" si="147"/>
        <v>2.7454517094886152E-2</v>
      </c>
      <c r="BE230" s="500">
        <f t="shared" si="148"/>
        <v>2.048357922215218E-2</v>
      </c>
      <c r="BF230" s="500">
        <f t="shared" si="149"/>
        <v>1.9941731993063948E-2</v>
      </c>
      <c r="BG230" s="500">
        <f t="shared" si="150"/>
        <v>2.1449703433642005E-2</v>
      </c>
      <c r="BH230" s="500">
        <f t="shared" si="151"/>
        <v>1.6341489531316134E-2</v>
      </c>
      <c r="BI230" s="500">
        <f t="shared" si="152"/>
        <v>1.6952665786465006E-2</v>
      </c>
      <c r="BJ230" s="500">
        <f t="shared" si="152"/>
        <v>1.2351994018528583E-2</v>
      </c>
      <c r="BK230" s="500">
        <f t="shared" si="153"/>
        <v>1.0745382108865432E-2</v>
      </c>
      <c r="BL230" s="500">
        <f t="shared" si="154"/>
        <v>1.0255476997979882E-2</v>
      </c>
      <c r="BM230" s="500">
        <f t="shared" si="155"/>
        <v>6.7427002692646825E-3</v>
      </c>
      <c r="BN230" s="500">
        <f t="shared" si="156"/>
        <v>5.9980940849534391E-3</v>
      </c>
      <c r="BO230" s="500">
        <f t="shared" si="157"/>
        <v>8.073635285802452E-3</v>
      </c>
    </row>
    <row r="231" spans="1:67">
      <c r="A231" s="505" t="str">
        <f>ImportsSawnwood!B$19</f>
        <v xml:space="preserve">Malaysia </v>
      </c>
      <c r="B231" s="502">
        <f>ImportsSawnwood!C$19</f>
        <v>3.8575099999999994E-2</v>
      </c>
      <c r="C231" s="502">
        <f>ImportsSawnwood!D$19</f>
        <v>2.3784299999999998E-2</v>
      </c>
      <c r="D231" s="502">
        <f>ImportsSawnwood!E$19</f>
        <v>2.8338539999999999E-2</v>
      </c>
      <c r="E231" s="502">
        <f>ImportsSawnwood!F$19</f>
        <v>2.6836439999999996E-2</v>
      </c>
      <c r="F231" s="502">
        <f>ImportsSawnwood!G$19</f>
        <v>2.8960219999999998E-2</v>
      </c>
      <c r="G231" s="502">
        <f>ImportsSawnwood!H$19</f>
        <v>2.9821339999999998E-2</v>
      </c>
      <c r="H231" s="502">
        <f>ImportsSawnwood!I$19</f>
        <v>3.206734E-2</v>
      </c>
      <c r="I231" s="502">
        <f>ImportsSawnwood!J$19</f>
        <v>3.0852999999999998E-2</v>
      </c>
      <c r="J231" s="502">
        <f>ImportsSawnwood!K$19</f>
        <v>3.6048100000000007E-2</v>
      </c>
      <c r="K231" s="502">
        <f>ImportsSawnwood!L$19</f>
        <v>2.9975739999999997E-2</v>
      </c>
      <c r="L231" s="502">
        <f>ImportsSawnwood!M$19</f>
        <v>2.9736480000000003E-2</v>
      </c>
      <c r="M231" s="502">
        <f>ImportsSawnwood!N$19</f>
        <v>2.8734879999999997E-2</v>
      </c>
      <c r="N231" s="502">
        <f>ImportsSawnwood!O$19</f>
        <v>2.1684999999999996E-2</v>
      </c>
      <c r="O231" s="502">
        <f>ImportsSawnwood!P$19</f>
        <v>2.1688139999999995E-2</v>
      </c>
      <c r="P231" s="502">
        <f>ImportsSawnwood!Q$19</f>
        <v>1.9056E-2</v>
      </c>
      <c r="Q231" s="502">
        <f>ImportsSawnwood!R$19</f>
        <v>1.7873980000000001E-2</v>
      </c>
      <c r="R231" s="502">
        <f>ImportsSawnwood!S$19</f>
        <v>1.6492E-2</v>
      </c>
      <c r="S231" s="502">
        <f>ImportsSawnwood!T$19</f>
        <v>1.5251260000000001E-2</v>
      </c>
      <c r="T231" s="502">
        <f>ImportsSawnwood!U$19</f>
        <v>1.4885139999999998E-2</v>
      </c>
      <c r="U231" s="502">
        <f>ImportsSawnwood!V$19</f>
        <v>1.1540419999999999E-2</v>
      </c>
      <c r="V231" s="502">
        <f>ImportsSawnwood!W$19</f>
        <v>0</v>
      </c>
      <c r="W231" s="502">
        <f>ImportsSawnwood!X$19</f>
        <v>0</v>
      </c>
      <c r="X231" s="502">
        <f>ImportsSawnwood!Y$19</f>
        <v>0</v>
      </c>
      <c r="Y231" s="502">
        <f>ImportsSawnwood!Z$19</f>
        <v>0</v>
      </c>
      <c r="Z231" s="502">
        <f>ImportsSawnwood!AA$19</f>
        <v>0</v>
      </c>
      <c r="AA231" s="502">
        <f>ImportsSawnwood!AB$19</f>
        <v>0</v>
      </c>
      <c r="AB231" s="502"/>
      <c r="AC231" s="494"/>
      <c r="AD231" s="494"/>
      <c r="AE231" s="494"/>
      <c r="AF231" s="494"/>
      <c r="AG231" s="494"/>
      <c r="AH231" s="494"/>
      <c r="AI231" s="494"/>
      <c r="AJ231" s="494"/>
      <c r="AK231" s="494"/>
      <c r="AL231" s="494"/>
      <c r="AM231" s="494"/>
      <c r="AN231" s="494"/>
      <c r="AO231" s="494"/>
      <c r="AP231" s="494"/>
      <c r="AQ231" s="494"/>
      <c r="AR231" s="494"/>
      <c r="AS231" s="494"/>
      <c r="AT231" s="494"/>
      <c r="AU231" s="494"/>
      <c r="AV231" s="494"/>
      <c r="AW231" s="494"/>
      <c r="AX231" s="494"/>
      <c r="AY231" s="494"/>
      <c r="AZ231" s="494"/>
      <c r="BA231" s="494"/>
      <c r="BB231" s="494"/>
      <c r="BC231" s="500">
        <f t="shared" si="147"/>
        <v>2.0790235412741855E-2</v>
      </c>
      <c r="BD231" s="500">
        <f t="shared" si="147"/>
        <v>3.2636852460193898E-2</v>
      </c>
      <c r="BE231" s="500">
        <f t="shared" si="148"/>
        <v>2.8943643114576981E-2</v>
      </c>
      <c r="BF231" s="500">
        <f t="shared" si="149"/>
        <v>2.6402967235978132E-2</v>
      </c>
      <c r="BG231" s="500">
        <f t="shared" si="150"/>
        <v>2.3999648552995502E-2</v>
      </c>
      <c r="BH231" s="500">
        <f t="shared" si="151"/>
        <v>1.9254792462866242E-2</v>
      </c>
      <c r="BI231" s="500">
        <f t="shared" si="152"/>
        <v>2.0599544217625814E-2</v>
      </c>
      <c r="BJ231" s="500">
        <f t="shared" si="152"/>
        <v>1.648808384133367E-2</v>
      </c>
      <c r="BK231" s="500">
        <f t="shared" si="153"/>
        <v>1.3775107683727774E-2</v>
      </c>
      <c r="BL231" s="500">
        <f t="shared" si="154"/>
        <v>1.1205765601877124E-2</v>
      </c>
      <c r="BM231" s="500">
        <f t="shared" si="155"/>
        <v>9.3998788764740136E-3</v>
      </c>
      <c r="BN231" s="500">
        <f t="shared" si="156"/>
        <v>8.139927591266579E-3</v>
      </c>
      <c r="BO231" s="500">
        <f t="shared" si="157"/>
        <v>6.7387658808037596E-3</v>
      </c>
    </row>
    <row r="232" spans="1:67">
      <c r="A232" s="505" t="s">
        <v>137</v>
      </c>
      <c r="B232" s="502">
        <f>ImportsSawnwood!C$35</f>
        <v>0.57602307999999991</v>
      </c>
      <c r="C232" s="502">
        <f>ImportsSawnwood!D$35</f>
        <v>0.55227123999999994</v>
      </c>
      <c r="D232" s="502">
        <f>ImportsSawnwood!E$35</f>
        <v>0.513046</v>
      </c>
      <c r="E232" s="502">
        <f>ImportsSawnwood!F$35</f>
        <v>0.56420876000000009</v>
      </c>
      <c r="F232" s="502">
        <f>ImportsSawnwood!G$35</f>
        <v>0.65107226000000007</v>
      </c>
      <c r="G232" s="502">
        <f>ImportsSawnwood!H$35</f>
        <v>0.60717051999999994</v>
      </c>
      <c r="H232" s="502">
        <f>ImportsSawnwood!I$35</f>
        <v>0.71263043999999998</v>
      </c>
      <c r="I232" s="502">
        <f>ImportsSawnwood!J$35</f>
        <v>0.82963692</v>
      </c>
      <c r="J232" s="502">
        <f>ImportsSawnwood!K$35</f>
        <v>0.58852906000000005</v>
      </c>
      <c r="K232" s="502">
        <f>ImportsSawnwood!L$35</f>
        <v>0.57512741999999994</v>
      </c>
      <c r="L232" s="502">
        <f>ImportsSawnwood!M$35</f>
        <v>0.59257510000000002</v>
      </c>
      <c r="M232" s="502">
        <f>ImportsSawnwood!N$35</f>
        <v>0.58284716000000003</v>
      </c>
      <c r="N232" s="502">
        <f>ImportsSawnwood!O$35</f>
        <v>0.53865499999999988</v>
      </c>
      <c r="O232" s="502">
        <f>ImportsSawnwood!P$35</f>
        <v>0.46437495999999995</v>
      </c>
      <c r="P232" s="502">
        <f>ImportsSawnwood!Q$35</f>
        <v>0.46428913999999999</v>
      </c>
      <c r="Q232" s="502">
        <f>ImportsSawnwood!R$35</f>
        <v>0.48731626</v>
      </c>
      <c r="R232" s="502">
        <f>ImportsSawnwood!S$35</f>
        <v>0.54599410000000004</v>
      </c>
      <c r="S232" s="502">
        <f>ImportsSawnwood!T$35</f>
        <v>0.55276663999999998</v>
      </c>
      <c r="T232" s="502">
        <f>ImportsSawnwood!U$35</f>
        <v>0.6084564769545957</v>
      </c>
      <c r="U232" s="502">
        <f>ImportsSawnwood!V$35</f>
        <v>0.64082594000000004</v>
      </c>
      <c r="V232" s="502">
        <f>ImportsSawnwood!W$35</f>
        <v>0</v>
      </c>
      <c r="W232" s="502">
        <f>ImportsSawnwood!X$35</f>
        <v>0</v>
      </c>
      <c r="X232" s="502">
        <f>ImportsSawnwood!Y$35</f>
        <v>0</v>
      </c>
      <c r="Y232" s="502">
        <f>ImportsSawnwood!Z$35</f>
        <v>0</v>
      </c>
      <c r="Z232" s="502">
        <f>ImportsSawnwood!AA$35</f>
        <v>0</v>
      </c>
      <c r="AA232" s="502">
        <f>ImportsSawnwood!AB$35</f>
        <v>0</v>
      </c>
      <c r="AB232" s="502"/>
      <c r="AC232" s="494"/>
      <c r="AD232" s="494"/>
      <c r="AE232" s="494"/>
      <c r="AF232" s="494"/>
      <c r="AG232" s="494"/>
      <c r="AH232" s="494"/>
      <c r="AI232" s="494"/>
      <c r="AJ232" s="494"/>
      <c r="AK232" s="494"/>
      <c r="AL232" s="494"/>
      <c r="AM232" s="494"/>
      <c r="AN232" s="494"/>
      <c r="AO232" s="494"/>
      <c r="AP232" s="494"/>
      <c r="AQ232" s="494"/>
      <c r="AR232" s="494"/>
      <c r="AS232" s="494"/>
      <c r="AT232" s="494"/>
      <c r="AU232" s="494"/>
      <c r="AV232" s="494"/>
      <c r="AW232" s="494"/>
      <c r="AX232" s="494"/>
      <c r="AY232" s="494"/>
      <c r="AZ232" s="494"/>
      <c r="BA232" s="494"/>
      <c r="BB232" s="494"/>
      <c r="BC232" s="500">
        <f t="shared" si="147"/>
        <v>0.55904926178660364</v>
      </c>
      <c r="BD232" s="500">
        <f t="shared" si="147"/>
        <v>0.53283629649708586</v>
      </c>
      <c r="BE232" s="500">
        <f t="shared" si="148"/>
        <v>0.55532516594711001</v>
      </c>
      <c r="BF232" s="500">
        <f t="shared" si="149"/>
        <v>0.52614636803537151</v>
      </c>
      <c r="BG232" s="500">
        <f t="shared" si="150"/>
        <v>0.48679956206921832</v>
      </c>
      <c r="BH232" s="500">
        <f t="shared" si="151"/>
        <v>0.4782886896050364</v>
      </c>
      <c r="BI232" s="500">
        <f t="shared" si="152"/>
        <v>0.44106652401165891</v>
      </c>
      <c r="BJ232" s="500">
        <f t="shared" si="152"/>
        <v>0.40172325078404203</v>
      </c>
      <c r="BK232" s="500">
        <f t="shared" si="153"/>
        <v>0.3755645892818209</v>
      </c>
      <c r="BL232" s="500">
        <f t="shared" si="154"/>
        <v>0.3709848353509495</v>
      </c>
      <c r="BM232" s="500">
        <f t="shared" si="155"/>
        <v>0.34068919308670331</v>
      </c>
      <c r="BN232" s="500">
        <f t="shared" si="156"/>
        <v>0.33273396587788706</v>
      </c>
      <c r="BO232" s="500">
        <f t="shared" si="157"/>
        <v>0.37419573811057116</v>
      </c>
    </row>
    <row r="233" spans="1:67">
      <c r="A233" s="505" t="str">
        <f>ImportsSawnwood!B$40</f>
        <v xml:space="preserve">Ukraine </v>
      </c>
      <c r="B233" s="502">
        <f>ImportsSawnwood!C$40</f>
        <v>0.10599268500000002</v>
      </c>
      <c r="C233" s="502">
        <f>ImportsSawnwood!D$40</f>
        <v>0.13054790000000002</v>
      </c>
      <c r="D233" s="502">
        <f>ImportsSawnwood!E$40</f>
        <v>0.14961745999999998</v>
      </c>
      <c r="E233" s="502">
        <f>ImportsSawnwood!F$40</f>
        <v>0.17115752000000004</v>
      </c>
      <c r="F233" s="502">
        <f>ImportsSawnwood!G$40</f>
        <v>0.1832502</v>
      </c>
      <c r="G233" s="502">
        <f>ImportsSawnwood!H$40</f>
        <v>0.12725125999999998</v>
      </c>
      <c r="H233" s="502">
        <f>ImportsSawnwood!I$40</f>
        <v>0.11512337999999998</v>
      </c>
      <c r="I233" s="502">
        <f>ImportsSawnwood!J$40</f>
        <v>0.20163387999999999</v>
      </c>
      <c r="J233" s="502">
        <f>ImportsSawnwood!K$40</f>
        <v>0.12055178</v>
      </c>
      <c r="K233" s="502">
        <f>ImportsSawnwood!L$40</f>
        <v>9.6586779999999997E-2</v>
      </c>
      <c r="L233" s="502">
        <f>ImportsSawnwood!M$40</f>
        <v>0.13959565999999998</v>
      </c>
      <c r="M233" s="502">
        <f>ImportsSawnwood!N$40</f>
        <v>0.14440451999999998</v>
      </c>
      <c r="N233" s="502">
        <f>ImportsSawnwood!O$40</f>
        <v>0.13785407999999996</v>
      </c>
      <c r="O233" s="502">
        <f>ImportsSawnwood!P$40</f>
        <v>0.14844178</v>
      </c>
      <c r="P233" s="502">
        <f>ImportsSawnwood!Q$40</f>
        <v>0.19641922000000001</v>
      </c>
      <c r="Q233" s="502">
        <f>ImportsSawnwood!R$40</f>
        <v>0.23552445999999999</v>
      </c>
      <c r="R233" s="502">
        <f>ImportsSawnwood!S$40</f>
        <v>0.2561294999999999</v>
      </c>
      <c r="S233" s="502">
        <f>ImportsSawnwood!T$40</f>
        <v>0.26735492599999994</v>
      </c>
      <c r="T233" s="502">
        <f>ImportsSawnwood!U$40</f>
        <v>0.2659357</v>
      </c>
      <c r="U233" s="502">
        <f>ImportsSawnwood!V$40</f>
        <v>0.18260468000000002</v>
      </c>
      <c r="V233" s="502">
        <f>ImportsSawnwood!W$40</f>
        <v>0</v>
      </c>
      <c r="W233" s="502">
        <f>ImportsSawnwood!X$40</f>
        <v>0</v>
      </c>
      <c r="X233" s="502">
        <f>ImportsSawnwood!Y$40</f>
        <v>0</v>
      </c>
      <c r="Y233" s="502">
        <f>ImportsSawnwood!Z$40</f>
        <v>0</v>
      </c>
      <c r="Z233" s="502">
        <f>ImportsSawnwood!AA$40</f>
        <v>0</v>
      </c>
      <c r="AA233" s="502">
        <f>ImportsSawnwood!AB$40</f>
        <v>0</v>
      </c>
      <c r="AB233" s="502"/>
      <c r="AC233" s="494"/>
      <c r="AD233" s="494"/>
      <c r="AE233" s="494"/>
      <c r="AF233" s="494"/>
      <c r="AG233" s="494"/>
      <c r="AH233" s="494"/>
      <c r="AI233" s="494"/>
      <c r="AJ233" s="494"/>
      <c r="AK233" s="494"/>
      <c r="AL233" s="494"/>
      <c r="AM233" s="494"/>
      <c r="AN233" s="494"/>
      <c r="AO233" s="494"/>
      <c r="AP233" s="494"/>
      <c r="AQ233" s="494"/>
      <c r="AR233" s="494"/>
      <c r="AS233" s="494"/>
      <c r="AT233" s="494"/>
      <c r="AU233" s="494"/>
      <c r="AV233" s="494"/>
      <c r="AW233" s="494"/>
      <c r="AX233" s="494"/>
      <c r="AY233" s="494"/>
      <c r="AZ233" s="494"/>
      <c r="BA233" s="494"/>
      <c r="BB233" s="494"/>
      <c r="BC233" s="500">
        <f t="shared" si="147"/>
        <v>0.13587060682541541</v>
      </c>
      <c r="BD233" s="500">
        <f t="shared" si="147"/>
        <v>0.10914391209727428</v>
      </c>
      <c r="BE233" s="500">
        <f t="shared" si="148"/>
        <v>9.3261193548721796E-2</v>
      </c>
      <c r="BF233" s="500">
        <f t="shared" si="149"/>
        <v>0.12394673603818417</v>
      </c>
      <c r="BG233" s="500">
        <f t="shared" si="150"/>
        <v>0.12060804602156021</v>
      </c>
      <c r="BH233" s="500">
        <f t="shared" si="151"/>
        <v>0.12240496659254597</v>
      </c>
      <c r="BI233" s="500">
        <f t="shared" si="152"/>
        <v>0.14099102139939543</v>
      </c>
      <c r="BJ233" s="500">
        <f t="shared" si="152"/>
        <v>0.16995049157269956</v>
      </c>
      <c r="BK233" s="500">
        <f t="shared" si="153"/>
        <v>0.18151384295225992</v>
      </c>
      <c r="BL233" s="500">
        <f t="shared" si="154"/>
        <v>0.17403147833652594</v>
      </c>
      <c r="BM233" s="500">
        <f t="shared" si="155"/>
        <v>0.16478008514894324</v>
      </c>
      <c r="BN233" s="500">
        <f t="shared" si="156"/>
        <v>0.14542673713064116</v>
      </c>
      <c r="BO233" s="500">
        <f t="shared" si="157"/>
        <v>0.10662785126183352</v>
      </c>
    </row>
    <row r="234" spans="1:67">
      <c r="A234" s="505" t="str">
        <f>ImportsSawnwood!B$14</f>
        <v xml:space="preserve">USA </v>
      </c>
      <c r="B234" s="502">
        <f>ImportsSawnwood!C$14</f>
        <v>7.2800100000000006E-2</v>
      </c>
      <c r="C234" s="502">
        <f>ImportsSawnwood!D$14</f>
        <v>5.3076200000000004E-2</v>
      </c>
      <c r="D234" s="502">
        <f>ImportsSawnwood!E$14</f>
        <v>4.4935459999999997E-2</v>
      </c>
      <c r="E234" s="502">
        <f>ImportsSawnwood!F$14</f>
        <v>4.7042719999999996E-2</v>
      </c>
      <c r="F234" s="502">
        <f>ImportsSawnwood!G$14</f>
        <v>5.233307999999999E-2</v>
      </c>
      <c r="G234" s="502">
        <f>ImportsSawnwood!H$14</f>
        <v>6.3305799999999995E-2</v>
      </c>
      <c r="H234" s="502">
        <f>ImportsSawnwood!I$14</f>
        <v>6.2875199999999992E-2</v>
      </c>
      <c r="I234" s="502">
        <f>ImportsSawnwood!J$14</f>
        <v>5.9648779999999998E-2</v>
      </c>
      <c r="J234" s="502">
        <f>ImportsSawnwood!K$14</f>
        <v>6.9248388571428551E-2</v>
      </c>
      <c r="K234" s="502">
        <f>ImportsSawnwood!L$14</f>
        <v>7.0950354499999993E-2</v>
      </c>
      <c r="L234" s="502">
        <f>ImportsSawnwood!M$14</f>
        <v>7.6640370999999999E-2</v>
      </c>
      <c r="M234" s="502">
        <f>ImportsSawnwood!N$14</f>
        <v>7.8031864188034178E-2</v>
      </c>
      <c r="N234" s="502">
        <f>ImportsSawnwood!O$14</f>
        <v>7.0829357666666662E-2</v>
      </c>
      <c r="O234" s="502">
        <f>ImportsSawnwood!P$14</f>
        <v>6.4354353571428588E-2</v>
      </c>
      <c r="P234" s="502">
        <f>ImportsSawnwood!Q$14</f>
        <v>6.4977008090408572E-2</v>
      </c>
      <c r="Q234" s="502">
        <f>ImportsSawnwood!R$14</f>
        <v>5.2268261017241378E-2</v>
      </c>
      <c r="R234" s="502">
        <f>ImportsSawnwood!S$14</f>
        <v>5.6779030491261213E-2</v>
      </c>
      <c r="S234" s="502">
        <f>ImportsSawnwood!T$14</f>
        <v>5.0911718778115504E-2</v>
      </c>
      <c r="T234" s="502">
        <f>ImportsSawnwood!U$14</f>
        <v>4.9943458816631127E-2</v>
      </c>
      <c r="U234" s="502">
        <f>ImportsSawnwood!V$14</f>
        <v>4.4223775999999992E-2</v>
      </c>
      <c r="V234" s="502">
        <f>ImportsSawnwood!W$14</f>
        <v>0</v>
      </c>
      <c r="W234" s="502">
        <f>ImportsSawnwood!X$14</f>
        <v>0</v>
      </c>
      <c r="X234" s="502">
        <f>ImportsSawnwood!Y$14</f>
        <v>0</v>
      </c>
      <c r="Y234" s="502">
        <f>ImportsSawnwood!Z$14</f>
        <v>0</v>
      </c>
      <c r="Z234" s="502">
        <f>ImportsSawnwood!AA$14</f>
        <v>0</v>
      </c>
      <c r="AA234" s="502">
        <f>ImportsSawnwood!AB$14</f>
        <v>0</v>
      </c>
      <c r="AB234" s="502"/>
      <c r="AC234" s="494"/>
      <c r="AD234" s="494"/>
      <c r="AE234" s="494"/>
      <c r="AF234" s="494"/>
      <c r="AG234" s="494"/>
      <c r="AH234" s="494"/>
      <c r="AI234" s="494"/>
      <c r="AJ234" s="494"/>
      <c r="AK234" s="494"/>
      <c r="AL234" s="494"/>
      <c r="AM234" s="494"/>
      <c r="AN234" s="494"/>
      <c r="AO234" s="494"/>
      <c r="AP234" s="494"/>
      <c r="AQ234" s="494"/>
      <c r="AR234" s="494"/>
      <c r="AS234" s="494"/>
      <c r="AT234" s="494"/>
      <c r="AU234" s="494"/>
      <c r="AV234" s="494"/>
      <c r="AW234" s="494"/>
      <c r="AX234" s="494"/>
      <c r="AY234" s="494"/>
      <c r="AZ234" s="494"/>
      <c r="BA234" s="494"/>
      <c r="BB234" s="494"/>
      <c r="BC234" s="500">
        <f t="shared" si="147"/>
        <v>4.019421703830578E-2</v>
      </c>
      <c r="BD234" s="500">
        <f t="shared" si="147"/>
        <v>6.2695383138414801E-2</v>
      </c>
      <c r="BE234" s="500">
        <f t="shared" si="148"/>
        <v>6.8507457680801909E-2</v>
      </c>
      <c r="BF234" s="500">
        <f t="shared" si="149"/>
        <v>6.8048847895453957E-2</v>
      </c>
      <c r="BG234" s="500">
        <f t="shared" si="150"/>
        <v>6.5172964579907636E-2</v>
      </c>
      <c r="BH234" s="500">
        <f t="shared" si="151"/>
        <v>6.2891610890006486E-2</v>
      </c>
      <c r="BI234" s="500">
        <f t="shared" si="152"/>
        <v>6.1124206685837019E-2</v>
      </c>
      <c r="BJ234" s="500">
        <f t="shared" si="152"/>
        <v>5.6220946534092812E-2</v>
      </c>
      <c r="BK234" s="500">
        <f t="shared" si="153"/>
        <v>4.0282070582695659E-2</v>
      </c>
      <c r="BL234" s="500">
        <f t="shared" si="154"/>
        <v>3.8579463181355036E-2</v>
      </c>
      <c r="BM234" s="500">
        <f t="shared" si="155"/>
        <v>3.137865264295496E-2</v>
      </c>
      <c r="BN234" s="500">
        <f t="shared" si="156"/>
        <v>2.7311542815504717E-2</v>
      </c>
      <c r="BO234" s="500">
        <f t="shared" si="157"/>
        <v>2.5823468541795545E-2</v>
      </c>
    </row>
    <row r="235" spans="1:67">
      <c r="A235" s="497" t="s">
        <v>31</v>
      </c>
      <c r="B235" s="502">
        <f t="shared" ref="B235:AA235" si="158">B226-SUM(B228:B234)</f>
        <v>0.23193491899999708</v>
      </c>
      <c r="C235" s="502">
        <f t="shared" si="158"/>
        <v>0.18466570900000057</v>
      </c>
      <c r="D235" s="502">
        <f t="shared" si="158"/>
        <v>0.20974161800000091</v>
      </c>
      <c r="E235" s="502">
        <f t="shared" si="158"/>
        <v>0.14640145899999868</v>
      </c>
      <c r="F235" s="502">
        <f t="shared" si="158"/>
        <v>0.16082994000000106</v>
      </c>
      <c r="G235" s="502">
        <f t="shared" si="158"/>
        <v>0.14522104818181725</v>
      </c>
      <c r="H235" s="502">
        <f t="shared" si="158"/>
        <v>0.13864673428571561</v>
      </c>
      <c r="I235" s="502">
        <f t="shared" si="158"/>
        <v>0.16458620000000068</v>
      </c>
      <c r="J235" s="502">
        <f t="shared" si="158"/>
        <v>0.15310997818181815</v>
      </c>
      <c r="K235" s="502">
        <f t="shared" si="158"/>
        <v>0.12591600306443562</v>
      </c>
      <c r="L235" s="502">
        <f t="shared" si="158"/>
        <v>9.8341445384617643E-2</v>
      </c>
      <c r="M235" s="502">
        <f t="shared" si="158"/>
        <v>0.10493800125000163</v>
      </c>
      <c r="N235" s="502">
        <f t="shared" si="158"/>
        <v>8.38204078095246E-2</v>
      </c>
      <c r="O235" s="502">
        <f t="shared" si="158"/>
        <v>7.964596558567627E-2</v>
      </c>
      <c r="P235" s="502">
        <f t="shared" si="158"/>
        <v>8.232352231181439E-2</v>
      </c>
      <c r="Q235" s="502">
        <f t="shared" si="158"/>
        <v>7.5664756725632998E-2</v>
      </c>
      <c r="R235" s="502">
        <f t="shared" si="158"/>
        <v>8.1772983316018122E-2</v>
      </c>
      <c r="S235" s="502">
        <f t="shared" si="158"/>
        <v>7.327954194110653E-2</v>
      </c>
      <c r="T235" s="502">
        <f t="shared" si="158"/>
        <v>8.117902855022785E-2</v>
      </c>
      <c r="U235" s="502">
        <f t="shared" si="158"/>
        <v>8.3218863499999518E-2</v>
      </c>
      <c r="V235" s="502">
        <f t="shared" si="158"/>
        <v>0</v>
      </c>
      <c r="W235" s="502">
        <f t="shared" si="158"/>
        <v>0</v>
      </c>
      <c r="X235" s="502">
        <f t="shared" si="158"/>
        <v>0</v>
      </c>
      <c r="Y235" s="502">
        <f t="shared" si="158"/>
        <v>0</v>
      </c>
      <c r="Z235" s="502">
        <f t="shared" si="158"/>
        <v>0</v>
      </c>
      <c r="AA235" s="502">
        <f t="shared" si="158"/>
        <v>0</v>
      </c>
      <c r="AB235" s="502"/>
      <c r="BC235" s="500">
        <f t="shared" si="147"/>
        <v>0.11090609806789058</v>
      </c>
      <c r="BD235" s="500">
        <f t="shared" si="147"/>
        <v>0.13862111368153954</v>
      </c>
      <c r="BE235" s="500">
        <f t="shared" si="148"/>
        <v>0.12158057999939306</v>
      </c>
      <c r="BF235" s="500">
        <f t="shared" si="149"/>
        <v>8.7317192903423421E-2</v>
      </c>
      <c r="BG235" s="500">
        <f t="shared" si="150"/>
        <v>8.7645229416438902E-2</v>
      </c>
      <c r="BH235" s="500">
        <f t="shared" si="151"/>
        <v>7.4426772263094729E-2</v>
      </c>
      <c r="BI235" s="500">
        <f t="shared" si="152"/>
        <v>7.5648284723247014E-2</v>
      </c>
      <c r="BJ235" s="500">
        <f t="shared" si="152"/>
        <v>7.1229908584755378E-2</v>
      </c>
      <c r="BK235" s="500">
        <f t="shared" si="153"/>
        <v>5.8313267205102604E-2</v>
      </c>
      <c r="BL235" s="500">
        <f t="shared" si="154"/>
        <v>5.5562023017554439E-2</v>
      </c>
      <c r="BM235" s="500">
        <f t="shared" si="155"/>
        <v>4.5164715464158289E-2</v>
      </c>
      <c r="BN235" s="500">
        <f t="shared" si="156"/>
        <v>4.4392690584584164E-2</v>
      </c>
      <c r="BO235" s="500">
        <f t="shared" si="157"/>
        <v>4.8593763311306014E-2</v>
      </c>
    </row>
    <row r="236" spans="1:67">
      <c r="A236" s="497"/>
      <c r="B236" s="502"/>
      <c r="C236" s="502"/>
      <c r="D236" s="502"/>
      <c r="E236" s="502"/>
      <c r="F236" s="502"/>
      <c r="G236" s="502"/>
      <c r="H236" s="502"/>
      <c r="I236" s="502"/>
      <c r="J236" s="502"/>
      <c r="K236" s="502"/>
      <c r="L236" s="502"/>
      <c r="M236" s="502"/>
      <c r="N236" s="502"/>
      <c r="O236" s="502"/>
      <c r="P236" s="502"/>
      <c r="Q236" s="502"/>
      <c r="R236" s="502"/>
      <c r="S236" s="502"/>
      <c r="T236" s="502"/>
      <c r="U236" s="502"/>
      <c r="V236" s="502"/>
      <c r="W236" s="502"/>
      <c r="X236" s="502"/>
      <c r="Y236" s="502"/>
      <c r="Z236" s="502"/>
      <c r="AA236" s="502"/>
      <c r="AB236" s="502"/>
      <c r="BD236" s="494"/>
      <c r="BE236" s="494"/>
      <c r="BF236" s="494"/>
      <c r="BG236" s="494"/>
      <c r="BH236" s="494"/>
      <c r="BI236" s="494"/>
      <c r="BJ236" s="494"/>
      <c r="BK236" s="494"/>
      <c r="BL236" s="494"/>
      <c r="BM236" s="494"/>
      <c r="BN236" s="494"/>
      <c r="BO236" s="494"/>
    </row>
    <row r="237" spans="1:67">
      <c r="A237" s="497"/>
      <c r="B237" s="502"/>
      <c r="C237" s="502"/>
      <c r="D237" s="502"/>
      <c r="E237" s="502"/>
      <c r="F237" s="502"/>
      <c r="G237" s="502"/>
      <c r="H237" s="502"/>
      <c r="I237" s="502"/>
      <c r="J237" s="502"/>
      <c r="K237" s="502"/>
      <c r="L237" s="502"/>
      <c r="M237" s="502"/>
      <c r="N237" s="502"/>
      <c r="O237" s="502"/>
      <c r="P237" s="502"/>
      <c r="Q237" s="502"/>
      <c r="R237" s="502"/>
      <c r="S237" s="502"/>
      <c r="T237" s="502"/>
      <c r="U237" s="502"/>
      <c r="V237" s="502"/>
      <c r="W237" s="502"/>
      <c r="X237" s="502"/>
      <c r="Y237" s="502"/>
      <c r="Z237" s="502"/>
      <c r="AA237" s="502"/>
      <c r="AB237" s="502"/>
      <c r="BD237" s="494"/>
      <c r="BE237" s="494"/>
      <c r="BF237" s="494"/>
      <c r="BG237" s="494"/>
      <c r="BH237" s="494"/>
      <c r="BI237" s="494"/>
      <c r="BJ237" s="494"/>
      <c r="BK237" s="494"/>
      <c r="BL237" s="494"/>
      <c r="BM237" s="494"/>
      <c r="BN237" s="494"/>
      <c r="BO237" s="494"/>
    </row>
    <row r="238" spans="1:67">
      <c r="A238" s="494"/>
      <c r="B238" s="494"/>
      <c r="C238" s="494"/>
      <c r="D238" s="494"/>
      <c r="E238" s="494"/>
      <c r="F238" s="494"/>
      <c r="G238" s="494"/>
      <c r="H238" s="494"/>
      <c r="I238" s="494"/>
      <c r="J238" s="494"/>
      <c r="K238" s="494"/>
      <c r="L238" s="494"/>
      <c r="M238" s="494"/>
      <c r="N238" s="494"/>
      <c r="O238" s="494"/>
      <c r="P238" s="494"/>
      <c r="Q238" s="494"/>
      <c r="R238" s="494"/>
      <c r="S238" s="494"/>
      <c r="T238" s="494"/>
      <c r="U238" s="494"/>
      <c r="V238" s="494"/>
      <c r="W238" s="494"/>
      <c r="X238" s="494"/>
      <c r="Y238" s="494"/>
      <c r="Z238" s="494"/>
      <c r="AA238" s="494"/>
      <c r="AB238" s="502"/>
      <c r="BD238" s="494"/>
      <c r="BE238" s="494"/>
      <c r="BF238" s="494"/>
      <c r="BG238" s="494"/>
      <c r="BH238" s="494"/>
      <c r="BI238" s="494"/>
      <c r="BJ238" s="494"/>
      <c r="BK238" s="494"/>
      <c r="BL238" s="494"/>
      <c r="BM238" s="494"/>
      <c r="BN238" s="494"/>
      <c r="BO238" s="494"/>
    </row>
    <row r="239" spans="1:67">
      <c r="A239" s="499"/>
      <c r="B239" s="499"/>
      <c r="C239" s="499"/>
      <c r="D239" s="499"/>
      <c r="E239" s="499"/>
      <c r="F239" s="499"/>
      <c r="G239" s="499"/>
      <c r="H239" s="499"/>
      <c r="I239" s="499"/>
      <c r="J239" s="499"/>
      <c r="K239" s="499"/>
      <c r="L239" s="499"/>
      <c r="M239" s="499"/>
      <c r="N239" s="499"/>
      <c r="O239" s="499"/>
      <c r="P239" s="499"/>
      <c r="Q239" s="499"/>
      <c r="R239" s="499"/>
      <c r="S239" s="499"/>
      <c r="T239" s="499"/>
      <c r="U239" s="499"/>
      <c r="V239" s="499"/>
      <c r="W239" s="499"/>
      <c r="X239" s="499"/>
      <c r="Y239" s="499"/>
      <c r="Z239" s="499"/>
      <c r="AA239" s="499"/>
      <c r="AB239" s="499"/>
      <c r="AC239" s="499"/>
      <c r="AD239" s="499"/>
      <c r="AE239" s="499"/>
      <c r="AF239" s="499"/>
      <c r="AG239" s="499"/>
      <c r="AH239" s="499"/>
      <c r="AI239" s="499"/>
      <c r="AJ239" s="499"/>
      <c r="AK239" s="499"/>
      <c r="AL239" s="499"/>
      <c r="AM239" s="499"/>
      <c r="AN239" s="499"/>
      <c r="AO239" s="499"/>
      <c r="AP239" s="499"/>
      <c r="AQ239" s="499"/>
      <c r="AR239" s="499"/>
      <c r="AS239" s="499"/>
      <c r="AT239" s="499"/>
      <c r="AU239" s="499"/>
      <c r="AV239" s="499"/>
      <c r="AW239" s="499"/>
      <c r="AX239" s="499"/>
      <c r="AY239" s="499"/>
      <c r="AZ239" s="499"/>
      <c r="BA239" s="499"/>
      <c r="BB239" s="499"/>
      <c r="BD239" s="494"/>
      <c r="BE239" s="494"/>
      <c r="BF239" s="494"/>
      <c r="BG239" s="494"/>
      <c r="BH239" s="494"/>
      <c r="BI239" s="494"/>
      <c r="BJ239" s="494"/>
      <c r="BK239" s="494"/>
      <c r="BL239" s="494"/>
      <c r="BM239" s="494"/>
      <c r="BN239" s="494"/>
      <c r="BO239" s="494"/>
    </row>
    <row r="240" spans="1:67">
      <c r="A240" s="499" t="str">
        <f t="shared" ref="A240:A247" si="159">A228</f>
        <v xml:space="preserve">Belarus </v>
      </c>
      <c r="B240" s="499"/>
      <c r="C240" s="499"/>
      <c r="D240" s="499"/>
      <c r="E240" s="499"/>
      <c r="F240" s="499"/>
      <c r="G240" s="499"/>
      <c r="H240" s="499"/>
      <c r="I240" s="499"/>
      <c r="J240" s="499"/>
      <c r="K240" s="499"/>
      <c r="L240" s="499"/>
      <c r="M240" s="499"/>
      <c r="N240" s="499"/>
      <c r="O240" s="499"/>
      <c r="P240" s="499"/>
      <c r="Q240" s="499"/>
      <c r="R240" s="499"/>
      <c r="S240" s="499"/>
      <c r="T240" s="499"/>
      <c r="U240" s="499"/>
      <c r="V240" s="499"/>
      <c r="W240" s="499"/>
      <c r="X240" s="499"/>
      <c r="Y240" s="499"/>
      <c r="Z240" s="499"/>
      <c r="AA240" s="499"/>
      <c r="AB240" s="499"/>
      <c r="AC240" s="505">
        <f>ImportsSawnwood!AD$38</f>
        <v>4.2698481211919999E-2</v>
      </c>
      <c r="AD240" s="505">
        <f>ImportsSawnwood!AE$38</f>
        <v>3.8376809283999995E-2</v>
      </c>
      <c r="AE240" s="505">
        <f>ImportsSawnwood!AF$38</f>
        <v>4.7764638912000001E-2</v>
      </c>
      <c r="AF240" s="505">
        <f>ImportsSawnwood!AG$38</f>
        <v>6.5029725387200005E-2</v>
      </c>
      <c r="AG240" s="505">
        <f>ImportsSawnwood!AH$38</f>
        <v>6.5193825217500001E-2</v>
      </c>
      <c r="AH240" s="505">
        <f>ImportsSawnwood!AI$38</f>
        <v>4.896066845670001E-2</v>
      </c>
      <c r="AI240" s="505">
        <f>ImportsSawnwood!AJ$38</f>
        <v>3.7940902148800006E-2</v>
      </c>
      <c r="AJ240" s="505">
        <f>ImportsSawnwood!AK$38</f>
        <v>2.5714080257000005E-2</v>
      </c>
      <c r="AK240" s="505">
        <f>ImportsSawnwood!AL$38</f>
        <v>1.5224774404800002E-2</v>
      </c>
      <c r="AL240" s="505">
        <f>ImportsSawnwood!AM$38</f>
        <v>1.33774626392E-2</v>
      </c>
      <c r="AM240" s="505">
        <f>ImportsSawnwood!AN$38</f>
        <v>2.2893787719899999E-2</v>
      </c>
      <c r="AN240" s="505">
        <f>ImportsSawnwood!AO$38</f>
        <v>3.9123919488000002E-2</v>
      </c>
      <c r="AO240" s="505">
        <f>ImportsSawnwood!AP$38</f>
        <v>3.7440260439999998E-2</v>
      </c>
      <c r="AP240" s="505">
        <f>ImportsSawnwood!AQ$38</f>
        <v>4.0345580930100003E-2</v>
      </c>
      <c r="AQ240" s="505">
        <f>ImportsSawnwood!AR$38</f>
        <v>5.0883275721500004E-2</v>
      </c>
      <c r="AR240" s="505">
        <f>ImportsSawnwood!AS$38</f>
        <v>5.452577837E-2</v>
      </c>
      <c r="AS240" s="505">
        <f>ImportsSawnwood!AT$38</f>
        <v>6.0981997833099995E-2</v>
      </c>
      <c r="AT240" s="505">
        <f>ImportsSawnwood!AU$38</f>
        <v>8.8118438021899989E-2</v>
      </c>
      <c r="AU240" s="505">
        <f>ImportsSawnwood!AV$38</f>
        <v>0.122258376584</v>
      </c>
      <c r="AV240" s="505">
        <f>ImportsSawnwood!AW$38</f>
        <v>9.5099651978333338E-2</v>
      </c>
      <c r="AW240" s="505">
        <f>ImportsSawnwood!AX$38</f>
        <v>0</v>
      </c>
      <c r="AX240" s="505">
        <f>ImportsSawnwood!AY$38</f>
        <v>0</v>
      </c>
      <c r="AY240" s="505">
        <f>ImportsSawnwood!AZ$38</f>
        <v>0</v>
      </c>
      <c r="AZ240" s="505">
        <f>ImportsSawnwood!BA$38</f>
        <v>0</v>
      </c>
      <c r="BA240" s="505">
        <f>ImportsSawnwood!BB$38</f>
        <v>0</v>
      </c>
      <c r="BB240" s="505">
        <f>ImportsSawnwood!BC$38</f>
        <v>0</v>
      </c>
      <c r="BC240" s="500">
        <f t="shared" ref="BC240:BD247" si="160">AJ240/AJ$226</f>
        <v>4.3706675147713391E-2</v>
      </c>
      <c r="BD240" s="500">
        <f t="shared" si="160"/>
        <v>3.2085554535551064E-2</v>
      </c>
      <c r="BE240" s="500">
        <f t="shared" ref="BE240:BE247" si="161">AL240/AL$226</f>
        <v>3.5547812034647727E-2</v>
      </c>
      <c r="BF240" s="500">
        <f t="shared" ref="BF240:BF247" si="162">AM240/AM$226</f>
        <v>5.4607407549445437E-2</v>
      </c>
      <c r="BG240" s="500">
        <f t="shared" ref="BG240:BG247" si="163">AN240/AN$226</f>
        <v>8.3024415949870256E-2</v>
      </c>
      <c r="BH240" s="500">
        <f t="shared" ref="BH240:BH247" si="164">AO240/AO$226</f>
        <v>9.4590004864219396E-2</v>
      </c>
      <c r="BI240" s="500">
        <f t="shared" ref="BI240:BJ247" si="165">AP240/AP$226</f>
        <v>0.10776061942633056</v>
      </c>
      <c r="BJ240" s="500">
        <f t="shared" si="165"/>
        <v>0.12795378775950669</v>
      </c>
      <c r="BK240" s="500">
        <f t="shared" ref="BK240:BK247" si="166">AR240/AR$226</f>
        <v>0.15468489349490494</v>
      </c>
      <c r="BL240" s="500">
        <f t="shared" ref="BL240:BL247" si="167">AS240/AS$226</f>
        <v>0.16605669656285638</v>
      </c>
      <c r="BM240" s="500">
        <f t="shared" ref="BM240:BM247" si="168">AT240/AT$226</f>
        <v>0.22170367666589361</v>
      </c>
      <c r="BN240" s="500">
        <f t="shared" ref="BN240:BN247" si="169">AU240/AU$226</f>
        <v>0.26057855759148324</v>
      </c>
      <c r="BO240" s="500">
        <f t="shared" ref="BO240:BO247" si="170">AV240/AV$226</f>
        <v>0.23089139298266956</v>
      </c>
    </row>
    <row r="241" spans="1:67">
      <c r="A241" s="499" t="str">
        <f t="shared" si="159"/>
        <v xml:space="preserve">Canada </v>
      </c>
      <c r="AC241" s="505">
        <f>ImportsSawnwood!AD$12</f>
        <v>5.8330193444357997E-2</v>
      </c>
      <c r="AD241" s="505">
        <f>ImportsSawnwood!AE$12</f>
        <v>4.7303467636800003E-2</v>
      </c>
      <c r="AE241" s="505">
        <f>ImportsSawnwood!AF$12</f>
        <v>4.1360596953600004E-2</v>
      </c>
      <c r="AF241" s="505">
        <f>ImportsSawnwood!AG$12</f>
        <v>3.9917365924800004E-2</v>
      </c>
      <c r="AG241" s="505">
        <f>ImportsSawnwood!AH$12</f>
        <v>4.4525787352900005E-2</v>
      </c>
      <c r="AH241" s="505">
        <f>ImportsSawnwood!AI$12</f>
        <v>4.1198736021300003E-2</v>
      </c>
      <c r="AI241" s="505">
        <f>ImportsSawnwood!AJ$12</f>
        <v>4.09416681224E-2</v>
      </c>
      <c r="AJ241" s="505">
        <f>ImportsSawnwood!AK$12</f>
        <v>4.2981733381000004E-2</v>
      </c>
      <c r="AK241" s="505">
        <f>ImportsSawnwood!AL$12</f>
        <v>3.1272156954000006E-2</v>
      </c>
      <c r="AL241" s="505">
        <f>ImportsSawnwood!AM$12</f>
        <v>2.2866422334800001E-2</v>
      </c>
      <c r="AM241" s="505">
        <f>ImportsSawnwood!AN$12</f>
        <v>2.8846737513900003E-2</v>
      </c>
      <c r="AN241" s="505">
        <f>ImportsSawnwood!AO$12</f>
        <v>2.6020866191999999E-2</v>
      </c>
      <c r="AO241" s="505">
        <f>ImportsSawnwood!AP$12</f>
        <v>2.2895675615999998E-2</v>
      </c>
      <c r="AP241" s="505">
        <f>ImportsSawnwood!AQ$12</f>
        <v>1.8947278885500001E-2</v>
      </c>
      <c r="AQ241" s="505">
        <f>ImportsSawnwood!AR$12</f>
        <v>1.4208457620500001E-2</v>
      </c>
      <c r="AR241" s="505">
        <f>ImportsSawnwood!AS$12</f>
        <v>1.3001259687499999E-2</v>
      </c>
      <c r="AS241" s="505">
        <f>ImportsSawnwood!AT$12</f>
        <v>1.16046100927E-2</v>
      </c>
      <c r="AT241" s="505">
        <f>ImportsSawnwood!AU$12</f>
        <v>1.14826334337E-2</v>
      </c>
      <c r="AU241" s="505">
        <f>ImportsSawnwood!AV$12</f>
        <v>1.2866452921000001E-2</v>
      </c>
      <c r="AV241" s="505">
        <f>ImportsSawnwood!AW$12</f>
        <v>1.1801534634166666E-2</v>
      </c>
      <c r="AW241" s="505">
        <f>ImportsSawnwood!AX$12</f>
        <v>0</v>
      </c>
      <c r="AX241" s="505">
        <f>ImportsSawnwood!AY$12</f>
        <v>0</v>
      </c>
      <c r="AY241" s="505">
        <f>ImportsSawnwood!AZ$12</f>
        <v>0</v>
      </c>
      <c r="AZ241" s="505">
        <f>ImportsSawnwood!BA$12</f>
        <v>0</v>
      </c>
      <c r="BA241" s="505">
        <f>ImportsSawnwood!BB$12</f>
        <v>0</v>
      </c>
      <c r="BB241" s="505">
        <f>ImportsSawnwood!BC$12</f>
        <v>0</v>
      </c>
      <c r="BC241" s="500">
        <f t="shared" si="160"/>
        <v>7.3056809319773278E-2</v>
      </c>
      <c r="BD241" s="500">
        <f t="shared" si="160"/>
        <v>6.5904720208894318E-2</v>
      </c>
      <c r="BE241" s="500">
        <f t="shared" si="161"/>
        <v>6.0762739914551632E-2</v>
      </c>
      <c r="BF241" s="500">
        <f t="shared" si="162"/>
        <v>6.8806681147137616E-2</v>
      </c>
      <c r="BG241" s="500">
        <f t="shared" si="163"/>
        <v>5.5218578464848012E-2</v>
      </c>
      <c r="BH241" s="500">
        <f t="shared" si="164"/>
        <v>5.7844204138421576E-2</v>
      </c>
      <c r="BI241" s="500">
        <f t="shared" si="165"/>
        <v>5.0607042012416337E-2</v>
      </c>
      <c r="BJ241" s="500">
        <f t="shared" si="165"/>
        <v>3.572934220497171E-2</v>
      </c>
      <c r="BK241" s="500">
        <f t="shared" si="166"/>
        <v>3.6883443578075388E-2</v>
      </c>
      <c r="BL241" s="500">
        <f t="shared" si="167"/>
        <v>3.1599870213628665E-2</v>
      </c>
      <c r="BM241" s="500">
        <f t="shared" si="168"/>
        <v>2.8890004262505355E-2</v>
      </c>
      <c r="BN241" s="500">
        <f t="shared" si="169"/>
        <v>2.7423247691902353E-2</v>
      </c>
      <c r="BO241" s="500">
        <f t="shared" si="170"/>
        <v>2.8652815381877233E-2</v>
      </c>
    </row>
    <row r="242" spans="1:67">
      <c r="A242" s="499" t="str">
        <f t="shared" si="159"/>
        <v xml:space="preserve">Ghana </v>
      </c>
      <c r="AC242" s="505">
        <f>ImportsSawnwood!AD$8</f>
        <v>2.0382618643002001E-2</v>
      </c>
      <c r="AD242" s="505">
        <f>ImportsSawnwood!AE$8</f>
        <v>1.9825310581999999E-2</v>
      </c>
      <c r="AE242" s="505">
        <f>ImportsSawnwood!AF$8</f>
        <v>1.6357565615999999E-2</v>
      </c>
      <c r="AF242" s="505">
        <f>ImportsSawnwood!AG$8</f>
        <v>1.5058046852800001E-2</v>
      </c>
      <c r="AG242" s="505">
        <f>ImportsSawnwood!AH$8</f>
        <v>1.5595276835600001E-2</v>
      </c>
      <c r="AH242" s="505">
        <f>ImportsSawnwood!AI$8</f>
        <v>1.4239232092800001E-2</v>
      </c>
      <c r="AI242" s="505">
        <f>ImportsSawnwood!AJ$8</f>
        <v>1.1982600125600002E-2</v>
      </c>
      <c r="AJ242" s="505">
        <f>ImportsSawnwood!AK$8</f>
        <v>1.5679990546500003E-2</v>
      </c>
      <c r="AK242" s="505">
        <f>ImportsSawnwood!AL$8</f>
        <v>1.8090292862400003E-2</v>
      </c>
      <c r="AL242" s="505">
        <f>ImportsSawnwood!AM$8</f>
        <v>1.23033090268E-2</v>
      </c>
      <c r="AM242" s="505">
        <f>ImportsSawnwood!AN$8</f>
        <v>1.1482004361600002E-2</v>
      </c>
      <c r="AN242" s="505">
        <f>ImportsSawnwood!AO$8</f>
        <v>1.4155215984E-2</v>
      </c>
      <c r="AO242" s="505">
        <f>ImportsSawnwood!AP$8</f>
        <v>9.5231637248000007E-3</v>
      </c>
      <c r="AP242" s="505">
        <f>ImportsSawnwood!AQ$8</f>
        <v>1.0060450467000001E-2</v>
      </c>
      <c r="AQ242" s="505">
        <f>ImportsSawnwood!AR$8</f>
        <v>8.2161361485000011E-3</v>
      </c>
      <c r="AR242" s="505">
        <f>ImportsSawnwood!AS$8</f>
        <v>7.0596264549999998E-3</v>
      </c>
      <c r="AS242" s="505">
        <f>ImportsSawnwood!AT$8</f>
        <v>8.2916495374999993E-3</v>
      </c>
      <c r="AT242" s="505">
        <f>ImportsSawnwood!AU$8</f>
        <v>6.1848081294999992E-3</v>
      </c>
      <c r="AU242" s="505">
        <f>ImportsSawnwood!AV$8</f>
        <v>6.7244604700000005E-3</v>
      </c>
      <c r="AV242" s="505">
        <f>ImportsSawnwood!AW$8</f>
        <v>7.6747168800000007E-3</v>
      </c>
      <c r="AW242" s="505">
        <f>ImportsSawnwood!AX$8</f>
        <v>0</v>
      </c>
      <c r="AX242" s="505">
        <f>ImportsSawnwood!AY$8</f>
        <v>0</v>
      </c>
      <c r="AY242" s="505">
        <f>ImportsSawnwood!AZ$8</f>
        <v>0</v>
      </c>
      <c r="AZ242" s="505">
        <f>ImportsSawnwood!BA$8</f>
        <v>0</v>
      </c>
      <c r="BA242" s="505">
        <f>ImportsSawnwood!BB$8</f>
        <v>0</v>
      </c>
      <c r="BB242" s="505">
        <f>ImportsSawnwood!BC$8</f>
        <v>0</v>
      </c>
      <c r="BC242" s="500">
        <f t="shared" si="160"/>
        <v>2.6651556123557307E-2</v>
      </c>
      <c r="BD242" s="500">
        <f t="shared" si="160"/>
        <v>3.8124510929871493E-2</v>
      </c>
      <c r="BE242" s="500">
        <f t="shared" si="161"/>
        <v>3.2693473230662358E-2</v>
      </c>
      <c r="BF242" s="500">
        <f t="shared" si="162"/>
        <v>2.738745109938235E-2</v>
      </c>
      <c r="BG242" s="500">
        <f t="shared" si="163"/>
        <v>3.0038619726643987E-2</v>
      </c>
      <c r="BH242" s="500">
        <f t="shared" si="164"/>
        <v>2.4059557611656131E-2</v>
      </c>
      <c r="BI242" s="500">
        <f t="shared" si="165"/>
        <v>2.6870857948733212E-2</v>
      </c>
      <c r="BJ242" s="500">
        <f t="shared" si="165"/>
        <v>2.066073235344347E-2</v>
      </c>
      <c r="BK242" s="500">
        <f t="shared" si="166"/>
        <v>2.0027546583476462E-2</v>
      </c>
      <c r="BL242" s="500">
        <f t="shared" si="167"/>
        <v>2.2578531044892013E-2</v>
      </c>
      <c r="BM242" s="500">
        <f t="shared" si="168"/>
        <v>1.5560814882379967E-2</v>
      </c>
      <c r="BN242" s="500">
        <f t="shared" si="169"/>
        <v>1.4332352995458188E-2</v>
      </c>
      <c r="BO242" s="500">
        <f t="shared" si="170"/>
        <v>1.8633360210135473E-2</v>
      </c>
    </row>
    <row r="243" spans="1:67">
      <c r="A243" s="499" t="str">
        <f t="shared" si="159"/>
        <v xml:space="preserve">Malaysia </v>
      </c>
      <c r="AC243" s="505">
        <f>ImportsSawnwood!AD$19</f>
        <v>2.3996405978033999E-2</v>
      </c>
      <c r="AD243" s="505">
        <f>ImportsSawnwood!AE$19</f>
        <v>1.2568467978799999E-2</v>
      </c>
      <c r="AE243" s="505">
        <f>ImportsSawnwood!AF$19</f>
        <v>1.5687023635199998E-2</v>
      </c>
      <c r="AF243" s="505">
        <f>ImportsSawnwood!AG$19</f>
        <v>1.69060294704E-2</v>
      </c>
      <c r="AG243" s="505">
        <f>ImportsSawnwood!AH$19</f>
        <v>1.8153899526000002E-2</v>
      </c>
      <c r="AH243" s="505">
        <f>ImportsSawnwood!AI$19</f>
        <v>1.7701435494600001E-2</v>
      </c>
      <c r="AI243" s="505">
        <f>ImportsSawnwood!AJ$19</f>
        <v>3.0988928714400003E-2</v>
      </c>
      <c r="AJ243" s="505">
        <f>ImportsSawnwood!AK$19</f>
        <v>3.1428544467000004E-2</v>
      </c>
      <c r="AK243" s="505">
        <f>ImportsSawnwood!AL$19</f>
        <v>3.8035808720800007E-2</v>
      </c>
      <c r="AL243" s="505">
        <f>ImportsSawnwood!AM$19</f>
        <v>2.8102502929599999E-2</v>
      </c>
      <c r="AM243" s="505">
        <f>ImportsSawnwood!AN$19</f>
        <v>2.9590298781300005E-2</v>
      </c>
      <c r="AN243" s="505">
        <f>ImportsSawnwood!AO$19</f>
        <v>2.8140187584000002E-2</v>
      </c>
      <c r="AO243" s="505">
        <f>ImportsSawnwood!AP$19</f>
        <v>2.0737266862399999E-2</v>
      </c>
      <c r="AP243" s="505">
        <f>ImportsSawnwood!AQ$19</f>
        <v>2.1094087458600003E-2</v>
      </c>
      <c r="AQ243" s="505">
        <f>ImportsSawnwood!AR$19</f>
        <v>1.8645016582999999E-2</v>
      </c>
      <c r="AR243" s="505">
        <f>ImportsSawnwood!AS$19</f>
        <v>1.464331414E-2</v>
      </c>
      <c r="AS243" s="505">
        <f>ImportsSawnwood!AT$19</f>
        <v>1.36837280352E-2</v>
      </c>
      <c r="AT243" s="505">
        <f>ImportsSawnwood!AU$19</f>
        <v>1.55559181635E-2</v>
      </c>
      <c r="AU243" s="505">
        <f>ImportsSawnwood!AV$19</f>
        <v>1.1498354177E-2</v>
      </c>
      <c r="AV243" s="505">
        <f>ImportsSawnwood!AW$19</f>
        <v>8.500042365E-3</v>
      </c>
      <c r="AW243" s="505">
        <f>ImportsSawnwood!AX$19</f>
        <v>0</v>
      </c>
      <c r="AX243" s="505">
        <f>ImportsSawnwood!AY$19</f>
        <v>0</v>
      </c>
      <c r="AY243" s="505">
        <f>ImportsSawnwood!AZ$19</f>
        <v>0</v>
      </c>
      <c r="AZ243" s="505">
        <f>ImportsSawnwood!BA$19</f>
        <v>0</v>
      </c>
      <c r="BA243" s="505">
        <f>ImportsSawnwood!BB$19</f>
        <v>0</v>
      </c>
      <c r="BB243" s="505">
        <f>ImportsSawnwood!BC$19</f>
        <v>0</v>
      </c>
      <c r="BC243" s="500">
        <f t="shared" si="160"/>
        <v>5.3419650621596565E-2</v>
      </c>
      <c r="BD243" s="500">
        <f t="shared" si="160"/>
        <v>8.0158824201050555E-2</v>
      </c>
      <c r="BE243" s="500">
        <f t="shared" si="161"/>
        <v>7.4676530130402902E-2</v>
      </c>
      <c r="BF243" s="500">
        <f t="shared" si="162"/>
        <v>7.0580260672888168E-2</v>
      </c>
      <c r="BG243" s="500">
        <f t="shared" si="163"/>
        <v>5.9715965819784035E-2</v>
      </c>
      <c r="BH243" s="500">
        <f t="shared" si="164"/>
        <v>5.2391146598152027E-2</v>
      </c>
      <c r="BI243" s="500">
        <f t="shared" si="165"/>
        <v>5.6341038556618275E-2</v>
      </c>
      <c r="BJ243" s="500">
        <f t="shared" si="165"/>
        <v>4.6885749016854682E-2</v>
      </c>
      <c r="BK243" s="500">
        <f t="shared" si="166"/>
        <v>4.1541809321599524E-2</v>
      </c>
      <c r="BL243" s="500">
        <f t="shared" si="167"/>
        <v>3.7261400986054689E-2</v>
      </c>
      <c r="BM243" s="500">
        <f t="shared" si="168"/>
        <v>3.9138281705635519E-2</v>
      </c>
      <c r="BN243" s="500">
        <f t="shared" si="169"/>
        <v>2.4507314998249236E-2</v>
      </c>
      <c r="BO243" s="500">
        <f t="shared" si="170"/>
        <v>2.0637158824868183E-2</v>
      </c>
    </row>
    <row r="244" spans="1:67">
      <c r="A244" s="499" t="str">
        <f t="shared" si="159"/>
        <v>Russia</v>
      </c>
      <c r="AC244" s="505">
        <f>ImportsSawnwood!AD$35</f>
        <v>7.1337381753803997E-2</v>
      </c>
      <c r="AD244" s="505">
        <f>ImportsSawnwood!AE$35</f>
        <v>6.5823929320799987E-2</v>
      </c>
      <c r="AE244" s="505">
        <f>ImportsSawnwood!AF$35</f>
        <v>6.9166741291199998E-2</v>
      </c>
      <c r="AF244" s="505">
        <f>ImportsSawnwood!AG$35</f>
        <v>0.10038312238080001</v>
      </c>
      <c r="AG244" s="505">
        <f>ImportsSawnwood!AH$35</f>
        <v>0.1246861116389</v>
      </c>
      <c r="AH244" s="505">
        <f>ImportsSawnwood!AI$35</f>
        <v>0.14101878849630001</v>
      </c>
      <c r="AI244" s="505">
        <f>ImportsSawnwood!AJ$35</f>
        <v>0.1940174791656</v>
      </c>
      <c r="AJ244" s="505">
        <f>ImportsSawnwood!AK$35</f>
        <v>0.25341309739000001</v>
      </c>
      <c r="AK244" s="505">
        <f>ImportsSawnwood!AL$35</f>
        <v>0.16833781509640003</v>
      </c>
      <c r="AL244" s="505">
        <f>ImportsSawnwood!AM$35</f>
        <v>0.14277140161680002</v>
      </c>
      <c r="AM244" s="505">
        <f>ImportsSawnwood!AN$35</f>
        <v>0.16858318271129999</v>
      </c>
      <c r="AN244" s="505">
        <f>ImportsSawnwood!AO$35</f>
        <v>0.18770063750399998</v>
      </c>
      <c r="AO244" s="505">
        <f>ImportsSawnwood!AP$35</f>
        <v>0.16249261703840001</v>
      </c>
      <c r="AP244" s="505">
        <f>ImportsSawnwood!AQ$35</f>
        <v>0.14496529314330001</v>
      </c>
      <c r="AQ244" s="505">
        <f>ImportsSawnwood!AR$35</f>
        <v>0.15253313571000002</v>
      </c>
      <c r="AR244" s="505">
        <f>ImportsSawnwood!AS$35</f>
        <v>0.1272240871965</v>
      </c>
      <c r="AS244" s="505">
        <f>ImportsSawnwood!AT$35</f>
        <v>0.1386755224648</v>
      </c>
      <c r="AT244" s="505">
        <f>ImportsSawnwood!AU$35</f>
        <v>0.14993431382929998</v>
      </c>
      <c r="AU244" s="505">
        <f>ImportsSawnwood!AV$35</f>
        <v>0.175862614339</v>
      </c>
      <c r="AV244" s="505">
        <f>ImportsSawnwood!AW$35</f>
        <v>0.17934294732291667</v>
      </c>
      <c r="AW244" s="505">
        <f>ImportsSawnwood!AX$35</f>
        <v>0</v>
      </c>
      <c r="AX244" s="505">
        <f>ImportsSawnwood!AY$35</f>
        <v>0</v>
      </c>
      <c r="AY244" s="505">
        <f>ImportsSawnwood!AZ$35</f>
        <v>0</v>
      </c>
      <c r="AZ244" s="505">
        <f>ImportsSawnwood!BA$35</f>
        <v>0</v>
      </c>
      <c r="BA244" s="505">
        <f>ImportsSawnwood!BB$35</f>
        <v>0</v>
      </c>
      <c r="BB244" s="505">
        <f>ImportsSawnwood!BC$35</f>
        <v>0</v>
      </c>
      <c r="BC244" s="500">
        <f t="shared" si="160"/>
        <v>0.43073070532186231</v>
      </c>
      <c r="BD244" s="500">
        <f t="shared" si="160"/>
        <v>0.35476467519730098</v>
      </c>
      <c r="BE244" s="500">
        <f t="shared" si="161"/>
        <v>0.37938517082643974</v>
      </c>
      <c r="BF244" s="500">
        <f t="shared" si="162"/>
        <v>0.40211303943805388</v>
      </c>
      <c r="BG244" s="500">
        <f t="shared" si="163"/>
        <v>0.3983173466801484</v>
      </c>
      <c r="BH244" s="500">
        <f t="shared" si="164"/>
        <v>0.4105253877892629</v>
      </c>
      <c r="BI244" s="500">
        <f t="shared" si="165"/>
        <v>0.38719357670190518</v>
      </c>
      <c r="BJ244" s="500">
        <f t="shared" si="165"/>
        <v>0.38356792474904794</v>
      </c>
      <c r="BK244" s="500">
        <f t="shared" si="166"/>
        <v>0.36092367621852811</v>
      </c>
      <c r="BL244" s="500">
        <f t="shared" si="167"/>
        <v>0.37761962501880608</v>
      </c>
      <c r="BM244" s="500">
        <f t="shared" si="168"/>
        <v>0.37723079732839104</v>
      </c>
      <c r="BN244" s="500">
        <f t="shared" si="169"/>
        <v>0.37482933815367858</v>
      </c>
      <c r="BO244" s="500">
        <f t="shared" si="170"/>
        <v>0.43542475779448653</v>
      </c>
    </row>
    <row r="245" spans="1:67">
      <c r="A245" s="499" t="str">
        <f t="shared" si="159"/>
        <v xml:space="preserve">Ukraine </v>
      </c>
      <c r="AC245" s="505">
        <f>ImportsSawnwood!AD$40</f>
        <v>1.3933658044455E-2</v>
      </c>
      <c r="AD245" s="505">
        <f>ImportsSawnwood!AE$40</f>
        <v>1.6626470985199999E-2</v>
      </c>
      <c r="AE245" s="505">
        <f>ImportsSawnwood!AF$40</f>
        <v>1.8930958334399998E-2</v>
      </c>
      <c r="AF245" s="505">
        <f>ImportsSawnwood!AG$40</f>
        <v>2.4546468744000002E-2</v>
      </c>
      <c r="AG245" s="505">
        <f>ImportsSawnwood!AH$40</f>
        <v>3.3512115143500006E-2</v>
      </c>
      <c r="AH245" s="505">
        <f>ImportsSawnwood!AI$40</f>
        <v>2.9882850297300003E-2</v>
      </c>
      <c r="AI245" s="505">
        <f>ImportsSawnwood!AJ$40</f>
        <v>2.6830532186400004E-2</v>
      </c>
      <c r="AJ245" s="505">
        <f>ImportsSawnwood!AK$40</f>
        <v>4.9123460559500003E-2</v>
      </c>
      <c r="AK245" s="505">
        <f>ImportsSawnwood!AL$40</f>
        <v>3.6334313740800005E-2</v>
      </c>
      <c r="AL245" s="505">
        <f>ImportsSawnwood!AM$40</f>
        <v>2.14465187244E-2</v>
      </c>
      <c r="AM245" s="505">
        <f>ImportsSawnwood!AN$40</f>
        <v>2.5942960027800003E-2</v>
      </c>
      <c r="AN245" s="505">
        <f>ImportsSawnwood!AO$40</f>
        <v>3.0259756751999999E-2</v>
      </c>
      <c r="AO245" s="505">
        <f>ImportsSawnwood!AP$40</f>
        <v>2.5481672233599997E-2</v>
      </c>
      <c r="AP245" s="505">
        <f>ImportsSawnwood!AQ$40</f>
        <v>2.8165096386000003E-2</v>
      </c>
      <c r="AQ245" s="505">
        <f>ImportsSawnwood!AR$40</f>
        <v>3.645858347E-2</v>
      </c>
      <c r="AR245" s="505">
        <f>ImportsSawnwood!AS$40</f>
        <v>3.3690099530499999E-2</v>
      </c>
      <c r="AS245" s="505">
        <f>ImportsSawnwood!AT$40</f>
        <v>3.6670130357499997E-2</v>
      </c>
      <c r="AT245" s="505">
        <f>ImportsSawnwood!AU$40</f>
        <v>3.91264534375E-2</v>
      </c>
      <c r="AU245" s="505">
        <f>ImportsSawnwood!AV$40</f>
        <v>4.2971969928000002E-2</v>
      </c>
      <c r="AV245" s="505">
        <f>ImportsSawnwood!AW$40</f>
        <v>2.8779589322916667E-2</v>
      </c>
      <c r="AW245" s="505">
        <f>ImportsSawnwood!AX$40</f>
        <v>0</v>
      </c>
      <c r="AX245" s="505">
        <f>ImportsSawnwood!AY$40</f>
        <v>0</v>
      </c>
      <c r="AY245" s="505">
        <f>ImportsSawnwood!AZ$40</f>
        <v>0</v>
      </c>
      <c r="AZ245" s="505">
        <f>ImportsSawnwood!BA$40</f>
        <v>0</v>
      </c>
      <c r="BA245" s="505">
        <f>ImportsSawnwood!BB$40</f>
        <v>0</v>
      </c>
      <c r="BB245" s="505">
        <f>ImportsSawnwood!BC$40</f>
        <v>0</v>
      </c>
      <c r="BC245" s="500">
        <f t="shared" si="160"/>
        <v>8.3496011187143476E-2</v>
      </c>
      <c r="BD245" s="500">
        <f t="shared" si="160"/>
        <v>7.6572997014307836E-2</v>
      </c>
      <c r="BE245" s="500">
        <f t="shared" si="161"/>
        <v>5.6989642727801763E-2</v>
      </c>
      <c r="BF245" s="500">
        <f t="shared" si="162"/>
        <v>6.188044584888093E-2</v>
      </c>
      <c r="BG245" s="500">
        <f t="shared" si="163"/>
        <v>6.4213878977296981E-2</v>
      </c>
      <c r="BH245" s="500">
        <f t="shared" si="164"/>
        <v>6.4377530289548068E-2</v>
      </c>
      <c r="BI245" s="500">
        <f t="shared" si="165"/>
        <v>7.5227278001426007E-2</v>
      </c>
      <c r="BJ245" s="500">
        <f t="shared" si="165"/>
        <v>9.1680690466268533E-2</v>
      </c>
      <c r="BK245" s="500">
        <f t="shared" si="166"/>
        <v>9.5575883802062625E-2</v>
      </c>
      <c r="BL245" s="500">
        <f t="shared" si="167"/>
        <v>9.9854398446595077E-2</v>
      </c>
      <c r="BM245" s="500">
        <f t="shared" si="168"/>
        <v>9.8441129651376497E-2</v>
      </c>
      <c r="BN245" s="500">
        <f t="shared" si="169"/>
        <v>9.1589421138839708E-2</v>
      </c>
      <c r="BO245" s="500">
        <f t="shared" si="170"/>
        <v>6.9873646538173684E-2</v>
      </c>
    </row>
    <row r="246" spans="1:67">
      <c r="A246" s="499" t="str">
        <f t="shared" si="159"/>
        <v xml:space="preserve">USA </v>
      </c>
      <c r="AB246" s="499"/>
      <c r="AC246" s="505">
        <f>ImportsSawnwood!AD$14</f>
        <v>5.0986354369853999E-2</v>
      </c>
      <c r="AD246" s="505">
        <f>ImportsSawnwood!AE$14</f>
        <v>3.7019113716800001E-2</v>
      </c>
      <c r="AE246" s="505">
        <f>ImportsSawnwood!AF$14</f>
        <v>3.1342597560000005E-2</v>
      </c>
      <c r="AF246" s="505">
        <f>ImportsSawnwood!AG$14</f>
        <v>3.4665559521600005E-2</v>
      </c>
      <c r="AG246" s="505">
        <f>ImportsSawnwood!AH$14</f>
        <v>4.1535446777300006E-2</v>
      </c>
      <c r="AH246" s="505">
        <f>ImportsSawnwood!AI$14</f>
        <v>4.0776678828600005E-2</v>
      </c>
      <c r="AI246" s="505">
        <f>ImportsSawnwood!AJ$14</f>
        <v>4.6163860450000004E-2</v>
      </c>
      <c r="AJ246" s="505">
        <f>ImportsSawnwood!AK$14</f>
        <v>5.3557081509000001E-2</v>
      </c>
      <c r="AK246" s="505">
        <f>ImportsSawnwood!AL$14</f>
        <v>5.6815380236800009E-2</v>
      </c>
      <c r="AL246" s="505">
        <f>ImportsSawnwood!AM$14</f>
        <v>5.0251834872799994E-2</v>
      </c>
      <c r="AM246" s="505">
        <f>ImportsSawnwood!AN$14</f>
        <v>6.0978399218100006E-2</v>
      </c>
      <c r="AN246" s="505">
        <f>ImportsSawnwood!AO$14</f>
        <v>6.4346228687999996E-2</v>
      </c>
      <c r="AO246" s="505">
        <f>ImportsSawnwood!AP$14</f>
        <v>5.6049159742400004E-2</v>
      </c>
      <c r="AP246" s="505">
        <f>ImportsSawnwood!AQ$14</f>
        <v>5.0387981190000007E-2</v>
      </c>
      <c r="AQ246" s="505">
        <f>ImportsSawnwood!AR$14</f>
        <v>5.8273990907000008E-2</v>
      </c>
      <c r="AR246" s="505">
        <f>ImportsSawnwood!AS$14</f>
        <v>4.8308292371499993E-2</v>
      </c>
      <c r="AS246" s="505">
        <f>ImportsSawnwood!AT$14</f>
        <v>4.9199091609099993E-2</v>
      </c>
      <c r="AT246" s="505">
        <f>ImportsSawnwood!AU$14</f>
        <v>4.57090797735E-2</v>
      </c>
      <c r="AU246" s="505">
        <f>ImportsSawnwood!AV$14</f>
        <v>4.6569341987000003E-2</v>
      </c>
      <c r="AV246" s="505">
        <f>ImportsSawnwood!AW$14</f>
        <v>3.954099073541667E-2</v>
      </c>
      <c r="AW246" s="505">
        <f>ImportsSawnwood!AX$14</f>
        <v>0</v>
      </c>
      <c r="AX246" s="505">
        <f>ImportsSawnwood!AY$14</f>
        <v>0</v>
      </c>
      <c r="AY246" s="505">
        <f>ImportsSawnwood!AZ$14</f>
        <v>0</v>
      </c>
      <c r="AZ246" s="505">
        <f>ImportsSawnwood!BA$14</f>
        <v>0</v>
      </c>
      <c r="BA246" s="505">
        <f>ImportsSawnwood!BB$14</f>
        <v>0</v>
      </c>
      <c r="BB246" s="505">
        <f>ImportsSawnwood!BC$14</f>
        <v>0</v>
      </c>
      <c r="BC246" s="500">
        <f t="shared" si="160"/>
        <v>9.1031914810028911E-2</v>
      </c>
      <c r="BD246" s="500">
        <f t="shared" si="160"/>
        <v>0.11973596012504356</v>
      </c>
      <c r="BE246" s="500">
        <f t="shared" si="161"/>
        <v>0.1335337521496735</v>
      </c>
      <c r="BF246" s="500">
        <f t="shared" si="162"/>
        <v>0.1454487277752271</v>
      </c>
      <c r="BG246" s="500">
        <f t="shared" si="163"/>
        <v>0.13654838588031973</v>
      </c>
      <c r="BH246" s="500">
        <f t="shared" si="164"/>
        <v>0.14160399074053628</v>
      </c>
      <c r="BI246" s="500">
        <f t="shared" si="165"/>
        <v>0.13458326635782153</v>
      </c>
      <c r="BJ246" s="500">
        <f t="shared" si="165"/>
        <v>0.14653887271772315</v>
      </c>
      <c r="BK246" s="500">
        <f t="shared" si="166"/>
        <v>0.13704642618210836</v>
      </c>
      <c r="BL246" s="500">
        <f t="shared" si="167"/>
        <v>0.13397131804143747</v>
      </c>
      <c r="BM246" s="500">
        <f t="shared" si="168"/>
        <v>0.11500284469728141</v>
      </c>
      <c r="BN246" s="500">
        <f t="shared" si="169"/>
        <v>9.9256773253646055E-2</v>
      </c>
      <c r="BO246" s="500">
        <f t="shared" si="170"/>
        <v>9.6001133977811098E-2</v>
      </c>
    </row>
    <row r="247" spans="1:67">
      <c r="A247" s="499" t="str">
        <f t="shared" si="159"/>
        <v>Others</v>
      </c>
      <c r="AC247" s="505">
        <f t="shared" ref="AC247:BB247" si="171">AC226-SUM(AC240:AC246)</f>
        <v>6.5706716552099476E-2</v>
      </c>
      <c r="AD247" s="505">
        <f t="shared" si="171"/>
        <v>5.2817277767199827E-2</v>
      </c>
      <c r="AE247" s="505">
        <f t="shared" si="171"/>
        <v>6.1822471871999907E-2</v>
      </c>
      <c r="AF247" s="505">
        <f t="shared" si="171"/>
        <v>5.8304050044799771E-2</v>
      </c>
      <c r="AG247" s="505">
        <f t="shared" si="171"/>
        <v>7.0206089170000485E-2</v>
      </c>
      <c r="AH247" s="505">
        <f t="shared" si="171"/>
        <v>7.4975567066400184E-2</v>
      </c>
      <c r="AI247" s="505">
        <f t="shared" si="171"/>
        <v>9.5561034038400494E-2</v>
      </c>
      <c r="AJ247" s="505">
        <f t="shared" si="171"/>
        <v>0.11643503356450025</v>
      </c>
      <c r="AK247" s="505">
        <f t="shared" si="171"/>
        <v>0.11039502988960082</v>
      </c>
      <c r="AL247" s="505">
        <f t="shared" si="171"/>
        <v>8.5203642682399994E-2</v>
      </c>
      <c r="AM247" s="505">
        <f t="shared" si="171"/>
        <v>7.0925892572699822E-2</v>
      </c>
      <c r="AN247" s="505">
        <f t="shared" si="171"/>
        <v>8.1487089791999978E-2</v>
      </c>
      <c r="AO247" s="505">
        <f t="shared" si="171"/>
        <v>6.1196428286399818E-2</v>
      </c>
      <c r="AP247" s="505">
        <f t="shared" si="171"/>
        <v>6.0434278095299943E-2</v>
      </c>
      <c r="AQ247" s="505">
        <f t="shared" si="171"/>
        <v>5.8450567155999611E-2</v>
      </c>
      <c r="AR247" s="505">
        <f t="shared" si="171"/>
        <v>5.404336222249978E-2</v>
      </c>
      <c r="AS247" s="505">
        <f t="shared" si="171"/>
        <v>4.8129274972900649E-2</v>
      </c>
      <c r="AT247" s="505">
        <f t="shared" si="171"/>
        <v>4.1348782332000011E-2</v>
      </c>
      <c r="AU247" s="505">
        <f t="shared" si="171"/>
        <v>5.0428924389999574E-2</v>
      </c>
      <c r="AV247" s="505">
        <f t="shared" si="171"/>
        <v>4.11409816791663E-2</v>
      </c>
      <c r="AW247" s="505">
        <f t="shared" si="171"/>
        <v>0</v>
      </c>
      <c r="AX247" s="505">
        <f t="shared" si="171"/>
        <v>0</v>
      </c>
      <c r="AY247" s="505">
        <f t="shared" si="171"/>
        <v>0</v>
      </c>
      <c r="AZ247" s="505">
        <f t="shared" si="171"/>
        <v>0</v>
      </c>
      <c r="BA247" s="505">
        <f t="shared" si="171"/>
        <v>0</v>
      </c>
      <c r="BB247" s="505">
        <f t="shared" si="171"/>
        <v>0</v>
      </c>
      <c r="BC247" s="500">
        <f t="shared" si="160"/>
        <v>0.19790667746832474</v>
      </c>
      <c r="BD247" s="500">
        <f t="shared" si="160"/>
        <v>0.23265275778798028</v>
      </c>
      <c r="BE247" s="500">
        <f t="shared" si="161"/>
        <v>0.22641087898582027</v>
      </c>
      <c r="BF247" s="500">
        <f t="shared" si="162"/>
        <v>0.16917598646898444</v>
      </c>
      <c r="BG247" s="500">
        <f t="shared" si="163"/>
        <v>0.1729228085010886</v>
      </c>
      <c r="BH247" s="500">
        <f t="shared" si="164"/>
        <v>0.15460817796820361</v>
      </c>
      <c r="BI247" s="500">
        <f t="shared" si="165"/>
        <v>0.16141632099474892</v>
      </c>
      <c r="BJ247" s="500">
        <f t="shared" si="165"/>
        <v>0.14698290073218367</v>
      </c>
      <c r="BK247" s="500">
        <f t="shared" si="166"/>
        <v>0.15331632081924459</v>
      </c>
      <c r="BL247" s="500">
        <f t="shared" si="167"/>
        <v>0.13105815968572967</v>
      </c>
      <c r="BM247" s="500">
        <f t="shared" si="168"/>
        <v>0.10403245080653649</v>
      </c>
      <c r="BN247" s="500">
        <f t="shared" si="169"/>
        <v>0.10748299417674245</v>
      </c>
      <c r="BO247" s="500">
        <f t="shared" si="170"/>
        <v>9.9885734289978101E-2</v>
      </c>
    </row>
    <row r="249" spans="1:67" ht="13">
      <c r="A249" s="496" t="s">
        <v>146</v>
      </c>
    </row>
    <row r="250" spans="1:67" ht="13">
      <c r="A250" s="496"/>
      <c r="B250" s="498" t="s">
        <v>67</v>
      </c>
      <c r="C250" s="498"/>
      <c r="D250" s="498"/>
      <c r="E250" s="498"/>
      <c r="F250" s="498"/>
      <c r="G250" s="498"/>
      <c r="H250" s="498"/>
      <c r="I250" s="498"/>
      <c r="J250" s="498"/>
      <c r="K250" s="498"/>
      <c r="L250" s="498"/>
      <c r="M250" s="498"/>
      <c r="N250" s="498"/>
      <c r="O250" s="498"/>
      <c r="P250" s="498"/>
      <c r="Q250" s="498"/>
      <c r="R250" s="498"/>
      <c r="S250" s="498"/>
      <c r="T250" s="498"/>
      <c r="U250" s="498"/>
      <c r="V250" s="498"/>
      <c r="W250" s="498"/>
      <c r="X250" s="498"/>
      <c r="Y250" s="498"/>
      <c r="Z250" s="498"/>
      <c r="AA250" s="498"/>
      <c r="AC250" s="498" t="s">
        <v>91</v>
      </c>
      <c r="AD250" s="498"/>
      <c r="AE250" s="498"/>
      <c r="AF250" s="498"/>
      <c r="AG250" s="498"/>
      <c r="AH250" s="498"/>
      <c r="AI250" s="498"/>
      <c r="AJ250" s="498"/>
      <c r="AK250" s="498"/>
      <c r="AL250" s="498"/>
      <c r="AM250" s="498"/>
      <c r="AN250" s="498"/>
      <c r="AO250" s="498"/>
      <c r="AP250" s="498"/>
      <c r="AQ250" s="498"/>
      <c r="AR250" s="498"/>
      <c r="AS250" s="498"/>
      <c r="AT250" s="498"/>
      <c r="AU250" s="498"/>
      <c r="AV250" s="498"/>
      <c r="AW250" s="498"/>
      <c r="AX250" s="498"/>
      <c r="AY250" s="498"/>
      <c r="AZ250" s="498"/>
      <c r="BA250" s="498"/>
      <c r="BB250" s="498"/>
    </row>
    <row r="251" spans="1:67">
      <c r="A251" s="497" t="s">
        <v>3</v>
      </c>
      <c r="B251" s="504">
        <f>ImportsVeneer!C$5-ImportsVeneer!C$15</f>
        <v>0.11167546499999999</v>
      </c>
      <c r="C251" s="504">
        <f>ImportsVeneer!D$5-ImportsVeneer!D$15</f>
        <v>0.10101245999999996</v>
      </c>
      <c r="D251" s="504">
        <f>ImportsVeneer!E$5-ImportsVeneer!E$15</f>
        <v>8.1393843999999993E-2</v>
      </c>
      <c r="E251" s="504">
        <f>ImportsVeneer!F$5-ImportsVeneer!F$15</f>
        <v>8.3962155999999982E-2</v>
      </c>
      <c r="F251" s="504">
        <f>ImportsVeneer!G$5-ImportsVeneer!G$15</f>
        <v>8.7222348999999977E-2</v>
      </c>
      <c r="G251" s="504">
        <f>ImportsVeneer!H$5-ImportsVeneer!H$15</f>
        <v>8.1133709960047012E-2</v>
      </c>
      <c r="H251" s="504">
        <f>ImportsVeneer!I$5-ImportsVeneer!I$15</f>
        <v>6.6084790465889942E-2</v>
      </c>
      <c r="I251" s="504">
        <f>ImportsVeneer!J$5-ImportsVeneer!J$15</f>
        <v>8.2371774999999939E-2</v>
      </c>
      <c r="J251" s="504">
        <f>ImportsVeneer!K$5-ImportsVeneer!K$15</f>
        <v>7.8030388734821696E-2</v>
      </c>
      <c r="K251" s="504">
        <f>ImportsVeneer!L$5-ImportsVeneer!L$15</f>
        <v>5.0792512141751442E-2</v>
      </c>
      <c r="L251" s="504">
        <f>ImportsVeneer!M$5-ImportsVeneer!M$15</f>
        <v>6.195477404255318E-2</v>
      </c>
      <c r="M251" s="504">
        <f>ImportsVeneer!N$5-ImportsVeneer!N$15</f>
        <v>5.5957311580361074E-2</v>
      </c>
      <c r="N251" s="504">
        <f>ImportsVeneer!O$5-ImportsVeneer!O$15</f>
        <v>5.2658834805873383E-2</v>
      </c>
      <c r="O251" s="504">
        <f>ImportsVeneer!P$5-ImportsVeneer!P$15</f>
        <v>4.4880402164502155E-2</v>
      </c>
      <c r="P251" s="504">
        <f>ImportsVeneer!Q$5-ImportsVeneer!Q$15</f>
        <v>4.4302181492753633E-2</v>
      </c>
      <c r="Q251" s="504">
        <f>ImportsVeneer!R$5-ImportsVeneer!R$15</f>
        <v>4.1960810042270549E-2</v>
      </c>
      <c r="R251" s="504">
        <f>ImportsVeneer!S$5-ImportsVeneer!S$15</f>
        <v>4.4336296922222199E-2</v>
      </c>
      <c r="S251" s="504">
        <f>ImportsVeneer!T$5-ImportsVeneer!T$15</f>
        <v>4.0308332497927632E-2</v>
      </c>
      <c r="T251" s="504">
        <f>ImportsVeneer!U$5-ImportsVeneer!U$15</f>
        <v>3.5544188777163532E-2</v>
      </c>
      <c r="U251" s="504">
        <f>ImportsVeneer!V$5-ImportsVeneer!V$15</f>
        <v>2.8429384796296295E-2</v>
      </c>
      <c r="V251" s="504">
        <f>ImportsVeneer!W$5-ImportsVeneer!W$15</f>
        <v>0</v>
      </c>
      <c r="W251" s="504">
        <f>ImportsVeneer!X$5-ImportsVeneer!X$15</f>
        <v>0</v>
      </c>
      <c r="X251" s="504">
        <f>ImportsVeneer!Y$5-ImportsVeneer!Y$15</f>
        <v>0</v>
      </c>
      <c r="Y251" s="504">
        <f>ImportsVeneer!Z$5-ImportsVeneer!Z$15</f>
        <v>0</v>
      </c>
      <c r="Z251" s="504">
        <f>ImportsVeneer!AA$5-ImportsVeneer!AA$15</f>
        <v>0</v>
      </c>
      <c r="AA251" s="504">
        <f>ImportsVeneer!AB$5-ImportsVeneer!AB$15</f>
        <v>0</v>
      </c>
      <c r="AB251" s="504"/>
      <c r="AC251" s="504">
        <f>ImportsVeneer!AD$5-ImportsVeneer!AD$15</f>
        <v>0.155971999549122</v>
      </c>
      <c r="AD251" s="504">
        <f>ImportsVeneer!AE$5-ImportsVeneer!AE$15</f>
        <v>0.13140453461999996</v>
      </c>
      <c r="AE251" s="504">
        <f>ImportsVeneer!AF$5-ImportsVeneer!AF$15</f>
        <v>0.10975290209439997</v>
      </c>
      <c r="AF251" s="504">
        <f>ImportsVeneer!AG$5-ImportsVeneer!AG$15</f>
        <v>0.12399920061760006</v>
      </c>
      <c r="AG251" s="504">
        <f>ImportsVeneer!AH$5-ImportsVeneer!AH$15</f>
        <v>0.133528983056</v>
      </c>
      <c r="AH251" s="504">
        <f>ImportsVeneer!AI$5-ImportsVeneer!AI$15</f>
        <v>0.12445945795140004</v>
      </c>
      <c r="AI251" s="504">
        <f>ImportsVeneer!AJ$5-ImportsVeneer!AJ$15</f>
        <v>0.13425680165159995</v>
      </c>
      <c r="AJ251" s="504">
        <f>ImportsVeneer!AK$5-ImportsVeneer!AK$15</f>
        <v>0.1366515997614999</v>
      </c>
      <c r="AK251" s="504">
        <f>ImportsVeneer!AL$5-ImportsVeneer!AL$15</f>
        <v>0.12177067509960002</v>
      </c>
      <c r="AL251" s="504">
        <f>ImportsVeneer!AM$5-ImportsVeneer!AM$15</f>
        <v>8.0795009055200068E-2</v>
      </c>
      <c r="AM251" s="504">
        <f>ImportsVeneer!AN$5-ImportsVeneer!AN$15</f>
        <v>8.8433024464799961E-2</v>
      </c>
      <c r="AN251" s="504">
        <f>ImportsVeneer!AO$5-ImportsVeneer!AO$15</f>
        <v>8.3351974463999973E-2</v>
      </c>
      <c r="AO251" s="504">
        <f>ImportsVeneer!AP$5-ImportsVeneer!AP$15</f>
        <v>7.0751586100800012E-2</v>
      </c>
      <c r="AP251" s="504">
        <f>ImportsVeneer!AQ$5-ImportsVeneer!AQ$15</f>
        <v>6.5162873225400028E-2</v>
      </c>
      <c r="AQ251" s="504">
        <f>ImportsVeneer!AR$5-ImportsVeneer!AR$15</f>
        <v>6.7092486225999975E-2</v>
      </c>
      <c r="AR251" s="504">
        <f>ImportsVeneer!AS$5-ImportsVeneer!AS$15</f>
        <v>5.9998062036499988E-2</v>
      </c>
      <c r="AS251" s="504">
        <f>ImportsVeneer!AT$5-ImportsVeneer!AT$15</f>
        <v>6.3987026556600032E-2</v>
      </c>
      <c r="AT251" s="504">
        <f>ImportsVeneer!AU$5-ImportsVeneer!AU$15</f>
        <v>5.8949560298199991E-2</v>
      </c>
      <c r="AU251" s="504">
        <f>ImportsVeneer!AV$5-ImportsVeneer!AV$15</f>
        <v>5.2065595525000008E-2</v>
      </c>
      <c r="AV251" s="504">
        <f>ImportsVeneer!AW$5-ImportsVeneer!AW$15</f>
        <v>4.3795433152499924E-2</v>
      </c>
      <c r="AW251" s="504">
        <f>ImportsVeneer!AX$5-ImportsVeneer!AX$15</f>
        <v>0</v>
      </c>
      <c r="AX251" s="504">
        <f>ImportsVeneer!AY$5-ImportsVeneer!AY$15</f>
        <v>0</v>
      </c>
      <c r="AY251" s="504">
        <f>ImportsVeneer!AZ$5-ImportsVeneer!AZ$15</f>
        <v>0</v>
      </c>
      <c r="AZ251" s="504">
        <f>ImportsVeneer!BA$5-ImportsVeneer!BA$15</f>
        <v>0</v>
      </c>
      <c r="BA251" s="504">
        <f>ImportsVeneer!BB$5-ImportsVeneer!BB$15</f>
        <v>0</v>
      </c>
      <c r="BB251" s="504">
        <f>ImportsVeneer!BC$5-ImportsVeneer!BC$15</f>
        <v>0</v>
      </c>
    </row>
    <row r="252" spans="1:67">
      <c r="A252" s="497"/>
      <c r="B252" s="495">
        <v>2000</v>
      </c>
      <c r="C252" s="495">
        <f>1+B252</f>
        <v>2001</v>
      </c>
      <c r="D252" s="495">
        <f t="shared" ref="D252:AA252" si="172">1+C252</f>
        <v>2002</v>
      </c>
      <c r="E252" s="495">
        <f t="shared" si="172"/>
        <v>2003</v>
      </c>
      <c r="F252" s="495">
        <f t="shared" si="172"/>
        <v>2004</v>
      </c>
      <c r="G252" s="495">
        <f t="shared" si="172"/>
        <v>2005</v>
      </c>
      <c r="H252" s="495">
        <f t="shared" si="172"/>
        <v>2006</v>
      </c>
      <c r="I252" s="495">
        <f t="shared" si="172"/>
        <v>2007</v>
      </c>
      <c r="J252" s="495">
        <f t="shared" si="172"/>
        <v>2008</v>
      </c>
      <c r="K252" s="495">
        <f t="shared" si="172"/>
        <v>2009</v>
      </c>
      <c r="L252" s="495">
        <f t="shared" si="172"/>
        <v>2010</v>
      </c>
      <c r="M252" s="495">
        <f t="shared" si="172"/>
        <v>2011</v>
      </c>
      <c r="N252" s="495">
        <f t="shared" si="172"/>
        <v>2012</v>
      </c>
      <c r="O252" s="495">
        <f t="shared" si="172"/>
        <v>2013</v>
      </c>
      <c r="P252" s="495">
        <f t="shared" si="172"/>
        <v>2014</v>
      </c>
      <c r="Q252" s="495">
        <f t="shared" si="172"/>
        <v>2015</v>
      </c>
      <c r="R252" s="495">
        <f t="shared" si="172"/>
        <v>2016</v>
      </c>
      <c r="S252" s="495">
        <f t="shared" si="172"/>
        <v>2017</v>
      </c>
      <c r="T252" s="495">
        <f t="shared" si="172"/>
        <v>2018</v>
      </c>
      <c r="U252" s="495">
        <f t="shared" si="172"/>
        <v>2019</v>
      </c>
      <c r="V252" s="495">
        <f t="shared" si="172"/>
        <v>2020</v>
      </c>
      <c r="W252" s="495">
        <f t="shared" si="172"/>
        <v>2021</v>
      </c>
      <c r="X252" s="495">
        <f t="shared" si="172"/>
        <v>2022</v>
      </c>
      <c r="Y252" s="495">
        <f t="shared" si="172"/>
        <v>2023</v>
      </c>
      <c r="Z252" s="495">
        <f t="shared" si="172"/>
        <v>2024</v>
      </c>
      <c r="AA252" s="495">
        <f t="shared" si="172"/>
        <v>2025</v>
      </c>
      <c r="AC252" s="495">
        <v>2000</v>
      </c>
      <c r="AD252" s="495">
        <f>1+AC252</f>
        <v>2001</v>
      </c>
      <c r="AE252" s="495">
        <f t="shared" ref="AE252:BB252" si="173">1+AD252</f>
        <v>2002</v>
      </c>
      <c r="AF252" s="495">
        <f t="shared" si="173"/>
        <v>2003</v>
      </c>
      <c r="AG252" s="495">
        <f t="shared" si="173"/>
        <v>2004</v>
      </c>
      <c r="AH252" s="495">
        <f t="shared" si="173"/>
        <v>2005</v>
      </c>
      <c r="AI252" s="495">
        <f t="shared" si="173"/>
        <v>2006</v>
      </c>
      <c r="AJ252" s="495">
        <f t="shared" si="173"/>
        <v>2007</v>
      </c>
      <c r="AK252" s="495">
        <f t="shared" si="173"/>
        <v>2008</v>
      </c>
      <c r="AL252" s="495">
        <f t="shared" si="173"/>
        <v>2009</v>
      </c>
      <c r="AM252" s="495">
        <f t="shared" si="173"/>
        <v>2010</v>
      </c>
      <c r="AN252" s="495">
        <f t="shared" si="173"/>
        <v>2011</v>
      </c>
      <c r="AO252" s="495">
        <f t="shared" si="173"/>
        <v>2012</v>
      </c>
      <c r="AP252" s="495">
        <f t="shared" si="173"/>
        <v>2013</v>
      </c>
      <c r="AQ252" s="495">
        <f t="shared" si="173"/>
        <v>2014</v>
      </c>
      <c r="AR252" s="495">
        <f t="shared" si="173"/>
        <v>2015</v>
      </c>
      <c r="AS252" s="495">
        <f t="shared" si="173"/>
        <v>2016</v>
      </c>
      <c r="AT252" s="495">
        <f t="shared" si="173"/>
        <v>2017</v>
      </c>
      <c r="AU252" s="495">
        <f t="shared" si="173"/>
        <v>2018</v>
      </c>
      <c r="AV252" s="495">
        <f t="shared" si="173"/>
        <v>2019</v>
      </c>
      <c r="AW252" s="495">
        <f t="shared" si="173"/>
        <v>2020</v>
      </c>
      <c r="AX252" s="495">
        <f t="shared" si="173"/>
        <v>2021</v>
      </c>
      <c r="AY252" s="495">
        <f t="shared" si="173"/>
        <v>2022</v>
      </c>
      <c r="AZ252" s="495">
        <f t="shared" si="173"/>
        <v>2023</v>
      </c>
      <c r="BA252" s="495">
        <f t="shared" si="173"/>
        <v>2024</v>
      </c>
      <c r="BB252" s="495">
        <f t="shared" si="173"/>
        <v>2025</v>
      </c>
    </row>
    <row r="253" spans="1:67">
      <c r="A253" s="504" t="str">
        <f>ImportsVeneer!B$7</f>
        <v xml:space="preserve">Ghana </v>
      </c>
      <c r="B253" s="504">
        <f>ImportsVeneer!C$7</f>
        <v>9.6709799999999992E-3</v>
      </c>
      <c r="C253" s="504">
        <f>ImportsVeneer!D$7</f>
        <v>7.319E-3</v>
      </c>
      <c r="D253" s="504">
        <f>ImportsVeneer!E$7</f>
        <v>7.5099999999999976E-3</v>
      </c>
      <c r="E253" s="504">
        <f>ImportsVeneer!F$7</f>
        <v>8.9107000000000006E-3</v>
      </c>
      <c r="F253" s="504">
        <f>ImportsVeneer!G$7</f>
        <v>7.3609999999999995E-3</v>
      </c>
      <c r="G253" s="504">
        <f>ImportsVeneer!H$7</f>
        <v>4.0737999999999989E-3</v>
      </c>
      <c r="H253" s="504">
        <f>ImportsVeneer!I$7</f>
        <v>3.1764199999999997E-3</v>
      </c>
      <c r="I253" s="504">
        <f>ImportsVeneer!J$7</f>
        <v>3.9139999999999999E-3</v>
      </c>
      <c r="J253" s="504">
        <f>ImportsVeneer!K$7</f>
        <v>2.8411599999999988E-3</v>
      </c>
      <c r="K253" s="504">
        <f>ImportsVeneer!L$7</f>
        <v>1.01336E-3</v>
      </c>
      <c r="L253" s="504">
        <f>ImportsVeneer!M$7</f>
        <v>2.0086799999999997E-3</v>
      </c>
      <c r="M253" s="504">
        <f>ImportsVeneer!N$7</f>
        <v>2.2075111111111109E-3</v>
      </c>
      <c r="N253" s="504">
        <f>ImportsVeneer!O$7</f>
        <v>1.6457999999999996E-3</v>
      </c>
      <c r="O253" s="504">
        <f>ImportsVeneer!P$7</f>
        <v>1.4033599999999998E-3</v>
      </c>
      <c r="P253" s="504">
        <f>ImportsVeneer!Q$7</f>
        <v>1.2938599999999998E-3</v>
      </c>
      <c r="Q253" s="504">
        <f>ImportsVeneer!R$7</f>
        <v>1.0669399999999999E-3</v>
      </c>
      <c r="R253" s="504">
        <f>ImportsVeneer!S$7</f>
        <v>1.0703102222222221E-3</v>
      </c>
      <c r="S253" s="504">
        <f>ImportsVeneer!T$7</f>
        <v>6.9028909090909077E-4</v>
      </c>
      <c r="T253" s="504">
        <f>ImportsVeneer!U$7</f>
        <v>5.2884000000000004E-4</v>
      </c>
      <c r="U253" s="504">
        <f>ImportsVeneer!V$7</f>
        <v>5.0195999999999997E-4</v>
      </c>
      <c r="V253" s="504">
        <f>ImportsVeneer!W$7</f>
        <v>0</v>
      </c>
      <c r="W253" s="504">
        <f>ImportsVeneer!X$7</f>
        <v>0</v>
      </c>
      <c r="X253" s="504">
        <f>ImportsVeneer!Y$7</f>
        <v>0</v>
      </c>
      <c r="Y253" s="504">
        <f>ImportsVeneer!Z$7</f>
        <v>0</v>
      </c>
      <c r="Z253" s="504">
        <f>ImportsVeneer!AA$7</f>
        <v>0</v>
      </c>
      <c r="AA253" s="504">
        <f>ImportsVeneer!AB$7</f>
        <v>0</v>
      </c>
      <c r="AB253" s="505"/>
      <c r="AC253" s="494"/>
      <c r="AD253" s="494"/>
      <c r="AE253" s="494"/>
      <c r="AF253" s="494"/>
      <c r="AG253" s="494"/>
      <c r="AH253" s="494"/>
      <c r="AI253" s="494"/>
      <c r="AJ253" s="494"/>
      <c r="AK253" s="494"/>
      <c r="AL253" s="494"/>
      <c r="AM253" s="494"/>
      <c r="AN253" s="494"/>
      <c r="AO253" s="494"/>
      <c r="AP253" s="494"/>
      <c r="AQ253" s="494"/>
      <c r="AR253" s="494"/>
      <c r="AS253" s="494"/>
      <c r="AT253" s="494"/>
      <c r="AU253" s="494"/>
      <c r="AV253" s="494"/>
      <c r="AW253" s="494"/>
      <c r="AX253" s="494"/>
      <c r="AY253" s="494"/>
      <c r="AZ253" s="494"/>
      <c r="BA253" s="494"/>
      <c r="BB253" s="494"/>
      <c r="BC253" s="500">
        <f t="shared" ref="BC253:BD257" si="174">I253/I$251</f>
        <v>4.7516276054510212E-2</v>
      </c>
      <c r="BD253" s="500">
        <f t="shared" si="174"/>
        <v>3.6410942532343275E-2</v>
      </c>
      <c r="BE253" s="500">
        <f t="shared" ref="BE253:BJ257" si="175">K253/K$251</f>
        <v>1.9950972245119929E-2</v>
      </c>
      <c r="BF253" s="500">
        <f t="shared" si="175"/>
        <v>3.2421714565859808E-2</v>
      </c>
      <c r="BG253" s="500">
        <f t="shared" si="175"/>
        <v>3.9449913671082526E-2</v>
      </c>
      <c r="BH253" s="500">
        <f t="shared" si="175"/>
        <v>3.1254014754926417E-2</v>
      </c>
      <c r="BI253" s="500">
        <f t="shared" si="175"/>
        <v>3.1268882013494474E-2</v>
      </c>
      <c r="BJ253" s="500">
        <f t="shared" si="175"/>
        <v>2.9205333832412573E-2</v>
      </c>
      <c r="BK253" s="500">
        <f t="shared" ref="BK253:BL257" si="176">Q253/Q$251</f>
        <v>2.5427059175577978E-2</v>
      </c>
      <c r="BL253" s="500">
        <f t="shared" si="176"/>
        <v>2.4140722083755312E-2</v>
      </c>
      <c r="BM253" s="500">
        <f t="shared" ref="BM253:BM257" si="177">S253/S$251</f>
        <v>1.7125220720668129E-2</v>
      </c>
      <c r="BN253" s="500">
        <f t="shared" ref="BN253:BN257" si="178">T253/T$251</f>
        <v>1.4878381479331151E-2</v>
      </c>
      <c r="BO253" s="500">
        <f t="shared" ref="BO253:BO257" si="179">U253/U$251</f>
        <v>1.7656379256767947E-2</v>
      </c>
    </row>
    <row r="254" spans="1:67">
      <c r="A254" s="504" t="str">
        <f>ImportsVeneer!B$8</f>
        <v xml:space="preserve">Ivory Coast </v>
      </c>
      <c r="B254" s="504">
        <f>ImportsVeneer!C$8</f>
        <v>3.1701599999999996E-2</v>
      </c>
      <c r="C254" s="504">
        <f>ImportsVeneer!D$8</f>
        <v>3.3325E-2</v>
      </c>
      <c r="D254" s="504">
        <f>ImportsVeneer!E$8</f>
        <v>2.4121879999999991E-2</v>
      </c>
      <c r="E254" s="504">
        <f>ImportsVeneer!F$8</f>
        <v>2.5497719999999998E-2</v>
      </c>
      <c r="F254" s="504">
        <f>ImportsVeneer!G$8</f>
        <v>2.8092959999999997E-2</v>
      </c>
      <c r="G254" s="504">
        <f>ImportsVeneer!H$8</f>
        <v>3.1992339999999994E-2</v>
      </c>
      <c r="H254" s="504">
        <f>ImportsVeneer!I$8</f>
        <v>2.1780079999999993E-2</v>
      </c>
      <c r="I254" s="504">
        <f>ImportsVeneer!J$8</f>
        <v>2.7033099999999994E-2</v>
      </c>
      <c r="J254" s="504">
        <f>ImportsVeneer!K$8</f>
        <v>3.1500139999999996E-2</v>
      </c>
      <c r="K254" s="504">
        <f>ImportsVeneer!L$8</f>
        <v>1.8400199999999999E-2</v>
      </c>
      <c r="L254" s="504">
        <f>ImportsVeneer!M$8</f>
        <v>2.3261959999999995E-2</v>
      </c>
      <c r="M254" s="504">
        <f>ImportsVeneer!N$8</f>
        <v>1.7434379999999999E-2</v>
      </c>
      <c r="N254" s="504">
        <f>ImportsVeneer!O$8</f>
        <v>2.0384299999999998E-2</v>
      </c>
      <c r="O254" s="504">
        <f>ImportsVeneer!P$8</f>
        <v>1.3377359999999998E-2</v>
      </c>
      <c r="P254" s="504">
        <f>ImportsVeneer!Q$8</f>
        <v>1.1863539999999997E-2</v>
      </c>
      <c r="Q254" s="504">
        <f>ImportsVeneer!R$8</f>
        <v>9.738979999999996E-3</v>
      </c>
      <c r="R254" s="504">
        <f>ImportsVeneer!S$8</f>
        <v>1.0316999999999998E-2</v>
      </c>
      <c r="S254" s="504">
        <f>ImportsVeneer!T$8</f>
        <v>7.010999999999999E-3</v>
      </c>
      <c r="T254" s="504">
        <f>ImportsVeneer!U$8</f>
        <v>5.6539999999999993E-3</v>
      </c>
      <c r="U254" s="504">
        <f>ImportsVeneer!V$8</f>
        <v>4.0066799999999994E-3</v>
      </c>
      <c r="V254" s="504">
        <f>ImportsVeneer!W$8</f>
        <v>0</v>
      </c>
      <c r="W254" s="504">
        <f>ImportsVeneer!X$8</f>
        <v>0</v>
      </c>
      <c r="X254" s="504">
        <f>ImportsVeneer!Y$8</f>
        <v>0</v>
      </c>
      <c r="Y254" s="504">
        <f>ImportsVeneer!Z$8</f>
        <v>0</v>
      </c>
      <c r="Z254" s="504">
        <f>ImportsVeneer!AA$8</f>
        <v>0</v>
      </c>
      <c r="AA254" s="504">
        <f>ImportsVeneer!AB$8</f>
        <v>0</v>
      </c>
      <c r="AB254" s="505"/>
      <c r="AC254" s="494"/>
      <c r="AD254" s="494"/>
      <c r="AE254" s="494"/>
      <c r="AF254" s="494"/>
      <c r="AG254" s="494"/>
      <c r="AH254" s="494"/>
      <c r="AI254" s="494"/>
      <c r="AJ254" s="494"/>
      <c r="AK254" s="494"/>
      <c r="AL254" s="494"/>
      <c r="AM254" s="494"/>
      <c r="AN254" s="494"/>
      <c r="AO254" s="494"/>
      <c r="AP254" s="494"/>
      <c r="AQ254" s="494"/>
      <c r="AR254" s="494"/>
      <c r="AS254" s="494"/>
      <c r="AT254" s="494"/>
      <c r="AU254" s="494"/>
      <c r="AV254" s="494"/>
      <c r="AW254" s="494"/>
      <c r="AX254" s="494"/>
      <c r="AY254" s="494"/>
      <c r="AZ254" s="494"/>
      <c r="BA254" s="494"/>
      <c r="BB254" s="494"/>
      <c r="BC254" s="500">
        <f t="shared" si="174"/>
        <v>0.3281840169159887</v>
      </c>
      <c r="BD254" s="500">
        <f t="shared" si="174"/>
        <v>0.40369067116979263</v>
      </c>
      <c r="BE254" s="500">
        <f t="shared" si="175"/>
        <v>0.36226205840437326</v>
      </c>
      <c r="BF254" s="500">
        <f t="shared" si="175"/>
        <v>0.37546678782207626</v>
      </c>
      <c r="BG254" s="500">
        <f t="shared" si="175"/>
        <v>0.31156571871688732</v>
      </c>
      <c r="BH254" s="500">
        <f t="shared" si="175"/>
        <v>0.3871012352465954</v>
      </c>
      <c r="BI254" s="500">
        <f t="shared" si="175"/>
        <v>0.29806684777394282</v>
      </c>
      <c r="BJ254" s="500">
        <f t="shared" si="175"/>
        <v>0.26778681320558623</v>
      </c>
      <c r="BK254" s="500">
        <f t="shared" si="176"/>
        <v>0.23209704460397992</v>
      </c>
      <c r="BL254" s="500">
        <f t="shared" si="176"/>
        <v>0.23269873029988936</v>
      </c>
      <c r="BM254" s="500">
        <f t="shared" si="177"/>
        <v>0.17393426037558002</v>
      </c>
      <c r="BN254" s="500">
        <f t="shared" si="178"/>
        <v>0.1590696030635699</v>
      </c>
      <c r="BO254" s="500">
        <f t="shared" si="179"/>
        <v>0.14093446019704159</v>
      </c>
    </row>
    <row r="255" spans="1:67">
      <c r="A255" s="504" t="str">
        <f>ImportsVeneer!B$26</f>
        <v xml:space="preserve">Switzerland </v>
      </c>
      <c r="B255" s="504">
        <f>ImportsVeneer!C$26</f>
        <v>1.1765739999999997E-2</v>
      </c>
      <c r="C255" s="504">
        <f>ImportsVeneer!D$26</f>
        <v>7.9440399999999977E-3</v>
      </c>
      <c r="D255" s="504">
        <f>ImportsVeneer!E$26</f>
        <v>7.0095599999999989E-3</v>
      </c>
      <c r="E255" s="504">
        <f>ImportsVeneer!F$26</f>
        <v>5.1328999999999993E-3</v>
      </c>
      <c r="F255" s="504">
        <f>ImportsVeneer!G$26</f>
        <v>5.5685999999999991E-3</v>
      </c>
      <c r="G255" s="504">
        <f>ImportsVeneer!H$26</f>
        <v>3.6471799999999999E-3</v>
      </c>
      <c r="H255" s="504">
        <f>ImportsVeneer!I$26</f>
        <v>3.3436409090909082E-3</v>
      </c>
      <c r="I255" s="504">
        <f>ImportsVeneer!J$26</f>
        <v>3.9927399999999998E-3</v>
      </c>
      <c r="J255" s="504">
        <f>ImportsVeneer!K$26</f>
        <v>2.5061999999999997E-3</v>
      </c>
      <c r="K255" s="504">
        <f>ImportsVeneer!L$26</f>
        <v>1.2953279090909091E-3</v>
      </c>
      <c r="L255" s="504">
        <f>ImportsVeneer!M$26</f>
        <v>9.9858E-4</v>
      </c>
      <c r="M255" s="504">
        <f>ImportsVeneer!N$26</f>
        <v>2.0036599999999996E-3</v>
      </c>
      <c r="N255" s="504">
        <f>ImportsVeneer!O$26</f>
        <v>1.9805067719298242E-3</v>
      </c>
      <c r="O255" s="504">
        <f>ImportsVeneer!P$26</f>
        <v>1.0396112121212121E-3</v>
      </c>
      <c r="P255" s="504">
        <f>ImportsVeneer!Q$26</f>
        <v>2.1465199999999999E-3</v>
      </c>
      <c r="Q255" s="504">
        <f>ImportsVeneer!R$26</f>
        <v>1.5039679782608692E-3</v>
      </c>
      <c r="R255" s="504">
        <f>ImportsVeneer!S$26</f>
        <v>9.6398494999999987E-4</v>
      </c>
      <c r="S255" s="504">
        <f>ImportsVeneer!T$26</f>
        <v>1.6301719999999996E-3</v>
      </c>
      <c r="T255" s="504">
        <f>ImportsVeneer!U$26</f>
        <v>1.5745499999999999E-3</v>
      </c>
      <c r="U255" s="504">
        <f>ImportsVeneer!V$26</f>
        <v>1.5257307499999999E-3</v>
      </c>
      <c r="V255" s="504">
        <f>ImportsVeneer!W$26</f>
        <v>0</v>
      </c>
      <c r="W255" s="504">
        <f>ImportsVeneer!X$26</f>
        <v>0</v>
      </c>
      <c r="X255" s="504">
        <f>ImportsVeneer!Y$26</f>
        <v>0</v>
      </c>
      <c r="Y255" s="504">
        <f>ImportsVeneer!Z$26</f>
        <v>0</v>
      </c>
      <c r="Z255" s="504">
        <f>ImportsVeneer!AA$26</f>
        <v>0</v>
      </c>
      <c r="AA255" s="504">
        <f>ImportsVeneer!AB$26</f>
        <v>0</v>
      </c>
      <c r="AB255" s="505"/>
      <c r="AC255" s="494"/>
      <c r="AD255" s="494"/>
      <c r="AE255" s="494"/>
      <c r="AF255" s="494"/>
      <c r="AG255" s="494"/>
      <c r="AH255" s="494"/>
      <c r="AI255" s="494"/>
      <c r="AJ255" s="494"/>
      <c r="AK255" s="494"/>
      <c r="AL255" s="494"/>
      <c r="AM255" s="494"/>
      <c r="AN255" s="494"/>
      <c r="AO255" s="494"/>
      <c r="AP255" s="494"/>
      <c r="AQ255" s="494"/>
      <c r="AR255" s="494"/>
      <c r="AS255" s="494"/>
      <c r="AT255" s="494"/>
      <c r="AU255" s="494"/>
      <c r="AV255" s="494"/>
      <c r="AW255" s="494"/>
      <c r="AX255" s="494"/>
      <c r="AY255" s="494"/>
      <c r="AZ255" s="494"/>
      <c r="BA255" s="494"/>
      <c r="BB255" s="494"/>
      <c r="BC255" s="500">
        <f t="shared" si="174"/>
        <v>4.8472186012745298E-2</v>
      </c>
      <c r="BD255" s="500">
        <f t="shared" si="174"/>
        <v>3.2118255985076075E-2</v>
      </c>
      <c r="BE255" s="500">
        <f t="shared" si="175"/>
        <v>2.5502339901517682E-2</v>
      </c>
      <c r="BF255" s="500">
        <f t="shared" si="175"/>
        <v>1.6117886239309542E-2</v>
      </c>
      <c r="BG255" s="500">
        <f t="shared" si="175"/>
        <v>3.5806938242958927E-2</v>
      </c>
      <c r="BH255" s="500">
        <f t="shared" si="175"/>
        <v>3.7610151824113765E-2</v>
      </c>
      <c r="BI255" s="500">
        <f t="shared" si="175"/>
        <v>2.3164035124076617E-2</v>
      </c>
      <c r="BJ255" s="500">
        <f t="shared" si="175"/>
        <v>4.8451790130269304E-2</v>
      </c>
      <c r="BK255" s="500">
        <f t="shared" si="176"/>
        <v>3.5842205542404915E-2</v>
      </c>
      <c r="BL255" s="500">
        <f t="shared" si="176"/>
        <v>2.1742567984220446E-2</v>
      </c>
      <c r="BM255" s="500">
        <f t="shared" si="177"/>
        <v>4.0442556141061195E-2</v>
      </c>
      <c r="BN255" s="500">
        <f t="shared" si="178"/>
        <v>4.4298380527722676E-2</v>
      </c>
      <c r="BO255" s="500">
        <f t="shared" si="179"/>
        <v>5.3667385380733533E-2</v>
      </c>
    </row>
    <row r="256" spans="1:67">
      <c r="A256" s="504" t="str">
        <f>ImportsVeneer!B$11</f>
        <v xml:space="preserve">USA </v>
      </c>
      <c r="B256" s="504">
        <f>ImportsVeneer!C$11</f>
        <v>4.2994999999999998E-2</v>
      </c>
      <c r="C256" s="504">
        <f>ImportsVeneer!D$11</f>
        <v>3.7323772999999998E-2</v>
      </c>
      <c r="D256" s="504">
        <f>ImportsVeneer!E$11</f>
        <v>2.8064279999999997E-2</v>
      </c>
      <c r="E256" s="504">
        <f>ImportsVeneer!F$11</f>
        <v>2.9913197999999995E-2</v>
      </c>
      <c r="F256" s="504">
        <f>ImportsVeneer!G$11</f>
        <v>3.1978659999999992E-2</v>
      </c>
      <c r="G256" s="504">
        <f>ImportsVeneer!H$11</f>
        <v>2.5805403999999997E-2</v>
      </c>
      <c r="H256" s="504">
        <f>ImportsVeneer!I$11</f>
        <v>2.4711337777777773E-2</v>
      </c>
      <c r="I256" s="504">
        <f>ImportsVeneer!J$11</f>
        <v>3.0702042999999995E-2</v>
      </c>
      <c r="J256" s="504">
        <f>ImportsVeneer!K$11</f>
        <v>2.417838466666666E-2</v>
      </c>
      <c r="K256" s="504">
        <f>ImportsVeneer!L$11</f>
        <v>1.6929804777777772E-2</v>
      </c>
      <c r="L256" s="504">
        <f>ImportsVeneer!M$11</f>
        <v>1.8031259999999997E-2</v>
      </c>
      <c r="M256" s="504">
        <f>ImportsVeneer!N$11</f>
        <v>1.6393367047619043E-2</v>
      </c>
      <c r="N256" s="504">
        <f>ImportsVeneer!O$11</f>
        <v>1.459505484210526E-2</v>
      </c>
      <c r="O256" s="504">
        <f>ImportsVeneer!P$11</f>
        <v>1.3849273030303028E-2</v>
      </c>
      <c r="P256" s="504">
        <f>ImportsVeneer!Q$11</f>
        <v>1.1823199999999997E-2</v>
      </c>
      <c r="Q256" s="504">
        <f>ImportsVeneer!R$11</f>
        <v>1.30089945410628E-2</v>
      </c>
      <c r="R256" s="504">
        <f>ImportsVeneer!S$11</f>
        <v>1.3630979999999996E-2</v>
      </c>
      <c r="S256" s="504">
        <f>ImportsVeneer!T$11</f>
        <v>1.209538397171717E-2</v>
      </c>
      <c r="T256" s="504">
        <f>ImportsVeneer!U$11</f>
        <v>1.1436799484029484E-2</v>
      </c>
      <c r="U256" s="504">
        <f>ImportsVeneer!V$11</f>
        <v>9.4904900000000007E-3</v>
      </c>
      <c r="V256" s="504">
        <f>ImportsVeneer!W$11</f>
        <v>0</v>
      </c>
      <c r="W256" s="504">
        <f>ImportsVeneer!X$11</f>
        <v>0</v>
      </c>
      <c r="X256" s="504">
        <f>ImportsVeneer!Y$11</f>
        <v>0</v>
      </c>
      <c r="Y256" s="504">
        <f>ImportsVeneer!Z$11</f>
        <v>0</v>
      </c>
      <c r="Z256" s="504">
        <f>ImportsVeneer!AA$11</f>
        <v>0</v>
      </c>
      <c r="AA256" s="504">
        <f>ImportsVeneer!AB$11</f>
        <v>0</v>
      </c>
      <c r="AB256" s="505"/>
      <c r="AC256" s="494"/>
      <c r="AD256" s="494"/>
      <c r="AE256" s="494"/>
      <c r="AF256" s="494"/>
      <c r="AG256" s="494"/>
      <c r="AH256" s="494"/>
      <c r="AI256" s="494"/>
      <c r="AJ256" s="494"/>
      <c r="AK256" s="494"/>
      <c r="AL256" s="494"/>
      <c r="AM256" s="494"/>
      <c r="AN256" s="494"/>
      <c r="AO256" s="494"/>
      <c r="AP256" s="494"/>
      <c r="AQ256" s="494"/>
      <c r="AR256" s="494"/>
      <c r="AS256" s="494"/>
      <c r="AT256" s="494"/>
      <c r="AU256" s="494"/>
      <c r="AV256" s="494"/>
      <c r="AW256" s="494"/>
      <c r="AX256" s="494"/>
      <c r="AY256" s="494"/>
      <c r="AZ256" s="494"/>
      <c r="BA256" s="494"/>
      <c r="BB256" s="494"/>
      <c r="BC256" s="500">
        <f t="shared" si="174"/>
        <v>0.37272528120220816</v>
      </c>
      <c r="BD256" s="500">
        <f t="shared" si="174"/>
        <v>0.30985856995835853</v>
      </c>
      <c r="BE256" s="500">
        <f t="shared" si="175"/>
        <v>0.33331300350985149</v>
      </c>
      <c r="BF256" s="500">
        <f t="shared" si="175"/>
        <v>0.29103907291495179</v>
      </c>
      <c r="BG256" s="500">
        <f t="shared" si="175"/>
        <v>0.29296202023709272</v>
      </c>
      <c r="BH256" s="500">
        <f t="shared" si="175"/>
        <v>0.27716251025891248</v>
      </c>
      <c r="BI256" s="500">
        <f t="shared" si="175"/>
        <v>0.30858174976999236</v>
      </c>
      <c r="BJ256" s="500">
        <f t="shared" si="175"/>
        <v>0.26687624856428077</v>
      </c>
      <c r="BK256" s="500">
        <f t="shared" si="176"/>
        <v>0.31002724990193892</v>
      </c>
      <c r="BL256" s="500">
        <f t="shared" si="176"/>
        <v>0.30744516223157753</v>
      </c>
      <c r="BM256" s="500">
        <f t="shared" si="177"/>
        <v>0.30007155399789925</v>
      </c>
      <c r="BN256" s="500">
        <f t="shared" si="178"/>
        <v>0.32176285006052552</v>
      </c>
      <c r="BO256" s="500">
        <f t="shared" si="179"/>
        <v>0.33382678056531129</v>
      </c>
    </row>
    <row r="257" spans="1:67">
      <c r="A257" s="497" t="s">
        <v>31</v>
      </c>
      <c r="B257" s="505">
        <f t="shared" ref="B257:AA257" si="180">B251-SUM(B253:B256)</f>
        <v>1.5542144999999993E-2</v>
      </c>
      <c r="C257" s="505">
        <f t="shared" si="180"/>
        <v>1.5100646999999953E-2</v>
      </c>
      <c r="D257" s="505">
        <f t="shared" si="180"/>
        <v>1.4688124000000011E-2</v>
      </c>
      <c r="E257" s="505">
        <f t="shared" si="180"/>
        <v>1.4507637999999989E-2</v>
      </c>
      <c r="F257" s="505">
        <f t="shared" si="180"/>
        <v>1.4221128999999999E-2</v>
      </c>
      <c r="G257" s="505">
        <f t="shared" si="180"/>
        <v>1.5614985960047012E-2</v>
      </c>
      <c r="H257" s="505">
        <f t="shared" si="180"/>
        <v>1.3073311779021268E-2</v>
      </c>
      <c r="I257" s="505">
        <f t="shared" si="180"/>
        <v>1.6729891999999955E-2</v>
      </c>
      <c r="J257" s="505">
        <f t="shared" si="180"/>
        <v>1.7004504068155041E-2</v>
      </c>
      <c r="K257" s="505">
        <f t="shared" si="180"/>
        <v>1.3153819454882761E-2</v>
      </c>
      <c r="L257" s="505">
        <f t="shared" si="180"/>
        <v>1.7654294042553191E-2</v>
      </c>
      <c r="M257" s="505">
        <f t="shared" si="180"/>
        <v>1.7918393421630915E-2</v>
      </c>
      <c r="N257" s="505">
        <f t="shared" si="180"/>
        <v>1.4053173191838297E-2</v>
      </c>
      <c r="O257" s="505">
        <f t="shared" si="180"/>
        <v>1.5210797922077919E-2</v>
      </c>
      <c r="P257" s="505">
        <f t="shared" si="180"/>
        <v>1.7175061492753642E-2</v>
      </c>
      <c r="Q257" s="505">
        <f t="shared" si="180"/>
        <v>1.6641927522946881E-2</v>
      </c>
      <c r="R257" s="505">
        <f t="shared" si="180"/>
        <v>1.8354021749999984E-2</v>
      </c>
      <c r="S257" s="505">
        <f t="shared" si="180"/>
        <v>1.8881487435301374E-2</v>
      </c>
      <c r="T257" s="505">
        <f t="shared" si="180"/>
        <v>1.6349999293134049E-2</v>
      </c>
      <c r="U257" s="505">
        <f t="shared" si="180"/>
        <v>1.2904524046296294E-2</v>
      </c>
      <c r="V257" s="505">
        <f t="shared" si="180"/>
        <v>0</v>
      </c>
      <c r="W257" s="505">
        <f t="shared" si="180"/>
        <v>0</v>
      </c>
      <c r="X257" s="505">
        <f t="shared" si="180"/>
        <v>0</v>
      </c>
      <c r="Y257" s="505">
        <f t="shared" si="180"/>
        <v>0</v>
      </c>
      <c r="Z257" s="505">
        <f t="shared" si="180"/>
        <v>0</v>
      </c>
      <c r="AA257" s="505">
        <f t="shared" si="180"/>
        <v>0</v>
      </c>
      <c r="AB257" s="505"/>
      <c r="AC257" s="506"/>
      <c r="AD257" s="506"/>
      <c r="AE257" s="506"/>
      <c r="AF257" s="506"/>
      <c r="AG257" s="506"/>
      <c r="AH257" s="506"/>
      <c r="AI257" s="506"/>
      <c r="AJ257" s="506"/>
      <c r="AK257" s="506"/>
      <c r="AL257" s="506"/>
      <c r="AM257" s="506"/>
      <c r="AN257" s="506"/>
      <c r="AO257" s="506"/>
      <c r="AP257" s="506"/>
      <c r="AQ257" s="506"/>
      <c r="AR257" s="506"/>
      <c r="AS257" s="506"/>
      <c r="AT257" s="506"/>
      <c r="AU257" s="506"/>
      <c r="AV257" s="506"/>
      <c r="AW257" s="506"/>
      <c r="AX257" s="506"/>
      <c r="AY257" s="506"/>
      <c r="AZ257" s="506"/>
      <c r="BA257" s="506"/>
      <c r="BB257" s="506"/>
      <c r="BC257" s="500">
        <f t="shared" si="174"/>
        <v>0.20310223981454772</v>
      </c>
      <c r="BD257" s="500">
        <f t="shared" si="174"/>
        <v>0.21792156035442947</v>
      </c>
      <c r="BE257" s="500">
        <f t="shared" si="175"/>
        <v>0.25897162593913764</v>
      </c>
      <c r="BF257" s="500">
        <f t="shared" si="175"/>
        <v>0.28495453845780261</v>
      </c>
      <c r="BG257" s="500">
        <f t="shared" si="175"/>
        <v>0.32021540913197843</v>
      </c>
      <c r="BH257" s="500">
        <f t="shared" si="175"/>
        <v>0.26687208791545186</v>
      </c>
      <c r="BI257" s="500">
        <f t="shared" si="175"/>
        <v>0.33891848531849378</v>
      </c>
      <c r="BJ257" s="500">
        <f t="shared" si="175"/>
        <v>0.38767981426745118</v>
      </c>
      <c r="BK257" s="500">
        <f t="shared" si="176"/>
        <v>0.39660644077609819</v>
      </c>
      <c r="BL257" s="500">
        <f t="shared" si="176"/>
        <v>0.41397281740055736</v>
      </c>
      <c r="BM257" s="500">
        <f t="shared" si="177"/>
        <v>0.46842640876479141</v>
      </c>
      <c r="BN257" s="500">
        <f t="shared" si="178"/>
        <v>0.4599907848688507</v>
      </c>
      <c r="BO257" s="500">
        <f t="shared" si="179"/>
        <v>0.45391499460014562</v>
      </c>
    </row>
    <row r="258" spans="1:67">
      <c r="A258" s="497"/>
      <c r="B258" s="505"/>
      <c r="C258" s="505"/>
      <c r="D258" s="505"/>
      <c r="E258" s="505"/>
      <c r="F258" s="505"/>
      <c r="G258" s="505"/>
      <c r="H258" s="505"/>
      <c r="I258" s="505"/>
      <c r="J258" s="505"/>
      <c r="K258" s="505"/>
      <c r="L258" s="505"/>
      <c r="M258" s="505"/>
      <c r="N258" s="505"/>
      <c r="O258" s="505"/>
      <c r="P258" s="505"/>
      <c r="Q258" s="505"/>
      <c r="R258" s="505"/>
      <c r="S258" s="505"/>
      <c r="T258" s="505"/>
      <c r="U258" s="505"/>
      <c r="V258" s="505"/>
      <c r="W258" s="505"/>
      <c r="X258" s="505"/>
      <c r="Y258" s="505"/>
      <c r="Z258" s="505"/>
      <c r="AA258" s="505"/>
      <c r="AB258" s="505"/>
      <c r="AC258" s="506"/>
      <c r="AD258" s="506"/>
      <c r="AE258" s="506"/>
      <c r="AF258" s="506"/>
      <c r="AG258" s="506"/>
      <c r="AH258" s="506"/>
      <c r="AI258" s="506"/>
      <c r="AJ258" s="506"/>
      <c r="AK258" s="506"/>
      <c r="AL258" s="506"/>
      <c r="AM258" s="506"/>
      <c r="AN258" s="506"/>
      <c r="AO258" s="506"/>
      <c r="AP258" s="506"/>
      <c r="AQ258" s="506"/>
      <c r="AR258" s="506"/>
      <c r="AS258" s="506"/>
      <c r="AT258" s="506"/>
      <c r="AU258" s="506"/>
      <c r="AV258" s="506"/>
      <c r="AW258" s="506"/>
      <c r="AX258" s="506"/>
      <c r="AY258" s="506"/>
      <c r="AZ258" s="506"/>
      <c r="BA258" s="506"/>
      <c r="BB258" s="506"/>
      <c r="BD258" s="494"/>
      <c r="BE258" s="494"/>
      <c r="BF258" s="494"/>
      <c r="BG258" s="494"/>
      <c r="BH258" s="494"/>
      <c r="BI258" s="494"/>
      <c r="BJ258" s="494"/>
      <c r="BK258" s="494"/>
      <c r="BL258" s="494"/>
      <c r="BM258" s="494"/>
      <c r="BN258" s="494"/>
      <c r="BO258" s="494"/>
    </row>
    <row r="259" spans="1:67">
      <c r="A259" s="497"/>
      <c r="B259" s="505"/>
      <c r="C259" s="505"/>
      <c r="D259" s="505"/>
      <c r="E259" s="505"/>
      <c r="F259" s="505"/>
      <c r="G259" s="505"/>
      <c r="H259" s="505"/>
      <c r="I259" s="505"/>
      <c r="J259" s="505"/>
      <c r="K259" s="505"/>
      <c r="L259" s="505"/>
      <c r="M259" s="505"/>
      <c r="N259" s="505"/>
      <c r="O259" s="505"/>
      <c r="P259" s="505"/>
      <c r="Q259" s="505"/>
      <c r="R259" s="505"/>
      <c r="S259" s="505"/>
      <c r="T259" s="505"/>
      <c r="U259" s="505"/>
      <c r="V259" s="505"/>
      <c r="W259" s="505"/>
      <c r="X259" s="505"/>
      <c r="Y259" s="505"/>
      <c r="Z259" s="505"/>
      <c r="AA259" s="505"/>
      <c r="AB259" s="505"/>
      <c r="AC259" s="505"/>
      <c r="AD259" s="505"/>
      <c r="AE259" s="505"/>
      <c r="AF259" s="505"/>
      <c r="AG259" s="505"/>
      <c r="AH259" s="505"/>
      <c r="AI259" s="505"/>
      <c r="AJ259" s="505"/>
      <c r="AK259" s="505"/>
      <c r="AL259" s="505"/>
      <c r="AM259" s="505"/>
      <c r="AN259" s="505"/>
      <c r="AO259" s="505"/>
      <c r="AP259" s="505"/>
      <c r="AQ259" s="505"/>
      <c r="AR259" s="505"/>
      <c r="AS259" s="505"/>
      <c r="AT259" s="505"/>
      <c r="AU259" s="505"/>
      <c r="AV259" s="505"/>
      <c r="AW259" s="505"/>
      <c r="AX259" s="505"/>
      <c r="AY259" s="505"/>
      <c r="AZ259" s="505"/>
      <c r="BA259" s="505"/>
      <c r="BB259" s="505"/>
      <c r="BD259" s="494"/>
      <c r="BE259" s="494"/>
      <c r="BF259" s="494"/>
      <c r="BG259" s="494"/>
      <c r="BH259" s="494"/>
      <c r="BI259" s="494"/>
      <c r="BJ259" s="494"/>
      <c r="BK259" s="494"/>
      <c r="BL259" s="494"/>
      <c r="BM259" s="494"/>
      <c r="BN259" s="494"/>
      <c r="BO259" s="494"/>
    </row>
    <row r="260" spans="1:67">
      <c r="A260" s="497"/>
      <c r="B260" s="505"/>
      <c r="C260" s="505"/>
      <c r="D260" s="505"/>
      <c r="E260" s="505"/>
      <c r="F260" s="505"/>
      <c r="G260" s="505"/>
      <c r="H260" s="505"/>
      <c r="I260" s="505"/>
      <c r="J260" s="505"/>
      <c r="K260" s="505"/>
      <c r="L260" s="505"/>
      <c r="M260" s="505"/>
      <c r="N260" s="505"/>
      <c r="O260" s="505"/>
      <c r="P260" s="505"/>
      <c r="Q260" s="505"/>
      <c r="R260" s="505"/>
      <c r="S260" s="505"/>
      <c r="T260" s="505"/>
      <c r="U260" s="505"/>
      <c r="V260" s="505"/>
      <c r="W260" s="505"/>
      <c r="X260" s="505"/>
      <c r="Y260" s="505"/>
      <c r="Z260" s="505"/>
      <c r="AA260" s="505"/>
      <c r="AB260" s="505"/>
      <c r="AC260" s="505"/>
      <c r="AD260" s="505"/>
      <c r="AE260" s="505"/>
      <c r="AF260" s="505"/>
      <c r="AG260" s="505"/>
      <c r="AH260" s="505"/>
      <c r="AI260" s="505"/>
      <c r="AJ260" s="505"/>
      <c r="AK260" s="505"/>
      <c r="AL260" s="505"/>
      <c r="AM260" s="505"/>
      <c r="AN260" s="505"/>
      <c r="AO260" s="505"/>
      <c r="AP260" s="505"/>
      <c r="AQ260" s="505"/>
      <c r="AR260" s="505"/>
      <c r="AS260" s="505"/>
      <c r="AT260" s="505"/>
      <c r="AU260" s="505"/>
      <c r="AV260" s="505"/>
      <c r="AW260" s="505"/>
      <c r="AX260" s="505"/>
      <c r="AY260" s="505"/>
      <c r="AZ260" s="505"/>
      <c r="BA260" s="505"/>
      <c r="BB260" s="505"/>
      <c r="BD260" s="494"/>
      <c r="BE260" s="494"/>
      <c r="BF260" s="494"/>
      <c r="BG260" s="494"/>
      <c r="BH260" s="494"/>
      <c r="BI260" s="494"/>
      <c r="BJ260" s="494"/>
      <c r="BK260" s="494"/>
      <c r="BL260" s="494"/>
      <c r="BM260" s="494"/>
      <c r="BN260" s="494"/>
      <c r="BO260" s="494"/>
    </row>
    <row r="261" spans="1:67">
      <c r="A261" s="497"/>
      <c r="B261" s="505"/>
      <c r="C261" s="505"/>
      <c r="D261" s="505"/>
      <c r="E261" s="505"/>
      <c r="F261" s="505"/>
      <c r="G261" s="505"/>
      <c r="H261" s="505"/>
      <c r="I261" s="505"/>
      <c r="J261" s="505"/>
      <c r="K261" s="505"/>
      <c r="L261" s="505"/>
      <c r="M261" s="505"/>
      <c r="N261" s="505"/>
      <c r="O261" s="505"/>
      <c r="P261" s="505"/>
      <c r="Q261" s="505"/>
      <c r="R261" s="505"/>
      <c r="S261" s="505"/>
      <c r="T261" s="505"/>
      <c r="U261" s="505"/>
      <c r="V261" s="505"/>
      <c r="W261" s="505"/>
      <c r="X261" s="505"/>
      <c r="Y261" s="505"/>
      <c r="Z261" s="505"/>
      <c r="AA261" s="505"/>
      <c r="AB261" s="505"/>
      <c r="AC261" s="505"/>
      <c r="AD261" s="505"/>
      <c r="AE261" s="505"/>
      <c r="AF261" s="505"/>
      <c r="AG261" s="505"/>
      <c r="AH261" s="505"/>
      <c r="AI261" s="505"/>
      <c r="AJ261" s="505"/>
      <c r="AK261" s="505"/>
      <c r="AL261" s="505"/>
      <c r="AM261" s="505"/>
      <c r="AN261" s="505"/>
      <c r="AO261" s="505"/>
      <c r="AP261" s="505"/>
      <c r="AQ261" s="505"/>
      <c r="AR261" s="505"/>
      <c r="AS261" s="505"/>
      <c r="AT261" s="505"/>
      <c r="AU261" s="505"/>
      <c r="AV261" s="505"/>
      <c r="AW261" s="505"/>
      <c r="AX261" s="505"/>
      <c r="AY261" s="505"/>
      <c r="AZ261" s="505"/>
      <c r="BA261" s="505"/>
      <c r="BB261" s="505"/>
      <c r="BD261" s="494"/>
      <c r="BE261" s="494"/>
      <c r="BF261" s="494"/>
      <c r="BG261" s="494"/>
      <c r="BH261" s="494"/>
      <c r="BI261" s="494"/>
      <c r="BJ261" s="494"/>
      <c r="BK261" s="494"/>
      <c r="BL261" s="494"/>
      <c r="BM261" s="494"/>
      <c r="BN261" s="494"/>
      <c r="BO261" s="494"/>
    </row>
    <row r="262" spans="1:67">
      <c r="A262" s="497"/>
      <c r="B262" s="505"/>
      <c r="C262" s="505"/>
      <c r="D262" s="505"/>
      <c r="E262" s="505"/>
      <c r="F262" s="505"/>
      <c r="G262" s="505"/>
      <c r="H262" s="505"/>
      <c r="I262" s="505"/>
      <c r="J262" s="505"/>
      <c r="K262" s="505"/>
      <c r="L262" s="505"/>
      <c r="M262" s="505"/>
      <c r="N262" s="505"/>
      <c r="O262" s="505"/>
      <c r="P262" s="505"/>
      <c r="Q262" s="505"/>
      <c r="R262" s="505"/>
      <c r="S262" s="505"/>
      <c r="T262" s="505"/>
      <c r="U262" s="505"/>
      <c r="V262" s="505"/>
      <c r="W262" s="505"/>
      <c r="X262" s="505"/>
      <c r="Y262" s="505"/>
      <c r="Z262" s="505"/>
      <c r="AA262" s="505"/>
      <c r="AB262" s="505"/>
      <c r="AC262" s="505"/>
      <c r="AD262" s="505"/>
      <c r="AE262" s="505"/>
      <c r="AF262" s="505"/>
      <c r="AG262" s="505"/>
      <c r="AH262" s="505"/>
      <c r="AI262" s="505"/>
      <c r="AJ262" s="505"/>
      <c r="AK262" s="505"/>
      <c r="AL262" s="505"/>
      <c r="AM262" s="505"/>
      <c r="AN262" s="505"/>
      <c r="AO262" s="505"/>
      <c r="AP262" s="505"/>
      <c r="AQ262" s="505"/>
      <c r="AR262" s="505"/>
      <c r="AS262" s="505"/>
      <c r="AT262" s="505"/>
      <c r="AU262" s="505"/>
      <c r="AV262" s="505"/>
      <c r="AW262" s="505"/>
      <c r="AX262" s="505"/>
      <c r="AY262" s="505"/>
      <c r="AZ262" s="505"/>
      <c r="BA262" s="505"/>
      <c r="BB262" s="505"/>
      <c r="BD262" s="494"/>
      <c r="BE262" s="494"/>
      <c r="BF262" s="494"/>
      <c r="BG262" s="494"/>
      <c r="BH262" s="494"/>
      <c r="BI262" s="494"/>
      <c r="BJ262" s="494"/>
      <c r="BK262" s="494"/>
      <c r="BL262" s="494"/>
      <c r="BM262" s="494"/>
      <c r="BN262" s="494"/>
      <c r="BO262" s="494"/>
    </row>
    <row r="263" spans="1:67">
      <c r="A263" s="499" t="str">
        <f>A253</f>
        <v xml:space="preserve">Ghana </v>
      </c>
      <c r="B263" s="505"/>
      <c r="C263" s="505"/>
      <c r="D263" s="505"/>
      <c r="E263" s="505"/>
      <c r="F263" s="505"/>
      <c r="G263" s="505"/>
      <c r="H263" s="505"/>
      <c r="I263" s="505"/>
      <c r="J263" s="505"/>
      <c r="K263" s="505"/>
      <c r="L263" s="505"/>
      <c r="M263" s="505"/>
      <c r="N263" s="505"/>
      <c r="O263" s="505"/>
      <c r="P263" s="505"/>
      <c r="Q263" s="505"/>
      <c r="R263" s="505"/>
      <c r="S263" s="505"/>
      <c r="T263" s="505"/>
      <c r="U263" s="505"/>
      <c r="V263" s="505"/>
      <c r="W263" s="505"/>
      <c r="X263" s="505"/>
      <c r="Y263" s="505"/>
      <c r="Z263" s="505"/>
      <c r="AA263" s="505"/>
      <c r="AB263" s="505"/>
      <c r="AC263" s="504">
        <f>ImportsVeneer!AD$7</f>
        <v>5.822641998213E-3</v>
      </c>
      <c r="AD263" s="504">
        <f>ImportsVeneer!AE$7</f>
        <v>4.7445162303999993E-3</v>
      </c>
      <c r="AE263" s="504">
        <f>ImportsVeneer!AF$7</f>
        <v>5.2145433504000001E-3</v>
      </c>
      <c r="AF263" s="504">
        <f>ImportsVeneer!AG$7</f>
        <v>6.2410385408000002E-3</v>
      </c>
      <c r="AG263" s="504">
        <f>ImportsVeneer!AH$7</f>
        <v>6.9470235247000005E-3</v>
      </c>
      <c r="AH263" s="504">
        <f>ImportsVeneer!AI$7</f>
        <v>6.5648308011000004E-3</v>
      </c>
      <c r="AI263" s="504">
        <f>ImportsVeneer!AJ$7</f>
        <v>5.7749564160000004E-3</v>
      </c>
      <c r="AJ263" s="504">
        <f>ImportsVeneer!AK$7</f>
        <v>5.6841391565000008E-3</v>
      </c>
      <c r="AK263" s="504">
        <f>ImportsVeneer!AL$7</f>
        <v>4.5852954816E-3</v>
      </c>
      <c r="AL263" s="504">
        <f>ImportsVeneer!AM$7</f>
        <v>1.5347556268E-3</v>
      </c>
      <c r="AM263" s="504">
        <f>ImportsVeneer!AN$7</f>
        <v>2.9238684696000004E-3</v>
      </c>
      <c r="AN263" s="504">
        <f>ImportsVeneer!AO$7</f>
        <v>3.7849329119999998E-3</v>
      </c>
      <c r="AO263" s="504">
        <f>ImportsVeneer!AP$7</f>
        <v>2.4839333903999999E-3</v>
      </c>
      <c r="AP263" s="504">
        <f>ImportsVeneer!AQ$7</f>
        <v>1.8929980383E-3</v>
      </c>
      <c r="AQ263" s="504">
        <f>ImportsVeneer!AR$7</f>
        <v>1.9593794085000001E-3</v>
      </c>
      <c r="AR263" s="504">
        <f>ImportsVeneer!AS$7</f>
        <v>1.3988365195E-3</v>
      </c>
      <c r="AS263" s="504">
        <f>ImportsVeneer!AT$7</f>
        <v>1.4192926387E-3</v>
      </c>
      <c r="AT263" s="504">
        <f>ImportsVeneer!AU$7</f>
        <v>8.301815093E-4</v>
      </c>
      <c r="AU263" s="504">
        <f>ImportsVeneer!AV$7</f>
        <v>9.073126980000001E-4</v>
      </c>
      <c r="AV263" s="504">
        <f>ImportsVeneer!AW$7</f>
        <v>8.3374139291666669E-4</v>
      </c>
      <c r="AW263" s="504">
        <f>ImportsVeneer!AX$7</f>
        <v>0</v>
      </c>
      <c r="AX263" s="504">
        <f>ImportsVeneer!AY$7</f>
        <v>0</v>
      </c>
      <c r="AY263" s="504">
        <f>ImportsVeneer!AZ$7</f>
        <v>0</v>
      </c>
      <c r="AZ263" s="504">
        <f>ImportsVeneer!BA$7</f>
        <v>0</v>
      </c>
      <c r="BA263" s="504">
        <f>ImportsVeneer!BB$7</f>
        <v>0</v>
      </c>
      <c r="BB263" s="504">
        <f>ImportsVeneer!BC$7</f>
        <v>0</v>
      </c>
      <c r="BC263" s="500">
        <f t="shared" ref="BC263:BD267" si="181">AJ263/AJ$251</f>
        <v>4.1595847881917336E-2</v>
      </c>
      <c r="BD263" s="500">
        <f t="shared" si="181"/>
        <v>3.7655170079738363E-2</v>
      </c>
      <c r="BE263" s="500">
        <f t="shared" ref="BE263:BJ267" si="182">AL263/AL$251</f>
        <v>1.8995673677707461E-2</v>
      </c>
      <c r="BF263" s="500">
        <f t="shared" si="182"/>
        <v>3.3063083472439893E-2</v>
      </c>
      <c r="BG263" s="500">
        <f t="shared" si="182"/>
        <v>4.5409037234441597E-2</v>
      </c>
      <c r="BH263" s="500">
        <f t="shared" si="182"/>
        <v>3.5107812097118669E-2</v>
      </c>
      <c r="BI263" s="500">
        <f t="shared" si="182"/>
        <v>2.9050254302815531E-2</v>
      </c>
      <c r="BJ263" s="500">
        <f t="shared" si="182"/>
        <v>2.9204155617364686E-2</v>
      </c>
      <c r="BK263" s="500">
        <f t="shared" ref="BK263:BL267" si="183">AR263/AR$251</f>
        <v>2.3314695042133425E-2</v>
      </c>
      <c r="BL263" s="500">
        <f t="shared" si="183"/>
        <v>2.2180943779979489E-2</v>
      </c>
      <c r="BM263" s="500">
        <f t="shared" ref="BM263:BM267" si="184">AT263/AT$251</f>
        <v>1.4082912664665785E-2</v>
      </c>
      <c r="BN263" s="500">
        <f t="shared" ref="BN263:BN267" si="185">AU263/AU$251</f>
        <v>1.7426338618643889E-2</v>
      </c>
      <c r="BO263" s="500">
        <f t="shared" ref="BO263:BO267" si="186">AV263/AV$251</f>
        <v>1.9037176547917648E-2</v>
      </c>
    </row>
    <row r="264" spans="1:67">
      <c r="A264" s="499" t="str">
        <f>A254</f>
        <v xml:space="preserve">Ivory Coast </v>
      </c>
      <c r="B264" s="505"/>
      <c r="C264" s="505"/>
      <c r="D264" s="505"/>
      <c r="E264" s="505"/>
      <c r="F264" s="505"/>
      <c r="G264" s="505"/>
      <c r="H264" s="505"/>
      <c r="I264" s="505"/>
      <c r="J264" s="505"/>
      <c r="K264" s="505"/>
      <c r="L264" s="505"/>
      <c r="M264" s="505"/>
      <c r="N264" s="505"/>
      <c r="O264" s="505"/>
      <c r="P264" s="505"/>
      <c r="Q264" s="505"/>
      <c r="R264" s="505"/>
      <c r="S264" s="505"/>
      <c r="T264" s="505"/>
      <c r="U264" s="505"/>
      <c r="V264" s="505"/>
      <c r="W264" s="505"/>
      <c r="X264" s="505"/>
      <c r="Y264" s="505"/>
      <c r="Z264" s="505"/>
      <c r="AA264" s="505"/>
      <c r="AB264" s="505"/>
      <c r="AC264" s="504">
        <f>ImportsVeneer!AD$8</f>
        <v>9.7273979074739992E-3</v>
      </c>
      <c r="AD264" s="504">
        <f>ImportsVeneer!AE$8</f>
        <v>1.065609509E-2</v>
      </c>
      <c r="AE264" s="504">
        <f>ImportsVeneer!AF$8</f>
        <v>8.0972749248000003E-3</v>
      </c>
      <c r="AF264" s="504">
        <f>ImportsVeneer!AG$8</f>
        <v>9.6442186736000017E-3</v>
      </c>
      <c r="AG264" s="504">
        <f>ImportsVeneer!AH$8</f>
        <v>1.14716127505E-2</v>
      </c>
      <c r="AH264" s="504">
        <f>ImportsVeneer!AI$8</f>
        <v>1.43013910611E-2</v>
      </c>
      <c r="AI264" s="504">
        <f>ImportsVeneer!AJ$8</f>
        <v>1.10394247956E-2</v>
      </c>
      <c r="AJ264" s="504">
        <f>ImportsVeneer!AK$8</f>
        <v>1.1872714136500002E-2</v>
      </c>
      <c r="AK264" s="504">
        <f>ImportsVeneer!AL$8</f>
        <v>1.5410198160800002E-2</v>
      </c>
      <c r="AL264" s="504">
        <f>ImportsVeneer!AM$8</f>
        <v>8.958418224799999E-3</v>
      </c>
      <c r="AM264" s="504">
        <f>ImportsVeneer!AN$8</f>
        <v>1.10649762612E-2</v>
      </c>
      <c r="AN264" s="504">
        <f>ImportsVeneer!AO$8</f>
        <v>8.8405669439999991E-3</v>
      </c>
      <c r="AO264" s="504">
        <f>ImportsVeneer!AP$8</f>
        <v>1.0207395527999999E-2</v>
      </c>
      <c r="AP264" s="504">
        <f>ImportsVeneer!AQ$8</f>
        <v>6.8042016060000004E-3</v>
      </c>
      <c r="AQ264" s="504">
        <f>ImportsVeneer!AR$8</f>
        <v>6.2751790495000001E-3</v>
      </c>
      <c r="AR264" s="504">
        <f>ImportsVeneer!AS$8</f>
        <v>4.7277059829999996E-3</v>
      </c>
      <c r="AS264" s="504">
        <f>ImportsVeneer!AT$8</f>
        <v>4.8702393479000006E-3</v>
      </c>
      <c r="AT264" s="504">
        <f>ImportsVeneer!AU$8</f>
        <v>3.1451424147000001E-3</v>
      </c>
      <c r="AU264" s="504">
        <f>ImportsVeneer!AV$8</f>
        <v>2.5574401470000001E-3</v>
      </c>
      <c r="AV264" s="504">
        <f>ImportsVeneer!AW$8</f>
        <v>1.8064141208333332E-3</v>
      </c>
      <c r="AW264" s="504">
        <f>ImportsVeneer!AX$8</f>
        <v>0</v>
      </c>
      <c r="AX264" s="504">
        <f>ImportsVeneer!AY$8</f>
        <v>0</v>
      </c>
      <c r="AY264" s="504">
        <f>ImportsVeneer!AZ$8</f>
        <v>0</v>
      </c>
      <c r="AZ264" s="504">
        <f>ImportsVeneer!BA$8</f>
        <v>0</v>
      </c>
      <c r="BA264" s="504">
        <f>ImportsVeneer!BB$8</f>
        <v>0</v>
      </c>
      <c r="BB264" s="504">
        <f>ImportsVeneer!BC$8</f>
        <v>0</v>
      </c>
      <c r="BC264" s="500">
        <f t="shared" si="181"/>
        <v>8.6883096555193121E-2</v>
      </c>
      <c r="BD264" s="500">
        <f t="shared" si="181"/>
        <v>0.1265509791104921</v>
      </c>
      <c r="BE264" s="500">
        <f t="shared" si="182"/>
        <v>0.11087836154185596</v>
      </c>
      <c r="BF264" s="500">
        <f t="shared" si="182"/>
        <v>0.12512267140206568</v>
      </c>
      <c r="BG264" s="500">
        <f t="shared" si="182"/>
        <v>0.10606307769971632</v>
      </c>
      <c r="BH264" s="500">
        <f t="shared" si="182"/>
        <v>0.14427090741764417</v>
      </c>
      <c r="BI264" s="500">
        <f t="shared" si="182"/>
        <v>0.10441837919675663</v>
      </c>
      <c r="BJ264" s="500">
        <f t="shared" si="182"/>
        <v>9.3530280400731594E-2</v>
      </c>
      <c r="BK264" s="500">
        <f t="shared" si="183"/>
        <v>7.8797644832659539E-2</v>
      </c>
      <c r="BL264" s="500">
        <f t="shared" si="183"/>
        <v>7.61129186647235E-2</v>
      </c>
      <c r="BM264" s="500">
        <f t="shared" si="184"/>
        <v>5.3353110672753161E-2</v>
      </c>
      <c r="BN264" s="500">
        <f t="shared" si="185"/>
        <v>4.9119579277106515E-2</v>
      </c>
      <c r="BO264" s="500">
        <f t="shared" si="186"/>
        <v>4.1246632144114774E-2</v>
      </c>
    </row>
    <row r="265" spans="1:67">
      <c r="A265" s="499" t="str">
        <f>A255</f>
        <v xml:space="preserve">Switzerland </v>
      </c>
      <c r="B265" s="505"/>
      <c r="C265" s="505"/>
      <c r="D265" s="505"/>
      <c r="E265" s="505"/>
      <c r="F265" s="505"/>
      <c r="G265" s="505"/>
      <c r="H265" s="505"/>
      <c r="I265" s="505"/>
      <c r="J265" s="505"/>
      <c r="K265" s="505"/>
      <c r="L265" s="505"/>
      <c r="M265" s="505"/>
      <c r="N265" s="505"/>
      <c r="O265" s="505"/>
      <c r="P265" s="505"/>
      <c r="Q265" s="505"/>
      <c r="R265" s="505"/>
      <c r="S265" s="505"/>
      <c r="T265" s="505"/>
      <c r="U265" s="505"/>
      <c r="V265" s="505"/>
      <c r="W265" s="505"/>
      <c r="X265" s="505"/>
      <c r="Y265" s="505"/>
      <c r="Z265" s="505"/>
      <c r="AA265" s="505"/>
      <c r="AB265" s="505"/>
      <c r="AC265" s="504">
        <f>ImportsVeneer!AD$26</f>
        <v>1.8884740947735002E-2</v>
      </c>
      <c r="AD265" s="504">
        <f>ImportsVeneer!AE$26</f>
        <v>1.34569479588E-2</v>
      </c>
      <c r="AE265" s="504">
        <f>ImportsVeneer!AF$26</f>
        <v>1.23305521344E-2</v>
      </c>
      <c r="AF265" s="504">
        <f>ImportsVeneer!AG$26</f>
        <v>1.2108012996800002E-2</v>
      </c>
      <c r="AG265" s="504">
        <f>ImportsVeneer!AH$26</f>
        <v>1.4910461373500002E-2</v>
      </c>
      <c r="AH265" s="504">
        <f>ImportsVeneer!AI$26</f>
        <v>1.0877140173900001E-2</v>
      </c>
      <c r="AI265" s="504">
        <f>ImportsVeneer!AJ$26</f>
        <v>1.2566844617200002E-2</v>
      </c>
      <c r="AJ265" s="504">
        <f>ImportsVeneer!AK$26</f>
        <v>1.0731183571500002E-2</v>
      </c>
      <c r="AK265" s="504">
        <f>ImportsVeneer!AL$26</f>
        <v>6.7960534908000012E-3</v>
      </c>
      <c r="AL265" s="504">
        <f>ImportsVeneer!AM$26</f>
        <v>3.9810088692000005E-3</v>
      </c>
      <c r="AM265" s="504">
        <f>ImportsVeneer!AN$26</f>
        <v>3.4800460190999999E-3</v>
      </c>
      <c r="AN265" s="504">
        <f>ImportsVeneer!AO$26</f>
        <v>4.6524843840000003E-3</v>
      </c>
      <c r="AO265" s="504">
        <f>ImportsVeneer!AP$26</f>
        <v>3.3914300288000001E-3</v>
      </c>
      <c r="AP265" s="504">
        <f>ImportsVeneer!AQ$26</f>
        <v>2.3227233866999998E-3</v>
      </c>
      <c r="AQ265" s="504">
        <f>ImportsVeneer!AR$26</f>
        <v>4.891226131000001E-3</v>
      </c>
      <c r="AR265" s="504">
        <f>ImportsVeneer!AS$26</f>
        <v>3.1354980369999999E-3</v>
      </c>
      <c r="AS265" s="504">
        <f>ImportsVeneer!AT$26</f>
        <v>2.2536860345999999E-3</v>
      </c>
      <c r="AT265" s="504">
        <f>ImportsVeneer!AU$26</f>
        <v>3.6091542629999997E-3</v>
      </c>
      <c r="AU265" s="504">
        <f>ImportsVeneer!AV$26</f>
        <v>3.5111614210000001E-3</v>
      </c>
      <c r="AV265" s="504">
        <f>ImportsVeneer!AW$26</f>
        <v>2.6976024541666668E-3</v>
      </c>
      <c r="AW265" s="504">
        <f>ImportsVeneer!AX$26</f>
        <v>0</v>
      </c>
      <c r="AX265" s="504">
        <f>ImportsVeneer!AY$26</f>
        <v>0</v>
      </c>
      <c r="AY265" s="504">
        <f>ImportsVeneer!AZ$26</f>
        <v>0</v>
      </c>
      <c r="AZ265" s="504">
        <f>ImportsVeneer!BA$26</f>
        <v>0</v>
      </c>
      <c r="BA265" s="504">
        <f>ImportsVeneer!BB$26</f>
        <v>0</v>
      </c>
      <c r="BB265" s="504">
        <f>ImportsVeneer!BC$26</f>
        <v>0</v>
      </c>
      <c r="BC265" s="500">
        <f t="shared" si="181"/>
        <v>7.8529512938226104E-2</v>
      </c>
      <c r="BD265" s="500">
        <f t="shared" si="181"/>
        <v>5.5810263721058441E-2</v>
      </c>
      <c r="BE265" s="500">
        <f t="shared" si="182"/>
        <v>4.927295529455452E-2</v>
      </c>
      <c r="BF265" s="500">
        <f t="shared" si="182"/>
        <v>3.9352335172989632E-2</v>
      </c>
      <c r="BG265" s="500">
        <f t="shared" si="182"/>
        <v>5.5817326631049699E-2</v>
      </c>
      <c r="BH265" s="500">
        <f t="shared" si="182"/>
        <v>4.7934332157136647E-2</v>
      </c>
      <c r="BI265" s="500">
        <f t="shared" si="182"/>
        <v>3.5644889056159951E-2</v>
      </c>
      <c r="BJ265" s="500">
        <f t="shared" si="182"/>
        <v>7.2902740770762073E-2</v>
      </c>
      <c r="BK265" s="500">
        <f t="shared" si="183"/>
        <v>5.2259988582506398E-2</v>
      </c>
      <c r="BL265" s="500">
        <f t="shared" si="183"/>
        <v>3.5220983938150201E-2</v>
      </c>
      <c r="BM265" s="500">
        <f t="shared" si="184"/>
        <v>6.1224447557248436E-2</v>
      </c>
      <c r="BN265" s="500">
        <f t="shared" si="185"/>
        <v>6.7437266117777672E-2</v>
      </c>
      <c r="BO265" s="500">
        <f t="shared" si="186"/>
        <v>6.1595519440882221E-2</v>
      </c>
    </row>
    <row r="266" spans="1:67">
      <c r="A266" s="499" t="str">
        <f>A256</f>
        <v xml:space="preserve">USA </v>
      </c>
      <c r="B266" s="505"/>
      <c r="C266" s="505"/>
      <c r="D266" s="505"/>
      <c r="E266" s="505"/>
      <c r="F266" s="505"/>
      <c r="G266" s="505"/>
      <c r="H266" s="505"/>
      <c r="I266" s="505"/>
      <c r="J266" s="505"/>
      <c r="K266" s="505"/>
      <c r="L266" s="505"/>
      <c r="M266" s="505"/>
      <c r="N266" s="505"/>
      <c r="O266" s="505"/>
      <c r="P266" s="505"/>
      <c r="Q266" s="505"/>
      <c r="R266" s="505"/>
      <c r="S266" s="505"/>
      <c r="T266" s="505"/>
      <c r="U266" s="505"/>
      <c r="V266" s="505"/>
      <c r="W266" s="505"/>
      <c r="X266" s="505"/>
      <c r="Y266" s="505"/>
      <c r="Z266" s="505"/>
      <c r="AA266" s="505"/>
      <c r="AB266" s="505"/>
      <c r="AC266" s="504">
        <f>ImportsVeneer!AD$11</f>
        <v>0.10421123539412701</v>
      </c>
      <c r="AD266" s="504">
        <f>ImportsVeneer!AE$11</f>
        <v>8.3417090347200004E-2</v>
      </c>
      <c r="AE266" s="504">
        <f>ImportsVeneer!AF$11</f>
        <v>6.4103104353600004E-2</v>
      </c>
      <c r="AF266" s="504">
        <f>ImportsVeneer!AG$11</f>
        <v>7.4687705108800004E-2</v>
      </c>
      <c r="AG266" s="504">
        <f>ImportsVeneer!AH$11</f>
        <v>7.6207639231500007E-2</v>
      </c>
      <c r="AH266" s="504">
        <f>ImportsVeneer!AI$11</f>
        <v>6.51305185674E-2</v>
      </c>
      <c r="AI266" s="504">
        <f>ImportsVeneer!AJ$11</f>
        <v>7.2435805075200005E-2</v>
      </c>
      <c r="AJ266" s="504">
        <f>ImportsVeneer!AK$11</f>
        <v>6.9400870104000006E-2</v>
      </c>
      <c r="AK266" s="504">
        <f>ImportsVeneer!AL$11</f>
        <v>5.2575777174800012E-2</v>
      </c>
      <c r="AL266" s="504">
        <f>ImportsVeneer!AM$11</f>
        <v>3.7616013894800002E-2</v>
      </c>
      <c r="AM266" s="504">
        <f>ImportsVeneer!AN$11</f>
        <v>3.72392232138E-2</v>
      </c>
      <c r="AN266" s="504">
        <f>ImportsVeneer!AO$11</f>
        <v>3.0800806271999999E-2</v>
      </c>
      <c r="AO266" s="504">
        <f>ImportsVeneer!AP$11</f>
        <v>2.5804641403199997E-2</v>
      </c>
      <c r="AP266" s="504">
        <f>ImportsVeneer!AQ$11</f>
        <v>2.4841046691900001E-2</v>
      </c>
      <c r="AQ266" s="504">
        <f>ImportsVeneer!AR$11</f>
        <v>2.3399866875000001E-2</v>
      </c>
      <c r="AR266" s="504">
        <f>ImportsVeneer!AS$11</f>
        <v>2.4671702971999998E-2</v>
      </c>
      <c r="AS266" s="504">
        <f>ImportsVeneer!AT$11</f>
        <v>2.3167058364400001E-2</v>
      </c>
      <c r="AT266" s="504">
        <f>ImportsVeneer!AU$11</f>
        <v>2.0413166116200001E-2</v>
      </c>
      <c r="AU266" s="504">
        <f>ImportsVeneer!AV$11</f>
        <v>1.9092875062000001E-2</v>
      </c>
      <c r="AV266" s="504">
        <f>ImportsVeneer!AW$11</f>
        <v>1.7671391374999998E-2</v>
      </c>
      <c r="AW266" s="504">
        <f>ImportsVeneer!AX$11</f>
        <v>0</v>
      </c>
      <c r="AX266" s="504">
        <f>ImportsVeneer!AY$11</f>
        <v>0</v>
      </c>
      <c r="AY266" s="504">
        <f>ImportsVeneer!AZ$11</f>
        <v>0</v>
      </c>
      <c r="AZ266" s="504">
        <f>ImportsVeneer!BA$11</f>
        <v>0</v>
      </c>
      <c r="BA266" s="504">
        <f>ImportsVeneer!BB$11</f>
        <v>0</v>
      </c>
      <c r="BB266" s="504">
        <f>ImportsVeneer!BC$11</f>
        <v>0</v>
      </c>
      <c r="BC266" s="500">
        <f t="shared" si="181"/>
        <v>0.50786723481559226</v>
      </c>
      <c r="BD266" s="500">
        <f t="shared" si="181"/>
        <v>0.43176057890618286</v>
      </c>
      <c r="BE266" s="500">
        <f t="shared" si="182"/>
        <v>0.46557348448467051</v>
      </c>
      <c r="BF266" s="500">
        <f t="shared" si="182"/>
        <v>0.42110086632424032</v>
      </c>
      <c r="BG266" s="500">
        <f t="shared" si="182"/>
        <v>0.36952701444766595</v>
      </c>
      <c r="BH266" s="500">
        <f t="shared" si="182"/>
        <v>0.36472173735350671</v>
      </c>
      <c r="BI266" s="500">
        <f t="shared" si="182"/>
        <v>0.38121472338971596</v>
      </c>
      <c r="BJ266" s="500">
        <f t="shared" si="182"/>
        <v>0.34877030486212601</v>
      </c>
      <c r="BK266" s="500">
        <f t="shared" si="183"/>
        <v>0.41120833131228302</v>
      </c>
      <c r="BL266" s="500">
        <f t="shared" si="183"/>
        <v>0.36205867987798224</v>
      </c>
      <c r="BM266" s="500">
        <f t="shared" si="184"/>
        <v>0.34628190631005118</v>
      </c>
      <c r="BN266" s="500">
        <f t="shared" si="185"/>
        <v>0.36670808946826117</v>
      </c>
      <c r="BO266" s="500">
        <f t="shared" si="186"/>
        <v>0.40349849523046177</v>
      </c>
    </row>
    <row r="267" spans="1:67">
      <c r="A267" s="499" t="str">
        <f>A257</f>
        <v>Others</v>
      </c>
      <c r="B267" s="505"/>
      <c r="C267" s="505"/>
      <c r="D267" s="505"/>
      <c r="E267" s="505"/>
      <c r="F267" s="505"/>
      <c r="G267" s="505"/>
      <c r="H267" s="505"/>
      <c r="I267" s="505"/>
      <c r="J267" s="505"/>
      <c r="K267" s="505"/>
      <c r="L267" s="505"/>
      <c r="M267" s="505"/>
      <c r="N267" s="505"/>
      <c r="O267" s="505"/>
      <c r="P267" s="505"/>
      <c r="Q267" s="505"/>
      <c r="R267" s="505"/>
      <c r="S267" s="505"/>
      <c r="T267" s="505"/>
      <c r="U267" s="505"/>
      <c r="V267" s="505"/>
      <c r="W267" s="505"/>
      <c r="X267" s="505"/>
      <c r="Y267" s="505"/>
      <c r="Z267" s="505"/>
      <c r="AA267" s="505"/>
      <c r="AB267" s="505"/>
      <c r="AC267" s="505">
        <f t="shared" ref="AC267:BB267" si="187">AC251-SUM(AC263:AC266)</f>
        <v>1.7325983301572978E-2</v>
      </c>
      <c r="AD267" s="505">
        <f t="shared" si="187"/>
        <v>1.9129884993599952E-2</v>
      </c>
      <c r="AE267" s="505">
        <f t="shared" si="187"/>
        <v>2.0007427331199965E-2</v>
      </c>
      <c r="AF267" s="505">
        <f t="shared" si="187"/>
        <v>2.1318225297600052E-2</v>
      </c>
      <c r="AG267" s="505">
        <f t="shared" si="187"/>
        <v>2.3992246175799994E-2</v>
      </c>
      <c r="AH267" s="505">
        <f t="shared" si="187"/>
        <v>2.7585577347900042E-2</v>
      </c>
      <c r="AI267" s="505">
        <f t="shared" si="187"/>
        <v>3.2439770747599933E-2</v>
      </c>
      <c r="AJ267" s="505">
        <f t="shared" si="187"/>
        <v>3.8962692792999895E-2</v>
      </c>
      <c r="AK267" s="505">
        <f t="shared" si="187"/>
        <v>4.24033507916E-2</v>
      </c>
      <c r="AL267" s="505">
        <f t="shared" si="187"/>
        <v>2.8704812439600068E-2</v>
      </c>
      <c r="AM267" s="505">
        <f t="shared" si="187"/>
        <v>3.3724910501099964E-2</v>
      </c>
      <c r="AN267" s="505">
        <f t="shared" si="187"/>
        <v>3.5273183951999978E-2</v>
      </c>
      <c r="AO267" s="505">
        <f t="shared" si="187"/>
        <v>2.886418575040002E-2</v>
      </c>
      <c r="AP267" s="505">
        <f t="shared" si="187"/>
        <v>2.9301903502500032E-2</v>
      </c>
      <c r="AQ267" s="505">
        <f t="shared" si="187"/>
        <v>3.0566834761999971E-2</v>
      </c>
      <c r="AR267" s="505">
        <f t="shared" si="187"/>
        <v>2.6064318524999991E-2</v>
      </c>
      <c r="AS267" s="505">
        <f t="shared" si="187"/>
        <v>3.2276750171000033E-2</v>
      </c>
      <c r="AT267" s="505">
        <f t="shared" si="187"/>
        <v>3.0951915994999989E-2</v>
      </c>
      <c r="AU267" s="505">
        <f t="shared" si="187"/>
        <v>2.5996806197000007E-2</v>
      </c>
      <c r="AV267" s="505">
        <f t="shared" si="187"/>
        <v>2.0786283809583257E-2</v>
      </c>
      <c r="AW267" s="505">
        <f t="shared" si="187"/>
        <v>0</v>
      </c>
      <c r="AX267" s="505">
        <f t="shared" si="187"/>
        <v>0</v>
      </c>
      <c r="AY267" s="505">
        <f t="shared" si="187"/>
        <v>0</v>
      </c>
      <c r="AZ267" s="505">
        <f t="shared" si="187"/>
        <v>0</v>
      </c>
      <c r="BA267" s="505">
        <f t="shared" si="187"/>
        <v>0</v>
      </c>
      <c r="BB267" s="505">
        <f t="shared" si="187"/>
        <v>0</v>
      </c>
      <c r="BC267" s="500">
        <f t="shared" si="181"/>
        <v>0.28512430780907116</v>
      </c>
      <c r="BD267" s="500">
        <f t="shared" si="181"/>
        <v>0.34822300818252822</v>
      </c>
      <c r="BE267" s="500">
        <f t="shared" si="182"/>
        <v>0.35527952500121157</v>
      </c>
      <c r="BF267" s="500">
        <f t="shared" si="182"/>
        <v>0.38136104362826456</v>
      </c>
      <c r="BG267" s="500">
        <f t="shared" si="182"/>
        <v>0.42318354398712654</v>
      </c>
      <c r="BH267" s="500">
        <f t="shared" si="182"/>
        <v>0.40796521097459387</v>
      </c>
      <c r="BI267" s="500">
        <f t="shared" si="182"/>
        <v>0.44967175405455201</v>
      </c>
      <c r="BJ267" s="500">
        <f t="shared" si="182"/>
        <v>0.4555925183490156</v>
      </c>
      <c r="BK267" s="500">
        <f t="shared" si="183"/>
        <v>0.43441934023041762</v>
      </c>
      <c r="BL267" s="500">
        <f t="shared" si="183"/>
        <v>0.5044264737391646</v>
      </c>
      <c r="BM267" s="500">
        <f t="shared" si="184"/>
        <v>0.52505762279528145</v>
      </c>
      <c r="BN267" s="500">
        <f t="shared" si="185"/>
        <v>0.49930872651821079</v>
      </c>
      <c r="BO267" s="500">
        <f t="shared" si="186"/>
        <v>0.47462217663662354</v>
      </c>
    </row>
    <row r="269" spans="1:67" ht="13">
      <c r="A269" s="496" t="s">
        <v>147</v>
      </c>
    </row>
    <row r="270" spans="1:67" ht="13">
      <c r="A270" s="496"/>
      <c r="B270" s="498" t="s">
        <v>67</v>
      </c>
      <c r="C270" s="498"/>
      <c r="D270" s="498"/>
      <c r="E270" s="498"/>
      <c r="F270" s="498"/>
      <c r="G270" s="498"/>
      <c r="H270" s="498"/>
      <c r="I270" s="498"/>
      <c r="J270" s="498"/>
      <c r="K270" s="498"/>
      <c r="L270" s="498"/>
      <c r="M270" s="498"/>
      <c r="N270" s="498"/>
      <c r="O270" s="498"/>
      <c r="P270" s="498"/>
      <c r="Q270" s="498"/>
      <c r="R270" s="498"/>
      <c r="S270" s="498"/>
      <c r="T270" s="498"/>
      <c r="U270" s="498"/>
      <c r="V270" s="498"/>
      <c r="W270" s="498"/>
      <c r="X270" s="498"/>
      <c r="Y270" s="498"/>
      <c r="Z270" s="498"/>
      <c r="AA270" s="498"/>
      <c r="AC270" s="498" t="s">
        <v>91</v>
      </c>
      <c r="AD270" s="498"/>
      <c r="AE270" s="498"/>
      <c r="AF270" s="498"/>
      <c r="AG270" s="498"/>
      <c r="AH270" s="498"/>
      <c r="AI270" s="498"/>
      <c r="AJ270" s="498"/>
      <c r="AK270" s="498"/>
      <c r="AL270" s="498"/>
      <c r="AM270" s="498"/>
      <c r="AN270" s="498"/>
      <c r="AO270" s="498"/>
      <c r="AP270" s="498"/>
      <c r="AQ270" s="498"/>
      <c r="AR270" s="498"/>
      <c r="AS270" s="498"/>
      <c r="AT270" s="498"/>
      <c r="AU270" s="498"/>
      <c r="AV270" s="498"/>
      <c r="AW270" s="498"/>
      <c r="AX270" s="498"/>
      <c r="AY270" s="498"/>
      <c r="AZ270" s="498"/>
      <c r="BA270" s="498"/>
      <c r="BB270" s="498"/>
    </row>
    <row r="271" spans="1:67">
      <c r="A271" s="497" t="s">
        <v>3</v>
      </c>
      <c r="B271" s="505">
        <f>ImportsPlywood!C$5-ImportsPlywood!C$16</f>
        <v>0.49914078799999972</v>
      </c>
      <c r="C271" s="505">
        <f>ImportsPlywood!D$5-ImportsPlywood!D$16</f>
        <v>0.46463654900000018</v>
      </c>
      <c r="D271" s="505">
        <f>ImportsPlywood!E$5-ImportsPlywood!E$16</f>
        <v>0.41513597000000024</v>
      </c>
      <c r="E271" s="505">
        <f>ImportsPlywood!F$5-ImportsPlywood!F$16</f>
        <v>0.4481548469999993</v>
      </c>
      <c r="F271" s="505">
        <f>ImportsPlywood!G$5-ImportsPlywood!G$16</f>
        <v>0.48215642500000067</v>
      </c>
      <c r="G271" s="505">
        <f>ImportsPlywood!H$5-ImportsPlywood!H$16</f>
        <v>0.48942702000000027</v>
      </c>
      <c r="H271" s="505">
        <f>ImportsPlywood!I$5-ImportsPlywood!I$16</f>
        <v>0.54436418500522454</v>
      </c>
      <c r="I271" s="505">
        <f>ImportsPlywood!J$5-ImportsPlywood!J$16</f>
        <v>0.76315674000000033</v>
      </c>
      <c r="J271" s="505">
        <f>ImportsPlywood!K$5-ImportsPlywood!K$16</f>
        <v>0.61924007999999975</v>
      </c>
      <c r="K271" s="505">
        <f>ImportsPlywood!L$5-ImportsPlywood!L$16</f>
        <v>0.52204336500522452</v>
      </c>
      <c r="L271" s="505">
        <f>ImportsPlywood!M$5-ImportsPlywood!M$16</f>
        <v>0.61709471749999989</v>
      </c>
      <c r="M271" s="505">
        <f>ImportsPlywood!N$5-ImportsPlywood!N$16</f>
        <v>0.67161476955512511</v>
      </c>
      <c r="N271" s="505">
        <f>ImportsPlywood!O$5-ImportsPlywood!O$16</f>
        <v>0.6085155201282052</v>
      </c>
      <c r="O271" s="505">
        <f>ImportsPlywood!P$5-ImportsPlywood!P$16</f>
        <v>0.61829274676103108</v>
      </c>
      <c r="P271" s="505">
        <f>ImportsPlywood!Q$5-ImportsPlywood!Q$16</f>
        <v>0.62342420277575772</v>
      </c>
      <c r="Q271" s="505">
        <f>ImportsPlywood!R$5-ImportsPlywood!R$16</f>
        <v>0.62072653876915218</v>
      </c>
      <c r="R271" s="505">
        <f>ImportsPlywood!S$5-ImportsPlywood!S$16</f>
        <v>0.6585286931833696</v>
      </c>
      <c r="S271" s="505">
        <f>ImportsPlywood!T$5-ImportsPlywood!T$16</f>
        <v>0.62533236292863181</v>
      </c>
      <c r="T271" s="505">
        <f>ImportsPlywood!U$5-ImportsPlywood!U$16</f>
        <v>0.74666936567923592</v>
      </c>
      <c r="U271" s="505">
        <f>ImportsPlywood!V$5-ImportsPlywood!V$16</f>
        <v>0.62432606315645944</v>
      </c>
      <c r="V271" s="505">
        <f>ImportsPlywood!W$5-ImportsPlywood!W$16</f>
        <v>0</v>
      </c>
      <c r="W271" s="505">
        <f>ImportsPlywood!X$5-ImportsPlywood!X$16</f>
        <v>0</v>
      </c>
      <c r="X271" s="505">
        <f>ImportsPlywood!Y$5-ImportsPlywood!Y$16</f>
        <v>0</v>
      </c>
      <c r="Y271" s="505">
        <f>ImportsPlywood!Z$5-ImportsPlywood!Z$16</f>
        <v>0</v>
      </c>
      <c r="Z271" s="505">
        <f>ImportsPlywood!AA$5-ImportsPlywood!AA$16</f>
        <v>0</v>
      </c>
      <c r="AA271" s="505">
        <f>ImportsPlywood!AB$5-ImportsPlywood!AB$16</f>
        <v>0</v>
      </c>
      <c r="AB271" s="505"/>
      <c r="AC271" s="505">
        <f>ImportsPlywood!AD$5-ImportsPlywood!AD$16</f>
        <v>0.15947817750495685</v>
      </c>
      <c r="AD271" s="505">
        <f>ImportsPlywood!AE$5-ImportsPlywood!AE$16</f>
        <v>0.13522648889880001</v>
      </c>
      <c r="AE271" s="505">
        <f>ImportsPlywood!AF$5-ImportsPlywood!AF$16</f>
        <v>0.12553818885120005</v>
      </c>
      <c r="AF271" s="505">
        <f>ImportsPlywood!AG$5-ImportsPlywood!AG$16</f>
        <v>0.14867990950079996</v>
      </c>
      <c r="AG271" s="505">
        <f>ImportsPlywood!AH$5-ImportsPlywood!AH$16</f>
        <v>0.17905129850369988</v>
      </c>
      <c r="AH271" s="505">
        <f>ImportsPlywood!AI$5-ImportsPlywood!AI$16</f>
        <v>0.18537163526310035</v>
      </c>
      <c r="AI271" s="505">
        <f>ImportsPlywood!AJ$5-ImportsPlywood!AJ$16</f>
        <v>0.24580846796559991</v>
      </c>
      <c r="AJ271" s="505">
        <f>ImportsPlywood!AK$5-ImportsPlywood!AK$16</f>
        <v>0.37170670437849995</v>
      </c>
      <c r="AK271" s="505">
        <f>ImportsPlywood!AL$5-ImportsPlywood!AL$16</f>
        <v>0.32317915609800019</v>
      </c>
      <c r="AL271" s="505">
        <f>ImportsPlywood!AM$5-ImportsPlywood!AM$16</f>
        <v>0.19796593903679993</v>
      </c>
      <c r="AM271" s="505">
        <f>ImportsPlywood!AN$5-ImportsPlywood!AN$16</f>
        <v>0.2685823378083001</v>
      </c>
      <c r="AN271" s="505">
        <f>ImportsPlywood!AO$5-ImportsPlywood!AO$16</f>
        <v>0.32912477092799963</v>
      </c>
      <c r="AO271" s="505">
        <f>ImportsPlywood!AP$5-ImportsPlywood!AP$16</f>
        <v>0.28667764241600019</v>
      </c>
      <c r="AP271" s="505">
        <f>ImportsPlywood!AQ$5-ImportsPlywood!AQ$16</f>
        <v>0.30299710344900022</v>
      </c>
      <c r="AQ271" s="505">
        <f>ImportsPlywood!AR$5-ImportsPlywood!AR$16</f>
        <v>0.31827631479299989</v>
      </c>
      <c r="AR271" s="505">
        <f>ImportsPlywood!AS$5-ImportsPlywood!AS$16</f>
        <v>0.26778165055600023</v>
      </c>
      <c r="AS271" s="505">
        <f>ImportsPlywood!AT$5-ImportsPlywood!AT$16</f>
        <v>0.25737030669139993</v>
      </c>
      <c r="AT271" s="505">
        <f>ImportsPlywood!AU$5-ImportsPlywood!AU$16</f>
        <v>0.26791174410000007</v>
      </c>
      <c r="AU271" s="505">
        <f>ImportsPlywood!AV$5-ImportsPlywood!AV$16</f>
        <v>0.33832436971400004</v>
      </c>
      <c r="AV271" s="505">
        <f>ImportsPlywood!AW$5-ImportsPlywood!AW$16</f>
        <v>0.26976391988916681</v>
      </c>
      <c r="AW271" s="505">
        <f>ImportsPlywood!AX$5-ImportsPlywood!AX$16</f>
        <v>0</v>
      </c>
      <c r="AX271" s="505">
        <f>ImportsPlywood!AY$5-ImportsPlywood!AY$16</f>
        <v>0</v>
      </c>
      <c r="AY271" s="505">
        <f>ImportsPlywood!AZ$5-ImportsPlywood!AZ$16</f>
        <v>0</v>
      </c>
      <c r="AZ271" s="505">
        <f>ImportsPlywood!BA$5-ImportsPlywood!BA$16</f>
        <v>0</v>
      </c>
      <c r="BA271" s="505">
        <f>ImportsPlywood!BB$5-ImportsPlywood!BB$16</f>
        <v>0</v>
      </c>
      <c r="BB271" s="505">
        <f>ImportsPlywood!BC$5-ImportsPlywood!BC$16</f>
        <v>0</v>
      </c>
    </row>
    <row r="272" spans="1:67">
      <c r="A272" s="497"/>
      <c r="B272" s="495">
        <v>2000</v>
      </c>
      <c r="C272" s="495">
        <f>1+B272</f>
        <v>2001</v>
      </c>
      <c r="D272" s="495">
        <f t="shared" ref="D272:AA272" si="188">1+C272</f>
        <v>2002</v>
      </c>
      <c r="E272" s="495">
        <f t="shared" si="188"/>
        <v>2003</v>
      </c>
      <c r="F272" s="495">
        <f t="shared" si="188"/>
        <v>2004</v>
      </c>
      <c r="G272" s="495">
        <f t="shared" si="188"/>
        <v>2005</v>
      </c>
      <c r="H272" s="495">
        <f t="shared" si="188"/>
        <v>2006</v>
      </c>
      <c r="I272" s="495">
        <f t="shared" si="188"/>
        <v>2007</v>
      </c>
      <c r="J272" s="495">
        <f t="shared" si="188"/>
        <v>2008</v>
      </c>
      <c r="K272" s="495">
        <f t="shared" si="188"/>
        <v>2009</v>
      </c>
      <c r="L272" s="495">
        <f t="shared" si="188"/>
        <v>2010</v>
      </c>
      <c r="M272" s="495">
        <f t="shared" si="188"/>
        <v>2011</v>
      </c>
      <c r="N272" s="495">
        <f t="shared" si="188"/>
        <v>2012</v>
      </c>
      <c r="O272" s="495">
        <f t="shared" si="188"/>
        <v>2013</v>
      </c>
      <c r="P272" s="495">
        <f t="shared" si="188"/>
        <v>2014</v>
      </c>
      <c r="Q272" s="495">
        <f t="shared" si="188"/>
        <v>2015</v>
      </c>
      <c r="R272" s="495">
        <f t="shared" si="188"/>
        <v>2016</v>
      </c>
      <c r="S272" s="495">
        <f t="shared" si="188"/>
        <v>2017</v>
      </c>
      <c r="T272" s="495">
        <f t="shared" si="188"/>
        <v>2018</v>
      </c>
      <c r="U272" s="495">
        <f t="shared" si="188"/>
        <v>2019</v>
      </c>
      <c r="V272" s="495">
        <f t="shared" si="188"/>
        <v>2020</v>
      </c>
      <c r="W272" s="495">
        <f t="shared" si="188"/>
        <v>2021</v>
      </c>
      <c r="X272" s="495">
        <f t="shared" si="188"/>
        <v>2022</v>
      </c>
      <c r="Y272" s="495">
        <f t="shared" si="188"/>
        <v>2023</v>
      </c>
      <c r="Z272" s="495">
        <f t="shared" si="188"/>
        <v>2024</v>
      </c>
      <c r="AA272" s="495">
        <f t="shared" si="188"/>
        <v>2025</v>
      </c>
      <c r="AC272" s="495">
        <v>2000</v>
      </c>
      <c r="AD272" s="495">
        <f>1+AC272</f>
        <v>2001</v>
      </c>
      <c r="AE272" s="495">
        <f t="shared" ref="AE272:BB272" si="189">1+AD272</f>
        <v>2002</v>
      </c>
      <c r="AF272" s="495">
        <f t="shared" si="189"/>
        <v>2003</v>
      </c>
      <c r="AG272" s="495">
        <f t="shared" si="189"/>
        <v>2004</v>
      </c>
      <c r="AH272" s="495">
        <f t="shared" si="189"/>
        <v>2005</v>
      </c>
      <c r="AI272" s="495">
        <f t="shared" si="189"/>
        <v>2006</v>
      </c>
      <c r="AJ272" s="495">
        <f t="shared" si="189"/>
        <v>2007</v>
      </c>
      <c r="AK272" s="495">
        <f t="shared" si="189"/>
        <v>2008</v>
      </c>
      <c r="AL272" s="495">
        <f t="shared" si="189"/>
        <v>2009</v>
      </c>
      <c r="AM272" s="495">
        <f t="shared" si="189"/>
        <v>2010</v>
      </c>
      <c r="AN272" s="495">
        <f t="shared" si="189"/>
        <v>2011</v>
      </c>
      <c r="AO272" s="495">
        <f t="shared" si="189"/>
        <v>2012</v>
      </c>
      <c r="AP272" s="495">
        <f t="shared" si="189"/>
        <v>2013</v>
      </c>
      <c r="AQ272" s="495">
        <f t="shared" si="189"/>
        <v>2014</v>
      </c>
      <c r="AR272" s="495">
        <f t="shared" si="189"/>
        <v>2015</v>
      </c>
      <c r="AS272" s="495">
        <f t="shared" si="189"/>
        <v>2016</v>
      </c>
      <c r="AT272" s="495">
        <f t="shared" si="189"/>
        <v>2017</v>
      </c>
      <c r="AU272" s="495">
        <f t="shared" si="189"/>
        <v>2018</v>
      </c>
      <c r="AV272" s="495">
        <f t="shared" si="189"/>
        <v>2019</v>
      </c>
      <c r="AW272" s="495">
        <f t="shared" si="189"/>
        <v>2020</v>
      </c>
      <c r="AX272" s="495">
        <f t="shared" si="189"/>
        <v>2021</v>
      </c>
      <c r="AY272" s="495">
        <f t="shared" si="189"/>
        <v>2022</v>
      </c>
      <c r="AZ272" s="495">
        <f t="shared" si="189"/>
        <v>2023</v>
      </c>
      <c r="BA272" s="495">
        <f t="shared" si="189"/>
        <v>2024</v>
      </c>
      <c r="BB272" s="495">
        <f t="shared" si="189"/>
        <v>2025</v>
      </c>
    </row>
    <row r="273" spans="1:67">
      <c r="A273" s="505" t="str">
        <f>ImportsPlywood!B$33</f>
        <v xml:space="preserve">Belarus </v>
      </c>
      <c r="B273" s="505">
        <f>ImportsPlywood!C$33</f>
        <v>2.8044420000000004E-2</v>
      </c>
      <c r="C273" s="505">
        <f>ImportsPlywood!D$33</f>
        <v>3.1948000000000004E-2</v>
      </c>
      <c r="D273" s="505">
        <f>ImportsPlywood!E$33</f>
        <v>3.1781000000000004E-2</v>
      </c>
      <c r="E273" s="505">
        <f>ImportsPlywood!F$33</f>
        <v>2.5477000000000003E-2</v>
      </c>
      <c r="F273" s="505">
        <f>ImportsPlywood!G$33</f>
        <v>2.3777000000000003E-2</v>
      </c>
      <c r="G273" s="505">
        <f>ImportsPlywood!H$33</f>
        <v>1.3022000000000002E-2</v>
      </c>
      <c r="H273" s="505">
        <f>ImportsPlywood!I$33</f>
        <v>2.2326000000000002E-2</v>
      </c>
      <c r="I273" s="505">
        <f>ImportsPlywood!J$33</f>
        <v>1.6714000000000003E-2</v>
      </c>
      <c r="J273" s="505">
        <f>ImportsPlywood!K$33</f>
        <v>9.6810000000000021E-3</v>
      </c>
      <c r="K273" s="505">
        <f>ImportsPlywood!L$33</f>
        <v>2.1988000000000004E-2</v>
      </c>
      <c r="L273" s="505">
        <f>ImportsPlywood!M$33</f>
        <v>1.8942000000000001E-2</v>
      </c>
      <c r="M273" s="505">
        <f>ImportsPlywood!N$33</f>
        <v>1.7334000000000002E-2</v>
      </c>
      <c r="N273" s="505">
        <f>ImportsPlywood!O$33</f>
        <v>1.3160000000000002E-2</v>
      </c>
      <c r="O273" s="505">
        <f>ImportsPlywood!P$33</f>
        <v>1.3299000000000002E-2</v>
      </c>
      <c r="P273" s="505">
        <f>ImportsPlywood!Q$33</f>
        <v>1.8617999999999999E-2</v>
      </c>
      <c r="Q273" s="505">
        <f>ImportsPlywood!R$33</f>
        <v>1.4394220000000001E-2</v>
      </c>
      <c r="R273" s="505">
        <f>ImportsPlywood!S$33</f>
        <v>1.5117E-2</v>
      </c>
      <c r="S273" s="505">
        <f>ImportsPlywood!T$33</f>
        <v>1.26E-2</v>
      </c>
      <c r="T273" s="505">
        <f>ImportsPlywood!U$33</f>
        <v>1.2449E-2</v>
      </c>
      <c r="U273" s="505">
        <f>ImportsPlywood!V$33</f>
        <v>9.443E-3</v>
      </c>
      <c r="V273" s="505">
        <f>ImportsPlywood!W$33</f>
        <v>0</v>
      </c>
      <c r="W273" s="505">
        <f>ImportsPlywood!X$33</f>
        <v>0</v>
      </c>
      <c r="X273" s="505">
        <f>ImportsPlywood!Y$33</f>
        <v>0</v>
      </c>
      <c r="Y273" s="505">
        <f>ImportsPlywood!Z$33</f>
        <v>0</v>
      </c>
      <c r="Z273" s="505">
        <f>ImportsPlywood!AA$33</f>
        <v>0</v>
      </c>
      <c r="AA273" s="505">
        <f>ImportsPlywood!AB$33</f>
        <v>0</v>
      </c>
      <c r="AB273" s="502"/>
      <c r="AC273" s="502"/>
      <c r="AD273" s="502"/>
      <c r="AE273" s="502"/>
      <c r="AF273" s="502"/>
      <c r="AG273" s="502"/>
      <c r="AH273" s="502"/>
      <c r="AI273" s="502"/>
      <c r="AJ273" s="502"/>
      <c r="AK273" s="502"/>
      <c r="AL273" s="502"/>
      <c r="AM273" s="502"/>
      <c r="AN273" s="502"/>
      <c r="AO273" s="502"/>
      <c r="AP273" s="502"/>
      <c r="AQ273" s="502"/>
      <c r="AR273" s="502"/>
      <c r="AS273" s="502"/>
      <c r="AT273" s="502"/>
      <c r="AU273" s="502"/>
      <c r="AV273" s="502"/>
      <c r="AW273" s="502"/>
      <c r="AX273" s="502"/>
      <c r="AY273" s="502"/>
      <c r="AZ273" s="502"/>
      <c r="BA273" s="502"/>
      <c r="BB273" s="502"/>
      <c r="BC273" s="500">
        <f t="shared" ref="BC273:BD278" si="190">I273/I$271</f>
        <v>2.1901136586961148E-2</v>
      </c>
      <c r="BD273" s="500">
        <f t="shared" si="190"/>
        <v>1.5633677975107823E-2</v>
      </c>
      <c r="BE273" s="500">
        <f t="shared" ref="BE273:BE278" si="191">K273/K$271</f>
        <v>4.2119106330907874E-2</v>
      </c>
      <c r="BF273" s="500">
        <f t="shared" ref="BF273:BF278" si="192">L273/L$271</f>
        <v>3.0695449924994705E-2</v>
      </c>
      <c r="BG273" s="500">
        <f t="shared" ref="BG273:BG278" si="193">M273/M$271</f>
        <v>2.5809438365213398E-2</v>
      </c>
      <c r="BH273" s="500">
        <f t="shared" ref="BH273:BH278" si="194">N273/N$271</f>
        <v>2.1626399926870203E-2</v>
      </c>
      <c r="BI273" s="500">
        <f t="shared" ref="BI273:BJ278" si="195">O273/O$271</f>
        <v>2.1509228548560088E-2</v>
      </c>
      <c r="BJ273" s="500">
        <f t="shared" si="195"/>
        <v>2.9864095614357777E-2</v>
      </c>
      <c r="BK273" s="500">
        <f t="shared" ref="BK273:BK278" si="196">Q273/Q$271</f>
        <v>2.3189309786145945E-2</v>
      </c>
      <c r="BL273" s="500">
        <f t="shared" ref="BL273:BL278" si="197">R273/R$271</f>
        <v>2.2955719555549599E-2</v>
      </c>
      <c r="BM273" s="500">
        <f t="shared" ref="BM273:BM278" si="198">S273/S$271</f>
        <v>2.0149284999404417E-2</v>
      </c>
      <c r="BN273" s="500">
        <f t="shared" ref="BN273:BN278" si="199">T273/T$271</f>
        <v>1.667270758949016E-2</v>
      </c>
      <c r="BO273" s="500">
        <f t="shared" ref="BO273:BO278" si="200">U273/U$271</f>
        <v>1.5125109389568339E-2</v>
      </c>
    </row>
    <row r="274" spans="1:67">
      <c r="A274" s="505" t="str">
        <f>ImportsPlywood!B$9</f>
        <v xml:space="preserve">Brazil </v>
      </c>
      <c r="B274" s="505">
        <f>ImportsPlywood!C$9</f>
        <v>0.22551099999999999</v>
      </c>
      <c r="C274" s="505">
        <f>ImportsPlywood!D$9</f>
        <v>0.219334</v>
      </c>
      <c r="D274" s="505">
        <f>ImportsPlywood!E$9</f>
        <v>0.19786584000000002</v>
      </c>
      <c r="E274" s="505">
        <f>ImportsPlywood!F$9</f>
        <v>0.22529800000000003</v>
      </c>
      <c r="F274" s="505">
        <f>ImportsPlywood!G$9</f>
        <v>0.19147900000000004</v>
      </c>
      <c r="G274" s="505">
        <f>ImportsPlywood!H$9</f>
        <v>0.18447500000000003</v>
      </c>
      <c r="H274" s="505">
        <f>ImportsPlywood!I$9</f>
        <v>0.17155900000000002</v>
      </c>
      <c r="I274" s="505">
        <f>ImportsPlywood!J$9</f>
        <v>0.27662500000000001</v>
      </c>
      <c r="J274" s="505">
        <f>ImportsPlywood!K$9</f>
        <v>0.2688020000000001</v>
      </c>
      <c r="K274" s="505">
        <f>ImportsPlywood!L$9</f>
        <v>0.22418242000000005</v>
      </c>
      <c r="L274" s="505">
        <f>ImportsPlywood!M$9</f>
        <v>0.20704</v>
      </c>
      <c r="M274" s="505">
        <f>ImportsPlywood!N$9</f>
        <v>0.24054400000000004</v>
      </c>
      <c r="N274" s="505">
        <f>ImportsPlywood!O$9</f>
        <v>0.24255700000000002</v>
      </c>
      <c r="O274" s="505">
        <f>ImportsPlywood!P$9</f>
        <v>0.25012699999999999</v>
      </c>
      <c r="P274" s="505">
        <f>ImportsPlywood!Q$9</f>
        <v>0.23000142000000004</v>
      </c>
      <c r="Q274" s="505">
        <f>ImportsPlywood!R$9</f>
        <v>0.22604800161290325</v>
      </c>
      <c r="R274" s="505">
        <f>ImportsPlywood!S$9</f>
        <v>0.21709300000000001</v>
      </c>
      <c r="S274" s="505">
        <f>ImportsPlywood!T$9</f>
        <v>0.21102828000000001</v>
      </c>
      <c r="T274" s="505">
        <f>ImportsPlywood!U$9</f>
        <v>0.26697300000000002</v>
      </c>
      <c r="U274" s="505">
        <f>ImportsPlywood!V$9</f>
        <v>0.19250914000000002</v>
      </c>
      <c r="V274" s="505">
        <f>ImportsPlywood!W$9</f>
        <v>0</v>
      </c>
      <c r="W274" s="505">
        <f>ImportsPlywood!X$9</f>
        <v>0</v>
      </c>
      <c r="X274" s="505">
        <f>ImportsPlywood!Y$9</f>
        <v>0</v>
      </c>
      <c r="Y274" s="505">
        <f>ImportsPlywood!Z$9</f>
        <v>0</v>
      </c>
      <c r="Z274" s="505">
        <f>ImportsPlywood!AA$9</f>
        <v>0</v>
      </c>
      <c r="AA274" s="505">
        <f>ImportsPlywood!AB$9</f>
        <v>0</v>
      </c>
      <c r="AB274" s="502"/>
      <c r="AC274" s="502"/>
      <c r="AD274" s="502"/>
      <c r="AE274" s="502"/>
      <c r="AF274" s="502"/>
      <c r="AG274" s="502"/>
      <c r="AH274" s="502"/>
      <c r="AI274" s="502"/>
      <c r="AJ274" s="502"/>
      <c r="AK274" s="502"/>
      <c r="AL274" s="502"/>
      <c r="AM274" s="502"/>
      <c r="AN274" s="502"/>
      <c r="AO274" s="502"/>
      <c r="AP274" s="502"/>
      <c r="AQ274" s="502"/>
      <c r="AR274" s="502"/>
      <c r="AS274" s="502"/>
      <c r="AT274" s="502"/>
      <c r="AU274" s="502"/>
      <c r="AV274" s="502"/>
      <c r="AW274" s="502"/>
      <c r="AX274" s="502"/>
      <c r="AY274" s="502"/>
      <c r="AZ274" s="502"/>
      <c r="BA274" s="502"/>
      <c r="BB274" s="502"/>
      <c r="BC274" s="500">
        <f t="shared" si="190"/>
        <v>0.36247468639273223</v>
      </c>
      <c r="BD274" s="500">
        <f t="shared" si="190"/>
        <v>0.43408365944271599</v>
      </c>
      <c r="BE274" s="500">
        <f t="shared" si="191"/>
        <v>0.42943256255686052</v>
      </c>
      <c r="BF274" s="500">
        <f t="shared" si="192"/>
        <v>0.33550765243748831</v>
      </c>
      <c r="BG274" s="500">
        <f t="shared" si="193"/>
        <v>0.35815769828786731</v>
      </c>
      <c r="BH274" s="500">
        <f t="shared" si="194"/>
        <v>0.39860445950318057</v>
      </c>
      <c r="BI274" s="500">
        <f t="shared" si="195"/>
        <v>0.4045446130660717</v>
      </c>
      <c r="BJ274" s="500">
        <f t="shared" si="195"/>
        <v>0.36893245237501676</v>
      </c>
      <c r="BK274" s="500">
        <f t="shared" si="196"/>
        <v>0.36416680695034753</v>
      </c>
      <c r="BL274" s="500">
        <f t="shared" si="197"/>
        <v>0.32966369157061121</v>
      </c>
      <c r="BM274" s="500">
        <f t="shared" si="198"/>
        <v>0.3374657902106441</v>
      </c>
      <c r="BN274" s="500">
        <f t="shared" si="199"/>
        <v>0.35755183253987927</v>
      </c>
      <c r="BO274" s="500">
        <f t="shared" si="200"/>
        <v>0.30834711436955692</v>
      </c>
    </row>
    <row r="275" spans="1:67">
      <c r="A275" s="505" t="str">
        <f>ImportsPlywood!B$13</f>
        <v xml:space="preserve">China </v>
      </c>
      <c r="B275" s="505">
        <f>ImportsPlywood!C$13</f>
        <v>2.2544700000000004E-4</v>
      </c>
      <c r="C275" s="505">
        <f>ImportsPlywood!D$13</f>
        <v>5.0723600000000021E-4</v>
      </c>
      <c r="D275" s="505">
        <f>ImportsPlywood!E$13</f>
        <v>3.2344200000000004E-3</v>
      </c>
      <c r="E275" s="505">
        <f>ImportsPlywood!F$13</f>
        <v>4.0631999999999995E-3</v>
      </c>
      <c r="F275" s="505">
        <f>ImportsPlywood!G$13</f>
        <v>6.807934000000003E-2</v>
      </c>
      <c r="G275" s="505">
        <f>ImportsPlywood!H$13</f>
        <v>0.10210871000000001</v>
      </c>
      <c r="H275" s="505">
        <f>ImportsPlywood!I$13</f>
        <v>0.14310242000000001</v>
      </c>
      <c r="I275" s="505">
        <f>ImportsPlywood!J$13</f>
        <v>0.25112800000000002</v>
      </c>
      <c r="J275" s="505">
        <f>ImportsPlywood!K$13</f>
        <v>0.150368</v>
      </c>
      <c r="K275" s="505">
        <f>ImportsPlywood!L$13</f>
        <v>8.9276599999999998E-2</v>
      </c>
      <c r="L275" s="505">
        <f>ImportsPlywood!M$13</f>
        <v>0.14572849750000003</v>
      </c>
      <c r="M275" s="505">
        <f>ImportsPlywood!N$13</f>
        <v>0.18082589636363638</v>
      </c>
      <c r="N275" s="505">
        <f>ImportsPlywood!O$13</f>
        <v>0.12977226000000003</v>
      </c>
      <c r="O275" s="505">
        <f>ImportsPlywood!P$13</f>
        <v>0.12267812</v>
      </c>
      <c r="P275" s="505">
        <f>ImportsPlywood!Q$13</f>
        <v>0.11676157160909093</v>
      </c>
      <c r="Q275" s="505">
        <f>ImportsPlywood!R$13</f>
        <v>9.1920391612903232E-2</v>
      </c>
      <c r="R275" s="505">
        <f>ImportsPlywood!S$13</f>
        <v>0.10435785742710121</v>
      </c>
      <c r="S275" s="505">
        <f>ImportsPlywood!T$13</f>
        <v>9.9530246993006999E-2</v>
      </c>
      <c r="T275" s="505">
        <f>ImportsPlywood!U$13</f>
        <v>0.13794387660683757</v>
      </c>
      <c r="U275" s="505">
        <f>ImportsPlywood!V$13</f>
        <v>0.11309687000000002</v>
      </c>
      <c r="V275" s="505">
        <f>ImportsPlywood!W$13</f>
        <v>0</v>
      </c>
      <c r="W275" s="505">
        <f>ImportsPlywood!X$13</f>
        <v>0</v>
      </c>
      <c r="X275" s="505">
        <f>ImportsPlywood!Y$13</f>
        <v>0</v>
      </c>
      <c r="Y275" s="505">
        <f>ImportsPlywood!Z$13</f>
        <v>0</v>
      </c>
      <c r="Z275" s="505">
        <f>ImportsPlywood!AA$13</f>
        <v>0</v>
      </c>
      <c r="AA275" s="505">
        <f>ImportsPlywood!AB$13</f>
        <v>0</v>
      </c>
      <c r="AB275" s="502"/>
      <c r="AC275" s="502"/>
      <c r="AD275" s="502"/>
      <c r="AE275" s="502"/>
      <c r="AF275" s="502"/>
      <c r="AG275" s="502"/>
      <c r="AH275" s="502"/>
      <c r="AI275" s="502"/>
      <c r="AJ275" s="502"/>
      <c r="AK275" s="502"/>
      <c r="AL275" s="502"/>
      <c r="AM275" s="502"/>
      <c r="AN275" s="502"/>
      <c r="AO275" s="502"/>
      <c r="AP275" s="502"/>
      <c r="AQ275" s="502"/>
      <c r="AR275" s="502"/>
      <c r="AS275" s="502"/>
      <c r="AT275" s="502"/>
      <c r="AU275" s="502"/>
      <c r="AV275" s="502"/>
      <c r="AW275" s="502"/>
      <c r="AX275" s="502"/>
      <c r="AY275" s="502"/>
      <c r="AZ275" s="502"/>
      <c r="BA275" s="502"/>
      <c r="BB275" s="502"/>
      <c r="BC275" s="500">
        <f t="shared" si="190"/>
        <v>0.32906477377111276</v>
      </c>
      <c r="BD275" s="500">
        <f t="shared" si="190"/>
        <v>0.24282665941132245</v>
      </c>
      <c r="BE275" s="500">
        <f t="shared" si="191"/>
        <v>0.17101376242777558</v>
      </c>
      <c r="BF275" s="500">
        <f t="shared" si="192"/>
        <v>0.23615256032393447</v>
      </c>
      <c r="BG275" s="500">
        <f t="shared" si="193"/>
        <v>0.26924050000183097</v>
      </c>
      <c r="BH275" s="500">
        <f t="shared" si="194"/>
        <v>0.21326039469405633</v>
      </c>
      <c r="BI275" s="500">
        <f t="shared" si="195"/>
        <v>0.19841429588598239</v>
      </c>
      <c r="BJ275" s="500">
        <f t="shared" si="195"/>
        <v>0.18729072610466074</v>
      </c>
      <c r="BK275" s="500">
        <f t="shared" si="196"/>
        <v>0.14808516451571982</v>
      </c>
      <c r="BL275" s="500">
        <f t="shared" si="197"/>
        <v>0.15847123824267806</v>
      </c>
      <c r="BM275" s="500">
        <f t="shared" si="198"/>
        <v>0.15916375497803273</v>
      </c>
      <c r="BN275" s="500">
        <f t="shared" si="199"/>
        <v>0.18474559550377659</v>
      </c>
      <c r="BO275" s="500">
        <f t="shared" si="200"/>
        <v>0.18115032620647992</v>
      </c>
    </row>
    <row r="276" spans="1:67">
      <c r="A276" s="505" t="str">
        <f>ImportsPlywood!B$14</f>
        <v xml:space="preserve">Indonesia </v>
      </c>
      <c r="B276" s="505">
        <f>ImportsPlywood!C$14</f>
        <v>0.12992700000000004</v>
      </c>
      <c r="C276" s="505">
        <f>ImportsPlywood!D$14</f>
        <v>0.10419828</v>
      </c>
      <c r="D276" s="505">
        <f>ImportsPlywood!E$14</f>
        <v>8.3471000000000017E-2</v>
      </c>
      <c r="E276" s="505">
        <f>ImportsPlywood!F$14</f>
        <v>7.4910200000000024E-2</v>
      </c>
      <c r="F276" s="505">
        <f>ImportsPlywood!G$14</f>
        <v>4.7788000000000004E-2</v>
      </c>
      <c r="G276" s="505">
        <f>ImportsPlywood!H$14</f>
        <v>3.9692000000000005E-2</v>
      </c>
      <c r="H276" s="505">
        <f>ImportsPlywood!I$14</f>
        <v>3.9748121212121221E-2</v>
      </c>
      <c r="I276" s="505">
        <f>ImportsPlywood!J$14</f>
        <v>3.4773000000000012E-2</v>
      </c>
      <c r="J276" s="505">
        <f>ImportsPlywood!K$14</f>
        <v>3.3721680000000004E-2</v>
      </c>
      <c r="K276" s="505">
        <f>ImportsPlywood!L$14</f>
        <v>2.8035741212121209E-2</v>
      </c>
      <c r="L276" s="505">
        <f>ImportsPlywood!M$14</f>
        <v>4.3826419999999998E-2</v>
      </c>
      <c r="M276" s="505">
        <f>ImportsPlywood!N$14</f>
        <v>3.0124100000000008E-2</v>
      </c>
      <c r="N276" s="505">
        <f>ImportsPlywood!O$14</f>
        <v>2.2284118461538462E-2</v>
      </c>
      <c r="O276" s="505">
        <f>ImportsPlywood!P$14</f>
        <v>1.9485780000000001E-2</v>
      </c>
      <c r="P276" s="505">
        <f>ImportsPlywood!Q$14</f>
        <v>2.4316658333333338E-2</v>
      </c>
      <c r="Q276" s="505">
        <f>ImportsPlywood!R$14</f>
        <v>2.1639460000000003E-2</v>
      </c>
      <c r="R276" s="505">
        <f>ImportsPlywood!S$14</f>
        <v>2.4797420000000008E-2</v>
      </c>
      <c r="S276" s="505">
        <f>ImportsPlywood!T$14</f>
        <v>3.2288024285714291E-2</v>
      </c>
      <c r="T276" s="505">
        <f>ImportsPlywood!U$14</f>
        <v>3.1656075000000006E-2</v>
      </c>
      <c r="U276" s="505">
        <f>ImportsPlywood!V$14</f>
        <v>3.2659380000000002E-2</v>
      </c>
      <c r="V276" s="505">
        <f>ImportsPlywood!W$14</f>
        <v>0</v>
      </c>
      <c r="W276" s="505">
        <f>ImportsPlywood!X$14</f>
        <v>0</v>
      </c>
      <c r="X276" s="505">
        <f>ImportsPlywood!Y$14</f>
        <v>0</v>
      </c>
      <c r="Y276" s="505">
        <f>ImportsPlywood!Z$14</f>
        <v>0</v>
      </c>
      <c r="Z276" s="505">
        <f>ImportsPlywood!AA$14</f>
        <v>0</v>
      </c>
      <c r="AA276" s="505">
        <f>ImportsPlywood!AB$14</f>
        <v>0</v>
      </c>
      <c r="AB276" s="502"/>
      <c r="AC276" s="502"/>
      <c r="AD276" s="502"/>
      <c r="AE276" s="502"/>
      <c r="AF276" s="502"/>
      <c r="AG276" s="502"/>
      <c r="AH276" s="502"/>
      <c r="AI276" s="502"/>
      <c r="AJ276" s="502"/>
      <c r="AK276" s="502"/>
      <c r="AL276" s="502"/>
      <c r="AM276" s="502"/>
      <c r="AN276" s="502"/>
      <c r="AO276" s="502"/>
      <c r="AP276" s="502"/>
      <c r="AQ276" s="502"/>
      <c r="AR276" s="502"/>
      <c r="AS276" s="502"/>
      <c r="AT276" s="502"/>
      <c r="AU276" s="502"/>
      <c r="AV276" s="502"/>
      <c r="AW276" s="502"/>
      <c r="AX276" s="502"/>
      <c r="AY276" s="502"/>
      <c r="AZ276" s="502"/>
      <c r="BA276" s="502"/>
      <c r="BB276" s="502"/>
      <c r="BC276" s="500">
        <f t="shared" si="190"/>
        <v>4.5564689633744174E-2</v>
      </c>
      <c r="BD276" s="500">
        <f t="shared" si="190"/>
        <v>5.4456552618493324E-2</v>
      </c>
      <c r="BE276" s="500">
        <f t="shared" si="191"/>
        <v>5.370385506545157E-2</v>
      </c>
      <c r="BF276" s="500">
        <f t="shared" si="192"/>
        <v>7.1020572299745871E-2</v>
      </c>
      <c r="BG276" s="500">
        <f t="shared" si="193"/>
        <v>4.4853242313229784E-2</v>
      </c>
      <c r="BH276" s="500">
        <f t="shared" si="194"/>
        <v>3.6620460324238775E-2</v>
      </c>
      <c r="BI276" s="500">
        <f t="shared" si="195"/>
        <v>3.1515459468152575E-2</v>
      </c>
      <c r="BJ276" s="500">
        <f t="shared" si="195"/>
        <v>3.9004995675600854E-2</v>
      </c>
      <c r="BK276" s="500">
        <f t="shared" si="196"/>
        <v>3.4861502849401621E-2</v>
      </c>
      <c r="BL276" s="500">
        <f t="shared" si="197"/>
        <v>3.7655792764515243E-2</v>
      </c>
      <c r="BM276" s="500">
        <f t="shared" si="198"/>
        <v>5.1633381222265753E-2</v>
      </c>
      <c r="BN276" s="500">
        <f t="shared" si="199"/>
        <v>4.2396375765601235E-2</v>
      </c>
      <c r="BO276" s="500">
        <f t="shared" si="200"/>
        <v>5.2311415344221159E-2</v>
      </c>
    </row>
    <row r="277" spans="1:67">
      <c r="A277" s="505" t="s">
        <v>137</v>
      </c>
      <c r="B277" s="505">
        <f>ImportsPlywood!C$31</f>
        <v>6.1138000000000005E-2</v>
      </c>
      <c r="C277" s="505">
        <f>ImportsPlywood!D$31</f>
        <v>7.3638000000000009E-2</v>
      </c>
      <c r="D277" s="505">
        <f>ImportsPlywood!E$31</f>
        <v>6.2309420000000011E-2</v>
      </c>
      <c r="E277" s="505">
        <f>ImportsPlywood!F$31</f>
        <v>8.6845999999999993E-2</v>
      </c>
      <c r="F277" s="505">
        <f>ImportsPlywood!G$31</f>
        <v>0.118482</v>
      </c>
      <c r="G277" s="505">
        <f>ImportsPlywood!H$31</f>
        <v>0.11448900000000002</v>
      </c>
      <c r="H277" s="505">
        <f>ImportsPlywood!I$31</f>
        <v>0.130773</v>
      </c>
      <c r="I277" s="505">
        <f>ImportsPlywood!J$31</f>
        <v>0.14508400000000002</v>
      </c>
      <c r="J277" s="505">
        <f>ImportsPlywood!K$31</f>
        <v>0.11654500000000004</v>
      </c>
      <c r="K277" s="505">
        <f>ImportsPlywood!L$31</f>
        <v>0.11864414000000001</v>
      </c>
      <c r="L277" s="505">
        <f>ImportsPlywood!M$31</f>
        <v>0.15130856000000001</v>
      </c>
      <c r="M277" s="505">
        <f>ImportsPlywood!N$31</f>
        <v>0.15763356000000003</v>
      </c>
      <c r="N277" s="505">
        <f>ImportsPlywood!O$31</f>
        <v>0.16710028000000005</v>
      </c>
      <c r="O277" s="505">
        <f>ImportsPlywood!P$31</f>
        <v>0.17959328000000002</v>
      </c>
      <c r="P277" s="505">
        <f>ImportsPlywood!Q$31</f>
        <v>0.19837200333333338</v>
      </c>
      <c r="Q277" s="505">
        <f>ImportsPlywood!R$31</f>
        <v>0.23379717571428579</v>
      </c>
      <c r="R277" s="505">
        <f>ImportsPlywood!S$31</f>
        <v>0.26039664000000001</v>
      </c>
      <c r="S277" s="505">
        <f>ImportsPlywood!T$31</f>
        <v>0.23312977090909093</v>
      </c>
      <c r="T277" s="505">
        <f>ImportsPlywood!U$31</f>
        <v>0.25865960923076925</v>
      </c>
      <c r="U277" s="505">
        <f>ImportsPlywood!V$31</f>
        <v>0.24261333428571433</v>
      </c>
      <c r="V277" s="505">
        <f>ImportsPlywood!W$31</f>
        <v>0</v>
      </c>
      <c r="W277" s="505">
        <f>ImportsPlywood!X$31</f>
        <v>0</v>
      </c>
      <c r="X277" s="505">
        <f>ImportsPlywood!Y$31</f>
        <v>0</v>
      </c>
      <c r="Y277" s="505">
        <f>ImportsPlywood!Z$31</f>
        <v>0</v>
      </c>
      <c r="Z277" s="505">
        <f>ImportsPlywood!AA$31</f>
        <v>0</v>
      </c>
      <c r="AA277" s="505">
        <f>ImportsPlywood!AB$31</f>
        <v>0</v>
      </c>
      <c r="AB277" s="502"/>
      <c r="AC277" s="502"/>
      <c r="AD277" s="502"/>
      <c r="AE277" s="502"/>
      <c r="AF277" s="502"/>
      <c r="AG277" s="502"/>
      <c r="AH277" s="502"/>
      <c r="AI277" s="502"/>
      <c r="AJ277" s="502"/>
      <c r="AK277" s="502"/>
      <c r="AL277" s="502"/>
      <c r="AM277" s="502"/>
      <c r="AN277" s="502"/>
      <c r="AO277" s="502"/>
      <c r="AP277" s="502"/>
      <c r="AQ277" s="502"/>
      <c r="AR277" s="502"/>
      <c r="AS277" s="502"/>
      <c r="AT277" s="502"/>
      <c r="AU277" s="502"/>
      <c r="AV277" s="502"/>
      <c r="AW277" s="502"/>
      <c r="AX277" s="502"/>
      <c r="AY277" s="502"/>
      <c r="AZ277" s="502"/>
      <c r="BA277" s="502"/>
      <c r="BB277" s="502"/>
      <c r="BC277" s="500">
        <f t="shared" si="190"/>
        <v>0.19011035662215334</v>
      </c>
      <c r="BD277" s="500">
        <f t="shared" si="190"/>
        <v>0.18820648689277361</v>
      </c>
      <c r="BE277" s="500">
        <f t="shared" si="191"/>
        <v>0.22726874423317808</v>
      </c>
      <c r="BF277" s="500">
        <f t="shared" si="192"/>
        <v>0.24519503361329623</v>
      </c>
      <c r="BG277" s="500">
        <f t="shared" si="193"/>
        <v>0.23470829878326807</v>
      </c>
      <c r="BH277" s="500">
        <f t="shared" si="194"/>
        <v>0.27460315221671666</v>
      </c>
      <c r="BI277" s="500">
        <f t="shared" si="195"/>
        <v>0.29046641892665204</v>
      </c>
      <c r="BJ277" s="500">
        <f t="shared" si="195"/>
        <v>0.31819746883437361</v>
      </c>
      <c r="BK277" s="500">
        <f t="shared" si="196"/>
        <v>0.37665084560084328</v>
      </c>
      <c r="BL277" s="500">
        <f t="shared" si="197"/>
        <v>0.39542185890371168</v>
      </c>
      <c r="BM277" s="500">
        <f t="shared" si="198"/>
        <v>0.3728093806264392</v>
      </c>
      <c r="BN277" s="500">
        <f t="shared" si="199"/>
        <v>0.34641786729186325</v>
      </c>
      <c r="BO277" s="500">
        <f t="shared" si="200"/>
        <v>0.38860036221956368</v>
      </c>
    </row>
    <row r="278" spans="1:67">
      <c r="A278" s="497" t="s">
        <v>31</v>
      </c>
      <c r="B278" s="505">
        <f t="shared" ref="B278:AA278" si="201">B271-SUM(B273:B277)</f>
        <v>5.4294920999999663E-2</v>
      </c>
      <c r="C278" s="505">
        <f t="shared" si="201"/>
        <v>3.5011033000000191E-2</v>
      </c>
      <c r="D278" s="505">
        <f t="shared" si="201"/>
        <v>3.6474290000000187E-2</v>
      </c>
      <c r="E278" s="505">
        <f t="shared" si="201"/>
        <v>3.156044699999927E-2</v>
      </c>
      <c r="F278" s="505">
        <f t="shared" si="201"/>
        <v>3.255108500000059E-2</v>
      </c>
      <c r="G278" s="505">
        <f t="shared" si="201"/>
        <v>3.564031000000023E-2</v>
      </c>
      <c r="H278" s="505">
        <f t="shared" si="201"/>
        <v>3.6855643793103243E-2</v>
      </c>
      <c r="I278" s="505">
        <f t="shared" si="201"/>
        <v>3.8832740000000254E-2</v>
      </c>
      <c r="J278" s="505">
        <f t="shared" si="201"/>
        <v>4.0122399999999669E-2</v>
      </c>
      <c r="K278" s="505">
        <f t="shared" si="201"/>
        <v>3.9916463793103263E-2</v>
      </c>
      <c r="L278" s="505">
        <f t="shared" si="201"/>
        <v>5.0249239999999862E-2</v>
      </c>
      <c r="M278" s="505">
        <f t="shared" si="201"/>
        <v>4.5153213191488684E-2</v>
      </c>
      <c r="N278" s="505">
        <f t="shared" si="201"/>
        <v>3.3641861666666606E-2</v>
      </c>
      <c r="O278" s="505">
        <f t="shared" si="201"/>
        <v>3.3109566761031051E-2</v>
      </c>
      <c r="P278" s="505">
        <f t="shared" si="201"/>
        <v>3.5354549500000054E-2</v>
      </c>
      <c r="Q278" s="505">
        <f t="shared" si="201"/>
        <v>3.2927289829059903E-2</v>
      </c>
      <c r="R278" s="505">
        <f t="shared" si="201"/>
        <v>3.6766775756268411E-2</v>
      </c>
      <c r="S278" s="505">
        <f t="shared" si="201"/>
        <v>3.6756040740819618E-2</v>
      </c>
      <c r="T278" s="505">
        <f t="shared" si="201"/>
        <v>3.8987804841629115E-2</v>
      </c>
      <c r="U278" s="505">
        <f t="shared" si="201"/>
        <v>3.4004338870745054E-2</v>
      </c>
      <c r="V278" s="505">
        <f t="shared" si="201"/>
        <v>0</v>
      </c>
      <c r="W278" s="505">
        <f t="shared" si="201"/>
        <v>0</v>
      </c>
      <c r="X278" s="505">
        <f t="shared" si="201"/>
        <v>0</v>
      </c>
      <c r="Y278" s="505">
        <f t="shared" si="201"/>
        <v>0</v>
      </c>
      <c r="Z278" s="505">
        <f t="shared" si="201"/>
        <v>0</v>
      </c>
      <c r="AA278" s="505">
        <f t="shared" si="201"/>
        <v>0</v>
      </c>
      <c r="AB278" s="502"/>
      <c r="AC278" s="502"/>
      <c r="AD278" s="494"/>
      <c r="AE278" s="494"/>
      <c r="AF278" s="494"/>
      <c r="AG278" s="494"/>
      <c r="AH278" s="494"/>
      <c r="AI278" s="494"/>
      <c r="AJ278" s="494"/>
      <c r="AK278" s="494"/>
      <c r="AL278" s="494"/>
      <c r="AM278" s="494"/>
      <c r="AN278" s="494"/>
      <c r="AO278" s="494"/>
      <c r="AP278" s="494"/>
      <c r="AQ278" s="494"/>
      <c r="AR278" s="494"/>
      <c r="AS278" s="494"/>
      <c r="AT278" s="494"/>
      <c r="AU278" s="494"/>
      <c r="AV278" s="494"/>
      <c r="AW278" s="494"/>
      <c r="AX278" s="494"/>
      <c r="AY278" s="494"/>
      <c r="AZ278" s="494"/>
      <c r="BA278" s="494"/>
      <c r="BB278" s="494"/>
      <c r="BC278" s="500">
        <f t="shared" si="190"/>
        <v>5.088435699329634E-2</v>
      </c>
      <c r="BD278" s="500">
        <f t="shared" si="190"/>
        <v>6.4792963659586908E-2</v>
      </c>
      <c r="BE278" s="500">
        <f t="shared" si="191"/>
        <v>7.6461969385826375E-2</v>
      </c>
      <c r="BF278" s="500">
        <f t="shared" si="192"/>
        <v>8.1428731400540424E-2</v>
      </c>
      <c r="BG278" s="500">
        <f t="shared" si="193"/>
        <v>6.7230822248590491E-2</v>
      </c>
      <c r="BH278" s="500">
        <f t="shared" si="194"/>
        <v>5.5285133334937397E-2</v>
      </c>
      <c r="BI278" s="500">
        <f t="shared" si="195"/>
        <v>5.3549984104581179E-2</v>
      </c>
      <c r="BJ278" s="500">
        <f t="shared" si="195"/>
        <v>5.6710261395990252E-2</v>
      </c>
      <c r="BK278" s="500">
        <f t="shared" si="196"/>
        <v>5.3046370297541834E-2</v>
      </c>
      <c r="BL278" s="500">
        <f t="shared" si="197"/>
        <v>5.5831698962934294E-2</v>
      </c>
      <c r="BM278" s="500">
        <f t="shared" si="198"/>
        <v>5.877840796321384E-2</v>
      </c>
      <c r="BN278" s="500">
        <f t="shared" si="199"/>
        <v>5.2215621309389587E-2</v>
      </c>
      <c r="BO278" s="500">
        <f t="shared" si="200"/>
        <v>5.446567247060994E-2</v>
      </c>
    </row>
    <row r="279" spans="1:67">
      <c r="A279" s="499"/>
      <c r="B279" s="499"/>
      <c r="C279" s="499"/>
      <c r="D279" s="499"/>
      <c r="E279" s="499"/>
      <c r="F279" s="499"/>
      <c r="G279" s="499"/>
      <c r="H279" s="499"/>
      <c r="I279" s="499"/>
      <c r="J279" s="499"/>
      <c r="K279" s="499"/>
      <c r="L279" s="499"/>
      <c r="M279" s="499"/>
      <c r="N279" s="499"/>
      <c r="O279" s="499"/>
      <c r="P279" s="499"/>
      <c r="Q279" s="499"/>
      <c r="R279" s="499"/>
      <c r="S279" s="499"/>
      <c r="T279" s="499"/>
      <c r="U279" s="499"/>
      <c r="V279" s="499"/>
      <c r="W279" s="499"/>
      <c r="X279" s="499"/>
      <c r="Y279" s="499"/>
      <c r="Z279" s="499"/>
      <c r="AA279" s="499"/>
      <c r="AB279" s="499"/>
      <c r="AC279" s="499"/>
      <c r="AD279" s="499"/>
      <c r="AE279" s="499"/>
      <c r="AF279" s="499"/>
      <c r="AG279" s="499"/>
      <c r="AH279" s="499"/>
      <c r="AI279" s="499"/>
      <c r="AJ279" s="499"/>
      <c r="AK279" s="499"/>
      <c r="AL279" s="499"/>
      <c r="AM279" s="499"/>
      <c r="AN279" s="499"/>
      <c r="AO279" s="499"/>
      <c r="AP279" s="499"/>
      <c r="AQ279" s="499"/>
      <c r="AR279" s="499"/>
      <c r="AS279" s="499"/>
      <c r="AT279" s="499"/>
      <c r="AU279" s="499"/>
      <c r="AV279" s="499"/>
      <c r="AW279" s="499"/>
      <c r="AX279" s="499"/>
      <c r="AY279" s="499"/>
      <c r="AZ279" s="499"/>
      <c r="BA279" s="499"/>
      <c r="BB279" s="499"/>
    </row>
    <row r="280" spans="1:67">
      <c r="A280" s="499"/>
      <c r="B280" s="499"/>
      <c r="C280" s="499"/>
      <c r="D280" s="499"/>
      <c r="E280" s="499"/>
      <c r="F280" s="499"/>
      <c r="G280" s="499"/>
      <c r="H280" s="499"/>
      <c r="I280" s="499"/>
      <c r="J280" s="499"/>
      <c r="K280" s="499"/>
      <c r="L280" s="499"/>
      <c r="M280" s="499"/>
      <c r="N280" s="499"/>
      <c r="O280" s="499"/>
      <c r="P280" s="499"/>
      <c r="Q280" s="499"/>
      <c r="R280" s="499"/>
      <c r="S280" s="499"/>
      <c r="T280" s="499"/>
      <c r="U280" s="499"/>
      <c r="V280" s="499"/>
      <c r="W280" s="499"/>
      <c r="X280" s="499"/>
      <c r="Y280" s="499"/>
      <c r="Z280" s="499"/>
      <c r="AA280" s="499"/>
      <c r="AB280" s="499"/>
      <c r="AC280" s="499"/>
      <c r="AD280" s="499"/>
      <c r="AE280" s="499"/>
      <c r="AF280" s="499"/>
      <c r="AG280" s="499"/>
      <c r="AH280" s="499"/>
      <c r="AI280" s="499"/>
      <c r="AJ280" s="499"/>
      <c r="AK280" s="499"/>
      <c r="AL280" s="499"/>
      <c r="AM280" s="499"/>
      <c r="AN280" s="499"/>
      <c r="AO280" s="499"/>
      <c r="AP280" s="499"/>
      <c r="AQ280" s="499"/>
      <c r="AR280" s="499"/>
      <c r="AS280" s="499"/>
      <c r="AT280" s="499"/>
      <c r="AU280" s="499"/>
      <c r="AV280" s="499"/>
      <c r="AW280" s="499"/>
      <c r="AX280" s="499"/>
      <c r="AY280" s="499"/>
      <c r="AZ280" s="499"/>
      <c r="BA280" s="499"/>
      <c r="BB280" s="499"/>
    </row>
    <row r="281" spans="1:67">
      <c r="A281" s="499"/>
      <c r="B281" s="499"/>
      <c r="C281" s="499"/>
      <c r="D281" s="499"/>
      <c r="E281" s="499"/>
      <c r="F281" s="499"/>
      <c r="G281" s="499"/>
      <c r="H281" s="499"/>
      <c r="I281" s="499"/>
      <c r="J281" s="499"/>
      <c r="K281" s="499"/>
      <c r="L281" s="499"/>
      <c r="M281" s="499"/>
      <c r="N281" s="499"/>
      <c r="O281" s="499"/>
      <c r="P281" s="499"/>
      <c r="Q281" s="499"/>
      <c r="R281" s="499"/>
      <c r="S281" s="499"/>
      <c r="T281" s="499"/>
      <c r="U281" s="499"/>
      <c r="V281" s="499"/>
      <c r="W281" s="499"/>
      <c r="X281" s="499"/>
      <c r="Y281" s="499"/>
      <c r="Z281" s="499"/>
      <c r="AA281" s="499"/>
      <c r="AB281" s="499"/>
      <c r="AC281" s="499"/>
      <c r="AD281" s="499"/>
      <c r="AE281" s="499"/>
      <c r="AF281" s="499"/>
      <c r="AG281" s="499"/>
      <c r="AH281" s="499"/>
      <c r="AI281" s="499"/>
      <c r="AJ281" s="499"/>
      <c r="AK281" s="499"/>
      <c r="AL281" s="499"/>
      <c r="AM281" s="499"/>
      <c r="AN281" s="499"/>
      <c r="AO281" s="499"/>
      <c r="AP281" s="499"/>
      <c r="AQ281" s="499"/>
      <c r="AR281" s="499"/>
      <c r="AS281" s="499"/>
      <c r="AT281" s="499"/>
      <c r="AU281" s="499"/>
      <c r="AV281" s="499"/>
      <c r="AW281" s="499"/>
      <c r="AX281" s="499"/>
      <c r="AY281" s="499"/>
      <c r="AZ281" s="499"/>
      <c r="BA281" s="499"/>
      <c r="BB281" s="499"/>
    </row>
    <row r="282" spans="1:67">
      <c r="A282" s="499"/>
      <c r="B282" s="499"/>
      <c r="C282" s="499"/>
      <c r="D282" s="499"/>
      <c r="E282" s="499"/>
      <c r="F282" s="499"/>
      <c r="G282" s="499"/>
      <c r="H282" s="499"/>
      <c r="I282" s="499"/>
      <c r="J282" s="499"/>
      <c r="K282" s="499"/>
      <c r="L282" s="499"/>
      <c r="M282" s="499"/>
      <c r="N282" s="499"/>
      <c r="O282" s="499"/>
      <c r="P282" s="499"/>
      <c r="Q282" s="499"/>
      <c r="R282" s="499"/>
      <c r="S282" s="499"/>
      <c r="T282" s="499"/>
      <c r="U282" s="499"/>
      <c r="V282" s="499"/>
      <c r="W282" s="499"/>
      <c r="X282" s="499"/>
      <c r="Y282" s="499"/>
      <c r="Z282" s="499"/>
      <c r="AA282" s="499"/>
      <c r="AB282" s="499"/>
      <c r="AC282" s="499"/>
      <c r="AD282" s="499"/>
      <c r="AE282" s="499"/>
      <c r="AF282" s="499"/>
      <c r="AG282" s="499"/>
      <c r="AH282" s="499"/>
      <c r="AI282" s="499"/>
      <c r="AJ282" s="499"/>
      <c r="AK282" s="499"/>
      <c r="AL282" s="499"/>
      <c r="AM282" s="499"/>
      <c r="AN282" s="499"/>
      <c r="AO282" s="499"/>
      <c r="AP282" s="499"/>
      <c r="AQ282" s="499"/>
      <c r="AR282" s="499"/>
      <c r="AS282" s="499"/>
      <c r="AT282" s="499"/>
      <c r="AU282" s="499"/>
      <c r="AV282" s="499"/>
      <c r="AW282" s="499"/>
      <c r="AX282" s="499"/>
      <c r="AY282" s="499"/>
      <c r="AZ282" s="499"/>
      <c r="BA282" s="499"/>
      <c r="BB282" s="499"/>
    </row>
    <row r="283" spans="1:67">
      <c r="A283" s="499"/>
      <c r="B283" s="499"/>
      <c r="C283" s="499"/>
      <c r="D283" s="499"/>
      <c r="E283" s="499"/>
      <c r="F283" s="499"/>
      <c r="G283" s="499"/>
      <c r="H283" s="499"/>
      <c r="I283" s="499"/>
      <c r="J283" s="499"/>
      <c r="K283" s="499"/>
      <c r="L283" s="499"/>
      <c r="M283" s="499"/>
      <c r="N283" s="499"/>
      <c r="O283" s="499"/>
      <c r="P283" s="499"/>
      <c r="Q283" s="499"/>
      <c r="R283" s="499"/>
      <c r="S283" s="499"/>
      <c r="T283" s="499"/>
      <c r="U283" s="499"/>
      <c r="V283" s="499"/>
      <c r="W283" s="499"/>
      <c r="X283" s="499"/>
      <c r="Y283" s="499"/>
      <c r="Z283" s="499"/>
      <c r="AA283" s="499"/>
      <c r="AB283" s="499"/>
      <c r="AC283" s="499"/>
      <c r="AD283" s="499"/>
      <c r="AE283" s="499"/>
      <c r="AF283" s="499"/>
      <c r="AG283" s="499"/>
      <c r="AH283" s="499"/>
      <c r="AI283" s="499"/>
      <c r="AJ283" s="499"/>
      <c r="AK283" s="499"/>
      <c r="AL283" s="499"/>
      <c r="AM283" s="499"/>
      <c r="AN283" s="499"/>
      <c r="AO283" s="499"/>
      <c r="AP283" s="499"/>
      <c r="AQ283" s="499"/>
      <c r="AR283" s="499"/>
      <c r="AS283" s="499"/>
      <c r="AT283" s="499"/>
      <c r="AU283" s="499"/>
      <c r="AV283" s="499"/>
      <c r="AW283" s="499"/>
      <c r="AX283" s="499"/>
      <c r="AY283" s="499"/>
      <c r="AZ283" s="499"/>
      <c r="BA283" s="499"/>
      <c r="BB283" s="499"/>
    </row>
    <row r="284" spans="1:67">
      <c r="A284" s="499"/>
      <c r="B284" s="499"/>
      <c r="C284" s="499"/>
      <c r="D284" s="499"/>
      <c r="E284" s="499"/>
      <c r="F284" s="499"/>
      <c r="G284" s="499"/>
      <c r="H284" s="499"/>
      <c r="I284" s="499"/>
      <c r="J284" s="499"/>
      <c r="K284" s="499"/>
      <c r="L284" s="499"/>
      <c r="M284" s="499"/>
      <c r="N284" s="499"/>
      <c r="O284" s="499"/>
      <c r="P284" s="499"/>
      <c r="Q284" s="499"/>
      <c r="R284" s="499"/>
      <c r="S284" s="499"/>
      <c r="T284" s="499"/>
      <c r="U284" s="499"/>
      <c r="V284" s="499"/>
      <c r="W284" s="499"/>
      <c r="X284" s="499"/>
      <c r="Y284" s="499"/>
      <c r="Z284" s="499"/>
      <c r="AA284" s="499"/>
      <c r="AB284" s="499"/>
      <c r="AC284" s="499"/>
      <c r="AD284" s="499"/>
      <c r="AE284" s="499"/>
      <c r="AF284" s="499"/>
      <c r="AG284" s="499"/>
      <c r="AH284" s="499"/>
      <c r="AI284" s="499"/>
      <c r="AJ284" s="499"/>
      <c r="AK284" s="499"/>
      <c r="AL284" s="499"/>
      <c r="AM284" s="499"/>
      <c r="AN284" s="499"/>
      <c r="AO284" s="499"/>
      <c r="AP284" s="499"/>
      <c r="AQ284" s="499"/>
      <c r="AR284" s="499"/>
      <c r="AS284" s="499"/>
      <c r="AT284" s="499"/>
      <c r="AU284" s="499"/>
      <c r="AV284" s="499"/>
      <c r="AW284" s="499"/>
      <c r="AX284" s="499"/>
      <c r="AY284" s="499"/>
      <c r="AZ284" s="499"/>
      <c r="BA284" s="499"/>
      <c r="BB284" s="499"/>
    </row>
    <row r="285" spans="1:67">
      <c r="A285" s="499" t="str">
        <f t="shared" ref="A285:A290" si="202">A273</f>
        <v xml:space="preserve">Belarus </v>
      </c>
      <c r="B285" s="499"/>
      <c r="C285" s="499"/>
      <c r="D285" s="499"/>
      <c r="E285" s="499"/>
      <c r="F285" s="499"/>
      <c r="G285" s="499"/>
      <c r="H285" s="499"/>
      <c r="I285" s="499"/>
      <c r="J285" s="499"/>
      <c r="K285" s="499"/>
      <c r="L285" s="499"/>
      <c r="M285" s="499"/>
      <c r="N285" s="499"/>
      <c r="O285" s="499"/>
      <c r="P285" s="499"/>
      <c r="Q285" s="499"/>
      <c r="R285" s="499"/>
      <c r="S285" s="499"/>
      <c r="T285" s="499"/>
      <c r="U285" s="499"/>
      <c r="V285" s="499"/>
      <c r="W285" s="499"/>
      <c r="X285" s="499"/>
      <c r="Y285" s="499"/>
      <c r="Z285" s="499"/>
      <c r="AA285" s="499"/>
      <c r="AB285" s="499"/>
      <c r="AC285" s="505">
        <f>ImportsPlywood!AD$33</f>
        <v>5.8454284545359997E-3</v>
      </c>
      <c r="AD285" s="505">
        <f>ImportsPlywood!AE$33</f>
        <v>6.840814013199999E-3</v>
      </c>
      <c r="AE285" s="505">
        <f>ImportsPlywood!AF$33</f>
        <v>7.4399656704000009E-3</v>
      </c>
      <c r="AF285" s="505">
        <f>ImportsPlywood!AG$33</f>
        <v>6.2643661472000008E-3</v>
      </c>
      <c r="AG285" s="505">
        <f>ImportsPlywood!AH$33</f>
        <v>6.2211133383000003E-3</v>
      </c>
      <c r="AH285" s="505">
        <f>ImportsPlywood!AI$33</f>
        <v>4.8223617585000005E-3</v>
      </c>
      <c r="AI285" s="505">
        <f>ImportsPlywood!AJ$33</f>
        <v>5.3263619260000006E-3</v>
      </c>
      <c r="AJ285" s="505">
        <f>ImportsPlywood!AK$33</f>
        <v>7.3744247740000005E-3</v>
      </c>
      <c r="AK285" s="505">
        <f>ImportsPlywood!AL$33</f>
        <v>4.4422513568000005E-3</v>
      </c>
      <c r="AL285" s="505">
        <f>ImportsPlywood!AM$33</f>
        <v>6.4268297236000005E-3</v>
      </c>
      <c r="AM285" s="505">
        <f>ImportsPlywood!AN$33</f>
        <v>6.2931336939000011E-3</v>
      </c>
      <c r="AN285" s="505">
        <f>ImportsPlywood!AO$33</f>
        <v>7.9276126079999999E-3</v>
      </c>
      <c r="AO285" s="505">
        <f>ImportsPlywood!AP$33</f>
        <v>5.1676172064000006E-3</v>
      </c>
      <c r="AP285" s="505">
        <f>ImportsPlywood!AQ$33</f>
        <v>5.5377281021999998E-3</v>
      </c>
      <c r="AQ285" s="505">
        <f>ImportsPlywood!AR$33</f>
        <v>8.0652358190000002E-3</v>
      </c>
      <c r="AR285" s="505">
        <f>ImportsPlywood!AS$33</f>
        <v>4.8007965145000003E-3</v>
      </c>
      <c r="AS285" s="505">
        <f>ImportsPlywood!AT$33</f>
        <v>3.7277912543999996E-3</v>
      </c>
      <c r="AT285" s="505">
        <f>ImportsPlywood!AU$33</f>
        <v>3.8711757513000002E-3</v>
      </c>
      <c r="AU285" s="505">
        <f>ImportsPlywood!AV$33</f>
        <v>4.707256963E-3</v>
      </c>
      <c r="AV285" s="505">
        <f>ImportsPlywood!AW$33</f>
        <v>2.9001048504166669E-3</v>
      </c>
      <c r="AW285" s="505">
        <f>ImportsPlywood!AX$33</f>
        <v>0</v>
      </c>
      <c r="AX285" s="505">
        <f>ImportsPlywood!AY$33</f>
        <v>0</v>
      </c>
      <c r="AY285" s="505">
        <f>ImportsPlywood!AZ$33</f>
        <v>0</v>
      </c>
      <c r="AZ285" s="505">
        <f>ImportsPlywood!BA$33</f>
        <v>0</v>
      </c>
      <c r="BA285" s="505">
        <f>ImportsPlywood!BB$33</f>
        <v>0</v>
      </c>
      <c r="BB285" s="505">
        <f>ImportsPlywood!BC$33</f>
        <v>0</v>
      </c>
      <c r="BC285" s="500">
        <f t="shared" ref="BC285:BD290" si="203">AJ285/AJ$271</f>
        <v>1.983936444280758E-2</v>
      </c>
      <c r="BD285" s="500">
        <f t="shared" si="203"/>
        <v>1.3745476071027741E-2</v>
      </c>
      <c r="BE285" s="500">
        <f t="shared" ref="BE285:BE290" si="204">AL285/AL$271</f>
        <v>3.2464320654702707E-2</v>
      </c>
      <c r="BF285" s="500">
        <f t="shared" ref="BF285:BF290" si="205">AM285/AM$271</f>
        <v>2.3430929022561817E-2</v>
      </c>
      <c r="BG285" s="500">
        <f t="shared" ref="BG285:BG290" si="206">AN285/AN$271</f>
        <v>2.4086952147804971E-2</v>
      </c>
      <c r="BH285" s="500">
        <f t="shared" ref="BH285:BH290" si="207">AO285/AO$271</f>
        <v>1.8025881484337137E-2</v>
      </c>
      <c r="BI285" s="500">
        <f t="shared" ref="BI285:BJ290" si="208">AP285/AP$271</f>
        <v>1.8276505085904549E-2</v>
      </c>
      <c r="BJ285" s="500">
        <f t="shared" si="208"/>
        <v>2.5340358186079468E-2</v>
      </c>
      <c r="BK285" s="500">
        <f t="shared" ref="BK285:BK290" si="209">AR285/AR$271</f>
        <v>1.7928026451894719E-2</v>
      </c>
      <c r="BL285" s="500">
        <f t="shared" ref="BL285:BL290" si="210">AS285/AS$271</f>
        <v>1.4484154377877829E-2</v>
      </c>
      <c r="BM285" s="500">
        <f t="shared" ref="BM285:BM290" si="211">AT285/AT$271</f>
        <v>1.4449444029803542E-2</v>
      </c>
      <c r="BN285" s="500">
        <f t="shared" ref="BN285:BN290" si="212">AU285/AU$271</f>
        <v>1.3913443382689943E-2</v>
      </c>
      <c r="BO285" s="500">
        <f t="shared" ref="BO285:BO290" si="213">AV285/AV$271</f>
        <v>1.0750529024074763E-2</v>
      </c>
    </row>
    <row r="286" spans="1:67">
      <c r="A286" s="499" t="str">
        <f t="shared" si="202"/>
        <v xml:space="preserve">Brazil </v>
      </c>
      <c r="B286" s="499"/>
      <c r="C286" s="499"/>
      <c r="D286" s="499"/>
      <c r="E286" s="499"/>
      <c r="F286" s="499"/>
      <c r="G286" s="499"/>
      <c r="H286" s="499"/>
      <c r="I286" s="499"/>
      <c r="J286" s="499"/>
      <c r="K286" s="499"/>
      <c r="L286" s="499"/>
      <c r="M286" s="499"/>
      <c r="N286" s="499"/>
      <c r="O286" s="499"/>
      <c r="P286" s="499"/>
      <c r="Q286" s="499"/>
      <c r="R286" s="499"/>
      <c r="S286" s="499"/>
      <c r="T286" s="499"/>
      <c r="U286" s="499"/>
      <c r="V286" s="499"/>
      <c r="W286" s="499"/>
      <c r="X286" s="499"/>
      <c r="Y286" s="499"/>
      <c r="Z286" s="499"/>
      <c r="AA286" s="499"/>
      <c r="AB286" s="499"/>
      <c r="AC286" s="505">
        <f>ImportsPlywood!AD$9</f>
        <v>5.4961209734975994E-2</v>
      </c>
      <c r="AD286" s="505">
        <f>ImportsPlywood!AE$9</f>
        <v>4.9971152845999997E-2</v>
      </c>
      <c r="AE286" s="505">
        <f>ImportsPlywood!AF$9</f>
        <v>4.4069090380800001E-2</v>
      </c>
      <c r="AF286" s="505">
        <f>ImportsPlywood!AG$9</f>
        <v>5.5523798176000005E-2</v>
      </c>
      <c r="AG286" s="505">
        <f>ImportsPlywood!AH$9</f>
        <v>6.00506233754E-2</v>
      </c>
      <c r="AH286" s="505">
        <f>ImportsPlywood!AI$9</f>
        <v>5.0914804941000001E-2</v>
      </c>
      <c r="AI286" s="505">
        <f>ImportsPlywood!AJ$9</f>
        <v>6.1515684880400004E-2</v>
      </c>
      <c r="AJ286" s="505">
        <f>ImportsPlywood!AK$9</f>
        <v>9.0369063727500004E-2</v>
      </c>
      <c r="AK286" s="505">
        <f>ImportsPlywood!AL$9</f>
        <v>9.6736657484800009E-2</v>
      </c>
      <c r="AL286" s="505">
        <f>ImportsPlywood!AM$9</f>
        <v>6.4189799286799992E-2</v>
      </c>
      <c r="AM286" s="505">
        <f>ImportsPlywood!AN$9</f>
        <v>7.1311688506800017E-2</v>
      </c>
      <c r="AN286" s="505">
        <f>ImportsPlywood!AO$9</f>
        <v>8.7311728655999996E-2</v>
      </c>
      <c r="AO286" s="505">
        <f>ImportsPlywood!AP$9</f>
        <v>8.3628796028799995E-2</v>
      </c>
      <c r="AP286" s="505">
        <f>ImportsPlywood!AQ$9</f>
        <v>8.8062942938400002E-2</v>
      </c>
      <c r="AQ286" s="505">
        <f>ImportsPlywood!AR$9</f>
        <v>7.3669553615500011E-2</v>
      </c>
      <c r="AR286" s="505">
        <f>ImportsPlywood!AS$9</f>
        <v>7.0968713714500004E-2</v>
      </c>
      <c r="AS286" s="505">
        <f>ImportsPlywood!AT$9</f>
        <v>5.0494155753899997E-2</v>
      </c>
      <c r="AT286" s="505">
        <f>ImportsPlywood!AU$9</f>
        <v>5.64865781909E-2</v>
      </c>
      <c r="AU286" s="505">
        <f>ImportsPlywood!AV$9</f>
        <v>8.1093440584000004E-2</v>
      </c>
      <c r="AV286" s="505">
        <f>ImportsPlywood!AW$9</f>
        <v>5.5258820032499996E-2</v>
      </c>
      <c r="AW286" s="505">
        <f>ImportsPlywood!AX$9</f>
        <v>0</v>
      </c>
      <c r="AX286" s="505">
        <f>ImportsPlywood!AY$9</f>
        <v>0</v>
      </c>
      <c r="AY286" s="505">
        <f>ImportsPlywood!AZ$9</f>
        <v>0</v>
      </c>
      <c r="AZ286" s="505">
        <f>ImportsPlywood!BA$9</f>
        <v>0</v>
      </c>
      <c r="BA286" s="505">
        <f>ImportsPlywood!BB$9</f>
        <v>0</v>
      </c>
      <c r="BB286" s="505">
        <f>ImportsPlywood!BC$9</f>
        <v>0</v>
      </c>
      <c r="BC286" s="500">
        <f t="shared" si="203"/>
        <v>0.24311927297248687</v>
      </c>
      <c r="BD286" s="500">
        <f t="shared" si="203"/>
        <v>0.29932826934997558</v>
      </c>
      <c r="BE286" s="500">
        <f t="shared" si="204"/>
        <v>0.3242466840463285</v>
      </c>
      <c r="BF286" s="500">
        <f t="shared" si="205"/>
        <v>0.26551145949775201</v>
      </c>
      <c r="BG286" s="500">
        <f t="shared" si="206"/>
        <v>0.26528458617628808</v>
      </c>
      <c r="BH286" s="500">
        <f t="shared" si="207"/>
        <v>0.29171718911879979</v>
      </c>
      <c r="BI286" s="500">
        <f t="shared" si="208"/>
        <v>0.29063955376465356</v>
      </c>
      <c r="BJ286" s="500">
        <f t="shared" si="208"/>
        <v>0.23146414040709598</v>
      </c>
      <c r="BK286" s="500">
        <f t="shared" si="209"/>
        <v>0.26502455850558204</v>
      </c>
      <c r="BL286" s="500">
        <f t="shared" si="210"/>
        <v>0.19619262378408342</v>
      </c>
      <c r="BM286" s="500">
        <f t="shared" si="211"/>
        <v>0.21084024659186257</v>
      </c>
      <c r="BN286" s="500">
        <f t="shared" si="212"/>
        <v>0.23969139631458336</v>
      </c>
      <c r="BO286" s="500">
        <f t="shared" si="213"/>
        <v>0.20484140375482096</v>
      </c>
    </row>
    <row r="287" spans="1:67">
      <c r="A287" s="499" t="str">
        <f t="shared" si="202"/>
        <v xml:space="preserve">China </v>
      </c>
      <c r="B287" s="499"/>
      <c r="C287" s="499"/>
      <c r="D287" s="499"/>
      <c r="E287" s="499"/>
      <c r="F287" s="499"/>
      <c r="G287" s="499"/>
      <c r="H287" s="499"/>
      <c r="I287" s="499"/>
      <c r="J287" s="499"/>
      <c r="K287" s="499"/>
      <c r="L287" s="499"/>
      <c r="M287" s="499"/>
      <c r="N287" s="499"/>
      <c r="O287" s="499"/>
      <c r="P287" s="499"/>
      <c r="Q287" s="499"/>
      <c r="R287" s="499"/>
      <c r="S287" s="499"/>
      <c r="T287" s="499"/>
      <c r="U287" s="499"/>
      <c r="V287" s="499"/>
      <c r="W287" s="499"/>
      <c r="X287" s="499"/>
      <c r="Y287" s="499"/>
      <c r="Z287" s="499"/>
      <c r="AA287" s="499"/>
      <c r="AB287" s="499"/>
      <c r="AC287" s="505">
        <f>ImportsPlywood!AD$13</f>
        <v>1.21237136832E-4</v>
      </c>
      <c r="AD287" s="505">
        <f>ImportsPlywood!AE$13</f>
        <v>2.6214391119999995E-4</v>
      </c>
      <c r="AE287" s="505">
        <f>ImportsPlywood!AF$13</f>
        <v>1.1670075120000002E-3</v>
      </c>
      <c r="AF287" s="505">
        <f>ImportsPlywood!AG$13</f>
        <v>1.8285508640000002E-3</v>
      </c>
      <c r="AG287" s="505">
        <f>ImportsPlywood!AH$13</f>
        <v>2.40523825213E-2</v>
      </c>
      <c r="AH287" s="505">
        <f>ImportsPlywood!AI$13</f>
        <v>3.5295294906299998E-2</v>
      </c>
      <c r="AI287" s="505">
        <f>ImportsPlywood!AJ$13</f>
        <v>6.9996646380800012E-2</v>
      </c>
      <c r="AJ287" s="505">
        <f>ImportsPlywood!AK$13</f>
        <v>0.11574964103250002</v>
      </c>
      <c r="AK287" s="505">
        <f>ImportsPlywood!AL$13</f>
        <v>7.7711805065200007E-2</v>
      </c>
      <c r="AL287" s="505">
        <f>ImportsPlywood!AM$13</f>
        <v>3.3814220088000002E-2</v>
      </c>
      <c r="AM287" s="505">
        <f>ImportsPlywood!AN$13</f>
        <v>5.5493980969499999E-2</v>
      </c>
      <c r="AN287" s="505">
        <f>ImportsPlywood!AO$13</f>
        <v>6.9107382336000001E-2</v>
      </c>
      <c r="AO287" s="505">
        <f>ImportsPlywood!AP$13</f>
        <v>5.3180261728E-2</v>
      </c>
      <c r="AP287" s="505">
        <f>ImportsPlywood!AQ$13</f>
        <v>4.9539734344800003E-2</v>
      </c>
      <c r="AQ287" s="505">
        <f>ImportsPlywood!AR$13</f>
        <v>4.8101998532000007E-2</v>
      </c>
      <c r="AR287" s="505">
        <f>ImportsPlywood!AS$13</f>
        <v>3.57009062935E-2</v>
      </c>
      <c r="AS287" s="505">
        <f>ImportsPlywood!AT$13</f>
        <v>3.6547952949300001E-2</v>
      </c>
      <c r="AT287" s="505">
        <f>ImportsPlywood!AU$13</f>
        <v>3.5451193649299995E-2</v>
      </c>
      <c r="AU287" s="505">
        <f>ImportsPlywood!AV$13</f>
        <v>4.9224163851000001E-2</v>
      </c>
      <c r="AV287" s="505">
        <f>ImportsPlywood!AW$13</f>
        <v>3.8780995177083333E-2</v>
      </c>
      <c r="AW287" s="505">
        <f>ImportsPlywood!AX$13</f>
        <v>0</v>
      </c>
      <c r="AX287" s="505">
        <f>ImportsPlywood!AY$13</f>
        <v>0</v>
      </c>
      <c r="AY287" s="505">
        <f>ImportsPlywood!AZ$13</f>
        <v>0</v>
      </c>
      <c r="AZ287" s="505">
        <f>ImportsPlywood!BA$13</f>
        <v>0</v>
      </c>
      <c r="BA287" s="505">
        <f>ImportsPlywood!BB$13</f>
        <v>0</v>
      </c>
      <c r="BB287" s="505">
        <f>ImportsPlywood!BC$13</f>
        <v>0</v>
      </c>
      <c r="BC287" s="500">
        <f t="shared" si="203"/>
        <v>0.31140046619830392</v>
      </c>
      <c r="BD287" s="500">
        <f t="shared" si="203"/>
        <v>0.24046044925507151</v>
      </c>
      <c r="BE287" s="500">
        <f t="shared" si="204"/>
        <v>0.17080827263782114</v>
      </c>
      <c r="BF287" s="500">
        <f t="shared" si="205"/>
        <v>0.20661813216142558</v>
      </c>
      <c r="BG287" s="500">
        <f t="shared" si="206"/>
        <v>0.20997320299272809</v>
      </c>
      <c r="BH287" s="500">
        <f t="shared" si="207"/>
        <v>0.18550543837258751</v>
      </c>
      <c r="BI287" s="500">
        <f t="shared" si="208"/>
        <v>0.16349903606632471</v>
      </c>
      <c r="BJ287" s="500">
        <f t="shared" si="208"/>
        <v>0.15113282483267571</v>
      </c>
      <c r="BK287" s="500">
        <f t="shared" si="209"/>
        <v>0.13332095839790933</v>
      </c>
      <c r="BL287" s="500">
        <f t="shared" si="210"/>
        <v>0.14200532073469863</v>
      </c>
      <c r="BM287" s="500">
        <f t="shared" si="211"/>
        <v>0.13232414938879114</v>
      </c>
      <c r="BN287" s="500">
        <f t="shared" si="212"/>
        <v>0.14549399409983763</v>
      </c>
      <c r="BO287" s="500">
        <f t="shared" si="213"/>
        <v>0.1437590141521394</v>
      </c>
    </row>
    <row r="288" spans="1:67">
      <c r="A288" s="499" t="str">
        <f t="shared" si="202"/>
        <v xml:space="preserve">Indonesia </v>
      </c>
      <c r="B288" s="499"/>
      <c r="C288" s="499"/>
      <c r="D288" s="499"/>
      <c r="E288" s="499"/>
      <c r="F288" s="499"/>
      <c r="G288" s="499"/>
      <c r="H288" s="499"/>
      <c r="I288" s="499"/>
      <c r="J288" s="499"/>
      <c r="K288" s="499"/>
      <c r="L288" s="499"/>
      <c r="M288" s="499"/>
      <c r="N288" s="499"/>
      <c r="O288" s="499"/>
      <c r="P288" s="499"/>
      <c r="Q288" s="499"/>
      <c r="R288" s="499"/>
      <c r="S288" s="499"/>
      <c r="T288" s="499"/>
      <c r="U288" s="499"/>
      <c r="V288" s="499"/>
      <c r="W288" s="499"/>
      <c r="X288" s="499"/>
      <c r="Y288" s="499"/>
      <c r="Z288" s="499"/>
      <c r="AA288" s="499"/>
      <c r="AB288" s="499"/>
      <c r="AC288" s="505">
        <f>ImportsPlywood!AD$14</f>
        <v>5.8080212044229994E-2</v>
      </c>
      <c r="AD288" s="505">
        <f>ImportsPlywood!AE$14</f>
        <v>4.3232553660800005E-2</v>
      </c>
      <c r="AE288" s="505">
        <f>ImportsPlywood!AF$14</f>
        <v>3.5808903705600005E-2</v>
      </c>
      <c r="AF288" s="505">
        <f>ImportsPlywood!AG$14</f>
        <v>3.6750254788800001E-2</v>
      </c>
      <c r="AG288" s="505">
        <f>ImportsPlywood!AH$14</f>
        <v>2.6937775253899999E-2</v>
      </c>
      <c r="AH288" s="505">
        <f>ImportsPlywood!AI$14</f>
        <v>2.7809031393000002E-2</v>
      </c>
      <c r="AI288" s="505">
        <f>ImportsPlywood!AJ$14</f>
        <v>2.7516583237200003E-2</v>
      </c>
      <c r="AJ288" s="505">
        <f>ImportsPlywood!AK$14</f>
        <v>2.6737052978500001E-2</v>
      </c>
      <c r="AK288" s="505">
        <f>ImportsPlywood!AL$14</f>
        <v>2.6039002017600003E-2</v>
      </c>
      <c r="AL288" s="505">
        <f>ImportsPlywood!AM$14</f>
        <v>2.02970054628E-2</v>
      </c>
      <c r="AM288" s="505">
        <f>ImportsPlywood!AN$14</f>
        <v>3.0689854246800003E-2</v>
      </c>
      <c r="AN288" s="505">
        <f>ImportsPlywood!AO$14</f>
        <v>2.5000997904E-2</v>
      </c>
      <c r="AO288" s="505">
        <f>ImportsPlywood!AP$14</f>
        <v>1.9798634380799998E-2</v>
      </c>
      <c r="AP288" s="505">
        <f>ImportsPlywood!AQ$14</f>
        <v>1.7757098086200001E-2</v>
      </c>
      <c r="AQ288" s="505">
        <f>ImportsPlywood!AR$14</f>
        <v>2.0796555545500004E-2</v>
      </c>
      <c r="AR288" s="505">
        <f>ImportsPlywood!AS$14</f>
        <v>1.81417196415E-2</v>
      </c>
      <c r="AS288" s="505">
        <f>ImportsPlywood!AT$14</f>
        <v>2.06612769617E-2</v>
      </c>
      <c r="AT288" s="505">
        <f>ImportsPlywood!AU$14</f>
        <v>2.4335783886700001E-2</v>
      </c>
      <c r="AU288" s="505">
        <f>ImportsPlywood!AV$14</f>
        <v>2.5935323337000001E-2</v>
      </c>
      <c r="AV288" s="505">
        <f>ImportsPlywood!AW$14</f>
        <v>2.7732816972083334E-2</v>
      </c>
      <c r="AW288" s="505">
        <f>ImportsPlywood!AX$14</f>
        <v>0</v>
      </c>
      <c r="AX288" s="505">
        <f>ImportsPlywood!AY$14</f>
        <v>0</v>
      </c>
      <c r="AY288" s="505">
        <f>ImportsPlywood!AZ$14</f>
        <v>0</v>
      </c>
      <c r="AZ288" s="505">
        <f>ImportsPlywood!BA$14</f>
        <v>0</v>
      </c>
      <c r="BA288" s="505">
        <f>ImportsPlywood!BB$14</f>
        <v>0</v>
      </c>
      <c r="BB288" s="505">
        <f>ImportsPlywood!BC$14</f>
        <v>0</v>
      </c>
      <c r="BC288" s="500">
        <f t="shared" si="203"/>
        <v>7.1930510436191392E-2</v>
      </c>
      <c r="BD288" s="500">
        <f t="shared" si="203"/>
        <v>8.0571415347417977E-2</v>
      </c>
      <c r="BE288" s="500">
        <f t="shared" si="204"/>
        <v>0.10252776594577204</v>
      </c>
      <c r="BF288" s="500">
        <f t="shared" si="205"/>
        <v>0.11426609246623209</v>
      </c>
      <c r="BG288" s="500">
        <f t="shared" si="206"/>
        <v>7.5962067010353643E-2</v>
      </c>
      <c r="BH288" s="500">
        <f t="shared" si="207"/>
        <v>6.9062359429027415E-2</v>
      </c>
      <c r="BI288" s="500">
        <f t="shared" si="208"/>
        <v>5.8604844350232659E-2</v>
      </c>
      <c r="BJ288" s="500">
        <f t="shared" si="208"/>
        <v>6.5341197503262657E-2</v>
      </c>
      <c r="BK288" s="500">
        <f t="shared" si="209"/>
        <v>6.774818066821231E-2</v>
      </c>
      <c r="BL288" s="500">
        <f t="shared" si="210"/>
        <v>8.0278402070965871E-2</v>
      </c>
      <c r="BM288" s="500">
        <f t="shared" si="211"/>
        <v>9.0835076933456438E-2</v>
      </c>
      <c r="BN288" s="500">
        <f t="shared" si="212"/>
        <v>7.6658159029230524E-2</v>
      </c>
      <c r="BO288" s="500">
        <f t="shared" si="213"/>
        <v>0.10280402576993036</v>
      </c>
    </row>
    <row r="289" spans="1:67">
      <c r="A289" s="499" t="str">
        <f t="shared" si="202"/>
        <v>Russia</v>
      </c>
      <c r="B289" s="499"/>
      <c r="C289" s="499"/>
      <c r="D289" s="499"/>
      <c r="E289" s="499"/>
      <c r="F289" s="499"/>
      <c r="G289" s="499"/>
      <c r="H289" s="499"/>
      <c r="I289" s="499"/>
      <c r="J289" s="499"/>
      <c r="K289" s="499"/>
      <c r="L289" s="499"/>
      <c r="M289" s="499"/>
      <c r="N289" s="499"/>
      <c r="O289" s="499"/>
      <c r="P289" s="499"/>
      <c r="Q289" s="499"/>
      <c r="R289" s="499"/>
      <c r="S289" s="499"/>
      <c r="T289" s="499"/>
      <c r="U289" s="499"/>
      <c r="V289" s="499"/>
      <c r="W289" s="499"/>
      <c r="X289" s="499"/>
      <c r="Y289" s="499"/>
      <c r="Z289" s="499"/>
      <c r="AA289" s="499"/>
      <c r="AB289" s="499"/>
      <c r="AC289" s="505">
        <f>ImportsPlywood!AD$31</f>
        <v>1.8244848930753E-2</v>
      </c>
      <c r="AD289" s="505">
        <f>ImportsPlywood!AE$31</f>
        <v>2.1078513810400001E-2</v>
      </c>
      <c r="AE289" s="505">
        <f>ImportsPlywood!AF$31</f>
        <v>2.0740154011200003E-2</v>
      </c>
      <c r="AF289" s="505">
        <f>ImportsPlywood!AG$31</f>
        <v>3.1307096856E-2</v>
      </c>
      <c r="AG289" s="505">
        <f>ImportsPlywood!AH$31</f>
        <v>4.3252901995100006E-2</v>
      </c>
      <c r="AH289" s="505">
        <f>ImportsPlywood!AI$31</f>
        <v>4.8732047664300004E-2</v>
      </c>
      <c r="AI289" s="505">
        <f>ImportsPlywood!AJ$31</f>
        <v>6.1549910025200008E-2</v>
      </c>
      <c r="AJ289" s="505">
        <f>ImportsPlywood!AK$31</f>
        <v>0.10458054844850001</v>
      </c>
      <c r="AK289" s="505">
        <f>ImportsPlywood!AL$31</f>
        <v>9.1193560864400017E-2</v>
      </c>
      <c r="AL289" s="505">
        <f>ImportsPlywood!AM$31</f>
        <v>5.50148997332E-2</v>
      </c>
      <c r="AM289" s="505">
        <f>ImportsPlywood!AN$31</f>
        <v>8.0575049073599997E-2</v>
      </c>
      <c r="AN289" s="505">
        <f>ImportsPlywood!AO$31</f>
        <v>0.112366851696</v>
      </c>
      <c r="AO289" s="505">
        <f>ImportsPlywood!AP$31</f>
        <v>0.10263839361600001</v>
      </c>
      <c r="AP289" s="505">
        <f>ImportsPlywood!AQ$31</f>
        <v>0.11760637072260001</v>
      </c>
      <c r="AQ289" s="505">
        <f>ImportsPlywood!AR$31</f>
        <v>0.13973495124999999</v>
      </c>
      <c r="AR289" s="505">
        <f>ImportsPlywood!AS$31</f>
        <v>0.11651642696050001</v>
      </c>
      <c r="AS289" s="505">
        <f>ImportsPlywood!AT$31</f>
        <v>0.11946650937209999</v>
      </c>
      <c r="AT289" s="505">
        <f>ImportsPlywood!AU$31</f>
        <v>0.1188011013189</v>
      </c>
      <c r="AU289" s="505">
        <f>ImportsPlywood!AV$31</f>
        <v>0.14620771969200003</v>
      </c>
      <c r="AV289" s="505">
        <f>ImportsPlywood!AW$31</f>
        <v>0.11982226315541666</v>
      </c>
      <c r="AW289" s="505">
        <f>ImportsPlywood!AX$31</f>
        <v>0</v>
      </c>
      <c r="AX289" s="505">
        <f>ImportsPlywood!AY$31</f>
        <v>0</v>
      </c>
      <c r="AY289" s="505">
        <f>ImportsPlywood!AZ$31</f>
        <v>0</v>
      </c>
      <c r="AZ289" s="505">
        <f>ImportsPlywood!BA$31</f>
        <v>0</v>
      </c>
      <c r="BA289" s="505">
        <f>ImportsPlywood!BB$31</f>
        <v>0</v>
      </c>
      <c r="BB289" s="505">
        <f>ImportsPlywood!BC$31</f>
        <v>0</v>
      </c>
      <c r="BC289" s="500">
        <f t="shared" si="203"/>
        <v>0.28135233294583828</v>
      </c>
      <c r="BD289" s="500">
        <f t="shared" si="203"/>
        <v>0.28217649295657754</v>
      </c>
      <c r="BE289" s="500">
        <f t="shared" si="204"/>
        <v>0.27790083486520006</v>
      </c>
      <c r="BF289" s="500">
        <f t="shared" si="205"/>
        <v>0.30000129469090486</v>
      </c>
      <c r="BG289" s="500">
        <f t="shared" si="206"/>
        <v>0.34141110491067145</v>
      </c>
      <c r="BH289" s="500">
        <f t="shared" si="207"/>
        <v>0.35802719999720323</v>
      </c>
      <c r="BI289" s="500">
        <f t="shared" si="208"/>
        <v>0.38814354785538485</v>
      </c>
      <c r="BJ289" s="500">
        <f t="shared" si="208"/>
        <v>0.43903660044851472</v>
      </c>
      <c r="BK289" s="500">
        <f t="shared" si="209"/>
        <v>0.43511729320726306</v>
      </c>
      <c r="BL289" s="500">
        <f t="shared" si="210"/>
        <v>0.46418140036389821</v>
      </c>
      <c r="BM289" s="500">
        <f t="shared" si="211"/>
        <v>0.44343372000354186</v>
      </c>
      <c r="BN289" s="500">
        <f t="shared" si="212"/>
        <v>0.43215249263774769</v>
      </c>
      <c r="BO289" s="500">
        <f t="shared" si="213"/>
        <v>0.4441745330681951</v>
      </c>
    </row>
    <row r="290" spans="1:67">
      <c r="A290" s="499" t="str">
        <f t="shared" si="202"/>
        <v>Others</v>
      </c>
      <c r="AC290" s="505">
        <f t="shared" ref="AC290:BB290" si="214">AC271-SUM(AC285:AC289)</f>
        <v>2.222524120362987E-2</v>
      </c>
      <c r="AD290" s="505">
        <f t="shared" si="214"/>
        <v>1.3841310657200012E-2</v>
      </c>
      <c r="AE290" s="505">
        <f t="shared" si="214"/>
        <v>1.6313067571200046E-2</v>
      </c>
      <c r="AF290" s="505">
        <f t="shared" si="214"/>
        <v>1.7005842668799953E-2</v>
      </c>
      <c r="AG290" s="505">
        <f t="shared" si="214"/>
        <v>1.8536502019699891E-2</v>
      </c>
      <c r="AH290" s="505">
        <f t="shared" si="214"/>
        <v>1.7798094600000341E-2</v>
      </c>
      <c r="AI290" s="505">
        <f t="shared" si="214"/>
        <v>1.9903281515999904E-2</v>
      </c>
      <c r="AJ290" s="505">
        <f t="shared" si="214"/>
        <v>2.6895973417499941E-2</v>
      </c>
      <c r="AK290" s="505">
        <f t="shared" si="214"/>
        <v>2.705587930920017E-2</v>
      </c>
      <c r="AL290" s="505">
        <f t="shared" si="214"/>
        <v>1.822318474239995E-2</v>
      </c>
      <c r="AM290" s="505">
        <f t="shared" si="214"/>
        <v>2.4218631317700079E-2</v>
      </c>
      <c r="AN290" s="505">
        <f t="shared" si="214"/>
        <v>2.741019772799963E-2</v>
      </c>
      <c r="AO290" s="505">
        <f t="shared" si="214"/>
        <v>2.2263939456000192E-2</v>
      </c>
      <c r="AP290" s="505">
        <f t="shared" si="214"/>
        <v>2.4493229254800186E-2</v>
      </c>
      <c r="AQ290" s="505">
        <f t="shared" si="214"/>
        <v>2.7908020030999903E-2</v>
      </c>
      <c r="AR290" s="505">
        <f t="shared" si="214"/>
        <v>2.165308743150024E-2</v>
      </c>
      <c r="AS290" s="505">
        <f t="shared" si="214"/>
        <v>2.6472620399999924E-2</v>
      </c>
      <c r="AT290" s="505">
        <f t="shared" si="214"/>
        <v>2.8965911302900077E-2</v>
      </c>
      <c r="AU290" s="505">
        <f t="shared" si="214"/>
        <v>3.1156465287000001E-2</v>
      </c>
      <c r="AV290" s="505">
        <f t="shared" si="214"/>
        <v>2.5268919701666837E-2</v>
      </c>
      <c r="AW290" s="505">
        <f t="shared" si="214"/>
        <v>0</v>
      </c>
      <c r="AX290" s="505">
        <f t="shared" si="214"/>
        <v>0</v>
      </c>
      <c r="AY290" s="505">
        <f t="shared" si="214"/>
        <v>0</v>
      </c>
      <c r="AZ290" s="505">
        <f t="shared" si="214"/>
        <v>0</v>
      </c>
      <c r="BA290" s="505">
        <f t="shared" si="214"/>
        <v>0</v>
      </c>
      <c r="BB290" s="505">
        <f t="shared" si="214"/>
        <v>0</v>
      </c>
      <c r="BC290" s="500">
        <f t="shared" si="203"/>
        <v>7.2358053004372022E-2</v>
      </c>
      <c r="BD290" s="500">
        <f t="shared" si="203"/>
        <v>8.371789701992971E-2</v>
      </c>
      <c r="BE290" s="500">
        <f t="shared" si="204"/>
        <v>9.2052121850175639E-2</v>
      </c>
      <c r="BF290" s="500">
        <f t="shared" si="205"/>
        <v>9.0172092161123638E-2</v>
      </c>
      <c r="BG290" s="500">
        <f t="shared" si="206"/>
        <v>8.3282086762153706E-2</v>
      </c>
      <c r="BH290" s="500">
        <f t="shared" si="207"/>
        <v>7.7661931598044937E-2</v>
      </c>
      <c r="BI290" s="500">
        <f t="shared" si="208"/>
        <v>8.08365128774996E-2</v>
      </c>
      <c r="BJ290" s="500">
        <f t="shared" si="208"/>
        <v>8.7684878622371509E-2</v>
      </c>
      <c r="BK290" s="500">
        <f t="shared" si="209"/>
        <v>8.086098276913864E-2</v>
      </c>
      <c r="BL290" s="500">
        <f t="shared" si="210"/>
        <v>0.10285809866847592</v>
      </c>
      <c r="BM290" s="500">
        <f t="shared" si="211"/>
        <v>0.10811736305254439</v>
      </c>
      <c r="BN290" s="500">
        <f t="shared" si="212"/>
        <v>9.2090514535910856E-2</v>
      </c>
      <c r="BO290" s="500">
        <f t="shared" si="213"/>
        <v>9.3670494230839452E-2</v>
      </c>
    </row>
    <row r="291" spans="1:67">
      <c r="A291" s="499"/>
      <c r="B291" s="502"/>
      <c r="C291" s="502"/>
      <c r="D291" s="502"/>
      <c r="E291" s="502"/>
      <c r="F291" s="502"/>
      <c r="G291" s="502"/>
      <c r="H291" s="502"/>
      <c r="I291" s="502"/>
      <c r="J291" s="502"/>
      <c r="K291" s="502"/>
      <c r="L291" s="502"/>
      <c r="M291" s="502"/>
      <c r="N291" s="502"/>
      <c r="O291" s="502"/>
      <c r="P291" s="502"/>
      <c r="Q291" s="502"/>
      <c r="R291" s="502"/>
      <c r="S291" s="502"/>
      <c r="T291" s="502"/>
      <c r="U291" s="502"/>
      <c r="V291" s="502"/>
      <c r="W291" s="502"/>
      <c r="X291" s="502"/>
      <c r="Y291" s="502"/>
      <c r="Z291" s="502"/>
      <c r="AA291" s="502"/>
      <c r="AB291" s="503"/>
    </row>
    <row r="292" spans="1:67" ht="13">
      <c r="A292" s="496" t="s">
        <v>148</v>
      </c>
    </row>
    <row r="293" spans="1:67" ht="13">
      <c r="A293" s="496"/>
      <c r="B293" s="498" t="s">
        <v>68</v>
      </c>
      <c r="C293" s="498"/>
      <c r="D293" s="498"/>
      <c r="E293" s="498"/>
      <c r="F293" s="498"/>
      <c r="G293" s="498"/>
      <c r="H293" s="498"/>
      <c r="I293" s="498"/>
      <c r="J293" s="498"/>
      <c r="K293" s="498"/>
      <c r="L293" s="498"/>
      <c r="M293" s="498"/>
      <c r="N293" s="498"/>
      <c r="O293" s="498"/>
      <c r="P293" s="498"/>
      <c r="Q293" s="498"/>
      <c r="R293" s="498"/>
      <c r="S293" s="498"/>
      <c r="T293" s="498"/>
      <c r="U293" s="498"/>
      <c r="V293" s="498"/>
      <c r="W293" s="498"/>
      <c r="X293" s="498"/>
      <c r="Y293" s="498"/>
      <c r="Z293" s="498"/>
      <c r="AA293" s="498"/>
      <c r="AC293" s="498" t="s">
        <v>91</v>
      </c>
      <c r="AD293" s="498"/>
      <c r="AE293" s="498"/>
      <c r="AF293" s="498"/>
      <c r="AG293" s="498"/>
      <c r="AH293" s="498"/>
      <c r="AI293" s="498"/>
      <c r="AJ293" s="498"/>
      <c r="AK293" s="498"/>
      <c r="AL293" s="498"/>
      <c r="AM293" s="498"/>
      <c r="AN293" s="498"/>
      <c r="AO293" s="498"/>
      <c r="AP293" s="498"/>
      <c r="AQ293" s="498"/>
      <c r="AR293" s="498"/>
      <c r="AS293" s="498"/>
      <c r="AT293" s="498"/>
      <c r="AU293" s="498"/>
      <c r="AV293" s="498"/>
      <c r="AW293" s="498"/>
      <c r="AX293" s="498"/>
      <c r="AY293" s="498"/>
      <c r="AZ293" s="498"/>
      <c r="BA293" s="498"/>
      <c r="BB293" s="498"/>
    </row>
    <row r="294" spans="1:67">
      <c r="A294" s="497" t="s">
        <v>3</v>
      </c>
      <c r="B294" s="502">
        <f>ImportsOtherPanels!C$5-ImportsOtherPanels!C$12</f>
        <v>0.55215231579999902</v>
      </c>
      <c r="C294" s="502">
        <f>ImportsOtherPanels!D$5-ImportsOtherPanels!D$12</f>
        <v>0.53443898100000053</v>
      </c>
      <c r="D294" s="502">
        <f>ImportsOtherPanels!E$5-ImportsOtherPanels!E$12</f>
        <v>0.45944064700000009</v>
      </c>
      <c r="E294" s="502">
        <f>ImportsOtherPanels!F$5-ImportsOtherPanels!F$12</f>
        <v>0.66441536020000092</v>
      </c>
      <c r="F294" s="502">
        <f>ImportsOtherPanels!G$5-ImportsOtherPanels!G$12</f>
        <v>0.87937451574479564</v>
      </c>
      <c r="G294" s="502">
        <f>ImportsOtherPanels!H$5-ImportsOtherPanels!H$12</f>
        <v>0.72721641675149717</v>
      </c>
      <c r="H294" s="502">
        <f>ImportsOtherPanels!I$5-ImportsOtherPanels!I$12</f>
        <v>0.72222430518660108</v>
      </c>
      <c r="I294" s="502">
        <f>ImportsOtherPanels!J$5-ImportsOtherPanels!J$12</f>
        <v>0.80927489439999789</v>
      </c>
      <c r="J294" s="502">
        <f>ImportsOtherPanels!K$5-ImportsOtherPanels!K$12</f>
        <v>0.72797730296054874</v>
      </c>
      <c r="K294" s="502">
        <f>ImportsOtherPanels!L$5-ImportsOtherPanels!L$12</f>
        <v>0.69322334729388668</v>
      </c>
      <c r="L294" s="502">
        <f>ImportsOtherPanels!M$5-ImportsOtherPanels!M$12</f>
        <v>0.72291720841811058</v>
      </c>
      <c r="M294" s="502">
        <f>ImportsOtherPanels!N$5-ImportsOtherPanels!N$12</f>
        <v>0.63072665158916053</v>
      </c>
      <c r="N294" s="502">
        <f>ImportsOtherPanels!O$5-ImportsOtherPanels!O$12</f>
        <v>0.58895242355176336</v>
      </c>
      <c r="O294" s="502">
        <f>ImportsOtherPanels!P$5-ImportsOtherPanels!P$12</f>
        <v>0.55468389986858924</v>
      </c>
      <c r="P294" s="502">
        <f>ImportsOtherPanels!Q$5-ImportsOtherPanels!Q$12</f>
        <v>0.54563906109685334</v>
      </c>
      <c r="Q294" s="502">
        <f>ImportsOtherPanels!R$5-ImportsOtherPanels!R$12</f>
        <v>0.55644212785891511</v>
      </c>
      <c r="R294" s="502">
        <f>ImportsOtherPanels!S$5-ImportsOtherPanels!S$12</f>
        <v>0.58175783678735637</v>
      </c>
      <c r="S294" s="502">
        <f>ImportsOtherPanels!T$5-ImportsOtherPanels!T$12</f>
        <v>0.5897717930894455</v>
      </c>
      <c r="T294" s="502">
        <f>ImportsOtherPanels!U$5-ImportsOtherPanels!U$12</f>
        <v>0.59534728382048829</v>
      </c>
      <c r="U294" s="502">
        <f>ImportsOtherPanels!V$5-ImportsOtherPanels!V$12</f>
        <v>0.51704756265825136</v>
      </c>
      <c r="V294" s="502">
        <f>ImportsOtherPanels!W$5-ImportsOtherPanels!W$12</f>
        <v>0</v>
      </c>
      <c r="W294" s="502">
        <f>ImportsOtherPanels!X$5-ImportsOtherPanels!X$12</f>
        <v>0</v>
      </c>
      <c r="X294" s="502">
        <f>ImportsOtherPanels!Y$5-ImportsOtherPanels!Y$12</f>
        <v>0</v>
      </c>
      <c r="Y294" s="502">
        <f>ImportsOtherPanels!Z$5-ImportsOtherPanels!Z$12</f>
        <v>0</v>
      </c>
      <c r="Z294" s="502">
        <f>ImportsOtherPanels!AA$5-ImportsOtherPanels!AA$12</f>
        <v>0</v>
      </c>
      <c r="AA294" s="502">
        <f>ImportsOtherPanels!AB$5-ImportsOtherPanels!AB$12</f>
        <v>0</v>
      </c>
      <c r="AB294" s="502"/>
      <c r="AC294" s="502">
        <f>ImportsOtherPanels!AD$5-ImportsOtherPanels!AD$12</f>
        <v>8.3458367909799991E-2</v>
      </c>
      <c r="AD294" s="502">
        <f>ImportsOtherPanels!AE$5-ImportsOtherPanels!AE$12</f>
        <v>6.8427609862800109E-2</v>
      </c>
      <c r="AE294" s="502">
        <f>ImportsOtherPanels!AF$5-ImportsOtherPanels!AF$12</f>
        <v>6.6584119254399998E-2</v>
      </c>
      <c r="AF294" s="502">
        <f>ImportsOtherPanels!AG$5-ImportsOtherPanels!AG$12</f>
        <v>0.13028871092960015</v>
      </c>
      <c r="AG294" s="502">
        <f>ImportsOtherPanels!AH$5-ImportsOtherPanels!AH$12</f>
        <v>0.1795038479822002</v>
      </c>
      <c r="AH294" s="502">
        <f>ImportsOtherPanels!AI$5-ImportsOtherPanels!AI$12</f>
        <v>0.16516267889550018</v>
      </c>
      <c r="AI294" s="502">
        <f>ImportsOtherPanels!AJ$5-ImportsOtherPanels!AJ$12</f>
        <v>0.1945308475484</v>
      </c>
      <c r="AJ294" s="502">
        <f>ImportsOtherPanels!AK$5-ImportsOtherPanels!AK$12</f>
        <v>0.25155686203899996</v>
      </c>
      <c r="AK294" s="502">
        <f>ImportsOtherPanels!AL$5-ImportsOtherPanels!AL$12</f>
        <v>0.24246519966759972</v>
      </c>
      <c r="AL294" s="502">
        <f>ImportsOtherPanels!AM$5-ImportsOtherPanels!AM$12</f>
        <v>0.20157787266760008</v>
      </c>
      <c r="AM294" s="502">
        <f>ImportsOtherPanels!AN$5-ImportsOtherPanels!AN$12</f>
        <v>0.20397635011530035</v>
      </c>
      <c r="AN294" s="502">
        <f>ImportsOtherPanels!AO$5-ImportsOtherPanels!AO$12</f>
        <v>0.20651433878399983</v>
      </c>
      <c r="AO294" s="502">
        <f>ImportsOtherPanels!AP$5-ImportsOtherPanels!AP$12</f>
        <v>0.18336638362240021</v>
      </c>
      <c r="AP294" s="502">
        <f>ImportsOtherPanels!AQ$5-ImportsOtherPanels!AQ$12</f>
        <v>0.18015536119829989</v>
      </c>
      <c r="AQ294" s="502">
        <f>ImportsOtherPanels!AR$5-ImportsOtherPanels!AR$12</f>
        <v>0.17725416926500093</v>
      </c>
      <c r="AR294" s="502">
        <f>ImportsOtherPanels!AS$5-ImportsOtherPanels!AS$12</f>
        <v>0.15931084494849979</v>
      </c>
      <c r="AS294" s="502">
        <f>ImportsOtherPanels!AT$5-ImportsOtherPanels!AT$12</f>
        <v>0.16028621633590012</v>
      </c>
      <c r="AT294" s="502">
        <f>ImportsOtherPanels!AU$5-ImportsOtherPanels!AU$12</f>
        <v>0.16038430769790013</v>
      </c>
      <c r="AU294" s="502">
        <f>ImportsOtherPanels!AV$5-ImportsOtherPanels!AV$12</f>
        <v>0.16494909254299994</v>
      </c>
      <c r="AV294" s="502">
        <f>ImportsOtherPanels!AW$5-ImportsOtherPanels!AW$12</f>
        <v>0.14784125234499967</v>
      </c>
      <c r="AW294" s="502">
        <f>ImportsOtherPanels!AX$5-ImportsOtherPanels!AX$12</f>
        <v>0</v>
      </c>
      <c r="AX294" s="502">
        <f>ImportsOtherPanels!AY$5-ImportsOtherPanels!AY$12</f>
        <v>0</v>
      </c>
      <c r="AY294" s="502">
        <f>ImportsOtherPanels!AZ$5-ImportsOtherPanels!AZ$12</f>
        <v>0</v>
      </c>
      <c r="AZ294" s="502">
        <f>ImportsOtherPanels!BA$5-ImportsOtherPanels!BA$12</f>
        <v>0</v>
      </c>
      <c r="BA294" s="502">
        <f>ImportsOtherPanels!BB$5-ImportsOtherPanels!BB$12</f>
        <v>0</v>
      </c>
      <c r="BB294" s="502">
        <f>ImportsOtherPanels!BC$5-ImportsOtherPanels!BC$12</f>
        <v>0</v>
      </c>
    </row>
    <row r="295" spans="1:67">
      <c r="A295" s="497"/>
      <c r="B295" s="495">
        <v>2000</v>
      </c>
      <c r="C295" s="495">
        <f>1+B295</f>
        <v>2001</v>
      </c>
      <c r="D295" s="495">
        <f t="shared" ref="D295:AA295" si="215">1+C295</f>
        <v>2002</v>
      </c>
      <c r="E295" s="495">
        <f t="shared" si="215"/>
        <v>2003</v>
      </c>
      <c r="F295" s="495">
        <f t="shared" si="215"/>
        <v>2004</v>
      </c>
      <c r="G295" s="495">
        <f t="shared" si="215"/>
        <v>2005</v>
      </c>
      <c r="H295" s="495">
        <f t="shared" si="215"/>
        <v>2006</v>
      </c>
      <c r="I295" s="495">
        <f t="shared" si="215"/>
        <v>2007</v>
      </c>
      <c r="J295" s="495">
        <f t="shared" si="215"/>
        <v>2008</v>
      </c>
      <c r="K295" s="495">
        <f t="shared" si="215"/>
        <v>2009</v>
      </c>
      <c r="L295" s="495">
        <f t="shared" si="215"/>
        <v>2010</v>
      </c>
      <c r="M295" s="495">
        <f t="shared" si="215"/>
        <v>2011</v>
      </c>
      <c r="N295" s="495">
        <f t="shared" si="215"/>
        <v>2012</v>
      </c>
      <c r="O295" s="495">
        <f t="shared" si="215"/>
        <v>2013</v>
      </c>
      <c r="P295" s="495">
        <f t="shared" si="215"/>
        <v>2014</v>
      </c>
      <c r="Q295" s="495">
        <f t="shared" si="215"/>
        <v>2015</v>
      </c>
      <c r="R295" s="495">
        <f t="shared" si="215"/>
        <v>2016</v>
      </c>
      <c r="S295" s="495">
        <f t="shared" si="215"/>
        <v>2017</v>
      </c>
      <c r="T295" s="495">
        <f t="shared" si="215"/>
        <v>2018</v>
      </c>
      <c r="U295" s="495">
        <f t="shared" si="215"/>
        <v>2019</v>
      </c>
      <c r="V295" s="495">
        <f t="shared" si="215"/>
        <v>2020</v>
      </c>
      <c r="W295" s="495">
        <f t="shared" si="215"/>
        <v>2021</v>
      </c>
      <c r="X295" s="495">
        <f t="shared" si="215"/>
        <v>2022</v>
      </c>
      <c r="Y295" s="495">
        <f t="shared" si="215"/>
        <v>2023</v>
      </c>
      <c r="Z295" s="495">
        <f t="shared" si="215"/>
        <v>2024</v>
      </c>
      <c r="AA295" s="495">
        <f t="shared" si="215"/>
        <v>2025</v>
      </c>
      <c r="AC295" s="495">
        <v>2000</v>
      </c>
      <c r="AD295" s="495">
        <f>1+AC295</f>
        <v>2001</v>
      </c>
      <c r="AE295" s="495">
        <f t="shared" ref="AE295:BB295" si="216">1+AD295</f>
        <v>2002</v>
      </c>
      <c r="AF295" s="495">
        <f t="shared" si="216"/>
        <v>2003</v>
      </c>
      <c r="AG295" s="495">
        <f t="shared" si="216"/>
        <v>2004</v>
      </c>
      <c r="AH295" s="495">
        <f t="shared" si="216"/>
        <v>2005</v>
      </c>
      <c r="AI295" s="495">
        <f t="shared" si="216"/>
        <v>2006</v>
      </c>
      <c r="AJ295" s="495">
        <f t="shared" si="216"/>
        <v>2007</v>
      </c>
      <c r="AK295" s="495">
        <f t="shared" si="216"/>
        <v>2008</v>
      </c>
      <c r="AL295" s="495">
        <f t="shared" si="216"/>
        <v>2009</v>
      </c>
      <c r="AM295" s="495">
        <f t="shared" si="216"/>
        <v>2010</v>
      </c>
      <c r="AN295" s="495">
        <f t="shared" si="216"/>
        <v>2011</v>
      </c>
      <c r="AO295" s="495">
        <f t="shared" si="216"/>
        <v>2012</v>
      </c>
      <c r="AP295" s="495">
        <f t="shared" si="216"/>
        <v>2013</v>
      </c>
      <c r="AQ295" s="495">
        <f t="shared" si="216"/>
        <v>2014</v>
      </c>
      <c r="AR295" s="495">
        <f t="shared" si="216"/>
        <v>2015</v>
      </c>
      <c r="AS295" s="495">
        <f t="shared" si="216"/>
        <v>2016</v>
      </c>
      <c r="AT295" s="495">
        <f t="shared" si="216"/>
        <v>2017</v>
      </c>
      <c r="AU295" s="495">
        <f t="shared" si="216"/>
        <v>2018</v>
      </c>
      <c r="AV295" s="495">
        <f t="shared" si="216"/>
        <v>2019</v>
      </c>
      <c r="AW295" s="495">
        <f t="shared" si="216"/>
        <v>2020</v>
      </c>
      <c r="AX295" s="495">
        <f t="shared" si="216"/>
        <v>2021</v>
      </c>
      <c r="AY295" s="495">
        <f t="shared" si="216"/>
        <v>2022</v>
      </c>
      <c r="AZ295" s="495">
        <f t="shared" si="216"/>
        <v>2023</v>
      </c>
      <c r="BA295" s="495">
        <f t="shared" si="216"/>
        <v>2024</v>
      </c>
      <c r="BB295" s="495">
        <f t="shared" si="216"/>
        <v>2025</v>
      </c>
    </row>
    <row r="296" spans="1:67">
      <c r="A296" s="505" t="str">
        <f>ImportsOtherPanels!B$25</f>
        <v xml:space="preserve">Belarus </v>
      </c>
      <c r="B296" s="505">
        <f>ImportsOtherPanels!C$25</f>
        <v>2.2802920000000001E-2</v>
      </c>
      <c r="C296" s="505">
        <f>ImportsOtherPanels!D$25</f>
        <v>2.6105856E-2</v>
      </c>
      <c r="D296" s="505">
        <f>ImportsOtherPanels!E$25</f>
        <v>2.3197944000000002E-2</v>
      </c>
      <c r="E296" s="505">
        <f>ImportsOtherPanels!F$25</f>
        <v>4.0487103999999996E-2</v>
      </c>
      <c r="F296" s="505">
        <f>ImportsOtherPanels!G$25</f>
        <v>2.0641938461538466E-2</v>
      </c>
      <c r="G296" s="505">
        <f>ImportsOtherPanels!H$25</f>
        <v>9.0566320000000002E-3</v>
      </c>
      <c r="H296" s="505">
        <f>ImportsOtherPanels!I$25</f>
        <v>8.7987479999999986E-3</v>
      </c>
      <c r="I296" s="505">
        <f>ImportsOtherPanels!J$25</f>
        <v>1.5488004E-2</v>
      </c>
      <c r="J296" s="505">
        <f>ImportsOtherPanels!K$25</f>
        <v>5.1450840000000003E-3</v>
      </c>
      <c r="K296" s="505">
        <f>ImportsOtherPanels!L$25</f>
        <v>4.9623840000000002E-3</v>
      </c>
      <c r="L296" s="505">
        <f>ImportsOtherPanels!M$25</f>
        <v>3.954132E-3</v>
      </c>
      <c r="M296" s="505">
        <f>ImportsOtherPanels!N$25</f>
        <v>2.0260799999999998E-4</v>
      </c>
      <c r="N296" s="505">
        <f>ImportsOtherPanels!O$25</f>
        <v>7.578000000000001E-4</v>
      </c>
      <c r="O296" s="505">
        <f>ImportsOtherPanels!P$25</f>
        <v>5.976E-4</v>
      </c>
      <c r="P296" s="505">
        <f>ImportsOtherPanels!Q$25</f>
        <v>1.690132E-3</v>
      </c>
      <c r="Q296" s="505">
        <f>ImportsOtherPanels!R$25</f>
        <v>1.1579068E-2</v>
      </c>
      <c r="R296" s="505">
        <f>ImportsOtherPanels!S$25</f>
        <v>1.4301312E-2</v>
      </c>
      <c r="S296" s="505">
        <f>ImportsOtherPanels!T$25</f>
        <v>1.6307513846153848E-2</v>
      </c>
      <c r="T296" s="505">
        <f>ImportsOtherPanels!U$25</f>
        <v>1.9587003999999998E-2</v>
      </c>
      <c r="U296" s="505">
        <f>ImportsOtherPanels!V$25</f>
        <v>5.8317119999999993E-3</v>
      </c>
      <c r="V296" s="505">
        <f>ImportsOtherPanels!W$25</f>
        <v>0</v>
      </c>
      <c r="W296" s="505">
        <f>ImportsOtherPanels!X$25</f>
        <v>0</v>
      </c>
      <c r="X296" s="505">
        <f>ImportsOtherPanels!Y$25</f>
        <v>0</v>
      </c>
      <c r="Y296" s="505">
        <f>ImportsOtherPanels!Z$25</f>
        <v>0</v>
      </c>
      <c r="Z296" s="505">
        <f>ImportsOtherPanels!AA$25</f>
        <v>0</v>
      </c>
      <c r="AA296" s="505">
        <f>ImportsOtherPanels!AB$25</f>
        <v>0</v>
      </c>
      <c r="AB296" s="502"/>
      <c r="AC296" s="505"/>
      <c r="AD296" s="505"/>
      <c r="AE296" s="505"/>
      <c r="AF296" s="505"/>
      <c r="AG296" s="505"/>
      <c r="AH296" s="505"/>
      <c r="AI296" s="505"/>
      <c r="AJ296" s="505"/>
      <c r="AK296" s="505"/>
      <c r="AL296" s="505"/>
      <c r="AM296" s="505"/>
      <c r="AN296" s="505"/>
      <c r="AO296" s="505"/>
      <c r="AP296" s="505"/>
      <c r="AQ296" s="505"/>
      <c r="AR296" s="505"/>
      <c r="AS296" s="505"/>
      <c r="AT296" s="505"/>
      <c r="AU296" s="505"/>
      <c r="AV296" s="505"/>
      <c r="AW296" s="505"/>
      <c r="AX296" s="505"/>
      <c r="AY296" s="505"/>
      <c r="AZ296" s="505"/>
      <c r="BA296" s="505"/>
      <c r="BB296" s="505"/>
      <c r="BC296" s="500">
        <f t="shared" ref="BC296:BD299" si="217">I296/I$294</f>
        <v>1.9138124890780053E-2</v>
      </c>
      <c r="BD296" s="500">
        <f t="shared" si="217"/>
        <v>7.0676434266231892E-3</v>
      </c>
      <c r="BE296" s="500">
        <f t="shared" ref="BE296:BJ299" si="218">K296/K$294</f>
        <v>7.1584201821411472E-3</v>
      </c>
      <c r="BF296" s="500">
        <f t="shared" si="218"/>
        <v>5.4696885811480996E-3</v>
      </c>
      <c r="BG296" s="500">
        <f t="shared" si="218"/>
        <v>3.2122948901796802E-4</v>
      </c>
      <c r="BH296" s="500">
        <f t="shared" si="218"/>
        <v>1.2866913687696144E-3</v>
      </c>
      <c r="BI296" s="500">
        <f t="shared" si="218"/>
        <v>1.0773703728223915E-3</v>
      </c>
      <c r="BJ296" s="500">
        <f t="shared" si="218"/>
        <v>3.0975275058249432E-3</v>
      </c>
      <c r="BK296" s="500">
        <f t="shared" ref="BK296:BL299" si="219">Q296/Q$294</f>
        <v>2.0809114587628512E-2</v>
      </c>
      <c r="BL296" s="500">
        <f t="shared" si="219"/>
        <v>2.4582929692836097E-2</v>
      </c>
      <c r="BM296" s="500">
        <f t="shared" ref="BM296:BM299" si="220">S296/S$294</f>
        <v>2.7650548970355099E-2</v>
      </c>
      <c r="BN296" s="500">
        <f t="shared" ref="BN296:BN299" si="221">T296/T$294</f>
        <v>3.2900131624529184E-2</v>
      </c>
      <c r="BO296" s="500">
        <f t="shared" ref="BO296:BO299" si="222">U296/U$294</f>
        <v>1.127886952994794E-2</v>
      </c>
    </row>
    <row r="297" spans="1:67">
      <c r="A297" s="505" t="str">
        <f>ImportsOtherPanels!B$9</f>
        <v xml:space="preserve">Brazil </v>
      </c>
      <c r="B297" s="505">
        <f>ImportsOtherPanels!C$9</f>
        <v>4.8133680000000005E-2</v>
      </c>
      <c r="C297" s="505">
        <f>ImportsOtherPanels!D$9</f>
        <v>4.3620723999999993E-2</v>
      </c>
      <c r="D297" s="505">
        <f>ImportsOtherPanels!E$9</f>
        <v>3.3790960000000002E-2</v>
      </c>
      <c r="E297" s="505">
        <f>ImportsOtherPanels!F$9</f>
        <v>4.647664E-2</v>
      </c>
      <c r="F297" s="505">
        <f>ImportsOtherPanels!G$9</f>
        <v>2.4023430769230771E-2</v>
      </c>
      <c r="G297" s="505">
        <f>ImportsOtherPanels!H$9</f>
        <v>1.0235405846153846E-2</v>
      </c>
      <c r="H297" s="505">
        <f>ImportsOtherPanels!I$9</f>
        <v>4.3537200000000001E-4</v>
      </c>
      <c r="I297" s="505">
        <f>ImportsOtherPanels!J$9</f>
        <v>8.5807959999999999E-3</v>
      </c>
      <c r="J297" s="505">
        <f>ImportsOtherPanels!K$9</f>
        <v>1.6802519999999999E-3</v>
      </c>
      <c r="K297" s="505">
        <f>ImportsOtherPanels!L$9</f>
        <v>4.2355000000000002E-4</v>
      </c>
      <c r="L297" s="505">
        <f>ImportsOtherPanels!M$9</f>
        <v>3.1248000000000003E-5</v>
      </c>
      <c r="M297" s="505">
        <f>ImportsOtherPanels!N$9</f>
        <v>1.1199999999999999E-5</v>
      </c>
      <c r="N297" s="505">
        <f>ImportsOtherPanels!O$9</f>
        <v>8.6482000000000003E-5</v>
      </c>
      <c r="O297" s="505">
        <f>ImportsOtherPanels!P$9</f>
        <v>1.0703172413793104E-5</v>
      </c>
      <c r="P297" s="505">
        <f>ImportsOtherPanels!Q$9</f>
        <v>2.0535630769230771E-4</v>
      </c>
      <c r="Q297" s="505">
        <f>ImportsOtherPanels!R$9</f>
        <v>4.5936241011619957E-4</v>
      </c>
      <c r="R297" s="505">
        <f>ImportsOtherPanels!S$9</f>
        <v>7.5361599999999992E-4</v>
      </c>
      <c r="S297" s="505">
        <f>ImportsOtherPanels!T$9</f>
        <v>1.1381710000000003E-3</v>
      </c>
      <c r="T297" s="505">
        <f>ImportsOtherPanels!U$9</f>
        <v>2.7111120000000003E-3</v>
      </c>
      <c r="U297" s="505">
        <f>ImportsOtherPanels!V$9</f>
        <v>5.4720000000000007E-4</v>
      </c>
      <c r="V297" s="505">
        <f>ImportsOtherPanels!W$9</f>
        <v>0</v>
      </c>
      <c r="W297" s="505">
        <f>ImportsOtherPanels!X$9</f>
        <v>0</v>
      </c>
      <c r="X297" s="505">
        <f>ImportsOtherPanels!Y$9</f>
        <v>0</v>
      </c>
      <c r="Y297" s="505">
        <f>ImportsOtherPanels!Z$9</f>
        <v>0</v>
      </c>
      <c r="Z297" s="505">
        <f>ImportsOtherPanels!AA$9</f>
        <v>0</v>
      </c>
      <c r="AA297" s="505">
        <f>ImportsOtherPanels!AB$9</f>
        <v>0</v>
      </c>
      <c r="AB297" s="502"/>
      <c r="AC297" s="505"/>
      <c r="AD297" s="505"/>
      <c r="AE297" s="505"/>
      <c r="AF297" s="505"/>
      <c r="AG297" s="505"/>
      <c r="AH297" s="505"/>
      <c r="AI297" s="505"/>
      <c r="AJ297" s="505"/>
      <c r="AK297" s="505"/>
      <c r="AL297" s="505"/>
      <c r="AM297" s="505"/>
      <c r="AN297" s="505"/>
      <c r="AO297" s="505"/>
      <c r="AP297" s="505"/>
      <c r="AQ297" s="505"/>
      <c r="AR297" s="505"/>
      <c r="AS297" s="505"/>
      <c r="AT297" s="505"/>
      <c r="AU297" s="505"/>
      <c r="AV297" s="505"/>
      <c r="AW297" s="505"/>
      <c r="AX297" s="505"/>
      <c r="AY297" s="505"/>
      <c r="AZ297" s="505"/>
      <c r="BA297" s="505"/>
      <c r="BB297" s="505"/>
      <c r="BC297" s="500">
        <f>I297/I$294</f>
        <v>1.060306709052412E-2</v>
      </c>
      <c r="BD297" s="500">
        <f>J297/J$294</f>
        <v>2.3081104220787196E-3</v>
      </c>
      <c r="BE297" s="500">
        <f t="shared" si="218"/>
        <v>6.1098634610821793E-4</v>
      </c>
      <c r="BF297" s="500">
        <f t="shared" si="218"/>
        <v>4.3224866742869437E-5</v>
      </c>
      <c r="BG297" s="500">
        <f t="shared" si="218"/>
        <v>1.7757296242010394E-5</v>
      </c>
      <c r="BH297" s="500">
        <f t="shared" si="218"/>
        <v>1.4684038394554471E-4</v>
      </c>
      <c r="BI297" s="500">
        <f t="shared" si="218"/>
        <v>1.9295985364509054E-5</v>
      </c>
      <c r="BJ297" s="500">
        <f t="shared" si="218"/>
        <v>3.7635924979325492E-4</v>
      </c>
      <c r="BK297" s="500">
        <f t="shared" si="219"/>
        <v>8.2553492468972459E-4</v>
      </c>
      <c r="BL297" s="500">
        <f t="shared" si="219"/>
        <v>1.2954118575551927E-3</v>
      </c>
      <c r="BM297" s="500">
        <f t="shared" si="220"/>
        <v>1.9298498391010436E-3</v>
      </c>
      <c r="BN297" s="500">
        <f t="shared" si="221"/>
        <v>4.5538328193959927E-3</v>
      </c>
      <c r="BO297" s="500">
        <f t="shared" si="222"/>
        <v>1.0583165641217388E-3</v>
      </c>
    </row>
    <row r="298" spans="1:67">
      <c r="A298" s="505" t="str">
        <f>ImportsOtherPanels!B$29</f>
        <v xml:space="preserve">Switzerland </v>
      </c>
      <c r="B298" s="505">
        <f>ImportsOtherPanels!C$29</f>
        <v>0.46686964799999991</v>
      </c>
      <c r="C298" s="505">
        <f>ImportsOtherPanels!D$29</f>
        <v>0.45035387599999999</v>
      </c>
      <c r="D298" s="505">
        <f>ImportsOtherPanels!E$29</f>
        <v>0.38895248000000004</v>
      </c>
      <c r="E298" s="505">
        <f>ImportsOtherPanels!F$29</f>
        <v>0.563830316</v>
      </c>
      <c r="F298" s="505">
        <f>ImportsOtherPanels!G$29</f>
        <v>0.80512367221719461</v>
      </c>
      <c r="G298" s="505">
        <f>ImportsOtherPanels!H$29</f>
        <v>0.67539844184615383</v>
      </c>
      <c r="H298" s="505">
        <f>ImportsOtherPanels!I$29</f>
        <v>0.67944637600000002</v>
      </c>
      <c r="I298" s="505">
        <f>ImportsOtherPanels!J$29</f>
        <v>0.73719612400000001</v>
      </c>
      <c r="J298" s="505">
        <f>ImportsOtherPanels!K$29</f>
        <v>0.68491180800000007</v>
      </c>
      <c r="K298" s="505">
        <f>ImportsOtherPanels!L$29</f>
        <v>0.65841014399999997</v>
      </c>
      <c r="L298" s="505">
        <f>ImportsOtherPanels!M$29</f>
        <v>0.67246094199999995</v>
      </c>
      <c r="M298" s="505">
        <f>ImportsOtherPanels!N$29</f>
        <v>0.58468969600000009</v>
      </c>
      <c r="N298" s="505">
        <f>ImportsOtherPanels!O$29</f>
        <v>0.53859958600000002</v>
      </c>
      <c r="O298" s="505">
        <f>ImportsOtherPanels!P$29</f>
        <v>0.50540135529411756</v>
      </c>
      <c r="P298" s="505">
        <f>ImportsOtherPanels!Q$29</f>
        <v>0.49759803866666674</v>
      </c>
      <c r="Q298" s="505">
        <f>ImportsOtherPanels!R$29</f>
        <v>0.49607340917391302</v>
      </c>
      <c r="R298" s="505">
        <f>ImportsOtherPanels!S$29</f>
        <v>0.504222956</v>
      </c>
      <c r="S298" s="505">
        <f>ImportsOtherPanels!T$29</f>
        <v>0.47352452684384166</v>
      </c>
      <c r="T298" s="505">
        <f>ImportsOtherPanels!U$29</f>
        <v>0.46780208599999995</v>
      </c>
      <c r="U298" s="505">
        <f>ImportsOtherPanels!V$29</f>
        <v>0.46566661936842102</v>
      </c>
      <c r="V298" s="505">
        <f>ImportsOtherPanels!W$29</f>
        <v>0</v>
      </c>
      <c r="W298" s="505">
        <f>ImportsOtherPanels!X$29</f>
        <v>0</v>
      </c>
      <c r="X298" s="505">
        <f>ImportsOtherPanels!Y$29</f>
        <v>0</v>
      </c>
      <c r="Y298" s="505">
        <f>ImportsOtherPanels!Z$29</f>
        <v>0</v>
      </c>
      <c r="Z298" s="505">
        <f>ImportsOtherPanels!AA$29</f>
        <v>0</v>
      </c>
      <c r="AA298" s="505">
        <f>ImportsOtherPanels!AB$29</f>
        <v>0</v>
      </c>
      <c r="AB298" s="502"/>
      <c r="AC298" s="505"/>
      <c r="AD298" s="505"/>
      <c r="AE298" s="505"/>
      <c r="AF298" s="505"/>
      <c r="AG298" s="505"/>
      <c r="AH298" s="505"/>
      <c r="AI298" s="505"/>
      <c r="AJ298" s="505"/>
      <c r="AK298" s="505"/>
      <c r="AL298" s="505"/>
      <c r="AM298" s="505"/>
      <c r="AN298" s="505"/>
      <c r="AO298" s="505"/>
      <c r="AP298" s="505"/>
      <c r="AQ298" s="505"/>
      <c r="AR298" s="505"/>
      <c r="AS298" s="505"/>
      <c r="AT298" s="505"/>
      <c r="AU298" s="505"/>
      <c r="AV298" s="505"/>
      <c r="AW298" s="505"/>
      <c r="AX298" s="505"/>
      <c r="AY298" s="505"/>
      <c r="AZ298" s="505"/>
      <c r="BA298" s="505"/>
      <c r="BB298" s="505"/>
      <c r="BC298" s="500">
        <f>I298/I$294</f>
        <v>0.9109341326429784</v>
      </c>
      <c r="BD298" s="500">
        <f>J298/J$294</f>
        <v>0.94084225595302318</v>
      </c>
      <c r="BE298" s="500">
        <f t="shared" si="218"/>
        <v>0.94978068261868864</v>
      </c>
      <c r="BF298" s="500">
        <f t="shared" si="218"/>
        <v>0.93020464054449725</v>
      </c>
      <c r="BG298" s="500">
        <f t="shared" si="218"/>
        <v>0.9270096554931252</v>
      </c>
      <c r="BH298" s="500">
        <f t="shared" si="218"/>
        <v>0.91450440555435153</v>
      </c>
      <c r="BI298" s="500">
        <f t="shared" si="218"/>
        <v>0.91115201903976795</v>
      </c>
      <c r="BJ298" s="500">
        <f t="shared" si="218"/>
        <v>0.91195457610088682</v>
      </c>
      <c r="BK298" s="500">
        <f t="shared" si="219"/>
        <v>0.89150943887500111</v>
      </c>
      <c r="BL298" s="500">
        <f t="shared" si="219"/>
        <v>0.86672310043036538</v>
      </c>
      <c r="BM298" s="500">
        <f t="shared" si="220"/>
        <v>0.80289449646844402</v>
      </c>
      <c r="BN298" s="500">
        <f t="shared" si="221"/>
        <v>0.78576336654800905</v>
      </c>
      <c r="BO298" s="500">
        <f t="shared" si="222"/>
        <v>0.90062627309242116</v>
      </c>
    </row>
    <row r="299" spans="1:67">
      <c r="A299" s="497" t="s">
        <v>31</v>
      </c>
      <c r="B299" s="505">
        <f t="shared" ref="B299:AA299" si="223">B294-SUM(B296:B298)</f>
        <v>1.434606779999914E-2</v>
      </c>
      <c r="C299" s="505">
        <f t="shared" si="223"/>
        <v>1.4358525000000566E-2</v>
      </c>
      <c r="D299" s="505">
        <f t="shared" si="223"/>
        <v>1.3499263000000039E-2</v>
      </c>
      <c r="E299" s="505">
        <f t="shared" si="223"/>
        <v>1.3621300200000963E-2</v>
      </c>
      <c r="F299" s="505">
        <f t="shared" si="223"/>
        <v>2.9585474296831782E-2</v>
      </c>
      <c r="G299" s="505">
        <f t="shared" si="223"/>
        <v>3.2525937059189491E-2</v>
      </c>
      <c r="H299" s="505">
        <f t="shared" si="223"/>
        <v>3.3543809186601048E-2</v>
      </c>
      <c r="I299" s="505">
        <f t="shared" si="223"/>
        <v>4.8009970399997881E-2</v>
      </c>
      <c r="J299" s="505">
        <f t="shared" si="223"/>
        <v>3.6240158960548663E-2</v>
      </c>
      <c r="K299" s="505">
        <f t="shared" si="223"/>
        <v>2.9427269293886726E-2</v>
      </c>
      <c r="L299" s="505">
        <f t="shared" si="223"/>
        <v>4.6470886418110591E-2</v>
      </c>
      <c r="M299" s="505">
        <f t="shared" si="223"/>
        <v>4.5823147589160396E-2</v>
      </c>
      <c r="N299" s="505">
        <f t="shared" si="223"/>
        <v>4.9508555551763367E-2</v>
      </c>
      <c r="O299" s="505">
        <f t="shared" si="223"/>
        <v>4.8674241402057894E-2</v>
      </c>
      <c r="P299" s="505">
        <f t="shared" si="223"/>
        <v>4.6145534122494281E-2</v>
      </c>
      <c r="Q299" s="505">
        <f t="shared" si="223"/>
        <v>4.8330288274885946E-2</v>
      </c>
      <c r="R299" s="505">
        <f t="shared" si="223"/>
        <v>6.2479952787356408E-2</v>
      </c>
      <c r="S299" s="505">
        <f t="shared" si="223"/>
        <v>9.880158139945E-2</v>
      </c>
      <c r="T299" s="505">
        <f t="shared" si="223"/>
        <v>0.10524708182048836</v>
      </c>
      <c r="U299" s="505">
        <f t="shared" si="223"/>
        <v>4.5002031289830324E-2</v>
      </c>
      <c r="V299" s="505">
        <f t="shared" si="223"/>
        <v>0</v>
      </c>
      <c r="W299" s="505">
        <f t="shared" si="223"/>
        <v>0</v>
      </c>
      <c r="X299" s="505">
        <f t="shared" si="223"/>
        <v>0</v>
      </c>
      <c r="Y299" s="505">
        <f t="shared" si="223"/>
        <v>0</v>
      </c>
      <c r="Z299" s="505">
        <f t="shared" si="223"/>
        <v>0</v>
      </c>
      <c r="AA299" s="505">
        <f t="shared" si="223"/>
        <v>0</v>
      </c>
      <c r="AB299" s="502"/>
      <c r="AC299" s="505"/>
      <c r="AD299" s="505"/>
      <c r="AE299" s="505"/>
      <c r="AF299" s="505"/>
      <c r="AG299" s="505"/>
      <c r="AH299" s="505"/>
      <c r="AI299" s="505"/>
      <c r="AJ299" s="505"/>
      <c r="AK299" s="505"/>
      <c r="AL299" s="505"/>
      <c r="AM299" s="505"/>
      <c r="AN299" s="505"/>
      <c r="AO299" s="505"/>
      <c r="AP299" s="505"/>
      <c r="AQ299" s="505"/>
      <c r="AR299" s="505"/>
      <c r="AS299" s="505"/>
      <c r="AT299" s="505"/>
      <c r="AU299" s="505"/>
      <c r="AV299" s="505"/>
      <c r="AW299" s="505"/>
      <c r="AX299" s="505"/>
      <c r="AY299" s="505"/>
      <c r="AZ299" s="505"/>
      <c r="BA299" s="505"/>
      <c r="BB299" s="505"/>
      <c r="BC299" s="500">
        <f t="shared" si="217"/>
        <v>5.9324675375717437E-2</v>
      </c>
      <c r="BD299" s="500">
        <f t="shared" si="217"/>
        <v>4.9781990198274936E-2</v>
      </c>
      <c r="BE299" s="500">
        <f t="shared" si="218"/>
        <v>4.2449910853061996E-2</v>
      </c>
      <c r="BF299" s="500">
        <f t="shared" si="218"/>
        <v>6.4282446007611738E-2</v>
      </c>
      <c r="BG299" s="500">
        <f t="shared" si="218"/>
        <v>7.2651357721614782E-2</v>
      </c>
      <c r="BH299" s="500">
        <f t="shared" si="218"/>
        <v>8.4062062692933343E-2</v>
      </c>
      <c r="BI299" s="500">
        <f t="shared" si="218"/>
        <v>8.7751314602045161E-2</v>
      </c>
      <c r="BJ299" s="500">
        <f t="shared" si="218"/>
        <v>8.4571537143495024E-2</v>
      </c>
      <c r="BK299" s="500">
        <f t="shared" si="219"/>
        <v>8.6855911612680775E-2</v>
      </c>
      <c r="BL299" s="500">
        <f t="shared" si="219"/>
        <v>0.10739855801924336</v>
      </c>
      <c r="BM299" s="500">
        <f t="shared" si="220"/>
        <v>0.16752510472209992</v>
      </c>
      <c r="BN299" s="500">
        <f t="shared" si="221"/>
        <v>0.17678266900806575</v>
      </c>
      <c r="BO299" s="500">
        <f t="shared" si="222"/>
        <v>8.7036540813509145E-2</v>
      </c>
    </row>
    <row r="300" spans="1:67">
      <c r="A300" s="497"/>
      <c r="B300" s="502"/>
      <c r="C300" s="502"/>
      <c r="D300" s="502"/>
      <c r="E300" s="502"/>
      <c r="F300" s="502"/>
      <c r="G300" s="502"/>
      <c r="H300" s="502"/>
      <c r="I300" s="502"/>
      <c r="J300" s="502"/>
      <c r="K300" s="502"/>
      <c r="L300" s="502"/>
      <c r="M300" s="502"/>
      <c r="N300" s="502"/>
      <c r="O300" s="502"/>
      <c r="P300" s="502"/>
      <c r="Q300" s="502"/>
      <c r="R300" s="502"/>
      <c r="S300" s="502"/>
      <c r="T300" s="502"/>
      <c r="U300" s="502"/>
      <c r="V300" s="502"/>
      <c r="W300" s="502"/>
      <c r="X300" s="502"/>
      <c r="Y300" s="502"/>
      <c r="Z300" s="502"/>
      <c r="AA300" s="502"/>
      <c r="AB300" s="502"/>
      <c r="AC300" s="494"/>
      <c r="AD300" s="494"/>
      <c r="AE300" s="494"/>
      <c r="AF300" s="494"/>
      <c r="AG300" s="494"/>
      <c r="AH300" s="494"/>
      <c r="AI300" s="494"/>
      <c r="AJ300" s="494"/>
      <c r="AK300" s="494"/>
      <c r="AL300" s="494"/>
      <c r="AM300" s="494"/>
      <c r="AN300" s="494"/>
      <c r="AO300" s="494"/>
      <c r="AP300" s="494"/>
      <c r="AQ300" s="494"/>
      <c r="AR300" s="494"/>
      <c r="AS300" s="494"/>
      <c r="AT300" s="494"/>
      <c r="AU300" s="494"/>
      <c r="AV300" s="494"/>
      <c r="AW300" s="494"/>
      <c r="AX300" s="494"/>
      <c r="AY300" s="494"/>
      <c r="AZ300" s="494"/>
      <c r="BA300" s="494"/>
      <c r="BB300" s="494"/>
    </row>
    <row r="301" spans="1:67">
      <c r="A301" s="497"/>
      <c r="B301" s="502"/>
      <c r="C301" s="502"/>
      <c r="D301" s="502"/>
      <c r="E301" s="502"/>
      <c r="F301" s="502"/>
      <c r="G301" s="502"/>
      <c r="H301" s="502"/>
      <c r="I301" s="502"/>
      <c r="J301" s="502"/>
      <c r="K301" s="502"/>
      <c r="L301" s="502"/>
      <c r="M301" s="502"/>
      <c r="N301" s="502"/>
      <c r="O301" s="502"/>
      <c r="P301" s="502"/>
      <c r="Q301" s="502"/>
      <c r="R301" s="502"/>
      <c r="S301" s="502"/>
      <c r="T301" s="502"/>
      <c r="U301" s="502"/>
      <c r="V301" s="502"/>
      <c r="W301" s="502"/>
      <c r="X301" s="502"/>
      <c r="Y301" s="502"/>
      <c r="Z301" s="502"/>
      <c r="AA301" s="502"/>
      <c r="AB301" s="502"/>
    </row>
    <row r="302" spans="1:67">
      <c r="A302" s="494"/>
      <c r="B302" s="494"/>
      <c r="C302" s="494"/>
      <c r="D302" s="494"/>
      <c r="E302" s="494"/>
      <c r="F302" s="494"/>
      <c r="G302" s="494"/>
      <c r="H302" s="494"/>
      <c r="I302" s="494"/>
      <c r="J302" s="494"/>
      <c r="K302" s="494"/>
      <c r="L302" s="494"/>
      <c r="M302" s="494"/>
      <c r="N302" s="494"/>
      <c r="O302" s="494"/>
      <c r="P302" s="494"/>
      <c r="Q302" s="494"/>
      <c r="R302" s="494"/>
      <c r="S302" s="494"/>
      <c r="T302" s="494"/>
      <c r="U302" s="494"/>
      <c r="V302" s="494"/>
      <c r="W302" s="494"/>
      <c r="X302" s="494"/>
      <c r="Y302" s="494"/>
      <c r="Z302" s="494"/>
      <c r="AA302" s="494"/>
      <c r="AB302" s="502"/>
    </row>
    <row r="303" spans="1:67">
      <c r="A303" s="499"/>
      <c r="B303" s="499"/>
      <c r="C303" s="499"/>
      <c r="D303" s="499"/>
      <c r="E303" s="499"/>
      <c r="F303" s="499"/>
      <c r="G303" s="499"/>
      <c r="H303" s="499"/>
      <c r="I303" s="499"/>
      <c r="J303" s="499"/>
      <c r="K303" s="499"/>
      <c r="L303" s="499"/>
      <c r="M303" s="499"/>
      <c r="N303" s="499"/>
      <c r="O303" s="499"/>
      <c r="P303" s="499"/>
      <c r="Q303" s="499"/>
      <c r="R303" s="499"/>
      <c r="S303" s="499"/>
      <c r="T303" s="499"/>
      <c r="U303" s="499"/>
      <c r="V303" s="499"/>
      <c r="W303" s="499"/>
      <c r="X303" s="499"/>
      <c r="Y303" s="499"/>
      <c r="Z303" s="499"/>
      <c r="AA303" s="499"/>
      <c r="AB303" s="499"/>
      <c r="AC303" s="499"/>
      <c r="AD303" s="499"/>
      <c r="AE303" s="499"/>
      <c r="AF303" s="499"/>
      <c r="AG303" s="499"/>
      <c r="AH303" s="499"/>
      <c r="AI303" s="499"/>
      <c r="AJ303" s="499"/>
      <c r="AK303" s="499"/>
      <c r="AL303" s="499"/>
      <c r="AM303" s="499"/>
      <c r="AN303" s="499"/>
      <c r="AO303" s="499"/>
      <c r="AP303" s="499"/>
      <c r="AQ303" s="499"/>
      <c r="AR303" s="499"/>
      <c r="AS303" s="499"/>
      <c r="AT303" s="499"/>
      <c r="AU303" s="499"/>
      <c r="AV303" s="499"/>
      <c r="AW303" s="499"/>
      <c r="AX303" s="499"/>
      <c r="AY303" s="499"/>
      <c r="AZ303" s="499"/>
      <c r="BA303" s="499"/>
      <c r="BB303" s="499"/>
    </row>
    <row r="304" spans="1:67">
      <c r="A304" s="499" t="str">
        <f>A296</f>
        <v xml:space="preserve">Belarus </v>
      </c>
      <c r="B304" s="499"/>
      <c r="C304" s="499"/>
      <c r="D304" s="499"/>
      <c r="E304" s="499"/>
      <c r="F304" s="499"/>
      <c r="G304" s="499"/>
      <c r="H304" s="499"/>
      <c r="I304" s="499"/>
      <c r="J304" s="499"/>
      <c r="K304" s="499"/>
      <c r="L304" s="499"/>
      <c r="M304" s="499"/>
      <c r="N304" s="499"/>
      <c r="O304" s="499"/>
      <c r="P304" s="499"/>
      <c r="Q304" s="499"/>
      <c r="R304" s="499"/>
      <c r="S304" s="499"/>
      <c r="T304" s="499"/>
      <c r="U304" s="499"/>
      <c r="V304" s="499"/>
      <c r="W304" s="499"/>
      <c r="X304" s="499"/>
      <c r="Y304" s="499"/>
      <c r="Z304" s="499"/>
      <c r="AA304" s="499"/>
      <c r="AB304" s="499"/>
      <c r="AC304" s="505">
        <f>ImportsOtherPanels!AD$25</f>
        <v>1.4783137247009999E-3</v>
      </c>
      <c r="AD304" s="505">
        <f>ImportsOtherPanels!AE$25</f>
        <v>1.6437090095999998E-3</v>
      </c>
      <c r="AE304" s="505">
        <f>ImportsOtherPanels!AF$25</f>
        <v>1.5210798672000002E-3</v>
      </c>
      <c r="AF304" s="505">
        <f>ImportsOtherPanels!AG$25</f>
        <v>2.6545847776000002E-3</v>
      </c>
      <c r="AG304" s="505">
        <f>ImportsOtherPanels!AH$25</f>
        <v>2.0082491842000004E-3</v>
      </c>
      <c r="AH304" s="505">
        <f>ImportsOtherPanels!AI$25</f>
        <v>1.4361069294000002E-3</v>
      </c>
      <c r="AI304" s="505">
        <f>ImportsOtherPanels!AJ$25</f>
        <v>1.0849551708000001E-3</v>
      </c>
      <c r="AJ304" s="505">
        <f>ImportsOtherPanels!AK$25</f>
        <v>2.0742613435000001E-3</v>
      </c>
      <c r="AK304" s="505">
        <f>ImportsOtherPanels!AL$25</f>
        <v>8.5324049600000009E-4</v>
      </c>
      <c r="AL304" s="505">
        <f>ImportsOtherPanels!AM$25</f>
        <v>5.0678802680000003E-4</v>
      </c>
      <c r="AM304" s="505">
        <f>ImportsOtherPanels!AN$25</f>
        <v>5.0370501779999999E-4</v>
      </c>
      <c r="AN304" s="505">
        <f>ImportsOtherPanels!AO$25</f>
        <v>2.9822207999999999E-5</v>
      </c>
      <c r="AO304" s="505">
        <f>ImportsOtherPanels!AP$25</f>
        <v>9.948077919999999E-5</v>
      </c>
      <c r="AP304" s="505">
        <f>ImportsOtherPanels!AQ$25</f>
        <v>8.8273494600000008E-5</v>
      </c>
      <c r="AQ304" s="505">
        <f>ImportsOtherPanels!AR$25</f>
        <v>2.6060785949999997E-4</v>
      </c>
      <c r="AR304" s="505">
        <f>ImportsOtherPanels!AS$25</f>
        <v>2.5444163499999998E-3</v>
      </c>
      <c r="AS304" s="505">
        <f>ImportsOtherPanels!AT$25</f>
        <v>1.6742316329E-3</v>
      </c>
      <c r="AT304" s="505">
        <f>ImportsOtherPanels!AU$25</f>
        <v>2.0092482696000002E-3</v>
      </c>
      <c r="AU304" s="505">
        <f>ImportsOtherPanels!AV$25</f>
        <v>4.0195760160000003E-3</v>
      </c>
      <c r="AV304" s="505">
        <f>ImportsOtherPanels!AW$25</f>
        <v>7.3628278333333342E-4</v>
      </c>
      <c r="AW304" s="505">
        <f>ImportsOtherPanels!AX$25</f>
        <v>0</v>
      </c>
      <c r="AX304" s="505">
        <f>ImportsOtherPanels!AY$25</f>
        <v>0</v>
      </c>
      <c r="AY304" s="505">
        <f>ImportsOtherPanels!AZ$25</f>
        <v>0</v>
      </c>
      <c r="AZ304" s="505">
        <f>ImportsOtherPanels!BA$25</f>
        <v>0</v>
      </c>
      <c r="BA304" s="505">
        <f>ImportsOtherPanels!BB$25</f>
        <v>0</v>
      </c>
      <c r="BB304" s="505">
        <f>ImportsOtherPanels!BC$25</f>
        <v>0</v>
      </c>
      <c r="BC304" s="505">
        <f>ImportsOtherPanels!BD$25</f>
        <v>0</v>
      </c>
      <c r="BD304" s="500">
        <f t="shared" ref="BC304:BD307" si="224">AK304/AK$294</f>
        <v>3.5190225119717147E-3</v>
      </c>
      <c r="BE304" s="500">
        <f t="shared" ref="BE304:BJ307" si="225">AL304/AL$294</f>
        <v>2.5141054426925545E-3</v>
      </c>
      <c r="BF304" s="500">
        <f t="shared" si="225"/>
        <v>2.4694285269604736E-3</v>
      </c>
      <c r="BG304" s="500">
        <f t="shared" si="225"/>
        <v>1.4440744490479198E-4</v>
      </c>
      <c r="BH304" s="500">
        <f t="shared" si="225"/>
        <v>5.4252462875014858E-4</v>
      </c>
      <c r="BI304" s="500">
        <f t="shared" si="225"/>
        <v>4.8998538823852127E-4</v>
      </c>
      <c r="BJ304" s="500">
        <f t="shared" si="225"/>
        <v>1.4702495325251419E-3</v>
      </c>
      <c r="BK304" s="500">
        <f t="shared" ref="BK304:BL307" si="226">AR304/AR$294</f>
        <v>1.5971394482419136E-2</v>
      </c>
      <c r="BL304" s="500">
        <f t="shared" si="226"/>
        <v>1.0445262675559295E-2</v>
      </c>
      <c r="BM304" s="500">
        <f t="shared" ref="BM304:BM307" si="227">AT304/AT$294</f>
        <v>1.2527711086203147E-2</v>
      </c>
      <c r="BN304" s="500">
        <f t="shared" ref="BN304:BN307" si="228">AU304/AU$294</f>
        <v>2.4368585204263264E-2</v>
      </c>
      <c r="BO304" s="500">
        <f t="shared" ref="BO304:BO307" si="229">AV304/AV$294</f>
        <v>4.9802255571750513E-3</v>
      </c>
    </row>
    <row r="305" spans="1:67">
      <c r="A305" s="499" t="str">
        <f>A297</f>
        <v xml:space="preserve">Brazil </v>
      </c>
      <c r="AC305" s="505">
        <f>ImportsOtherPanels!AD$9</f>
        <v>4.2756428691540001E-3</v>
      </c>
      <c r="AD305" s="505">
        <f>ImportsOtherPanels!AE$9</f>
        <v>3.6124366327999996E-3</v>
      </c>
      <c r="AE305" s="505">
        <f>ImportsOtherPanels!AF$9</f>
        <v>3.1047820943999999E-3</v>
      </c>
      <c r="AF305" s="505">
        <f>ImportsOtherPanels!AG$9</f>
        <v>4.8942782000000002E-3</v>
      </c>
      <c r="AG305" s="505">
        <f>ImportsOtherPanels!AH$9</f>
        <v>3.586350285E-3</v>
      </c>
      <c r="AH305" s="505">
        <f>ImportsOtherPanels!AI$9</f>
        <v>1.6051092057000004E-3</v>
      </c>
      <c r="AI305" s="505">
        <f>ImportsOtherPanels!AJ$9</f>
        <v>1.1967751400000001E-4</v>
      </c>
      <c r="AJ305" s="505">
        <f>ImportsOtherPanels!AK$9</f>
        <v>1.6837387390000002E-3</v>
      </c>
      <c r="AK305" s="505">
        <f>ImportsOtherPanels!AL$9</f>
        <v>3.2218903560000001E-4</v>
      </c>
      <c r="AL305" s="505">
        <f>ImportsOtherPanels!AM$9</f>
        <v>1.219780496E-4</v>
      </c>
      <c r="AM305" s="505">
        <f>ImportsOtherPanels!AN$9</f>
        <v>2.5220116800000003E-5</v>
      </c>
      <c r="AN305" s="505">
        <f>ImportsOtherPanels!AO$9</f>
        <v>1.0845071999999999E-5</v>
      </c>
      <c r="AO305" s="505">
        <f>ImportsOtherPanels!AP$9</f>
        <v>2.2085712E-5</v>
      </c>
      <c r="AP305" s="505">
        <f>ImportsOtherPanels!AQ$9</f>
        <v>4.5606954000000005E-6</v>
      </c>
      <c r="AQ305" s="505">
        <f>ImportsOtherPanels!AR$9</f>
        <v>5.0189401500000005E-5</v>
      </c>
      <c r="AR305" s="505">
        <f>ImportsOtherPanels!AS$9</f>
        <v>7.8552600000000004E-5</v>
      </c>
      <c r="AS305" s="505">
        <f>ImportsOtherPanels!AT$9</f>
        <v>1.2262459579999999E-4</v>
      </c>
      <c r="AT305" s="505">
        <f>ImportsOtherPanels!AU$9</f>
        <v>1.6519377159999999E-4</v>
      </c>
      <c r="AU305" s="505">
        <f>ImportsOtherPanels!AV$9</f>
        <v>4.3682828000000002E-4</v>
      </c>
      <c r="AV305" s="505">
        <f>ImportsOtherPanels!AW$9</f>
        <v>1.158567225E-4</v>
      </c>
      <c r="AW305" s="505">
        <f>ImportsOtherPanels!AX$9</f>
        <v>0</v>
      </c>
      <c r="AX305" s="505">
        <f>ImportsOtherPanels!AY$9</f>
        <v>0</v>
      </c>
      <c r="AY305" s="505">
        <f>ImportsOtherPanels!AZ$9</f>
        <v>0</v>
      </c>
      <c r="AZ305" s="505">
        <f>ImportsOtherPanels!BA$9</f>
        <v>0</v>
      </c>
      <c r="BA305" s="505">
        <f>ImportsOtherPanels!BB$9</f>
        <v>0</v>
      </c>
      <c r="BB305" s="505">
        <f>ImportsOtherPanels!BC$9</f>
        <v>0</v>
      </c>
      <c r="BC305" s="505">
        <f>ImportsOtherPanels!BD$9</f>
        <v>0</v>
      </c>
      <c r="BD305" s="500">
        <f t="shared" si="224"/>
        <v>1.328805272021285E-3</v>
      </c>
      <c r="BE305" s="500">
        <f t="shared" si="225"/>
        <v>6.0511626591645102E-4</v>
      </c>
      <c r="BF305" s="500">
        <f t="shared" si="225"/>
        <v>1.2364235748773815E-4</v>
      </c>
      <c r="BG305" s="500">
        <f t="shared" si="225"/>
        <v>5.2514861989041925E-5</v>
      </c>
      <c r="BH305" s="500">
        <f t="shared" si="225"/>
        <v>1.2044580671602442E-4</v>
      </c>
      <c r="BI305" s="500">
        <f t="shared" si="225"/>
        <v>2.5315346541255412E-5</v>
      </c>
      <c r="BJ305" s="500">
        <f t="shared" si="225"/>
        <v>2.8314934259721227E-4</v>
      </c>
      <c r="BK305" s="500">
        <f t="shared" si="226"/>
        <v>4.9307754299711111E-4</v>
      </c>
      <c r="BL305" s="500">
        <f t="shared" si="226"/>
        <v>7.6503518894615729E-4</v>
      </c>
      <c r="BM305" s="500">
        <f t="shared" si="227"/>
        <v>1.0299871226252318E-3</v>
      </c>
      <c r="BN305" s="500">
        <f t="shared" si="228"/>
        <v>2.6482611893492228E-3</v>
      </c>
      <c r="BO305" s="500">
        <f t="shared" si="229"/>
        <v>7.8365625738639473E-4</v>
      </c>
    </row>
    <row r="306" spans="1:67">
      <c r="A306" s="499" t="str">
        <f>A298</f>
        <v xml:space="preserve">Switzerland </v>
      </c>
      <c r="AC306" s="505">
        <f>ImportsOtherPanels!AD$29</f>
        <v>7.1897488385394004E-2</v>
      </c>
      <c r="AD306" s="505">
        <f>ImportsOtherPanels!AE$29</f>
        <v>5.8384950336799996E-2</v>
      </c>
      <c r="AE306" s="505">
        <f>ImportsOtherPanels!AF$29</f>
        <v>5.7475753281600005E-2</v>
      </c>
      <c r="AF306" s="505">
        <f>ImportsOtherPanels!AG$29</f>
        <v>0.11634604100000001</v>
      </c>
      <c r="AG306" s="505">
        <f>ImportsOtherPanels!AH$29</f>
        <v>0.16301465982620003</v>
      </c>
      <c r="AH306" s="505">
        <f>ImportsOtherPanels!AI$29</f>
        <v>0.15008370791700004</v>
      </c>
      <c r="AI306" s="505">
        <f>ImportsOtherPanels!AJ$29</f>
        <v>0.1844874412644</v>
      </c>
      <c r="AJ306" s="505">
        <f>ImportsOtherPanels!AK$29</f>
        <v>0.23427409641150002</v>
      </c>
      <c r="AK306" s="505">
        <f>ImportsOtherPanels!AL$29</f>
        <v>0.2276803238932</v>
      </c>
      <c r="AL306" s="505">
        <f>ImportsOtherPanels!AM$29</f>
        <v>0.19065740462560002</v>
      </c>
      <c r="AM306" s="505">
        <f>ImportsOtherPanels!AN$29</f>
        <v>0.18833946805800003</v>
      </c>
      <c r="AN306" s="505">
        <f>ImportsOtherPanels!AO$29</f>
        <v>0.18820949006400001</v>
      </c>
      <c r="AO306" s="505">
        <f>ImportsOtherPanels!AP$29</f>
        <v>0.1668385159936</v>
      </c>
      <c r="AP306" s="505">
        <f>ImportsOtherPanels!AQ$29</f>
        <v>0.16505523341010003</v>
      </c>
      <c r="AQ306" s="505">
        <f>ImportsOtherPanels!AR$29</f>
        <v>0.16369248522700003</v>
      </c>
      <c r="AR306" s="505">
        <f>ImportsOtherPanels!AS$29</f>
        <v>0.14659888738599999</v>
      </c>
      <c r="AS306" s="505">
        <f>ImportsOtherPanels!AT$29</f>
        <v>0.14464582227760001</v>
      </c>
      <c r="AT306" s="505">
        <f>ImportsOtherPanels!AU$29</f>
        <v>0.13893020888889998</v>
      </c>
      <c r="AU306" s="505">
        <f>ImportsOtherPanels!AV$29</f>
        <v>0.13966168470199999</v>
      </c>
      <c r="AV306" s="505">
        <f>ImportsOtherPanels!AW$29</f>
        <v>0.13695858438333336</v>
      </c>
      <c r="AW306" s="505">
        <f>ImportsOtherPanels!AX$29</f>
        <v>0</v>
      </c>
      <c r="AX306" s="505">
        <f>ImportsOtherPanels!AY$29</f>
        <v>0</v>
      </c>
      <c r="AY306" s="505">
        <f>ImportsOtherPanels!AZ$29</f>
        <v>0</v>
      </c>
      <c r="AZ306" s="505">
        <f>ImportsOtherPanels!BA$29</f>
        <v>0</v>
      </c>
      <c r="BA306" s="505">
        <f>ImportsOtherPanels!BB$29</f>
        <v>0</v>
      </c>
      <c r="BB306" s="505">
        <f>ImportsOtherPanels!BC$29</f>
        <v>0</v>
      </c>
      <c r="BC306" s="505">
        <f>ImportsOtherPanels!BD$29</f>
        <v>0</v>
      </c>
      <c r="BD306" s="500">
        <f t="shared" si="224"/>
        <v>0.93902268946360723</v>
      </c>
      <c r="BE306" s="500">
        <f t="shared" si="225"/>
        <v>0.94582506553183143</v>
      </c>
      <c r="BF306" s="500">
        <f t="shared" si="225"/>
        <v>0.92333973007919123</v>
      </c>
      <c r="BG306" s="500">
        <f t="shared" si="225"/>
        <v>0.91136281951276288</v>
      </c>
      <c r="BH306" s="500">
        <f t="shared" si="225"/>
        <v>0.90986424391269316</v>
      </c>
      <c r="BI306" s="500">
        <f t="shared" si="225"/>
        <v>0.91618274533845867</v>
      </c>
      <c r="BJ306" s="500">
        <f t="shared" si="225"/>
        <v>0.92349018308434971</v>
      </c>
      <c r="BK306" s="500">
        <f t="shared" si="226"/>
        <v>0.9202065774831012</v>
      </c>
      <c r="BL306" s="500">
        <f t="shared" si="226"/>
        <v>0.90242208958552195</v>
      </c>
      <c r="BM306" s="500">
        <f t="shared" si="227"/>
        <v>0.8662331800601647</v>
      </c>
      <c r="BN306" s="500">
        <f t="shared" si="228"/>
        <v>0.84669568379463578</v>
      </c>
      <c r="BO306" s="500">
        <f t="shared" si="229"/>
        <v>0.92638950368013173</v>
      </c>
    </row>
    <row r="307" spans="1:67">
      <c r="A307" s="499" t="str">
        <f>A299</f>
        <v>Others</v>
      </c>
      <c r="AC307" s="505">
        <f t="shared" ref="AC307:BB307" si="230">AC294-SUM(AC304:AC306)</f>
        <v>5.8069229305509895E-3</v>
      </c>
      <c r="AD307" s="505">
        <f t="shared" si="230"/>
        <v>4.7865138836001159E-3</v>
      </c>
      <c r="AE307" s="505">
        <f t="shared" si="230"/>
        <v>4.4825040111999906E-3</v>
      </c>
      <c r="AF307" s="505">
        <f t="shared" si="230"/>
        <v>6.3938069520001334E-3</v>
      </c>
      <c r="AG307" s="505">
        <f t="shared" si="230"/>
        <v>1.0894588686800183E-2</v>
      </c>
      <c r="AH307" s="505">
        <f t="shared" si="230"/>
        <v>1.2037754843400139E-2</v>
      </c>
      <c r="AI307" s="505">
        <f t="shared" si="230"/>
        <v>8.8387735991999894E-3</v>
      </c>
      <c r="AJ307" s="505">
        <f t="shared" si="230"/>
        <v>1.3524765544999956E-2</v>
      </c>
      <c r="AK307" s="505">
        <f t="shared" si="230"/>
        <v>1.3609446242799722E-2</v>
      </c>
      <c r="AL307" s="505">
        <f t="shared" si="230"/>
        <v>1.0291701965600059E-2</v>
      </c>
      <c r="AM307" s="505">
        <f t="shared" si="230"/>
        <v>1.5107956922700311E-2</v>
      </c>
      <c r="AN307" s="505">
        <f t="shared" si="230"/>
        <v>1.8264181439999833E-2</v>
      </c>
      <c r="AO307" s="505">
        <f t="shared" si="230"/>
        <v>1.6406301137600221E-2</v>
      </c>
      <c r="AP307" s="505">
        <f t="shared" si="230"/>
        <v>1.5007293598199856E-2</v>
      </c>
      <c r="AQ307" s="505">
        <f t="shared" si="230"/>
        <v>1.3250886777000898E-2</v>
      </c>
      <c r="AR307" s="505">
        <f t="shared" si="230"/>
        <v>1.0088988612499794E-2</v>
      </c>
      <c r="AS307" s="505">
        <f t="shared" si="230"/>
        <v>1.3843537829600128E-2</v>
      </c>
      <c r="AT307" s="505">
        <f t="shared" si="230"/>
        <v>1.9279656767800135E-2</v>
      </c>
      <c r="AU307" s="505">
        <f t="shared" si="230"/>
        <v>2.0831003544999949E-2</v>
      </c>
      <c r="AV307" s="505">
        <f t="shared" si="230"/>
        <v>1.0030528455832993E-2</v>
      </c>
      <c r="AW307" s="505">
        <f t="shared" si="230"/>
        <v>0</v>
      </c>
      <c r="AX307" s="505">
        <f t="shared" si="230"/>
        <v>0</v>
      </c>
      <c r="AY307" s="505">
        <f t="shared" si="230"/>
        <v>0</v>
      </c>
      <c r="AZ307" s="505">
        <f t="shared" si="230"/>
        <v>0</v>
      </c>
      <c r="BA307" s="505">
        <f t="shared" si="230"/>
        <v>0</v>
      </c>
      <c r="BB307" s="505">
        <f t="shared" si="230"/>
        <v>0</v>
      </c>
      <c r="BC307" s="500">
        <f t="shared" si="224"/>
        <v>5.3764248112234569E-2</v>
      </c>
      <c r="BD307" s="500">
        <f t="shared" si="224"/>
        <v>5.6129482752399838E-2</v>
      </c>
      <c r="BE307" s="500">
        <f t="shared" si="225"/>
        <v>5.1055712759559543E-2</v>
      </c>
      <c r="BF307" s="500">
        <f t="shared" si="225"/>
        <v>7.4067199036360526E-2</v>
      </c>
      <c r="BG307" s="500">
        <f t="shared" si="225"/>
        <v>8.8440258180343317E-2</v>
      </c>
      <c r="BH307" s="500">
        <f t="shared" si="225"/>
        <v>8.9472785651840775E-2</v>
      </c>
      <c r="BI307" s="500">
        <f t="shared" si="225"/>
        <v>8.3301953926761513E-2</v>
      </c>
      <c r="BJ307" s="500">
        <f t="shared" si="225"/>
        <v>7.4756418040527878E-2</v>
      </c>
      <c r="BK307" s="500">
        <f t="shared" si="226"/>
        <v>6.3328950491482544E-2</v>
      </c>
      <c r="BL307" s="500">
        <f t="shared" si="226"/>
        <v>8.6367612549972703E-2</v>
      </c>
      <c r="BM307" s="500">
        <f t="shared" si="227"/>
        <v>0.12020912173100684</v>
      </c>
      <c r="BN307" s="500">
        <f t="shared" si="228"/>
        <v>0.12628746981175173</v>
      </c>
      <c r="BO307" s="500">
        <f t="shared" si="229"/>
        <v>6.7846614505306907E-2</v>
      </c>
    </row>
    <row r="309" spans="1:67" ht="13">
      <c r="A309" s="496" t="s">
        <v>149</v>
      </c>
    </row>
    <row r="310" spans="1:67" ht="13">
      <c r="A310" s="496"/>
      <c r="B310" s="498" t="s">
        <v>68</v>
      </c>
      <c r="C310" s="498"/>
      <c r="D310" s="498"/>
      <c r="E310" s="498"/>
      <c r="F310" s="498"/>
      <c r="G310" s="498"/>
      <c r="H310" s="498"/>
      <c r="I310" s="498"/>
      <c r="J310" s="498"/>
      <c r="K310" s="498"/>
      <c r="L310" s="498"/>
      <c r="M310" s="498"/>
      <c r="N310" s="498"/>
      <c r="O310" s="498"/>
      <c r="P310" s="498"/>
      <c r="Q310" s="498"/>
      <c r="R310" s="498"/>
      <c r="S310" s="498"/>
      <c r="T310" s="498"/>
      <c r="U310" s="498"/>
      <c r="V310" s="498"/>
      <c r="W310" s="498"/>
      <c r="X310" s="498"/>
      <c r="Y310" s="498"/>
      <c r="Z310" s="498"/>
      <c r="AA310" s="498"/>
      <c r="AC310" s="498" t="s">
        <v>91</v>
      </c>
      <c r="AD310" s="498"/>
      <c r="AE310" s="498"/>
      <c r="AF310" s="498"/>
      <c r="AG310" s="498"/>
      <c r="AH310" s="498"/>
      <c r="AI310" s="498"/>
      <c r="AJ310" s="498"/>
      <c r="AK310" s="498"/>
      <c r="AL310" s="498"/>
      <c r="AM310" s="498"/>
      <c r="AN310" s="498"/>
      <c r="AO310" s="498"/>
      <c r="AP310" s="498"/>
      <c r="AQ310" s="498"/>
      <c r="AR310" s="498"/>
      <c r="AS310" s="498"/>
      <c r="AT310" s="498"/>
      <c r="AU310" s="498"/>
      <c r="AV310" s="498"/>
      <c r="AW310" s="498"/>
      <c r="AX310" s="498"/>
      <c r="AY310" s="498"/>
      <c r="AZ310" s="498"/>
      <c r="BA310" s="498"/>
      <c r="BB310" s="498"/>
    </row>
    <row r="311" spans="1:67">
      <c r="A311" s="497" t="s">
        <v>3</v>
      </c>
      <c r="B311" s="501">
        <f>ImportsMouldingsAndJoinery!C$5-ImportsMouldingsAndJoinery!C$20</f>
        <v>0.3771460492999994</v>
      </c>
      <c r="C311" s="501">
        <f>ImportsMouldingsAndJoinery!D$5-ImportsMouldingsAndJoinery!D$20</f>
        <v>0.24925160909999966</v>
      </c>
      <c r="D311" s="501">
        <f>ImportsMouldingsAndJoinery!E$5-ImportsMouldingsAndJoinery!E$20</f>
        <v>0.24443657909999916</v>
      </c>
      <c r="E311" s="501">
        <f>ImportsMouldingsAndJoinery!F$5-ImportsMouldingsAndJoinery!F$20</f>
        <v>0.28136682209999986</v>
      </c>
      <c r="F311" s="501">
        <f>ImportsMouldingsAndJoinery!G$5-ImportsMouldingsAndJoinery!G$20</f>
        <v>0.32941362210000102</v>
      </c>
      <c r="G311" s="501">
        <f>ImportsMouldingsAndJoinery!H$5-ImportsMouldingsAndJoinery!H$20</f>
        <v>0.368196850115873</v>
      </c>
      <c r="H311" s="501">
        <f>ImportsMouldingsAndJoinery!I$5-ImportsMouldingsAndJoinery!I$20</f>
        <v>0.38920497923610475</v>
      </c>
      <c r="I311" s="501">
        <f>ImportsMouldingsAndJoinery!J$5-ImportsMouldingsAndJoinery!J$20</f>
        <v>0.42389556424999952</v>
      </c>
      <c r="J311" s="501">
        <f>ImportsMouldingsAndJoinery!K$5-ImportsMouldingsAndJoinery!K$20</f>
        <v>0.38656607749126937</v>
      </c>
      <c r="K311" s="501">
        <f>ImportsMouldingsAndJoinery!L$5-ImportsMouldingsAndJoinery!L$20</f>
        <v>0.37322644099590829</v>
      </c>
      <c r="L311" s="501">
        <f>ImportsMouldingsAndJoinery!M$5-ImportsMouldingsAndJoinery!M$20</f>
        <v>0.42798905230504292</v>
      </c>
      <c r="M311" s="501">
        <f>ImportsMouldingsAndJoinery!N$5-ImportsMouldingsAndJoinery!N$20</f>
        <v>0.44605227647843804</v>
      </c>
      <c r="N311" s="501">
        <f>ImportsMouldingsAndJoinery!O$5-ImportsMouldingsAndJoinery!O$20</f>
        <v>0.39507234786748469</v>
      </c>
      <c r="O311" s="501">
        <f>ImportsMouldingsAndJoinery!P$5-ImportsMouldingsAndJoinery!P$20</f>
        <v>0.3470375224283595</v>
      </c>
      <c r="P311" s="501">
        <f>ImportsMouldingsAndJoinery!Q$5-ImportsMouldingsAndJoinery!Q$20</f>
        <v>0.38491718233302241</v>
      </c>
      <c r="Q311" s="501">
        <f>ImportsMouldingsAndJoinery!R$5-ImportsMouldingsAndJoinery!R$20</f>
        <v>0.37457677653821708</v>
      </c>
      <c r="R311" s="501">
        <f>ImportsMouldingsAndJoinery!S$5-ImportsMouldingsAndJoinery!S$20</f>
        <v>0.42560417036867748</v>
      </c>
      <c r="S311" s="501">
        <f>ImportsMouldingsAndJoinery!T$5-ImportsMouldingsAndJoinery!T$20</f>
        <v>0.45988084361645454</v>
      </c>
      <c r="T311" s="501">
        <f>ImportsMouldingsAndJoinery!U$5-ImportsMouldingsAndJoinery!U$20</f>
        <v>0.42315051062456499</v>
      </c>
      <c r="U311" s="501">
        <f>ImportsMouldingsAndJoinery!V$5-ImportsMouldingsAndJoinery!V$20</f>
        <v>0.39058169367860707</v>
      </c>
      <c r="V311" s="501">
        <f>ImportsMouldingsAndJoinery!W$5-ImportsMouldingsAndJoinery!W$20</f>
        <v>0</v>
      </c>
      <c r="W311" s="501">
        <f>ImportsMouldingsAndJoinery!X$5-ImportsMouldingsAndJoinery!X$20</f>
        <v>0</v>
      </c>
      <c r="X311" s="501">
        <f>ImportsMouldingsAndJoinery!Y$5-ImportsMouldingsAndJoinery!Y$20</f>
        <v>0</v>
      </c>
      <c r="Y311" s="501">
        <f>ImportsMouldingsAndJoinery!Z$5-ImportsMouldingsAndJoinery!Z$20</f>
        <v>0</v>
      </c>
      <c r="Z311" s="501">
        <f>ImportsMouldingsAndJoinery!AA$5-ImportsMouldingsAndJoinery!AA$20</f>
        <v>0</v>
      </c>
      <c r="AA311" s="501">
        <f>ImportsMouldingsAndJoinery!AB$5-ImportsMouldingsAndJoinery!AB$20</f>
        <v>0</v>
      </c>
      <c r="AB311" s="501"/>
      <c r="AC311" s="501">
        <f>ImportsMouldingsAndJoinery!AD$5-ImportsMouldingsAndJoinery!AD$20</f>
        <v>0.16734006833565263</v>
      </c>
      <c r="AD311" s="501">
        <f>ImportsMouldingsAndJoinery!AE$5-ImportsMouldingsAndJoinery!AE$20</f>
        <v>0.11530729686599994</v>
      </c>
      <c r="AE311" s="501">
        <f>ImportsMouldingsAndJoinery!AF$5-ImportsMouldingsAndJoinery!AF$20</f>
        <v>0.10792622605279989</v>
      </c>
      <c r="AF311" s="501">
        <f>ImportsMouldingsAndJoinery!AG$5-ImportsMouldingsAndJoinery!AG$20</f>
        <v>0.12582745355039993</v>
      </c>
      <c r="AG311" s="501">
        <f>ImportsMouldingsAndJoinery!AH$5-ImportsMouldingsAndJoinery!AH$20</f>
        <v>0.15105428766820006</v>
      </c>
      <c r="AH311" s="501">
        <f>ImportsMouldingsAndJoinery!AI$5-ImportsMouldingsAndJoinery!AI$20</f>
        <v>0.18362466257850008</v>
      </c>
      <c r="AI311" s="501">
        <f>ImportsMouldingsAndJoinery!AJ$5-ImportsMouldingsAndJoinery!AJ$20</f>
        <v>0.22412625739200021</v>
      </c>
      <c r="AJ311" s="501">
        <f>ImportsMouldingsAndJoinery!AK$5-ImportsMouldingsAndJoinery!AK$20</f>
        <v>0.26720257912150058</v>
      </c>
      <c r="AK311" s="501">
        <f>ImportsMouldingsAndJoinery!AL$5-ImportsMouldingsAndJoinery!AL$20</f>
        <v>0.25573970650960054</v>
      </c>
      <c r="AL311" s="501">
        <f>ImportsMouldingsAndJoinery!AM$5-ImportsMouldingsAndJoinery!AM$20</f>
        <v>0.23990311167680001</v>
      </c>
      <c r="AM311" s="501">
        <f>ImportsMouldingsAndJoinery!AN$5-ImportsMouldingsAndJoinery!AN$20</f>
        <v>0.26921968531739959</v>
      </c>
      <c r="AN311" s="501">
        <f>ImportsMouldingsAndJoinery!AO$5-ImportsMouldingsAndJoinery!AO$20</f>
        <v>0.30488588188800048</v>
      </c>
      <c r="AO311" s="501">
        <f>ImportsMouldingsAndJoinery!AP$5-ImportsMouldingsAndJoinery!AP$20</f>
        <v>0.27736515377120008</v>
      </c>
      <c r="AP311" s="501">
        <f>ImportsMouldingsAndJoinery!AQ$5-ImportsMouldingsAndJoinery!AQ$20</f>
        <v>0.23452736215920045</v>
      </c>
      <c r="AQ311" s="501">
        <f>ImportsMouldingsAndJoinery!AR$5-ImportsMouldingsAndJoinery!AR$20</f>
        <v>0.25585940195000023</v>
      </c>
      <c r="AR311" s="501">
        <f>ImportsMouldingsAndJoinery!AS$5-ImportsMouldingsAndJoinery!AS$20</f>
        <v>0.23062811807350003</v>
      </c>
      <c r="AS311" s="501">
        <f>ImportsMouldingsAndJoinery!AT$5-ImportsMouldingsAndJoinery!AT$20</f>
        <v>0.23407591276480044</v>
      </c>
      <c r="AT311" s="501">
        <f>ImportsMouldingsAndJoinery!AU$5-ImportsMouldingsAndJoinery!AU$20</f>
        <v>0.2730516757539998</v>
      </c>
      <c r="AU311" s="501">
        <f>ImportsMouldingsAndJoinery!AV$5-ImportsMouldingsAndJoinery!AV$20</f>
        <v>0.28050669361199976</v>
      </c>
      <c r="AV311" s="501">
        <f>ImportsMouldingsAndJoinery!AW$5-ImportsMouldingsAndJoinery!AW$20</f>
        <v>0.25718345306416612</v>
      </c>
      <c r="AW311" s="501">
        <f>ImportsMouldingsAndJoinery!AX$5-ImportsMouldingsAndJoinery!AX$20</f>
        <v>0</v>
      </c>
      <c r="AX311" s="501">
        <f>ImportsMouldingsAndJoinery!AY$5-ImportsMouldingsAndJoinery!AY$20</f>
        <v>0</v>
      </c>
      <c r="AY311" s="501">
        <f>ImportsMouldingsAndJoinery!AZ$5-ImportsMouldingsAndJoinery!AZ$20</f>
        <v>0</v>
      </c>
      <c r="AZ311" s="501">
        <f>ImportsMouldingsAndJoinery!BA$5-ImportsMouldingsAndJoinery!BA$20</f>
        <v>0</v>
      </c>
      <c r="BA311" s="501">
        <f>ImportsMouldingsAndJoinery!BB$5-ImportsMouldingsAndJoinery!BB$20</f>
        <v>0</v>
      </c>
      <c r="BB311" s="501">
        <f>ImportsMouldingsAndJoinery!BC$5-ImportsMouldingsAndJoinery!BC$20</f>
        <v>0</v>
      </c>
    </row>
    <row r="312" spans="1:67">
      <c r="A312" s="497"/>
      <c r="B312" s="495">
        <v>2000</v>
      </c>
      <c r="C312" s="495">
        <f>1+B312</f>
        <v>2001</v>
      </c>
      <c r="D312" s="495">
        <f t="shared" ref="D312:AA312" si="231">1+C312</f>
        <v>2002</v>
      </c>
      <c r="E312" s="495">
        <f t="shared" si="231"/>
        <v>2003</v>
      </c>
      <c r="F312" s="495">
        <f t="shared" si="231"/>
        <v>2004</v>
      </c>
      <c r="G312" s="495">
        <f t="shared" si="231"/>
        <v>2005</v>
      </c>
      <c r="H312" s="495">
        <f t="shared" si="231"/>
        <v>2006</v>
      </c>
      <c r="I312" s="495">
        <f t="shared" si="231"/>
        <v>2007</v>
      </c>
      <c r="J312" s="495">
        <f t="shared" si="231"/>
        <v>2008</v>
      </c>
      <c r="K312" s="495">
        <f t="shared" si="231"/>
        <v>2009</v>
      </c>
      <c r="L312" s="495">
        <f t="shared" si="231"/>
        <v>2010</v>
      </c>
      <c r="M312" s="495">
        <f t="shared" si="231"/>
        <v>2011</v>
      </c>
      <c r="N312" s="495">
        <f t="shared" si="231"/>
        <v>2012</v>
      </c>
      <c r="O312" s="495">
        <f t="shared" si="231"/>
        <v>2013</v>
      </c>
      <c r="P312" s="495">
        <f t="shared" si="231"/>
        <v>2014</v>
      </c>
      <c r="Q312" s="495">
        <f t="shared" si="231"/>
        <v>2015</v>
      </c>
      <c r="R312" s="495">
        <f t="shared" si="231"/>
        <v>2016</v>
      </c>
      <c r="S312" s="495">
        <f t="shared" si="231"/>
        <v>2017</v>
      </c>
      <c r="T312" s="495">
        <f t="shared" si="231"/>
        <v>2018</v>
      </c>
      <c r="U312" s="495">
        <f t="shared" si="231"/>
        <v>2019</v>
      </c>
      <c r="V312" s="495">
        <f t="shared" si="231"/>
        <v>2020</v>
      </c>
      <c r="W312" s="495">
        <f t="shared" si="231"/>
        <v>2021</v>
      </c>
      <c r="X312" s="495">
        <f t="shared" si="231"/>
        <v>2022</v>
      </c>
      <c r="Y312" s="495">
        <f t="shared" si="231"/>
        <v>2023</v>
      </c>
      <c r="Z312" s="495">
        <f t="shared" si="231"/>
        <v>2024</v>
      </c>
      <c r="AA312" s="495">
        <f t="shared" si="231"/>
        <v>2025</v>
      </c>
      <c r="AC312" s="495">
        <v>2000</v>
      </c>
      <c r="AD312" s="495">
        <f>1+AC312</f>
        <v>2001</v>
      </c>
      <c r="AE312" s="495">
        <f t="shared" ref="AE312:BB312" si="232">1+AD312</f>
        <v>2002</v>
      </c>
      <c r="AF312" s="495">
        <f t="shared" si="232"/>
        <v>2003</v>
      </c>
      <c r="AG312" s="495">
        <f t="shared" si="232"/>
        <v>2004</v>
      </c>
      <c r="AH312" s="495">
        <f t="shared" si="232"/>
        <v>2005</v>
      </c>
      <c r="AI312" s="495">
        <f t="shared" si="232"/>
        <v>2006</v>
      </c>
      <c r="AJ312" s="495">
        <f t="shared" si="232"/>
        <v>2007</v>
      </c>
      <c r="AK312" s="495">
        <f t="shared" si="232"/>
        <v>2008</v>
      </c>
      <c r="AL312" s="495">
        <f t="shared" si="232"/>
        <v>2009</v>
      </c>
      <c r="AM312" s="495">
        <f t="shared" si="232"/>
        <v>2010</v>
      </c>
      <c r="AN312" s="495">
        <f t="shared" si="232"/>
        <v>2011</v>
      </c>
      <c r="AO312" s="495">
        <f t="shared" si="232"/>
        <v>2012</v>
      </c>
      <c r="AP312" s="495">
        <f t="shared" si="232"/>
        <v>2013</v>
      </c>
      <c r="AQ312" s="495">
        <f t="shared" si="232"/>
        <v>2014</v>
      </c>
      <c r="AR312" s="495">
        <f t="shared" si="232"/>
        <v>2015</v>
      </c>
      <c r="AS312" s="495">
        <f t="shared" si="232"/>
        <v>2016</v>
      </c>
      <c r="AT312" s="495">
        <f t="shared" si="232"/>
        <v>2017</v>
      </c>
      <c r="AU312" s="495">
        <f t="shared" si="232"/>
        <v>2018</v>
      </c>
      <c r="AV312" s="495">
        <f t="shared" si="232"/>
        <v>2019</v>
      </c>
      <c r="AW312" s="495">
        <f t="shared" si="232"/>
        <v>2020</v>
      </c>
      <c r="AX312" s="495">
        <f t="shared" si="232"/>
        <v>2021</v>
      </c>
      <c r="AY312" s="495">
        <f t="shared" si="232"/>
        <v>2022</v>
      </c>
      <c r="AZ312" s="495">
        <f t="shared" si="232"/>
        <v>2023</v>
      </c>
      <c r="BA312" s="495">
        <f t="shared" si="232"/>
        <v>2024</v>
      </c>
      <c r="BB312" s="495">
        <f t="shared" si="232"/>
        <v>2025</v>
      </c>
    </row>
    <row r="313" spans="1:67">
      <c r="A313" s="504" t="str">
        <f>ImportsMouldingsAndJoinery!B$14</f>
        <v xml:space="preserve">China </v>
      </c>
      <c r="B313" s="504">
        <f>ImportsMouldingsAndJoinery!C$14</f>
        <v>3.1343292200000004E-2</v>
      </c>
      <c r="C313" s="504">
        <f>ImportsMouldingsAndJoinery!D$14</f>
        <v>2.8776627299999996E-2</v>
      </c>
      <c r="D313" s="504">
        <f>ImportsMouldingsAndJoinery!E$14</f>
        <v>1.9389127999999995E-2</v>
      </c>
      <c r="E313" s="504">
        <f>ImportsMouldingsAndJoinery!F$14</f>
        <v>1.7720682000000001E-2</v>
      </c>
      <c r="F313" s="504">
        <f>ImportsMouldingsAndJoinery!G$14</f>
        <v>1.9832848E-2</v>
      </c>
      <c r="G313" s="504">
        <f>ImportsMouldingsAndJoinery!H$14</f>
        <v>4.0042071999999998E-2</v>
      </c>
      <c r="H313" s="504">
        <f>ImportsMouldingsAndJoinery!I$14</f>
        <v>4.76573684595238E-2</v>
      </c>
      <c r="I313" s="504">
        <f>ImportsMouldingsAndJoinery!J$14</f>
        <v>5.4128529499999994E-2</v>
      </c>
      <c r="J313" s="504">
        <f>ImportsMouldingsAndJoinery!K$14</f>
        <v>6.0660039999999991E-2</v>
      </c>
      <c r="K313" s="504">
        <f>ImportsMouldingsAndJoinery!L$14</f>
        <v>5.2521094340476193E-2</v>
      </c>
      <c r="L313" s="504">
        <f>ImportsMouldingsAndJoinery!M$14</f>
        <v>7.2054778750000006E-2</v>
      </c>
      <c r="M313" s="504">
        <f>ImportsMouldingsAndJoinery!N$14</f>
        <v>8.0990527451086966E-2</v>
      </c>
      <c r="N313" s="504">
        <f>ImportsMouldingsAndJoinery!O$14</f>
        <v>8.3859514214285724E-2</v>
      </c>
      <c r="O313" s="504">
        <f>ImportsMouldingsAndJoinery!P$14</f>
        <v>7.4602423010606059E-2</v>
      </c>
      <c r="P313" s="504">
        <f>ImportsMouldingsAndJoinery!Q$14</f>
        <v>7.2942078068428118E-2</v>
      </c>
      <c r="Q313" s="504">
        <f>ImportsMouldingsAndJoinery!R$14</f>
        <v>5.8516631914395607E-2</v>
      </c>
      <c r="R313" s="504">
        <f>ImportsMouldingsAndJoinery!S$14</f>
        <v>6.8870458692337669E-2</v>
      </c>
      <c r="S313" s="504">
        <f>ImportsMouldingsAndJoinery!T$14</f>
        <v>0.10273624368247972</v>
      </c>
      <c r="T313" s="504">
        <f>ImportsMouldingsAndJoinery!U$14</f>
        <v>9.8889926815010229E-2</v>
      </c>
      <c r="U313" s="504">
        <f>ImportsMouldingsAndJoinery!V$14</f>
        <v>0.10228161473043478</v>
      </c>
      <c r="V313" s="504">
        <f>ImportsMouldingsAndJoinery!W$14</f>
        <v>0</v>
      </c>
      <c r="W313" s="504">
        <f>ImportsMouldingsAndJoinery!X$14</f>
        <v>0</v>
      </c>
      <c r="X313" s="504">
        <f>ImportsMouldingsAndJoinery!Y$14</f>
        <v>0</v>
      </c>
      <c r="Y313" s="504">
        <f>ImportsMouldingsAndJoinery!Z$14</f>
        <v>0</v>
      </c>
      <c r="Z313" s="504">
        <f>ImportsMouldingsAndJoinery!AA$14</f>
        <v>0</v>
      </c>
      <c r="AA313" s="504">
        <f>ImportsMouldingsAndJoinery!AB$14</f>
        <v>0</v>
      </c>
      <c r="AB313" s="502"/>
      <c r="AC313" s="494"/>
      <c r="AD313" s="494"/>
      <c r="AE313" s="494"/>
      <c r="AF313" s="494"/>
      <c r="AG313" s="494"/>
      <c r="AH313" s="494"/>
      <c r="AI313" s="494"/>
      <c r="AJ313" s="494"/>
      <c r="AK313" s="494"/>
      <c r="AL313" s="494"/>
      <c r="AM313" s="494"/>
      <c r="AN313" s="494"/>
      <c r="AO313" s="494"/>
      <c r="AP313" s="494"/>
      <c r="AQ313" s="494"/>
      <c r="AR313" s="494"/>
      <c r="AS313" s="494"/>
      <c r="AT313" s="494"/>
      <c r="AU313" s="494"/>
      <c r="AV313" s="494"/>
      <c r="AW313" s="494"/>
      <c r="AX313" s="494"/>
      <c r="AY313" s="494"/>
      <c r="AZ313" s="494"/>
      <c r="BA313" s="494"/>
      <c r="BB313" s="494"/>
      <c r="BC313" s="500">
        <f t="shared" ref="BC313:BJ313" si="233">I$313/I$311</f>
        <v>0.12769307835473548</v>
      </c>
      <c r="BD313" s="500">
        <f t="shared" si="233"/>
        <v>0.15692023571667382</v>
      </c>
      <c r="BE313" s="500">
        <f t="shared" si="233"/>
        <v>0.14072179398739862</v>
      </c>
      <c r="BF313" s="500">
        <f t="shared" si="233"/>
        <v>0.16835659314632193</v>
      </c>
      <c r="BG313" s="500">
        <f t="shared" si="233"/>
        <v>0.18157182850966128</v>
      </c>
      <c r="BH313" s="500">
        <f t="shared" si="233"/>
        <v>0.21226368959240324</v>
      </c>
      <c r="BI313" s="500">
        <f t="shared" si="233"/>
        <v>0.21496932806741834</v>
      </c>
      <c r="BJ313" s="500">
        <f t="shared" si="233"/>
        <v>0.18950070668791327</v>
      </c>
      <c r="BK313" s="500">
        <f>Q$313/Q$311</f>
        <v>0.15622066176979157</v>
      </c>
      <c r="BL313" s="500">
        <f>R$313/R$311</f>
        <v>0.16181810115412867</v>
      </c>
      <c r="BM313" s="500">
        <f t="shared" ref="BM313:BO313" si="234">S$313/S$311</f>
        <v>0.22339752809569693</v>
      </c>
      <c r="BN313" s="500">
        <f t="shared" si="234"/>
        <v>0.2336991787367807</v>
      </c>
      <c r="BO313" s="500">
        <f t="shared" si="234"/>
        <v>0.26186996570965237</v>
      </c>
    </row>
    <row r="314" spans="1:67">
      <c r="A314" s="504" t="str">
        <f>ImportsMouldingsAndJoinery!B$23</f>
        <v xml:space="preserve">Croatia </v>
      </c>
      <c r="B314" s="504">
        <f>ImportsMouldingsAndJoinery!C$23</f>
        <v>2.64512425E-2</v>
      </c>
      <c r="C314" s="504">
        <f>ImportsMouldingsAndJoinery!D$23</f>
        <v>2.0912359999999998E-2</v>
      </c>
      <c r="D314" s="504">
        <f>ImportsMouldingsAndJoinery!E$23</f>
        <v>1.7620861999999998E-2</v>
      </c>
      <c r="E314" s="504">
        <f>ImportsMouldingsAndJoinery!F$23</f>
        <v>2.1921620000000003E-2</v>
      </c>
      <c r="F314" s="504">
        <f>ImportsMouldingsAndJoinery!G$23</f>
        <v>1.8716152000000003E-2</v>
      </c>
      <c r="G314" s="504">
        <f>ImportsMouldingsAndJoinery!H$23</f>
        <v>2.3501082E-2</v>
      </c>
      <c r="H314" s="504">
        <f>ImportsMouldingsAndJoinery!I$23</f>
        <v>2.342811422222222E-2</v>
      </c>
      <c r="I314" s="504">
        <f>ImportsMouldingsAndJoinery!J$23</f>
        <v>3.1507811999999996E-2</v>
      </c>
      <c r="J314" s="504">
        <f>ImportsMouldingsAndJoinery!K$23</f>
        <v>3.1577867999999995E-2</v>
      </c>
      <c r="K314" s="504">
        <f>ImportsMouldingsAndJoinery!L$23</f>
        <v>2.3332801111111107E-2</v>
      </c>
      <c r="L314" s="504">
        <f>ImportsMouldingsAndJoinery!M$23</f>
        <v>2.0513583999999998E-2</v>
      </c>
      <c r="M314" s="504">
        <f>ImportsMouldingsAndJoinery!N$23</f>
        <v>1.8270682444444443E-2</v>
      </c>
      <c r="N314" s="504">
        <f>ImportsMouldingsAndJoinery!O$23</f>
        <v>1.8324536333333329E-2</v>
      </c>
      <c r="O314" s="504">
        <f>ImportsMouldingsAndJoinery!P$23</f>
        <v>2.0120492E-2</v>
      </c>
      <c r="P314" s="504">
        <f>ImportsMouldingsAndJoinery!Q$23</f>
        <v>2.9667987999999999E-2</v>
      </c>
      <c r="Q314" s="504">
        <f>ImportsMouldingsAndJoinery!R$23</f>
        <v>3.0268809181818179E-2</v>
      </c>
      <c r="R314" s="504">
        <f>ImportsMouldingsAndJoinery!S$23</f>
        <v>2.5761000666666665E-2</v>
      </c>
      <c r="S314" s="504">
        <f>ImportsMouldingsAndJoinery!T$23</f>
        <v>1.9084968000000001E-2</v>
      </c>
      <c r="T314" s="504">
        <f>ImportsMouldingsAndJoinery!U$23</f>
        <v>2.5569961632653061E-2</v>
      </c>
      <c r="U314" s="504">
        <f>ImportsMouldingsAndJoinery!V$23</f>
        <v>2.0266775846153846E-2</v>
      </c>
      <c r="V314" s="504">
        <f>ImportsMouldingsAndJoinery!W$23</f>
        <v>0</v>
      </c>
      <c r="W314" s="504">
        <f>ImportsMouldingsAndJoinery!X$23</f>
        <v>0</v>
      </c>
      <c r="X314" s="504">
        <f>ImportsMouldingsAndJoinery!Y$23</f>
        <v>0</v>
      </c>
      <c r="Y314" s="504">
        <f>ImportsMouldingsAndJoinery!Z$23</f>
        <v>0</v>
      </c>
      <c r="Z314" s="504">
        <f>ImportsMouldingsAndJoinery!AA$23</f>
        <v>0</v>
      </c>
      <c r="AA314" s="504">
        <f>ImportsMouldingsAndJoinery!AB$23</f>
        <v>0</v>
      </c>
      <c r="AB314" s="502"/>
      <c r="AC314" s="494"/>
      <c r="AD314" s="494"/>
      <c r="AE314" s="494"/>
      <c r="AF314" s="494"/>
      <c r="AG314" s="494"/>
      <c r="AH314" s="494"/>
      <c r="AI314" s="494"/>
      <c r="AJ314" s="494"/>
      <c r="AK314" s="494"/>
      <c r="AL314" s="494"/>
      <c r="AM314" s="494"/>
      <c r="AN314" s="494"/>
      <c r="AO314" s="494"/>
      <c r="AP314" s="494"/>
      <c r="AQ314" s="494"/>
      <c r="AR314" s="494"/>
      <c r="AS314" s="494"/>
      <c r="AT314" s="494"/>
      <c r="AU314" s="494"/>
      <c r="AV314" s="494"/>
      <c r="AW314" s="494"/>
      <c r="AX314" s="494"/>
      <c r="AY314" s="494"/>
      <c r="AZ314" s="494"/>
      <c r="BA314" s="494"/>
      <c r="BB314" s="494"/>
      <c r="BC314" s="500">
        <f>I$314/I$311</f>
        <v>7.432918543449947E-2</v>
      </c>
      <c r="BD314" s="500">
        <f>J$314/J$311</f>
        <v>8.1688150716518013E-2</v>
      </c>
      <c r="BE314" s="500">
        <f t="shared" ref="BE314:BJ315" si="235">K$314/K$311</f>
        <v>6.2516474044149797E-2</v>
      </c>
      <c r="BF314" s="500">
        <f t="shared" si="235"/>
        <v>4.7930160571909304E-2</v>
      </c>
      <c r="BG314" s="500">
        <f t="shared" si="235"/>
        <v>4.0960854608098028E-2</v>
      </c>
      <c r="BH314" s="500">
        <f t="shared" si="235"/>
        <v>4.6382735800784905E-2</v>
      </c>
      <c r="BI314" s="500">
        <f t="shared" si="235"/>
        <v>5.7977857435152602E-2</v>
      </c>
      <c r="BJ314" s="500">
        <f t="shared" si="235"/>
        <v>7.7076289034901713E-2</v>
      </c>
      <c r="BK314" s="500">
        <f>Q$314/Q$311</f>
        <v>8.0808024089368324E-2</v>
      </c>
      <c r="BL314" s="500">
        <f>R$314/R$311</f>
        <v>6.0528073877545246E-2</v>
      </c>
      <c r="BM314" s="500">
        <f t="shared" ref="BM314:BO315" si="236">S$314/S$311</f>
        <v>4.1499810798636058E-2</v>
      </c>
      <c r="BN314" s="500">
        <f t="shared" si="236"/>
        <v>6.0427580708604392E-2</v>
      </c>
      <c r="BO314" s="500">
        <f t="shared" si="236"/>
        <v>5.1888698764337139E-2</v>
      </c>
    </row>
    <row r="315" spans="1:67">
      <c r="A315" s="504" t="str">
        <f>ImportsMouldingsAndJoinery!B$15</f>
        <v xml:space="preserve">Indonesia </v>
      </c>
      <c r="B315" s="504">
        <f>ImportsMouldingsAndJoinery!C$15</f>
        <v>0.17075952549999998</v>
      </c>
      <c r="C315" s="504">
        <f>ImportsMouldingsAndJoinery!D$15</f>
        <v>7.0045754500000001E-2</v>
      </c>
      <c r="D315" s="504">
        <f>ImportsMouldingsAndJoinery!E$15</f>
        <v>8.269539599999999E-2</v>
      </c>
      <c r="E315" s="504">
        <f>ImportsMouldingsAndJoinery!F$15</f>
        <v>0.10841389999999999</v>
      </c>
      <c r="F315" s="504">
        <f>ImportsMouldingsAndJoinery!G$15</f>
        <v>0.12589955549999998</v>
      </c>
      <c r="G315" s="504">
        <f>ImportsMouldingsAndJoinery!H$15</f>
        <v>0.13251296600000001</v>
      </c>
      <c r="H315" s="504">
        <f>ImportsMouldingsAndJoinery!I$15</f>
        <v>0.14138804308823527</v>
      </c>
      <c r="I315" s="504">
        <f>ImportsMouldingsAndJoinery!J$15</f>
        <v>0.12335145266666665</v>
      </c>
      <c r="J315" s="504">
        <f>ImportsMouldingsAndJoinery!K$15</f>
        <v>0.11958614999999999</v>
      </c>
      <c r="K315" s="504">
        <f>ImportsMouldingsAndJoinery!L$15</f>
        <v>0.11753738932633051</v>
      </c>
      <c r="L315" s="504">
        <f>ImportsMouldingsAndJoinery!M$15</f>
        <v>0.12461629174999998</v>
      </c>
      <c r="M315" s="504">
        <f>ImportsMouldingsAndJoinery!N$15</f>
        <v>0.12552883799999998</v>
      </c>
      <c r="N315" s="504">
        <f>ImportsMouldingsAndJoinery!O$15</f>
        <v>0.1033876257272727</v>
      </c>
      <c r="O315" s="504">
        <f>ImportsMouldingsAndJoinery!P$15</f>
        <v>9.1699002818181802E-2</v>
      </c>
      <c r="P315" s="504">
        <f>ImportsMouldingsAndJoinery!Q$15</f>
        <v>0.11753995938461535</v>
      </c>
      <c r="Q315" s="504">
        <f>ImportsMouldingsAndJoinery!R$15</f>
        <v>0.11680063514285713</v>
      </c>
      <c r="R315" s="504">
        <f>ImportsMouldingsAndJoinery!S$15</f>
        <v>0.10904042382608695</v>
      </c>
      <c r="S315" s="504">
        <f>ImportsMouldingsAndJoinery!T$15</f>
        <v>0.10952215908333332</v>
      </c>
      <c r="T315" s="504">
        <f>ImportsMouldingsAndJoinery!U$15</f>
        <v>8.819514199999999E-2</v>
      </c>
      <c r="U315" s="504">
        <f>ImportsMouldingsAndJoinery!V$15</f>
        <v>7.6529891153846133E-2</v>
      </c>
      <c r="V315" s="504">
        <f>ImportsMouldingsAndJoinery!W$15</f>
        <v>0</v>
      </c>
      <c r="W315" s="504">
        <f>ImportsMouldingsAndJoinery!X$15</f>
        <v>0</v>
      </c>
      <c r="X315" s="504">
        <f>ImportsMouldingsAndJoinery!Y$15</f>
        <v>0</v>
      </c>
      <c r="Y315" s="504">
        <f>ImportsMouldingsAndJoinery!Z$15</f>
        <v>0</v>
      </c>
      <c r="Z315" s="504">
        <f>ImportsMouldingsAndJoinery!AA$15</f>
        <v>0</v>
      </c>
      <c r="AA315" s="504">
        <f>ImportsMouldingsAndJoinery!AB$15</f>
        <v>0</v>
      </c>
      <c r="AB315" s="502"/>
      <c r="AC315" s="494"/>
      <c r="AD315" s="494"/>
      <c r="AE315" s="494"/>
      <c r="AF315" s="494"/>
      <c r="AG315" s="494"/>
      <c r="AH315" s="494"/>
      <c r="AI315" s="494"/>
      <c r="AJ315" s="494"/>
      <c r="AK315" s="494"/>
      <c r="AL315" s="494"/>
      <c r="AM315" s="494"/>
      <c r="AN315" s="494"/>
      <c r="AO315" s="494"/>
      <c r="AP315" s="494"/>
      <c r="AQ315" s="494"/>
      <c r="AR315" s="494"/>
      <c r="AS315" s="494"/>
      <c r="AT315" s="494"/>
      <c r="AU315" s="494"/>
      <c r="AV315" s="494"/>
      <c r="AW315" s="494"/>
      <c r="AX315" s="494"/>
      <c r="AY315" s="494"/>
      <c r="AZ315" s="494"/>
      <c r="BA315" s="494"/>
      <c r="BB315" s="494"/>
      <c r="BC315" s="500">
        <f>I$314/I$311</f>
        <v>7.432918543449947E-2</v>
      </c>
      <c r="BD315" s="500">
        <f>J$314/J$311</f>
        <v>8.1688150716518013E-2</v>
      </c>
      <c r="BE315" s="500">
        <f t="shared" si="235"/>
        <v>6.2516474044149797E-2</v>
      </c>
      <c r="BF315" s="500">
        <f t="shared" si="235"/>
        <v>4.7930160571909304E-2</v>
      </c>
      <c r="BG315" s="500">
        <f t="shared" si="235"/>
        <v>4.0960854608098028E-2</v>
      </c>
      <c r="BH315" s="500">
        <f t="shared" si="235"/>
        <v>4.6382735800784905E-2</v>
      </c>
      <c r="BI315" s="500">
        <f t="shared" si="235"/>
        <v>5.7977857435152602E-2</v>
      </c>
      <c r="BJ315" s="500">
        <f t="shared" si="235"/>
        <v>7.7076289034901713E-2</v>
      </c>
      <c r="BK315" s="500">
        <f>Q$314/Q$311</f>
        <v>8.0808024089368324E-2</v>
      </c>
      <c r="BL315" s="500">
        <f>R$314/R$311</f>
        <v>6.0528073877545246E-2</v>
      </c>
      <c r="BM315" s="500">
        <f t="shared" si="236"/>
        <v>4.1499810798636058E-2</v>
      </c>
      <c r="BN315" s="500">
        <f t="shared" si="236"/>
        <v>6.0427580708604392E-2</v>
      </c>
      <c r="BO315" s="500">
        <f t="shared" si="236"/>
        <v>5.1888698764337139E-2</v>
      </c>
    </row>
    <row r="316" spans="1:67">
      <c r="A316" s="504" t="str">
        <f>ImportsMouldingsAndJoinery!B$16</f>
        <v xml:space="preserve">Malaysia </v>
      </c>
      <c r="B316" s="504">
        <f>ImportsMouldingsAndJoinery!C$16</f>
        <v>3.3190804999999997E-2</v>
      </c>
      <c r="C316" s="504">
        <f>ImportsMouldingsAndJoinery!D$16</f>
        <v>2.2022574E-2</v>
      </c>
      <c r="D316" s="504">
        <f>ImportsMouldingsAndJoinery!E$16</f>
        <v>1.5109611999999998E-2</v>
      </c>
      <c r="E316" s="504">
        <f>ImportsMouldingsAndJoinery!F$16</f>
        <v>1.3987945999999999E-2</v>
      </c>
      <c r="F316" s="504">
        <f>ImportsMouldingsAndJoinery!G$16</f>
        <v>1.8824918E-2</v>
      </c>
      <c r="G316" s="504">
        <f>ImportsMouldingsAndJoinery!H$16</f>
        <v>2.6400977999999999E-2</v>
      </c>
      <c r="H316" s="504">
        <f>ImportsMouldingsAndJoinery!I$16</f>
        <v>2.6151732642857139E-2</v>
      </c>
      <c r="I316" s="504">
        <f>ImportsMouldingsAndJoinery!J$16</f>
        <v>2.8071119999999998E-2</v>
      </c>
      <c r="J316" s="504">
        <f>ImportsMouldingsAndJoinery!K$16</f>
        <v>2.3034018E-2</v>
      </c>
      <c r="K316" s="504">
        <f>ImportsMouldingsAndJoinery!L$16</f>
        <v>3.453921664285714E-2</v>
      </c>
      <c r="L316" s="504">
        <f>ImportsMouldingsAndJoinery!M$16</f>
        <v>3.027726075E-2</v>
      </c>
      <c r="M316" s="504">
        <f>ImportsMouldingsAndJoinery!N$16</f>
        <v>2.9544143999999994E-2</v>
      </c>
      <c r="N316" s="504">
        <f>ImportsMouldingsAndJoinery!O$16</f>
        <v>2.9978956000000001E-2</v>
      </c>
      <c r="O316" s="504">
        <f>ImportsMouldingsAndJoinery!P$16</f>
        <v>1.7781525999999999E-2</v>
      </c>
      <c r="P316" s="504">
        <f>ImportsMouldingsAndJoinery!Q$16</f>
        <v>1.8267194076923076E-2</v>
      </c>
      <c r="Q316" s="504">
        <f>ImportsMouldingsAndJoinery!R$16</f>
        <v>1.4087138999999999E-2</v>
      </c>
      <c r="R316" s="504">
        <f>ImportsMouldingsAndJoinery!S$16</f>
        <v>1.7431354999999999E-2</v>
      </c>
      <c r="S316" s="504">
        <f>ImportsMouldingsAndJoinery!T$16</f>
        <v>2.296688425E-2</v>
      </c>
      <c r="T316" s="504">
        <f>ImportsMouldingsAndJoinery!U$16</f>
        <v>1.9155810999999998E-2</v>
      </c>
      <c r="U316" s="504">
        <f>ImportsMouldingsAndJoinery!V$16</f>
        <v>1.96478535E-2</v>
      </c>
      <c r="V316" s="504">
        <f>ImportsMouldingsAndJoinery!W$16</f>
        <v>0</v>
      </c>
      <c r="W316" s="504">
        <f>ImportsMouldingsAndJoinery!X$16</f>
        <v>0</v>
      </c>
      <c r="X316" s="504">
        <f>ImportsMouldingsAndJoinery!Y$16</f>
        <v>0</v>
      </c>
      <c r="Y316" s="504">
        <f>ImportsMouldingsAndJoinery!Z$16</f>
        <v>0</v>
      </c>
      <c r="Z316" s="504">
        <f>ImportsMouldingsAndJoinery!AA$16</f>
        <v>0</v>
      </c>
      <c r="AA316" s="504">
        <f>ImportsMouldingsAndJoinery!AB$16</f>
        <v>0</v>
      </c>
      <c r="AB316" s="502"/>
      <c r="AC316" s="494"/>
      <c r="AD316" s="494"/>
      <c r="AE316" s="494"/>
      <c r="AF316" s="494"/>
      <c r="AG316" s="494"/>
      <c r="AH316" s="494"/>
      <c r="AI316" s="494"/>
      <c r="AJ316" s="494"/>
      <c r="AK316" s="494"/>
      <c r="AL316" s="494"/>
      <c r="AM316" s="494"/>
      <c r="AN316" s="494"/>
      <c r="AO316" s="494"/>
      <c r="AP316" s="494"/>
      <c r="AQ316" s="494"/>
      <c r="AR316" s="494"/>
      <c r="AS316" s="494"/>
      <c r="AT316" s="494"/>
      <c r="AU316" s="494"/>
      <c r="AV316" s="494"/>
      <c r="AW316" s="494"/>
      <c r="AX316" s="494"/>
      <c r="AY316" s="494"/>
      <c r="AZ316" s="494"/>
      <c r="BA316" s="494"/>
      <c r="BB316" s="494"/>
      <c r="BC316" s="500">
        <f t="shared" ref="BC316:BJ316" si="237">I$316/I$311</f>
        <v>6.622178283385996E-2</v>
      </c>
      <c r="BD316" s="500">
        <f t="shared" si="237"/>
        <v>5.9586237233969983E-2</v>
      </c>
      <c r="BE316" s="500">
        <f t="shared" si="237"/>
        <v>9.2542255448712418E-2</v>
      </c>
      <c r="BF316" s="500">
        <f t="shared" si="237"/>
        <v>7.0743072952296746E-2</v>
      </c>
      <c r="BG316" s="500">
        <f t="shared" si="237"/>
        <v>6.6234711844202737E-2</v>
      </c>
      <c r="BH316" s="500">
        <f t="shared" si="237"/>
        <v>7.5882192620718561E-2</v>
      </c>
      <c r="BI316" s="500">
        <f t="shared" si="237"/>
        <v>5.1238050213059362E-2</v>
      </c>
      <c r="BJ316" s="500">
        <f t="shared" si="237"/>
        <v>4.7457465957232006E-2</v>
      </c>
      <c r="BK316" s="500">
        <f>Q$316/Q$311</f>
        <v>3.7608148402021195E-2</v>
      </c>
      <c r="BL316" s="500">
        <f>R$316/R$311</f>
        <v>4.0956729782276748E-2</v>
      </c>
      <c r="BM316" s="500">
        <f t="shared" ref="BM316:BO316" si="238">S$316/S$311</f>
        <v>4.9940945722789495E-2</v>
      </c>
      <c r="BN316" s="500">
        <f t="shared" si="238"/>
        <v>4.5269497540547106E-2</v>
      </c>
      <c r="BO316" s="500">
        <f t="shared" si="238"/>
        <v>5.0304081880927519E-2</v>
      </c>
    </row>
    <row r="317" spans="1:67">
      <c r="A317" s="504" t="str">
        <f>ImportsMouldingsAndJoinery!B$45</f>
        <v xml:space="preserve">Switzerland </v>
      </c>
      <c r="B317" s="504">
        <f>ImportsMouldingsAndJoinery!C$45</f>
        <v>2.9803922199999999E-2</v>
      </c>
      <c r="C317" s="504">
        <f>ImportsMouldingsAndJoinery!D$45</f>
        <v>2.8468571699999997E-2</v>
      </c>
      <c r="D317" s="504">
        <f>ImportsMouldingsAndJoinery!E$45</f>
        <v>2.7604829600000002E-2</v>
      </c>
      <c r="E317" s="504">
        <f>ImportsMouldingsAndJoinery!F$45</f>
        <v>2.6117198799999998E-2</v>
      </c>
      <c r="F317" s="504">
        <f>ImportsMouldingsAndJoinery!G$45</f>
        <v>2.5056598000000003E-2</v>
      </c>
      <c r="G317" s="504">
        <f>ImportsMouldingsAndJoinery!H$45</f>
        <v>2.3623570999999999E-2</v>
      </c>
      <c r="H317" s="504">
        <f>ImportsMouldingsAndJoinery!I$45</f>
        <v>2.5349846999999998E-2</v>
      </c>
      <c r="I317" s="504">
        <f>ImportsMouldingsAndJoinery!J$45</f>
        <v>2.2756383999999998E-2</v>
      </c>
      <c r="J317" s="504">
        <f>ImportsMouldingsAndJoinery!K$45</f>
        <v>2.3605306E-2</v>
      </c>
      <c r="K317" s="504">
        <f>ImportsMouldingsAndJoinery!L$45</f>
        <v>2.9587228941176467E-2</v>
      </c>
      <c r="L317" s="504">
        <f>ImportsMouldingsAndJoinery!M$45</f>
        <v>3.5766785465116281E-2</v>
      </c>
      <c r="M317" s="504">
        <f>ImportsMouldingsAndJoinery!N$45</f>
        <v>3.3079088E-2</v>
      </c>
      <c r="N317" s="504">
        <f>ImportsMouldingsAndJoinery!O$45</f>
        <v>3.1044785999999998E-2</v>
      </c>
      <c r="O317" s="504">
        <f>ImportsMouldingsAndJoinery!P$45</f>
        <v>3.414664717647059E-2</v>
      </c>
      <c r="P317" s="504">
        <f>ImportsMouldingsAndJoinery!Q$45</f>
        <v>3.8902542755417949E-2</v>
      </c>
      <c r="Q317" s="504">
        <f>ImportsMouldingsAndJoinery!R$45</f>
        <v>3.3391872005454543E-2</v>
      </c>
      <c r="R317" s="504">
        <f>ImportsMouldingsAndJoinery!S$45</f>
        <v>3.3988185190476188E-2</v>
      </c>
      <c r="S317" s="504">
        <f>ImportsMouldingsAndJoinery!T$45</f>
        <v>3.7934759205128205E-2</v>
      </c>
      <c r="T317" s="504">
        <f>ImportsMouldingsAndJoinery!U$45</f>
        <v>3.6882749883720936E-2</v>
      </c>
      <c r="U317" s="504">
        <f>ImportsMouldingsAndJoinery!V$45</f>
        <v>3.9763869208695644E-2</v>
      </c>
      <c r="V317" s="504">
        <f>ImportsMouldingsAndJoinery!W$45</f>
        <v>0</v>
      </c>
      <c r="W317" s="504">
        <f>ImportsMouldingsAndJoinery!X$45</f>
        <v>0</v>
      </c>
      <c r="X317" s="504">
        <f>ImportsMouldingsAndJoinery!Y$45</f>
        <v>0</v>
      </c>
      <c r="Y317" s="504">
        <f>ImportsMouldingsAndJoinery!Z$45</f>
        <v>0</v>
      </c>
      <c r="Z317" s="504">
        <f>ImportsMouldingsAndJoinery!AA$45</f>
        <v>0</v>
      </c>
      <c r="AA317" s="504">
        <f>ImportsMouldingsAndJoinery!AB$45</f>
        <v>0</v>
      </c>
      <c r="AB317" s="502"/>
      <c r="AC317" s="494"/>
      <c r="AD317" s="494"/>
      <c r="AE317" s="494"/>
      <c r="AF317" s="494"/>
      <c r="AG317" s="494"/>
      <c r="AH317" s="494"/>
      <c r="AI317" s="494"/>
      <c r="AJ317" s="494"/>
      <c r="AK317" s="494"/>
      <c r="AL317" s="494"/>
      <c r="AM317" s="494"/>
      <c r="AN317" s="494"/>
      <c r="AO317" s="494"/>
      <c r="AP317" s="494"/>
      <c r="AQ317" s="494"/>
      <c r="AR317" s="494"/>
      <c r="AS317" s="494"/>
      <c r="AT317" s="494"/>
      <c r="AU317" s="494"/>
      <c r="AV317" s="494"/>
      <c r="AW317" s="494"/>
      <c r="AX317" s="494"/>
      <c r="AY317" s="494"/>
      <c r="AZ317" s="494"/>
      <c r="BA317" s="494"/>
      <c r="BB317" s="494"/>
      <c r="BC317" s="500">
        <f t="shared" ref="BC317:BJ317" si="239">I$317/I$311</f>
        <v>5.3683939911621813E-2</v>
      </c>
      <c r="BD317" s="500">
        <f t="shared" si="239"/>
        <v>6.1064090654806946E-2</v>
      </c>
      <c r="BE317" s="500">
        <f t="shared" si="239"/>
        <v>7.9274203784240549E-2</v>
      </c>
      <c r="BF317" s="500">
        <f t="shared" si="239"/>
        <v>8.35693933582769E-2</v>
      </c>
      <c r="BG317" s="500">
        <f t="shared" si="239"/>
        <v>7.4159666353813644E-2</v>
      </c>
      <c r="BH317" s="500">
        <f t="shared" si="239"/>
        <v>7.8580002289638989E-2</v>
      </c>
      <c r="BI317" s="500">
        <f t="shared" si="239"/>
        <v>9.8394683484174641E-2</v>
      </c>
      <c r="BJ317" s="500">
        <f t="shared" si="239"/>
        <v>0.10106730626995049</v>
      </c>
      <c r="BK317" s="500">
        <f>Q$317/Q$311</f>
        <v>8.9145601374589378E-2</v>
      </c>
      <c r="BL317" s="500">
        <f>R$317/R$311</f>
        <v>7.985867516531639E-2</v>
      </c>
      <c r="BM317" s="500">
        <f t="shared" ref="BM317:BO317" si="240">S$317/S$311</f>
        <v>8.2488235228093551E-2</v>
      </c>
      <c r="BN317" s="500">
        <f t="shared" si="240"/>
        <v>8.7162248319829383E-2</v>
      </c>
      <c r="BO317" s="500">
        <f t="shared" si="240"/>
        <v>0.10180679190104498</v>
      </c>
    </row>
    <row r="318" spans="1:67">
      <c r="A318" s="497" t="s">
        <v>31</v>
      </c>
      <c r="B318" s="505">
        <f t="shared" ref="B318:AA318" si="241">B311-SUM(B313:B317)</f>
        <v>8.5597261899999388E-2</v>
      </c>
      <c r="C318" s="505">
        <f t="shared" si="241"/>
        <v>7.9025721599999682E-2</v>
      </c>
      <c r="D318" s="505">
        <f t="shared" si="241"/>
        <v>8.201675149999918E-2</v>
      </c>
      <c r="E318" s="505">
        <f t="shared" si="241"/>
        <v>9.3205475299999868E-2</v>
      </c>
      <c r="F318" s="505">
        <f t="shared" si="241"/>
        <v>0.12108355060000103</v>
      </c>
      <c r="G318" s="505">
        <f t="shared" si="241"/>
        <v>0.122116181115873</v>
      </c>
      <c r="H318" s="505">
        <f t="shared" si="241"/>
        <v>0.12522987382326634</v>
      </c>
      <c r="I318" s="505">
        <f t="shared" si="241"/>
        <v>0.16408026608333287</v>
      </c>
      <c r="J318" s="505">
        <f t="shared" si="241"/>
        <v>0.1281026954912694</v>
      </c>
      <c r="K318" s="505">
        <f t="shared" si="241"/>
        <v>0.11570871063395688</v>
      </c>
      <c r="L318" s="505">
        <f t="shared" si="241"/>
        <v>0.14476035158992662</v>
      </c>
      <c r="M318" s="505">
        <f t="shared" si="241"/>
        <v>0.15863899658290664</v>
      </c>
      <c r="N318" s="505">
        <f t="shared" si="241"/>
        <v>0.12847692959259294</v>
      </c>
      <c r="O318" s="505">
        <f t="shared" si="241"/>
        <v>0.10868743142310106</v>
      </c>
      <c r="P318" s="505">
        <f t="shared" si="241"/>
        <v>0.10759742004763795</v>
      </c>
      <c r="Q318" s="505">
        <f t="shared" si="241"/>
        <v>0.1215116892936916</v>
      </c>
      <c r="R318" s="505">
        <f t="shared" si="241"/>
        <v>0.17051274699311003</v>
      </c>
      <c r="S318" s="505">
        <f t="shared" si="241"/>
        <v>0.16763582939551325</v>
      </c>
      <c r="T318" s="505">
        <f t="shared" si="241"/>
        <v>0.15445691929318078</v>
      </c>
      <c r="U318" s="505">
        <f t="shared" si="241"/>
        <v>0.13209168923947667</v>
      </c>
      <c r="V318" s="505">
        <f t="shared" si="241"/>
        <v>0</v>
      </c>
      <c r="W318" s="505">
        <f t="shared" si="241"/>
        <v>0</v>
      </c>
      <c r="X318" s="505">
        <f t="shared" si="241"/>
        <v>0</v>
      </c>
      <c r="Y318" s="505">
        <f t="shared" si="241"/>
        <v>0</v>
      </c>
      <c r="Z318" s="505">
        <f t="shared" si="241"/>
        <v>0</v>
      </c>
      <c r="AA318" s="505">
        <f t="shared" si="241"/>
        <v>0</v>
      </c>
      <c r="AB318" s="502"/>
      <c r="BC318" s="500">
        <f t="shared" ref="BC318:BJ318" si="242">I318/I$311</f>
        <v>0.38707710087422331</v>
      </c>
      <c r="BD318" s="500">
        <f t="shared" si="242"/>
        <v>0.33138628283844335</v>
      </c>
      <c r="BE318" s="500">
        <f t="shared" si="242"/>
        <v>0.31002281168826784</v>
      </c>
      <c r="BF318" s="500">
        <f t="shared" si="242"/>
        <v>0.3382337721263739</v>
      </c>
      <c r="BG318" s="500">
        <f t="shared" si="242"/>
        <v>0.35565113092876499</v>
      </c>
      <c r="BH318" s="500">
        <f t="shared" si="242"/>
        <v>0.32519848652046568</v>
      </c>
      <c r="BI318" s="500">
        <f t="shared" si="242"/>
        <v>0.31318639743210441</v>
      </c>
      <c r="BJ318" s="500">
        <f t="shared" si="242"/>
        <v>0.27953394908348589</v>
      </c>
      <c r="BK318" s="500">
        <f>Q318/Q$311</f>
        <v>0.32439728489492753</v>
      </c>
      <c r="BL318" s="500">
        <f>R318/R$311</f>
        <v>0.40063692713679055</v>
      </c>
      <c r="BM318" s="500">
        <f t="shared" ref="BM318:BO318" si="243">S318/S$311</f>
        <v>0.36452013977630104</v>
      </c>
      <c r="BN318" s="500">
        <f t="shared" si="243"/>
        <v>0.36501650220202797</v>
      </c>
      <c r="BO318" s="500">
        <f t="shared" si="243"/>
        <v>0.33819221785691078</v>
      </c>
    </row>
    <row r="319" spans="1:67">
      <c r="A319" s="497"/>
      <c r="B319" s="502"/>
      <c r="C319" s="502"/>
      <c r="D319" s="502"/>
      <c r="E319" s="502"/>
      <c r="F319" s="502"/>
      <c r="G319" s="502"/>
      <c r="H319" s="502"/>
      <c r="I319" s="502"/>
      <c r="J319" s="502"/>
      <c r="K319" s="502"/>
      <c r="L319" s="502"/>
      <c r="M319" s="502"/>
      <c r="N319" s="502"/>
      <c r="O319" s="502"/>
      <c r="P319" s="502"/>
      <c r="Q319" s="502"/>
      <c r="R319" s="502"/>
      <c r="S319" s="502"/>
      <c r="T319" s="502"/>
      <c r="U319" s="502"/>
      <c r="V319" s="502"/>
      <c r="W319" s="502"/>
      <c r="X319" s="502"/>
      <c r="Y319" s="502"/>
      <c r="Z319" s="502"/>
      <c r="AA319" s="502"/>
      <c r="AB319" s="502"/>
      <c r="AC319" s="494"/>
      <c r="AD319" s="494"/>
      <c r="AE319" s="494"/>
      <c r="AF319" s="494"/>
      <c r="AG319" s="494"/>
      <c r="AH319" s="494"/>
      <c r="AI319" s="494"/>
      <c r="AJ319" s="494"/>
      <c r="AK319" s="494"/>
      <c r="AL319" s="494"/>
      <c r="AM319" s="494"/>
      <c r="AN319" s="494"/>
      <c r="AO319" s="494"/>
      <c r="AP319" s="494"/>
      <c r="AQ319" s="494"/>
      <c r="AR319" s="494"/>
      <c r="AS319" s="494"/>
      <c r="AT319" s="494"/>
      <c r="AU319" s="494"/>
      <c r="AV319" s="494"/>
      <c r="AW319" s="494"/>
      <c r="AX319" s="494"/>
      <c r="AY319" s="494"/>
      <c r="AZ319" s="494"/>
      <c r="BA319" s="494"/>
      <c r="BB319" s="494"/>
    </row>
    <row r="320" spans="1:67">
      <c r="A320" s="497"/>
      <c r="B320" s="502"/>
      <c r="C320" s="502"/>
      <c r="D320" s="502"/>
      <c r="E320" s="502"/>
      <c r="F320" s="502"/>
      <c r="G320" s="502"/>
      <c r="H320" s="502"/>
      <c r="I320" s="502"/>
      <c r="J320" s="502"/>
      <c r="K320" s="502"/>
      <c r="L320" s="502"/>
      <c r="M320" s="502"/>
      <c r="N320" s="502"/>
      <c r="O320" s="502"/>
      <c r="P320" s="502"/>
      <c r="Q320" s="502"/>
      <c r="R320" s="502"/>
      <c r="S320" s="502"/>
      <c r="T320" s="502"/>
      <c r="U320" s="502"/>
      <c r="V320" s="502"/>
      <c r="W320" s="502"/>
      <c r="X320" s="502"/>
      <c r="Y320" s="502"/>
      <c r="Z320" s="502"/>
      <c r="AA320" s="502"/>
      <c r="AB320" s="502"/>
    </row>
    <row r="321" spans="1:67">
      <c r="A321" s="494"/>
      <c r="B321" s="494"/>
      <c r="C321" s="494"/>
      <c r="D321" s="494"/>
      <c r="E321" s="494"/>
      <c r="F321" s="494"/>
      <c r="G321" s="494"/>
      <c r="H321" s="494"/>
      <c r="I321" s="494"/>
      <c r="J321" s="494"/>
      <c r="K321" s="494"/>
      <c r="L321" s="494"/>
      <c r="M321" s="494"/>
      <c r="N321" s="494"/>
      <c r="O321" s="494"/>
      <c r="P321" s="494"/>
      <c r="Q321" s="494"/>
      <c r="R321" s="494"/>
      <c r="S321" s="494"/>
      <c r="T321" s="494"/>
      <c r="U321" s="494"/>
      <c r="V321" s="494"/>
      <c r="W321" s="494"/>
      <c r="X321" s="494"/>
      <c r="Y321" s="494"/>
      <c r="Z321" s="494"/>
      <c r="AA321" s="494"/>
      <c r="AB321" s="502"/>
    </row>
    <row r="322" spans="1:67">
      <c r="A322" s="494"/>
      <c r="B322" s="494"/>
      <c r="C322" s="494"/>
      <c r="D322" s="494"/>
      <c r="E322" s="494"/>
      <c r="F322" s="494"/>
      <c r="G322" s="494"/>
      <c r="H322" s="494"/>
      <c r="I322" s="494"/>
      <c r="J322" s="494"/>
      <c r="K322" s="494"/>
      <c r="L322" s="494"/>
      <c r="M322" s="494"/>
      <c r="N322" s="494"/>
      <c r="O322" s="494"/>
      <c r="P322" s="494"/>
      <c r="Q322" s="494"/>
      <c r="R322" s="494"/>
      <c r="S322" s="494"/>
      <c r="T322" s="494"/>
      <c r="U322" s="494"/>
      <c r="V322" s="494"/>
      <c r="W322" s="494"/>
      <c r="X322" s="494"/>
      <c r="Y322" s="494"/>
      <c r="Z322" s="494"/>
      <c r="AA322" s="494"/>
      <c r="AB322" s="502"/>
    </row>
    <row r="323" spans="1:67">
      <c r="A323" s="499"/>
      <c r="B323" s="499"/>
      <c r="C323" s="499"/>
      <c r="D323" s="499"/>
      <c r="E323" s="499"/>
      <c r="F323" s="499"/>
      <c r="G323" s="499"/>
      <c r="H323" s="499"/>
      <c r="I323" s="499"/>
      <c r="J323" s="499"/>
      <c r="K323" s="499"/>
      <c r="L323" s="499"/>
      <c r="M323" s="499"/>
      <c r="N323" s="499"/>
      <c r="O323" s="499"/>
      <c r="P323" s="499"/>
      <c r="Q323" s="499"/>
      <c r="R323" s="499"/>
      <c r="S323" s="499"/>
      <c r="T323" s="499"/>
      <c r="U323" s="499"/>
      <c r="V323" s="499"/>
      <c r="W323" s="499"/>
      <c r="X323" s="499"/>
      <c r="Y323" s="499"/>
      <c r="Z323" s="499"/>
      <c r="AA323" s="499"/>
      <c r="AB323" s="499"/>
      <c r="AC323" s="499"/>
      <c r="AD323" s="499"/>
      <c r="AE323" s="499"/>
      <c r="AF323" s="499"/>
      <c r="AG323" s="499"/>
      <c r="AH323" s="499"/>
      <c r="AI323" s="499"/>
      <c r="AJ323" s="499"/>
      <c r="AK323" s="499"/>
      <c r="AL323" s="499"/>
      <c r="AM323" s="499"/>
      <c r="AN323" s="499"/>
      <c r="AO323" s="499"/>
      <c r="AP323" s="499"/>
      <c r="AQ323" s="499"/>
      <c r="AR323" s="499"/>
      <c r="AS323" s="499"/>
      <c r="AT323" s="499"/>
      <c r="AU323" s="499"/>
      <c r="AV323" s="499"/>
      <c r="AW323" s="499"/>
      <c r="AX323" s="499"/>
      <c r="AY323" s="499"/>
      <c r="AZ323" s="499"/>
      <c r="BA323" s="499"/>
      <c r="BB323" s="499"/>
    </row>
    <row r="324" spans="1:67">
      <c r="A324" s="499"/>
      <c r="B324" s="499"/>
      <c r="C324" s="499"/>
      <c r="D324" s="499"/>
      <c r="E324" s="499"/>
      <c r="F324" s="499"/>
      <c r="G324" s="499"/>
      <c r="H324" s="499"/>
      <c r="I324" s="499"/>
      <c r="J324" s="499"/>
      <c r="K324" s="499"/>
      <c r="L324" s="499"/>
      <c r="M324" s="499"/>
      <c r="N324" s="499"/>
      <c r="O324" s="499"/>
      <c r="P324" s="499"/>
      <c r="Q324" s="499"/>
      <c r="R324" s="499"/>
      <c r="S324" s="499"/>
      <c r="T324" s="499"/>
      <c r="U324" s="499"/>
      <c r="V324" s="499"/>
      <c r="W324" s="499"/>
      <c r="X324" s="499"/>
      <c r="Y324" s="499"/>
      <c r="Z324" s="499"/>
      <c r="AA324" s="499"/>
      <c r="AB324" s="499"/>
      <c r="AC324" s="499"/>
      <c r="AD324" s="499"/>
      <c r="AE324" s="499"/>
      <c r="AF324" s="499"/>
      <c r="AG324" s="499"/>
      <c r="AH324" s="499"/>
      <c r="AI324" s="499"/>
      <c r="AJ324" s="499"/>
      <c r="AK324" s="499"/>
      <c r="AL324" s="499"/>
      <c r="AM324" s="499"/>
      <c r="AN324" s="499"/>
      <c r="AO324" s="499"/>
      <c r="AP324" s="499"/>
      <c r="AQ324" s="499"/>
      <c r="AR324" s="499"/>
      <c r="AS324" s="499"/>
      <c r="AT324" s="499"/>
      <c r="AU324" s="499"/>
      <c r="AV324" s="499"/>
      <c r="AW324" s="499"/>
      <c r="AX324" s="499"/>
      <c r="AY324" s="499"/>
      <c r="AZ324" s="499"/>
      <c r="BA324" s="499"/>
      <c r="BB324" s="499"/>
    </row>
    <row r="325" spans="1:67">
      <c r="A325" s="499" t="str">
        <f t="shared" ref="A325:A330" si="244">A313</f>
        <v xml:space="preserve">China </v>
      </c>
      <c r="B325" s="499"/>
      <c r="C325" s="499"/>
      <c r="D325" s="499"/>
      <c r="E325" s="499"/>
      <c r="F325" s="499"/>
      <c r="G325" s="499"/>
      <c r="H325" s="499"/>
      <c r="I325" s="499"/>
      <c r="J325" s="499"/>
      <c r="K325" s="499"/>
      <c r="L325" s="499"/>
      <c r="M325" s="499"/>
      <c r="N325" s="499"/>
      <c r="O325" s="499"/>
      <c r="P325" s="499"/>
      <c r="Q325" s="499"/>
      <c r="R325" s="499"/>
      <c r="S325" s="499"/>
      <c r="T325" s="499"/>
      <c r="U325" s="499"/>
      <c r="V325" s="499"/>
      <c r="W325" s="499"/>
      <c r="X325" s="499"/>
      <c r="Y325" s="499"/>
      <c r="Z325" s="499"/>
      <c r="AA325" s="499"/>
      <c r="AB325" s="499"/>
      <c r="AC325" s="504">
        <f>ImportsMouldingsAndJoinery!AD$14</f>
        <v>1.7713517462177999E-2</v>
      </c>
      <c r="AD325" s="504">
        <f>ImportsMouldingsAndJoinery!AE$14</f>
        <v>1.6684522881599995E-2</v>
      </c>
      <c r="AE325" s="504">
        <f>ImportsMouldingsAndJoinery!AF$14</f>
        <v>1.1382396177599998E-2</v>
      </c>
      <c r="AF325" s="504">
        <f>ImportsMouldingsAndJoinery!AG$14</f>
        <v>1.1322331249600002E-2</v>
      </c>
      <c r="AG325" s="504">
        <f>ImportsMouldingsAndJoinery!AH$14</f>
        <v>1.3966122347099999E-2</v>
      </c>
      <c r="AH325" s="504">
        <f>ImportsMouldingsAndJoinery!AI$14</f>
        <v>1.0740051550800002E-2</v>
      </c>
      <c r="AI325" s="504">
        <f>ImportsMouldingsAndJoinery!AJ$14</f>
        <v>1.66349321152E-2</v>
      </c>
      <c r="AJ325" s="504">
        <f>ImportsMouldingsAndJoinery!AK$14</f>
        <v>3.5770709210500004E-2</v>
      </c>
      <c r="AK325" s="504">
        <f>ImportsMouldingsAndJoinery!AL$14</f>
        <v>4.6202884610400008E-2</v>
      </c>
      <c r="AL325" s="504">
        <f>ImportsMouldingsAndJoinery!AM$14</f>
        <v>4.0454261729199997E-2</v>
      </c>
      <c r="AM325" s="504">
        <f>ImportsMouldingsAndJoinery!AN$14</f>
        <v>5.2308668551500001E-2</v>
      </c>
      <c r="AN325" s="504">
        <f>ImportsMouldingsAndJoinery!AO$14</f>
        <v>6.2193394896000002E-2</v>
      </c>
      <c r="AO325" s="504">
        <f>ImportsMouldingsAndJoinery!AP$14</f>
        <v>6.5191711745599984E-2</v>
      </c>
      <c r="AP325" s="504">
        <f>ImportsMouldingsAndJoinery!AQ$14</f>
        <v>5.9043803878799997E-2</v>
      </c>
      <c r="AQ325" s="504">
        <f>ImportsMouldingsAndJoinery!AR$14</f>
        <v>5.9815955615500002E-2</v>
      </c>
      <c r="AR325" s="504">
        <f>ImportsMouldingsAndJoinery!AS$14</f>
        <v>4.7504146742499996E-2</v>
      </c>
      <c r="AS325" s="504">
        <f>ImportsMouldingsAndJoinery!AT$14</f>
        <v>5.2001688246800001E-2</v>
      </c>
      <c r="AT325" s="504">
        <f>ImportsMouldingsAndJoinery!AU$14</f>
        <v>7.7398526061999998E-2</v>
      </c>
      <c r="AU325" s="504">
        <f>ImportsMouldingsAndJoinery!AV$14</f>
        <v>8.4335641064999994E-2</v>
      </c>
      <c r="AV325" s="504">
        <f>ImportsMouldingsAndJoinery!AW$14</f>
        <v>8.0439489697499991E-2</v>
      </c>
      <c r="AW325" s="504">
        <f>ImportsMouldingsAndJoinery!AX$14</f>
        <v>0</v>
      </c>
      <c r="AX325" s="504">
        <f>ImportsMouldingsAndJoinery!AY$14</f>
        <v>0</v>
      </c>
      <c r="AY325" s="504">
        <f>ImportsMouldingsAndJoinery!AZ$14</f>
        <v>0</v>
      </c>
      <c r="AZ325" s="504">
        <f>ImportsMouldingsAndJoinery!BA$14</f>
        <v>0</v>
      </c>
      <c r="BA325" s="504">
        <f>ImportsMouldingsAndJoinery!BB$14</f>
        <v>0</v>
      </c>
      <c r="BB325" s="504">
        <f>ImportsMouldingsAndJoinery!BC$14</f>
        <v>0</v>
      </c>
      <c r="BC325" s="500">
        <f t="shared" ref="BC325:BD330" si="245">AJ325/AJ$311</f>
        <v>0.13387112253222147</v>
      </c>
      <c r="BD325" s="500">
        <f t="shared" si="245"/>
        <v>0.1806637117129308</v>
      </c>
      <c r="BE325" s="500">
        <f t="shared" ref="BE325:BE330" si="246">AL325/AL$311</f>
        <v>0.1686274990201061</v>
      </c>
      <c r="BF325" s="500">
        <f t="shared" ref="BF325:BF330" si="247">AM325/AM$311</f>
        <v>0.19429733932654331</v>
      </c>
      <c r="BG325" s="500">
        <f t="shared" ref="BG325:BG330" si="248">AN325/AN$311</f>
        <v>0.20398909425017811</v>
      </c>
      <c r="BH325" s="500">
        <f t="shared" ref="BH325:BH330" si="249">AO325/AO$311</f>
        <v>0.23503930057261971</v>
      </c>
      <c r="BI325" s="500">
        <f t="shared" ref="BI325:BJ330" si="250">AP325/AP$311</f>
        <v>0.25175656833900789</v>
      </c>
      <c r="BJ325" s="500">
        <f t="shared" si="250"/>
        <v>0.23378447365865873</v>
      </c>
      <c r="BK325" s="500">
        <f t="shared" ref="BK325:BK330" si="251">AR325/AR$311</f>
        <v>0.20597725524240137</v>
      </c>
      <c r="BL325" s="500">
        <f t="shared" ref="BL325:BL330" si="252">AS325/AS$311</f>
        <v>0.22215736609794326</v>
      </c>
      <c r="BM325" s="500">
        <f t="shared" ref="BM325:BM330" si="253">AT325/AT$311</f>
        <v>0.28345742925134282</v>
      </c>
      <c r="BN325" s="500">
        <f t="shared" ref="BN325:BN330" si="254">AU325/AU$311</f>
        <v>0.30065464741334863</v>
      </c>
      <c r="BO325" s="500">
        <f t="shared" ref="BO325:BO330" si="255">AV325/AV$311</f>
        <v>0.31277085963003498</v>
      </c>
    </row>
    <row r="326" spans="1:67">
      <c r="A326" s="499" t="str">
        <f t="shared" si="244"/>
        <v xml:space="preserve">Croatia </v>
      </c>
      <c r="AC326" s="504">
        <f>ImportsMouldingsAndJoinery!AD$23</f>
        <v>1.1139057252804001E-2</v>
      </c>
      <c r="AD326" s="504">
        <f>ImportsMouldingsAndJoinery!AE$23</f>
        <v>8.0242535839999997E-3</v>
      </c>
      <c r="AE326" s="504">
        <f>ImportsMouldingsAndJoinery!AF$23</f>
        <v>6.1067226240000003E-3</v>
      </c>
      <c r="AF326" s="504">
        <f>ImportsMouldingsAndJoinery!AG$23</f>
        <v>8.3681979248000013E-3</v>
      </c>
      <c r="AG326" s="504">
        <f>ImportsMouldingsAndJoinery!AH$23</f>
        <v>7.8754232164999997E-3</v>
      </c>
      <c r="AH326" s="504">
        <f>ImportsMouldingsAndJoinery!AI$23</f>
        <v>8.2519386378000006E-3</v>
      </c>
      <c r="AI326" s="504">
        <f>ImportsMouldingsAndJoinery!AJ$23</f>
        <v>1.19088160472E-2</v>
      </c>
      <c r="AJ326" s="504">
        <f>ImportsMouldingsAndJoinery!AK$23</f>
        <v>1.6460276498500001E-2</v>
      </c>
      <c r="AK326" s="504">
        <f>ImportsMouldingsAndJoinery!AL$23</f>
        <v>1.7947359047600003E-2</v>
      </c>
      <c r="AL326" s="504">
        <f>ImportsMouldingsAndJoinery!AM$23</f>
        <v>1.2609951622400001E-2</v>
      </c>
      <c r="AM326" s="504">
        <f>ImportsMouldingsAndJoinery!AN$23</f>
        <v>1.0545101680500001E-2</v>
      </c>
      <c r="AN326" s="504">
        <f>ImportsMouldingsAndJoinery!AO$23</f>
        <v>9.1892128319999988E-3</v>
      </c>
      <c r="AO326" s="504">
        <f>ImportsMouldingsAndJoinery!AP$23</f>
        <v>8.4997768415999986E-3</v>
      </c>
      <c r="AP326" s="504">
        <f>ImportsMouldingsAndJoinery!AQ$23</f>
        <v>1.06587010806E-2</v>
      </c>
      <c r="AQ326" s="504">
        <f>ImportsMouldingsAndJoinery!AR$23</f>
        <v>1.7419838013500003E-2</v>
      </c>
      <c r="AR326" s="504">
        <f>ImportsMouldingsAndJoinery!AS$23</f>
        <v>1.62145114845E-2</v>
      </c>
      <c r="AS326" s="504">
        <f>ImportsMouldingsAndJoinery!AT$23</f>
        <v>1.52110851071E-2</v>
      </c>
      <c r="AT326" s="504">
        <f>ImportsMouldingsAndJoinery!AU$23</f>
        <v>1.3418278359199998E-2</v>
      </c>
      <c r="AU326" s="504">
        <f>ImportsMouldingsAndJoinery!AV$23</f>
        <v>1.9374830545000003E-2</v>
      </c>
      <c r="AV326" s="504">
        <f>ImportsMouldingsAndJoinery!AW$23</f>
        <v>1.4478193042916667E-2</v>
      </c>
      <c r="AW326" s="504">
        <f>ImportsMouldingsAndJoinery!AX$23</f>
        <v>0</v>
      </c>
      <c r="AX326" s="504">
        <f>ImportsMouldingsAndJoinery!AY$23</f>
        <v>0</v>
      </c>
      <c r="AY326" s="504">
        <f>ImportsMouldingsAndJoinery!AZ$23</f>
        <v>0</v>
      </c>
      <c r="AZ326" s="504">
        <f>ImportsMouldingsAndJoinery!BA$23</f>
        <v>0</v>
      </c>
      <c r="BA326" s="504">
        <f>ImportsMouldingsAndJoinery!BB$23</f>
        <v>0</v>
      </c>
      <c r="BB326" s="504">
        <f>ImportsMouldingsAndJoinery!BC$23</f>
        <v>0</v>
      </c>
      <c r="BC326" s="500">
        <f t="shared" si="245"/>
        <v>6.1602236597481694E-2</v>
      </c>
      <c r="BD326" s="500">
        <f t="shared" si="245"/>
        <v>7.0178226496581411E-2</v>
      </c>
      <c r="BE326" s="500">
        <f t="shared" si="246"/>
        <v>5.256268471993919E-2</v>
      </c>
      <c r="BF326" s="500">
        <f t="shared" si="247"/>
        <v>3.9169133074603124E-2</v>
      </c>
      <c r="BG326" s="500">
        <f t="shared" si="248"/>
        <v>3.0139843718233063E-2</v>
      </c>
      <c r="BH326" s="500">
        <f t="shared" si="249"/>
        <v>3.0644717716096045E-2</v>
      </c>
      <c r="BI326" s="500">
        <f t="shared" si="250"/>
        <v>4.5447580113763979E-2</v>
      </c>
      <c r="BJ326" s="500">
        <f t="shared" si="250"/>
        <v>6.8083634530280698E-2</v>
      </c>
      <c r="BK326" s="500">
        <f t="shared" si="251"/>
        <v>7.0305874322455844E-2</v>
      </c>
      <c r="BL326" s="500">
        <f t="shared" si="252"/>
        <v>6.4983555665482348E-2</v>
      </c>
      <c r="BM326" s="500">
        <f t="shared" si="253"/>
        <v>4.9141900785435635E-2</v>
      </c>
      <c r="BN326" s="500">
        <f t="shared" si="254"/>
        <v>6.9070831414096312E-2</v>
      </c>
      <c r="BO326" s="500">
        <f t="shared" si="255"/>
        <v>5.6295196562682524E-2</v>
      </c>
    </row>
    <row r="327" spans="1:67">
      <c r="A327" s="499" t="str">
        <f t="shared" si="244"/>
        <v xml:space="preserve">Indonesia </v>
      </c>
      <c r="AC327" s="504">
        <f>ImportsMouldingsAndJoinery!AD$15</f>
        <v>6.1575303101792996E-2</v>
      </c>
      <c r="AD327" s="504">
        <f>ImportsMouldingsAndJoinery!AE$15</f>
        <v>2.3466195053199999E-2</v>
      </c>
      <c r="AE327" s="504">
        <f>ImportsMouldingsAndJoinery!AF$15</f>
        <v>2.8344246528000001E-2</v>
      </c>
      <c r="AF327" s="504">
        <f>ImportsMouldingsAndJoinery!AG$15</f>
        <v>3.6424071006400001E-2</v>
      </c>
      <c r="AG327" s="504">
        <f>ImportsMouldingsAndJoinery!AH$15</f>
        <v>4.6940924934400004E-2</v>
      </c>
      <c r="AH327" s="504">
        <f>ImportsMouldingsAndJoinery!AI$15</f>
        <v>7.2833856381000012E-2</v>
      </c>
      <c r="AI327" s="504">
        <f>ImportsMouldingsAndJoinery!AJ$15</f>
        <v>9.0978895111200025E-2</v>
      </c>
      <c r="AJ327" s="504">
        <f>ImportsMouldingsAndJoinery!AK$15</f>
        <v>7.8744734899499999E-2</v>
      </c>
      <c r="AK327" s="504">
        <f>ImportsMouldingsAndJoinery!AL$15</f>
        <v>7.7674511460400011E-2</v>
      </c>
      <c r="AL327" s="504">
        <f>ImportsMouldingsAndJoinery!AM$15</f>
        <v>7.3933499675199993E-2</v>
      </c>
      <c r="AM327" s="504">
        <f>ImportsMouldingsAndJoinery!AN$15</f>
        <v>8.0412494390999997E-2</v>
      </c>
      <c r="AN327" s="504">
        <f>ImportsMouldingsAndJoinery!AO$15</f>
        <v>8.4902182224000006E-2</v>
      </c>
      <c r="AO327" s="504">
        <f>ImportsMouldingsAndJoinery!AP$15</f>
        <v>7.5842997964799999E-2</v>
      </c>
      <c r="AP327" s="504">
        <f>ImportsMouldingsAndJoinery!AQ$15</f>
        <v>5.6787055187700004E-2</v>
      </c>
      <c r="AQ327" s="504">
        <f>ImportsMouldingsAndJoinery!AR$15</f>
        <v>6.904101710350001E-2</v>
      </c>
      <c r="AR327" s="504">
        <f>ImportsMouldingsAndJoinery!AS$15</f>
        <v>6.7835898448499993E-2</v>
      </c>
      <c r="AS327" s="504">
        <f>ImportsMouldingsAndJoinery!AT$15</f>
        <v>5.8847871388199996E-2</v>
      </c>
      <c r="AT327" s="504">
        <f>ImportsMouldingsAndJoinery!AU$15</f>
        <v>5.8809215407800007E-2</v>
      </c>
      <c r="AU327" s="504">
        <f>ImportsMouldingsAndJoinery!AV$15</f>
        <v>5.7558956794000006E-2</v>
      </c>
      <c r="AV327" s="504">
        <f>ImportsMouldingsAndJoinery!AW$15</f>
        <v>4.7383256620000001E-2</v>
      </c>
      <c r="AW327" s="504">
        <f>ImportsMouldingsAndJoinery!AX$15</f>
        <v>0</v>
      </c>
      <c r="AX327" s="504">
        <f>ImportsMouldingsAndJoinery!AY$15</f>
        <v>0</v>
      </c>
      <c r="AY327" s="504">
        <f>ImportsMouldingsAndJoinery!AZ$15</f>
        <v>0</v>
      </c>
      <c r="AZ327" s="504">
        <f>ImportsMouldingsAndJoinery!BA$15</f>
        <v>0</v>
      </c>
      <c r="BA327" s="504">
        <f>ImportsMouldingsAndJoinery!BB$15</f>
        <v>0</v>
      </c>
      <c r="BB327" s="504">
        <f>ImportsMouldingsAndJoinery!BC$15</f>
        <v>0</v>
      </c>
      <c r="BC327" s="500">
        <f t="shared" si="245"/>
        <v>0.29470050460738151</v>
      </c>
      <c r="BD327" s="500">
        <f t="shared" si="245"/>
        <v>0.30372487917703966</v>
      </c>
      <c r="BE327" s="500">
        <f t="shared" si="246"/>
        <v>0.30818066159476903</v>
      </c>
      <c r="BF327" s="500">
        <f t="shared" si="247"/>
        <v>0.29868727576958859</v>
      </c>
      <c r="BG327" s="500">
        <f t="shared" si="248"/>
        <v>0.27847200302698416</v>
      </c>
      <c r="BH327" s="500">
        <f t="shared" si="249"/>
        <v>0.2734409745910738</v>
      </c>
      <c r="BI327" s="500">
        <f t="shared" si="250"/>
        <v>0.24213402932981509</v>
      </c>
      <c r="BJ327" s="500">
        <f t="shared" si="250"/>
        <v>0.26983967201249043</v>
      </c>
      <c r="BK327" s="500">
        <f t="shared" si="251"/>
        <v>0.29413542032581225</v>
      </c>
      <c r="BL327" s="500">
        <f t="shared" si="252"/>
        <v>0.25140507065898043</v>
      </c>
      <c r="BM327" s="500">
        <f t="shared" si="253"/>
        <v>0.2153776029588734</v>
      </c>
      <c r="BN327" s="500">
        <f t="shared" si="254"/>
        <v>0.20519637536213753</v>
      </c>
      <c r="BO327" s="500">
        <f t="shared" si="255"/>
        <v>0.18423913379908657</v>
      </c>
    </row>
    <row r="328" spans="1:67">
      <c r="A328" s="499" t="str">
        <f t="shared" si="244"/>
        <v xml:space="preserve">Malaysia </v>
      </c>
      <c r="AC328" s="504">
        <f>ImportsMouldingsAndJoinery!AD$16</f>
        <v>1.4621037623832E-2</v>
      </c>
      <c r="AD328" s="504">
        <f>ImportsMouldingsAndJoinery!AE$16</f>
        <v>9.8273659595999995E-3</v>
      </c>
      <c r="AE328" s="504">
        <f>ImportsMouldingsAndJoinery!AF$16</f>
        <v>6.2801485008000006E-3</v>
      </c>
      <c r="AF328" s="504">
        <f>ImportsMouldingsAndJoinery!AG$16</f>
        <v>6.7469507728000009E-3</v>
      </c>
      <c r="AG328" s="504">
        <f>ImportsMouldingsAndJoinery!AH$16</f>
        <v>1.1893765044700001E-2</v>
      </c>
      <c r="AH328" s="504">
        <f>ImportsMouldingsAndJoinery!AI$16</f>
        <v>1.23376439043E-2</v>
      </c>
      <c r="AI328" s="504">
        <f>ImportsMouldingsAndJoinery!AJ$16</f>
        <v>1.27401739192E-2</v>
      </c>
      <c r="AJ328" s="504">
        <f>ImportsMouldingsAndJoinery!AK$16</f>
        <v>1.858052634E-2</v>
      </c>
      <c r="AK328" s="504">
        <f>ImportsMouldingsAndJoinery!AL$16</f>
        <v>1.53505072136E-2</v>
      </c>
      <c r="AL328" s="504">
        <f>ImportsMouldingsAndJoinery!AM$16</f>
        <v>2.1114698594E-2</v>
      </c>
      <c r="AM328" s="504">
        <f>ImportsMouldingsAndJoinery!AN$16</f>
        <v>1.8751582390500003E-2</v>
      </c>
      <c r="AN328" s="504">
        <f>ImportsMouldingsAndJoinery!AO$16</f>
        <v>1.8946833552000001E-2</v>
      </c>
      <c r="AO328" s="504">
        <f>ImportsMouldingsAndJoinery!AP$16</f>
        <v>2.0816519750399998E-2</v>
      </c>
      <c r="AP328" s="504">
        <f>ImportsMouldingsAndJoinery!AQ$16</f>
        <v>1.1064383834699999E-2</v>
      </c>
      <c r="AQ328" s="504">
        <f>ImportsMouldingsAndJoinery!AR$16</f>
        <v>1.0887713779E-2</v>
      </c>
      <c r="AR328" s="504">
        <f>ImportsMouldingsAndJoinery!AS$16</f>
        <v>7.9597704620000004E-3</v>
      </c>
      <c r="AS328" s="504">
        <f>ImportsMouldingsAndJoinery!AT$16</f>
        <v>9.7212905842999995E-3</v>
      </c>
      <c r="AT328" s="504">
        <f>ImportsMouldingsAndJoinery!AU$16</f>
        <v>1.2762907757599999E-2</v>
      </c>
      <c r="AU328" s="504">
        <f>ImportsMouldingsAndJoinery!AV$16</f>
        <v>1.0522499782000001E-2</v>
      </c>
      <c r="AV328" s="504">
        <f>ImportsMouldingsAndJoinery!AW$16</f>
        <v>1.1190993374583333E-2</v>
      </c>
      <c r="AW328" s="504">
        <f>ImportsMouldingsAndJoinery!AX$16</f>
        <v>0</v>
      </c>
      <c r="AX328" s="504">
        <f>ImportsMouldingsAndJoinery!AY$16</f>
        <v>0</v>
      </c>
      <c r="AY328" s="504">
        <f>ImportsMouldingsAndJoinery!AZ$16</f>
        <v>0</v>
      </c>
      <c r="AZ328" s="504">
        <f>ImportsMouldingsAndJoinery!BA$16</f>
        <v>0</v>
      </c>
      <c r="BA328" s="504">
        <f>ImportsMouldingsAndJoinery!BB$16</f>
        <v>0</v>
      </c>
      <c r="BB328" s="504">
        <f>ImportsMouldingsAndJoinery!BC$16</f>
        <v>0</v>
      </c>
      <c r="BC328" s="500">
        <f t="shared" si="245"/>
        <v>6.9537226777856759E-2</v>
      </c>
      <c r="BD328" s="500">
        <f t="shared" si="245"/>
        <v>6.0023949441045193E-2</v>
      </c>
      <c r="BE328" s="500">
        <f t="shared" si="246"/>
        <v>8.8013441953374669E-2</v>
      </c>
      <c r="BF328" s="500">
        <f t="shared" si="247"/>
        <v>6.9651602067629687E-2</v>
      </c>
      <c r="BG328" s="500">
        <f t="shared" si="248"/>
        <v>6.2144017409635585E-2</v>
      </c>
      <c r="BH328" s="500">
        <f t="shared" si="249"/>
        <v>7.5050955274546319E-2</v>
      </c>
      <c r="BI328" s="500">
        <f t="shared" si="250"/>
        <v>4.7177368699475419E-2</v>
      </c>
      <c r="BJ328" s="500">
        <f t="shared" si="250"/>
        <v>4.2553502806700318E-2</v>
      </c>
      <c r="BK328" s="500">
        <f t="shared" si="251"/>
        <v>3.4513443237061237E-2</v>
      </c>
      <c r="BL328" s="500">
        <f t="shared" si="252"/>
        <v>4.1530503798859288E-2</v>
      </c>
      <c r="BM328" s="500">
        <f t="shared" si="253"/>
        <v>4.6741730195783433E-2</v>
      </c>
      <c r="BN328" s="500">
        <f t="shared" si="254"/>
        <v>3.7512473041213232E-2</v>
      </c>
      <c r="BO328" s="500">
        <f t="shared" si="255"/>
        <v>4.3513660156787884E-2</v>
      </c>
    </row>
    <row r="329" spans="1:67">
      <c r="A329" s="499" t="str">
        <f t="shared" si="244"/>
        <v xml:space="preserve">Switzerland </v>
      </c>
      <c r="AB329" s="499"/>
      <c r="AC329" s="504">
        <f>ImportsMouldingsAndJoinery!AD$45</f>
        <v>3.0859651340505001E-2</v>
      </c>
      <c r="AD329" s="504">
        <f>ImportsMouldingsAndJoinery!AE$45</f>
        <v>2.9403517039199998E-2</v>
      </c>
      <c r="AE329" s="504">
        <f>ImportsMouldingsAndJoinery!AF$45</f>
        <v>2.5559810073600003E-2</v>
      </c>
      <c r="AF329" s="504">
        <f>ImportsMouldingsAndJoinery!AG$45</f>
        <v>2.6933413864000003E-2</v>
      </c>
      <c r="AG329" s="504">
        <f>ImportsMouldingsAndJoinery!AH$45</f>
        <v>2.4261837866699998E-2</v>
      </c>
      <c r="AH329" s="504">
        <f>ImportsMouldingsAndJoinery!AI$45</f>
        <v>2.8250413191000003E-2</v>
      </c>
      <c r="AI329" s="504">
        <f>ImportsMouldingsAndJoinery!AJ$45</f>
        <v>3.0924599304000006E-2</v>
      </c>
      <c r="AJ329" s="504">
        <f>ImportsMouldingsAndJoinery!AK$45</f>
        <v>3.1059152231500003E-2</v>
      </c>
      <c r="AK329" s="504">
        <f>ImportsMouldingsAndJoinery!AL$45</f>
        <v>3.2654936928000006E-2</v>
      </c>
      <c r="AL329" s="504">
        <f>ImportsMouldingsAndJoinery!AM$45</f>
        <v>3.6367468438399997E-2</v>
      </c>
      <c r="AM329" s="504">
        <f>ImportsMouldingsAndJoinery!AN$45</f>
        <v>3.6410485721400002E-2</v>
      </c>
      <c r="AN329" s="504">
        <f>ImportsMouldingsAndJoinery!AO$45</f>
        <v>4.0604259983999996E-2</v>
      </c>
      <c r="AO329" s="504">
        <f>ImportsMouldingsAndJoinery!AP$45</f>
        <v>3.4864957212800002E-2</v>
      </c>
      <c r="AP329" s="504">
        <f>ImportsMouldingsAndJoinery!AQ$45</f>
        <v>3.7268709239400004E-2</v>
      </c>
      <c r="AQ329" s="504">
        <f>ImportsMouldingsAndJoinery!AR$45</f>
        <v>4.3502663778500004E-2</v>
      </c>
      <c r="AR329" s="504">
        <f>ImportsMouldingsAndJoinery!AS$45</f>
        <v>3.7480355678499999E-2</v>
      </c>
      <c r="AS329" s="504">
        <f>ImportsMouldingsAndJoinery!AT$45</f>
        <v>3.6610068856600002E-2</v>
      </c>
      <c r="AT329" s="504">
        <f>ImportsMouldingsAndJoinery!AU$45</f>
        <v>4.0440521607199999E-2</v>
      </c>
      <c r="AU329" s="504">
        <f>ImportsMouldingsAndJoinery!AV$45</f>
        <v>4.4669019688000002E-2</v>
      </c>
      <c r="AV329" s="504">
        <f>ImportsMouldingsAndJoinery!AW$45</f>
        <v>4.4353846612083331E-2</v>
      </c>
      <c r="AW329" s="504">
        <f>ImportsMouldingsAndJoinery!AX$45</f>
        <v>0</v>
      </c>
      <c r="AX329" s="504">
        <f>ImportsMouldingsAndJoinery!AY$45</f>
        <v>0</v>
      </c>
      <c r="AY329" s="504">
        <f>ImportsMouldingsAndJoinery!AZ$45</f>
        <v>0</v>
      </c>
      <c r="AZ329" s="504">
        <f>ImportsMouldingsAndJoinery!BA$45</f>
        <v>0</v>
      </c>
      <c r="BA329" s="504">
        <f>ImportsMouldingsAndJoinery!BB$45</f>
        <v>0</v>
      </c>
      <c r="BB329" s="504">
        <f>ImportsMouldingsAndJoinery!BC$45</f>
        <v>0</v>
      </c>
      <c r="BC329" s="500">
        <f t="shared" si="245"/>
        <v>0.11623822020586483</v>
      </c>
      <c r="BD329" s="500">
        <f t="shared" si="245"/>
        <v>0.12768817706754557</v>
      </c>
      <c r="BE329" s="500">
        <f t="shared" si="246"/>
        <v>0.151592316515655</v>
      </c>
      <c r="BF329" s="500">
        <f t="shared" si="247"/>
        <v>0.13524451482243377</v>
      </c>
      <c r="BG329" s="500">
        <f t="shared" si="248"/>
        <v>0.13317855104525939</v>
      </c>
      <c r="BH329" s="500">
        <f t="shared" si="249"/>
        <v>0.12570056742441513</v>
      </c>
      <c r="BI329" s="500">
        <f t="shared" si="250"/>
        <v>0.15890985553362205</v>
      </c>
      <c r="BJ329" s="500">
        <f t="shared" si="250"/>
        <v>0.17002566037030467</v>
      </c>
      <c r="BK329" s="500">
        <f t="shared" si="251"/>
        <v>0.16251425017722773</v>
      </c>
      <c r="BL329" s="500">
        <f t="shared" si="252"/>
        <v>0.15640254661053404</v>
      </c>
      <c r="BM329" s="500">
        <f t="shared" si="253"/>
        <v>0.14810574407034235</v>
      </c>
      <c r="BN329" s="500">
        <f t="shared" si="254"/>
        <v>0.1592440419613898</v>
      </c>
      <c r="BO329" s="500">
        <f t="shared" si="255"/>
        <v>0.17245995449410675</v>
      </c>
    </row>
    <row r="330" spans="1:67">
      <c r="A330" s="499" t="str">
        <f t="shared" si="244"/>
        <v>Others</v>
      </c>
      <c r="AC330" s="505">
        <f t="shared" ref="AC330:BB330" si="256">AC311-SUM(AC325:AC329)</f>
        <v>3.1431501554540608E-2</v>
      </c>
      <c r="AD330" s="505">
        <f t="shared" si="256"/>
        <v>2.7901442348399946E-2</v>
      </c>
      <c r="AE330" s="505">
        <f t="shared" si="256"/>
        <v>3.0252902148799887E-2</v>
      </c>
      <c r="AF330" s="505">
        <f t="shared" si="256"/>
        <v>3.6032488732799919E-2</v>
      </c>
      <c r="AG330" s="505">
        <f t="shared" si="256"/>
        <v>4.6116214258800053E-2</v>
      </c>
      <c r="AH330" s="505">
        <f t="shared" si="256"/>
        <v>5.1210758913600052E-2</v>
      </c>
      <c r="AI330" s="505">
        <f t="shared" si="256"/>
        <v>6.0938840895200158E-2</v>
      </c>
      <c r="AJ330" s="505">
        <f t="shared" si="256"/>
        <v>8.6587179941500586E-2</v>
      </c>
      <c r="AK330" s="505">
        <f t="shared" si="256"/>
        <v>6.5909507249600485E-2</v>
      </c>
      <c r="AL330" s="505">
        <f t="shared" si="256"/>
        <v>5.5423231617600016E-2</v>
      </c>
      <c r="AM330" s="505">
        <f t="shared" si="256"/>
        <v>7.0791352582499578E-2</v>
      </c>
      <c r="AN330" s="505">
        <f t="shared" si="256"/>
        <v>8.9049998400000469E-2</v>
      </c>
      <c r="AO330" s="505">
        <f t="shared" si="256"/>
        <v>7.2149190256000112E-2</v>
      </c>
      <c r="AP330" s="505">
        <f t="shared" si="256"/>
        <v>5.970470893800045E-2</v>
      </c>
      <c r="AQ330" s="505">
        <f t="shared" si="256"/>
        <v>5.5192213660000211E-2</v>
      </c>
      <c r="AR330" s="505">
        <f t="shared" si="256"/>
        <v>5.3633435257500056E-2</v>
      </c>
      <c r="AS330" s="505">
        <f t="shared" si="256"/>
        <v>6.1683908581800451E-2</v>
      </c>
      <c r="AT330" s="505">
        <f t="shared" si="256"/>
        <v>7.0222226560199802E-2</v>
      </c>
      <c r="AU330" s="505">
        <f t="shared" si="256"/>
        <v>6.404574573799976E-2</v>
      </c>
      <c r="AV330" s="505">
        <f t="shared" si="256"/>
        <v>5.9337673717082789E-2</v>
      </c>
      <c r="AW330" s="505">
        <f t="shared" si="256"/>
        <v>0</v>
      </c>
      <c r="AX330" s="505">
        <f t="shared" si="256"/>
        <v>0</v>
      </c>
      <c r="AY330" s="505">
        <f t="shared" si="256"/>
        <v>0</v>
      </c>
      <c r="AZ330" s="505">
        <f t="shared" si="256"/>
        <v>0</v>
      </c>
      <c r="BA330" s="505">
        <f t="shared" si="256"/>
        <v>0</v>
      </c>
      <c r="BB330" s="505">
        <f t="shared" si="256"/>
        <v>0</v>
      </c>
      <c r="BC330" s="500">
        <f t="shared" si="245"/>
        <v>0.32405068927919384</v>
      </c>
      <c r="BD330" s="500">
        <f t="shared" si="245"/>
        <v>0.25772105610485724</v>
      </c>
      <c r="BE330" s="500">
        <f t="shared" si="246"/>
        <v>0.23102339619615594</v>
      </c>
      <c r="BF330" s="500">
        <f t="shared" si="247"/>
        <v>0.26295013493920144</v>
      </c>
      <c r="BG330" s="500">
        <f t="shared" si="248"/>
        <v>0.29207649054970969</v>
      </c>
      <c r="BH330" s="500">
        <f t="shared" si="249"/>
        <v>0.26012348442124905</v>
      </c>
      <c r="BI330" s="500">
        <f t="shared" si="250"/>
        <v>0.25457459798431564</v>
      </c>
      <c r="BJ330" s="500">
        <f t="shared" si="250"/>
        <v>0.2157130566215652</v>
      </c>
      <c r="BK330" s="500">
        <f t="shared" si="251"/>
        <v>0.23255375669504161</v>
      </c>
      <c r="BL330" s="500">
        <f t="shared" si="252"/>
        <v>0.26352095716820068</v>
      </c>
      <c r="BM330" s="500">
        <f t="shared" si="253"/>
        <v>0.25717559273822238</v>
      </c>
      <c r="BN330" s="500">
        <f t="shared" si="254"/>
        <v>0.22832163080781454</v>
      </c>
      <c r="BO330" s="500">
        <f t="shared" si="255"/>
        <v>0.23072119535730126</v>
      </c>
    </row>
    <row r="332" spans="1:67" ht="13">
      <c r="A332" s="496" t="s">
        <v>150</v>
      </c>
    </row>
    <row r="333" spans="1:67" ht="13">
      <c r="A333" s="496"/>
      <c r="B333" s="498" t="s">
        <v>69</v>
      </c>
      <c r="C333" s="498"/>
      <c r="D333" s="498"/>
      <c r="E333" s="498"/>
      <c r="F333" s="498"/>
      <c r="G333" s="498"/>
      <c r="H333" s="498"/>
      <c r="I333" s="498"/>
      <c r="J333" s="498"/>
      <c r="K333" s="498"/>
      <c r="L333" s="498"/>
      <c r="M333" s="498"/>
      <c r="N333" s="498"/>
      <c r="O333" s="498"/>
      <c r="P333" s="498"/>
      <c r="Q333" s="498"/>
      <c r="R333" s="498"/>
      <c r="S333" s="498"/>
      <c r="T333" s="498"/>
      <c r="U333" s="498"/>
      <c r="V333" s="498"/>
      <c r="W333" s="498"/>
      <c r="X333" s="498"/>
      <c r="Y333" s="498"/>
      <c r="Z333" s="498"/>
      <c r="AA333" s="498"/>
      <c r="AC333" s="498" t="s">
        <v>91</v>
      </c>
      <c r="AD333" s="498"/>
      <c r="AE333" s="498"/>
      <c r="AF333" s="498"/>
      <c r="AG333" s="498"/>
      <c r="AH333" s="498"/>
      <c r="AI333" s="498"/>
      <c r="AJ333" s="498"/>
      <c r="AK333" s="498"/>
      <c r="AL333" s="498"/>
      <c r="AM333" s="498"/>
      <c r="AN333" s="498"/>
      <c r="AO333" s="498"/>
      <c r="AP333" s="498"/>
      <c r="AQ333" s="498"/>
      <c r="AR333" s="498"/>
      <c r="AS333" s="498"/>
      <c r="AT333" s="498"/>
      <c r="AU333" s="498"/>
      <c r="AV333" s="498"/>
      <c r="AW333" s="498"/>
      <c r="AX333" s="498"/>
      <c r="AY333" s="498"/>
      <c r="AZ333" s="498"/>
      <c r="BA333" s="498"/>
      <c r="BB333" s="498"/>
    </row>
    <row r="334" spans="1:67">
      <c r="A334" s="497" t="s">
        <v>3</v>
      </c>
      <c r="B334" s="502">
        <f>ImportsFurniture!C$5-ImportsFurniture!C$18</f>
        <v>0.15603761865260801</v>
      </c>
      <c r="C334" s="502">
        <f>ImportsFurniture!D$5-ImportsFurniture!D$18</f>
        <v>0.15240393667073304</v>
      </c>
      <c r="D334" s="502">
        <f>ImportsFurniture!E$5-ImportsFurniture!E$18</f>
        <v>0.14434203031552673</v>
      </c>
      <c r="E334" s="502">
        <f>ImportsFurniture!F$5-ImportsFurniture!F$18</f>
        <v>0.19302969195926245</v>
      </c>
      <c r="F334" s="502">
        <f>ImportsFurniture!G$5-ImportsFurniture!G$18</f>
        <v>0.24066333920431093</v>
      </c>
      <c r="G334" s="502">
        <f>ImportsFurniture!H$5-ImportsFurniture!H$18</f>
        <v>0.25853731930432433</v>
      </c>
      <c r="H334" s="502">
        <f>ImportsFurniture!I$5-ImportsFurniture!I$18</f>
        <v>0.27571768525076434</v>
      </c>
      <c r="I334" s="502">
        <f>ImportsFurniture!J$5-ImportsFurniture!J$18</f>
        <v>0.33048980910732806</v>
      </c>
      <c r="J334" s="502">
        <f>ImportsFurniture!K$5-ImportsFurniture!K$18</f>
        <v>0.3442429712420223</v>
      </c>
      <c r="K334" s="502">
        <f>ImportsFurniture!L$5-ImportsFurniture!L$18</f>
        <v>0.35586498035014724</v>
      </c>
      <c r="L334" s="502">
        <f>ImportsFurniture!M$5-ImportsFurniture!M$18</f>
        <v>0.40178401706286859</v>
      </c>
      <c r="M334" s="502">
        <f>ImportsFurniture!N$5-ImportsFurniture!N$18</f>
        <v>0.39119840667382499</v>
      </c>
      <c r="N334" s="502">
        <f>ImportsFurniture!O$5-ImportsFurniture!O$18</f>
        <v>0.37494218683707214</v>
      </c>
      <c r="O334" s="502">
        <f>ImportsFurniture!P$5-ImportsFurniture!P$18</f>
        <v>0.33119090184132594</v>
      </c>
      <c r="P334" s="502">
        <f>ImportsFurniture!Q$5-ImportsFurniture!Q$18</f>
        <v>0.36782810651571052</v>
      </c>
      <c r="Q334" s="502">
        <f>ImportsFurniture!R$5-ImportsFurniture!R$18</f>
        <v>0.3450222694587548</v>
      </c>
      <c r="R334" s="502">
        <f>ImportsFurniture!S$5-ImportsFurniture!S$18</f>
        <v>0.34802503289688058</v>
      </c>
      <c r="S334" s="502">
        <f>ImportsFurniture!T$5-ImportsFurniture!T$18</f>
        <v>0.37149375566275489</v>
      </c>
      <c r="T334" s="502">
        <f>ImportsFurniture!U$5-ImportsFurniture!U$18</f>
        <v>0.37439355855716494</v>
      </c>
      <c r="U334" s="502">
        <f>ImportsFurniture!V$5-ImportsFurniture!V$18</f>
        <v>0.40709042534674333</v>
      </c>
      <c r="V334" s="502">
        <f>ImportsFurniture!W$5-ImportsFurniture!W$18</f>
        <v>0</v>
      </c>
      <c r="W334" s="502">
        <f>ImportsFurniture!X$5-ImportsFurniture!X$18</f>
        <v>0</v>
      </c>
      <c r="X334" s="502">
        <f>ImportsFurniture!Y$5-ImportsFurniture!Y$18</f>
        <v>0</v>
      </c>
      <c r="Y334" s="502">
        <f>ImportsFurniture!Z$5-ImportsFurniture!Z$18</f>
        <v>0</v>
      </c>
      <c r="Z334" s="502">
        <f>ImportsFurniture!AA$5-ImportsFurniture!AA$18</f>
        <v>0</v>
      </c>
      <c r="AA334" s="502">
        <f>ImportsFurniture!AB$5-ImportsFurniture!AB$18</f>
        <v>0</v>
      </c>
      <c r="AB334" s="502"/>
      <c r="AC334" s="502">
        <f>ImportsFurniture!AD$5-ImportsFurniture!AD$18</f>
        <v>0.4016513211566819</v>
      </c>
      <c r="AD334" s="502">
        <f>ImportsFurniture!AE$5-ImportsFurniture!AE$18</f>
        <v>0.39024871086279855</v>
      </c>
      <c r="AE334" s="502">
        <f>ImportsFurniture!AF$5-ImportsFurniture!AF$18</f>
        <v>0.38050534555199889</v>
      </c>
      <c r="AF334" s="502">
        <f>ImportsFurniture!AG$5-ImportsFurniture!AG$18</f>
        <v>0.50878869600159948</v>
      </c>
      <c r="AG334" s="502">
        <f>ImportsFurniture!AH$5-ImportsFurniture!AH$18</f>
        <v>0.63674132063149891</v>
      </c>
      <c r="AH334" s="502">
        <f>ImportsFurniture!AI$5-ImportsFurniture!AI$18</f>
        <v>0.67005416332139855</v>
      </c>
      <c r="AI334" s="502">
        <f>ImportsFurniture!AJ$5-ImportsFurniture!AJ$18</f>
        <v>0.73294799331000027</v>
      </c>
      <c r="AJ334" s="502">
        <f>ImportsFurniture!AK$5-ImportsFurniture!AK$18</f>
        <v>0.96584084286650063</v>
      </c>
      <c r="AK334" s="502">
        <f>ImportsFurniture!AL$5-ImportsFurniture!AL$18</f>
        <v>1.1543640177203986</v>
      </c>
      <c r="AL334" s="502">
        <f>ImportsFurniture!AM$5-ImportsFurniture!AM$18</f>
        <v>1.1007698581963994</v>
      </c>
      <c r="AM334" s="502">
        <f>ImportsFurniture!AN$5-ImportsFurniture!AN$18</f>
        <v>1.270251477283499</v>
      </c>
      <c r="AN334" s="502">
        <f>ImportsFurniture!AO$5-ImportsFurniture!AO$18</f>
        <v>1.283378992463998</v>
      </c>
      <c r="AO334" s="502">
        <f>ImportsFurniture!AP$5-ImportsFurniture!AP$18</f>
        <v>1.2324787157232002</v>
      </c>
      <c r="AP334" s="502">
        <f>ImportsFurniture!AQ$5-ImportsFurniture!AQ$18</f>
        <v>1.1334067037121001</v>
      </c>
      <c r="AQ334" s="502">
        <f>ImportsFurniture!AR$5-ImportsFurniture!AR$18</f>
        <v>1.2258252203849995</v>
      </c>
      <c r="AR334" s="502">
        <f>ImportsFurniture!AS$5-ImportsFurniture!AS$18</f>
        <v>1.0651968792730031</v>
      </c>
      <c r="AS334" s="502">
        <f>ImportsFurniture!AT$5-ImportsFurniture!AT$18</f>
        <v>1.0482251138368994</v>
      </c>
      <c r="AT334" s="502">
        <f>ImportsFurniture!AU$5-ImportsFurniture!AU$18</f>
        <v>1.1385110477025995</v>
      </c>
      <c r="AU334" s="502">
        <f>ImportsFurniture!AV$5-ImportsFurniture!AV$18</f>
        <v>1.1528518121620017</v>
      </c>
      <c r="AV334" s="502">
        <f>ImportsFurniture!AW$5-ImportsFurniture!AW$18</f>
        <v>1.2128699981170836</v>
      </c>
      <c r="AW334" s="502">
        <f>ImportsFurniture!AX$5-ImportsFurniture!AX$18</f>
        <v>0</v>
      </c>
      <c r="AX334" s="502">
        <f>ImportsFurniture!AY$5-ImportsFurniture!AY$18</f>
        <v>0</v>
      </c>
      <c r="AY334" s="502">
        <f>ImportsFurniture!AZ$5-ImportsFurniture!AZ$18</f>
        <v>0</v>
      </c>
      <c r="AZ334" s="502">
        <f>ImportsFurniture!BA$5-ImportsFurniture!BA$18</f>
        <v>0</v>
      </c>
      <c r="BA334" s="502">
        <f>ImportsFurniture!BB$5-ImportsFurniture!BB$18</f>
        <v>0</v>
      </c>
      <c r="BB334" s="502">
        <f>ImportsFurniture!BC$5-ImportsFurniture!BC$18</f>
        <v>0</v>
      </c>
    </row>
    <row r="335" spans="1:67">
      <c r="A335" s="497"/>
      <c r="B335" s="495">
        <v>2000</v>
      </c>
      <c r="C335" s="495">
        <f>1+B335</f>
        <v>2001</v>
      </c>
      <c r="D335" s="495">
        <f t="shared" ref="D335:AA335" si="257">1+C335</f>
        <v>2002</v>
      </c>
      <c r="E335" s="495">
        <f t="shared" si="257"/>
        <v>2003</v>
      </c>
      <c r="F335" s="495">
        <f t="shared" si="257"/>
        <v>2004</v>
      </c>
      <c r="G335" s="495">
        <f t="shared" si="257"/>
        <v>2005</v>
      </c>
      <c r="H335" s="495">
        <f t="shared" si="257"/>
        <v>2006</v>
      </c>
      <c r="I335" s="495">
        <f t="shared" si="257"/>
        <v>2007</v>
      </c>
      <c r="J335" s="495">
        <f t="shared" si="257"/>
        <v>2008</v>
      </c>
      <c r="K335" s="495">
        <f t="shared" si="257"/>
        <v>2009</v>
      </c>
      <c r="L335" s="495">
        <f t="shared" si="257"/>
        <v>2010</v>
      </c>
      <c r="M335" s="495">
        <f t="shared" si="257"/>
        <v>2011</v>
      </c>
      <c r="N335" s="495">
        <f t="shared" si="257"/>
        <v>2012</v>
      </c>
      <c r="O335" s="495">
        <f t="shared" si="257"/>
        <v>2013</v>
      </c>
      <c r="P335" s="495">
        <f t="shared" si="257"/>
        <v>2014</v>
      </c>
      <c r="Q335" s="495">
        <f t="shared" si="257"/>
        <v>2015</v>
      </c>
      <c r="R335" s="495">
        <f t="shared" si="257"/>
        <v>2016</v>
      </c>
      <c r="S335" s="495">
        <f t="shared" si="257"/>
        <v>2017</v>
      </c>
      <c r="T335" s="495">
        <f t="shared" si="257"/>
        <v>2018</v>
      </c>
      <c r="U335" s="495">
        <f t="shared" si="257"/>
        <v>2019</v>
      </c>
      <c r="V335" s="495">
        <f t="shared" si="257"/>
        <v>2020</v>
      </c>
      <c r="W335" s="495">
        <f t="shared" si="257"/>
        <v>2021</v>
      </c>
      <c r="X335" s="495">
        <f t="shared" si="257"/>
        <v>2022</v>
      </c>
      <c r="Y335" s="495">
        <f t="shared" si="257"/>
        <v>2023</v>
      </c>
      <c r="Z335" s="495">
        <f t="shared" si="257"/>
        <v>2024</v>
      </c>
      <c r="AA335" s="495">
        <f t="shared" si="257"/>
        <v>2025</v>
      </c>
      <c r="AC335" s="495">
        <v>2000</v>
      </c>
      <c r="AD335" s="495">
        <f>1+AC335</f>
        <v>2001</v>
      </c>
      <c r="AE335" s="495">
        <f t="shared" ref="AE335:BB335" si="258">1+AD335</f>
        <v>2002</v>
      </c>
      <c r="AF335" s="495">
        <f t="shared" si="258"/>
        <v>2003</v>
      </c>
      <c r="AG335" s="495">
        <f t="shared" si="258"/>
        <v>2004</v>
      </c>
      <c r="AH335" s="495">
        <f t="shared" si="258"/>
        <v>2005</v>
      </c>
      <c r="AI335" s="495">
        <f t="shared" si="258"/>
        <v>2006</v>
      </c>
      <c r="AJ335" s="495">
        <f t="shared" si="258"/>
        <v>2007</v>
      </c>
      <c r="AK335" s="495">
        <f t="shared" si="258"/>
        <v>2008</v>
      </c>
      <c r="AL335" s="495">
        <f t="shared" si="258"/>
        <v>2009</v>
      </c>
      <c r="AM335" s="495">
        <f t="shared" si="258"/>
        <v>2010</v>
      </c>
      <c r="AN335" s="495">
        <f t="shared" si="258"/>
        <v>2011</v>
      </c>
      <c r="AO335" s="495">
        <f t="shared" si="258"/>
        <v>2012</v>
      </c>
      <c r="AP335" s="495">
        <f t="shared" si="258"/>
        <v>2013</v>
      </c>
      <c r="AQ335" s="495">
        <f t="shared" si="258"/>
        <v>2014</v>
      </c>
      <c r="AR335" s="495">
        <f t="shared" si="258"/>
        <v>2015</v>
      </c>
      <c r="AS335" s="495">
        <f t="shared" si="258"/>
        <v>2016</v>
      </c>
      <c r="AT335" s="495">
        <f t="shared" si="258"/>
        <v>2017</v>
      </c>
      <c r="AU335" s="495">
        <f t="shared" si="258"/>
        <v>2018</v>
      </c>
      <c r="AV335" s="495">
        <f t="shared" si="258"/>
        <v>2019</v>
      </c>
      <c r="AW335" s="495">
        <f t="shared" si="258"/>
        <v>2020</v>
      </c>
      <c r="AX335" s="495">
        <f t="shared" si="258"/>
        <v>2021</v>
      </c>
      <c r="AY335" s="495">
        <f t="shared" si="258"/>
        <v>2022</v>
      </c>
      <c r="AZ335" s="495">
        <f t="shared" si="258"/>
        <v>2023</v>
      </c>
      <c r="BA335" s="495">
        <f t="shared" si="258"/>
        <v>2024</v>
      </c>
      <c r="BB335" s="495">
        <f t="shared" si="258"/>
        <v>2025</v>
      </c>
    </row>
    <row r="336" spans="1:67">
      <c r="A336" s="505" t="str">
        <f>ImportsFurniture!B$12</f>
        <v xml:space="preserve">China </v>
      </c>
      <c r="B336" s="505">
        <f>ImportsFurniture!C$12</f>
        <v>2.188873195868796E-2</v>
      </c>
      <c r="C336" s="505">
        <f>ImportsFurniture!D$12</f>
        <v>2.2258592592268492E-2</v>
      </c>
      <c r="D336" s="505">
        <f>ImportsFurniture!E$12</f>
        <v>2.4974550763999001E-2</v>
      </c>
      <c r="E336" s="505">
        <f>ImportsFurniture!F$12</f>
        <v>4.2828216940478163E-2</v>
      </c>
      <c r="F336" s="505">
        <f>ImportsFurniture!G$12</f>
        <v>6.258662106490398E-2</v>
      </c>
      <c r="G336" s="505">
        <f>ImportsFurniture!H$12</f>
        <v>8.0159151656696376E-2</v>
      </c>
      <c r="H336" s="505">
        <f>ImportsFurniture!I$12</f>
        <v>0.10035260000000003</v>
      </c>
      <c r="I336" s="505">
        <f>ImportsFurniture!J$12</f>
        <v>0.13561600592611708</v>
      </c>
      <c r="J336" s="505">
        <f>ImportsFurniture!K$12</f>
        <v>0.13900755805945239</v>
      </c>
      <c r="K336" s="505">
        <f>ImportsFurniture!L$12</f>
        <v>0.15378796066629233</v>
      </c>
      <c r="L336" s="505">
        <f>ImportsFurniture!M$12</f>
        <v>0.19085206611127564</v>
      </c>
      <c r="M336" s="505">
        <f>ImportsFurniture!N$12</f>
        <v>0.18676572128778862</v>
      </c>
      <c r="N336" s="505">
        <f>ImportsFurniture!O$12</f>
        <v>0.190585435157826</v>
      </c>
      <c r="O336" s="505">
        <f>ImportsFurniture!P$12</f>
        <v>0.16443073832134109</v>
      </c>
      <c r="P336" s="505">
        <f>ImportsFurniture!Q$12</f>
        <v>0.19888272781649191</v>
      </c>
      <c r="Q336" s="505">
        <f>ImportsFurniture!R$12</f>
        <v>0.17478552409037121</v>
      </c>
      <c r="R336" s="505">
        <f>ImportsFurniture!S$12</f>
        <v>0.1639237077098695</v>
      </c>
      <c r="S336" s="505">
        <f>ImportsFurniture!T$12</f>
        <v>0.17830245599061056</v>
      </c>
      <c r="T336" s="505">
        <f>ImportsFurniture!U$12</f>
        <v>0.16951700041489026</v>
      </c>
      <c r="U336" s="505">
        <f>ImportsFurniture!V$12</f>
        <v>0.16915603177385199</v>
      </c>
      <c r="V336" s="505">
        <f>ImportsFurniture!W$12</f>
        <v>0</v>
      </c>
      <c r="W336" s="505">
        <f>ImportsFurniture!X$12</f>
        <v>0</v>
      </c>
      <c r="X336" s="505">
        <f>ImportsFurniture!Y$12</f>
        <v>0</v>
      </c>
      <c r="Y336" s="505">
        <f>ImportsFurniture!Z$12</f>
        <v>0</v>
      </c>
      <c r="Z336" s="505">
        <f>ImportsFurniture!AA$12</f>
        <v>0</v>
      </c>
      <c r="AA336" s="505">
        <f>ImportsFurniture!AB$12</f>
        <v>0</v>
      </c>
      <c r="AB336" s="494"/>
      <c r="AC336" s="494"/>
      <c r="AD336" s="494"/>
      <c r="AE336" s="494"/>
      <c r="AF336" s="494"/>
      <c r="AG336" s="494"/>
      <c r="AH336" s="494"/>
      <c r="AI336" s="494"/>
      <c r="AJ336" s="494"/>
      <c r="AK336" s="494"/>
      <c r="AL336" s="494"/>
      <c r="AM336" s="494"/>
      <c r="AN336" s="494"/>
      <c r="AO336" s="494"/>
      <c r="AP336" s="494"/>
      <c r="AQ336" s="494"/>
      <c r="AR336" s="494"/>
      <c r="AS336" s="494"/>
      <c r="AT336" s="494"/>
      <c r="AU336" s="494"/>
      <c r="AV336" s="494"/>
      <c r="AW336" s="494"/>
      <c r="AX336" s="494"/>
      <c r="AY336" s="494"/>
      <c r="AZ336" s="494"/>
      <c r="BA336" s="494"/>
      <c r="BB336" s="494"/>
      <c r="BC336" s="500">
        <f t="shared" ref="BC336:BD341" si="259">I336/I$334</f>
        <v>0.41034852570015307</v>
      </c>
      <c r="BD336" s="500">
        <f t="shared" si="259"/>
        <v>0.40380652525138183</v>
      </c>
      <c r="BE336" s="500">
        <f t="shared" ref="BE336:BE341" si="260">K336/K$334</f>
        <v>0.4321525554860029</v>
      </c>
      <c r="BF336" s="500">
        <f t="shared" ref="BF336:BF341" si="261">L336/L$334</f>
        <v>0.47501159330937831</v>
      </c>
      <c r="BG336" s="500">
        <f t="shared" ref="BG336:BG341" si="262">M336/M$334</f>
        <v>0.47741943244546725</v>
      </c>
      <c r="BH336" s="500">
        <f t="shared" ref="BH336:BH341" si="263">N336/N$334</f>
        <v>0.50830619185736825</v>
      </c>
      <c r="BI336" s="500">
        <f t="shared" ref="BI336:BJ341" si="264">O336/O$334</f>
        <v>0.49648325907249741</v>
      </c>
      <c r="BJ336" s="500">
        <f t="shared" si="264"/>
        <v>0.54069475467883343</v>
      </c>
      <c r="BK336" s="500">
        <f t="shared" ref="BK336:BK341" si="265">Q336/Q$334</f>
        <v>0.50659200742190269</v>
      </c>
      <c r="BL336" s="500">
        <f t="shared" ref="BL336:BL341" si="266">R336/R$334</f>
        <v>0.47101125555655043</v>
      </c>
      <c r="BM336" s="500">
        <f t="shared" ref="BM336:BM341" si="267">S336/S$334</f>
        <v>0.4799608426055888</v>
      </c>
      <c r="BN336" s="500">
        <f t="shared" ref="BN336:BN341" si="268">T336/T$334</f>
        <v>0.45277755597124481</v>
      </c>
      <c r="BO336" s="500">
        <f t="shared" ref="BO336:BO341" si="269">U336/U$334</f>
        <v>0.41552446641252161</v>
      </c>
    </row>
    <row r="337" spans="1:67">
      <c r="A337" s="505" t="str">
        <f>ImportsFurniture!B$13</f>
        <v xml:space="preserve">Indonesia </v>
      </c>
      <c r="B337" s="505">
        <f>ImportsFurniture!C$13</f>
        <v>2.2624242130758289E-2</v>
      </c>
      <c r="C337" s="505">
        <f>ImportsFurniture!D$13</f>
        <v>2.1706881344256017E-2</v>
      </c>
      <c r="D337" s="505">
        <f>ImportsFurniture!E$13</f>
        <v>1.9565966209486731E-2</v>
      </c>
      <c r="E337" s="505">
        <f>ImportsFurniture!F$13</f>
        <v>2.5535700000000005E-2</v>
      </c>
      <c r="F337" s="505">
        <f>ImportsFurniture!G$13</f>
        <v>2.7525398750830148E-2</v>
      </c>
      <c r="G337" s="505">
        <f>ImportsFurniture!H$13</f>
        <v>2.2646753786351306E-2</v>
      </c>
      <c r="H337" s="505">
        <f>ImportsFurniture!I$13</f>
        <v>2.1976100000000002E-2</v>
      </c>
      <c r="I337" s="505">
        <f>ImportsFurniture!J$13</f>
        <v>2.1701500000000002E-2</v>
      </c>
      <c r="J337" s="505">
        <f>ImportsFurniture!K$13</f>
        <v>1.7624899999999999E-2</v>
      </c>
      <c r="K337" s="505">
        <f>ImportsFurniture!L$13</f>
        <v>2.0191014E-2</v>
      </c>
      <c r="L337" s="505">
        <f>ImportsFurniture!M$13</f>
        <v>2.1527440008245961E-2</v>
      </c>
      <c r="M337" s="505">
        <f>ImportsFurniture!N$13</f>
        <v>1.6052502692257675E-2</v>
      </c>
      <c r="N337" s="505">
        <f>ImportsFurniture!O$13</f>
        <v>1.5940678702689684E-2</v>
      </c>
      <c r="O337" s="505">
        <f>ImportsFurniture!P$13</f>
        <v>1.2987384374638969E-2</v>
      </c>
      <c r="P337" s="505">
        <f>ImportsFurniture!Q$13</f>
        <v>1.469139011721538E-2</v>
      </c>
      <c r="Q337" s="505">
        <f>ImportsFurniture!R$13</f>
        <v>1.3124844403249687E-2</v>
      </c>
      <c r="R337" s="505">
        <f>ImportsFurniture!S$13</f>
        <v>1.1139836306256841E-2</v>
      </c>
      <c r="S337" s="505">
        <f>ImportsFurniture!T$13</f>
        <v>1.2045327480592128E-2</v>
      </c>
      <c r="T337" s="505">
        <f>ImportsFurniture!U$13</f>
        <v>1.1519146600985682E-2</v>
      </c>
      <c r="U337" s="505">
        <f>ImportsFurniture!V$13</f>
        <v>1.2650114178059698E-2</v>
      </c>
      <c r="V337" s="505">
        <f>ImportsFurniture!W$13</f>
        <v>0</v>
      </c>
      <c r="W337" s="505">
        <f>ImportsFurniture!X$13</f>
        <v>0</v>
      </c>
      <c r="X337" s="505">
        <f>ImportsFurniture!Y$13</f>
        <v>0</v>
      </c>
      <c r="Y337" s="505">
        <f>ImportsFurniture!Z$13</f>
        <v>0</v>
      </c>
      <c r="Z337" s="505">
        <f>ImportsFurniture!AA$13</f>
        <v>0</v>
      </c>
      <c r="AA337" s="505">
        <f>ImportsFurniture!AB$13</f>
        <v>0</v>
      </c>
      <c r="AB337" s="494"/>
      <c r="AC337" s="494"/>
      <c r="AD337" s="494"/>
      <c r="AE337" s="494"/>
      <c r="AF337" s="494"/>
      <c r="AG337" s="494"/>
      <c r="AH337" s="494"/>
      <c r="AI337" s="494"/>
      <c r="AJ337" s="494"/>
      <c r="AK337" s="494"/>
      <c r="AL337" s="494"/>
      <c r="AM337" s="494"/>
      <c r="AN337" s="494"/>
      <c r="AO337" s="494"/>
      <c r="AP337" s="494"/>
      <c r="AQ337" s="494"/>
      <c r="AR337" s="494"/>
      <c r="AS337" s="494"/>
      <c r="AT337" s="494"/>
      <c r="AU337" s="494"/>
      <c r="AV337" s="494"/>
      <c r="AW337" s="494"/>
      <c r="AX337" s="494"/>
      <c r="AY337" s="494"/>
      <c r="AZ337" s="494"/>
      <c r="BA337" s="494"/>
      <c r="BB337" s="494"/>
      <c r="BC337" s="500">
        <f t="shared" si="259"/>
        <v>6.5664657130024673E-2</v>
      </c>
      <c r="BD337" s="500">
        <f t="shared" si="259"/>
        <v>5.1199011954869214E-2</v>
      </c>
      <c r="BE337" s="500">
        <f t="shared" si="260"/>
        <v>5.6737850350246317E-2</v>
      </c>
      <c r="BF337" s="500">
        <f t="shared" si="261"/>
        <v>5.3579632573780268E-2</v>
      </c>
      <c r="BG337" s="500">
        <f t="shared" si="262"/>
        <v>4.1034171965945651E-2</v>
      </c>
      <c r="BH337" s="500">
        <f t="shared" si="263"/>
        <v>4.251503101627923E-2</v>
      </c>
      <c r="BI337" s="500">
        <f t="shared" si="264"/>
        <v>3.9214194298312105E-2</v>
      </c>
      <c r="BJ337" s="500">
        <f t="shared" si="264"/>
        <v>3.9940912227673632E-2</v>
      </c>
      <c r="BK337" s="500">
        <f t="shared" si="265"/>
        <v>3.8040571769001934E-2</v>
      </c>
      <c r="BL337" s="500">
        <f t="shared" si="266"/>
        <v>3.2008721365619587E-2</v>
      </c>
      <c r="BM337" s="500">
        <f t="shared" si="267"/>
        <v>3.2424037542980871E-2</v>
      </c>
      <c r="BN337" s="500">
        <f t="shared" si="268"/>
        <v>3.07674807370567E-2</v>
      </c>
      <c r="BO337" s="500">
        <f t="shared" si="269"/>
        <v>3.1074457639933037E-2</v>
      </c>
    </row>
    <row r="338" spans="1:67">
      <c r="A338" s="505" t="s">
        <v>137</v>
      </c>
      <c r="B338" s="505">
        <f>ImportsFurniture!C$32</f>
        <v>2.72622E-2</v>
      </c>
      <c r="C338" s="505">
        <f>ImportsFurniture!D$32</f>
        <v>2.7196400000000003E-2</v>
      </c>
      <c r="D338" s="505">
        <f>ImportsFurniture!E$32</f>
        <v>2.20961E-2</v>
      </c>
      <c r="E338" s="505">
        <f>ImportsFurniture!F$32</f>
        <v>2.1511500000000003E-2</v>
      </c>
      <c r="F338" s="505">
        <f>ImportsFurniture!G$32</f>
        <v>3.050368837607919E-2</v>
      </c>
      <c r="G338" s="505">
        <f>ImportsFurniture!H$32</f>
        <v>2.97953E-2</v>
      </c>
      <c r="H338" s="505">
        <f>ImportsFurniture!I$32</f>
        <v>3.0803300000000002E-2</v>
      </c>
      <c r="I338" s="505">
        <f>ImportsFurniture!J$32</f>
        <v>2.0801799999999999E-2</v>
      </c>
      <c r="J338" s="505">
        <f>ImportsFurniture!K$32</f>
        <v>2.0923966534167438E-2</v>
      </c>
      <c r="K338" s="505">
        <f>ImportsFurniture!L$32</f>
        <v>1.25341788773882E-2</v>
      </c>
      <c r="L338" s="505">
        <f>ImportsFurniture!M$32</f>
        <v>7.9996201855205007E-3</v>
      </c>
      <c r="M338" s="505">
        <f>ImportsFurniture!N$32</f>
        <v>7.9343281176408563E-3</v>
      </c>
      <c r="N338" s="505">
        <f>ImportsFurniture!O$32</f>
        <v>7.4559748512271345E-3</v>
      </c>
      <c r="O338" s="505">
        <f>ImportsFurniture!P$32</f>
        <v>7.0333174622466228E-3</v>
      </c>
      <c r="P338" s="505">
        <f>ImportsFurniture!Q$32</f>
        <v>4.5024194805660892E-3</v>
      </c>
      <c r="Q338" s="505">
        <f>ImportsFurniture!R$32</f>
        <v>6.3863735732294447E-3</v>
      </c>
      <c r="R338" s="505">
        <f>ImportsFurniture!S$32</f>
        <v>1.0906053892167093E-2</v>
      </c>
      <c r="S338" s="505">
        <f>ImportsFurniture!T$32</f>
        <v>9.4357387910789983E-3</v>
      </c>
      <c r="T338" s="505">
        <f>ImportsFurniture!U$32</f>
        <v>1.0736752486869708E-2</v>
      </c>
      <c r="U338" s="505">
        <f>ImportsFurniture!V$32</f>
        <v>1.0624561085696741E-2</v>
      </c>
      <c r="V338" s="505">
        <f>ImportsFurniture!W$32</f>
        <v>0</v>
      </c>
      <c r="W338" s="505">
        <f>ImportsFurniture!X$32</f>
        <v>0</v>
      </c>
      <c r="X338" s="505">
        <f>ImportsFurniture!Y$32</f>
        <v>0</v>
      </c>
      <c r="Y338" s="505">
        <f>ImportsFurniture!Z$32</f>
        <v>0</v>
      </c>
      <c r="Z338" s="505">
        <f>ImportsFurniture!AA$32</f>
        <v>0</v>
      </c>
      <c r="AA338" s="505">
        <f>ImportsFurniture!AB$32</f>
        <v>0</v>
      </c>
      <c r="AB338" s="494"/>
      <c r="AC338" s="494"/>
      <c r="AD338" s="494"/>
      <c r="AE338" s="494"/>
      <c r="AF338" s="494"/>
      <c r="AG338" s="494"/>
      <c r="AH338" s="494"/>
      <c r="AI338" s="494"/>
      <c r="AJ338" s="494"/>
      <c r="AK338" s="494"/>
      <c r="AL338" s="494"/>
      <c r="AM338" s="494"/>
      <c r="AN338" s="494"/>
      <c r="AO338" s="494"/>
      <c r="AP338" s="494"/>
      <c r="AQ338" s="494"/>
      <c r="AR338" s="494"/>
      <c r="AS338" s="494"/>
      <c r="AT338" s="494"/>
      <c r="AU338" s="494"/>
      <c r="AV338" s="494"/>
      <c r="AW338" s="494"/>
      <c r="AX338" s="494"/>
      <c r="AY338" s="494"/>
      <c r="AZ338" s="494"/>
      <c r="BA338" s="494"/>
      <c r="BB338" s="494"/>
      <c r="BC338" s="500">
        <f t="shared" si="259"/>
        <v>6.2942334156042071E-2</v>
      </c>
      <c r="BD338" s="500">
        <f t="shared" si="259"/>
        <v>6.0782552679795182E-2</v>
      </c>
      <c r="BE338" s="500">
        <f t="shared" si="260"/>
        <v>3.522172613066734E-2</v>
      </c>
      <c r="BF338" s="500">
        <f t="shared" si="261"/>
        <v>1.9910249899932609E-2</v>
      </c>
      <c r="BG338" s="500">
        <f t="shared" si="262"/>
        <v>2.0282107447989615E-2</v>
      </c>
      <c r="BH338" s="500">
        <f t="shared" si="263"/>
        <v>1.9885665345167104E-2</v>
      </c>
      <c r="BI338" s="500">
        <f t="shared" si="264"/>
        <v>2.1236445274140699E-2</v>
      </c>
      <c r="BJ338" s="500">
        <f t="shared" si="264"/>
        <v>1.224055313014473E-2</v>
      </c>
      <c r="BK338" s="500">
        <f t="shared" si="265"/>
        <v>1.8510032941490735E-2</v>
      </c>
      <c r="BL338" s="500">
        <f t="shared" si="266"/>
        <v>3.1336981140085242E-2</v>
      </c>
      <c r="BM338" s="500">
        <f t="shared" si="267"/>
        <v>2.5399454626755125E-2</v>
      </c>
      <c r="BN338" s="500">
        <f t="shared" si="268"/>
        <v>2.8677716914379946E-2</v>
      </c>
      <c r="BO338" s="500">
        <f t="shared" si="269"/>
        <v>2.6098774189167343E-2</v>
      </c>
    </row>
    <row r="339" spans="1:67">
      <c r="A339" s="505" t="str">
        <f>ImportsFurniture!B$40</f>
        <v xml:space="preserve">Switzerland </v>
      </c>
      <c r="B339" s="505">
        <f>ImportsFurniture!C$40</f>
        <v>1.3251721787169249E-2</v>
      </c>
      <c r="C339" s="505">
        <f>ImportsFurniture!D$40</f>
        <v>1.1749800000000003E-2</v>
      </c>
      <c r="D339" s="505">
        <f>ImportsFurniture!E$40</f>
        <v>9.7832982080120253E-3</v>
      </c>
      <c r="E339" s="505">
        <f>ImportsFurniture!F$40</f>
        <v>1.0593345444358948E-2</v>
      </c>
      <c r="F339" s="505">
        <f>ImportsFurniture!G$40</f>
        <v>1.1679899999999997E-2</v>
      </c>
      <c r="G339" s="505">
        <f>ImportsFurniture!H$40</f>
        <v>1.2982500000000001E-2</v>
      </c>
      <c r="H339" s="505">
        <f>ImportsFurniture!I$40</f>
        <v>1.2186299999999999E-2</v>
      </c>
      <c r="I339" s="505">
        <f>ImportsFurniture!J$40</f>
        <v>2.1944600000000002E-2</v>
      </c>
      <c r="J339" s="505">
        <f>ImportsFurniture!K$40</f>
        <v>2.7486600000000007E-2</v>
      </c>
      <c r="K339" s="505">
        <f>ImportsFurniture!L$40</f>
        <v>3.299980000000001E-2</v>
      </c>
      <c r="L339" s="505">
        <f>ImportsFurniture!M$40</f>
        <v>2.96855E-2</v>
      </c>
      <c r="M339" s="505">
        <f>ImportsFurniture!N$40</f>
        <v>2.9850700000000001E-2</v>
      </c>
      <c r="N339" s="505">
        <f>ImportsFurniture!O$40</f>
        <v>1.5425955375261986E-2</v>
      </c>
      <c r="O339" s="505">
        <f>ImportsFurniture!P$40</f>
        <v>1.1234009583847834E-2</v>
      </c>
      <c r="P339" s="505">
        <f>ImportsFurniture!Q$40</f>
        <v>1.1767699999999999E-2</v>
      </c>
      <c r="Q339" s="505">
        <f>ImportsFurniture!R$40</f>
        <v>1.0910503560369154E-2</v>
      </c>
      <c r="R339" s="505">
        <f>ImportsFurniture!S$40</f>
        <v>1.3805512120297828E-2</v>
      </c>
      <c r="S339" s="505">
        <f>ImportsFurniture!T$40</f>
        <v>1.0629801568448564E-2</v>
      </c>
      <c r="T339" s="505">
        <f>ImportsFurniture!U$40</f>
        <v>1.0598444765095007E-2</v>
      </c>
      <c r="U339" s="505">
        <f>ImportsFurniture!V$40</f>
        <v>1.1851354930037458E-2</v>
      </c>
      <c r="V339" s="505">
        <f>ImportsFurniture!W$40</f>
        <v>0</v>
      </c>
      <c r="W339" s="505">
        <f>ImportsFurniture!X$40</f>
        <v>0</v>
      </c>
      <c r="X339" s="505">
        <f>ImportsFurniture!Y$40</f>
        <v>0</v>
      </c>
      <c r="Y339" s="505">
        <f>ImportsFurniture!Z$40</f>
        <v>0</v>
      </c>
      <c r="Z339" s="505">
        <f>ImportsFurniture!AA$40</f>
        <v>0</v>
      </c>
      <c r="AA339" s="505">
        <f>ImportsFurniture!AB$40</f>
        <v>0</v>
      </c>
      <c r="AB339" s="494"/>
      <c r="AC339" s="494"/>
      <c r="AD339" s="494"/>
      <c r="AE339" s="494"/>
      <c r="AF339" s="494"/>
      <c r="AG339" s="494"/>
      <c r="AH339" s="494"/>
      <c r="AI339" s="494"/>
      <c r="AJ339" s="494"/>
      <c r="AK339" s="494"/>
      <c r="AL339" s="494"/>
      <c r="AM339" s="494"/>
      <c r="AN339" s="494"/>
      <c r="AO339" s="494"/>
      <c r="AP339" s="494"/>
      <c r="AQ339" s="494"/>
      <c r="AR339" s="494"/>
      <c r="AS339" s="494"/>
      <c r="AT339" s="494"/>
      <c r="AU339" s="494"/>
      <c r="AV339" s="494"/>
      <c r="AW339" s="494"/>
      <c r="AX339" s="494"/>
      <c r="AY339" s="494"/>
      <c r="AZ339" s="494"/>
      <c r="BA339" s="494"/>
      <c r="BB339" s="494"/>
      <c r="BC339" s="500">
        <f t="shared" si="259"/>
        <v>6.6400232004955387E-2</v>
      </c>
      <c r="BD339" s="500">
        <f t="shared" si="259"/>
        <v>7.9846510448212962E-2</v>
      </c>
      <c r="BE339" s="500">
        <f t="shared" si="260"/>
        <v>9.2731237469701078E-2</v>
      </c>
      <c r="BF339" s="500">
        <f t="shared" si="261"/>
        <v>7.3884223212779029E-2</v>
      </c>
      <c r="BG339" s="500">
        <f t="shared" si="262"/>
        <v>7.6305781134965209E-2</v>
      </c>
      <c r="BH339" s="500">
        <f t="shared" si="263"/>
        <v>4.1142223832937745E-2</v>
      </c>
      <c r="BI339" s="500">
        <f t="shared" si="264"/>
        <v>3.392004285561584E-2</v>
      </c>
      <c r="BJ339" s="500">
        <f t="shared" si="264"/>
        <v>3.1992389356731724E-2</v>
      </c>
      <c r="BK339" s="500">
        <f t="shared" si="265"/>
        <v>3.1622606788497272E-2</v>
      </c>
      <c r="BL339" s="500">
        <f t="shared" si="266"/>
        <v>3.966815836603451E-2</v>
      </c>
      <c r="BM339" s="500">
        <f t="shared" si="267"/>
        <v>2.8613674944508047E-2</v>
      </c>
      <c r="BN339" s="500">
        <f t="shared" si="268"/>
        <v>2.8308298908611602E-2</v>
      </c>
      <c r="BO339" s="500">
        <f t="shared" si="269"/>
        <v>2.9112340139031637E-2</v>
      </c>
    </row>
    <row r="340" spans="1:67">
      <c r="A340" s="505" t="str">
        <f>ImportsFurniture!B$16</f>
        <v xml:space="preserve">Vietnam </v>
      </c>
      <c r="B340" s="505">
        <f>ImportsFurniture!C$16</f>
        <v>7.3747000000000014E-3</v>
      </c>
      <c r="C340" s="505">
        <f>ImportsFurniture!D$16</f>
        <v>5.7723316237346788E-3</v>
      </c>
      <c r="D340" s="505">
        <f>ImportsFurniture!E$16</f>
        <v>6.655326488206108E-3</v>
      </c>
      <c r="E340" s="505">
        <f>ImportsFurniture!F$16</f>
        <v>1.7986499999999999E-2</v>
      </c>
      <c r="F340" s="505">
        <f>ImportsFurniture!G$16</f>
        <v>2.6491577974194176E-2</v>
      </c>
      <c r="G340" s="505">
        <f>ImportsFurniture!H$16</f>
        <v>3.1282799999999999E-2</v>
      </c>
      <c r="H340" s="505">
        <f>ImportsFurniture!I$16</f>
        <v>3.01961E-2</v>
      </c>
      <c r="I340" s="505">
        <f>ImportsFurniture!J$16</f>
        <v>3.6761599999999992E-2</v>
      </c>
      <c r="J340" s="505">
        <f>ImportsFurniture!K$16</f>
        <v>4.5196915385691774E-2</v>
      </c>
      <c r="K340" s="505">
        <f>ImportsFurniture!L$16</f>
        <v>3.1883908470558539E-2</v>
      </c>
      <c r="L340" s="505">
        <f>ImportsFurniture!M$16</f>
        <v>3.9692438209190939E-2</v>
      </c>
      <c r="M340" s="505">
        <f>ImportsFurniture!N$16</f>
        <v>3.8110401910934961E-2</v>
      </c>
      <c r="N340" s="505">
        <f>ImportsFurniture!O$16</f>
        <v>3.7687524457981028E-2</v>
      </c>
      <c r="O340" s="505">
        <f>ImportsFurniture!P$16</f>
        <v>3.342208204733433E-2</v>
      </c>
      <c r="P340" s="505">
        <f>ImportsFurniture!Q$16</f>
        <v>3.4318032969366488E-2</v>
      </c>
      <c r="Q340" s="505">
        <f>ImportsFurniture!R$16</f>
        <v>3.3888504102464585E-2</v>
      </c>
      <c r="R340" s="505">
        <f>ImportsFurniture!S$16</f>
        <v>3.0544857872914704E-2</v>
      </c>
      <c r="S340" s="505">
        <f>ImportsFurniture!T$16</f>
        <v>3.0836681299771126E-2</v>
      </c>
      <c r="T340" s="505">
        <f>ImportsFurniture!U$16</f>
        <v>2.8066665339515341E-2</v>
      </c>
      <c r="U340" s="505">
        <f>ImportsFurniture!V$16</f>
        <v>2.9716249364243604E-2</v>
      </c>
      <c r="V340" s="505">
        <f>ImportsFurniture!W$16</f>
        <v>0</v>
      </c>
      <c r="W340" s="505">
        <f>ImportsFurniture!X$16</f>
        <v>0</v>
      </c>
      <c r="X340" s="505">
        <f>ImportsFurniture!Y$16</f>
        <v>0</v>
      </c>
      <c r="Y340" s="505">
        <f>ImportsFurniture!Z$16</f>
        <v>0</v>
      </c>
      <c r="Z340" s="505">
        <f>ImportsFurniture!AA$16</f>
        <v>0</v>
      </c>
      <c r="AA340" s="505">
        <f>ImportsFurniture!AB$16</f>
        <v>0</v>
      </c>
      <c r="AB340" s="494"/>
      <c r="AC340" s="494"/>
      <c r="AD340" s="494"/>
      <c r="AE340" s="494"/>
      <c r="AF340" s="494"/>
      <c r="AG340" s="494"/>
      <c r="AH340" s="494"/>
      <c r="AI340" s="494"/>
      <c r="AJ340" s="494"/>
      <c r="AK340" s="494"/>
      <c r="AL340" s="494"/>
      <c r="AM340" s="494"/>
      <c r="AN340" s="494"/>
      <c r="AO340" s="494"/>
      <c r="AP340" s="494"/>
      <c r="AQ340" s="494"/>
      <c r="AR340" s="494"/>
      <c r="AS340" s="494"/>
      <c r="AT340" s="494"/>
      <c r="AU340" s="494"/>
      <c r="AV340" s="494"/>
      <c r="AW340" s="494"/>
      <c r="AX340" s="494"/>
      <c r="AY340" s="494"/>
      <c r="AZ340" s="494"/>
      <c r="BA340" s="494"/>
      <c r="BB340" s="494"/>
      <c r="BC340" s="500">
        <f t="shared" si="259"/>
        <v>0.11123368705163764</v>
      </c>
      <c r="BD340" s="500">
        <f t="shared" si="259"/>
        <v>0.13129364768907884</v>
      </c>
      <c r="BE340" s="500">
        <f t="shared" si="260"/>
        <v>8.9595521422723062E-2</v>
      </c>
      <c r="BF340" s="500">
        <f t="shared" si="261"/>
        <v>9.8790485742443354E-2</v>
      </c>
      <c r="BG340" s="500">
        <f t="shared" si="262"/>
        <v>9.7419624570993735E-2</v>
      </c>
      <c r="BH340" s="500">
        <f t="shared" si="263"/>
        <v>0.1005155615480469</v>
      </c>
      <c r="BI340" s="500">
        <f t="shared" si="264"/>
        <v>0.10091485563618199</v>
      </c>
      <c r="BJ340" s="500">
        <f t="shared" si="264"/>
        <v>9.3299104558505805E-2</v>
      </c>
      <c r="BK340" s="500">
        <f t="shared" si="265"/>
        <v>9.8221208027024873E-2</v>
      </c>
      <c r="BL340" s="500">
        <f t="shared" si="266"/>
        <v>8.7766266750027466E-2</v>
      </c>
      <c r="BM340" s="500">
        <f t="shared" si="267"/>
        <v>8.3007266824061829E-2</v>
      </c>
      <c r="BN340" s="500">
        <f t="shared" si="268"/>
        <v>7.4965673682203415E-2</v>
      </c>
      <c r="BO340" s="500">
        <f t="shared" si="269"/>
        <v>7.2996679641709805E-2</v>
      </c>
    </row>
    <row r="341" spans="1:67">
      <c r="A341" s="497" t="s">
        <v>31</v>
      </c>
      <c r="B341" s="505">
        <f t="shared" ref="B341:AA341" si="270">B334-SUM(B336:B340)</f>
        <v>6.3636022775992507E-2</v>
      </c>
      <c r="C341" s="505">
        <f t="shared" si="270"/>
        <v>6.3719931110473846E-2</v>
      </c>
      <c r="D341" s="505">
        <f t="shared" si="270"/>
        <v>6.126678864582287E-2</v>
      </c>
      <c r="E341" s="505">
        <f t="shared" si="270"/>
        <v>7.4574429574425338E-2</v>
      </c>
      <c r="F341" s="505">
        <f t="shared" si="270"/>
        <v>8.1876153038303423E-2</v>
      </c>
      <c r="G341" s="505">
        <f t="shared" si="270"/>
        <v>8.1670813861276642E-2</v>
      </c>
      <c r="H341" s="505">
        <f t="shared" si="270"/>
        <v>8.0203285250764311E-2</v>
      </c>
      <c r="I341" s="505">
        <f t="shared" si="270"/>
        <v>9.3664303181210939E-2</v>
      </c>
      <c r="J341" s="505">
        <f t="shared" si="270"/>
        <v>9.4003031262710701E-2</v>
      </c>
      <c r="K341" s="505">
        <f t="shared" si="270"/>
        <v>0.10446811833590813</v>
      </c>
      <c r="L341" s="505">
        <f t="shared" si="270"/>
        <v>0.11202695254863554</v>
      </c>
      <c r="M341" s="505">
        <f t="shared" si="270"/>
        <v>0.11248475266520286</v>
      </c>
      <c r="N341" s="505">
        <f t="shared" si="270"/>
        <v>0.10784661829208636</v>
      </c>
      <c r="O341" s="505">
        <f t="shared" si="270"/>
        <v>0.10208337005191709</v>
      </c>
      <c r="P341" s="505">
        <f t="shared" si="270"/>
        <v>0.10366583613207064</v>
      </c>
      <c r="Q341" s="505">
        <f t="shared" si="270"/>
        <v>0.10592651972907074</v>
      </c>
      <c r="R341" s="505">
        <f t="shared" si="270"/>
        <v>0.11770506499537464</v>
      </c>
      <c r="S341" s="505">
        <f t="shared" si="270"/>
        <v>0.13024375053225351</v>
      </c>
      <c r="T341" s="505">
        <f t="shared" si="270"/>
        <v>0.14395554894980894</v>
      </c>
      <c r="U341" s="505">
        <f t="shared" si="270"/>
        <v>0.17309211401485386</v>
      </c>
      <c r="V341" s="505">
        <f t="shared" si="270"/>
        <v>0</v>
      </c>
      <c r="W341" s="505">
        <f t="shared" si="270"/>
        <v>0</v>
      </c>
      <c r="X341" s="505">
        <f t="shared" si="270"/>
        <v>0</v>
      </c>
      <c r="Y341" s="505">
        <f t="shared" si="270"/>
        <v>0</v>
      </c>
      <c r="Z341" s="505">
        <f t="shared" si="270"/>
        <v>0</v>
      </c>
      <c r="AA341" s="505">
        <f t="shared" si="270"/>
        <v>0</v>
      </c>
      <c r="AB341" s="494"/>
      <c r="AC341" s="494"/>
      <c r="AD341" s="494"/>
      <c r="AE341" s="494"/>
      <c r="AF341" s="494"/>
      <c r="AG341" s="494"/>
      <c r="AH341" s="494"/>
      <c r="AI341" s="494"/>
      <c r="AJ341" s="494"/>
      <c r="AK341" s="494"/>
      <c r="AL341" s="494"/>
      <c r="AM341" s="494"/>
      <c r="AN341" s="494"/>
      <c r="AO341" s="494"/>
      <c r="AP341" s="494"/>
      <c r="AQ341" s="494"/>
      <c r="AR341" s="494"/>
      <c r="AS341" s="494"/>
      <c r="AT341" s="494"/>
      <c r="AU341" s="494"/>
      <c r="AV341" s="494"/>
      <c r="AW341" s="494"/>
      <c r="AX341" s="494"/>
      <c r="AY341" s="494"/>
      <c r="AZ341" s="494"/>
      <c r="BA341" s="494"/>
      <c r="BB341" s="494"/>
      <c r="BC341" s="500">
        <f t="shared" si="259"/>
        <v>0.28341056395718706</v>
      </c>
      <c r="BD341" s="500">
        <f t="shared" si="259"/>
        <v>0.273071751976662</v>
      </c>
      <c r="BE341" s="500">
        <f t="shared" si="260"/>
        <v>0.29356110914065925</v>
      </c>
      <c r="BF341" s="500">
        <f t="shared" si="261"/>
        <v>0.27882381526168643</v>
      </c>
      <c r="BG341" s="500">
        <f t="shared" si="262"/>
        <v>0.28753888243463849</v>
      </c>
      <c r="BH341" s="500">
        <f t="shared" si="263"/>
        <v>0.2876353264002009</v>
      </c>
      <c r="BI341" s="500">
        <f t="shared" si="264"/>
        <v>0.3082312028632519</v>
      </c>
      <c r="BJ341" s="500">
        <f t="shared" si="264"/>
        <v>0.28183228604811067</v>
      </c>
      <c r="BK341" s="500">
        <f t="shared" si="265"/>
        <v>0.3070135730520826</v>
      </c>
      <c r="BL341" s="500">
        <f t="shared" si="266"/>
        <v>0.33820861682168279</v>
      </c>
      <c r="BM341" s="500">
        <f t="shared" si="267"/>
        <v>0.35059472345610532</v>
      </c>
      <c r="BN341" s="500">
        <f t="shared" si="268"/>
        <v>0.38450327378650356</v>
      </c>
      <c r="BO341" s="500">
        <f t="shared" si="269"/>
        <v>0.42519328197763662</v>
      </c>
    </row>
    <row r="342" spans="1:67">
      <c r="A342" s="497"/>
      <c r="B342" s="502"/>
      <c r="C342" s="502"/>
      <c r="D342" s="502"/>
      <c r="E342" s="502"/>
      <c r="F342" s="502"/>
      <c r="G342" s="502"/>
      <c r="H342" s="502"/>
      <c r="I342" s="502"/>
      <c r="J342" s="502"/>
      <c r="K342" s="502"/>
      <c r="L342" s="502"/>
      <c r="M342" s="502"/>
      <c r="N342" s="502"/>
      <c r="O342" s="502"/>
      <c r="P342" s="502"/>
      <c r="Q342" s="502"/>
      <c r="R342" s="502"/>
      <c r="S342" s="502"/>
      <c r="T342" s="502"/>
      <c r="U342" s="502"/>
      <c r="V342" s="502"/>
      <c r="W342" s="502"/>
      <c r="X342" s="502"/>
      <c r="Y342" s="502"/>
      <c r="Z342" s="502"/>
      <c r="AA342" s="502"/>
      <c r="AB342" s="494"/>
      <c r="AC342" s="494"/>
      <c r="AD342" s="494"/>
      <c r="AE342" s="494"/>
      <c r="AF342" s="494"/>
      <c r="AG342" s="494"/>
      <c r="AH342" s="494"/>
      <c r="AI342" s="494"/>
      <c r="AJ342" s="494"/>
      <c r="AK342" s="494"/>
      <c r="AL342" s="494"/>
      <c r="AM342" s="494"/>
      <c r="AN342" s="494"/>
      <c r="AO342" s="494"/>
      <c r="AP342" s="494"/>
      <c r="AQ342" s="494"/>
      <c r="AR342" s="494"/>
      <c r="AS342" s="494"/>
      <c r="AT342" s="494"/>
      <c r="AU342" s="494"/>
      <c r="AV342" s="494"/>
      <c r="AW342" s="494"/>
      <c r="AX342" s="494"/>
      <c r="AY342" s="494"/>
      <c r="AZ342" s="494"/>
      <c r="BA342" s="494"/>
      <c r="BB342" s="494"/>
      <c r="BC342" s="494"/>
      <c r="BD342" s="494"/>
      <c r="BE342" s="494"/>
      <c r="BF342" s="494"/>
      <c r="BG342" s="494"/>
      <c r="BH342" s="494"/>
      <c r="BI342" s="494"/>
      <c r="BJ342" s="494"/>
      <c r="BK342" s="494"/>
      <c r="BL342" s="494"/>
      <c r="BM342" s="494"/>
      <c r="BN342" s="494"/>
      <c r="BO342" s="494"/>
    </row>
    <row r="343" spans="1:67">
      <c r="A343" s="497"/>
      <c r="B343" s="494"/>
      <c r="C343" s="494"/>
      <c r="D343" s="494"/>
      <c r="E343" s="494"/>
      <c r="F343" s="494"/>
      <c r="G343" s="494"/>
      <c r="H343" s="494"/>
      <c r="I343" s="494"/>
      <c r="J343" s="494"/>
      <c r="K343" s="494"/>
      <c r="L343" s="494"/>
      <c r="M343" s="494"/>
      <c r="N343" s="494"/>
      <c r="O343" s="494"/>
      <c r="P343" s="494"/>
      <c r="Q343" s="494"/>
      <c r="R343" s="494"/>
      <c r="S343" s="494"/>
      <c r="T343" s="494"/>
      <c r="U343" s="494"/>
      <c r="V343" s="494"/>
      <c r="W343" s="494"/>
      <c r="X343" s="494"/>
      <c r="Y343" s="494"/>
      <c r="Z343" s="494"/>
      <c r="AA343" s="494"/>
      <c r="AB343" s="494"/>
    </row>
    <row r="344" spans="1:67">
      <c r="A344" s="494"/>
      <c r="B344" s="494"/>
      <c r="C344" s="494"/>
      <c r="D344" s="494"/>
      <c r="E344" s="494"/>
      <c r="F344" s="494"/>
      <c r="G344" s="494"/>
      <c r="H344" s="494"/>
      <c r="I344" s="494"/>
      <c r="J344" s="494"/>
      <c r="K344" s="494"/>
      <c r="L344" s="494"/>
      <c r="M344" s="494"/>
      <c r="N344" s="494"/>
      <c r="O344" s="494"/>
      <c r="P344" s="494"/>
      <c r="Q344" s="494"/>
      <c r="R344" s="494"/>
      <c r="S344" s="494"/>
      <c r="T344" s="494"/>
      <c r="U344" s="494"/>
      <c r="V344" s="494"/>
      <c r="W344" s="494"/>
      <c r="X344" s="494"/>
      <c r="Y344" s="494"/>
      <c r="Z344" s="494"/>
      <c r="AA344" s="494"/>
      <c r="AB344" s="502"/>
    </row>
    <row r="345" spans="1:67">
      <c r="A345" s="494"/>
      <c r="B345" s="494"/>
      <c r="C345" s="494"/>
      <c r="D345" s="494"/>
      <c r="E345" s="494"/>
      <c r="F345" s="494"/>
      <c r="G345" s="494"/>
      <c r="H345" s="494"/>
      <c r="I345" s="494"/>
      <c r="J345" s="494"/>
      <c r="K345" s="494"/>
      <c r="L345" s="494"/>
      <c r="M345" s="494"/>
      <c r="N345" s="494"/>
      <c r="O345" s="494"/>
      <c r="P345" s="494"/>
      <c r="Q345" s="494"/>
      <c r="R345" s="494"/>
      <c r="S345" s="494"/>
      <c r="T345" s="494"/>
      <c r="U345" s="494"/>
      <c r="V345" s="494"/>
      <c r="W345" s="494"/>
      <c r="X345" s="494"/>
      <c r="Y345" s="494"/>
      <c r="Z345" s="494"/>
      <c r="AA345" s="494"/>
      <c r="AB345" s="502"/>
    </row>
    <row r="346" spans="1:67">
      <c r="A346" s="494"/>
      <c r="B346" s="494"/>
      <c r="C346" s="494"/>
      <c r="D346" s="494"/>
      <c r="E346" s="494"/>
      <c r="F346" s="494"/>
      <c r="G346" s="494"/>
      <c r="H346" s="494"/>
      <c r="I346" s="494"/>
      <c r="J346" s="494"/>
      <c r="K346" s="494"/>
      <c r="L346" s="494"/>
      <c r="M346" s="494"/>
      <c r="N346" s="494"/>
      <c r="O346" s="494"/>
      <c r="P346" s="494"/>
      <c r="Q346" s="494"/>
      <c r="R346" s="494"/>
      <c r="S346" s="494"/>
      <c r="T346" s="494"/>
      <c r="U346" s="494"/>
      <c r="V346" s="494"/>
      <c r="W346" s="494"/>
      <c r="X346" s="494"/>
      <c r="Y346" s="494"/>
      <c r="Z346" s="494"/>
      <c r="AA346" s="494"/>
      <c r="AB346" s="502"/>
    </row>
    <row r="347" spans="1:67">
      <c r="A347" s="499"/>
      <c r="B347" s="499"/>
      <c r="C347" s="499"/>
      <c r="D347" s="499"/>
      <c r="E347" s="499"/>
      <c r="F347" s="499"/>
      <c r="G347" s="499"/>
      <c r="H347" s="499"/>
      <c r="I347" s="499"/>
      <c r="J347" s="499"/>
      <c r="K347" s="499"/>
      <c r="L347" s="499"/>
      <c r="M347" s="499"/>
      <c r="N347" s="499"/>
      <c r="O347" s="499"/>
      <c r="P347" s="499"/>
      <c r="Q347" s="499"/>
      <c r="R347" s="499"/>
      <c r="S347" s="499"/>
      <c r="T347" s="499"/>
      <c r="U347" s="499"/>
      <c r="V347" s="499"/>
      <c r="W347" s="499"/>
      <c r="X347" s="499"/>
      <c r="Y347" s="499"/>
      <c r="Z347" s="499"/>
      <c r="AA347" s="499"/>
      <c r="AB347" s="499"/>
      <c r="AC347" s="499"/>
      <c r="AD347" s="499"/>
      <c r="AE347" s="499"/>
      <c r="AF347" s="499"/>
      <c r="AG347" s="499"/>
      <c r="AH347" s="499"/>
      <c r="AI347" s="499"/>
      <c r="AJ347" s="499"/>
      <c r="AK347" s="499"/>
      <c r="AL347" s="499"/>
      <c r="AM347" s="499"/>
      <c r="AN347" s="499"/>
      <c r="AO347" s="499"/>
      <c r="AP347" s="499"/>
      <c r="AQ347" s="499"/>
      <c r="AR347" s="499"/>
      <c r="AS347" s="499"/>
      <c r="AT347" s="499"/>
      <c r="AU347" s="499"/>
      <c r="AV347" s="499"/>
      <c r="AW347" s="499"/>
      <c r="AX347" s="499"/>
      <c r="AY347" s="499"/>
      <c r="AZ347" s="499"/>
      <c r="BA347" s="499"/>
      <c r="BB347" s="499"/>
    </row>
    <row r="348" spans="1:67">
      <c r="A348" s="499" t="str">
        <f t="shared" ref="A348:A353" si="271">A336</f>
        <v xml:space="preserve">China </v>
      </c>
      <c r="B348" s="499"/>
      <c r="C348" s="499"/>
      <c r="D348" s="499"/>
      <c r="E348" s="499"/>
      <c r="F348" s="499"/>
      <c r="G348" s="499"/>
      <c r="H348" s="499"/>
      <c r="I348" s="499"/>
      <c r="J348" s="499"/>
      <c r="K348" s="499"/>
      <c r="L348" s="499"/>
      <c r="M348" s="499"/>
      <c r="N348" s="499"/>
      <c r="O348" s="499"/>
      <c r="P348" s="499"/>
      <c r="Q348" s="499"/>
      <c r="R348" s="499"/>
      <c r="S348" s="499"/>
      <c r="T348" s="499"/>
      <c r="U348" s="499"/>
      <c r="V348" s="499"/>
      <c r="W348" s="499"/>
      <c r="X348" s="499"/>
      <c r="Y348" s="499"/>
      <c r="Z348" s="499"/>
      <c r="AA348" s="499"/>
      <c r="AB348" s="499"/>
      <c r="AC348" s="505">
        <f>ImportsFurniture!AD$12</f>
        <v>4.5162475653833994E-2</v>
      </c>
      <c r="AD348" s="505">
        <f>ImportsFurniture!AE$12</f>
        <v>4.9772656540000002E-2</v>
      </c>
      <c r="AE348" s="505">
        <f>ImportsFurniture!AF$12</f>
        <v>5.6581824647999997E-2</v>
      </c>
      <c r="AF348" s="505">
        <f>ImportsFurniture!AG$12</f>
        <v>0.10634868657280001</v>
      </c>
      <c r="AG348" s="505">
        <f>ImportsFurniture!AH$12</f>
        <v>0.15128775152750001</v>
      </c>
      <c r="AH348" s="505">
        <f>ImportsFurniture!AI$12</f>
        <v>0.18631221965069997</v>
      </c>
      <c r="AI348" s="505">
        <f>ImportsFurniture!AJ$12</f>
        <v>0.24507501801479997</v>
      </c>
      <c r="AJ348" s="505">
        <f>ImportsFurniture!AK$12</f>
        <v>0.35833029134700001</v>
      </c>
      <c r="AK348" s="505">
        <f>ImportsFurniture!AL$12</f>
        <v>0.40433138739559998</v>
      </c>
      <c r="AL348" s="505">
        <f>ImportsFurniture!AM$12</f>
        <v>0.42665625211879998</v>
      </c>
      <c r="AM348" s="505">
        <f>ImportsFurniture!AN$12</f>
        <v>0.53981529743070011</v>
      </c>
      <c r="AN348" s="505">
        <f>ImportsFurniture!AO$12</f>
        <v>0.52374180263999992</v>
      </c>
      <c r="AO348" s="505">
        <f>ImportsFurniture!AP$12</f>
        <v>0.54593378301439988</v>
      </c>
      <c r="AP348" s="505">
        <f>ImportsFurniture!AQ$12</f>
        <v>0.48009492876450011</v>
      </c>
      <c r="AQ348" s="505">
        <f>ImportsFurniture!AR$12</f>
        <v>0.56785645654149997</v>
      </c>
      <c r="AR348" s="505">
        <f>ImportsFurniture!AS$12</f>
        <v>0.48769007808499998</v>
      </c>
      <c r="AS348" s="505">
        <f>ImportsFurniture!AT$12</f>
        <v>0.44285352419479995</v>
      </c>
      <c r="AT348" s="505">
        <f>ImportsFurniture!AU$12</f>
        <v>0.48107340125130005</v>
      </c>
      <c r="AU348" s="505">
        <f>ImportsFurniture!AV$12</f>
        <v>0.47017096288499999</v>
      </c>
      <c r="AV348" s="505">
        <f>ImportsFurniture!AW$12</f>
        <v>0.47877374647916671</v>
      </c>
      <c r="AW348" s="505">
        <f>ImportsFurniture!AX$12</f>
        <v>0</v>
      </c>
      <c r="AX348" s="505">
        <f>ImportsFurniture!AY$12</f>
        <v>0</v>
      </c>
      <c r="AY348" s="505">
        <f>ImportsFurniture!AZ$12</f>
        <v>0</v>
      </c>
      <c r="AZ348" s="505">
        <f>ImportsFurniture!BA$12</f>
        <v>0</v>
      </c>
      <c r="BA348" s="505">
        <f>ImportsFurniture!BB$12</f>
        <v>0</v>
      </c>
      <c r="BB348" s="505">
        <f>ImportsFurniture!BC$12</f>
        <v>0</v>
      </c>
      <c r="BC348" s="500">
        <f t="shared" ref="BC348:BD353" si="272">AJ348/AJ$334</f>
        <v>0.37100345672224666</v>
      </c>
      <c r="BD348" s="500">
        <f t="shared" si="272"/>
        <v>0.35026333218013911</v>
      </c>
      <c r="BE348" s="500">
        <f t="shared" ref="BE348:BE353" si="273">AL348/AL$334</f>
        <v>0.38759805143817444</v>
      </c>
      <c r="BF348" s="500">
        <f t="shared" ref="BF348:BF353" si="274">AM348/AM$334</f>
        <v>0.42496726599769374</v>
      </c>
      <c r="BG348" s="500">
        <f t="shared" ref="BG348:BG353" si="275">AN348/AN$334</f>
        <v>0.40809597610324932</v>
      </c>
      <c r="BH348" s="500">
        <f t="shared" ref="BH348:BH353" si="276">AO348/AO$334</f>
        <v>0.44295595213914429</v>
      </c>
      <c r="BI348" s="500">
        <f t="shared" ref="BI348:BJ353" si="277">AP348/AP$334</f>
        <v>0.4235857501037425</v>
      </c>
      <c r="BJ348" s="500">
        <f t="shared" si="277"/>
        <v>0.46324422690793648</v>
      </c>
      <c r="BK348" s="500">
        <f t="shared" ref="BK348:BK353" si="278">AR348/AR$334</f>
        <v>0.45784031813710202</v>
      </c>
      <c r="BL348" s="500">
        <f t="shared" ref="BL348:BL353" si="279">AS348/AS$334</f>
        <v>0.42247940671235107</v>
      </c>
      <c r="BM348" s="500">
        <f t="shared" ref="BM348:BM353" si="280">AT348/AT$334</f>
        <v>0.42254609845205954</v>
      </c>
      <c r="BN348" s="500">
        <f t="shared" ref="BN348:BN353" si="281">AU348/AU$334</f>
        <v>0.40783295643458672</v>
      </c>
      <c r="BO348" s="500">
        <f t="shared" ref="BO348:BO353" si="282">AV348/AV$334</f>
        <v>0.39474448805101747</v>
      </c>
    </row>
    <row r="349" spans="1:67">
      <c r="A349" s="499" t="str">
        <f t="shared" si="271"/>
        <v xml:space="preserve">Indonesia </v>
      </c>
      <c r="AC349" s="505">
        <f>ImportsFurniture!AD$13</f>
        <v>7.8458522032587019E-2</v>
      </c>
      <c r="AD349" s="505">
        <f>ImportsFurniture!AE$13</f>
        <v>7.4599389794799992E-2</v>
      </c>
      <c r="AE349" s="505">
        <f>ImportsFurniture!AF$13</f>
        <v>6.0531087115200007E-2</v>
      </c>
      <c r="AF349" s="505">
        <f>ImportsFurniture!AG$13</f>
        <v>8.0725717004799996E-2</v>
      </c>
      <c r="AG349" s="505">
        <f>ImportsFurniture!AH$13</f>
        <v>8.5076477061099984E-2</v>
      </c>
      <c r="AH349" s="505">
        <f>ImportsFurniture!AI$13</f>
        <v>7.1148494016599992E-2</v>
      </c>
      <c r="AI349" s="505">
        <f>ImportsFurniture!AJ$13</f>
        <v>6.9651582388799996E-2</v>
      </c>
      <c r="AJ349" s="505">
        <f>ImportsFurniture!AK$13</f>
        <v>7.3055360433000011E-2</v>
      </c>
      <c r="AK349" s="505">
        <f>ImportsFurniture!AL$13</f>
        <v>7.0438813787600002E-2</v>
      </c>
      <c r="AL349" s="505">
        <f>ImportsFurniture!AM$13</f>
        <v>6.5342879052000022E-2</v>
      </c>
      <c r="AM349" s="505">
        <f>ImportsFurniture!AN$13</f>
        <v>7.408214034390001E-2</v>
      </c>
      <c r="AN349" s="505">
        <f>ImportsFurniture!AO$13</f>
        <v>5.7480336239999992E-2</v>
      </c>
      <c r="AO349" s="505">
        <f>ImportsFurniture!AP$13</f>
        <v>5.6781107732799992E-2</v>
      </c>
      <c r="AP349" s="505">
        <f>ImportsFurniture!AQ$13</f>
        <v>5.0344811299500004E-2</v>
      </c>
      <c r="AQ349" s="505">
        <f>ImportsFurniture!AR$13</f>
        <v>5.6055749288000008E-2</v>
      </c>
      <c r="AR349" s="505">
        <f>ImportsFurniture!AS$13</f>
        <v>4.9928713792999999E-2</v>
      </c>
      <c r="AS349" s="505">
        <f>ImportsFurniture!AT$13</f>
        <v>4.4335288884700008E-2</v>
      </c>
      <c r="AT349" s="505">
        <f>ImportsFurniture!AU$13</f>
        <v>5.0632759734699995E-2</v>
      </c>
      <c r="AU349" s="505">
        <f>ImportsFurniture!AV$13</f>
        <v>5.2740986985999994E-2</v>
      </c>
      <c r="AV349" s="505">
        <f>ImportsFurniture!AW$13</f>
        <v>5.8155307509166677E-2</v>
      </c>
      <c r="AW349" s="505">
        <f>ImportsFurniture!AX$13</f>
        <v>0</v>
      </c>
      <c r="AX349" s="505">
        <f>ImportsFurniture!AY$13</f>
        <v>0</v>
      </c>
      <c r="AY349" s="505">
        <f>ImportsFurniture!AZ$13</f>
        <v>0</v>
      </c>
      <c r="AZ349" s="505">
        <f>ImportsFurniture!BA$13</f>
        <v>0</v>
      </c>
      <c r="BA349" s="505">
        <f>ImportsFurniture!BB$13</f>
        <v>0</v>
      </c>
      <c r="BB349" s="505">
        <f>ImportsFurniture!BC$13</f>
        <v>0</v>
      </c>
      <c r="BC349" s="500">
        <f t="shared" si="272"/>
        <v>7.5639129337480071E-2</v>
      </c>
      <c r="BD349" s="500">
        <f t="shared" si="272"/>
        <v>6.1019585422196661E-2</v>
      </c>
      <c r="BE349" s="500">
        <f t="shared" si="273"/>
        <v>5.936107222182091E-2</v>
      </c>
      <c r="BF349" s="500">
        <f t="shared" si="274"/>
        <v>5.8320845650444465E-2</v>
      </c>
      <c r="BG349" s="500">
        <f t="shared" si="275"/>
        <v>4.4788278893081894E-2</v>
      </c>
      <c r="BH349" s="500">
        <f t="shared" si="276"/>
        <v>4.6070659889231175E-2</v>
      </c>
      <c r="BI349" s="500">
        <f t="shared" si="277"/>
        <v>4.4419016699488514E-2</v>
      </c>
      <c r="BJ349" s="500">
        <f t="shared" si="277"/>
        <v>4.5728990035295868E-2</v>
      </c>
      <c r="BK349" s="500">
        <f t="shared" si="278"/>
        <v>4.6872756355685483E-2</v>
      </c>
      <c r="BL349" s="500">
        <f t="shared" si="279"/>
        <v>4.229557973708159E-2</v>
      </c>
      <c r="BM349" s="500">
        <f t="shared" si="280"/>
        <v>4.4472787362820766E-2</v>
      </c>
      <c r="BN349" s="500">
        <f t="shared" si="281"/>
        <v>4.5748279553026107E-2</v>
      </c>
      <c r="BO349" s="500">
        <f t="shared" si="282"/>
        <v>4.7948508578371719E-2</v>
      </c>
    </row>
    <row r="350" spans="1:67">
      <c r="A350" s="499" t="str">
        <f t="shared" si="271"/>
        <v>Russia</v>
      </c>
      <c r="AC350" s="505">
        <f>ImportsFurniture!AD$32</f>
        <v>2.2949564531573999E-2</v>
      </c>
      <c r="AD350" s="505">
        <f>ImportsFurniture!AE$32</f>
        <v>2.1647741945199996E-2</v>
      </c>
      <c r="AE350" s="505">
        <f>ImportsFurniture!AF$32</f>
        <v>1.8820941556800003E-2</v>
      </c>
      <c r="AF350" s="505">
        <f>ImportsFurniture!AG$32</f>
        <v>2.2901900772799997E-2</v>
      </c>
      <c r="AG350" s="505">
        <f>ImportsFurniture!AH$32</f>
        <v>3.7978624190499993E-2</v>
      </c>
      <c r="AH350" s="505">
        <f>ImportsFurniture!AI$32</f>
        <v>3.7076364639599992E-2</v>
      </c>
      <c r="AI350" s="505">
        <f>ImportsFurniture!AJ$32</f>
        <v>3.7848969628000002E-2</v>
      </c>
      <c r="AJ350" s="505">
        <f>ImportsFurniture!AK$32</f>
        <v>3.0912322343499998E-2</v>
      </c>
      <c r="AK350" s="505">
        <f>ImportsFurniture!AL$32</f>
        <v>3.7754088747200001E-2</v>
      </c>
      <c r="AL350" s="505">
        <f>ImportsFurniture!AM$32</f>
        <v>2.2196862542800001E-2</v>
      </c>
      <c r="AM350" s="505">
        <f>ImportsFurniture!AN$32</f>
        <v>1.6961685884100002E-2</v>
      </c>
      <c r="AN350" s="505">
        <f>ImportsFurniture!AO$32</f>
        <v>1.6044235152E-2</v>
      </c>
      <c r="AO350" s="505">
        <f>ImportsFurniture!AP$32</f>
        <v>1.3269076497599999E-2</v>
      </c>
      <c r="AP350" s="505">
        <f>ImportsFurniture!AQ$32</f>
        <v>1.2073209922800001E-2</v>
      </c>
      <c r="AQ350" s="505">
        <f>ImportsFurniture!AR$32</f>
        <v>1.1039218575999999E-2</v>
      </c>
      <c r="AR350" s="505">
        <f>ImportsFurniture!AS$32</f>
        <v>9.1056487479999997E-3</v>
      </c>
      <c r="AS350" s="505">
        <f>ImportsFurniture!AT$32</f>
        <v>1.4158333548199998E-2</v>
      </c>
      <c r="AT350" s="505">
        <f>ImportsFurniture!AU$32</f>
        <v>1.7805654709699997E-2</v>
      </c>
      <c r="AU350" s="505">
        <f>ImportsFurniture!AV$32</f>
        <v>2.0908408647000002E-2</v>
      </c>
      <c r="AV350" s="505">
        <f>ImportsFurniture!AW$32</f>
        <v>2.0812727248333333E-2</v>
      </c>
      <c r="AW350" s="505">
        <f>ImportsFurniture!AX$32</f>
        <v>0</v>
      </c>
      <c r="AX350" s="505">
        <f>ImportsFurniture!AY$32</f>
        <v>0</v>
      </c>
      <c r="AY350" s="505">
        <f>ImportsFurniture!AZ$32</f>
        <v>0</v>
      </c>
      <c r="AZ350" s="505">
        <f>ImportsFurniture!BA$32</f>
        <v>0</v>
      </c>
      <c r="BA350" s="505">
        <f>ImportsFurniture!BB$32</f>
        <v>0</v>
      </c>
      <c r="BB350" s="505">
        <f>ImportsFurniture!BC$32</f>
        <v>0</v>
      </c>
      <c r="BC350" s="500">
        <f t="shared" si="272"/>
        <v>3.2005606898705907E-2</v>
      </c>
      <c r="BD350" s="500">
        <f t="shared" si="272"/>
        <v>3.2705531502753848E-2</v>
      </c>
      <c r="BE350" s="500">
        <f t="shared" si="273"/>
        <v>2.0164853150293687E-2</v>
      </c>
      <c r="BF350" s="500">
        <f t="shared" si="274"/>
        <v>1.3353014097943408E-2</v>
      </c>
      <c r="BG350" s="500">
        <f t="shared" si="275"/>
        <v>1.2501556629968042E-2</v>
      </c>
      <c r="BH350" s="500">
        <f t="shared" si="276"/>
        <v>1.0766170910962873E-2</v>
      </c>
      <c r="BI350" s="500">
        <f t="shared" si="277"/>
        <v>1.0652142680344295E-2</v>
      </c>
      <c r="BJ350" s="500">
        <f t="shared" si="277"/>
        <v>9.0055404248681314E-3</v>
      </c>
      <c r="BK350" s="500">
        <f t="shared" si="278"/>
        <v>8.5483246573296433E-3</v>
      </c>
      <c r="BL350" s="500">
        <f t="shared" si="279"/>
        <v>1.3506958916844832E-2</v>
      </c>
      <c r="BM350" s="500">
        <f t="shared" si="280"/>
        <v>1.5639421985083071E-2</v>
      </c>
      <c r="BN350" s="500">
        <f t="shared" si="281"/>
        <v>1.8136249972829897E-2</v>
      </c>
      <c r="BO350" s="500">
        <f t="shared" si="282"/>
        <v>1.7159899478628369E-2</v>
      </c>
    </row>
    <row r="351" spans="1:67">
      <c r="A351" s="499" t="str">
        <f t="shared" si="271"/>
        <v xml:space="preserve">Switzerland </v>
      </c>
      <c r="AC351" s="505">
        <f>ImportsFurniture!AD$40</f>
        <v>8.2762207639647006E-2</v>
      </c>
      <c r="AD351" s="505">
        <f>ImportsFurniture!AE$40</f>
        <v>7.4330590680000003E-2</v>
      </c>
      <c r="AE351" s="505">
        <f>ImportsFurniture!AF$40</f>
        <v>6.9012803284800001E-2</v>
      </c>
      <c r="AF351" s="505">
        <f>ImportsFurniture!AG$40</f>
        <v>7.3589723928000006E-2</v>
      </c>
      <c r="AG351" s="505">
        <f>ImportsFurniture!AH$40</f>
        <v>8.303112233990001E-2</v>
      </c>
      <c r="AH351" s="505">
        <f>ImportsFurniture!AI$40</f>
        <v>8.5430747087400005E-2</v>
      </c>
      <c r="AI351" s="505">
        <f>ImportsFurniture!AJ$40</f>
        <v>8.3171098438800023E-2</v>
      </c>
      <c r="AJ351" s="505">
        <f>ImportsFurniture!AK$40</f>
        <v>0.114340381922</v>
      </c>
      <c r="AK351" s="505">
        <f>ImportsFurniture!AL$40</f>
        <v>0.14483358097400001</v>
      </c>
      <c r="AL351" s="505">
        <f>ImportsFurniture!AM$40</f>
        <v>0.12845865025839998</v>
      </c>
      <c r="AM351" s="505">
        <f>ImportsFurniture!AN$40</f>
        <v>0.11947400891640002</v>
      </c>
      <c r="AN351" s="505">
        <f>ImportsFurniture!AO$40</f>
        <v>0.13195226942399998</v>
      </c>
      <c r="AO351" s="505">
        <f>ImportsFurniture!AP$40</f>
        <v>9.126742667679999E-2</v>
      </c>
      <c r="AP351" s="505">
        <f>ImportsFurniture!AQ$40</f>
        <v>7.7932036766400023E-2</v>
      </c>
      <c r="AQ351" s="505">
        <f>ImportsFurniture!AR$40</f>
        <v>8.0614978185499994E-2</v>
      </c>
      <c r="AR351" s="505">
        <f>ImportsFurniture!AS$40</f>
        <v>6.4612227336999992E-2</v>
      </c>
      <c r="AS351" s="505">
        <f>ImportsFurniture!AT$40</f>
        <v>6.944404909110001E-2</v>
      </c>
      <c r="AT351" s="505">
        <f>ImportsFurniture!AU$40</f>
        <v>6.8627662918099991E-2</v>
      </c>
      <c r="AU351" s="505">
        <f>ImportsFurniture!AV$40</f>
        <v>6.5113246914000014E-2</v>
      </c>
      <c r="AV351" s="505">
        <f>ImportsFurniture!AW$40</f>
        <v>7.0572142751666664E-2</v>
      </c>
      <c r="AW351" s="505">
        <f>ImportsFurniture!AX$40</f>
        <v>0</v>
      </c>
      <c r="AX351" s="505">
        <f>ImportsFurniture!AY$40</f>
        <v>0</v>
      </c>
      <c r="AY351" s="505">
        <f>ImportsFurniture!AZ$40</f>
        <v>0</v>
      </c>
      <c r="AZ351" s="505">
        <f>ImportsFurniture!BA$40</f>
        <v>0</v>
      </c>
      <c r="BA351" s="505">
        <f>ImportsFurniture!BB$40</f>
        <v>0</v>
      </c>
      <c r="BB351" s="505">
        <f>ImportsFurniture!BC$40</f>
        <v>0</v>
      </c>
      <c r="BC351" s="500">
        <f t="shared" si="272"/>
        <v>0.11838428946807773</v>
      </c>
      <c r="BD351" s="500">
        <f t="shared" si="272"/>
        <v>0.12546612572004173</v>
      </c>
      <c r="BE351" s="500">
        <f t="shared" si="273"/>
        <v>0.11669891694607101</v>
      </c>
      <c r="BF351" s="500">
        <f t="shared" si="274"/>
        <v>9.4055398519906949E-2</v>
      </c>
      <c r="BG351" s="500">
        <f t="shared" si="275"/>
        <v>0.10281629214660967</v>
      </c>
      <c r="BH351" s="500">
        <f t="shared" si="276"/>
        <v>7.405192926455173E-2</v>
      </c>
      <c r="BI351" s="500">
        <f t="shared" si="277"/>
        <v>6.8759110486252925E-2</v>
      </c>
      <c r="BJ351" s="500">
        <f t="shared" si="277"/>
        <v>6.5763843690686136E-2</v>
      </c>
      <c r="BK351" s="500">
        <f t="shared" si="278"/>
        <v>6.0657544717083511E-2</v>
      </c>
      <c r="BL351" s="500">
        <f t="shared" si="279"/>
        <v>6.6249175081208075E-2</v>
      </c>
      <c r="BM351" s="500">
        <f t="shared" si="280"/>
        <v>6.0278433886595741E-2</v>
      </c>
      <c r="BN351" s="500">
        <f t="shared" si="281"/>
        <v>5.6480153153326641E-2</v>
      </c>
      <c r="BO351" s="500">
        <f t="shared" si="282"/>
        <v>5.8186073413660305E-2</v>
      </c>
    </row>
    <row r="352" spans="1:67">
      <c r="A352" s="499" t="str">
        <f t="shared" si="271"/>
        <v xml:space="preserve">Vietnam </v>
      </c>
      <c r="AB352" s="502"/>
      <c r="AC352" s="505">
        <f>ImportsFurniture!AD$16</f>
        <v>1.6567832799683997E-2</v>
      </c>
      <c r="AD352" s="505">
        <f>ImportsFurniture!AE$16</f>
        <v>1.3335793877599998E-2</v>
      </c>
      <c r="AE352" s="505">
        <f>ImportsFurniture!AF$16</f>
        <v>1.52923122288E-2</v>
      </c>
      <c r="AF352" s="505">
        <f>ImportsFurniture!AG$16</f>
        <v>4.5315299612799988E-2</v>
      </c>
      <c r="AG352" s="505">
        <f>ImportsFurniture!AH$16</f>
        <v>6.7179087129699985E-2</v>
      </c>
      <c r="AH352" s="505">
        <f>ImportsFurniture!AI$16</f>
        <v>7.867513230720001E-2</v>
      </c>
      <c r="AI352" s="505">
        <f>ImportsFurniture!AJ$16</f>
        <v>8.0175240605600009E-2</v>
      </c>
      <c r="AJ352" s="505">
        <f>ImportsFurniture!AK$16</f>
        <v>0.104597253473</v>
      </c>
      <c r="AK352" s="505">
        <f>ImportsFurniture!AL$16</f>
        <v>0.13817290726920001</v>
      </c>
      <c r="AL352" s="505">
        <f>ImportsFurniture!AM$16</f>
        <v>0.1046469287248</v>
      </c>
      <c r="AM352" s="505">
        <f>ImportsFurniture!AN$16</f>
        <v>0.12829419195029998</v>
      </c>
      <c r="AN352" s="505">
        <f>ImportsFurniture!AO$16</f>
        <v>0.12832468262399996</v>
      </c>
      <c r="AO352" s="505">
        <f>ImportsFurniture!AP$16</f>
        <v>0.1278231048864</v>
      </c>
      <c r="AP352" s="505">
        <f>ImportsFurniture!AQ$16</f>
        <v>0.11707538704589998</v>
      </c>
      <c r="AQ352" s="505">
        <f>ImportsFurniture!AR$16</f>
        <v>0.12340526572300002</v>
      </c>
      <c r="AR352" s="505">
        <f>ImportsFurniture!AS$16</f>
        <v>0.11750881035949998</v>
      </c>
      <c r="AS352" s="505">
        <f>ImportsFurniture!AT$16</f>
        <v>0.1108210713497</v>
      </c>
      <c r="AT352" s="505">
        <f>ImportsFurniture!AU$16</f>
        <v>0.11221254179849999</v>
      </c>
      <c r="AU352" s="505">
        <f>ImportsFurniture!AV$16</f>
        <v>0.10566495575000003</v>
      </c>
      <c r="AV352" s="505">
        <f>ImportsFurniture!AW$16</f>
        <v>0.11103424828291665</v>
      </c>
      <c r="AW352" s="505">
        <f>ImportsFurniture!AX$16</f>
        <v>0</v>
      </c>
      <c r="AX352" s="505">
        <f>ImportsFurniture!AY$16</f>
        <v>0</v>
      </c>
      <c r="AY352" s="505">
        <f>ImportsFurniture!AZ$16</f>
        <v>0</v>
      </c>
      <c r="AZ352" s="505">
        <f>ImportsFurniture!BA$16</f>
        <v>0</v>
      </c>
      <c r="BA352" s="505">
        <f>ImportsFurniture!BB$16</f>
        <v>0</v>
      </c>
      <c r="BB352" s="505">
        <f>ImportsFurniture!BC$16</f>
        <v>0</v>
      </c>
      <c r="BC352" s="500">
        <f t="shared" si="272"/>
        <v>0.10829657313162261</v>
      </c>
      <c r="BD352" s="500">
        <f t="shared" si="272"/>
        <v>0.11969613150456601</v>
      </c>
      <c r="BE352" s="500">
        <f t="shared" si="273"/>
        <v>9.5067036897488244E-2</v>
      </c>
      <c r="BF352" s="500">
        <f t="shared" si="274"/>
        <v>0.10099904959344271</v>
      </c>
      <c r="BG352" s="500">
        <f t="shared" si="275"/>
        <v>9.9989701699593453E-2</v>
      </c>
      <c r="BH352" s="500">
        <f t="shared" si="276"/>
        <v>0.10371222095417307</v>
      </c>
      <c r="BI352" s="500">
        <f t="shared" si="277"/>
        <v>0.10329512492069982</v>
      </c>
      <c r="BJ352" s="500">
        <f t="shared" si="277"/>
        <v>0.10067117536074324</v>
      </c>
      <c r="BK352" s="500">
        <f t="shared" si="278"/>
        <v>0.11031651767483561</v>
      </c>
      <c r="BL352" s="500">
        <f t="shared" si="279"/>
        <v>0.10572258753089121</v>
      </c>
      <c r="BM352" s="500">
        <f t="shared" si="280"/>
        <v>9.8560784302386517E-2</v>
      </c>
      <c r="BN352" s="500">
        <f t="shared" si="281"/>
        <v>9.1655280093493677E-2</v>
      </c>
      <c r="BO352" s="500">
        <f t="shared" si="282"/>
        <v>9.1546702000454658E-2</v>
      </c>
    </row>
    <row r="353" spans="1:67">
      <c r="A353" s="499" t="str">
        <f t="shared" si="271"/>
        <v>Others</v>
      </c>
      <c r="AB353" s="499"/>
      <c r="AC353" s="505">
        <f t="shared" ref="AC353:BB353" si="283">AC334-SUM(AC348:AC352)</f>
        <v>0.15575071849935587</v>
      </c>
      <c r="AD353" s="505">
        <f t="shared" si="283"/>
        <v>0.15656253802519857</v>
      </c>
      <c r="AE353" s="505">
        <f t="shared" si="283"/>
        <v>0.16026637671839886</v>
      </c>
      <c r="AF353" s="505">
        <f t="shared" si="283"/>
        <v>0.17990736811039942</v>
      </c>
      <c r="AG353" s="505">
        <f t="shared" si="283"/>
        <v>0.21218825838279892</v>
      </c>
      <c r="AH353" s="505">
        <f t="shared" si="283"/>
        <v>0.21141120561989857</v>
      </c>
      <c r="AI353" s="505">
        <f t="shared" si="283"/>
        <v>0.21702608423400027</v>
      </c>
      <c r="AJ353" s="505">
        <f t="shared" si="283"/>
        <v>0.2846052333480007</v>
      </c>
      <c r="AK353" s="505">
        <f t="shared" si="283"/>
        <v>0.35883323954679858</v>
      </c>
      <c r="AL353" s="505">
        <f t="shared" si="283"/>
        <v>0.35346828549959941</v>
      </c>
      <c r="AM353" s="505">
        <f t="shared" si="283"/>
        <v>0.39162415275809881</v>
      </c>
      <c r="AN353" s="505">
        <f t="shared" si="283"/>
        <v>0.42583566638399806</v>
      </c>
      <c r="AO353" s="505">
        <f t="shared" si="283"/>
        <v>0.39740421691520034</v>
      </c>
      <c r="AP353" s="505">
        <f t="shared" si="283"/>
        <v>0.39588632991299999</v>
      </c>
      <c r="AQ353" s="505">
        <f t="shared" si="283"/>
        <v>0.38685355207099947</v>
      </c>
      <c r="AR353" s="505">
        <f t="shared" si="283"/>
        <v>0.33635140095050309</v>
      </c>
      <c r="AS353" s="505">
        <f t="shared" si="283"/>
        <v>0.36661284676839945</v>
      </c>
      <c r="AT353" s="505">
        <f t="shared" si="283"/>
        <v>0.40815902729029951</v>
      </c>
      <c r="AU353" s="505">
        <f t="shared" si="283"/>
        <v>0.43825325098000167</v>
      </c>
      <c r="AV353" s="505">
        <f t="shared" si="283"/>
        <v>0.47352182584583358</v>
      </c>
      <c r="AW353" s="505">
        <f t="shared" si="283"/>
        <v>0</v>
      </c>
      <c r="AX353" s="505">
        <f t="shared" si="283"/>
        <v>0</v>
      </c>
      <c r="AY353" s="505">
        <f t="shared" si="283"/>
        <v>0</v>
      </c>
      <c r="AZ353" s="505">
        <f t="shared" si="283"/>
        <v>0</v>
      </c>
      <c r="BA353" s="505">
        <f t="shared" si="283"/>
        <v>0</v>
      </c>
      <c r="BB353" s="505">
        <f t="shared" si="283"/>
        <v>0</v>
      </c>
      <c r="BC353" s="500">
        <f t="shared" si="272"/>
        <v>0.29467094444186709</v>
      </c>
      <c r="BD353" s="500">
        <f t="shared" si="272"/>
        <v>0.31084929367030256</v>
      </c>
      <c r="BE353" s="500">
        <f t="shared" si="273"/>
        <v>0.32111006934615172</v>
      </c>
      <c r="BF353" s="500">
        <f t="shared" si="274"/>
        <v>0.30830442614056874</v>
      </c>
      <c r="BG353" s="500">
        <f t="shared" si="275"/>
        <v>0.33180819452749755</v>
      </c>
      <c r="BH353" s="500">
        <f t="shared" si="276"/>
        <v>0.32244306684193685</v>
      </c>
      <c r="BI353" s="500">
        <f t="shared" si="277"/>
        <v>0.349288855109472</v>
      </c>
      <c r="BJ353" s="500">
        <f t="shared" si="277"/>
        <v>0.31558622358047006</v>
      </c>
      <c r="BK353" s="500">
        <f t="shared" si="278"/>
        <v>0.31576453845796371</v>
      </c>
      <c r="BL353" s="500">
        <f t="shared" si="279"/>
        <v>0.34974629202162322</v>
      </c>
      <c r="BM353" s="500">
        <f t="shared" si="280"/>
        <v>0.35850247401105445</v>
      </c>
      <c r="BN353" s="500">
        <f t="shared" si="281"/>
        <v>0.38014708079273696</v>
      </c>
      <c r="BO353" s="500">
        <f t="shared" si="282"/>
        <v>0.39041432847786744</v>
      </c>
    </row>
    <row r="354" spans="1:67">
      <c r="BD354" s="500"/>
      <c r="BE354" s="500"/>
      <c r="BF354" s="500"/>
      <c r="BG354" s="500"/>
      <c r="BH354" s="500"/>
      <c r="BI354" s="500"/>
      <c r="BJ354" s="500"/>
      <c r="BK354" s="500"/>
      <c r="BL354" s="500"/>
      <c r="BM354" s="500"/>
      <c r="BN354" s="500"/>
      <c r="BO354" s="500"/>
    </row>
    <row r="355" spans="1:67" ht="13">
      <c r="A355" s="496" t="s">
        <v>151</v>
      </c>
    </row>
    <row r="356" spans="1:67" ht="13">
      <c r="A356" s="496"/>
      <c r="B356" s="498" t="s">
        <v>69</v>
      </c>
      <c r="C356" s="498"/>
      <c r="D356" s="498"/>
      <c r="E356" s="498"/>
      <c r="F356" s="498"/>
      <c r="G356" s="498"/>
      <c r="H356" s="498"/>
      <c r="I356" s="498"/>
      <c r="J356" s="498"/>
      <c r="K356" s="498"/>
      <c r="L356" s="498"/>
      <c r="M356" s="498"/>
      <c r="N356" s="498"/>
      <c r="O356" s="498"/>
      <c r="P356" s="498"/>
      <c r="Q356" s="498"/>
      <c r="R356" s="498"/>
      <c r="S356" s="498"/>
      <c r="T356" s="498"/>
      <c r="U356" s="498"/>
      <c r="V356" s="498"/>
      <c r="W356" s="498"/>
      <c r="X356" s="498"/>
      <c r="Y356" s="498"/>
      <c r="Z356" s="498"/>
      <c r="AA356" s="498"/>
      <c r="AC356" s="498" t="s">
        <v>179</v>
      </c>
      <c r="AD356" s="498"/>
      <c r="AE356" s="498"/>
      <c r="AF356" s="498"/>
      <c r="AG356" s="498"/>
      <c r="AH356" s="498"/>
      <c r="AI356" s="498"/>
      <c r="AJ356" s="498"/>
      <c r="AK356" s="498"/>
      <c r="AL356" s="498"/>
      <c r="AM356" s="498"/>
      <c r="AN356" s="498"/>
      <c r="AO356" s="498"/>
      <c r="AP356" s="498"/>
      <c r="AQ356" s="498"/>
      <c r="AR356" s="498"/>
      <c r="AS356" s="498"/>
      <c r="AT356" s="498"/>
      <c r="AU356" s="498"/>
      <c r="AV356" s="498"/>
      <c r="AW356" s="498"/>
      <c r="AX356" s="498"/>
      <c r="AY356" s="498"/>
      <c r="AZ356" s="498"/>
      <c r="BA356" s="498"/>
      <c r="BB356" s="498"/>
    </row>
    <row r="357" spans="1:67">
      <c r="A357" s="497" t="s">
        <v>3</v>
      </c>
      <c r="B357" s="505">
        <f>ImportsChipsAndResidues!C$5-ImportsChipsAndResidues!C$12</f>
        <v>2.4655292857142852E-2</v>
      </c>
      <c r="C357" s="505">
        <f>ImportsChipsAndResidues!D$5-ImportsChipsAndResidues!D$12</f>
        <v>2.4549099999999768E-2</v>
      </c>
      <c r="D357" s="505">
        <f>ImportsChipsAndResidues!E$5-ImportsChipsAndResidues!E$12</f>
        <v>2.2107399999999999E-2</v>
      </c>
      <c r="E357" s="505">
        <f>ImportsChipsAndResidues!F$5-ImportsChipsAndResidues!F$12</f>
        <v>2.3211499999999941E-2</v>
      </c>
      <c r="F357" s="505">
        <f>ImportsChipsAndResidues!G$5-ImportsChipsAndResidues!G$12</f>
        <v>3.0823899999999793E-2</v>
      </c>
      <c r="G357" s="505">
        <f>ImportsChipsAndResidues!H$5-ImportsChipsAndResidues!H$12</f>
        <v>3.6168699999999721E-2</v>
      </c>
      <c r="H357" s="505">
        <f>ImportsChipsAndResidues!I$5-ImportsChipsAndResidues!I$12</f>
        <v>6.6761799999999982E-2</v>
      </c>
      <c r="I357" s="505">
        <f>ImportsChipsAndResidues!J$5-ImportsChipsAndResidues!J$12</f>
        <v>0.14086100000000012</v>
      </c>
      <c r="J357" s="505">
        <f>ImportsChipsAndResidues!K$5-ImportsChipsAndResidues!K$12</f>
        <v>0.12872640000000035</v>
      </c>
      <c r="K357" s="505">
        <f>ImportsChipsAndResidues!L$5-ImportsChipsAndResidues!L$12</f>
        <v>0.21040371904761801</v>
      </c>
      <c r="L357" s="505">
        <f>ImportsChipsAndResidues!M$5-ImportsChipsAndResidues!M$12</f>
        <v>0.37048160333145064</v>
      </c>
      <c r="M357" s="505">
        <f>ImportsChipsAndResidues!N$5-ImportsChipsAndResidues!N$12</f>
        <v>0.34425623385093118</v>
      </c>
      <c r="N357" s="505">
        <f>ImportsChipsAndResidues!O$5-ImportsChipsAndResidues!O$12</f>
        <v>0.43660218013161778</v>
      </c>
      <c r="O357" s="505">
        <f>ImportsChipsAndResidues!P$5-ImportsChipsAndResidues!P$12</f>
        <v>0.46638094665210472</v>
      </c>
      <c r="P357" s="505">
        <f>ImportsChipsAndResidues!Q$5-ImportsChipsAndResidues!Q$12</f>
        <v>0.49256058013161619</v>
      </c>
      <c r="Q357" s="505">
        <f>ImportsChipsAndResidues!R$5-ImportsChipsAndResidues!R$12</f>
        <v>0.51205984877255251</v>
      </c>
      <c r="R357" s="505">
        <f>ImportsChipsAndResidues!S$5-ImportsChipsAndResidues!S$12</f>
        <v>0.39267469997042292</v>
      </c>
      <c r="S357" s="505">
        <f>ImportsChipsAndResidues!T$5-ImportsChipsAndResidues!T$12</f>
        <v>0.28284034535147429</v>
      </c>
      <c r="T357" s="505">
        <f>ImportsChipsAndResidues!U$5-ImportsChipsAndResidues!U$12</f>
        <v>0.31415860079365077</v>
      </c>
      <c r="U357" s="505">
        <f>ImportsChipsAndResidues!V$5-ImportsChipsAndResidues!V$12</f>
        <v>0.28430168492063546</v>
      </c>
      <c r="V357" s="505">
        <f>ImportsChipsAndResidues!W$5-ImportsChipsAndResidues!W$12</f>
        <v>0</v>
      </c>
      <c r="W357" s="505">
        <f>ImportsChipsAndResidues!X$5-ImportsChipsAndResidues!X$12</f>
        <v>0</v>
      </c>
      <c r="X357" s="505">
        <f>ImportsChipsAndResidues!Y$5-ImportsChipsAndResidues!Y$12</f>
        <v>0</v>
      </c>
      <c r="Y357" s="505">
        <f>ImportsChipsAndResidues!Z$5-ImportsChipsAndResidues!Z$12</f>
        <v>0</v>
      </c>
      <c r="Z357" s="505">
        <f>ImportsChipsAndResidues!AA$5-ImportsChipsAndResidues!AA$12</f>
        <v>0</v>
      </c>
      <c r="AA357" s="505">
        <f>ImportsChipsAndResidues!AB$5-ImportsChipsAndResidues!AB$12</f>
        <v>0</v>
      </c>
      <c r="AB357" s="502"/>
      <c r="AC357" s="499">
        <f>ImportsChipsAndResidues!AD$5-ImportsChipsAndResidues!AD$12</f>
        <v>1.7673851978279949</v>
      </c>
      <c r="AD357" s="499">
        <f>ImportsChipsAndResidues!AE$5-ImportsChipsAndResidues!AE$12</f>
        <v>1.1518580279999995</v>
      </c>
      <c r="AE357" s="499">
        <f>ImportsChipsAndResidues!AF$5-ImportsChipsAndResidues!AF$12</f>
        <v>1.3868197968000011</v>
      </c>
      <c r="AF357" s="499">
        <f>ImportsChipsAndResidues!AG$5-ImportsChipsAndResidues!AG$12</f>
        <v>1.4513001888000012</v>
      </c>
      <c r="AG357" s="499">
        <f>ImportsChipsAndResidues!AH$5-ImportsChipsAndResidues!AH$12</f>
        <v>2.1450445989000002</v>
      </c>
      <c r="AH357" s="499">
        <f>ImportsChipsAndResidues!AI$5-ImportsChipsAndResidues!AI$12</f>
        <v>2.1678405176999931</v>
      </c>
      <c r="AI357" s="499">
        <f>ImportsChipsAndResidues!AJ$5-ImportsChipsAndResidues!AJ$12</f>
        <v>3.8307941651999897</v>
      </c>
      <c r="AJ357" s="499">
        <f>ImportsChipsAndResidues!AK$5-ImportsChipsAndResidues!AK$12</f>
        <v>10.385335155500002</v>
      </c>
      <c r="AK357" s="499">
        <f>ImportsChipsAndResidues!AL$5-ImportsChipsAndResidues!AL$12</f>
        <v>8.991441640000005</v>
      </c>
      <c r="AL357" s="499">
        <f>ImportsChipsAndResidues!AM$5-ImportsChipsAndResidues!AM$12</f>
        <v>17.367770640000003</v>
      </c>
      <c r="AM357" s="499">
        <f>ImportsChipsAndResidues!AN$5-ImportsChipsAndResidues!AN$12</f>
        <v>31.556976056999957</v>
      </c>
      <c r="AN357" s="499">
        <f>ImportsChipsAndResidues!AO$5-ImportsChipsAndResidues!AO$12</f>
        <v>31.243362048000051</v>
      </c>
      <c r="AO357" s="499">
        <f>ImportsChipsAndResidues!AP$5-ImportsChipsAndResidues!AP$12</f>
        <v>30.73399758879998</v>
      </c>
      <c r="AP357" s="499">
        <f>ImportsChipsAndResidues!AQ$5-ImportsChipsAndResidues!AQ$12</f>
        <v>40.237158830399977</v>
      </c>
      <c r="AQ357" s="499">
        <f>ImportsChipsAndResidues!AR$5-ImportsChipsAndResidues!AR$12</f>
        <v>44.807930970500081</v>
      </c>
      <c r="AR357" s="499">
        <f>ImportsChipsAndResidues!AS$5-ImportsChipsAndResidues!AS$12</f>
        <v>33.134830284499969</v>
      </c>
      <c r="AS357" s="499">
        <f>ImportsChipsAndResidues!AT$5-ImportsChipsAndResidues!AT$12</f>
        <v>25.360688432599972</v>
      </c>
      <c r="AT357" s="499">
        <f>ImportsChipsAndResidues!AU$5-ImportsChipsAndResidues!AU$12</f>
        <v>20.328570791099963</v>
      </c>
      <c r="AU357" s="499">
        <f>ImportsChipsAndResidues!AV$5-ImportsChipsAndResidues!AV$12</f>
        <v>28.539549980000032</v>
      </c>
      <c r="AV357" s="499">
        <f>ImportsChipsAndResidues!AW$5-ImportsChipsAndResidues!AW$12</f>
        <v>24.068317720416673</v>
      </c>
      <c r="AW357" s="499">
        <f>ImportsChipsAndResidues!AX$5-ImportsChipsAndResidues!AX$12</f>
        <v>0</v>
      </c>
      <c r="AX357" s="499">
        <f>ImportsChipsAndResidues!AY$5-ImportsChipsAndResidues!AY$12</f>
        <v>0</v>
      </c>
      <c r="AY357" s="499">
        <f>ImportsChipsAndResidues!AZ$5-ImportsChipsAndResidues!AZ$12</f>
        <v>0</v>
      </c>
      <c r="AZ357" s="499">
        <f>ImportsChipsAndResidues!BA$5-ImportsChipsAndResidues!BA$12</f>
        <v>0</v>
      </c>
      <c r="BA357" s="499">
        <f>ImportsChipsAndResidues!BB$5-ImportsChipsAndResidues!BB$12</f>
        <v>0</v>
      </c>
      <c r="BB357" s="499">
        <f>ImportsChipsAndResidues!BC$5-ImportsChipsAndResidues!BC$12</f>
        <v>0</v>
      </c>
    </row>
    <row r="358" spans="1:67">
      <c r="A358" s="497"/>
      <c r="B358" s="495">
        <v>2000</v>
      </c>
      <c r="C358" s="495">
        <f>1+B358</f>
        <v>2001</v>
      </c>
      <c r="D358" s="495">
        <f t="shared" ref="D358:AA358" si="284">1+C358</f>
        <v>2002</v>
      </c>
      <c r="E358" s="495">
        <f t="shared" si="284"/>
        <v>2003</v>
      </c>
      <c r="F358" s="495">
        <f t="shared" si="284"/>
        <v>2004</v>
      </c>
      <c r="G358" s="495">
        <f t="shared" si="284"/>
        <v>2005</v>
      </c>
      <c r="H358" s="495">
        <f t="shared" si="284"/>
        <v>2006</v>
      </c>
      <c r="I358" s="495">
        <f t="shared" si="284"/>
        <v>2007</v>
      </c>
      <c r="J358" s="495">
        <f t="shared" si="284"/>
        <v>2008</v>
      </c>
      <c r="K358" s="495">
        <f t="shared" si="284"/>
        <v>2009</v>
      </c>
      <c r="L358" s="495">
        <f t="shared" si="284"/>
        <v>2010</v>
      </c>
      <c r="M358" s="495">
        <f t="shared" si="284"/>
        <v>2011</v>
      </c>
      <c r="N358" s="495">
        <f t="shared" si="284"/>
        <v>2012</v>
      </c>
      <c r="O358" s="495">
        <f t="shared" si="284"/>
        <v>2013</v>
      </c>
      <c r="P358" s="495">
        <f t="shared" si="284"/>
        <v>2014</v>
      </c>
      <c r="Q358" s="495">
        <f t="shared" si="284"/>
        <v>2015</v>
      </c>
      <c r="R358" s="495">
        <f t="shared" si="284"/>
        <v>2016</v>
      </c>
      <c r="S358" s="495">
        <f t="shared" si="284"/>
        <v>2017</v>
      </c>
      <c r="T358" s="495">
        <f t="shared" si="284"/>
        <v>2018</v>
      </c>
      <c r="U358" s="495">
        <f t="shared" si="284"/>
        <v>2019</v>
      </c>
      <c r="V358" s="495">
        <f t="shared" si="284"/>
        <v>2020</v>
      </c>
      <c r="W358" s="495">
        <f t="shared" si="284"/>
        <v>2021</v>
      </c>
      <c r="X358" s="495">
        <f t="shared" si="284"/>
        <v>2022</v>
      </c>
      <c r="Y358" s="495">
        <f t="shared" si="284"/>
        <v>2023</v>
      </c>
      <c r="Z358" s="495">
        <f t="shared" si="284"/>
        <v>2024</v>
      </c>
      <c r="AA358" s="495">
        <f t="shared" si="284"/>
        <v>2025</v>
      </c>
      <c r="AC358" s="495">
        <v>2000</v>
      </c>
      <c r="AD358" s="495">
        <f>1+AC358</f>
        <v>2001</v>
      </c>
      <c r="AE358" s="495">
        <f t="shared" ref="AE358:BB358" si="285">1+AD358</f>
        <v>2002</v>
      </c>
      <c r="AF358" s="495">
        <f t="shared" si="285"/>
        <v>2003</v>
      </c>
      <c r="AG358" s="495">
        <f t="shared" si="285"/>
        <v>2004</v>
      </c>
      <c r="AH358" s="495">
        <f t="shared" si="285"/>
        <v>2005</v>
      </c>
      <c r="AI358" s="495">
        <f t="shared" si="285"/>
        <v>2006</v>
      </c>
      <c r="AJ358" s="495">
        <f t="shared" si="285"/>
        <v>2007</v>
      </c>
      <c r="AK358" s="495">
        <f t="shared" si="285"/>
        <v>2008</v>
      </c>
      <c r="AL358" s="495">
        <f t="shared" si="285"/>
        <v>2009</v>
      </c>
      <c r="AM358" s="495">
        <f t="shared" si="285"/>
        <v>2010</v>
      </c>
      <c r="AN358" s="495">
        <f t="shared" si="285"/>
        <v>2011</v>
      </c>
      <c r="AO358" s="495">
        <f t="shared" si="285"/>
        <v>2012</v>
      </c>
      <c r="AP358" s="495">
        <f t="shared" si="285"/>
        <v>2013</v>
      </c>
      <c r="AQ358" s="495">
        <f t="shared" si="285"/>
        <v>2014</v>
      </c>
      <c r="AR358" s="495">
        <f t="shared" si="285"/>
        <v>2015</v>
      </c>
      <c r="AS358" s="495">
        <f t="shared" si="285"/>
        <v>2016</v>
      </c>
      <c r="AT358" s="495">
        <f t="shared" si="285"/>
        <v>2017</v>
      </c>
      <c r="AU358" s="495">
        <f t="shared" si="285"/>
        <v>2018</v>
      </c>
      <c r="AV358" s="495">
        <f t="shared" si="285"/>
        <v>2019</v>
      </c>
      <c r="AW358" s="495">
        <f t="shared" si="285"/>
        <v>2020</v>
      </c>
      <c r="AX358" s="495">
        <f t="shared" si="285"/>
        <v>2021</v>
      </c>
      <c r="AY358" s="495">
        <f t="shared" si="285"/>
        <v>2022</v>
      </c>
      <c r="AZ358" s="495">
        <f t="shared" si="285"/>
        <v>2023</v>
      </c>
      <c r="BA358" s="495">
        <f t="shared" si="285"/>
        <v>2024</v>
      </c>
      <c r="BB358" s="495">
        <f t="shared" si="285"/>
        <v>2025</v>
      </c>
    </row>
    <row r="359" spans="1:67">
      <c r="A359" s="505" t="str">
        <f>ImportsChipsAndResidues!B$24</f>
        <v xml:space="preserve">Belarus </v>
      </c>
      <c r="B359" s="505">
        <f>ImportsChipsAndResidues!C$24</f>
        <v>2.7500000000000002E-4</v>
      </c>
      <c r="C359" s="505">
        <f>ImportsChipsAndResidues!D$24</f>
        <v>2.5499999999999996E-5</v>
      </c>
      <c r="D359" s="505">
        <f>ImportsChipsAndResidues!E$24</f>
        <v>1.9999999999999998E-5</v>
      </c>
      <c r="E359" s="505">
        <f>ImportsChipsAndResidues!F$24</f>
        <v>3.7400000000000001E-5</v>
      </c>
      <c r="F359" s="505">
        <f>ImportsChipsAndResidues!G$24</f>
        <v>2.2970000000000003E-4</v>
      </c>
      <c r="G359" s="505">
        <f>ImportsChipsAndResidues!H$24</f>
        <v>3.2640000000000007E-4</v>
      </c>
      <c r="H359" s="505">
        <f>ImportsChipsAndResidues!I$24</f>
        <v>2.5838000000000002E-3</v>
      </c>
      <c r="I359" s="505">
        <f>ImportsChipsAndResidues!J$24</f>
        <v>1.6799999999999999E-3</v>
      </c>
      <c r="J359" s="505">
        <f>ImportsChipsAndResidues!K$24</f>
        <v>9.1219999999999984E-4</v>
      </c>
      <c r="K359" s="505">
        <f>ImportsChipsAndResidues!L$24</f>
        <v>6.8847761904761917E-3</v>
      </c>
      <c r="L359" s="505">
        <f>ImportsChipsAndResidues!M$24</f>
        <v>6.4079065217391318E-2</v>
      </c>
      <c r="M359" s="505">
        <f>ImportsChipsAndResidues!N$24</f>
        <v>6.8754378260869567E-2</v>
      </c>
      <c r="N359" s="505">
        <f>ImportsChipsAndResidues!O$24</f>
        <v>4.6759700000000001E-2</v>
      </c>
      <c r="O359" s="505">
        <f>ImportsChipsAndResidues!P$24</f>
        <v>6.6729308695652176E-2</v>
      </c>
      <c r="P359" s="505">
        <f>ImportsChipsAndResidues!Q$24</f>
        <v>5.651103043478261E-2</v>
      </c>
      <c r="Q359" s="505">
        <f>ImportsChipsAndResidues!R$24</f>
        <v>4.4078600000000009E-2</v>
      </c>
      <c r="R359" s="505">
        <f>ImportsChipsAndResidues!S$24</f>
        <v>3.5446317391304348E-2</v>
      </c>
      <c r="S359" s="505">
        <f>ImportsChipsAndResidues!T$24</f>
        <v>3.3634100000000007E-2</v>
      </c>
      <c r="T359" s="505">
        <f>ImportsChipsAndResidues!U$24</f>
        <v>3.8969900000000002E-2</v>
      </c>
      <c r="U359" s="505">
        <f>ImportsChipsAndResidues!V$24</f>
        <v>4.6079600000000005E-2</v>
      </c>
      <c r="V359" s="505">
        <f>ImportsChipsAndResidues!W$24</f>
        <v>0</v>
      </c>
      <c r="W359" s="505">
        <f>ImportsChipsAndResidues!X$24</f>
        <v>0</v>
      </c>
      <c r="X359" s="505">
        <f>ImportsChipsAndResidues!Y$24</f>
        <v>0</v>
      </c>
      <c r="Y359" s="505">
        <f>ImportsChipsAndResidues!Z$24</f>
        <v>0</v>
      </c>
      <c r="Z359" s="505">
        <f>ImportsChipsAndResidues!AA$24</f>
        <v>0</v>
      </c>
      <c r="AA359" s="505">
        <f>ImportsChipsAndResidues!AB$24</f>
        <v>0</v>
      </c>
      <c r="AB359" s="502"/>
      <c r="AC359" s="494"/>
      <c r="AD359" s="494"/>
      <c r="AE359" s="494"/>
      <c r="AF359" s="494"/>
      <c r="AG359" s="494"/>
      <c r="AH359" s="494"/>
      <c r="AI359" s="494"/>
      <c r="AJ359" s="494"/>
      <c r="AK359" s="494"/>
      <c r="AL359" s="494"/>
      <c r="AM359" s="494"/>
      <c r="AN359" s="494"/>
      <c r="AO359" s="494"/>
      <c r="AP359" s="494"/>
      <c r="AQ359" s="494"/>
      <c r="AR359" s="494"/>
      <c r="AS359" s="494"/>
      <c r="AT359" s="494"/>
      <c r="AU359" s="494"/>
      <c r="AV359" s="494"/>
      <c r="AW359" s="494"/>
      <c r="AX359" s="494"/>
      <c r="AY359" s="494"/>
      <c r="AZ359" s="494"/>
      <c r="BA359" s="494"/>
      <c r="BB359" s="494"/>
      <c r="BC359" s="500">
        <f t="shared" ref="BC359:BJ359" si="286">I359/I$357</f>
        <v>1.1926651095761057E-2</v>
      </c>
      <c r="BD359" s="500">
        <f t="shared" si="286"/>
        <v>7.0863474780619778E-3</v>
      </c>
      <c r="BE359" s="500">
        <f t="shared" si="286"/>
        <v>3.2721741904752397E-2</v>
      </c>
      <c r="BF359" s="500">
        <f t="shared" si="286"/>
        <v>0.17296153072427489</v>
      </c>
      <c r="BG359" s="500">
        <f t="shared" si="286"/>
        <v>0.1997186150901813</v>
      </c>
      <c r="BH359" s="500">
        <f t="shared" si="286"/>
        <v>0.10709909873996473</v>
      </c>
      <c r="BI359" s="500">
        <f t="shared" si="286"/>
        <v>0.14307897690646584</v>
      </c>
      <c r="BJ359" s="500">
        <f t="shared" si="286"/>
        <v>0.11472909671269756</v>
      </c>
      <c r="BK359" s="500">
        <f t="shared" ref="BK359:BL363" si="287">Q359/Q$357</f>
        <v>8.6080953438665148E-2</v>
      </c>
      <c r="BL359" s="500">
        <f t="shared" si="287"/>
        <v>9.0268910612204545E-2</v>
      </c>
      <c r="BM359" s="500">
        <f t="shared" ref="BM359:BM363" si="288">S359/S$357</f>
        <v>0.11891549615456828</v>
      </c>
      <c r="BN359" s="500">
        <f t="shared" ref="BN359:BN363" si="289">T359/T$357</f>
        <v>0.12404530673854336</v>
      </c>
      <c r="BO359" s="500">
        <f t="shared" ref="BO359:BO363" si="290">U359/U$357</f>
        <v>0.16207993988098737</v>
      </c>
    </row>
    <row r="360" spans="1:67">
      <c r="A360" s="505" t="s">
        <v>133</v>
      </c>
      <c r="B360" s="505">
        <f>ImportsChipsAndResidues!C$22</f>
        <v>1.0210000000000002E-4</v>
      </c>
      <c r="C360" s="505">
        <f>ImportsChipsAndResidues!D$22</f>
        <v>1.0000000000000042E-7</v>
      </c>
      <c r="D360" s="505">
        <f>ImportsChipsAndResidues!E$22</f>
        <v>8.9999999999999541E-7</v>
      </c>
      <c r="E360" s="505">
        <f>ImportsChipsAndResidues!F$22</f>
        <v>1.4000000000000004E-4</v>
      </c>
      <c r="F360" s="505">
        <f>ImportsChipsAndResidues!G$22</f>
        <v>1.1587000000000001E-3</v>
      </c>
      <c r="G360" s="505">
        <f>ImportsChipsAndResidues!H$22</f>
        <v>1.5600000000000003E-5</v>
      </c>
      <c r="H360" s="505">
        <f>ImportsChipsAndResidues!I$22</f>
        <v>1.2840000000000002E-3</v>
      </c>
      <c r="I360" s="505">
        <f>ImportsChipsAndResidues!J$22</f>
        <v>2.4252999999999996E-3</v>
      </c>
      <c r="J360" s="505">
        <f>ImportsChipsAndResidues!K$22</f>
        <v>3.2899000000000001E-3</v>
      </c>
      <c r="K360" s="505">
        <f>ImportsChipsAndResidues!L$22</f>
        <v>2.93951E-2</v>
      </c>
      <c r="L360" s="505">
        <f>ImportsChipsAndResidues!M$22</f>
        <v>8.8828382608695661E-2</v>
      </c>
      <c r="M360" s="505">
        <f>ImportsChipsAndResidues!N$22</f>
        <v>5.0916086956521736E-2</v>
      </c>
      <c r="N360" s="505">
        <f>ImportsChipsAndResidues!O$22</f>
        <v>3.9513839130434783E-2</v>
      </c>
      <c r="O360" s="505">
        <f>ImportsChipsAndResidues!P$22</f>
        <v>6.4424160869565206E-2</v>
      </c>
      <c r="P360" s="505">
        <f>ImportsChipsAndResidues!Q$22</f>
        <v>0.1361740347826087</v>
      </c>
      <c r="Q360" s="505">
        <f>ImportsChipsAndResidues!R$22</f>
        <v>0.16655955652173915</v>
      </c>
      <c r="R360" s="505">
        <f>ImportsChipsAndResidues!S$22</f>
        <v>0.12171904782608695</v>
      </c>
      <c r="S360" s="505">
        <f>ImportsChipsAndResidues!T$22</f>
        <v>3.2385499999999998E-2</v>
      </c>
      <c r="T360" s="505">
        <f>ImportsChipsAndResidues!U$22</f>
        <v>3.4366300000000002E-2</v>
      </c>
      <c r="U360" s="505">
        <f>ImportsChipsAndResidues!V$22</f>
        <v>3.39753E-2</v>
      </c>
      <c r="V360" s="505">
        <f>ImportsChipsAndResidues!W$22</f>
        <v>0</v>
      </c>
      <c r="W360" s="505">
        <f>ImportsChipsAndResidues!X$22</f>
        <v>0</v>
      </c>
      <c r="X360" s="505">
        <f>ImportsChipsAndResidues!Y$22</f>
        <v>0</v>
      </c>
      <c r="Y360" s="505">
        <f>ImportsChipsAndResidues!Z$22</f>
        <v>0</v>
      </c>
      <c r="Z360" s="505">
        <f>ImportsChipsAndResidues!AA$22</f>
        <v>0</v>
      </c>
      <c r="AA360" s="505">
        <f>ImportsChipsAndResidues!AB$22</f>
        <v>0</v>
      </c>
      <c r="AB360" s="502"/>
      <c r="AC360" s="494"/>
      <c r="AD360" s="494"/>
      <c r="AE360" s="494"/>
      <c r="AF360" s="494"/>
      <c r="AG360" s="494"/>
      <c r="AH360" s="494"/>
      <c r="AI360" s="494"/>
      <c r="AJ360" s="494"/>
      <c r="AK360" s="494"/>
      <c r="AL360" s="494"/>
      <c r="AM360" s="494"/>
      <c r="AN360" s="494"/>
      <c r="AO360" s="494"/>
      <c r="AP360" s="494"/>
      <c r="AQ360" s="494"/>
      <c r="AR360" s="494"/>
      <c r="AS360" s="494"/>
      <c r="AT360" s="494"/>
      <c r="AU360" s="494"/>
      <c r="AV360" s="494"/>
      <c r="AW360" s="494"/>
      <c r="AX360" s="494"/>
      <c r="AY360" s="494"/>
      <c r="AZ360" s="494"/>
      <c r="BA360" s="494"/>
      <c r="BB360" s="494"/>
      <c r="BC360" s="500">
        <f t="shared" ref="BC360:BJ360" si="291">I360/I$357</f>
        <v>1.7217682680088865E-2</v>
      </c>
      <c r="BD360" s="500">
        <f t="shared" si="291"/>
        <v>2.555730603823296E-2</v>
      </c>
      <c r="BE360" s="500">
        <f t="shared" si="291"/>
        <v>0.13970808183931094</v>
      </c>
      <c r="BF360" s="500">
        <f t="shared" si="291"/>
        <v>0.23976462477470312</v>
      </c>
      <c r="BG360" s="500">
        <f t="shared" si="291"/>
        <v>0.14790171375246403</v>
      </c>
      <c r="BH360" s="500">
        <f t="shared" si="291"/>
        <v>9.0503073343616763E-2</v>
      </c>
      <c r="BI360" s="500">
        <f t="shared" si="291"/>
        <v>0.13813634826214757</v>
      </c>
      <c r="BJ360" s="500">
        <f t="shared" si="291"/>
        <v>0.2764614958554375</v>
      </c>
      <c r="BK360" s="500">
        <f t="shared" si="287"/>
        <v>0.3252736119049276</v>
      </c>
      <c r="BL360" s="500">
        <f t="shared" si="287"/>
        <v>0.3099742556249615</v>
      </c>
      <c r="BM360" s="500">
        <f t="shared" si="288"/>
        <v>0.11450099157443697</v>
      </c>
      <c r="BN360" s="500">
        <f t="shared" si="289"/>
        <v>0.10939156181998935</v>
      </c>
      <c r="BO360" s="500">
        <f t="shared" si="290"/>
        <v>0.11950439199642594</v>
      </c>
    </row>
    <row r="361" spans="1:67">
      <c r="A361" s="505" t="str">
        <f>ImportsChipsAndResidues!B$30</f>
        <v xml:space="preserve">Switzerland </v>
      </c>
      <c r="B361" s="505">
        <f>ImportsChipsAndResidues!C$30</f>
        <v>2.2957500000000006E-2</v>
      </c>
      <c r="C361" s="505">
        <f>ImportsChipsAndResidues!D$30</f>
        <v>2.3345400000000002E-2</v>
      </c>
      <c r="D361" s="505">
        <f>ImportsChipsAndResidues!E$30</f>
        <v>1.9867800000000001E-2</v>
      </c>
      <c r="E361" s="505">
        <f>ImportsChipsAndResidues!F$30</f>
        <v>2.1092699999999995E-2</v>
      </c>
      <c r="F361" s="505">
        <f>ImportsChipsAndResidues!G$30</f>
        <v>2.7704499999999993E-2</v>
      </c>
      <c r="G361" s="505">
        <f>ImportsChipsAndResidues!H$30</f>
        <v>3.5032899999999999E-2</v>
      </c>
      <c r="H361" s="505">
        <f>ImportsChipsAndResidues!I$30</f>
        <v>5.44831E-2</v>
      </c>
      <c r="I361" s="505">
        <f>ImportsChipsAndResidues!J$30</f>
        <v>6.8854100000000001E-2</v>
      </c>
      <c r="J361" s="505">
        <f>ImportsChipsAndResidues!K$30</f>
        <v>8.6814300000000011E-2</v>
      </c>
      <c r="K361" s="505">
        <f>ImportsChipsAndResidues!L$30</f>
        <v>0.13126290000000002</v>
      </c>
      <c r="L361" s="505">
        <f>ImportsChipsAndResidues!M$30</f>
        <v>0.11988409999999999</v>
      </c>
      <c r="M361" s="505">
        <f>ImportsChipsAndResidues!N$30</f>
        <v>0.14646099999999998</v>
      </c>
      <c r="N361" s="505">
        <f>ImportsChipsAndResidues!O$30</f>
        <v>0.19908761739130434</v>
      </c>
      <c r="O361" s="505">
        <f>ImportsChipsAndResidues!P$30</f>
        <v>0.19511344347826087</v>
      </c>
      <c r="P361" s="505">
        <f>ImportsChipsAndResidues!Q$30</f>
        <v>0.18322669130434785</v>
      </c>
      <c r="Q361" s="505">
        <f>ImportsChipsAndResidues!R$30</f>
        <v>0.18150852650103519</v>
      </c>
      <c r="R361" s="505">
        <f>ImportsChipsAndResidues!S$30</f>
        <v>0.15044632173913045</v>
      </c>
      <c r="S361" s="505">
        <f>ImportsChipsAndResidues!T$30</f>
        <v>0.13883349999999997</v>
      </c>
      <c r="T361" s="505">
        <f>ImportsChipsAndResidues!U$30</f>
        <v>0.16585801587301588</v>
      </c>
      <c r="U361" s="505">
        <f>ImportsChipsAndResidues!V$30</f>
        <v>0.12052946349206349</v>
      </c>
      <c r="V361" s="505">
        <f>ImportsChipsAndResidues!W$30</f>
        <v>0</v>
      </c>
      <c r="W361" s="505">
        <f>ImportsChipsAndResidues!X$30</f>
        <v>0</v>
      </c>
      <c r="X361" s="505">
        <f>ImportsChipsAndResidues!Y$30</f>
        <v>0</v>
      </c>
      <c r="Y361" s="505">
        <f>ImportsChipsAndResidues!Z$30</f>
        <v>0</v>
      </c>
      <c r="Z361" s="505">
        <f>ImportsChipsAndResidues!AA$30</f>
        <v>0</v>
      </c>
      <c r="AA361" s="505">
        <f>ImportsChipsAndResidues!AB$30</f>
        <v>0</v>
      </c>
      <c r="AB361" s="502"/>
      <c r="AC361" s="494"/>
      <c r="AD361" s="494"/>
      <c r="AE361" s="494"/>
      <c r="AF361" s="494"/>
      <c r="AG361" s="494"/>
      <c r="AH361" s="494"/>
      <c r="AI361" s="494"/>
      <c r="AJ361" s="494"/>
      <c r="AK361" s="494"/>
      <c r="AL361" s="494"/>
      <c r="AM361" s="494"/>
      <c r="AN361" s="494"/>
      <c r="AO361" s="494"/>
      <c r="AP361" s="494"/>
      <c r="AQ361" s="494"/>
      <c r="AR361" s="494"/>
      <c r="AS361" s="494"/>
      <c r="AT361" s="494"/>
      <c r="AU361" s="494"/>
      <c r="AV361" s="494"/>
      <c r="AW361" s="494"/>
      <c r="AX361" s="494"/>
      <c r="AY361" s="494"/>
      <c r="AZ361" s="494"/>
      <c r="BA361" s="494"/>
      <c r="BB361" s="494"/>
      <c r="BC361" s="500">
        <f t="shared" ref="BC361:BJ363" si="292">I361/I$357</f>
        <v>0.48880882572181045</v>
      </c>
      <c r="BD361" s="500">
        <f t="shared" si="292"/>
        <v>0.67440944514877887</v>
      </c>
      <c r="BE361" s="500">
        <f t="shared" si="292"/>
        <v>0.62386207142228767</v>
      </c>
      <c r="BF361" s="500">
        <f t="shared" si="292"/>
        <v>0.32358988657459981</v>
      </c>
      <c r="BG361" s="500">
        <f t="shared" si="292"/>
        <v>0.42544182384630425</v>
      </c>
      <c r="BH361" s="500">
        <f t="shared" si="292"/>
        <v>0.45599318201133932</v>
      </c>
      <c r="BI361" s="500">
        <f t="shared" si="292"/>
        <v>0.41835637771841711</v>
      </c>
      <c r="BJ361" s="500">
        <f t="shared" si="292"/>
        <v>0.37198813444508327</v>
      </c>
      <c r="BK361" s="500">
        <f t="shared" si="287"/>
        <v>0.35446740637080865</v>
      </c>
      <c r="BL361" s="500">
        <f t="shared" si="287"/>
        <v>0.38313220014037669</v>
      </c>
      <c r="BM361" s="500">
        <f t="shared" si="288"/>
        <v>0.49085465451358146</v>
      </c>
      <c r="BN361" s="500">
        <f t="shared" si="289"/>
        <v>0.52794357835186767</v>
      </c>
      <c r="BO361" s="500">
        <f t="shared" si="290"/>
        <v>0.4239491704936959</v>
      </c>
    </row>
    <row r="362" spans="1:67">
      <c r="A362" s="505" t="str">
        <f>ImportsChipsAndResidues!B$26</f>
        <v xml:space="preserve">Ukraine </v>
      </c>
      <c r="B362" s="505">
        <f>ImportsChipsAndResidues!C$26</f>
        <v>2.6699999999999998E-5</v>
      </c>
      <c r="C362" s="505">
        <f>ImportsChipsAndResidues!D$26</f>
        <v>0</v>
      </c>
      <c r="D362" s="505">
        <f>ImportsChipsAndResidues!E$26</f>
        <v>0</v>
      </c>
      <c r="E362" s="505">
        <f>ImportsChipsAndResidues!F$26</f>
        <v>1.01E-5</v>
      </c>
      <c r="F362" s="505">
        <f>ImportsChipsAndResidues!G$26</f>
        <v>2.6600000000000027E-5</v>
      </c>
      <c r="G362" s="505">
        <f>ImportsChipsAndResidues!H$26</f>
        <v>5.0900000000000004E-5</v>
      </c>
      <c r="H362" s="505">
        <f>ImportsChipsAndResidues!I$26</f>
        <v>1.1178000000000002E-3</v>
      </c>
      <c r="I362" s="505">
        <f>ImportsChipsAndResidues!J$26</f>
        <v>5.1086999999999999E-3</v>
      </c>
      <c r="J362" s="505">
        <f>ImportsChipsAndResidues!K$26</f>
        <v>6.3118999999999988E-3</v>
      </c>
      <c r="K362" s="505">
        <f>ImportsChipsAndResidues!L$26</f>
        <v>1.7738095238095237E-2</v>
      </c>
      <c r="L362" s="505">
        <f>ImportsChipsAndResidues!M$26</f>
        <v>3.2432500000000003E-2</v>
      </c>
      <c r="M362" s="505">
        <f>ImportsChipsAndResidues!N$26</f>
        <v>4.4590495652173906E-2</v>
      </c>
      <c r="N362" s="505">
        <f>ImportsChipsAndResidues!O$26</f>
        <v>4.0899130434782605E-2</v>
      </c>
      <c r="O362" s="505">
        <f>ImportsChipsAndResidues!P$26</f>
        <v>6.5574691304347829E-2</v>
      </c>
      <c r="P362" s="505">
        <f>ImportsChipsAndResidues!Q$26</f>
        <v>6.7160169565217392E-2</v>
      </c>
      <c r="Q362" s="505">
        <f>ImportsChipsAndResidues!R$26</f>
        <v>6.6865778260869563E-2</v>
      </c>
      <c r="R362" s="505">
        <f>ImportsChipsAndResidues!S$26</f>
        <v>7.1385330434782596E-2</v>
      </c>
      <c r="S362" s="505">
        <f>ImportsChipsAndResidues!T$26</f>
        <v>3.8424399999999991E-2</v>
      </c>
      <c r="T362" s="505">
        <f>ImportsChipsAndResidues!U$26</f>
        <v>6.3734200000000005E-2</v>
      </c>
      <c r="U362" s="505">
        <f>ImportsChipsAndResidues!V$26</f>
        <v>5.8564100000000001E-2</v>
      </c>
      <c r="V362" s="505">
        <f>ImportsChipsAndResidues!W$26</f>
        <v>0</v>
      </c>
      <c r="W362" s="505">
        <f>ImportsChipsAndResidues!X$26</f>
        <v>0</v>
      </c>
      <c r="X362" s="505">
        <f>ImportsChipsAndResidues!Y$26</f>
        <v>0</v>
      </c>
      <c r="Y362" s="505">
        <f>ImportsChipsAndResidues!Z$26</f>
        <v>0</v>
      </c>
      <c r="Z362" s="505">
        <f>ImportsChipsAndResidues!AA$26</f>
        <v>0</v>
      </c>
      <c r="AA362" s="505">
        <f>ImportsChipsAndResidues!AB$26</f>
        <v>0</v>
      </c>
      <c r="AB362" s="502"/>
      <c r="AC362" s="494"/>
      <c r="AD362" s="494"/>
      <c r="AE362" s="494"/>
      <c r="AF362" s="494"/>
      <c r="AG362" s="494"/>
      <c r="AH362" s="494"/>
      <c r="AI362" s="494"/>
      <c r="AJ362" s="494"/>
      <c r="AK362" s="494"/>
      <c r="AL362" s="494"/>
      <c r="AM362" s="494"/>
      <c r="AN362" s="494"/>
      <c r="AO362" s="494"/>
      <c r="AP362" s="494"/>
      <c r="AQ362" s="494"/>
      <c r="AR362" s="494"/>
      <c r="AS362" s="494"/>
      <c r="AT362" s="494"/>
      <c r="AU362" s="494"/>
      <c r="AV362" s="494"/>
      <c r="AW362" s="494"/>
      <c r="AX362" s="494"/>
      <c r="AY362" s="494"/>
      <c r="AZ362" s="494"/>
      <c r="BA362" s="494"/>
      <c r="BB362" s="494"/>
      <c r="BC362" s="500">
        <f t="shared" si="292"/>
        <v>3.6267668126734834E-2</v>
      </c>
      <c r="BD362" s="500">
        <f t="shared" si="292"/>
        <v>4.9033453899122337E-2</v>
      </c>
      <c r="BE362" s="500">
        <f t="shared" si="292"/>
        <v>8.430504611983973E-2</v>
      </c>
      <c r="BF362" s="500">
        <f t="shared" si="292"/>
        <v>8.7541458761676572E-2</v>
      </c>
      <c r="BG362" s="500">
        <f t="shared" si="292"/>
        <v>0.12952705359427813</v>
      </c>
      <c r="BH362" s="500">
        <f t="shared" si="292"/>
        <v>9.3675964747709645E-2</v>
      </c>
      <c r="BI362" s="500">
        <f t="shared" si="292"/>
        <v>0.14060328101967479</v>
      </c>
      <c r="BJ362" s="500">
        <f t="shared" si="292"/>
        <v>0.13634905486604643</v>
      </c>
      <c r="BK362" s="500">
        <f t="shared" si="287"/>
        <v>0.13058195916190668</v>
      </c>
      <c r="BL362" s="500">
        <f t="shared" si="287"/>
        <v>0.18179253830246636</v>
      </c>
      <c r="BM362" s="500">
        <f t="shared" si="288"/>
        <v>0.13585190596571906</v>
      </c>
      <c r="BN362" s="500">
        <f t="shared" si="289"/>
        <v>0.20287268863239757</v>
      </c>
      <c r="BO362" s="500">
        <f t="shared" si="290"/>
        <v>0.20599279957256858</v>
      </c>
    </row>
    <row r="363" spans="1:67">
      <c r="A363" s="497" t="s">
        <v>31</v>
      </c>
      <c r="B363" s="505">
        <f t="shared" ref="B363:AA363" si="293">B357-SUM(B359:B362)</f>
        <v>1.293992857142847E-3</v>
      </c>
      <c r="C363" s="505">
        <f t="shared" si="293"/>
        <v>1.1780999999997654E-3</v>
      </c>
      <c r="D363" s="505">
        <f t="shared" si="293"/>
        <v>2.2186999999999971E-3</v>
      </c>
      <c r="E363" s="505">
        <f t="shared" si="293"/>
        <v>1.9312999999999449E-3</v>
      </c>
      <c r="F363" s="505">
        <f t="shared" si="293"/>
        <v>1.704399999999797E-3</v>
      </c>
      <c r="G363" s="505">
        <f t="shared" si="293"/>
        <v>7.4289999999972017E-4</v>
      </c>
      <c r="H363" s="505">
        <f t="shared" si="293"/>
        <v>7.2930999999999829E-3</v>
      </c>
      <c r="I363" s="505">
        <f t="shared" si="293"/>
        <v>6.2792900000000124E-2</v>
      </c>
      <c r="J363" s="505">
        <f t="shared" si="293"/>
        <v>3.1398100000000345E-2</v>
      </c>
      <c r="K363" s="505">
        <f t="shared" si="293"/>
        <v>2.5122847619046568E-2</v>
      </c>
      <c r="L363" s="505">
        <f t="shared" si="293"/>
        <v>6.5257555505363718E-2</v>
      </c>
      <c r="M363" s="505">
        <f t="shared" si="293"/>
        <v>3.353427298136602E-2</v>
      </c>
      <c r="N363" s="505">
        <f t="shared" si="293"/>
        <v>0.11034189317509607</v>
      </c>
      <c r="O363" s="505">
        <f t="shared" si="293"/>
        <v>7.4539342304278611E-2</v>
      </c>
      <c r="P363" s="505">
        <f t="shared" si="293"/>
        <v>4.948865404465963E-2</v>
      </c>
      <c r="Q363" s="505">
        <f t="shared" si="293"/>
        <v>5.3047387488908582E-2</v>
      </c>
      <c r="R363" s="505">
        <f t="shared" si="293"/>
        <v>1.3677682579118611E-2</v>
      </c>
      <c r="S363" s="505">
        <f t="shared" si="293"/>
        <v>3.9562845351474307E-2</v>
      </c>
      <c r="T363" s="505">
        <f t="shared" si="293"/>
        <v>1.1230184920634878E-2</v>
      </c>
      <c r="U363" s="505">
        <f t="shared" si="293"/>
        <v>2.5153221428571959E-2</v>
      </c>
      <c r="V363" s="505">
        <f t="shared" si="293"/>
        <v>0</v>
      </c>
      <c r="W363" s="505">
        <f t="shared" si="293"/>
        <v>0</v>
      </c>
      <c r="X363" s="505">
        <f t="shared" si="293"/>
        <v>0</v>
      </c>
      <c r="Y363" s="505">
        <f t="shared" si="293"/>
        <v>0</v>
      </c>
      <c r="Z363" s="505">
        <f t="shared" si="293"/>
        <v>0</v>
      </c>
      <c r="AA363" s="505">
        <f t="shared" si="293"/>
        <v>0</v>
      </c>
      <c r="AB363" s="494"/>
      <c r="BC363" s="500">
        <f t="shared" si="292"/>
        <v>0.44577917237560483</v>
      </c>
      <c r="BD363" s="500">
        <f t="shared" si="292"/>
        <v>0.24391344743580384</v>
      </c>
      <c r="BE363" s="500">
        <f t="shared" si="292"/>
        <v>0.1194030587138093</v>
      </c>
      <c r="BF363" s="500">
        <f t="shared" si="292"/>
        <v>0.17614249916474578</v>
      </c>
      <c r="BG363" s="500">
        <f t="shared" si="292"/>
        <v>9.7410793716772415E-2</v>
      </c>
      <c r="BH363" s="500">
        <f t="shared" si="292"/>
        <v>0.25272868115736957</v>
      </c>
      <c r="BI363" s="500">
        <f t="shared" si="292"/>
        <v>0.15982501609329461</v>
      </c>
      <c r="BJ363" s="500">
        <f t="shared" si="292"/>
        <v>0.10047221812073524</v>
      </c>
      <c r="BK363" s="500">
        <f t="shared" si="287"/>
        <v>0.10359606912369192</v>
      </c>
      <c r="BL363" s="500">
        <f t="shared" si="287"/>
        <v>3.483209531999093E-2</v>
      </c>
      <c r="BM363" s="500">
        <f t="shared" si="288"/>
        <v>0.13987695179169421</v>
      </c>
      <c r="BN363" s="500">
        <f t="shared" si="289"/>
        <v>3.5746864457202036E-2</v>
      </c>
      <c r="BO363" s="500">
        <f t="shared" si="290"/>
        <v>8.8473698056322228E-2</v>
      </c>
    </row>
    <row r="364" spans="1:67">
      <c r="A364" s="494"/>
      <c r="B364" s="494"/>
      <c r="C364" s="494"/>
      <c r="D364" s="494"/>
      <c r="E364" s="494"/>
      <c r="F364" s="494"/>
      <c r="G364" s="494"/>
      <c r="H364" s="494"/>
      <c r="I364" s="494"/>
      <c r="J364" s="494"/>
      <c r="K364" s="494"/>
      <c r="L364" s="494"/>
      <c r="M364" s="494"/>
      <c r="N364" s="494"/>
      <c r="O364" s="494"/>
      <c r="P364" s="494"/>
      <c r="Q364" s="494"/>
      <c r="R364" s="494"/>
      <c r="S364" s="494"/>
      <c r="T364" s="494"/>
      <c r="U364" s="494"/>
      <c r="V364" s="494"/>
      <c r="W364" s="494"/>
      <c r="X364" s="494"/>
      <c r="Y364" s="494"/>
      <c r="Z364" s="494"/>
      <c r="AA364" s="494"/>
      <c r="AB364" s="502"/>
    </row>
    <row r="365" spans="1:67">
      <c r="A365" s="494"/>
      <c r="B365" s="494"/>
      <c r="C365" s="494"/>
      <c r="D365" s="494"/>
      <c r="E365" s="494"/>
      <c r="F365" s="494"/>
      <c r="G365" s="494"/>
      <c r="H365" s="494"/>
      <c r="I365" s="494"/>
      <c r="J365" s="494"/>
      <c r="K365" s="494"/>
      <c r="L365" s="494"/>
      <c r="M365" s="494"/>
      <c r="N365" s="494"/>
      <c r="O365" s="494"/>
      <c r="P365" s="494"/>
      <c r="Q365" s="494"/>
      <c r="R365" s="494"/>
      <c r="S365" s="494"/>
      <c r="T365" s="494"/>
      <c r="U365" s="494"/>
      <c r="V365" s="494"/>
      <c r="W365" s="494"/>
      <c r="X365" s="494"/>
      <c r="Y365" s="494"/>
      <c r="Z365" s="494"/>
      <c r="AA365" s="494"/>
      <c r="AB365" s="502"/>
    </row>
    <row r="366" spans="1:67">
      <c r="A366" s="494"/>
      <c r="B366" s="494"/>
      <c r="C366" s="494"/>
      <c r="D366" s="494"/>
      <c r="E366" s="494"/>
      <c r="F366" s="494"/>
      <c r="G366" s="494"/>
      <c r="H366" s="494"/>
      <c r="I366" s="494"/>
      <c r="J366" s="494"/>
      <c r="K366" s="494"/>
      <c r="L366" s="494"/>
      <c r="M366" s="494"/>
      <c r="N366" s="494"/>
      <c r="O366" s="494"/>
      <c r="P366" s="494"/>
      <c r="Q366" s="494"/>
      <c r="R366" s="494"/>
      <c r="S366" s="494"/>
      <c r="T366" s="494"/>
      <c r="U366" s="494"/>
      <c r="V366" s="494"/>
      <c r="W366" s="494"/>
      <c r="X366" s="494"/>
      <c r="Y366" s="494"/>
      <c r="Z366" s="494"/>
      <c r="AA366" s="494"/>
      <c r="AB366" s="502"/>
    </row>
    <row r="367" spans="1:67">
      <c r="A367" s="494"/>
      <c r="B367" s="494"/>
      <c r="C367" s="494"/>
      <c r="D367" s="494"/>
      <c r="E367" s="494"/>
      <c r="F367" s="494"/>
      <c r="G367" s="494"/>
      <c r="H367" s="494"/>
      <c r="I367" s="494"/>
      <c r="J367" s="494"/>
      <c r="K367" s="494"/>
      <c r="L367" s="494"/>
      <c r="M367" s="494"/>
      <c r="N367" s="494"/>
      <c r="O367" s="494"/>
      <c r="P367" s="494"/>
      <c r="Q367" s="494"/>
      <c r="R367" s="494"/>
      <c r="S367" s="494"/>
      <c r="T367" s="494"/>
      <c r="U367" s="494"/>
      <c r="V367" s="494"/>
      <c r="W367" s="494"/>
      <c r="X367" s="494"/>
      <c r="Y367" s="494"/>
      <c r="Z367" s="494"/>
      <c r="AA367" s="494"/>
      <c r="AB367" s="502"/>
    </row>
    <row r="368" spans="1:67">
      <c r="A368" s="494"/>
      <c r="B368" s="494"/>
      <c r="C368" s="494"/>
      <c r="D368" s="494"/>
      <c r="E368" s="494"/>
      <c r="F368" s="494"/>
      <c r="G368" s="494"/>
      <c r="H368" s="494"/>
      <c r="I368" s="494"/>
      <c r="J368" s="494"/>
      <c r="K368" s="494"/>
      <c r="L368" s="494"/>
      <c r="M368" s="494"/>
      <c r="N368" s="494"/>
      <c r="O368" s="494"/>
      <c r="P368" s="494"/>
      <c r="Q368" s="494"/>
      <c r="R368" s="494"/>
      <c r="S368" s="494"/>
      <c r="T368" s="494"/>
      <c r="U368" s="494"/>
      <c r="V368" s="494"/>
      <c r="W368" s="494"/>
      <c r="X368" s="494"/>
      <c r="Y368" s="494"/>
      <c r="Z368" s="494"/>
      <c r="AA368" s="494"/>
      <c r="AB368" s="502"/>
    </row>
    <row r="369" spans="1:67">
      <c r="A369" s="499" t="str">
        <f>A359</f>
        <v xml:space="preserve">Belarus </v>
      </c>
      <c r="B369" s="499"/>
      <c r="C369" s="499"/>
      <c r="D369" s="499"/>
      <c r="E369" s="499"/>
      <c r="F369" s="499"/>
      <c r="G369" s="499"/>
      <c r="H369" s="499"/>
      <c r="I369" s="499"/>
      <c r="J369" s="499"/>
      <c r="K369" s="499"/>
      <c r="L369" s="499"/>
      <c r="M369" s="499"/>
      <c r="N369" s="499"/>
      <c r="O369" s="499"/>
      <c r="P369" s="499"/>
      <c r="Q369" s="499"/>
      <c r="R369" s="499"/>
      <c r="S369" s="499"/>
      <c r="T369" s="499"/>
      <c r="U369" s="499"/>
      <c r="V369" s="499"/>
      <c r="W369" s="499"/>
      <c r="X369" s="499"/>
      <c r="Y369" s="499"/>
      <c r="Z369" s="499"/>
      <c r="AA369" s="499"/>
      <c r="AB369" s="499"/>
      <c r="AC369" s="499">
        <f>ImportsChipsAndResidues!AD$24</f>
        <v>1.8316169402999998E-2</v>
      </c>
      <c r="AD369" s="499">
        <f>ImportsChipsAndResidues!AE$24</f>
        <v>1.8126944000000002E-3</v>
      </c>
      <c r="AE369" s="499">
        <f>ImportsChipsAndResidues!AF$24</f>
        <v>2.2599840000000005E-3</v>
      </c>
      <c r="AF369" s="499">
        <f>ImportsChipsAndResidues!AG$24</f>
        <v>6.3335888000000005E-3</v>
      </c>
      <c r="AG369" s="499">
        <f>ImportsChipsAndResidues!AH$24</f>
        <v>3.1029085499999998E-2</v>
      </c>
      <c r="AH369" s="499">
        <f>ImportsChipsAndResidues!AI$24</f>
        <v>4.2537023100000008E-2</v>
      </c>
      <c r="AI369" s="499">
        <f>ImportsChipsAndResidues!AJ$24</f>
        <v>0.28318425720000001</v>
      </c>
      <c r="AJ369" s="499">
        <f>ImportsChipsAndResidues!AK$24</f>
        <v>0.249491302</v>
      </c>
      <c r="AK369" s="499">
        <f>ImportsChipsAndResidues!AL$24</f>
        <v>0.1654738248</v>
      </c>
      <c r="AL369" s="499">
        <f>ImportsChipsAndResidues!AM$24</f>
        <v>1.0722008923999999</v>
      </c>
      <c r="AM369" s="499">
        <f>ImportsChipsAndResidues!AN$24</f>
        <v>6.3786705093000009</v>
      </c>
      <c r="AN369" s="499">
        <f>ImportsChipsAndResidues!AO$24</f>
        <v>8.5967623199999998</v>
      </c>
      <c r="AO369" s="499">
        <f>ImportsChipsAndResidues!AP$24</f>
        <v>5.4097313423999998</v>
      </c>
      <c r="AP369" s="499">
        <f>ImportsChipsAndResidues!AQ$24</f>
        <v>8.5356389354999997</v>
      </c>
      <c r="AQ369" s="499">
        <f>ImportsChipsAndResidues!AR$24</f>
        <v>8.3078146050000008</v>
      </c>
      <c r="AR369" s="499">
        <f>ImportsChipsAndResidues!AS$24</f>
        <v>4.7482184189999996</v>
      </c>
      <c r="AS369" s="499">
        <f>ImportsChipsAndResidues!AT$24</f>
        <v>3.8968923674</v>
      </c>
      <c r="AT369" s="499">
        <f>ImportsChipsAndResidues!AU$24</f>
        <v>4.4546511151999999</v>
      </c>
      <c r="AU369" s="499">
        <f>ImportsChipsAndResidues!AV$24</f>
        <v>6.3814201239999999</v>
      </c>
      <c r="AV369" s="499">
        <f>ImportsChipsAndResidues!AW$24</f>
        <v>5.4225776012499995</v>
      </c>
      <c r="AW369" s="499">
        <f>ImportsChipsAndResidues!AX$24</f>
        <v>0</v>
      </c>
      <c r="AX369" s="499">
        <f>ImportsChipsAndResidues!AY$24</f>
        <v>0</v>
      </c>
      <c r="AY369" s="499">
        <f>ImportsChipsAndResidues!AZ$24</f>
        <v>0</v>
      </c>
      <c r="AZ369" s="499">
        <f>ImportsChipsAndResidues!BA$24</f>
        <v>0</v>
      </c>
      <c r="BA369" s="499">
        <f>ImportsChipsAndResidues!BB$24</f>
        <v>0</v>
      </c>
      <c r="BB369" s="499">
        <f>ImportsChipsAndResidues!BC$24</f>
        <v>0</v>
      </c>
      <c r="BC369" s="500">
        <f t="shared" ref="BC369:BJ369" si="294">AJ369/AJ$357</f>
        <v>2.402342324675686E-2</v>
      </c>
      <c r="BD369" s="500">
        <f t="shared" si="294"/>
        <v>1.8403480935010541E-2</v>
      </c>
      <c r="BE369" s="500">
        <f t="shared" si="294"/>
        <v>6.1735090509002701E-2</v>
      </c>
      <c r="BF369" s="500">
        <f t="shared" si="294"/>
        <v>0.2021318676979218</v>
      </c>
      <c r="BG369" s="500">
        <f t="shared" si="294"/>
        <v>0.27515484110809052</v>
      </c>
      <c r="BH369" s="500">
        <f t="shared" si="294"/>
        <v>0.17601782282859951</v>
      </c>
      <c r="BI369" s="500">
        <f t="shared" si="294"/>
        <v>0.21213324160082481</v>
      </c>
      <c r="BJ369" s="500">
        <f t="shared" si="294"/>
        <v>0.185409467142537</v>
      </c>
      <c r="BK369" s="500">
        <f t="shared" ref="BK369:BL373" si="295">AR369/AR$357</f>
        <v>0.14329991668076092</v>
      </c>
      <c r="BL369" s="500">
        <f t="shared" si="295"/>
        <v>0.15365877695933239</v>
      </c>
      <c r="BM369" s="500">
        <f t="shared" ref="BM369:BM373" si="296">AT369/AT$357</f>
        <v>0.2191325283502118</v>
      </c>
      <c r="BN369" s="500">
        <f t="shared" ref="BN369:BN373" si="297">AU369/AU$357</f>
        <v>0.22359918528750369</v>
      </c>
      <c r="BO369" s="500">
        <f t="shared" ref="BO369:BO373" si="298">AV369/AV$357</f>
        <v>0.22529940248587194</v>
      </c>
    </row>
    <row r="370" spans="1:67">
      <c r="A370" s="499" t="str">
        <f>A360</f>
        <v xml:space="preserve">Russia </v>
      </c>
      <c r="B370" s="499"/>
      <c r="C370" s="499"/>
      <c r="D370" s="499"/>
      <c r="E370" s="499"/>
      <c r="F370" s="499"/>
      <c r="G370" s="499"/>
      <c r="H370" s="499"/>
      <c r="I370" s="499"/>
      <c r="J370" s="499"/>
      <c r="K370" s="499"/>
      <c r="L370" s="499"/>
      <c r="M370" s="499"/>
      <c r="N370" s="499"/>
      <c r="O370" s="499"/>
      <c r="P370" s="499"/>
      <c r="Q370" s="499"/>
      <c r="R370" s="499"/>
      <c r="S370" s="499"/>
      <c r="T370" s="499"/>
      <c r="U370" s="499"/>
      <c r="V370" s="499"/>
      <c r="W370" s="499"/>
      <c r="X370" s="499"/>
      <c r="Y370" s="499"/>
      <c r="Z370" s="499"/>
      <c r="AA370" s="499"/>
      <c r="AB370" s="499"/>
      <c r="AC370" s="499">
        <f>ImportsChipsAndResidues!AD$22</f>
        <v>6.829194521999999E-3</v>
      </c>
      <c r="AD370" s="499">
        <f>ImportsChipsAndResidues!AE$22</f>
        <v>1.0433739999999997E-3</v>
      </c>
      <c r="AE370" s="499">
        <f>ImportsChipsAndResidues!AF$22</f>
        <v>1.9356432E-3</v>
      </c>
      <c r="AF370" s="499">
        <f>ImportsChipsAndResidues!AG$22</f>
        <v>8.7294703999999997E-3</v>
      </c>
      <c r="AG370" s="499">
        <f>ImportsChipsAndResidues!AH$22</f>
        <v>5.5875988000000001E-2</v>
      </c>
      <c r="AH370" s="499">
        <f>ImportsChipsAndResidues!AI$22</f>
        <v>2.8377921E-3</v>
      </c>
      <c r="AI370" s="499">
        <f>ImportsChipsAndResidues!AJ$22</f>
        <v>0.18978519560000001</v>
      </c>
      <c r="AJ370" s="499">
        <f>ImportsChipsAndResidues!AK$22</f>
        <v>0.36836573100000003</v>
      </c>
      <c r="AK370" s="499">
        <f>ImportsChipsAndResidues!AL$22</f>
        <v>0.44133707280000001</v>
      </c>
      <c r="AL370" s="499">
        <f>ImportsChipsAndResidues!AM$22</f>
        <v>4.6005539227999996</v>
      </c>
      <c r="AM370" s="499">
        <f>ImportsChipsAndResidues!AN$22</f>
        <v>8.7761538855000012</v>
      </c>
      <c r="AN370" s="499">
        <f>ImportsChipsAndResidues!AO$22</f>
        <v>6.4811492160000004</v>
      </c>
      <c r="AO370" s="499">
        <f>ImportsChipsAndResidues!AP$22</f>
        <v>4.2613411279999998</v>
      </c>
      <c r="AP370" s="499">
        <f>ImportsChipsAndResidues!AQ$22</f>
        <v>7.2157704993000005</v>
      </c>
      <c r="AQ370" s="499">
        <f>ImportsChipsAndResidues!AR$22</f>
        <v>14.069907026999999</v>
      </c>
      <c r="AR370" s="499">
        <f>ImportsChipsAndResidues!AS$22</f>
        <v>12.776471658999998</v>
      </c>
      <c r="AS370" s="499">
        <f>ImportsChipsAndResidues!AT$22</f>
        <v>9.1903770683000001</v>
      </c>
      <c r="AT370" s="499">
        <f>ImportsChipsAndResidues!AU$22</f>
        <v>3.6604098816999997</v>
      </c>
      <c r="AU370" s="499">
        <f>ImportsChipsAndResidues!AV$22</f>
        <v>5.0255388249999999</v>
      </c>
      <c r="AV370" s="499">
        <f>ImportsChipsAndResidues!AW$22</f>
        <v>3.5513317683333336</v>
      </c>
      <c r="AW370" s="499">
        <f>ImportsChipsAndResidues!AX$22</f>
        <v>0</v>
      </c>
      <c r="AX370" s="499">
        <f>ImportsChipsAndResidues!AY$22</f>
        <v>0</v>
      </c>
      <c r="AY370" s="499">
        <f>ImportsChipsAndResidues!AZ$22</f>
        <v>0</v>
      </c>
      <c r="AZ370" s="499">
        <f>ImportsChipsAndResidues!BA$22</f>
        <v>0</v>
      </c>
      <c r="BA370" s="499">
        <f>ImportsChipsAndResidues!BB$22</f>
        <v>0</v>
      </c>
      <c r="BB370" s="499">
        <f>ImportsChipsAndResidues!BC$22</f>
        <v>0</v>
      </c>
      <c r="BC370" s="500">
        <f t="shared" ref="BC370:BJ370" si="299">AJ370/AJ$357</f>
        <v>3.5469797121079533E-2</v>
      </c>
      <c r="BD370" s="500">
        <f t="shared" si="299"/>
        <v>4.9084128048680717E-2</v>
      </c>
      <c r="BE370" s="500">
        <f t="shared" si="299"/>
        <v>0.26489029698517474</v>
      </c>
      <c r="BF370" s="500">
        <f t="shared" si="299"/>
        <v>0.27810503356367311</v>
      </c>
      <c r="BG370" s="500">
        <f t="shared" si="299"/>
        <v>0.20744083834648874</v>
      </c>
      <c r="BH370" s="500">
        <f t="shared" si="299"/>
        <v>0.13865235447122273</v>
      </c>
      <c r="BI370" s="500">
        <f t="shared" si="299"/>
        <v>0.17933101414328345</v>
      </c>
      <c r="BJ370" s="500">
        <f t="shared" si="299"/>
        <v>0.31400483624792042</v>
      </c>
      <c r="BK370" s="500">
        <f t="shared" si="295"/>
        <v>0.38559037572546917</v>
      </c>
      <c r="BL370" s="500">
        <f t="shared" si="295"/>
        <v>0.36238673460008297</v>
      </c>
      <c r="BM370" s="500">
        <f t="shared" si="296"/>
        <v>0.18006233292615736</v>
      </c>
      <c r="BN370" s="500">
        <f t="shared" si="297"/>
        <v>0.17609033178595321</v>
      </c>
      <c r="BO370" s="500">
        <f t="shared" si="298"/>
        <v>0.14755213927231856</v>
      </c>
    </row>
    <row r="371" spans="1:67">
      <c r="A371" s="499" t="str">
        <f>A361</f>
        <v xml:space="preserve">Switzerland </v>
      </c>
      <c r="B371" s="499"/>
      <c r="C371" s="499"/>
      <c r="D371" s="499"/>
      <c r="E371" s="499"/>
      <c r="F371" s="499"/>
      <c r="G371" s="499"/>
      <c r="H371" s="499"/>
      <c r="I371" s="499"/>
      <c r="J371" s="499"/>
      <c r="K371" s="499"/>
      <c r="L371" s="499"/>
      <c r="M371" s="499"/>
      <c r="N371" s="499"/>
      <c r="O371" s="499"/>
      <c r="P371" s="499"/>
      <c r="Q371" s="499"/>
      <c r="R371" s="499"/>
      <c r="S371" s="499"/>
      <c r="T371" s="499"/>
      <c r="U371" s="499"/>
      <c r="V371" s="499"/>
      <c r="W371" s="499"/>
      <c r="X371" s="499"/>
      <c r="Y371" s="499"/>
      <c r="Z371" s="499"/>
      <c r="AA371" s="499"/>
      <c r="AB371" s="499"/>
      <c r="AC371" s="499">
        <f>ImportsChipsAndResidues!AD$30</f>
        <v>1.4659271507579998</v>
      </c>
      <c r="AD371" s="499">
        <f>ImportsChipsAndResidues!AE$30</f>
        <v>0.90335141799999996</v>
      </c>
      <c r="AE371" s="499">
        <f>ImportsChipsAndResidues!AF$30</f>
        <v>0.79384349279999999</v>
      </c>
      <c r="AF371" s="499">
        <f>ImportsChipsAndResidues!AG$30</f>
        <v>0.87082377760000007</v>
      </c>
      <c r="AG371" s="499">
        <f>ImportsChipsAndResidues!AH$30</f>
        <v>1.5623010830000001</v>
      </c>
      <c r="AH371" s="499">
        <f>ImportsChipsAndResidues!AI$30</f>
        <v>1.8260675862</v>
      </c>
      <c r="AI371" s="499">
        <f>ImportsChipsAndResidues!AJ$30</f>
        <v>2.4588778924000003</v>
      </c>
      <c r="AJ371" s="499">
        <f>ImportsChipsAndResidues!AK$30</f>
        <v>2.4953981770000002</v>
      </c>
      <c r="AK371" s="499">
        <f>ImportsChipsAndResidues!AL$30</f>
        <v>3.1699622912000001</v>
      </c>
      <c r="AL371" s="499">
        <f>ImportsChipsAndResidues!AM$30</f>
        <v>4.6422682063999998</v>
      </c>
      <c r="AM371" s="499">
        <f>ImportsChipsAndResidues!AN$30</f>
        <v>4.3751772189000002</v>
      </c>
      <c r="AN371" s="499">
        <f>ImportsChipsAndResidues!AO$30</f>
        <v>3.5916578879999999</v>
      </c>
      <c r="AO371" s="499">
        <f>ImportsChipsAndResidues!AP$30</f>
        <v>5.3749055536000006</v>
      </c>
      <c r="AP371" s="499">
        <f>ImportsChipsAndResidues!AQ$30</f>
        <v>5.1874231338000003</v>
      </c>
      <c r="AQ371" s="499">
        <f>ImportsChipsAndResidues!AR$30</f>
        <v>5.0784170950000007</v>
      </c>
      <c r="AR371" s="499">
        <f>ImportsChipsAndResidues!AS$30</f>
        <v>3.8910819604999993</v>
      </c>
      <c r="AS371" s="499">
        <f>ImportsChipsAndResidues!AT$30</f>
        <v>3.1800506445999996</v>
      </c>
      <c r="AT371" s="499">
        <f>ImportsChipsAndResidues!AU$30</f>
        <v>3.3966317099000003</v>
      </c>
      <c r="AU371" s="499">
        <f>ImportsChipsAndResidues!AV$30</f>
        <v>3.946545338</v>
      </c>
      <c r="AV371" s="499">
        <f>ImportsChipsAndResidues!AW$30</f>
        <v>2.5607960883333334</v>
      </c>
      <c r="AW371" s="499">
        <f>ImportsChipsAndResidues!AX$30</f>
        <v>0</v>
      </c>
      <c r="AX371" s="499">
        <f>ImportsChipsAndResidues!AY$30</f>
        <v>0</v>
      </c>
      <c r="AY371" s="499">
        <f>ImportsChipsAndResidues!AZ$30</f>
        <v>0</v>
      </c>
      <c r="AZ371" s="499">
        <f>ImportsChipsAndResidues!BA$30</f>
        <v>0</v>
      </c>
      <c r="BA371" s="499">
        <f>ImportsChipsAndResidues!BB$30</f>
        <v>0</v>
      </c>
      <c r="BB371" s="499">
        <f>ImportsChipsAndResidues!BC$30</f>
        <v>0</v>
      </c>
      <c r="BC371" s="500">
        <f t="shared" ref="BC371:BJ373" si="300">AJ371/AJ$357</f>
        <v>0.24028094805187433</v>
      </c>
      <c r="BD371" s="500">
        <f t="shared" si="300"/>
        <v>0.35255328545957154</v>
      </c>
      <c r="BE371" s="500">
        <f t="shared" si="300"/>
        <v>0.26729211840858341</v>
      </c>
      <c r="BF371" s="500">
        <f t="shared" si="300"/>
        <v>0.13864374111756819</v>
      </c>
      <c r="BG371" s="500">
        <f t="shared" si="300"/>
        <v>0.11495747104559476</v>
      </c>
      <c r="BH371" s="500">
        <f t="shared" si="300"/>
        <v>0.17488468716346592</v>
      </c>
      <c r="BI371" s="500">
        <f t="shared" si="300"/>
        <v>0.12892120827081852</v>
      </c>
      <c r="BJ371" s="500">
        <f t="shared" si="300"/>
        <v>0.11333746024433591</v>
      </c>
      <c r="BK371" s="500">
        <f t="shared" si="295"/>
        <v>0.11743177578067136</v>
      </c>
      <c r="BL371" s="500">
        <f t="shared" si="295"/>
        <v>0.12539291482766668</v>
      </c>
      <c r="BM371" s="500">
        <f t="shared" si="296"/>
        <v>0.16708659673148676</v>
      </c>
      <c r="BN371" s="500">
        <f t="shared" si="297"/>
        <v>0.13828337660424439</v>
      </c>
      <c r="BO371" s="500">
        <f t="shared" si="298"/>
        <v>0.10639697041065156</v>
      </c>
    </row>
    <row r="372" spans="1:67">
      <c r="A372" s="499" t="str">
        <f>A362</f>
        <v xml:space="preserve">Ukraine </v>
      </c>
      <c r="B372" s="499"/>
      <c r="C372" s="499"/>
      <c r="D372" s="499"/>
      <c r="E372" s="499"/>
      <c r="F372" s="499"/>
      <c r="G372" s="499"/>
      <c r="H372" s="499"/>
      <c r="I372" s="499"/>
      <c r="J372" s="499"/>
      <c r="K372" s="499"/>
      <c r="L372" s="499"/>
      <c r="M372" s="499"/>
      <c r="N372" s="499"/>
      <c r="O372" s="499"/>
      <c r="P372" s="499"/>
      <c r="Q372" s="499"/>
      <c r="R372" s="499"/>
      <c r="S372" s="499"/>
      <c r="T372" s="499"/>
      <c r="U372" s="499"/>
      <c r="V372" s="499"/>
      <c r="W372" s="499"/>
      <c r="X372" s="499"/>
      <c r="Y372" s="499"/>
      <c r="Z372" s="499"/>
      <c r="AA372" s="499"/>
      <c r="AB372" s="499"/>
      <c r="AC372" s="499">
        <f>ImportsChipsAndResidues!AD$26</f>
        <v>5.7079283400000001E-4</v>
      </c>
      <c r="AD372" s="499">
        <f>ImportsChipsAndResidues!AE$26</f>
        <v>0</v>
      </c>
      <c r="AE372" s="499">
        <f>ImportsChipsAndResidues!AF$26</f>
        <v>0</v>
      </c>
      <c r="AF372" s="499">
        <f>ImportsChipsAndResidues!AG$26</f>
        <v>9.6943840000000142E-4</v>
      </c>
      <c r="AG372" s="499">
        <f>ImportsChipsAndResidues!AH$26</f>
        <v>2.9107259999999989E-3</v>
      </c>
      <c r="AH372" s="499">
        <f>ImportsChipsAndResidues!AI$26</f>
        <v>1.0287462900000002E-2</v>
      </c>
      <c r="AI372" s="499">
        <f>ImportsChipsAndResidues!AJ$26</f>
        <v>0.14552655120000002</v>
      </c>
      <c r="AJ372" s="499">
        <f>ImportsChipsAndResidues!AK$26</f>
        <v>0.76913967550000018</v>
      </c>
      <c r="AK372" s="499">
        <f>ImportsChipsAndResidues!AL$26</f>
        <v>0.91720558800000007</v>
      </c>
      <c r="AL372" s="499">
        <f>ImportsChipsAndResidues!AM$26</f>
        <v>2.7922682524</v>
      </c>
      <c r="AM372" s="499">
        <f>ImportsChipsAndResidues!AN$26</f>
        <v>4.5382489245000004</v>
      </c>
      <c r="AN372" s="499">
        <f>ImportsChipsAndResidues!AO$26</f>
        <v>7.2288174720000002</v>
      </c>
      <c r="AO372" s="499">
        <f>ImportsChipsAndResidues!AP$26</f>
        <v>5.6816245727999997</v>
      </c>
      <c r="AP372" s="499">
        <f>ImportsChipsAndResidues!AQ$26</f>
        <v>9.1978853757000003</v>
      </c>
      <c r="AQ372" s="499">
        <f>ImportsChipsAndResidues!AR$26</f>
        <v>10.344443631500001</v>
      </c>
      <c r="AR372" s="499">
        <f>ImportsChipsAndResidues!AS$26</f>
        <v>7.0452406779999999</v>
      </c>
      <c r="AS372" s="499">
        <f>ImportsChipsAndResidues!AT$26</f>
        <v>7.5499623372999993</v>
      </c>
      <c r="AT372" s="499">
        <f>ImportsChipsAndResidues!AU$26</f>
        <v>5.6703246742999998</v>
      </c>
      <c r="AU372" s="499">
        <f>ImportsChipsAndResidues!AV$26</f>
        <v>11.343216836</v>
      </c>
      <c r="AV372" s="499">
        <f>ImportsChipsAndResidues!AW$26</f>
        <v>9.8059254845833337</v>
      </c>
      <c r="AW372" s="499">
        <f>ImportsChipsAndResidues!AX$26</f>
        <v>0</v>
      </c>
      <c r="AX372" s="499">
        <f>ImportsChipsAndResidues!AY$26</f>
        <v>0</v>
      </c>
      <c r="AY372" s="499">
        <f>ImportsChipsAndResidues!AZ$26</f>
        <v>0</v>
      </c>
      <c r="AZ372" s="499">
        <f>ImportsChipsAndResidues!BA$26</f>
        <v>0</v>
      </c>
      <c r="BA372" s="499">
        <f>ImportsChipsAndResidues!BB$26</f>
        <v>0</v>
      </c>
      <c r="BB372" s="499">
        <f>ImportsChipsAndResidues!BC$26</f>
        <v>0</v>
      </c>
      <c r="BC372" s="500">
        <f t="shared" si="300"/>
        <v>7.4060168880796223E-2</v>
      </c>
      <c r="BD372" s="500">
        <f t="shared" si="300"/>
        <v>0.10200873505308093</v>
      </c>
      <c r="BE372" s="500">
        <f t="shared" si="300"/>
        <v>0.16077298061324463</v>
      </c>
      <c r="BF372" s="500">
        <f t="shared" si="300"/>
        <v>0.14381127381479022</v>
      </c>
      <c r="BG372" s="500">
        <f t="shared" si="300"/>
        <v>0.23137130571588824</v>
      </c>
      <c r="BH372" s="500">
        <f t="shared" si="300"/>
        <v>0.18486448293568181</v>
      </c>
      <c r="BI372" s="500">
        <f t="shared" si="300"/>
        <v>0.22859182017470911</v>
      </c>
      <c r="BJ372" s="500">
        <f t="shared" si="300"/>
        <v>0.2308618900147478</v>
      </c>
      <c r="BK372" s="500">
        <f t="shared" si="295"/>
        <v>0.21262341220729503</v>
      </c>
      <c r="BL372" s="500">
        <f t="shared" si="295"/>
        <v>0.29770336705824113</v>
      </c>
      <c r="BM372" s="500">
        <f t="shared" si="296"/>
        <v>0.27893375941522264</v>
      </c>
      <c r="BN372" s="500">
        <f t="shared" si="297"/>
        <v>0.39745605112726401</v>
      </c>
      <c r="BO372" s="500">
        <f t="shared" si="298"/>
        <v>0.40742047693118011</v>
      </c>
    </row>
    <row r="373" spans="1:67">
      <c r="A373" s="499" t="str">
        <f>A363</f>
        <v>Others</v>
      </c>
      <c r="AC373" s="499">
        <f>AC357-SUM(AC369:AC372)</f>
        <v>0.27574189031099516</v>
      </c>
      <c r="AD373" s="499">
        <f t="shared" ref="AD373:BB373" si="301">AD357-SUM(AD369:AD372)</f>
        <v>0.24565054159999955</v>
      </c>
      <c r="AE373" s="499">
        <f t="shared" si="301"/>
        <v>0.58878067680000112</v>
      </c>
      <c r="AF373" s="499">
        <f t="shared" si="301"/>
        <v>0.56444391360000123</v>
      </c>
      <c r="AG373" s="499">
        <f t="shared" si="301"/>
        <v>0.49292771639999988</v>
      </c>
      <c r="AH373" s="499">
        <f t="shared" si="301"/>
        <v>0.28611065339999309</v>
      </c>
      <c r="AI373" s="499">
        <f t="shared" si="301"/>
        <v>0.75342026879998913</v>
      </c>
      <c r="AJ373" s="499">
        <f t="shared" si="301"/>
        <v>6.5029402700000016</v>
      </c>
      <c r="AK373" s="499">
        <f t="shared" si="301"/>
        <v>4.2974628632000051</v>
      </c>
      <c r="AL373" s="499">
        <f t="shared" si="301"/>
        <v>4.2604793660000055</v>
      </c>
      <c r="AM373" s="499">
        <f t="shared" si="301"/>
        <v>7.4887255187999564</v>
      </c>
      <c r="AN373" s="499">
        <f t="shared" si="301"/>
        <v>5.3449751520000532</v>
      </c>
      <c r="AO373" s="499">
        <f t="shared" si="301"/>
        <v>10.006394991999979</v>
      </c>
      <c r="AP373" s="499">
        <f t="shared" si="301"/>
        <v>10.100440886099978</v>
      </c>
      <c r="AQ373" s="499">
        <f t="shared" si="301"/>
        <v>7.0073486120000794</v>
      </c>
      <c r="AR373" s="499">
        <f t="shared" si="301"/>
        <v>4.6738175679999721</v>
      </c>
      <c r="AS373" s="499">
        <f t="shared" si="301"/>
        <v>1.5434060149999738</v>
      </c>
      <c r="AT373" s="499">
        <f t="shared" si="301"/>
        <v>3.1465534099999672</v>
      </c>
      <c r="AU373" s="499">
        <f t="shared" si="301"/>
        <v>1.8428288570000326</v>
      </c>
      <c r="AV373" s="499">
        <f t="shared" si="301"/>
        <v>2.7276867779166736</v>
      </c>
      <c r="AW373" s="499">
        <f t="shared" si="301"/>
        <v>0</v>
      </c>
      <c r="AX373" s="499">
        <f t="shared" si="301"/>
        <v>0</v>
      </c>
      <c r="AY373" s="499">
        <f t="shared" si="301"/>
        <v>0</v>
      </c>
      <c r="AZ373" s="499">
        <f t="shared" si="301"/>
        <v>0</v>
      </c>
      <c r="BA373" s="499">
        <f t="shared" si="301"/>
        <v>0</v>
      </c>
      <c r="BB373" s="499">
        <f t="shared" si="301"/>
        <v>0</v>
      </c>
      <c r="BC373" s="500">
        <f t="shared" si="300"/>
        <v>0.62616566269949303</v>
      </c>
      <c r="BD373" s="500">
        <f t="shared" si="300"/>
        <v>0.4779503705036563</v>
      </c>
      <c r="BE373" s="500">
        <f t="shared" si="300"/>
        <v>0.24530951348399455</v>
      </c>
      <c r="BF373" s="500">
        <f t="shared" si="300"/>
        <v>0.23730808380604673</v>
      </c>
      <c r="BG373" s="500">
        <f t="shared" si="300"/>
        <v>0.1710755437839378</v>
      </c>
      <c r="BH373" s="500">
        <f t="shared" si="300"/>
        <v>0.32558065260102997</v>
      </c>
      <c r="BI373" s="500">
        <f t="shared" si="300"/>
        <v>0.25102271581036417</v>
      </c>
      <c r="BJ373" s="500">
        <f t="shared" si="300"/>
        <v>0.15638634635045889</v>
      </c>
      <c r="BK373" s="500">
        <f t="shared" si="295"/>
        <v>0.14105451960580348</v>
      </c>
      <c r="BL373" s="500">
        <f t="shared" si="295"/>
        <v>6.0858206554676879E-2</v>
      </c>
      <c r="BM373" s="500">
        <f t="shared" si="296"/>
        <v>0.1547847825769216</v>
      </c>
      <c r="BN373" s="500">
        <f t="shared" si="297"/>
        <v>6.4571055195034671E-2</v>
      </c>
      <c r="BO373" s="500">
        <f t="shared" si="298"/>
        <v>0.11333101089997792</v>
      </c>
    </row>
    <row r="375" spans="1:67" ht="13">
      <c r="A375" s="496" t="s">
        <v>163</v>
      </c>
    </row>
    <row r="376" spans="1:67" ht="13">
      <c r="A376" s="496"/>
      <c r="B376" s="498" t="s">
        <v>136</v>
      </c>
      <c r="C376" s="498"/>
      <c r="D376" s="498"/>
      <c r="E376" s="498"/>
      <c r="F376" s="498"/>
      <c r="G376" s="498"/>
      <c r="H376" s="498"/>
      <c r="I376" s="498"/>
      <c r="J376" s="498"/>
      <c r="K376" s="498"/>
      <c r="L376" s="498"/>
      <c r="M376" s="498"/>
      <c r="N376" s="498"/>
      <c r="O376" s="498"/>
      <c r="P376" s="498"/>
      <c r="Q376" s="498"/>
      <c r="R376" s="498"/>
      <c r="S376" s="498"/>
      <c r="T376" s="498"/>
      <c r="U376" s="498"/>
      <c r="V376" s="498"/>
      <c r="W376" s="498"/>
      <c r="X376" s="498"/>
      <c r="Y376" s="498"/>
      <c r="Z376" s="498"/>
      <c r="AA376" s="498"/>
      <c r="AC376" s="498" t="s">
        <v>91</v>
      </c>
      <c r="AD376" s="498"/>
      <c r="AE376" s="498"/>
      <c r="AF376" s="498"/>
      <c r="AG376" s="498"/>
      <c r="AH376" s="498"/>
      <c r="AI376" s="498"/>
      <c r="AJ376" s="498"/>
      <c r="AK376" s="498"/>
      <c r="AL376" s="498"/>
      <c r="AM376" s="498"/>
      <c r="AN376" s="498"/>
      <c r="AO376" s="498"/>
      <c r="AP376" s="498"/>
      <c r="AQ376" s="498"/>
      <c r="AR376" s="498"/>
      <c r="AS376" s="498"/>
      <c r="AT376" s="498"/>
      <c r="AU376" s="498"/>
      <c r="AV376" s="498"/>
      <c r="AW376" s="498"/>
      <c r="AX376" s="498"/>
      <c r="AY376" s="498"/>
      <c r="AZ376" s="498"/>
      <c r="BA376" s="498"/>
      <c r="BB376" s="498"/>
    </row>
    <row r="377" spans="1:67">
      <c r="A377" s="497" t="s">
        <v>3</v>
      </c>
      <c r="B377" s="505"/>
      <c r="C377" s="505"/>
      <c r="D377" s="505"/>
      <c r="E377" s="505"/>
      <c r="F377" s="505"/>
      <c r="G377" s="505"/>
      <c r="H377" s="505"/>
      <c r="I377" s="505"/>
      <c r="J377" s="505"/>
      <c r="K377" s="505"/>
      <c r="L377" s="505"/>
      <c r="M377" s="505"/>
      <c r="N377" s="505"/>
      <c r="O377" s="505"/>
      <c r="P377" s="505"/>
      <c r="Q377" s="505"/>
      <c r="R377" s="505"/>
      <c r="S377" s="505"/>
      <c r="T377" s="505"/>
      <c r="U377" s="505"/>
      <c r="V377" s="505"/>
      <c r="W377" s="505"/>
      <c r="X377" s="505"/>
      <c r="Y377" s="505"/>
      <c r="Z377" s="505"/>
      <c r="AA377" s="505"/>
      <c r="AB377" s="505"/>
      <c r="AC377" s="505"/>
      <c r="AD377" s="505"/>
      <c r="AE377" s="505"/>
      <c r="AF377" s="505"/>
      <c r="AG377" s="505"/>
      <c r="AH377" s="505"/>
      <c r="AI377" s="505"/>
      <c r="AJ377" s="505"/>
      <c r="AK377" s="505"/>
      <c r="AL377" s="505"/>
      <c r="AM377" s="505"/>
      <c r="AN377" s="505"/>
      <c r="AO377" s="505"/>
      <c r="AP377" s="505"/>
      <c r="AQ377" s="505"/>
      <c r="AR377" s="505"/>
      <c r="AS377" s="505"/>
      <c r="AT377" s="505"/>
      <c r="AU377" s="505"/>
      <c r="AV377" s="505"/>
      <c r="AW377" s="505"/>
      <c r="AX377" s="505"/>
      <c r="AY377" s="505"/>
      <c r="AZ377" s="505"/>
      <c r="BA377" s="505"/>
      <c r="BB377" s="505"/>
    </row>
    <row r="378" spans="1:67">
      <c r="A378" s="497"/>
      <c r="B378" s="495">
        <v>2000</v>
      </c>
      <c r="C378" s="495">
        <f>1+B378</f>
        <v>2001</v>
      </c>
      <c r="D378" s="495">
        <f t="shared" ref="D378:AA378" si="302">1+C378</f>
        <v>2002</v>
      </c>
      <c r="E378" s="495">
        <f t="shared" si="302"/>
        <v>2003</v>
      </c>
      <c r="F378" s="495">
        <f t="shared" si="302"/>
        <v>2004</v>
      </c>
      <c r="G378" s="495">
        <f t="shared" si="302"/>
        <v>2005</v>
      </c>
      <c r="H378" s="495">
        <f t="shared" si="302"/>
        <v>2006</v>
      </c>
      <c r="I378" s="495">
        <f t="shared" si="302"/>
        <v>2007</v>
      </c>
      <c r="J378" s="495">
        <f t="shared" si="302"/>
        <v>2008</v>
      </c>
      <c r="K378" s="495">
        <f t="shared" si="302"/>
        <v>2009</v>
      </c>
      <c r="L378" s="495">
        <f t="shared" si="302"/>
        <v>2010</v>
      </c>
      <c r="M378" s="495">
        <f t="shared" si="302"/>
        <v>2011</v>
      </c>
      <c r="N378" s="495">
        <f t="shared" si="302"/>
        <v>2012</v>
      </c>
      <c r="O378" s="495">
        <f t="shared" si="302"/>
        <v>2013</v>
      </c>
      <c r="P378" s="495">
        <f t="shared" si="302"/>
        <v>2014</v>
      </c>
      <c r="Q378" s="495">
        <f t="shared" si="302"/>
        <v>2015</v>
      </c>
      <c r="R378" s="495">
        <f t="shared" si="302"/>
        <v>2016</v>
      </c>
      <c r="S378" s="495">
        <f t="shared" si="302"/>
        <v>2017</v>
      </c>
      <c r="T378" s="495">
        <f t="shared" si="302"/>
        <v>2018</v>
      </c>
      <c r="U378" s="495">
        <f t="shared" si="302"/>
        <v>2019</v>
      </c>
      <c r="V378" s="495">
        <f t="shared" si="302"/>
        <v>2020</v>
      </c>
      <c r="W378" s="495">
        <f t="shared" si="302"/>
        <v>2021</v>
      </c>
      <c r="X378" s="495">
        <f t="shared" si="302"/>
        <v>2022</v>
      </c>
      <c r="Y378" s="495">
        <f t="shared" si="302"/>
        <v>2023</v>
      </c>
      <c r="Z378" s="495">
        <f t="shared" si="302"/>
        <v>2024</v>
      </c>
      <c r="AA378" s="495">
        <f t="shared" si="302"/>
        <v>2025</v>
      </c>
      <c r="AC378" s="495">
        <v>2000</v>
      </c>
      <c r="AD378" s="495">
        <f>1+AC378</f>
        <v>2001</v>
      </c>
      <c r="AE378" s="495">
        <f t="shared" ref="AE378:BB378" si="303">1+AD378</f>
        <v>2002</v>
      </c>
      <c r="AF378" s="495">
        <f t="shared" si="303"/>
        <v>2003</v>
      </c>
      <c r="AG378" s="495">
        <f t="shared" si="303"/>
        <v>2004</v>
      </c>
      <c r="AH378" s="495">
        <f t="shared" si="303"/>
        <v>2005</v>
      </c>
      <c r="AI378" s="495">
        <f t="shared" si="303"/>
        <v>2006</v>
      </c>
      <c r="AJ378" s="495">
        <f t="shared" si="303"/>
        <v>2007</v>
      </c>
      <c r="AK378" s="495">
        <f t="shared" si="303"/>
        <v>2008</v>
      </c>
      <c r="AL378" s="495">
        <f t="shared" si="303"/>
        <v>2009</v>
      </c>
      <c r="AM378" s="495">
        <f t="shared" si="303"/>
        <v>2010</v>
      </c>
      <c r="AN378" s="495">
        <f t="shared" si="303"/>
        <v>2011</v>
      </c>
      <c r="AO378" s="495">
        <f t="shared" si="303"/>
        <v>2012</v>
      </c>
      <c r="AP378" s="495">
        <f t="shared" si="303"/>
        <v>2013</v>
      </c>
      <c r="AQ378" s="495">
        <f t="shared" si="303"/>
        <v>2014</v>
      </c>
      <c r="AR378" s="495">
        <f t="shared" si="303"/>
        <v>2015</v>
      </c>
      <c r="AS378" s="495">
        <f t="shared" si="303"/>
        <v>2016</v>
      </c>
      <c r="AT378" s="495">
        <f t="shared" si="303"/>
        <v>2017</v>
      </c>
      <c r="AU378" s="495">
        <f t="shared" si="303"/>
        <v>2018</v>
      </c>
      <c r="AV378" s="495">
        <f t="shared" si="303"/>
        <v>2019</v>
      </c>
      <c r="AW378" s="495">
        <f t="shared" si="303"/>
        <v>2020</v>
      </c>
      <c r="AX378" s="495">
        <f t="shared" si="303"/>
        <v>2021</v>
      </c>
      <c r="AY378" s="495">
        <f t="shared" si="303"/>
        <v>2022</v>
      </c>
      <c r="AZ378" s="495">
        <f t="shared" si="303"/>
        <v>2023</v>
      </c>
      <c r="BA378" s="495">
        <f t="shared" si="303"/>
        <v>2024</v>
      </c>
      <c r="BB378" s="495">
        <f t="shared" si="303"/>
        <v>2025</v>
      </c>
    </row>
    <row r="379" spans="1:67">
      <c r="A379" s="505" t="str">
        <f>ImportsPulpwoodLogs!B$24</f>
        <v xml:space="preserve">Norway </v>
      </c>
      <c r="B379" s="505"/>
      <c r="C379" s="505"/>
      <c r="D379" s="505"/>
      <c r="E379" s="505"/>
      <c r="F379" s="505"/>
      <c r="G379" s="505"/>
      <c r="H379" s="505"/>
      <c r="I379" s="505"/>
      <c r="J379" s="505"/>
      <c r="K379" s="505"/>
      <c r="L379" s="505"/>
      <c r="M379" s="505"/>
      <c r="N379" s="505"/>
      <c r="O379" s="505"/>
      <c r="P379" s="505"/>
      <c r="Q379" s="505"/>
      <c r="R379" s="505"/>
      <c r="S379" s="505"/>
      <c r="T379" s="505"/>
      <c r="U379" s="505"/>
      <c r="V379" s="505"/>
      <c r="W379" s="505"/>
      <c r="X379" s="505"/>
      <c r="Y379" s="505"/>
      <c r="Z379" s="505"/>
      <c r="AA379" s="505"/>
      <c r="AB379" s="502"/>
      <c r="AC379" s="494"/>
      <c r="AD379" s="494"/>
      <c r="AE379" s="494"/>
      <c r="AF379" s="494"/>
      <c r="AG379" s="494"/>
      <c r="AH379" s="494"/>
      <c r="AI379" s="494"/>
      <c r="AJ379" s="494"/>
      <c r="AK379" s="494"/>
      <c r="AL379" s="494"/>
      <c r="AM379" s="494"/>
      <c r="AN379" s="494"/>
      <c r="AO379" s="494"/>
      <c r="AP379" s="494"/>
      <c r="AQ379" s="494"/>
      <c r="AR379" s="494"/>
      <c r="AS379" s="494"/>
      <c r="AT379" s="494"/>
      <c r="AU379" s="494"/>
      <c r="AV379" s="494"/>
      <c r="AW379" s="494"/>
      <c r="AX379" s="494"/>
      <c r="AY379" s="494"/>
      <c r="AZ379" s="494"/>
      <c r="BA379" s="494"/>
      <c r="BB379" s="494"/>
      <c r="BC379" s="500" t="e">
        <f t="shared" ref="BC379:BD382" si="304">I379/I$377</f>
        <v>#DIV/0!</v>
      </c>
      <c r="BD379" s="500" t="e">
        <f t="shared" si="304"/>
        <v>#DIV/0!</v>
      </c>
      <c r="BE379" s="500" t="e">
        <f t="shared" ref="BE379:BJ382" si="305">K379/K$377</f>
        <v>#DIV/0!</v>
      </c>
      <c r="BF379" s="500" t="e">
        <f t="shared" si="305"/>
        <v>#DIV/0!</v>
      </c>
      <c r="BG379" s="500" t="e">
        <f t="shared" si="305"/>
        <v>#DIV/0!</v>
      </c>
      <c r="BH379" s="500" t="e">
        <f t="shared" si="305"/>
        <v>#DIV/0!</v>
      </c>
      <c r="BI379" s="500" t="e">
        <f t="shared" si="305"/>
        <v>#DIV/0!</v>
      </c>
      <c r="BJ379" s="500" t="e">
        <f t="shared" si="305"/>
        <v>#DIV/0!</v>
      </c>
      <c r="BK379" s="500" t="e">
        <f t="shared" ref="BK379:BL382" si="306">Q379/Q$377</f>
        <v>#DIV/0!</v>
      </c>
      <c r="BL379" s="500" t="e">
        <f t="shared" si="306"/>
        <v>#DIV/0!</v>
      </c>
      <c r="BM379" s="500" t="e">
        <f t="shared" ref="BM379:BM382" si="307">S379/S$377</f>
        <v>#DIV/0!</v>
      </c>
      <c r="BN379" s="500" t="e">
        <f t="shared" ref="BN379:BN382" si="308">T379/T$377</f>
        <v>#DIV/0!</v>
      </c>
      <c r="BO379" s="500" t="e">
        <f t="shared" ref="BO379:BO382" si="309">U379/U$377</f>
        <v>#DIV/0!</v>
      </c>
    </row>
    <row r="380" spans="1:67">
      <c r="A380" s="505" t="s">
        <v>137</v>
      </c>
      <c r="B380" s="505"/>
      <c r="C380" s="505"/>
      <c r="D380" s="505"/>
      <c r="E380" s="505"/>
      <c r="F380" s="505"/>
      <c r="G380" s="505"/>
      <c r="H380" s="505"/>
      <c r="I380" s="505"/>
      <c r="J380" s="505"/>
      <c r="K380" s="505"/>
      <c r="L380" s="505"/>
      <c r="M380" s="505"/>
      <c r="N380" s="505"/>
      <c r="O380" s="505"/>
      <c r="P380" s="505"/>
      <c r="Q380" s="505"/>
      <c r="R380" s="505"/>
      <c r="S380" s="505"/>
      <c r="T380" s="505"/>
      <c r="U380" s="505"/>
      <c r="V380" s="505"/>
      <c r="W380" s="505"/>
      <c r="X380" s="505"/>
      <c r="Y380" s="505"/>
      <c r="Z380" s="505"/>
      <c r="AA380" s="505"/>
      <c r="AB380" s="502"/>
      <c r="AC380" s="494"/>
      <c r="AD380" s="494"/>
      <c r="AE380" s="494"/>
      <c r="AF380" s="494"/>
      <c r="AG380" s="494"/>
      <c r="AH380" s="494"/>
      <c r="AI380" s="494"/>
      <c r="AJ380" s="494"/>
      <c r="AK380" s="494"/>
      <c r="AL380" s="494"/>
      <c r="AM380" s="494"/>
      <c r="AN380" s="494"/>
      <c r="AO380" s="494"/>
      <c r="AP380" s="494"/>
      <c r="AQ380" s="494"/>
      <c r="AR380" s="494"/>
      <c r="AS380" s="494"/>
      <c r="AT380" s="494"/>
      <c r="AU380" s="494"/>
      <c r="AV380" s="494"/>
      <c r="AW380" s="494"/>
      <c r="AX380" s="494"/>
      <c r="AY380" s="494"/>
      <c r="AZ380" s="494"/>
      <c r="BA380" s="494"/>
      <c r="BB380" s="494"/>
      <c r="BC380" s="500" t="e">
        <f t="shared" si="304"/>
        <v>#DIV/0!</v>
      </c>
      <c r="BD380" s="500" t="e">
        <f t="shared" si="304"/>
        <v>#DIV/0!</v>
      </c>
      <c r="BE380" s="500" t="e">
        <f t="shared" si="305"/>
        <v>#DIV/0!</v>
      </c>
      <c r="BF380" s="500" t="e">
        <f t="shared" si="305"/>
        <v>#DIV/0!</v>
      </c>
      <c r="BG380" s="500" t="e">
        <f t="shared" si="305"/>
        <v>#DIV/0!</v>
      </c>
      <c r="BH380" s="500" t="e">
        <f t="shared" si="305"/>
        <v>#DIV/0!</v>
      </c>
      <c r="BI380" s="500" t="e">
        <f t="shared" si="305"/>
        <v>#DIV/0!</v>
      </c>
      <c r="BJ380" s="500" t="e">
        <f t="shared" si="305"/>
        <v>#DIV/0!</v>
      </c>
      <c r="BK380" s="500" t="e">
        <f t="shared" si="306"/>
        <v>#DIV/0!</v>
      </c>
      <c r="BL380" s="500" t="e">
        <f t="shared" si="306"/>
        <v>#DIV/0!</v>
      </c>
      <c r="BM380" s="500" t="e">
        <f t="shared" si="307"/>
        <v>#DIV/0!</v>
      </c>
      <c r="BN380" s="500" t="e">
        <f t="shared" si="308"/>
        <v>#DIV/0!</v>
      </c>
      <c r="BO380" s="500" t="e">
        <f t="shared" si="309"/>
        <v>#DIV/0!</v>
      </c>
    </row>
    <row r="381" spans="1:67">
      <c r="A381" s="505" t="str">
        <f>ImportsPulpwoodLogs!B$25</f>
        <v xml:space="preserve">Switzerland </v>
      </c>
      <c r="B381" s="505"/>
      <c r="C381" s="505"/>
      <c r="D381" s="505"/>
      <c r="E381" s="505"/>
      <c r="F381" s="505"/>
      <c r="G381" s="505"/>
      <c r="H381" s="505"/>
      <c r="I381" s="505"/>
      <c r="J381" s="505"/>
      <c r="K381" s="505"/>
      <c r="L381" s="505"/>
      <c r="M381" s="505"/>
      <c r="N381" s="505"/>
      <c r="O381" s="505"/>
      <c r="P381" s="505"/>
      <c r="Q381" s="505"/>
      <c r="R381" s="505"/>
      <c r="S381" s="505"/>
      <c r="T381" s="505"/>
      <c r="U381" s="505"/>
      <c r="V381" s="505"/>
      <c r="W381" s="505"/>
      <c r="X381" s="505"/>
      <c r="Y381" s="505"/>
      <c r="Z381" s="505"/>
      <c r="AA381" s="505"/>
      <c r="AB381" s="502"/>
      <c r="AC381" s="494"/>
      <c r="AD381" s="494"/>
      <c r="AE381" s="494"/>
      <c r="AF381" s="494"/>
      <c r="AG381" s="494"/>
      <c r="AH381" s="494"/>
      <c r="AI381" s="494"/>
      <c r="AJ381" s="494"/>
      <c r="AK381" s="494"/>
      <c r="AL381" s="494"/>
      <c r="AM381" s="494"/>
      <c r="AN381" s="494"/>
      <c r="AO381" s="494"/>
      <c r="AP381" s="494"/>
      <c r="AQ381" s="494"/>
      <c r="AR381" s="494"/>
      <c r="AS381" s="494"/>
      <c r="AT381" s="494"/>
      <c r="AU381" s="494"/>
      <c r="AV381" s="494"/>
      <c r="AW381" s="494"/>
      <c r="AX381" s="494"/>
      <c r="AY381" s="494"/>
      <c r="AZ381" s="494"/>
      <c r="BA381" s="494"/>
      <c r="BB381" s="494"/>
      <c r="BC381" s="500" t="e">
        <f t="shared" si="304"/>
        <v>#DIV/0!</v>
      </c>
      <c r="BD381" s="500" t="e">
        <f t="shared" si="304"/>
        <v>#DIV/0!</v>
      </c>
      <c r="BE381" s="500" t="e">
        <f t="shared" si="305"/>
        <v>#DIV/0!</v>
      </c>
      <c r="BF381" s="500" t="e">
        <f t="shared" si="305"/>
        <v>#DIV/0!</v>
      </c>
      <c r="BG381" s="500" t="e">
        <f t="shared" si="305"/>
        <v>#DIV/0!</v>
      </c>
      <c r="BH381" s="500" t="e">
        <f t="shared" si="305"/>
        <v>#DIV/0!</v>
      </c>
      <c r="BI381" s="500" t="e">
        <f t="shared" si="305"/>
        <v>#DIV/0!</v>
      </c>
      <c r="BJ381" s="500" t="e">
        <f t="shared" si="305"/>
        <v>#DIV/0!</v>
      </c>
      <c r="BK381" s="500" t="e">
        <f t="shared" si="306"/>
        <v>#DIV/0!</v>
      </c>
      <c r="BL381" s="500" t="e">
        <f t="shared" si="306"/>
        <v>#DIV/0!</v>
      </c>
      <c r="BM381" s="500" t="e">
        <f t="shared" si="307"/>
        <v>#DIV/0!</v>
      </c>
      <c r="BN381" s="500" t="e">
        <f t="shared" si="308"/>
        <v>#DIV/0!</v>
      </c>
      <c r="BO381" s="500" t="e">
        <f t="shared" si="309"/>
        <v>#DIV/0!</v>
      </c>
    </row>
    <row r="382" spans="1:67">
      <c r="A382" s="497" t="s">
        <v>31</v>
      </c>
      <c r="B382" s="505">
        <f t="shared" ref="B382:AA382" si="310">B377-SUM(B379:B381)</f>
        <v>0</v>
      </c>
      <c r="C382" s="505">
        <f t="shared" si="310"/>
        <v>0</v>
      </c>
      <c r="D382" s="505">
        <f t="shared" si="310"/>
        <v>0</v>
      </c>
      <c r="E382" s="505">
        <f t="shared" si="310"/>
        <v>0</v>
      </c>
      <c r="F382" s="505">
        <f t="shared" si="310"/>
        <v>0</v>
      </c>
      <c r="G382" s="505">
        <f t="shared" si="310"/>
        <v>0</v>
      </c>
      <c r="H382" s="505">
        <f t="shared" si="310"/>
        <v>0</v>
      </c>
      <c r="I382" s="505">
        <f t="shared" si="310"/>
        <v>0</v>
      </c>
      <c r="J382" s="505">
        <f t="shared" si="310"/>
        <v>0</v>
      </c>
      <c r="K382" s="505">
        <f t="shared" si="310"/>
        <v>0</v>
      </c>
      <c r="L382" s="505">
        <f t="shared" si="310"/>
        <v>0</v>
      </c>
      <c r="M382" s="505">
        <f t="shared" si="310"/>
        <v>0</v>
      </c>
      <c r="N382" s="505">
        <f t="shared" si="310"/>
        <v>0</v>
      </c>
      <c r="O382" s="505">
        <f t="shared" si="310"/>
        <v>0</v>
      </c>
      <c r="P382" s="505">
        <f t="shared" si="310"/>
        <v>0</v>
      </c>
      <c r="Q382" s="505">
        <f t="shared" si="310"/>
        <v>0</v>
      </c>
      <c r="R382" s="505">
        <f t="shared" si="310"/>
        <v>0</v>
      </c>
      <c r="S382" s="505">
        <f t="shared" si="310"/>
        <v>0</v>
      </c>
      <c r="T382" s="505">
        <f t="shared" si="310"/>
        <v>0</v>
      </c>
      <c r="U382" s="505">
        <f t="shared" si="310"/>
        <v>0</v>
      </c>
      <c r="V382" s="505">
        <f t="shared" si="310"/>
        <v>0</v>
      </c>
      <c r="W382" s="505">
        <f t="shared" si="310"/>
        <v>0</v>
      </c>
      <c r="X382" s="505">
        <f t="shared" si="310"/>
        <v>0</v>
      </c>
      <c r="Y382" s="505">
        <f t="shared" si="310"/>
        <v>0</v>
      </c>
      <c r="Z382" s="505">
        <f t="shared" si="310"/>
        <v>0</v>
      </c>
      <c r="AA382" s="505">
        <f t="shared" si="310"/>
        <v>0</v>
      </c>
      <c r="AB382" s="502"/>
      <c r="BC382" s="500" t="e">
        <f t="shared" si="304"/>
        <v>#DIV/0!</v>
      </c>
      <c r="BD382" s="500" t="e">
        <f t="shared" si="304"/>
        <v>#DIV/0!</v>
      </c>
      <c r="BE382" s="500" t="e">
        <f t="shared" si="305"/>
        <v>#DIV/0!</v>
      </c>
      <c r="BF382" s="500" t="e">
        <f t="shared" si="305"/>
        <v>#DIV/0!</v>
      </c>
      <c r="BG382" s="500" t="e">
        <f t="shared" si="305"/>
        <v>#DIV/0!</v>
      </c>
      <c r="BH382" s="500" t="e">
        <f t="shared" si="305"/>
        <v>#DIV/0!</v>
      </c>
      <c r="BI382" s="500" t="e">
        <f t="shared" si="305"/>
        <v>#DIV/0!</v>
      </c>
      <c r="BJ382" s="500" t="e">
        <f t="shared" si="305"/>
        <v>#DIV/0!</v>
      </c>
      <c r="BK382" s="500" t="e">
        <f t="shared" si="306"/>
        <v>#DIV/0!</v>
      </c>
      <c r="BL382" s="500" t="e">
        <f t="shared" si="306"/>
        <v>#DIV/0!</v>
      </c>
      <c r="BM382" s="500" t="e">
        <f t="shared" si="307"/>
        <v>#DIV/0!</v>
      </c>
      <c r="BN382" s="500" t="e">
        <f t="shared" si="308"/>
        <v>#DIV/0!</v>
      </c>
      <c r="BO382" s="500" t="e">
        <f t="shared" si="309"/>
        <v>#DIV/0!</v>
      </c>
    </row>
    <row r="383" spans="1:67">
      <c r="A383" s="497"/>
      <c r="B383" s="502"/>
      <c r="C383" s="502"/>
      <c r="D383" s="502"/>
      <c r="E383" s="502"/>
      <c r="F383" s="502"/>
      <c r="G383" s="502"/>
      <c r="H383" s="502"/>
      <c r="I383" s="502"/>
      <c r="J383" s="502"/>
      <c r="K383" s="502"/>
      <c r="L383" s="502"/>
      <c r="M383" s="502"/>
      <c r="N383" s="502"/>
      <c r="O383" s="502"/>
      <c r="P383" s="502"/>
      <c r="Q383" s="502"/>
      <c r="R383" s="502"/>
      <c r="S383" s="502"/>
      <c r="T383" s="502"/>
      <c r="U383" s="502"/>
      <c r="V383" s="502"/>
      <c r="W383" s="502"/>
      <c r="X383" s="502"/>
      <c r="Y383" s="502"/>
      <c r="Z383" s="502"/>
      <c r="AA383" s="502"/>
      <c r="AB383" s="502"/>
      <c r="AC383" s="494"/>
      <c r="AD383" s="494"/>
      <c r="AE383" s="494"/>
      <c r="AF383" s="494"/>
      <c r="AG383" s="494"/>
      <c r="AH383" s="494"/>
      <c r="AI383" s="494"/>
      <c r="AJ383" s="494"/>
      <c r="AK383" s="494"/>
      <c r="AL383" s="494"/>
      <c r="AM383" s="494"/>
      <c r="AN383" s="494"/>
      <c r="AO383" s="494"/>
      <c r="AP383" s="494"/>
      <c r="AQ383" s="494"/>
      <c r="AR383" s="494"/>
      <c r="AS383" s="494"/>
      <c r="AT383" s="494"/>
      <c r="AU383" s="494"/>
      <c r="AV383" s="494"/>
      <c r="AW383" s="494"/>
      <c r="AX383" s="494"/>
      <c r="AY383" s="494"/>
      <c r="AZ383" s="494"/>
      <c r="BA383" s="494"/>
      <c r="BB383" s="494"/>
    </row>
    <row r="384" spans="1:67">
      <c r="A384" s="497"/>
      <c r="B384" s="502"/>
      <c r="C384" s="502"/>
      <c r="D384" s="502"/>
      <c r="E384" s="502"/>
      <c r="F384" s="502"/>
      <c r="G384" s="502"/>
      <c r="H384" s="502"/>
      <c r="I384" s="502"/>
      <c r="J384" s="502"/>
      <c r="K384" s="502"/>
      <c r="L384" s="502"/>
      <c r="M384" s="502"/>
      <c r="N384" s="502"/>
      <c r="O384" s="502"/>
      <c r="P384" s="502"/>
      <c r="Q384" s="502"/>
      <c r="R384" s="502"/>
      <c r="S384" s="502"/>
      <c r="T384" s="502"/>
      <c r="U384" s="502"/>
      <c r="V384" s="502"/>
      <c r="W384" s="502"/>
      <c r="X384" s="502"/>
      <c r="Y384" s="502"/>
      <c r="Z384" s="502"/>
      <c r="AA384" s="502"/>
      <c r="AB384" s="502"/>
    </row>
    <row r="385" spans="1:67">
      <c r="A385" s="497"/>
      <c r="B385" s="502"/>
      <c r="C385" s="502"/>
      <c r="D385" s="502"/>
      <c r="E385" s="502"/>
      <c r="F385" s="502"/>
      <c r="G385" s="502"/>
      <c r="H385" s="502"/>
      <c r="I385" s="502"/>
      <c r="J385" s="502"/>
      <c r="K385" s="502"/>
      <c r="L385" s="502"/>
      <c r="M385" s="502"/>
      <c r="N385" s="502"/>
      <c r="O385" s="502"/>
      <c r="P385" s="502"/>
      <c r="Q385" s="502"/>
      <c r="R385" s="502"/>
      <c r="S385" s="502"/>
      <c r="T385" s="502"/>
      <c r="U385" s="502"/>
      <c r="V385" s="502"/>
      <c r="W385" s="502"/>
      <c r="X385" s="502"/>
      <c r="Y385" s="502"/>
      <c r="Z385" s="502"/>
      <c r="AA385" s="502"/>
      <c r="AB385" s="502"/>
    </row>
    <row r="386" spans="1:67">
      <c r="A386" s="497"/>
      <c r="B386" s="502"/>
      <c r="C386" s="502"/>
      <c r="D386" s="502"/>
      <c r="E386" s="502"/>
      <c r="F386" s="502"/>
      <c r="G386" s="502"/>
      <c r="H386" s="502"/>
      <c r="I386" s="502"/>
      <c r="J386" s="502"/>
      <c r="K386" s="502"/>
      <c r="L386" s="502"/>
      <c r="M386" s="502"/>
      <c r="N386" s="502"/>
      <c r="O386" s="502"/>
      <c r="P386" s="502"/>
      <c r="Q386" s="502"/>
      <c r="R386" s="502"/>
      <c r="S386" s="502"/>
      <c r="T386" s="502"/>
      <c r="U386" s="502"/>
      <c r="V386" s="502"/>
      <c r="W386" s="502"/>
      <c r="X386" s="502"/>
      <c r="Y386" s="502"/>
      <c r="Z386" s="502"/>
      <c r="AA386" s="502"/>
      <c r="AB386" s="502"/>
    </row>
    <row r="387" spans="1:67">
      <c r="A387" s="499" t="str">
        <f>A379</f>
        <v xml:space="preserve">Norway </v>
      </c>
      <c r="B387" s="499"/>
      <c r="C387" s="499"/>
      <c r="D387" s="499"/>
      <c r="E387" s="499"/>
      <c r="F387" s="499"/>
      <c r="G387" s="499"/>
      <c r="H387" s="499"/>
      <c r="I387" s="499"/>
      <c r="J387" s="499"/>
      <c r="K387" s="499"/>
      <c r="L387" s="499"/>
      <c r="M387" s="499"/>
      <c r="N387" s="499"/>
      <c r="O387" s="499"/>
      <c r="P387" s="499"/>
      <c r="Q387" s="499"/>
      <c r="R387" s="499"/>
      <c r="S387" s="499"/>
      <c r="T387" s="499"/>
      <c r="U387" s="499"/>
      <c r="V387" s="499"/>
      <c r="W387" s="499"/>
      <c r="X387" s="499"/>
      <c r="Y387" s="499"/>
      <c r="Z387" s="499"/>
      <c r="AA387" s="499"/>
      <c r="AB387" s="499"/>
      <c r="AC387" s="505"/>
      <c r="AD387" s="505"/>
      <c r="AE387" s="505"/>
      <c r="AF387" s="505"/>
      <c r="AG387" s="505"/>
      <c r="AH387" s="505"/>
      <c r="AI387" s="505"/>
      <c r="AJ387" s="505"/>
      <c r="AK387" s="505"/>
      <c r="AL387" s="505"/>
      <c r="AM387" s="505"/>
      <c r="AN387" s="505"/>
      <c r="AO387" s="505"/>
      <c r="AP387" s="505"/>
      <c r="AQ387" s="505"/>
      <c r="AR387" s="505"/>
      <c r="AS387" s="505"/>
      <c r="AT387" s="505"/>
      <c r="AU387" s="505"/>
      <c r="AV387" s="505"/>
      <c r="AW387" s="505"/>
      <c r="AX387" s="505"/>
      <c r="AY387" s="505"/>
      <c r="AZ387" s="505"/>
      <c r="BA387" s="505"/>
      <c r="BB387" s="505"/>
      <c r="BC387" s="500" t="e">
        <f t="shared" ref="BC387:BD390" si="311">AJ387/AJ$377</f>
        <v>#DIV/0!</v>
      </c>
      <c r="BD387" s="500" t="e">
        <f t="shared" si="311"/>
        <v>#DIV/0!</v>
      </c>
      <c r="BE387" s="500" t="e">
        <f t="shared" ref="BE387:BJ390" si="312">AL387/AL$377</f>
        <v>#DIV/0!</v>
      </c>
      <c r="BF387" s="500" t="e">
        <f t="shared" si="312"/>
        <v>#DIV/0!</v>
      </c>
      <c r="BG387" s="500" t="e">
        <f t="shared" si="312"/>
        <v>#DIV/0!</v>
      </c>
      <c r="BH387" s="500" t="e">
        <f t="shared" si="312"/>
        <v>#DIV/0!</v>
      </c>
      <c r="BI387" s="500" t="e">
        <f t="shared" si="312"/>
        <v>#DIV/0!</v>
      </c>
      <c r="BJ387" s="500" t="e">
        <f t="shared" si="312"/>
        <v>#DIV/0!</v>
      </c>
      <c r="BK387" s="500" t="e">
        <f t="shared" ref="BK387:BL390" si="313">AR387/AR$377</f>
        <v>#DIV/0!</v>
      </c>
      <c r="BL387" s="500" t="e">
        <f t="shared" si="313"/>
        <v>#DIV/0!</v>
      </c>
      <c r="BM387" s="500" t="e">
        <f t="shared" ref="BM387:BM390" si="314">AT387/AT$377</f>
        <v>#DIV/0!</v>
      </c>
      <c r="BN387" s="500" t="e">
        <f t="shared" ref="BN387:BN390" si="315">AU387/AU$377</f>
        <v>#DIV/0!</v>
      </c>
      <c r="BO387" s="500" t="e">
        <f t="shared" ref="BO387:BO390" si="316">AV387/AV$377</f>
        <v>#DIV/0!</v>
      </c>
    </row>
    <row r="388" spans="1:67">
      <c r="A388" s="499" t="str">
        <f>A380</f>
        <v>Russia</v>
      </c>
      <c r="B388" s="499"/>
      <c r="C388" s="499"/>
      <c r="D388" s="499"/>
      <c r="E388" s="499"/>
      <c r="F388" s="499"/>
      <c r="G388" s="499"/>
      <c r="H388" s="499"/>
      <c r="I388" s="499"/>
      <c r="J388" s="499"/>
      <c r="K388" s="499"/>
      <c r="L388" s="499"/>
      <c r="M388" s="499"/>
      <c r="N388" s="499"/>
      <c r="O388" s="499"/>
      <c r="P388" s="499"/>
      <c r="Q388" s="499"/>
      <c r="R388" s="499"/>
      <c r="S388" s="499"/>
      <c r="T388" s="499"/>
      <c r="U388" s="499"/>
      <c r="V388" s="499"/>
      <c r="W388" s="499"/>
      <c r="X388" s="499"/>
      <c r="Y388" s="499"/>
      <c r="Z388" s="499"/>
      <c r="AA388" s="499"/>
      <c r="AB388" s="499"/>
      <c r="AC388" s="505"/>
      <c r="AD388" s="505"/>
      <c r="AE388" s="505"/>
      <c r="AF388" s="505"/>
      <c r="AG388" s="505"/>
      <c r="AH388" s="505"/>
      <c r="AI388" s="505"/>
      <c r="AJ388" s="505"/>
      <c r="AK388" s="505"/>
      <c r="AL388" s="505"/>
      <c r="AM388" s="505"/>
      <c r="AN388" s="505"/>
      <c r="AO388" s="505"/>
      <c r="AP388" s="505"/>
      <c r="AQ388" s="505"/>
      <c r="AR388" s="505"/>
      <c r="AS388" s="505"/>
      <c r="AT388" s="505"/>
      <c r="AU388" s="505"/>
      <c r="AV388" s="505"/>
      <c r="AW388" s="505"/>
      <c r="AX388" s="505"/>
      <c r="AY388" s="505"/>
      <c r="AZ388" s="505"/>
      <c r="BA388" s="505"/>
      <c r="BB388" s="505"/>
      <c r="BC388" s="500" t="e">
        <f t="shared" si="311"/>
        <v>#DIV/0!</v>
      </c>
      <c r="BD388" s="500" t="e">
        <f t="shared" si="311"/>
        <v>#DIV/0!</v>
      </c>
      <c r="BE388" s="500" t="e">
        <f t="shared" si="312"/>
        <v>#DIV/0!</v>
      </c>
      <c r="BF388" s="500" t="e">
        <f t="shared" si="312"/>
        <v>#DIV/0!</v>
      </c>
      <c r="BG388" s="500" t="e">
        <f t="shared" si="312"/>
        <v>#DIV/0!</v>
      </c>
      <c r="BH388" s="500" t="e">
        <f t="shared" si="312"/>
        <v>#DIV/0!</v>
      </c>
      <c r="BI388" s="500" t="e">
        <f t="shared" si="312"/>
        <v>#DIV/0!</v>
      </c>
      <c r="BJ388" s="500" t="e">
        <f t="shared" si="312"/>
        <v>#DIV/0!</v>
      </c>
      <c r="BK388" s="500" t="e">
        <f t="shared" si="313"/>
        <v>#DIV/0!</v>
      </c>
      <c r="BL388" s="500" t="e">
        <f t="shared" si="313"/>
        <v>#DIV/0!</v>
      </c>
      <c r="BM388" s="500" t="e">
        <f t="shared" si="314"/>
        <v>#DIV/0!</v>
      </c>
      <c r="BN388" s="500" t="e">
        <f t="shared" si="315"/>
        <v>#DIV/0!</v>
      </c>
      <c r="BO388" s="500" t="e">
        <f t="shared" si="316"/>
        <v>#DIV/0!</v>
      </c>
    </row>
    <row r="389" spans="1:67">
      <c r="A389" s="499" t="str">
        <f>A381</f>
        <v xml:space="preserve">Switzerland </v>
      </c>
      <c r="B389" s="499"/>
      <c r="C389" s="499"/>
      <c r="D389" s="499"/>
      <c r="E389" s="499"/>
      <c r="F389" s="499"/>
      <c r="G389" s="499"/>
      <c r="H389" s="499"/>
      <c r="I389" s="499"/>
      <c r="J389" s="499"/>
      <c r="K389" s="499"/>
      <c r="L389" s="499"/>
      <c r="M389" s="499"/>
      <c r="N389" s="499"/>
      <c r="O389" s="499"/>
      <c r="P389" s="499"/>
      <c r="Q389" s="499"/>
      <c r="R389" s="499"/>
      <c r="S389" s="499"/>
      <c r="T389" s="499"/>
      <c r="U389" s="499"/>
      <c r="V389" s="499"/>
      <c r="W389" s="499"/>
      <c r="X389" s="499"/>
      <c r="Y389" s="499"/>
      <c r="Z389" s="499"/>
      <c r="AA389" s="499"/>
      <c r="AB389" s="499"/>
      <c r="AC389" s="505"/>
      <c r="AD389" s="505"/>
      <c r="AE389" s="505"/>
      <c r="AF389" s="505"/>
      <c r="AG389" s="505"/>
      <c r="AH389" s="505"/>
      <c r="AI389" s="505"/>
      <c r="AJ389" s="505"/>
      <c r="AK389" s="505"/>
      <c r="AL389" s="505"/>
      <c r="AM389" s="505"/>
      <c r="AN389" s="505"/>
      <c r="AO389" s="505"/>
      <c r="AP389" s="505"/>
      <c r="AQ389" s="505"/>
      <c r="AR389" s="505"/>
      <c r="AS389" s="505"/>
      <c r="AT389" s="505"/>
      <c r="AU389" s="505"/>
      <c r="AV389" s="505"/>
      <c r="AW389" s="505"/>
      <c r="AX389" s="505"/>
      <c r="AY389" s="505"/>
      <c r="AZ389" s="505"/>
      <c r="BA389" s="505"/>
      <c r="BB389" s="505"/>
      <c r="BC389" s="500" t="e">
        <f t="shared" si="311"/>
        <v>#DIV/0!</v>
      </c>
      <c r="BD389" s="500" t="e">
        <f t="shared" si="311"/>
        <v>#DIV/0!</v>
      </c>
      <c r="BE389" s="500" t="e">
        <f t="shared" si="312"/>
        <v>#DIV/0!</v>
      </c>
      <c r="BF389" s="500" t="e">
        <f t="shared" si="312"/>
        <v>#DIV/0!</v>
      </c>
      <c r="BG389" s="500" t="e">
        <f t="shared" si="312"/>
        <v>#DIV/0!</v>
      </c>
      <c r="BH389" s="500" t="e">
        <f t="shared" si="312"/>
        <v>#DIV/0!</v>
      </c>
      <c r="BI389" s="500" t="e">
        <f t="shared" si="312"/>
        <v>#DIV/0!</v>
      </c>
      <c r="BJ389" s="500" t="e">
        <f t="shared" si="312"/>
        <v>#DIV/0!</v>
      </c>
      <c r="BK389" s="500" t="e">
        <f t="shared" si="313"/>
        <v>#DIV/0!</v>
      </c>
      <c r="BL389" s="500" t="e">
        <f t="shared" si="313"/>
        <v>#DIV/0!</v>
      </c>
      <c r="BM389" s="500" t="e">
        <f t="shared" si="314"/>
        <v>#DIV/0!</v>
      </c>
      <c r="BN389" s="500" t="e">
        <f t="shared" si="315"/>
        <v>#DIV/0!</v>
      </c>
      <c r="BO389" s="500" t="e">
        <f t="shared" si="316"/>
        <v>#DIV/0!</v>
      </c>
    </row>
    <row r="390" spans="1:67">
      <c r="A390" s="499" t="str">
        <f>A382</f>
        <v>Others</v>
      </c>
      <c r="AC390" s="505">
        <f t="shared" ref="AC390:BB390" si="317">AC377-SUM(AC387:AC389)</f>
        <v>0</v>
      </c>
      <c r="AD390" s="505">
        <f t="shared" si="317"/>
        <v>0</v>
      </c>
      <c r="AE390" s="505">
        <f t="shared" si="317"/>
        <v>0</v>
      </c>
      <c r="AF390" s="505">
        <f t="shared" si="317"/>
        <v>0</v>
      </c>
      <c r="AG390" s="505">
        <f t="shared" si="317"/>
        <v>0</v>
      </c>
      <c r="AH390" s="505">
        <f t="shared" si="317"/>
        <v>0</v>
      </c>
      <c r="AI390" s="505">
        <f t="shared" si="317"/>
        <v>0</v>
      </c>
      <c r="AJ390" s="505">
        <f t="shared" si="317"/>
        <v>0</v>
      </c>
      <c r="AK390" s="505">
        <f t="shared" si="317"/>
        <v>0</v>
      </c>
      <c r="AL390" s="505">
        <f t="shared" si="317"/>
        <v>0</v>
      </c>
      <c r="AM390" s="505">
        <f t="shared" si="317"/>
        <v>0</v>
      </c>
      <c r="AN390" s="505">
        <f t="shared" si="317"/>
        <v>0</v>
      </c>
      <c r="AO390" s="505">
        <f t="shared" si="317"/>
        <v>0</v>
      </c>
      <c r="AP390" s="505">
        <f t="shared" si="317"/>
        <v>0</v>
      </c>
      <c r="AQ390" s="505">
        <f t="shared" si="317"/>
        <v>0</v>
      </c>
      <c r="AR390" s="505">
        <f t="shared" si="317"/>
        <v>0</v>
      </c>
      <c r="AS390" s="505">
        <f t="shared" si="317"/>
        <v>0</v>
      </c>
      <c r="AT390" s="505">
        <f t="shared" si="317"/>
        <v>0</v>
      </c>
      <c r="AU390" s="505">
        <f t="shared" si="317"/>
        <v>0</v>
      </c>
      <c r="AV390" s="505">
        <f t="shared" si="317"/>
        <v>0</v>
      </c>
      <c r="AW390" s="505">
        <f t="shared" si="317"/>
        <v>0</v>
      </c>
      <c r="AX390" s="505">
        <f t="shared" si="317"/>
        <v>0</v>
      </c>
      <c r="AY390" s="505">
        <f t="shared" si="317"/>
        <v>0</v>
      </c>
      <c r="AZ390" s="505">
        <f t="shared" si="317"/>
        <v>0</v>
      </c>
      <c r="BA390" s="505">
        <f t="shared" si="317"/>
        <v>0</v>
      </c>
      <c r="BB390" s="505">
        <f t="shared" si="317"/>
        <v>0</v>
      </c>
      <c r="BC390" s="500" t="e">
        <f t="shared" si="311"/>
        <v>#DIV/0!</v>
      </c>
      <c r="BD390" s="500" t="e">
        <f t="shared" si="311"/>
        <v>#DIV/0!</v>
      </c>
      <c r="BE390" s="500" t="e">
        <f t="shared" si="312"/>
        <v>#DIV/0!</v>
      </c>
      <c r="BF390" s="500" t="e">
        <f t="shared" si="312"/>
        <v>#DIV/0!</v>
      </c>
      <c r="BG390" s="500" t="e">
        <f t="shared" si="312"/>
        <v>#DIV/0!</v>
      </c>
      <c r="BH390" s="500" t="e">
        <f t="shared" si="312"/>
        <v>#DIV/0!</v>
      </c>
      <c r="BI390" s="500" t="e">
        <f t="shared" si="312"/>
        <v>#DIV/0!</v>
      </c>
      <c r="BJ390" s="500" t="e">
        <f t="shared" si="312"/>
        <v>#DIV/0!</v>
      </c>
      <c r="BK390" s="500" t="e">
        <f t="shared" si="313"/>
        <v>#DIV/0!</v>
      </c>
      <c r="BL390" s="500" t="e">
        <f t="shared" si="313"/>
        <v>#DIV/0!</v>
      </c>
      <c r="BM390" s="500" t="e">
        <f t="shared" si="314"/>
        <v>#DIV/0!</v>
      </c>
      <c r="BN390" s="500" t="e">
        <f t="shared" si="315"/>
        <v>#DIV/0!</v>
      </c>
      <c r="BO390" s="500" t="e">
        <f t="shared" si="316"/>
        <v>#DIV/0!</v>
      </c>
    </row>
    <row r="392" spans="1:67" ht="13">
      <c r="A392" s="496" t="s">
        <v>152</v>
      </c>
    </row>
    <row r="393" spans="1:67" ht="13">
      <c r="A393" s="496"/>
      <c r="B393" s="498" t="s">
        <v>69</v>
      </c>
      <c r="C393" s="498"/>
      <c r="D393" s="498"/>
      <c r="E393" s="498"/>
      <c r="F393" s="498"/>
      <c r="G393" s="498"/>
      <c r="H393" s="498"/>
      <c r="I393" s="498"/>
      <c r="J393" s="498"/>
      <c r="K393" s="498"/>
      <c r="L393" s="498"/>
      <c r="M393" s="498"/>
      <c r="N393" s="498"/>
      <c r="O393" s="498"/>
      <c r="P393" s="498"/>
      <c r="Q393" s="498"/>
      <c r="R393" s="498"/>
      <c r="S393" s="498"/>
      <c r="T393" s="498"/>
      <c r="U393" s="498"/>
      <c r="V393" s="498"/>
      <c r="W393" s="498"/>
      <c r="X393" s="498"/>
      <c r="Y393" s="498"/>
      <c r="Z393" s="498"/>
      <c r="AA393" s="498"/>
      <c r="AC393" s="498" t="s">
        <v>91</v>
      </c>
      <c r="AD393" s="498"/>
      <c r="AE393" s="498"/>
      <c r="AF393" s="498"/>
      <c r="AG393" s="498"/>
      <c r="AH393" s="498"/>
      <c r="AI393" s="498"/>
      <c r="AJ393" s="498"/>
      <c r="AK393" s="498"/>
      <c r="AL393" s="498"/>
      <c r="AM393" s="498"/>
      <c r="AN393" s="498"/>
      <c r="AO393" s="498"/>
      <c r="AP393" s="498"/>
      <c r="AQ393" s="498"/>
      <c r="AR393" s="498"/>
      <c r="AS393" s="498"/>
      <c r="AT393" s="498"/>
      <c r="AU393" s="498"/>
      <c r="AV393" s="498"/>
      <c r="AW393" s="498"/>
      <c r="AX393" s="498"/>
      <c r="AY393" s="498"/>
      <c r="AZ393" s="498"/>
      <c r="BA393" s="498"/>
      <c r="BB393" s="498"/>
    </row>
    <row r="394" spans="1:67">
      <c r="A394" s="497" t="s">
        <v>3</v>
      </c>
      <c r="B394" s="502">
        <f>ImportsPulp!C$5-ImportsPulp!C$20</f>
        <v>1.9283270699999995</v>
      </c>
      <c r="C394" s="502">
        <f>ImportsPulp!D$5-ImportsPulp!D$20</f>
        <v>1.7933177416666677</v>
      </c>
      <c r="D394" s="502">
        <f>ImportsPulp!E$5-ImportsPulp!E$20</f>
        <v>1.8880328</v>
      </c>
      <c r="E394" s="502">
        <f>ImportsPulp!F$5-ImportsPulp!F$20</f>
        <v>1.8307916</v>
      </c>
      <c r="F394" s="502">
        <f>ImportsPulp!G$5-ImportsPulp!G$20</f>
        <v>1.8029994999999999</v>
      </c>
      <c r="G394" s="502">
        <f>ImportsPulp!H$5-ImportsPulp!H$20</f>
        <v>1.6840737999999997</v>
      </c>
      <c r="H394" s="502">
        <f>ImportsPulp!I$5-ImportsPulp!I$20</f>
        <v>1.5966597000000005</v>
      </c>
      <c r="I394" s="502">
        <f>ImportsPulp!J$5-ImportsPulp!J$20</f>
        <v>1.5310933000000002</v>
      </c>
      <c r="J394" s="502">
        <f>ImportsPulp!K$5-ImportsPulp!K$20</f>
        <v>1.5105824000000014</v>
      </c>
      <c r="K394" s="502">
        <f>ImportsPulp!L$5-ImportsPulp!L$20</f>
        <v>1.3194823837499996</v>
      </c>
      <c r="L394" s="502">
        <f>ImportsPulp!M$5-ImportsPulp!M$20</f>
        <v>1.6395128999999993</v>
      </c>
      <c r="M394" s="502">
        <f>ImportsPulp!N$5-ImportsPulp!N$20</f>
        <v>1.4342097999999992</v>
      </c>
      <c r="N394" s="502">
        <f>ImportsPulp!O$5-ImportsPulp!O$20</f>
        <v>1.4015015158181807</v>
      </c>
      <c r="O394" s="502">
        <f>ImportsPulp!P$5-ImportsPulp!P$20</f>
        <v>1.3299363557936505</v>
      </c>
      <c r="P394" s="502">
        <f>ImportsPulp!Q$5-ImportsPulp!Q$20</f>
        <v>1.3174767430000003</v>
      </c>
      <c r="Q394" s="502">
        <f>ImportsPulp!R$5-ImportsPulp!R$20</f>
        <v>1.363671533571428</v>
      </c>
      <c r="R394" s="502">
        <f>ImportsPulp!S$5-ImportsPulp!S$20</f>
        <v>1.4685006999999994</v>
      </c>
      <c r="S394" s="502">
        <f>ImportsPulp!T$5-ImportsPulp!T$20</f>
        <v>1.4336624385000007</v>
      </c>
      <c r="T394" s="502">
        <f>ImportsPulp!U$5-ImportsPulp!U$20</f>
        <v>1.3615380772727281</v>
      </c>
      <c r="U394" s="502">
        <f>ImportsPulp!V$5-ImportsPulp!V$20</f>
        <v>1.2414862311363626</v>
      </c>
      <c r="V394" s="502">
        <f>ImportsPulp!W$5-ImportsPulp!W$20</f>
        <v>0</v>
      </c>
      <c r="W394" s="502">
        <f>ImportsPulp!X$5-ImportsPulp!X$20</f>
        <v>0</v>
      </c>
      <c r="X394" s="502">
        <f>ImportsPulp!Y$5-ImportsPulp!Y$20</f>
        <v>0</v>
      </c>
      <c r="Y394" s="502">
        <f>ImportsPulp!Z$5-ImportsPulp!Z$20</f>
        <v>0</v>
      </c>
      <c r="Z394" s="502">
        <f>ImportsPulp!AA$5-ImportsPulp!AA$20</f>
        <v>0</v>
      </c>
      <c r="AA394" s="502">
        <f>ImportsPulp!AB$5-ImportsPulp!AB$20</f>
        <v>0</v>
      </c>
      <c r="AB394" s="502"/>
      <c r="AC394" s="502">
        <f>ImportsPulp!AD$5-ImportsPulp!AD$20</f>
        <v>1.2119496438533603</v>
      </c>
      <c r="AD394" s="502">
        <f>ImportsPulp!AE$5-ImportsPulp!AE$20</f>
        <v>0.94911541282439993</v>
      </c>
      <c r="AE394" s="502">
        <f>ImportsPulp!AF$5-ImportsPulp!AF$20</f>
        <v>0.88255307316480103</v>
      </c>
      <c r="AF394" s="502">
        <f>ImportsPulp!AG$5-ImportsPulp!AG$20</f>
        <v>0.93569504675360005</v>
      </c>
      <c r="AG394" s="502">
        <f>ImportsPulp!AH$5-ImportsPulp!AH$20</f>
        <v>0.9728345040385995</v>
      </c>
      <c r="AH394" s="502">
        <f>ImportsPulp!AI$5-ImportsPulp!AI$20</f>
        <v>0.94494108397260002</v>
      </c>
      <c r="AI394" s="502">
        <f>ImportsPulp!AJ$5-ImportsPulp!AJ$20</f>
        <v>1.0023357943016005</v>
      </c>
      <c r="AJ394" s="502">
        <f>ImportsPulp!AK$5-ImportsPulp!AK$20</f>
        <v>1.0652868445865002</v>
      </c>
      <c r="AK394" s="502">
        <f>ImportsPulp!AL$5-ImportsPulp!AL$20</f>
        <v>1.1397820946964003</v>
      </c>
      <c r="AL394" s="502">
        <f>ImportsPulp!AM$5-ImportsPulp!AM$20</f>
        <v>0.80010407972440034</v>
      </c>
      <c r="AM394" s="502">
        <f>ImportsPulp!AN$5-ImportsPulp!AN$20</f>
        <v>1.2963718530908994</v>
      </c>
      <c r="AN394" s="502">
        <f>ImportsPulp!AO$5-ImportsPulp!AO$20</f>
        <v>1.1834485318560009</v>
      </c>
      <c r="AO394" s="502">
        <f>ImportsPulp!AP$5-ImportsPulp!AP$20</f>
        <v>1.0547133393280004</v>
      </c>
      <c r="AP394" s="502">
        <f>ImportsPulp!AQ$5-ImportsPulp!AQ$20</f>
        <v>1.0183630081875008</v>
      </c>
      <c r="AQ394" s="502">
        <f>ImportsPulp!AR$5-ImportsPulp!AR$20</f>
        <v>0.96174803940749998</v>
      </c>
      <c r="AR394" s="502">
        <f>ImportsPulp!AS$5-ImportsPulp!AS$20</f>
        <v>0.94962905060449998</v>
      </c>
      <c r="AS394" s="502">
        <f>ImportsPulp!AT$5-ImportsPulp!AT$20</f>
        <v>0.92181208747979948</v>
      </c>
      <c r="AT394" s="502">
        <f>ImportsPulp!AU$5-ImportsPulp!AU$20</f>
        <v>0.94905006274650017</v>
      </c>
      <c r="AU394" s="502">
        <f>ImportsPulp!AV$5-ImportsPulp!AV$20</f>
        <v>1.1023643125340001</v>
      </c>
      <c r="AV394" s="502">
        <f>ImportsPulp!AW$5-ImportsPulp!AW$20</f>
        <v>0.87719448323624949</v>
      </c>
      <c r="AW394" s="502">
        <f>ImportsPulp!AX$5-ImportsPulp!AX$20</f>
        <v>0</v>
      </c>
      <c r="AX394" s="502">
        <f>ImportsPulp!AY$5-ImportsPulp!AY$20</f>
        <v>0</v>
      </c>
      <c r="AY394" s="502">
        <f>ImportsPulp!AZ$5-ImportsPulp!AZ$20</f>
        <v>0</v>
      </c>
      <c r="AZ394" s="502">
        <f>ImportsPulp!BA$5-ImportsPulp!BA$20</f>
        <v>0</v>
      </c>
      <c r="BA394" s="502">
        <f>ImportsPulp!BB$5-ImportsPulp!BB$20</f>
        <v>0</v>
      </c>
      <c r="BB394" s="502">
        <f>ImportsPulp!BC$5-ImportsPulp!BC$20</f>
        <v>0</v>
      </c>
    </row>
    <row r="395" spans="1:67">
      <c r="A395" s="497"/>
      <c r="B395" s="495">
        <v>2000</v>
      </c>
      <c r="C395" s="495">
        <f>1+B395</f>
        <v>2001</v>
      </c>
      <c r="D395" s="495">
        <f t="shared" ref="D395:AA395" si="318">1+C395</f>
        <v>2002</v>
      </c>
      <c r="E395" s="495">
        <f t="shared" si="318"/>
        <v>2003</v>
      </c>
      <c r="F395" s="495">
        <f t="shared" si="318"/>
        <v>2004</v>
      </c>
      <c r="G395" s="495">
        <f t="shared" si="318"/>
        <v>2005</v>
      </c>
      <c r="H395" s="495">
        <f t="shared" si="318"/>
        <v>2006</v>
      </c>
      <c r="I395" s="495">
        <f t="shared" si="318"/>
        <v>2007</v>
      </c>
      <c r="J395" s="495">
        <f t="shared" si="318"/>
        <v>2008</v>
      </c>
      <c r="K395" s="495">
        <f t="shared" si="318"/>
        <v>2009</v>
      </c>
      <c r="L395" s="495">
        <f t="shared" si="318"/>
        <v>2010</v>
      </c>
      <c r="M395" s="495">
        <f t="shared" si="318"/>
        <v>2011</v>
      </c>
      <c r="N395" s="495">
        <f t="shared" si="318"/>
        <v>2012</v>
      </c>
      <c r="O395" s="495">
        <f t="shared" si="318"/>
        <v>2013</v>
      </c>
      <c r="P395" s="495">
        <f t="shared" si="318"/>
        <v>2014</v>
      </c>
      <c r="Q395" s="495">
        <f t="shared" si="318"/>
        <v>2015</v>
      </c>
      <c r="R395" s="495">
        <f t="shared" si="318"/>
        <v>2016</v>
      </c>
      <c r="S395" s="495">
        <f t="shared" si="318"/>
        <v>2017</v>
      </c>
      <c r="T395" s="495">
        <f t="shared" si="318"/>
        <v>2018</v>
      </c>
      <c r="U395" s="495">
        <f t="shared" si="318"/>
        <v>2019</v>
      </c>
      <c r="V395" s="495">
        <f t="shared" si="318"/>
        <v>2020</v>
      </c>
      <c r="W395" s="495">
        <f t="shared" si="318"/>
        <v>2021</v>
      </c>
      <c r="X395" s="495">
        <f t="shared" si="318"/>
        <v>2022</v>
      </c>
      <c r="Y395" s="495">
        <f t="shared" si="318"/>
        <v>2023</v>
      </c>
      <c r="Z395" s="495">
        <f t="shared" si="318"/>
        <v>2024</v>
      </c>
      <c r="AA395" s="495">
        <f t="shared" si="318"/>
        <v>2025</v>
      </c>
      <c r="AC395" s="495">
        <v>2000</v>
      </c>
      <c r="AD395" s="495">
        <f>1+AC395</f>
        <v>2001</v>
      </c>
      <c r="AE395" s="495">
        <f t="shared" ref="AE395:BB395" si="319">1+AD395</f>
        <v>2002</v>
      </c>
      <c r="AF395" s="495">
        <f t="shared" si="319"/>
        <v>2003</v>
      </c>
      <c r="AG395" s="495">
        <f t="shared" si="319"/>
        <v>2004</v>
      </c>
      <c r="AH395" s="495">
        <f t="shared" si="319"/>
        <v>2005</v>
      </c>
      <c r="AI395" s="495">
        <f t="shared" si="319"/>
        <v>2006</v>
      </c>
      <c r="AJ395" s="495">
        <f t="shared" si="319"/>
        <v>2007</v>
      </c>
      <c r="AK395" s="495">
        <f t="shared" si="319"/>
        <v>2008</v>
      </c>
      <c r="AL395" s="495">
        <f t="shared" si="319"/>
        <v>2009</v>
      </c>
      <c r="AM395" s="495">
        <f t="shared" si="319"/>
        <v>2010</v>
      </c>
      <c r="AN395" s="495">
        <f t="shared" si="319"/>
        <v>2011</v>
      </c>
      <c r="AO395" s="495">
        <f t="shared" si="319"/>
        <v>2012</v>
      </c>
      <c r="AP395" s="495">
        <f t="shared" si="319"/>
        <v>2013</v>
      </c>
      <c r="AQ395" s="495">
        <f t="shared" si="319"/>
        <v>2014</v>
      </c>
      <c r="AR395" s="495">
        <f t="shared" si="319"/>
        <v>2015</v>
      </c>
      <c r="AS395" s="495">
        <f t="shared" si="319"/>
        <v>2016</v>
      </c>
      <c r="AT395" s="495">
        <f t="shared" si="319"/>
        <v>2017</v>
      </c>
      <c r="AU395" s="495">
        <f t="shared" si="319"/>
        <v>2018</v>
      </c>
      <c r="AV395" s="495">
        <f t="shared" si="319"/>
        <v>2019</v>
      </c>
      <c r="AW395" s="495">
        <f t="shared" si="319"/>
        <v>2020</v>
      </c>
      <c r="AX395" s="495">
        <f t="shared" si="319"/>
        <v>2021</v>
      </c>
      <c r="AY395" s="495">
        <f t="shared" si="319"/>
        <v>2022</v>
      </c>
      <c r="AZ395" s="495">
        <f t="shared" si="319"/>
        <v>2023</v>
      </c>
      <c r="BA395" s="495">
        <f t="shared" si="319"/>
        <v>2024</v>
      </c>
      <c r="BB395" s="495">
        <f t="shared" si="319"/>
        <v>2025</v>
      </c>
    </row>
    <row r="396" spans="1:67">
      <c r="A396" s="505" t="str">
        <f>ImportsPulp!B$13</f>
        <v xml:space="preserve">Brazil </v>
      </c>
      <c r="B396" s="505">
        <f>ImportsPulp!C$13</f>
        <v>0.25174629999999998</v>
      </c>
      <c r="C396" s="505">
        <f>ImportsPulp!D$13</f>
        <v>0.2469604</v>
      </c>
      <c r="D396" s="505">
        <f>ImportsPulp!E$13</f>
        <v>0.32573840000000004</v>
      </c>
      <c r="E396" s="505">
        <f>ImportsPulp!F$13</f>
        <v>0.35707080000000002</v>
      </c>
      <c r="F396" s="505">
        <f>ImportsPulp!G$13</f>
        <v>0.41956499999999997</v>
      </c>
      <c r="G396" s="505">
        <f>ImportsPulp!H$13</f>
        <v>0.53211660000000005</v>
      </c>
      <c r="H396" s="505">
        <f>ImportsPulp!I$13</f>
        <v>0.57064429999999999</v>
      </c>
      <c r="I396" s="505">
        <f>ImportsPulp!J$13</f>
        <v>0.66225230000000002</v>
      </c>
      <c r="J396" s="505">
        <f>ImportsPulp!K$13</f>
        <v>0.55179129999999998</v>
      </c>
      <c r="K396" s="505">
        <f>ImportsPulp!L$13</f>
        <v>0.40931292874999992</v>
      </c>
      <c r="L396" s="505">
        <f>ImportsPulp!M$13</f>
        <v>0.5068225999999999</v>
      </c>
      <c r="M396" s="505">
        <f>ImportsPulp!N$13</f>
        <v>0.46125109999999991</v>
      </c>
      <c r="N396" s="505">
        <f>ImportsPulp!O$13</f>
        <v>0.61755300000000002</v>
      </c>
      <c r="O396" s="505">
        <f>ImportsPulp!P$13</f>
        <v>0.58525359999999993</v>
      </c>
      <c r="P396" s="505">
        <f>ImportsPulp!Q$13</f>
        <v>0.69343089999999996</v>
      </c>
      <c r="Q396" s="505">
        <f>ImportsPulp!R$13</f>
        <v>0.81020068857142846</v>
      </c>
      <c r="R396" s="505">
        <f>ImportsPulp!S$13</f>
        <v>0.84768209999999999</v>
      </c>
      <c r="S396" s="505">
        <f>ImportsPulp!T$13</f>
        <v>0.84623261499999991</v>
      </c>
      <c r="T396" s="505">
        <f>ImportsPulp!U$13</f>
        <v>0.7422519572727273</v>
      </c>
      <c r="U396" s="505">
        <f>ImportsPulp!V$13</f>
        <v>0.54838684363636359</v>
      </c>
      <c r="V396" s="505">
        <f>ImportsPulp!W$13</f>
        <v>0</v>
      </c>
      <c r="W396" s="505">
        <f>ImportsPulp!X$13</f>
        <v>0</v>
      </c>
      <c r="X396" s="505">
        <f>ImportsPulp!Y$13</f>
        <v>0</v>
      </c>
      <c r="Y396" s="505">
        <f>ImportsPulp!Z$13</f>
        <v>0</v>
      </c>
      <c r="Z396" s="505">
        <f>ImportsPulp!AA$13</f>
        <v>0</v>
      </c>
      <c r="AA396" s="505">
        <f>ImportsPulp!AB$13</f>
        <v>0</v>
      </c>
      <c r="AB396" s="502"/>
      <c r="AC396" s="494"/>
      <c r="AD396" s="494"/>
      <c r="AE396" s="494"/>
      <c r="AF396" s="494"/>
      <c r="AG396" s="494"/>
      <c r="AH396" s="494"/>
      <c r="AI396" s="494"/>
      <c r="AJ396" s="494"/>
      <c r="AK396" s="494"/>
      <c r="AL396" s="494"/>
      <c r="AM396" s="494"/>
      <c r="AN396" s="494"/>
      <c r="AO396" s="494"/>
      <c r="AP396" s="494"/>
      <c r="AQ396" s="494"/>
      <c r="AR396" s="494"/>
      <c r="AS396" s="494"/>
      <c r="AT396" s="494"/>
      <c r="AU396" s="494"/>
      <c r="AV396" s="494"/>
      <c r="AW396" s="494"/>
      <c r="AX396" s="494"/>
      <c r="AY396" s="494"/>
      <c r="AZ396" s="494"/>
      <c r="BA396" s="494"/>
      <c r="BB396" s="494"/>
      <c r="BC396" s="500">
        <f t="shared" ref="BC396:BD401" si="320">I396/I$394</f>
        <v>0.4325355613534459</v>
      </c>
      <c r="BD396" s="500">
        <f t="shared" si="320"/>
        <v>0.36528381371317409</v>
      </c>
      <c r="BE396" s="500">
        <f t="shared" ref="BE396:BE401" si="321">K396/K$394</f>
        <v>0.3102071947233756</v>
      </c>
      <c r="BF396" s="500">
        <f t="shared" ref="BF396:BF401" si="322">L396/L$394</f>
        <v>0.30912998610745918</v>
      </c>
      <c r="BG396" s="500">
        <f t="shared" ref="BG396:BG401" si="323">M396/M$394</f>
        <v>0.3216064344282128</v>
      </c>
      <c r="BH396" s="500">
        <f t="shared" ref="BH396:BH401" si="324">N396/N$394</f>
        <v>0.44063669787719034</v>
      </c>
      <c r="BI396" s="500">
        <f t="shared" ref="BI396:BJ401" si="325">O396/O$394</f>
        <v>0.44006135891423542</v>
      </c>
      <c r="BJ396" s="500">
        <f t="shared" si="325"/>
        <v>0.52633255477512431</v>
      </c>
      <c r="BK396" s="500">
        <f t="shared" ref="BK396:BK401" si="326">Q396/Q$394</f>
        <v>0.59413184819479903</v>
      </c>
      <c r="BL396" s="500">
        <f t="shared" ref="BL396:BL401" si="327">R396/R$394</f>
        <v>0.57724323863107474</v>
      </c>
      <c r="BM396" s="500">
        <f t="shared" ref="BM396:BM401" si="328">S396/S$394</f>
        <v>0.59025931926164465</v>
      </c>
      <c r="BN396" s="500">
        <f t="shared" ref="BN396:BN401" si="329">T396/T$394</f>
        <v>0.54515695863572067</v>
      </c>
      <c r="BO396" s="500">
        <f t="shared" ref="BO396:BO401" si="330">U396/U$394</f>
        <v>0.44171802302987423</v>
      </c>
    </row>
    <row r="397" spans="1:67">
      <c r="A397" s="505" t="str">
        <f>ImportsPulp!B$8</f>
        <v xml:space="preserve">Canada </v>
      </c>
      <c r="B397" s="505">
        <f>ImportsPulp!C$8</f>
        <v>0.88570567</v>
      </c>
      <c r="C397" s="505">
        <f>ImportsPulp!D$8</f>
        <v>0.74477290000000007</v>
      </c>
      <c r="D397" s="505">
        <f>ImportsPulp!E$8</f>
        <v>0.70728179999999996</v>
      </c>
      <c r="E397" s="505">
        <f>ImportsPulp!F$8</f>
        <v>0.66399850000000005</v>
      </c>
      <c r="F397" s="505">
        <f>ImportsPulp!G$8</f>
        <v>0.63307340000000001</v>
      </c>
      <c r="G397" s="505">
        <f>ImportsPulp!H$8</f>
        <v>0.52098809999999995</v>
      </c>
      <c r="H397" s="505">
        <f>ImportsPulp!I$8</f>
        <v>0.34203139999999999</v>
      </c>
      <c r="I397" s="505">
        <f>ImportsPulp!J$8</f>
        <v>0.25702120000000001</v>
      </c>
      <c r="J397" s="505">
        <f>ImportsPulp!K$8</f>
        <v>0.22083079999999999</v>
      </c>
      <c r="K397" s="505">
        <f>ImportsPulp!L$8</f>
        <v>0.15066830000000001</v>
      </c>
      <c r="L397" s="505">
        <f>ImportsPulp!M$8</f>
        <v>0.14598839999999999</v>
      </c>
      <c r="M397" s="505">
        <f>ImportsPulp!N$8</f>
        <v>0.11008079999999998</v>
      </c>
      <c r="N397" s="505">
        <f>ImportsPulp!O$8</f>
        <v>9.4486901999999998E-2</v>
      </c>
      <c r="O397" s="505">
        <f>ImportsPulp!P$8</f>
        <v>8.6017499999999983E-2</v>
      </c>
      <c r="P397" s="505">
        <f>ImportsPulp!Q$8</f>
        <v>8.5412999999999989E-2</v>
      </c>
      <c r="Q397" s="505">
        <f>ImportsPulp!R$8</f>
        <v>6.84139E-2</v>
      </c>
      <c r="R397" s="505">
        <f>ImportsPulp!S$8</f>
        <v>6.6828499999999985E-2</v>
      </c>
      <c r="S397" s="505">
        <f>ImportsPulp!T$8</f>
        <v>6.0824299999999991E-2</v>
      </c>
      <c r="T397" s="505">
        <f>ImportsPulp!U$8</f>
        <v>4.8717199999999995E-2</v>
      </c>
      <c r="U397" s="505">
        <f>ImportsPulp!V$8</f>
        <v>2.7529199999999997E-2</v>
      </c>
      <c r="V397" s="505">
        <f>ImportsPulp!W$8</f>
        <v>0</v>
      </c>
      <c r="W397" s="505">
        <f>ImportsPulp!X$8</f>
        <v>0</v>
      </c>
      <c r="X397" s="505">
        <f>ImportsPulp!Y$8</f>
        <v>0</v>
      </c>
      <c r="Y397" s="505">
        <f>ImportsPulp!Z$8</f>
        <v>0</v>
      </c>
      <c r="Z397" s="505">
        <f>ImportsPulp!AA$8</f>
        <v>0</v>
      </c>
      <c r="AA397" s="505">
        <f>ImportsPulp!AB$8</f>
        <v>0</v>
      </c>
      <c r="AB397" s="502"/>
      <c r="AC397" s="494"/>
      <c r="AD397" s="494"/>
      <c r="AE397" s="494"/>
      <c r="AF397" s="494"/>
      <c r="AG397" s="494"/>
      <c r="AH397" s="494"/>
      <c r="AI397" s="494"/>
      <c r="AJ397" s="494"/>
      <c r="AK397" s="494"/>
      <c r="AL397" s="494"/>
      <c r="AM397" s="494"/>
      <c r="AN397" s="494"/>
      <c r="AO397" s="494"/>
      <c r="AP397" s="494"/>
      <c r="AQ397" s="494"/>
      <c r="AR397" s="494"/>
      <c r="AS397" s="494"/>
      <c r="AT397" s="494"/>
      <c r="AU397" s="494"/>
      <c r="AV397" s="494"/>
      <c r="AW397" s="494"/>
      <c r="AX397" s="494"/>
      <c r="AY397" s="494"/>
      <c r="AZ397" s="494"/>
      <c r="BA397" s="494"/>
      <c r="BB397" s="494"/>
      <c r="BC397" s="500">
        <f t="shared" si="320"/>
        <v>0.16786775828749298</v>
      </c>
      <c r="BD397" s="500">
        <f t="shared" si="320"/>
        <v>0.14618917842548662</v>
      </c>
      <c r="BE397" s="500">
        <f t="shared" si="321"/>
        <v>0.11418742823363598</v>
      </c>
      <c r="BF397" s="500">
        <f t="shared" si="322"/>
        <v>8.904376415702496E-2</v>
      </c>
      <c r="BG397" s="500">
        <f t="shared" si="323"/>
        <v>7.6753624190826222E-2</v>
      </c>
      <c r="BH397" s="500">
        <f t="shared" si="324"/>
        <v>6.741833735715913E-2</v>
      </c>
      <c r="BI397" s="500">
        <f t="shared" si="325"/>
        <v>6.4677907048167227E-2</v>
      </c>
      <c r="BJ397" s="500">
        <f t="shared" si="325"/>
        <v>6.4830745934465403E-2</v>
      </c>
      <c r="BK397" s="500">
        <f t="shared" si="326"/>
        <v>5.0168899412914622E-2</v>
      </c>
      <c r="BL397" s="500">
        <f t="shared" si="327"/>
        <v>4.5507979669332135E-2</v>
      </c>
      <c r="BM397" s="500">
        <f t="shared" si="328"/>
        <v>4.2425816821732937E-2</v>
      </c>
      <c r="BN397" s="500">
        <f t="shared" si="329"/>
        <v>3.5781004448722085E-2</v>
      </c>
      <c r="BO397" s="500">
        <f t="shared" si="330"/>
        <v>2.2174390105641244E-2</v>
      </c>
    </row>
    <row r="398" spans="1:67">
      <c r="A398" s="505" t="s">
        <v>137</v>
      </c>
      <c r="B398" s="505">
        <f>ImportsPulp!C$32</f>
        <v>4.8980999999999997E-2</v>
      </c>
      <c r="C398" s="505">
        <f>ImportsPulp!D$32</f>
        <v>5.42126E-2</v>
      </c>
      <c r="D398" s="505">
        <f>ImportsPulp!E$32</f>
        <v>6.4332799999999996E-2</v>
      </c>
      <c r="E398" s="505">
        <f>ImportsPulp!F$32</f>
        <v>6.7935800000000005E-2</v>
      </c>
      <c r="F398" s="505">
        <f>ImportsPulp!G$32</f>
        <v>6.0240500000000002E-2</v>
      </c>
      <c r="G398" s="505">
        <f>ImportsPulp!H$32</f>
        <v>4.9816699999999998E-2</v>
      </c>
      <c r="H398" s="505">
        <f>ImportsPulp!I$32</f>
        <v>4.67435E-2</v>
      </c>
      <c r="I398" s="505">
        <f>ImportsPulp!J$32</f>
        <v>4.7622700000000004E-2</v>
      </c>
      <c r="J398" s="505">
        <f>ImportsPulp!K$32</f>
        <v>5.03346E-2</v>
      </c>
      <c r="K398" s="505">
        <f>ImportsPulp!L$32</f>
        <v>3.5405399999999997E-2</v>
      </c>
      <c r="L398" s="505">
        <f>ImportsPulp!M$32</f>
        <v>4.8190199999999996E-2</v>
      </c>
      <c r="M398" s="505">
        <f>ImportsPulp!N$32</f>
        <v>3.3965399999999993E-2</v>
      </c>
      <c r="N398" s="505">
        <f>ImportsPulp!O$32</f>
        <v>5.479139999999999E-2</v>
      </c>
      <c r="O398" s="505">
        <f>ImportsPulp!P$32</f>
        <v>4.6657899999999995E-2</v>
      </c>
      <c r="P398" s="505">
        <f>ImportsPulp!Q$32</f>
        <v>3.4217299999999999E-2</v>
      </c>
      <c r="Q398" s="505">
        <f>ImportsPulp!R$32</f>
        <v>3.34121E-2</v>
      </c>
      <c r="R398" s="505">
        <f>ImportsPulp!S$32</f>
        <v>3.3452499999999996E-2</v>
      </c>
      <c r="S398" s="505">
        <f>ImportsPulp!T$32</f>
        <v>3.7444600000000001E-2</v>
      </c>
      <c r="T398" s="505">
        <f>ImportsPulp!U$32</f>
        <v>3.3716700000000002E-2</v>
      </c>
      <c r="U398" s="505">
        <f>ImportsPulp!V$32</f>
        <v>3.1089014999999998E-2</v>
      </c>
      <c r="V398" s="505">
        <f>ImportsPulp!W$32</f>
        <v>0</v>
      </c>
      <c r="W398" s="505">
        <f>ImportsPulp!X$32</f>
        <v>0</v>
      </c>
      <c r="X398" s="505">
        <f>ImportsPulp!Y$32</f>
        <v>0</v>
      </c>
      <c r="Y398" s="505">
        <f>ImportsPulp!Z$32</f>
        <v>0</v>
      </c>
      <c r="Z398" s="505">
        <f>ImportsPulp!AA$32</f>
        <v>0</v>
      </c>
      <c r="AA398" s="505">
        <f>ImportsPulp!AB$32</f>
        <v>0</v>
      </c>
      <c r="AB398" s="502"/>
      <c r="AC398" s="494"/>
      <c r="AD398" s="494"/>
      <c r="AE398" s="494"/>
      <c r="AF398" s="494"/>
      <c r="AG398" s="494"/>
      <c r="AH398" s="494"/>
      <c r="AI398" s="494"/>
      <c r="AJ398" s="494"/>
      <c r="AK398" s="494"/>
      <c r="AL398" s="494"/>
      <c r="AM398" s="494"/>
      <c r="AN398" s="494"/>
      <c r="AO398" s="494"/>
      <c r="AP398" s="494"/>
      <c r="AQ398" s="494"/>
      <c r="AR398" s="494"/>
      <c r="AS398" s="494"/>
      <c r="AT398" s="494"/>
      <c r="AU398" s="494"/>
      <c r="AV398" s="494"/>
      <c r="AW398" s="494"/>
      <c r="AX398" s="494"/>
      <c r="AY398" s="494"/>
      <c r="AZ398" s="494"/>
      <c r="BA398" s="494"/>
      <c r="BB398" s="494"/>
      <c r="BC398" s="500">
        <f t="shared" si="320"/>
        <v>3.1103721765355512E-2</v>
      </c>
      <c r="BD398" s="500">
        <f t="shared" si="320"/>
        <v>3.3321320306657853E-2</v>
      </c>
      <c r="BE398" s="500">
        <f t="shared" si="321"/>
        <v>2.6832794765608788E-2</v>
      </c>
      <c r="BF398" s="500">
        <f t="shared" si="322"/>
        <v>2.9392998371650516E-2</v>
      </c>
      <c r="BG398" s="500">
        <f t="shared" si="323"/>
        <v>2.3682309240949277E-2</v>
      </c>
      <c r="BH398" s="500">
        <f t="shared" si="324"/>
        <v>3.9094784687416763E-2</v>
      </c>
      <c r="BI398" s="500">
        <f t="shared" si="325"/>
        <v>3.508280662961237E-2</v>
      </c>
      <c r="BJ398" s="500">
        <f t="shared" si="325"/>
        <v>2.5971843663884692E-2</v>
      </c>
      <c r="BK398" s="500">
        <f t="shared" si="326"/>
        <v>2.4501574739552119E-2</v>
      </c>
      <c r="BL398" s="500">
        <f t="shared" si="327"/>
        <v>2.2780036808971223E-2</v>
      </c>
      <c r="BM398" s="500">
        <f t="shared" si="328"/>
        <v>2.6118142593717666E-2</v>
      </c>
      <c r="BN398" s="500">
        <f t="shared" si="329"/>
        <v>2.4763684955133463E-2</v>
      </c>
      <c r="BO398" s="500">
        <f t="shared" si="330"/>
        <v>2.5041771886220168E-2</v>
      </c>
    </row>
    <row r="399" spans="1:67">
      <c r="A399" s="505" t="str">
        <f>ImportsPulp!B$37</f>
        <v xml:space="preserve">Unspecified </v>
      </c>
      <c r="B399" s="505">
        <f>ImportsPulp!C$37</f>
        <v>7.8617500000000007E-2</v>
      </c>
      <c r="C399" s="505">
        <f>ImportsPulp!D$37</f>
        <v>7.0855399999999999E-2</v>
      </c>
      <c r="D399" s="505">
        <f>ImportsPulp!E$37</f>
        <v>7.4399000000000007E-2</v>
      </c>
      <c r="E399" s="505">
        <f>ImportsPulp!F$37</f>
        <v>8.5220199999999996E-2</v>
      </c>
      <c r="F399" s="505">
        <f>ImportsPulp!G$37</f>
        <v>7.9488699999999995E-2</v>
      </c>
      <c r="G399" s="505">
        <f>ImportsPulp!H$37</f>
        <v>7.2740200000000005E-2</v>
      </c>
      <c r="H399" s="505">
        <f>ImportsPulp!I$37</f>
        <v>8.265080000000001E-2</v>
      </c>
      <c r="I399" s="505">
        <f>ImportsPulp!J$37</f>
        <v>5.6581099999999995E-2</v>
      </c>
      <c r="J399" s="505">
        <f>ImportsPulp!K$37</f>
        <v>2.5915300000000002E-2</v>
      </c>
      <c r="K399" s="505">
        <f>ImportsPulp!L$37</f>
        <v>0</v>
      </c>
      <c r="L399" s="505">
        <f>ImportsPulp!M$37</f>
        <v>0</v>
      </c>
      <c r="M399" s="505">
        <f>ImportsPulp!N$37</f>
        <v>0</v>
      </c>
      <c r="N399" s="505">
        <f>ImportsPulp!O$37</f>
        <v>0</v>
      </c>
      <c r="O399" s="505">
        <f>ImportsPulp!P$37</f>
        <v>0</v>
      </c>
      <c r="P399" s="505">
        <f>ImportsPulp!Q$37</f>
        <v>0</v>
      </c>
      <c r="Q399" s="505">
        <f>ImportsPulp!R$37</f>
        <v>0</v>
      </c>
      <c r="R399" s="505">
        <f>ImportsPulp!S$37</f>
        <v>0</v>
      </c>
      <c r="S399" s="505">
        <f>ImportsPulp!T$37</f>
        <v>0</v>
      </c>
      <c r="T399" s="505">
        <f>ImportsPulp!U$37</f>
        <v>0</v>
      </c>
      <c r="U399" s="505">
        <f>ImportsPulp!V$37</f>
        <v>0</v>
      </c>
      <c r="V399" s="505">
        <f>ImportsPulp!W$37</f>
        <v>0</v>
      </c>
      <c r="W399" s="505">
        <f>ImportsPulp!X$37</f>
        <v>0</v>
      </c>
      <c r="X399" s="505">
        <f>ImportsPulp!Y$37</f>
        <v>0</v>
      </c>
      <c r="Y399" s="505">
        <f>ImportsPulp!Z$37</f>
        <v>0</v>
      </c>
      <c r="Z399" s="505">
        <f>ImportsPulp!AA$37</f>
        <v>0</v>
      </c>
      <c r="AA399" s="505">
        <f>ImportsPulp!AB$37</f>
        <v>0</v>
      </c>
      <c r="AB399" s="502"/>
      <c r="AC399" s="494"/>
      <c r="AD399" s="494"/>
      <c r="AE399" s="494"/>
      <c r="AF399" s="494"/>
      <c r="AG399" s="494"/>
      <c r="AH399" s="494"/>
      <c r="AI399" s="494"/>
      <c r="AJ399" s="494"/>
      <c r="AK399" s="494"/>
      <c r="AL399" s="494"/>
      <c r="AM399" s="494"/>
      <c r="AN399" s="494"/>
      <c r="AO399" s="494"/>
      <c r="AP399" s="494"/>
      <c r="AQ399" s="494"/>
      <c r="AR399" s="494"/>
      <c r="AS399" s="494"/>
      <c r="AT399" s="494"/>
      <c r="AU399" s="494"/>
      <c r="AV399" s="494"/>
      <c r="AW399" s="494"/>
      <c r="AX399" s="494"/>
      <c r="AY399" s="494"/>
      <c r="AZ399" s="494"/>
      <c r="BA399" s="494"/>
      <c r="BB399" s="494"/>
      <c r="BC399" s="500">
        <f t="shared" si="320"/>
        <v>3.6954704197320949E-2</v>
      </c>
      <c r="BD399" s="500">
        <f t="shared" si="320"/>
        <v>1.7155833405711585E-2</v>
      </c>
      <c r="BE399" s="500">
        <f t="shared" si="321"/>
        <v>0</v>
      </c>
      <c r="BF399" s="500">
        <f t="shared" si="322"/>
        <v>0</v>
      </c>
      <c r="BG399" s="500">
        <f t="shared" si="323"/>
        <v>0</v>
      </c>
      <c r="BH399" s="500">
        <f t="shared" si="324"/>
        <v>0</v>
      </c>
      <c r="BI399" s="500">
        <f t="shared" si="325"/>
        <v>0</v>
      </c>
      <c r="BJ399" s="500">
        <f t="shared" si="325"/>
        <v>0</v>
      </c>
      <c r="BK399" s="500">
        <f t="shared" si="326"/>
        <v>0</v>
      </c>
      <c r="BL399" s="500">
        <f t="shared" si="327"/>
        <v>0</v>
      </c>
      <c r="BM399" s="500">
        <f t="shared" si="328"/>
        <v>0</v>
      </c>
      <c r="BN399" s="500">
        <f t="shared" si="329"/>
        <v>0</v>
      </c>
      <c r="BO399" s="500">
        <f t="shared" si="330"/>
        <v>0</v>
      </c>
    </row>
    <row r="400" spans="1:67">
      <c r="A400" s="505" t="str">
        <f>ImportsPulp!B$10</f>
        <v xml:space="preserve">USA </v>
      </c>
      <c r="B400" s="505">
        <f>ImportsPulp!C$10</f>
        <v>0.31544360000000005</v>
      </c>
      <c r="C400" s="505">
        <f>ImportsPulp!D$10</f>
        <v>0.31818411666666663</v>
      </c>
      <c r="D400" s="505">
        <f>ImportsPulp!E$10</f>
        <v>0.33268970000000003</v>
      </c>
      <c r="E400" s="505">
        <f>ImportsPulp!F$10</f>
        <v>0.29118040000000001</v>
      </c>
      <c r="F400" s="505">
        <f>ImportsPulp!G$10</f>
        <v>0.23631920000000001</v>
      </c>
      <c r="G400" s="505">
        <f>ImportsPulp!H$10</f>
        <v>0.24149970000000001</v>
      </c>
      <c r="H400" s="505">
        <f>ImportsPulp!I$10</f>
        <v>0.30179840000000002</v>
      </c>
      <c r="I400" s="505">
        <f>ImportsPulp!J$10</f>
        <v>0.28924240000000001</v>
      </c>
      <c r="J400" s="505">
        <f>ImportsPulp!K$10</f>
        <v>0.30722689999999997</v>
      </c>
      <c r="K400" s="505">
        <f>ImportsPulp!L$10</f>
        <v>0.27783349999999996</v>
      </c>
      <c r="L400" s="505">
        <f>ImportsPulp!M$10</f>
        <v>0.31299229999999995</v>
      </c>
      <c r="M400" s="505">
        <f>ImportsPulp!N$10</f>
        <v>0.26843489999999998</v>
      </c>
      <c r="N400" s="505">
        <f>ImportsPulp!O$10</f>
        <v>0.2370881</v>
      </c>
      <c r="O400" s="505">
        <f>ImportsPulp!P$10</f>
        <v>0.23525890222222218</v>
      </c>
      <c r="P400" s="505">
        <f>ImportsPulp!Q$10</f>
        <v>0.24282579999999995</v>
      </c>
      <c r="Q400" s="505">
        <f>ImportsPulp!R$10</f>
        <v>0.18318119999999996</v>
      </c>
      <c r="R400" s="505">
        <f>ImportsPulp!S$10</f>
        <v>0.1691984</v>
      </c>
      <c r="S400" s="505">
        <f>ImportsPulp!T$10</f>
        <v>0.17939648599999997</v>
      </c>
      <c r="T400" s="505">
        <f>ImportsPulp!U$10</f>
        <v>0.20466928499999998</v>
      </c>
      <c r="U400" s="505">
        <f>ImportsPulp!V$10</f>
        <v>0.22769811500000001</v>
      </c>
      <c r="V400" s="505">
        <f>ImportsPulp!W$10</f>
        <v>0</v>
      </c>
      <c r="W400" s="505">
        <f>ImportsPulp!X$10</f>
        <v>0</v>
      </c>
      <c r="X400" s="505">
        <f>ImportsPulp!Y$10</f>
        <v>0</v>
      </c>
      <c r="Y400" s="505">
        <f>ImportsPulp!Z$10</f>
        <v>0</v>
      </c>
      <c r="Z400" s="505">
        <f>ImportsPulp!AA$10</f>
        <v>0</v>
      </c>
      <c r="AA400" s="505">
        <f>ImportsPulp!AB$10</f>
        <v>0</v>
      </c>
      <c r="AB400" s="502"/>
      <c r="AC400" s="494"/>
      <c r="AD400" s="494"/>
      <c r="AE400" s="494"/>
      <c r="AF400" s="494"/>
      <c r="AG400" s="494"/>
      <c r="AH400" s="494"/>
      <c r="AI400" s="494"/>
      <c r="AJ400" s="494"/>
      <c r="AK400" s="494"/>
      <c r="AL400" s="494"/>
      <c r="AM400" s="494"/>
      <c r="AN400" s="494"/>
      <c r="AO400" s="494"/>
      <c r="AP400" s="494"/>
      <c r="AQ400" s="494"/>
      <c r="AR400" s="494"/>
      <c r="AS400" s="494"/>
      <c r="AT400" s="494"/>
      <c r="AU400" s="494"/>
      <c r="AV400" s="494"/>
      <c r="AW400" s="494"/>
      <c r="AX400" s="494"/>
      <c r="AY400" s="494"/>
      <c r="AZ400" s="494"/>
      <c r="BA400" s="494"/>
      <c r="BB400" s="494"/>
      <c r="BC400" s="500">
        <f t="shared" si="320"/>
        <v>0.18891232820364373</v>
      </c>
      <c r="BD400" s="500">
        <f t="shared" si="320"/>
        <v>0.20338307926796956</v>
      </c>
      <c r="BE400" s="500">
        <f t="shared" si="321"/>
        <v>0.21056249285450154</v>
      </c>
      <c r="BF400" s="500">
        <f t="shared" si="322"/>
        <v>0.19090566472517545</v>
      </c>
      <c r="BG400" s="500">
        <f t="shared" si="323"/>
        <v>0.18716571313346214</v>
      </c>
      <c r="BH400" s="500">
        <f t="shared" si="324"/>
        <v>0.16916720911399846</v>
      </c>
      <c r="BI400" s="500">
        <f t="shared" si="325"/>
        <v>0.17689485756017961</v>
      </c>
      <c r="BJ400" s="500">
        <f t="shared" si="325"/>
        <v>0.18431126112106247</v>
      </c>
      <c r="BK400" s="500">
        <f t="shared" si="326"/>
        <v>0.13432941547166577</v>
      </c>
      <c r="BL400" s="500">
        <f t="shared" si="327"/>
        <v>0.11521846737968873</v>
      </c>
      <c r="BM400" s="500">
        <f t="shared" si="328"/>
        <v>0.12513160781954871</v>
      </c>
      <c r="BN400" s="500">
        <f t="shared" si="329"/>
        <v>0.15032211615408456</v>
      </c>
      <c r="BO400" s="500">
        <f t="shared" si="330"/>
        <v>0.18340768450696579</v>
      </c>
    </row>
    <row r="401" spans="1:67">
      <c r="A401" s="497" t="s">
        <v>31</v>
      </c>
      <c r="B401" s="505">
        <f t="shared" ref="B401:AA401" si="331">B394-SUM(B396:B400)</f>
        <v>0.34783299999999961</v>
      </c>
      <c r="C401" s="505">
        <f t="shared" si="331"/>
        <v>0.35833232500000123</v>
      </c>
      <c r="D401" s="505">
        <f t="shared" si="331"/>
        <v>0.38359109999999985</v>
      </c>
      <c r="E401" s="505">
        <f t="shared" si="331"/>
        <v>0.36538589999999971</v>
      </c>
      <c r="F401" s="505">
        <f t="shared" si="331"/>
        <v>0.37431269999999994</v>
      </c>
      <c r="G401" s="505">
        <f t="shared" si="331"/>
        <v>0.26691249999999966</v>
      </c>
      <c r="H401" s="505">
        <f t="shared" si="331"/>
        <v>0.25279130000000039</v>
      </c>
      <c r="I401" s="505">
        <f t="shared" si="331"/>
        <v>0.21837360000000006</v>
      </c>
      <c r="J401" s="505">
        <f t="shared" si="331"/>
        <v>0.35448350000000151</v>
      </c>
      <c r="K401" s="505">
        <f t="shared" si="331"/>
        <v>0.44626225499999972</v>
      </c>
      <c r="L401" s="505">
        <f t="shared" si="331"/>
        <v>0.6255193999999995</v>
      </c>
      <c r="M401" s="505">
        <f t="shared" si="331"/>
        <v>0.56047759999999935</v>
      </c>
      <c r="N401" s="505">
        <f t="shared" si="331"/>
        <v>0.39758211381818076</v>
      </c>
      <c r="O401" s="505">
        <f t="shared" si="331"/>
        <v>0.3767484535714285</v>
      </c>
      <c r="P401" s="505">
        <f t="shared" si="331"/>
        <v>0.26158974300000049</v>
      </c>
      <c r="Q401" s="505">
        <f t="shared" si="331"/>
        <v>0.26846364499999953</v>
      </c>
      <c r="R401" s="505">
        <f t="shared" si="331"/>
        <v>0.35133919999999952</v>
      </c>
      <c r="S401" s="505">
        <f t="shared" si="331"/>
        <v>0.30976443750000082</v>
      </c>
      <c r="T401" s="505">
        <f t="shared" si="331"/>
        <v>0.33218293500000073</v>
      </c>
      <c r="U401" s="505">
        <f t="shared" si="331"/>
        <v>0.40678305749999899</v>
      </c>
      <c r="V401" s="505">
        <f t="shared" si="331"/>
        <v>0</v>
      </c>
      <c r="W401" s="505">
        <f t="shared" si="331"/>
        <v>0</v>
      </c>
      <c r="X401" s="505">
        <f t="shared" si="331"/>
        <v>0</v>
      </c>
      <c r="Y401" s="505">
        <f t="shared" si="331"/>
        <v>0</v>
      </c>
      <c r="Z401" s="505">
        <f t="shared" si="331"/>
        <v>0</v>
      </c>
      <c r="AA401" s="505">
        <f t="shared" si="331"/>
        <v>0</v>
      </c>
      <c r="AB401" s="502"/>
      <c r="BC401" s="500">
        <f t="shared" si="320"/>
        <v>0.14262592619274087</v>
      </c>
      <c r="BD401" s="500">
        <f t="shared" si="320"/>
        <v>0.23466677488100032</v>
      </c>
      <c r="BE401" s="500">
        <f t="shared" si="321"/>
        <v>0.33821008942287811</v>
      </c>
      <c r="BF401" s="500">
        <f t="shared" si="322"/>
        <v>0.38152758663868991</v>
      </c>
      <c r="BG401" s="500">
        <f t="shared" si="323"/>
        <v>0.39079191900654958</v>
      </c>
      <c r="BH401" s="500">
        <f t="shared" si="324"/>
        <v>0.28368297096423534</v>
      </c>
      <c r="BI401" s="500">
        <f t="shared" si="325"/>
        <v>0.28328306984780544</v>
      </c>
      <c r="BJ401" s="500">
        <f t="shared" si="325"/>
        <v>0.19855359450546325</v>
      </c>
      <c r="BK401" s="500">
        <f t="shared" si="326"/>
        <v>0.19686826218106843</v>
      </c>
      <c r="BL401" s="500">
        <f t="shared" si="327"/>
        <v>0.2392502775109332</v>
      </c>
      <c r="BM401" s="500">
        <f t="shared" si="328"/>
        <v>0.21606511350335603</v>
      </c>
      <c r="BN401" s="500">
        <f t="shared" si="329"/>
        <v>0.24397623580633915</v>
      </c>
      <c r="BO401" s="500">
        <f t="shared" si="330"/>
        <v>0.32765813047129855</v>
      </c>
    </row>
    <row r="402" spans="1:67">
      <c r="A402" s="497"/>
      <c r="B402" s="502"/>
      <c r="C402" s="502"/>
      <c r="D402" s="502"/>
      <c r="E402" s="502"/>
      <c r="F402" s="502"/>
      <c r="G402" s="502"/>
      <c r="H402" s="502"/>
      <c r="I402" s="502"/>
      <c r="J402" s="502"/>
      <c r="K402" s="502"/>
      <c r="L402" s="502"/>
      <c r="M402" s="502"/>
      <c r="N402" s="502"/>
      <c r="O402" s="502"/>
      <c r="P402" s="502"/>
      <c r="Q402" s="502"/>
      <c r="R402" s="502"/>
      <c r="S402" s="502"/>
      <c r="T402" s="502"/>
      <c r="U402" s="502"/>
      <c r="V402" s="502"/>
      <c r="W402" s="502"/>
      <c r="X402" s="502"/>
      <c r="Y402" s="502"/>
      <c r="Z402" s="502"/>
      <c r="AA402" s="502"/>
      <c r="AB402" s="502"/>
      <c r="AC402" s="494"/>
      <c r="AD402" s="494"/>
      <c r="AE402" s="494"/>
      <c r="AF402" s="494"/>
      <c r="AG402" s="494"/>
      <c r="AH402" s="494"/>
      <c r="AI402" s="494"/>
      <c r="AJ402" s="494"/>
      <c r="AK402" s="494"/>
      <c r="AL402" s="494"/>
      <c r="AM402" s="494"/>
      <c r="AN402" s="494"/>
      <c r="AO402" s="494"/>
      <c r="AP402" s="494"/>
      <c r="AQ402" s="494"/>
      <c r="AR402" s="494"/>
      <c r="AS402" s="494"/>
      <c r="AT402" s="494"/>
      <c r="AU402" s="494"/>
      <c r="AV402" s="494"/>
      <c r="AW402" s="494"/>
      <c r="AX402" s="494"/>
      <c r="AY402" s="494"/>
      <c r="AZ402" s="494"/>
      <c r="BA402" s="494"/>
      <c r="BB402" s="494"/>
    </row>
    <row r="403" spans="1:67">
      <c r="A403" s="497"/>
      <c r="B403" s="502"/>
      <c r="C403" s="502"/>
      <c r="D403" s="502"/>
      <c r="E403" s="502"/>
      <c r="F403" s="502"/>
      <c r="G403" s="502"/>
      <c r="H403" s="502"/>
      <c r="I403" s="502"/>
      <c r="J403" s="502"/>
      <c r="K403" s="502"/>
      <c r="L403" s="502"/>
      <c r="M403" s="502"/>
      <c r="N403" s="502"/>
      <c r="O403" s="502"/>
      <c r="P403" s="502"/>
      <c r="Q403" s="502"/>
      <c r="R403" s="502"/>
      <c r="S403" s="502"/>
      <c r="T403" s="502"/>
      <c r="U403" s="502"/>
      <c r="V403" s="502"/>
      <c r="W403" s="502"/>
      <c r="X403" s="502"/>
      <c r="Y403" s="502"/>
      <c r="Z403" s="502"/>
      <c r="AA403" s="502"/>
      <c r="AB403" s="502"/>
    </row>
    <row r="404" spans="1:67">
      <c r="A404" s="494"/>
      <c r="B404" s="494"/>
      <c r="C404" s="494"/>
      <c r="D404" s="494"/>
      <c r="E404" s="494"/>
      <c r="F404" s="494"/>
      <c r="G404" s="494"/>
      <c r="H404" s="494"/>
      <c r="I404" s="494"/>
      <c r="J404" s="494"/>
      <c r="K404" s="494"/>
      <c r="L404" s="494"/>
      <c r="M404" s="494"/>
      <c r="N404" s="494"/>
      <c r="O404" s="494"/>
      <c r="P404" s="494"/>
      <c r="Q404" s="494"/>
      <c r="R404" s="494"/>
      <c r="S404" s="494"/>
      <c r="T404" s="494"/>
      <c r="U404" s="494"/>
      <c r="V404" s="494"/>
      <c r="W404" s="494"/>
      <c r="X404" s="494"/>
      <c r="Y404" s="494"/>
      <c r="Z404" s="494"/>
      <c r="AA404" s="494"/>
      <c r="AB404" s="502"/>
    </row>
    <row r="405" spans="1:67">
      <c r="A405" s="494"/>
      <c r="B405" s="494"/>
      <c r="C405" s="494"/>
      <c r="D405" s="494"/>
      <c r="E405" s="494"/>
      <c r="F405" s="494"/>
      <c r="G405" s="494"/>
      <c r="H405" s="494"/>
      <c r="I405" s="494"/>
      <c r="J405" s="494"/>
      <c r="K405" s="494"/>
      <c r="L405" s="494"/>
      <c r="M405" s="494"/>
      <c r="N405" s="494"/>
      <c r="O405" s="494"/>
      <c r="P405" s="494"/>
      <c r="Q405" s="494"/>
      <c r="R405" s="494"/>
      <c r="S405" s="494"/>
      <c r="T405" s="494"/>
      <c r="U405" s="494"/>
      <c r="V405" s="494"/>
      <c r="W405" s="494"/>
      <c r="X405" s="494"/>
      <c r="Y405" s="494"/>
      <c r="Z405" s="494"/>
      <c r="AA405" s="494"/>
      <c r="AB405" s="502"/>
    </row>
    <row r="406" spans="1:67">
      <c r="A406" s="494"/>
      <c r="B406" s="494"/>
      <c r="C406" s="494"/>
      <c r="D406" s="494"/>
      <c r="E406" s="494"/>
      <c r="F406" s="494"/>
      <c r="G406" s="494"/>
      <c r="H406" s="494"/>
      <c r="I406" s="494"/>
      <c r="J406" s="494"/>
      <c r="K406" s="494"/>
      <c r="L406" s="494"/>
      <c r="M406" s="494"/>
      <c r="N406" s="494"/>
      <c r="O406" s="494"/>
      <c r="P406" s="494"/>
      <c r="Q406" s="494"/>
      <c r="R406" s="494"/>
      <c r="S406" s="494"/>
      <c r="T406" s="494"/>
      <c r="U406" s="494"/>
      <c r="V406" s="494"/>
      <c r="W406" s="494"/>
      <c r="X406" s="494"/>
      <c r="Y406" s="494"/>
      <c r="Z406" s="494"/>
      <c r="AA406" s="494"/>
      <c r="AB406" s="502"/>
    </row>
    <row r="407" spans="1:67">
      <c r="A407" s="494"/>
      <c r="B407" s="494"/>
      <c r="C407" s="494"/>
      <c r="D407" s="494"/>
      <c r="E407" s="494"/>
      <c r="F407" s="494"/>
      <c r="G407" s="494"/>
      <c r="H407" s="494"/>
      <c r="I407" s="494"/>
      <c r="J407" s="494"/>
      <c r="K407" s="494"/>
      <c r="L407" s="494"/>
      <c r="M407" s="494"/>
      <c r="N407" s="494"/>
      <c r="O407" s="494"/>
      <c r="P407" s="494"/>
      <c r="Q407" s="494"/>
      <c r="R407" s="494"/>
      <c r="S407" s="494"/>
      <c r="T407" s="494"/>
      <c r="U407" s="494"/>
      <c r="V407" s="494"/>
      <c r="W407" s="494"/>
      <c r="X407" s="494"/>
      <c r="Y407" s="494"/>
      <c r="Z407" s="494"/>
      <c r="AA407" s="494"/>
      <c r="AB407" s="502"/>
    </row>
    <row r="408" spans="1:67">
      <c r="A408" s="499" t="str">
        <f t="shared" ref="A408:A413" si="332">A396</f>
        <v xml:space="preserve">Brazil </v>
      </c>
      <c r="B408" s="499"/>
      <c r="C408" s="499"/>
      <c r="D408" s="499"/>
      <c r="E408" s="499"/>
      <c r="F408" s="499"/>
      <c r="G408" s="499"/>
      <c r="H408" s="499"/>
      <c r="I408" s="499"/>
      <c r="J408" s="499"/>
      <c r="K408" s="499"/>
      <c r="L408" s="499"/>
      <c r="M408" s="499"/>
      <c r="N408" s="499"/>
      <c r="O408" s="499"/>
      <c r="P408" s="499"/>
      <c r="Q408" s="499"/>
      <c r="R408" s="499"/>
      <c r="S408" s="499"/>
      <c r="T408" s="499"/>
      <c r="U408" s="499"/>
      <c r="V408" s="499"/>
      <c r="W408" s="499"/>
      <c r="X408" s="499"/>
      <c r="Y408" s="499"/>
      <c r="Z408" s="499"/>
      <c r="AA408" s="499"/>
      <c r="AB408" s="499"/>
      <c r="AC408" s="505">
        <f>ImportsPulp!AD$13</f>
        <v>0.15275514413697</v>
      </c>
      <c r="AD408" s="505">
        <f>ImportsPulp!AE$13</f>
        <v>0.12359396965360001</v>
      </c>
      <c r="AE408" s="505">
        <f>ImportsPulp!AF$13</f>
        <v>0.14691531226079999</v>
      </c>
      <c r="AF408" s="505">
        <f>ImportsPulp!AG$13</f>
        <v>0.17289209669759997</v>
      </c>
      <c r="AG408" s="505">
        <f>ImportsPulp!AH$13</f>
        <v>0.20337703924509998</v>
      </c>
      <c r="AH408" s="505">
        <f>ImportsPulp!AI$13</f>
        <v>0.27601667417609999</v>
      </c>
      <c r="AI408" s="505">
        <f>ImportsPulp!AJ$13</f>
        <v>0.3236005421032</v>
      </c>
      <c r="AJ408" s="505">
        <f>ImportsPulp!AK$13</f>
        <v>0.41002440834999998</v>
      </c>
      <c r="AK408" s="505">
        <f>ImportsPulp!AL$13</f>
        <v>0.37695434419839996</v>
      </c>
      <c r="AL408" s="505">
        <f>ImportsPulp!AM$13</f>
        <v>0.1974177407928</v>
      </c>
      <c r="AM408" s="505">
        <f>ImportsPulp!AN$13</f>
        <v>0.34894234110779998</v>
      </c>
      <c r="AN408" s="505">
        <f>ImportsPulp!AO$13</f>
        <v>0.31583685307199993</v>
      </c>
      <c r="AO408" s="505">
        <f>ImportsPulp!AP$13</f>
        <v>0.37484443684159996</v>
      </c>
      <c r="AP408" s="505">
        <f>ImportsPulp!AQ$13</f>
        <v>0.35904877904190002</v>
      </c>
      <c r="AQ408" s="505">
        <f>ImportsPulp!AR$13</f>
        <v>0.39774475363800005</v>
      </c>
      <c r="AR408" s="505">
        <f>ImportsPulp!AS$13</f>
        <v>0.48165798953650002</v>
      </c>
      <c r="AS408" s="505">
        <f>ImportsPulp!AT$13</f>
        <v>0.45739653095169996</v>
      </c>
      <c r="AT408" s="505">
        <f>ImportsPulp!AU$13</f>
        <v>0.46961540996369994</v>
      </c>
      <c r="AU408" s="505">
        <f>ImportsPulp!AV$13</f>
        <v>0.52962418581000004</v>
      </c>
      <c r="AV408" s="505">
        <f>ImportsPulp!AW$13</f>
        <v>0.33693792793833333</v>
      </c>
      <c r="AW408" s="505">
        <f>ImportsPulp!AX$13</f>
        <v>0</v>
      </c>
      <c r="AX408" s="505">
        <f>ImportsPulp!AY$13</f>
        <v>0</v>
      </c>
      <c r="AY408" s="505">
        <f>ImportsPulp!AZ$13</f>
        <v>0</v>
      </c>
      <c r="AZ408" s="505">
        <f>ImportsPulp!BA$13</f>
        <v>0</v>
      </c>
      <c r="BA408" s="505">
        <f>ImportsPulp!BB$13</f>
        <v>0</v>
      </c>
      <c r="BB408" s="505">
        <f>ImportsPulp!BC$13</f>
        <v>0</v>
      </c>
      <c r="BC408" s="500">
        <f t="shared" ref="BC408:BD413" si="333">AJ408/AJ$394</f>
        <v>0.3848957775397614</v>
      </c>
      <c r="BD408" s="500">
        <f t="shared" si="333"/>
        <v>0.33072492185342489</v>
      </c>
      <c r="BE408" s="500">
        <f t="shared" ref="BE408:BE413" si="334">AL408/AL$394</f>
        <v>0.24674007519221935</v>
      </c>
      <c r="BF408" s="500">
        <f t="shared" ref="BF408:BF413" si="335">AM408/AM$394</f>
        <v>0.26916840278183107</v>
      </c>
      <c r="BG408" s="500">
        <f t="shared" ref="BG408:BG413" si="336">AN408/AN$394</f>
        <v>0.26687840203466506</v>
      </c>
      <c r="BH408" s="500">
        <f t="shared" ref="BH408:BH413" si="337">AO408/AO$394</f>
        <v>0.35539935152467894</v>
      </c>
      <c r="BI408" s="500">
        <f t="shared" ref="BI408:BJ413" si="338">AP408/AP$394</f>
        <v>0.35257445150226041</v>
      </c>
      <c r="BJ408" s="500">
        <f t="shared" si="338"/>
        <v>0.41356440287940383</v>
      </c>
      <c r="BK408" s="500">
        <f t="shared" ref="BK408:BK413" si="339">AR408/AR$394</f>
        <v>0.50720646049096085</v>
      </c>
      <c r="BL408" s="500">
        <f t="shared" ref="BL408:BL413" si="340">AS408/AS$394</f>
        <v>0.49619281105567331</v>
      </c>
      <c r="BM408" s="500">
        <f t="shared" ref="BM408:BM413" si="341">AT408/AT$394</f>
        <v>0.49482680460992545</v>
      </c>
      <c r="BN408" s="500">
        <f t="shared" ref="BN408:BN413" si="342">AU408/AU$394</f>
        <v>0.48044387847839087</v>
      </c>
      <c r="BO408" s="500">
        <f t="shared" ref="BO408:BO413" si="343">AV408/AV$394</f>
        <v>0.38410858068242987</v>
      </c>
    </row>
    <row r="409" spans="1:67">
      <c r="A409" s="499" t="str">
        <f t="shared" si="332"/>
        <v xml:space="preserve">Canada </v>
      </c>
      <c r="B409" s="499"/>
      <c r="C409" s="499"/>
      <c r="D409" s="499"/>
      <c r="E409" s="499"/>
      <c r="F409" s="499"/>
      <c r="G409" s="499"/>
      <c r="H409" s="499"/>
      <c r="I409" s="499"/>
      <c r="J409" s="499"/>
      <c r="K409" s="499"/>
      <c r="L409" s="499"/>
      <c r="M409" s="499"/>
      <c r="N409" s="499"/>
      <c r="O409" s="499"/>
      <c r="P409" s="499"/>
      <c r="Q409" s="499"/>
      <c r="R409" s="499"/>
      <c r="S409" s="499"/>
      <c r="T409" s="499"/>
      <c r="U409" s="499"/>
      <c r="V409" s="499"/>
      <c r="W409" s="499"/>
      <c r="X409" s="499"/>
      <c r="Y409" s="499"/>
      <c r="Z409" s="499"/>
      <c r="AA409" s="499"/>
      <c r="AB409" s="499"/>
      <c r="AC409" s="505">
        <f>ImportsPulp!AD$8</f>
        <v>0.53135659823750392</v>
      </c>
      <c r="AD409" s="505">
        <f>ImportsPulp!AE$8</f>
        <v>0.37307818616319999</v>
      </c>
      <c r="AE409" s="505">
        <f>ImportsPulp!AF$8</f>
        <v>0.29266970383679997</v>
      </c>
      <c r="AF409" s="505">
        <f>ImportsPulp!AG$8</f>
        <v>0.31110744178079996</v>
      </c>
      <c r="AG409" s="505">
        <f>ImportsPulp!AH$8</f>
        <v>0.3250896440071</v>
      </c>
      <c r="AH409" s="505">
        <f>ImportsPulp!AI$8</f>
        <v>0.26983037572919999</v>
      </c>
      <c r="AI409" s="505">
        <f>ImportsPulp!AJ$8</f>
        <v>0.1960794957992</v>
      </c>
      <c r="AJ409" s="505">
        <f>ImportsPulp!AK$8</f>
        <v>0.1737349670195</v>
      </c>
      <c r="AK409" s="505">
        <f>ImportsPulp!AL$8</f>
        <v>0.16392926859240001</v>
      </c>
      <c r="AL409" s="505">
        <f>ImportsPulp!AM$8</f>
        <v>9.8578349196799989E-2</v>
      </c>
      <c r="AM409" s="505">
        <f>ImportsPulp!AN$8</f>
        <v>0.12553980892290001</v>
      </c>
      <c r="AN409" s="505">
        <f>ImportsPulp!AO$8</f>
        <v>0.10109071905599999</v>
      </c>
      <c r="AO409" s="505">
        <f>ImportsPulp!AP$8</f>
        <v>8.1819126963199998E-2</v>
      </c>
      <c r="AP409" s="505">
        <f>ImportsPulp!AQ$8</f>
        <v>7.8950668216799996E-2</v>
      </c>
      <c r="AQ409" s="505">
        <f>ImportsPulp!AR$8</f>
        <v>8.3267400174500003E-2</v>
      </c>
      <c r="AR409" s="505">
        <f>ImportsPulp!AS$8</f>
        <v>6.3792266894999991E-2</v>
      </c>
      <c r="AS409" s="505">
        <f>ImportsPulp!AT$8</f>
        <v>5.5635073107100003E-2</v>
      </c>
      <c r="AT409" s="505">
        <f>ImportsPulp!AU$8</f>
        <v>5.3239935620299994E-2</v>
      </c>
      <c r="AU409" s="505">
        <f>ImportsPulp!AV$8</f>
        <v>5.1064040207999997E-2</v>
      </c>
      <c r="AV409" s="505">
        <f>ImportsPulp!AW$8</f>
        <v>2.1761296466666667E-2</v>
      </c>
      <c r="AW409" s="505">
        <f>ImportsPulp!AX$8</f>
        <v>0</v>
      </c>
      <c r="AX409" s="505">
        <f>ImportsPulp!AY$8</f>
        <v>0</v>
      </c>
      <c r="AY409" s="505">
        <f>ImportsPulp!AZ$8</f>
        <v>0</v>
      </c>
      <c r="AZ409" s="505">
        <f>ImportsPulp!BA$8</f>
        <v>0</v>
      </c>
      <c r="BA409" s="505">
        <f>ImportsPulp!BB$8</f>
        <v>0</v>
      </c>
      <c r="BB409" s="505">
        <f>ImportsPulp!BC$8</f>
        <v>0</v>
      </c>
      <c r="BC409" s="500">
        <f t="shared" si="333"/>
        <v>0.16308749882942244</v>
      </c>
      <c r="BD409" s="500">
        <f t="shared" si="333"/>
        <v>0.1438250954767501</v>
      </c>
      <c r="BE409" s="500">
        <f t="shared" si="334"/>
        <v>0.12320690731980241</v>
      </c>
      <c r="BF409" s="500">
        <f t="shared" si="335"/>
        <v>9.6839351011501304E-2</v>
      </c>
      <c r="BG409" s="500">
        <f t="shared" si="336"/>
        <v>8.5420460911349944E-2</v>
      </c>
      <c r="BH409" s="500">
        <f t="shared" si="337"/>
        <v>7.7574753169738234E-2</v>
      </c>
      <c r="BI409" s="500">
        <f t="shared" si="338"/>
        <v>7.7527038572736157E-2</v>
      </c>
      <c r="BJ409" s="500">
        <f t="shared" si="338"/>
        <v>8.6579225288359513E-2</v>
      </c>
      <c r="BK409" s="500">
        <f t="shared" si="339"/>
        <v>6.7175985037938882E-2</v>
      </c>
      <c r="BL409" s="500">
        <f t="shared" si="340"/>
        <v>6.0354028616834761E-2</v>
      </c>
      <c r="BM409" s="500">
        <f t="shared" si="341"/>
        <v>5.6098131921751802E-2</v>
      </c>
      <c r="BN409" s="500">
        <f t="shared" si="342"/>
        <v>4.6322290759412653E-2</v>
      </c>
      <c r="BO409" s="500">
        <f t="shared" si="343"/>
        <v>2.4807835528539032E-2</v>
      </c>
    </row>
    <row r="410" spans="1:67">
      <c r="A410" s="499" t="str">
        <f t="shared" si="332"/>
        <v>Russia</v>
      </c>
      <c r="AB410" s="499"/>
      <c r="AC410" s="505">
        <f>ImportsPulp!AD$32</f>
        <v>2.457059031897E-2</v>
      </c>
      <c r="AD410" s="505">
        <f>ImportsPulp!AE$32</f>
        <v>2.0970623565200002E-2</v>
      </c>
      <c r="AE410" s="505">
        <f>ImportsPulp!AF$32</f>
        <v>2.2698827299199999E-2</v>
      </c>
      <c r="AF410" s="505">
        <f>ImportsPulp!AG$32</f>
        <v>2.8182592367999998E-2</v>
      </c>
      <c r="AG410" s="505">
        <f>ImportsPulp!AH$32</f>
        <v>2.5324329978499999E-2</v>
      </c>
      <c r="AH410" s="505">
        <f>ImportsPulp!AI$32</f>
        <v>2.21239845684E-2</v>
      </c>
      <c r="AI410" s="505">
        <f>ImportsPulp!AJ$32</f>
        <v>2.1544997350000001E-2</v>
      </c>
      <c r="AJ410" s="505">
        <f>ImportsPulp!AK$32</f>
        <v>2.6705505439E-2</v>
      </c>
      <c r="AK410" s="505">
        <f>ImportsPulp!AL$32</f>
        <v>2.9276234288400003E-2</v>
      </c>
      <c r="AL410" s="505">
        <f>ImportsPulp!AM$32</f>
        <v>1.5674420674E-2</v>
      </c>
      <c r="AM410" s="505">
        <f>ImportsPulp!AN$32</f>
        <v>3.1440211052400004E-2</v>
      </c>
      <c r="AN410" s="505">
        <f>ImportsPulp!AO$32</f>
        <v>2.0162069039999998E-2</v>
      </c>
      <c r="AO410" s="505">
        <f>ImportsPulp!AP$32</f>
        <v>3.0245309775999995E-2</v>
      </c>
      <c r="AP410" s="505">
        <f>ImportsPulp!AQ$32</f>
        <v>2.6741317405800002E-2</v>
      </c>
      <c r="AQ410" s="505">
        <f>ImportsPulp!AR$32</f>
        <v>1.8558296088500001E-2</v>
      </c>
      <c r="AR410" s="505">
        <f>ImportsPulp!AS$32</f>
        <v>1.6705376474499999E-2</v>
      </c>
      <c r="AS410" s="505">
        <f>ImportsPulp!AT$32</f>
        <v>1.57335994659E-2</v>
      </c>
      <c r="AT410" s="505">
        <f>ImportsPulp!AU$32</f>
        <v>2.0469533627399998E-2</v>
      </c>
      <c r="AU410" s="505">
        <f>ImportsPulp!AV$32</f>
        <v>2.3727847739E-2</v>
      </c>
      <c r="AV410" s="505">
        <f>ImportsPulp!AW$32</f>
        <v>1.6994365898333336E-2</v>
      </c>
      <c r="AW410" s="505">
        <f>ImportsPulp!AX$32</f>
        <v>0</v>
      </c>
      <c r="AX410" s="505">
        <f>ImportsPulp!AY$32</f>
        <v>0</v>
      </c>
      <c r="AY410" s="505">
        <f>ImportsPulp!AZ$32</f>
        <v>0</v>
      </c>
      <c r="AZ410" s="505">
        <f>ImportsPulp!BA$32</f>
        <v>0</v>
      </c>
      <c r="BA410" s="505">
        <f>ImportsPulp!BB$32</f>
        <v>0</v>
      </c>
      <c r="BB410" s="505">
        <f>ImportsPulp!BC$32</f>
        <v>0</v>
      </c>
      <c r="BC410" s="500">
        <f t="shared" si="333"/>
        <v>2.5068839979307131E-2</v>
      </c>
      <c r="BD410" s="500">
        <f t="shared" si="333"/>
        <v>2.568581698609523E-2</v>
      </c>
      <c r="BE410" s="500">
        <f t="shared" si="334"/>
        <v>1.9590477128174535E-2</v>
      </c>
      <c r="BF410" s="500">
        <f t="shared" si="335"/>
        <v>2.4252463502225909E-2</v>
      </c>
      <c r="BG410" s="500">
        <f t="shared" si="336"/>
        <v>1.7036709664407502E-2</v>
      </c>
      <c r="BH410" s="500">
        <f t="shared" si="337"/>
        <v>2.86763318981729E-2</v>
      </c>
      <c r="BI410" s="500">
        <f t="shared" si="338"/>
        <v>2.6259120952748113E-2</v>
      </c>
      <c r="BJ410" s="500">
        <f t="shared" si="338"/>
        <v>1.9296422064902913E-2</v>
      </c>
      <c r="BK410" s="500">
        <f t="shared" si="339"/>
        <v>1.7591475812440607E-2</v>
      </c>
      <c r="BL410" s="500">
        <f t="shared" si="340"/>
        <v>1.7068120151163439E-2</v>
      </c>
      <c r="BM410" s="500">
        <f t="shared" si="341"/>
        <v>2.1568444522475728E-2</v>
      </c>
      <c r="BN410" s="500">
        <f t="shared" si="342"/>
        <v>2.1524506435133862E-2</v>
      </c>
      <c r="BO410" s="500">
        <f t="shared" si="343"/>
        <v>1.9373543978110433E-2</v>
      </c>
    </row>
    <row r="411" spans="1:67">
      <c r="A411" s="499" t="str">
        <f t="shared" si="332"/>
        <v xml:space="preserve">Unspecified </v>
      </c>
      <c r="AB411" s="499"/>
      <c r="AC411" s="505">
        <f>ImportsPulp!AD$37</f>
        <v>5.5110351067764005E-2</v>
      </c>
      <c r="AD411" s="505">
        <f>ImportsPulp!AE$37</f>
        <v>4.8509988610799998E-2</v>
      </c>
      <c r="AE411" s="505">
        <f>ImportsPulp!AF$37</f>
        <v>4.1126196897599998E-2</v>
      </c>
      <c r="AF411" s="505">
        <f>ImportsPulp!AG$37</f>
        <v>5.3614563340799989E-2</v>
      </c>
      <c r="AG411" s="505">
        <f>ImportsPulp!AH$37</f>
        <v>5.2392266928400003E-2</v>
      </c>
      <c r="AH411" s="505">
        <f>ImportsPulp!AI$37</f>
        <v>4.9807904288999991E-2</v>
      </c>
      <c r="AI411" s="505">
        <f>ImportsPulp!AJ$37</f>
        <v>6.1949143112400004E-2</v>
      </c>
      <c r="AJ411" s="505">
        <f>ImportsPulp!AK$37</f>
        <v>4.7517201667499995E-2</v>
      </c>
      <c r="AK411" s="505">
        <f>ImportsPulp!AL$37</f>
        <v>2.3747830960000001E-2</v>
      </c>
      <c r="AL411" s="505">
        <f>ImportsPulp!AM$37</f>
        <v>0</v>
      </c>
      <c r="AM411" s="505">
        <f>ImportsPulp!AN$37</f>
        <v>0</v>
      </c>
      <c r="AN411" s="505">
        <f>ImportsPulp!AO$37</f>
        <v>0</v>
      </c>
      <c r="AO411" s="505">
        <f>ImportsPulp!AP$37</f>
        <v>0</v>
      </c>
      <c r="AP411" s="505">
        <f>ImportsPulp!AQ$37</f>
        <v>0</v>
      </c>
      <c r="AQ411" s="505">
        <f>ImportsPulp!AR$37</f>
        <v>0</v>
      </c>
      <c r="AR411" s="505">
        <f>ImportsPulp!AS$37</f>
        <v>0</v>
      </c>
      <c r="AS411" s="505">
        <f>ImportsPulp!AT$37</f>
        <v>0</v>
      </c>
      <c r="AT411" s="505">
        <f>ImportsPulp!AU$37</f>
        <v>0</v>
      </c>
      <c r="AU411" s="505">
        <f>ImportsPulp!AV$37</f>
        <v>0</v>
      </c>
      <c r="AV411" s="505">
        <f>ImportsPulp!AW$37</f>
        <v>0</v>
      </c>
      <c r="AW411" s="505">
        <f>ImportsPulp!AX$37</f>
        <v>0</v>
      </c>
      <c r="AX411" s="505">
        <f>ImportsPulp!AY$37</f>
        <v>0</v>
      </c>
      <c r="AY411" s="505">
        <f>ImportsPulp!AZ$37</f>
        <v>0</v>
      </c>
      <c r="AZ411" s="505">
        <f>ImportsPulp!BA$37</f>
        <v>0</v>
      </c>
      <c r="BA411" s="505">
        <f>ImportsPulp!BB$37</f>
        <v>0</v>
      </c>
      <c r="BB411" s="505">
        <f>ImportsPulp!BC$37</f>
        <v>0</v>
      </c>
      <c r="BC411" s="500">
        <f t="shared" si="333"/>
        <v>4.460507694145438E-2</v>
      </c>
      <c r="BD411" s="500">
        <f t="shared" si="333"/>
        <v>2.0835413251798472E-2</v>
      </c>
      <c r="BE411" s="500">
        <f t="shared" si="334"/>
        <v>0</v>
      </c>
      <c r="BF411" s="500">
        <f t="shared" si="335"/>
        <v>0</v>
      </c>
      <c r="BG411" s="500">
        <f t="shared" si="336"/>
        <v>0</v>
      </c>
      <c r="BH411" s="500">
        <f t="shared" si="337"/>
        <v>0</v>
      </c>
      <c r="BI411" s="500">
        <f t="shared" si="338"/>
        <v>0</v>
      </c>
      <c r="BJ411" s="500">
        <f t="shared" si="338"/>
        <v>0</v>
      </c>
      <c r="BK411" s="500">
        <f t="shared" si="339"/>
        <v>0</v>
      </c>
      <c r="BL411" s="500">
        <f t="shared" si="340"/>
        <v>0</v>
      </c>
      <c r="BM411" s="500">
        <f t="shared" si="341"/>
        <v>0</v>
      </c>
      <c r="BN411" s="500">
        <f t="shared" si="342"/>
        <v>0</v>
      </c>
      <c r="BO411" s="500">
        <f t="shared" si="343"/>
        <v>0</v>
      </c>
    </row>
    <row r="412" spans="1:67">
      <c r="A412" s="499" t="str">
        <f t="shared" si="332"/>
        <v xml:space="preserve">USA </v>
      </c>
      <c r="AB412" s="499"/>
      <c r="AC412" s="505">
        <f>ImportsPulp!AD$10</f>
        <v>0.229490920111632</v>
      </c>
      <c r="AD412" s="505">
        <f>ImportsPulp!AE$10</f>
        <v>0.20927763373359998</v>
      </c>
      <c r="AE412" s="505">
        <f>ImportsPulp!AF$10</f>
        <v>0.20203615275840001</v>
      </c>
      <c r="AF412" s="505">
        <f>ImportsPulp!AG$10</f>
        <v>0.18591741221759997</v>
      </c>
      <c r="AG412" s="505">
        <f>ImportsPulp!AH$10</f>
        <v>0.15725169724809998</v>
      </c>
      <c r="AH412" s="505">
        <f>ImportsPulp!AI$10</f>
        <v>0.17396845104209999</v>
      </c>
      <c r="AI412" s="505">
        <f>ImportsPulp!AJ$10</f>
        <v>0.23322061339360001</v>
      </c>
      <c r="AJ412" s="505">
        <f>ImportsPulp!AK$10</f>
        <v>0.24251967128750002</v>
      </c>
      <c r="AK412" s="505">
        <f>ImportsPulp!AL$10</f>
        <v>0.28268740259560005</v>
      </c>
      <c r="AL412" s="505">
        <f>ImportsPulp!AM$10</f>
        <v>0.23477281829319999</v>
      </c>
      <c r="AM412" s="505">
        <f>ImportsPulp!AN$10</f>
        <v>0.30052859108760005</v>
      </c>
      <c r="AN412" s="505">
        <f>ImportsPulp!AO$10</f>
        <v>0.28808172748799998</v>
      </c>
      <c r="AO412" s="505">
        <f>ImportsPulp!AP$10</f>
        <v>0.26875566014879998</v>
      </c>
      <c r="AP412" s="505">
        <f>ImportsPulp!AQ$10</f>
        <v>0.26296621315770002</v>
      </c>
      <c r="AQ412" s="505">
        <f>ImportsPulp!AR$10</f>
        <v>0.26909080228899995</v>
      </c>
      <c r="AR412" s="505">
        <f>ImportsPulp!AS$10</f>
        <v>0.19374115073249998</v>
      </c>
      <c r="AS412" s="505">
        <f>ImportsPulp!AT$10</f>
        <v>0.17645461276319999</v>
      </c>
      <c r="AT412" s="505">
        <f>ImportsPulp!AU$10</f>
        <v>0.18765618075490001</v>
      </c>
      <c r="AU412" s="505">
        <f>ImportsPulp!AV$10</f>
        <v>0.21932002486899999</v>
      </c>
      <c r="AV412" s="505">
        <f>ImportsPulp!AW$10</f>
        <v>0.229487735725</v>
      </c>
      <c r="AW412" s="505">
        <f>ImportsPulp!AX$10</f>
        <v>0</v>
      </c>
      <c r="AX412" s="505">
        <f>ImportsPulp!AY$10</f>
        <v>0</v>
      </c>
      <c r="AY412" s="505">
        <f>ImportsPulp!AZ$10</f>
        <v>0</v>
      </c>
      <c r="AZ412" s="505">
        <f>ImportsPulp!BA$10</f>
        <v>0</v>
      </c>
      <c r="BA412" s="505">
        <f>ImportsPulp!BB$10</f>
        <v>0</v>
      </c>
      <c r="BB412" s="505">
        <f>ImportsPulp!BC$10</f>
        <v>0</v>
      </c>
      <c r="BC412" s="500">
        <f t="shared" si="333"/>
        <v>0.22765668469475561</v>
      </c>
      <c r="BD412" s="500">
        <f t="shared" si="333"/>
        <v>0.24801881334247355</v>
      </c>
      <c r="BE412" s="500">
        <f t="shared" si="334"/>
        <v>0.29342784800456034</v>
      </c>
      <c r="BF412" s="500">
        <f t="shared" si="335"/>
        <v>0.23182282951535779</v>
      </c>
      <c r="BG412" s="500">
        <f t="shared" si="336"/>
        <v>0.24342564947560649</v>
      </c>
      <c r="BH412" s="500">
        <f t="shared" si="337"/>
        <v>0.25481393865752644</v>
      </c>
      <c r="BI412" s="500">
        <f t="shared" si="338"/>
        <v>0.25822443573017406</v>
      </c>
      <c r="BJ412" s="500">
        <f t="shared" si="338"/>
        <v>0.27979345032486636</v>
      </c>
      <c r="BK412" s="500">
        <f t="shared" si="339"/>
        <v>0.20401771682234371</v>
      </c>
      <c r="BL412" s="500">
        <f t="shared" si="340"/>
        <v>0.19142145688892021</v>
      </c>
      <c r="BM412" s="500">
        <f t="shared" si="341"/>
        <v>0.19773053932669585</v>
      </c>
      <c r="BN412" s="500">
        <f t="shared" si="342"/>
        <v>0.19895421357105619</v>
      </c>
      <c r="BO412" s="500">
        <f t="shared" si="343"/>
        <v>0.26161557113121225</v>
      </c>
    </row>
    <row r="413" spans="1:67">
      <c r="A413" s="499" t="str">
        <f t="shared" si="332"/>
        <v>Others</v>
      </c>
      <c r="AC413" s="505">
        <f t="shared" ref="AC413:BB413" si="344">AC394-SUM(AC408:AC412)</f>
        <v>0.21866603998052048</v>
      </c>
      <c r="AD413" s="505">
        <f t="shared" si="344"/>
        <v>0.17368501109799994</v>
      </c>
      <c r="AE413" s="505">
        <f t="shared" si="344"/>
        <v>0.17710688011200104</v>
      </c>
      <c r="AF413" s="505">
        <f t="shared" si="344"/>
        <v>0.18398094034880019</v>
      </c>
      <c r="AG413" s="505">
        <f t="shared" si="344"/>
        <v>0.20939952663139949</v>
      </c>
      <c r="AH413" s="505">
        <f t="shared" si="344"/>
        <v>0.15319369416780004</v>
      </c>
      <c r="AI413" s="505">
        <f t="shared" si="344"/>
        <v>0.16594100254320043</v>
      </c>
      <c r="AJ413" s="505">
        <f t="shared" si="344"/>
        <v>0.16478509082300041</v>
      </c>
      <c r="AK413" s="505">
        <f t="shared" si="344"/>
        <v>0.26318701406160039</v>
      </c>
      <c r="AL413" s="505">
        <f t="shared" si="344"/>
        <v>0.25366075076760042</v>
      </c>
      <c r="AM413" s="505">
        <f t="shared" si="344"/>
        <v>0.48992090092019946</v>
      </c>
      <c r="AN413" s="505">
        <f t="shared" si="344"/>
        <v>0.45827716320000089</v>
      </c>
      <c r="AO413" s="505">
        <f t="shared" si="344"/>
        <v>0.29904880559840041</v>
      </c>
      <c r="AP413" s="505">
        <f t="shared" si="344"/>
        <v>0.29065603036530074</v>
      </c>
      <c r="AQ413" s="505">
        <f t="shared" si="344"/>
        <v>0.19308678721749994</v>
      </c>
      <c r="AR413" s="505">
        <f t="shared" si="344"/>
        <v>0.19373226696599999</v>
      </c>
      <c r="AS413" s="505">
        <f t="shared" si="344"/>
        <v>0.2165922711918995</v>
      </c>
      <c r="AT413" s="505">
        <f t="shared" si="344"/>
        <v>0.21806900278020025</v>
      </c>
      <c r="AU413" s="505">
        <f t="shared" si="344"/>
        <v>0.27862821390800008</v>
      </c>
      <c r="AV413" s="505">
        <f t="shared" si="344"/>
        <v>0.27201315720791608</v>
      </c>
      <c r="AW413" s="505">
        <f t="shared" si="344"/>
        <v>0</v>
      </c>
      <c r="AX413" s="505">
        <f t="shared" si="344"/>
        <v>0</v>
      </c>
      <c r="AY413" s="505">
        <f t="shared" si="344"/>
        <v>0</v>
      </c>
      <c r="AZ413" s="505">
        <f t="shared" si="344"/>
        <v>0</v>
      </c>
      <c r="BA413" s="505">
        <f t="shared" si="344"/>
        <v>0</v>
      </c>
      <c r="BB413" s="505">
        <f t="shared" si="344"/>
        <v>0</v>
      </c>
      <c r="BC413" s="500">
        <f t="shared" si="333"/>
        <v>0.15468612201529916</v>
      </c>
      <c r="BD413" s="500">
        <f t="shared" si="333"/>
        <v>0.23090993908945776</v>
      </c>
      <c r="BE413" s="500">
        <f t="shared" si="334"/>
        <v>0.3170346923552434</v>
      </c>
      <c r="BF413" s="500">
        <f t="shared" si="335"/>
        <v>0.37791695318908397</v>
      </c>
      <c r="BG413" s="500">
        <f t="shared" si="336"/>
        <v>0.38723877791397093</v>
      </c>
      <c r="BH413" s="500">
        <f t="shared" si="337"/>
        <v>0.28353562474988347</v>
      </c>
      <c r="BI413" s="500">
        <f t="shared" si="338"/>
        <v>0.28541495324208127</v>
      </c>
      <c r="BJ413" s="500">
        <f t="shared" si="338"/>
        <v>0.20076649944246738</v>
      </c>
      <c r="BK413" s="500">
        <f t="shared" si="339"/>
        <v>0.2040083618363159</v>
      </c>
      <c r="BL413" s="500">
        <f t="shared" si="340"/>
        <v>0.23496358328740821</v>
      </c>
      <c r="BM413" s="500">
        <f t="shared" si="341"/>
        <v>0.2297760796191512</v>
      </c>
      <c r="BN413" s="500">
        <f t="shared" si="342"/>
        <v>0.25275511075600643</v>
      </c>
      <c r="BO413" s="500">
        <f t="shared" si="343"/>
        <v>0.3100944686797083</v>
      </c>
    </row>
    <row r="414" spans="1:67">
      <c r="AC414" s="502"/>
      <c r="AD414" s="502"/>
      <c r="AE414" s="502"/>
      <c r="AF414" s="502"/>
      <c r="AG414" s="502"/>
      <c r="AH414" s="502"/>
      <c r="AI414" s="502"/>
      <c r="AJ414" s="502"/>
      <c r="AK414" s="502"/>
      <c r="AL414" s="502"/>
      <c r="AM414" s="502"/>
      <c r="AN414" s="502"/>
      <c r="AO414" s="502"/>
      <c r="AP414" s="502"/>
      <c r="AQ414" s="502"/>
      <c r="AR414" s="502"/>
      <c r="AS414" s="502"/>
      <c r="AT414" s="502"/>
      <c r="AU414" s="502"/>
      <c r="AV414" s="502"/>
      <c r="AW414" s="502"/>
      <c r="AX414" s="502"/>
      <c r="AY414" s="502"/>
      <c r="AZ414" s="502"/>
      <c r="BA414" s="502"/>
      <c r="BB414" s="502"/>
    </row>
    <row r="415" spans="1:67" ht="13">
      <c r="A415" s="496" t="s">
        <v>153</v>
      </c>
    </row>
    <row r="416" spans="1:67" ht="13">
      <c r="A416" s="496"/>
      <c r="B416" s="498" t="s">
        <v>69</v>
      </c>
      <c r="C416" s="498"/>
      <c r="D416" s="498"/>
      <c r="E416" s="498"/>
      <c r="F416" s="498"/>
      <c r="G416" s="498"/>
      <c r="H416" s="498"/>
      <c r="I416" s="498"/>
      <c r="J416" s="498"/>
      <c r="K416" s="498"/>
      <c r="L416" s="498"/>
      <c r="M416" s="498"/>
      <c r="N416" s="498"/>
      <c r="O416" s="498"/>
      <c r="P416" s="498"/>
      <c r="Q416" s="498"/>
      <c r="R416" s="498"/>
      <c r="S416" s="498"/>
      <c r="T416" s="498"/>
      <c r="U416" s="498"/>
      <c r="V416" s="498"/>
      <c r="W416" s="498"/>
      <c r="X416" s="498"/>
      <c r="Y416" s="498"/>
      <c r="Z416" s="498"/>
      <c r="AA416" s="498"/>
      <c r="AC416" s="498" t="s">
        <v>91</v>
      </c>
      <c r="AD416" s="498"/>
      <c r="AE416" s="498"/>
      <c r="AF416" s="498"/>
      <c r="AG416" s="498"/>
      <c r="AH416" s="498"/>
      <c r="AI416" s="498"/>
      <c r="AJ416" s="498"/>
      <c r="AK416" s="498"/>
      <c r="AL416" s="498"/>
      <c r="AM416" s="498"/>
      <c r="AN416" s="498"/>
      <c r="AO416" s="498"/>
      <c r="AP416" s="498"/>
      <c r="AQ416" s="498"/>
      <c r="AR416" s="498"/>
      <c r="AS416" s="498"/>
      <c r="AT416" s="498"/>
      <c r="AU416" s="498"/>
      <c r="AV416" s="498"/>
      <c r="AW416" s="498"/>
      <c r="AX416" s="498"/>
      <c r="AY416" s="498"/>
      <c r="AZ416" s="498"/>
      <c r="BA416" s="498"/>
      <c r="BB416" s="498"/>
    </row>
    <row r="417" spans="1:67">
      <c r="A417" s="497" t="s">
        <v>3</v>
      </c>
      <c r="B417" s="502">
        <f>ImportsPaper!C$5-ImportsPaper!C$21</f>
        <v>1.5307762969357199</v>
      </c>
      <c r="C417" s="502">
        <f>ImportsPaper!D$5-ImportsPaper!D$21</f>
        <v>1.5487197472762944</v>
      </c>
      <c r="D417" s="502">
        <f>ImportsPaper!E$5-ImportsPaper!E$21</f>
        <v>1.5306781990160658</v>
      </c>
      <c r="E417" s="502">
        <f>ImportsPaper!F$5-ImportsPaper!F$21</f>
        <v>1.5805569460087696</v>
      </c>
      <c r="F417" s="502">
        <f>ImportsPaper!G$5-ImportsPaper!G$21</f>
        <v>1.7786396365486024</v>
      </c>
      <c r="G417" s="502">
        <f>ImportsPaper!H$5-ImportsPaper!H$21</f>
        <v>1.7260429457190494</v>
      </c>
      <c r="H417" s="502">
        <f>ImportsPaper!I$5-ImportsPaper!I$21</f>
        <v>1.6744276495702763</v>
      </c>
      <c r="I417" s="502">
        <f>ImportsPaper!J$5-ImportsPaper!J$21</f>
        <v>1.8115264400428579</v>
      </c>
      <c r="J417" s="502">
        <f>ImportsPaper!K$5-ImportsPaper!K$21</f>
        <v>1.7520356762769236</v>
      </c>
      <c r="K417" s="502">
        <f>ImportsPaper!L$5-ImportsPaper!L$21</f>
        <v>1.617435748980153</v>
      </c>
      <c r="L417" s="502">
        <f>ImportsPaper!M$5-ImportsPaper!M$21</f>
        <v>1.729349527157467</v>
      </c>
      <c r="M417" s="502">
        <f>ImportsPaper!N$5-ImportsPaper!N$21</f>
        <v>1.5685481174103142</v>
      </c>
      <c r="N417" s="502">
        <f>ImportsPaper!O$5-ImportsPaper!O$21</f>
        <v>1.4084802381817418</v>
      </c>
      <c r="O417" s="502">
        <f>ImportsPaper!P$5-ImportsPaper!P$21</f>
        <v>1.3162460604760113</v>
      </c>
      <c r="P417" s="502">
        <f>ImportsPaper!Q$5-ImportsPaper!Q$21</f>
        <v>1.3391385881303322</v>
      </c>
      <c r="Q417" s="502">
        <f>ImportsPaper!R$5-ImportsPaper!R$21</f>
        <v>1.3280917622937345</v>
      </c>
      <c r="R417" s="502">
        <f>ImportsPaper!S$5-ImportsPaper!S$21</f>
        <v>1.3289296049809565</v>
      </c>
      <c r="S417" s="502">
        <f>ImportsPaper!T$5-ImportsPaper!T$21</f>
        <v>1.3536119436720337</v>
      </c>
      <c r="T417" s="502">
        <f>ImportsPaper!U$5-ImportsPaper!U$21</f>
        <v>1.3027399778857145</v>
      </c>
      <c r="U417" s="502">
        <f>ImportsPaper!V$5-ImportsPaper!V$21</f>
        <v>1.1495631832275635</v>
      </c>
      <c r="V417" s="502">
        <f>ImportsPaper!W$5-ImportsPaper!W$21</f>
        <v>0</v>
      </c>
      <c r="W417" s="502">
        <f>ImportsPaper!X$5-ImportsPaper!X$21</f>
        <v>0</v>
      </c>
      <c r="X417" s="502">
        <f>ImportsPaper!Y$5-ImportsPaper!Y$21</f>
        <v>0</v>
      </c>
      <c r="Y417" s="502">
        <f>ImportsPaper!Z$5-ImportsPaper!Z$21</f>
        <v>0</v>
      </c>
      <c r="Z417" s="502">
        <f>ImportsPaper!AA$5-ImportsPaper!AA$21</f>
        <v>0</v>
      </c>
      <c r="AA417" s="502">
        <f>ImportsPaper!AB$5-ImportsPaper!AB$21</f>
        <v>0</v>
      </c>
      <c r="AB417" s="503"/>
      <c r="AC417" s="502">
        <f>ImportsPaper!AD$5-ImportsPaper!AD$21</f>
        <v>1.3065978465858858</v>
      </c>
      <c r="AD417" s="502">
        <f>ImportsPaper!AE$5-ImportsPaper!AE$21</f>
        <v>1.3484035712171991</v>
      </c>
      <c r="AE417" s="502">
        <f>ImportsPaper!AF$5-ImportsPaper!AF$21</f>
        <v>1.3296910011791976</v>
      </c>
      <c r="AF417" s="502">
        <f>ImportsPaper!AG$5-ImportsPaper!AG$21</f>
        <v>1.5852628621424021</v>
      </c>
      <c r="AG417" s="502">
        <f>ImportsPaper!AH$5-ImportsPaper!AH$21</f>
        <v>1.8614864062633956</v>
      </c>
      <c r="AH417" s="502">
        <f>ImportsPaper!AI$5-ImportsPaper!AI$21</f>
        <v>1.8441828006459016</v>
      </c>
      <c r="AI417" s="502">
        <f>ImportsPaper!AJ$5-ImportsPaper!AJ$21</f>
        <v>1.9040754504039992</v>
      </c>
      <c r="AJ417" s="502">
        <f>ImportsPaper!AK$5-ImportsPaper!AK$21</f>
        <v>2.3142499562004932</v>
      </c>
      <c r="AK417" s="502">
        <f>ImportsPaper!AL$5-ImportsPaper!AL$21</f>
        <v>2.4379638486007913</v>
      </c>
      <c r="AL417" s="502">
        <f>ImportsPaper!AM$5-ImportsPaper!AM$21</f>
        <v>2.098923606898806</v>
      </c>
      <c r="AM417" s="502">
        <f>ImportsPaper!AN$5-ImportsPaper!AN$21</f>
        <v>2.1851567360901036</v>
      </c>
      <c r="AN417" s="502">
        <f>ImportsPaper!AO$5-ImportsPaper!AO$21</f>
        <v>2.262236126351997</v>
      </c>
      <c r="AO417" s="502">
        <f>ImportsPaper!AP$5-ImportsPaper!AP$21</f>
        <v>1.8403352437359981</v>
      </c>
      <c r="AP417" s="502">
        <f>ImportsPaper!AQ$5-ImportsPaper!AQ$21</f>
        <v>1.7447468132606954</v>
      </c>
      <c r="AQ417" s="502">
        <f>ImportsPaper!AR$5-ImportsPaper!AR$21</f>
        <v>1.7700325706420035</v>
      </c>
      <c r="AR417" s="502">
        <f>ImportsPaper!AS$5-ImportsPaper!AS$21</f>
        <v>1.5158498393639999</v>
      </c>
      <c r="AS417" s="502">
        <f>ImportsPaper!AT$5-ImportsPaper!AT$21</f>
        <v>1.4834000240280982</v>
      </c>
      <c r="AT417" s="502">
        <f>ImportsPaper!AU$5-ImportsPaper!AU$21</f>
        <v>1.5812620199519021</v>
      </c>
      <c r="AU417" s="502">
        <f>ImportsPaper!AV$5-ImportsPaper!AV$21</f>
        <v>1.6831648622809947</v>
      </c>
      <c r="AV417" s="502">
        <f>ImportsPaper!AW$5-ImportsPaper!AW$21</f>
        <v>1.4751035546033364</v>
      </c>
      <c r="AW417" s="502">
        <f>ImportsPaper!AX$5-ImportsPaper!AX$21</f>
        <v>0</v>
      </c>
      <c r="AX417" s="502">
        <f>ImportsPaper!AY$5-ImportsPaper!AY$21</f>
        <v>0</v>
      </c>
      <c r="AY417" s="502">
        <f>ImportsPaper!AZ$5-ImportsPaper!AZ$21</f>
        <v>0</v>
      </c>
      <c r="AZ417" s="502">
        <f>ImportsPaper!BA$5-ImportsPaper!BA$21</f>
        <v>0</v>
      </c>
      <c r="BA417" s="502">
        <f>ImportsPaper!BB$5-ImportsPaper!BB$21</f>
        <v>0</v>
      </c>
      <c r="BB417" s="502">
        <f>ImportsPaper!BC$5-ImportsPaper!BC$21</f>
        <v>0</v>
      </c>
    </row>
    <row r="418" spans="1:67">
      <c r="A418" s="497"/>
      <c r="B418" s="495">
        <v>2000</v>
      </c>
      <c r="C418" s="495">
        <f>1+B418</f>
        <v>2001</v>
      </c>
      <c r="D418" s="495">
        <f t="shared" ref="D418:AA418" si="345">1+C418</f>
        <v>2002</v>
      </c>
      <c r="E418" s="495">
        <f t="shared" si="345"/>
        <v>2003</v>
      </c>
      <c r="F418" s="495">
        <f t="shared" si="345"/>
        <v>2004</v>
      </c>
      <c r="G418" s="495">
        <f t="shared" si="345"/>
        <v>2005</v>
      </c>
      <c r="H418" s="495">
        <f t="shared" si="345"/>
        <v>2006</v>
      </c>
      <c r="I418" s="495">
        <f t="shared" si="345"/>
        <v>2007</v>
      </c>
      <c r="J418" s="495">
        <f t="shared" si="345"/>
        <v>2008</v>
      </c>
      <c r="K418" s="495">
        <f t="shared" si="345"/>
        <v>2009</v>
      </c>
      <c r="L418" s="495">
        <f t="shared" si="345"/>
        <v>2010</v>
      </c>
      <c r="M418" s="495">
        <f t="shared" si="345"/>
        <v>2011</v>
      </c>
      <c r="N418" s="495">
        <f t="shared" si="345"/>
        <v>2012</v>
      </c>
      <c r="O418" s="495">
        <f t="shared" si="345"/>
        <v>2013</v>
      </c>
      <c r="P418" s="495">
        <f t="shared" si="345"/>
        <v>2014</v>
      </c>
      <c r="Q418" s="495">
        <f t="shared" si="345"/>
        <v>2015</v>
      </c>
      <c r="R418" s="495">
        <f t="shared" si="345"/>
        <v>2016</v>
      </c>
      <c r="S418" s="495">
        <f t="shared" si="345"/>
        <v>2017</v>
      </c>
      <c r="T418" s="495">
        <f t="shared" si="345"/>
        <v>2018</v>
      </c>
      <c r="U418" s="495">
        <f t="shared" si="345"/>
        <v>2019</v>
      </c>
      <c r="V418" s="495">
        <f t="shared" si="345"/>
        <v>2020</v>
      </c>
      <c r="W418" s="495">
        <f t="shared" si="345"/>
        <v>2021</v>
      </c>
      <c r="X418" s="495">
        <f t="shared" si="345"/>
        <v>2022</v>
      </c>
      <c r="Y418" s="495">
        <f t="shared" si="345"/>
        <v>2023</v>
      </c>
      <c r="Z418" s="495">
        <f t="shared" si="345"/>
        <v>2024</v>
      </c>
      <c r="AA418" s="495">
        <f t="shared" si="345"/>
        <v>2025</v>
      </c>
      <c r="AC418" s="495">
        <v>2000</v>
      </c>
      <c r="AD418" s="495">
        <f>1+AC418</f>
        <v>2001</v>
      </c>
      <c r="AE418" s="495">
        <f t="shared" ref="AE418:BB418" si="346">1+AD418</f>
        <v>2002</v>
      </c>
      <c r="AF418" s="495">
        <f t="shared" si="346"/>
        <v>2003</v>
      </c>
      <c r="AG418" s="495">
        <f t="shared" si="346"/>
        <v>2004</v>
      </c>
      <c r="AH418" s="495">
        <f t="shared" si="346"/>
        <v>2005</v>
      </c>
      <c r="AI418" s="495">
        <f t="shared" si="346"/>
        <v>2006</v>
      </c>
      <c r="AJ418" s="495">
        <f t="shared" si="346"/>
        <v>2007</v>
      </c>
      <c r="AK418" s="495">
        <f t="shared" si="346"/>
        <v>2008</v>
      </c>
      <c r="AL418" s="495">
        <f t="shared" si="346"/>
        <v>2009</v>
      </c>
      <c r="AM418" s="495">
        <f t="shared" si="346"/>
        <v>2010</v>
      </c>
      <c r="AN418" s="495">
        <f t="shared" si="346"/>
        <v>2011</v>
      </c>
      <c r="AO418" s="495">
        <f t="shared" si="346"/>
        <v>2012</v>
      </c>
      <c r="AP418" s="495">
        <f t="shared" si="346"/>
        <v>2013</v>
      </c>
      <c r="AQ418" s="495">
        <f t="shared" si="346"/>
        <v>2014</v>
      </c>
      <c r="AR418" s="495">
        <f t="shared" si="346"/>
        <v>2015</v>
      </c>
      <c r="AS418" s="495">
        <f t="shared" si="346"/>
        <v>2016</v>
      </c>
      <c r="AT418" s="495">
        <f t="shared" si="346"/>
        <v>2017</v>
      </c>
      <c r="AU418" s="495">
        <f t="shared" si="346"/>
        <v>2018</v>
      </c>
      <c r="AV418" s="495">
        <f t="shared" si="346"/>
        <v>2019</v>
      </c>
      <c r="AW418" s="495">
        <f t="shared" si="346"/>
        <v>2020</v>
      </c>
      <c r="AX418" s="495">
        <f t="shared" si="346"/>
        <v>2021</v>
      </c>
      <c r="AY418" s="495">
        <f t="shared" si="346"/>
        <v>2022</v>
      </c>
      <c r="AZ418" s="495">
        <f t="shared" si="346"/>
        <v>2023</v>
      </c>
      <c r="BA418" s="495">
        <f t="shared" si="346"/>
        <v>2024</v>
      </c>
      <c r="BB418" s="495">
        <f t="shared" si="346"/>
        <v>2025</v>
      </c>
    </row>
    <row r="419" spans="1:67">
      <c r="A419" s="505" t="str">
        <f>ImportsPaper!B$17</f>
        <v xml:space="preserve">China </v>
      </c>
      <c r="B419" s="502">
        <f>ImportsPaper!C$17</f>
        <v>1.7496631154761907E-2</v>
      </c>
      <c r="C419" s="502">
        <f>ImportsPaper!D$17</f>
        <v>1.7354350940143187E-2</v>
      </c>
      <c r="D419" s="502">
        <f>ImportsPaper!E$17</f>
        <v>1.6885543491708295E-2</v>
      </c>
      <c r="E419" s="502">
        <f>ImportsPaper!F$17</f>
        <v>2.1397222482287155E-2</v>
      </c>
      <c r="F419" s="502">
        <f>ImportsPaper!G$17</f>
        <v>2.6776979779603728E-2</v>
      </c>
      <c r="G419" s="502">
        <f>ImportsPaper!H$17</f>
        <v>3.5756361434920628E-2</v>
      </c>
      <c r="H419" s="502">
        <f>ImportsPaper!I$17</f>
        <v>4.6360379041125534E-2</v>
      </c>
      <c r="I419" s="502">
        <f>ImportsPaper!J$17</f>
        <v>7.6053094422222217E-2</v>
      </c>
      <c r="J419" s="502">
        <f>ImportsPaper!K$17</f>
        <v>7.6812771539682537E-2</v>
      </c>
      <c r="K419" s="502">
        <f>ImportsPaper!L$17</f>
        <v>7.6803463545421238E-2</v>
      </c>
      <c r="L419" s="502">
        <f>ImportsPaper!M$17</f>
        <v>8.7516815538636369E-2</v>
      </c>
      <c r="M419" s="502">
        <f>ImportsPaper!N$17</f>
        <v>8.7021670919841254E-2</v>
      </c>
      <c r="N419" s="502">
        <f>ImportsPaper!O$17</f>
        <v>7.7715004076540597E-2</v>
      </c>
      <c r="O419" s="502">
        <f>ImportsPaper!P$17</f>
        <v>7.6058858236446897E-2</v>
      </c>
      <c r="P419" s="502">
        <f>ImportsPaper!Q$17</f>
        <v>8.9508055366017303E-2</v>
      </c>
      <c r="Q419" s="502">
        <f>ImportsPaper!R$17</f>
        <v>8.6045569353582138E-2</v>
      </c>
      <c r="R419" s="502">
        <f>ImportsPaper!S$17</f>
        <v>8.6687205509848458E-2</v>
      </c>
      <c r="S419" s="502">
        <f>ImportsPaper!T$17</f>
        <v>9.2969059566194917E-2</v>
      </c>
      <c r="T419" s="502">
        <f>ImportsPaper!U$17</f>
        <v>8.7105048989285713E-2</v>
      </c>
      <c r="U419" s="502">
        <f>ImportsPaper!V$17</f>
        <v>8.5233651381746017E-2</v>
      </c>
      <c r="V419" s="502">
        <f>ImportsPaper!W$17</f>
        <v>0</v>
      </c>
      <c r="W419" s="502">
        <f>ImportsPaper!X$17</f>
        <v>0</v>
      </c>
      <c r="X419" s="502">
        <f>ImportsPaper!Y$17</f>
        <v>0</v>
      </c>
      <c r="Y419" s="502">
        <f>ImportsPaper!Z$17</f>
        <v>0</v>
      </c>
      <c r="Z419" s="502">
        <f>ImportsPaper!AA$17</f>
        <v>0</v>
      </c>
      <c r="AA419" s="502">
        <f>ImportsPaper!AB$17</f>
        <v>0</v>
      </c>
      <c r="AB419" s="502"/>
      <c r="AC419" s="494"/>
      <c r="AD419" s="494"/>
      <c r="AE419" s="494"/>
      <c r="AF419" s="494"/>
      <c r="AG419" s="494"/>
      <c r="AH419" s="494"/>
      <c r="AI419" s="494"/>
      <c r="AJ419" s="494"/>
      <c r="AK419" s="494"/>
      <c r="AL419" s="494"/>
      <c r="AM419" s="494"/>
      <c r="AN419" s="494"/>
      <c r="AO419" s="494"/>
      <c r="AP419" s="494"/>
      <c r="AQ419" s="494"/>
      <c r="AR419" s="494"/>
      <c r="AS419" s="494"/>
      <c r="AT419" s="494"/>
      <c r="AU419" s="494"/>
      <c r="AV419" s="494"/>
      <c r="AW419" s="494"/>
      <c r="AX419" s="494"/>
      <c r="AY419" s="494"/>
      <c r="AZ419" s="494"/>
      <c r="BA419" s="494"/>
      <c r="BB419" s="494"/>
      <c r="BC419" s="500">
        <f t="shared" ref="BC419:BC424" si="347">I419/I$417</f>
        <v>4.1982878494681491E-2</v>
      </c>
      <c r="BD419" s="500">
        <f t="shared" ref="BD419:BD424" si="348">J419/J$417</f>
        <v>4.3842013367507281E-2</v>
      </c>
      <c r="BE419" s="500">
        <f t="shared" ref="BE419:BE424" si="349">K419/K$417</f>
        <v>4.7484707564951732E-2</v>
      </c>
      <c r="BF419" s="500">
        <f t="shared" ref="BF419:BF424" si="350">L419/L$417</f>
        <v>5.0606782587489886E-2</v>
      </c>
      <c r="BG419" s="500">
        <f t="shared" ref="BG419:BG424" si="351">M419/M$417</f>
        <v>5.5479121076320408E-2</v>
      </c>
      <c r="BH419" s="500">
        <f t="shared" ref="BH419:BH424" si="352">N419/N$417</f>
        <v>5.5176495892385193E-2</v>
      </c>
      <c r="BI419" s="500">
        <f t="shared" ref="BI419:BJ424" si="353">O419/O$417</f>
        <v>5.7784680631021781E-2</v>
      </c>
      <c r="BJ419" s="500">
        <f t="shared" si="353"/>
        <v>6.6840023997057657E-2</v>
      </c>
      <c r="BK419" s="500">
        <f t="shared" ref="BK419:BK424" si="354">Q419/Q$417</f>
        <v>6.4788873627959001E-2</v>
      </c>
      <c r="BL419" s="500">
        <f t="shared" ref="BL419:BL424" si="355">R419/R$417</f>
        <v>6.5230848334581787E-2</v>
      </c>
      <c r="BM419" s="500">
        <f t="shared" ref="BM419:BM424" si="356">S419/S$417</f>
        <v>6.8682209846635603E-2</v>
      </c>
      <c r="BN419" s="500">
        <f t="shared" ref="BN419:BN424" si="357">T419/T$417</f>
        <v>6.6862958432160113E-2</v>
      </c>
      <c r="BO419" s="500">
        <f t="shared" ref="BO419:BO424" si="358">U419/U$417</f>
        <v>7.4144381644548077E-2</v>
      </c>
    </row>
    <row r="420" spans="1:67">
      <c r="A420" s="505" t="str">
        <f>ImportsPaper!B$48</f>
        <v xml:space="preserve">Norway </v>
      </c>
      <c r="B420" s="502">
        <f>ImportsPaper!C$48</f>
        <v>0.26667748607380953</v>
      </c>
      <c r="C420" s="502">
        <f>ImportsPaper!D$48</f>
        <v>0.29470842567243866</v>
      </c>
      <c r="D420" s="502">
        <f>ImportsPaper!E$48</f>
        <v>0.27793364292472528</v>
      </c>
      <c r="E420" s="502">
        <f>ImportsPaper!F$48</f>
        <v>0.21374939522186143</v>
      </c>
      <c r="F420" s="502">
        <f>ImportsPaper!G$48</f>
        <v>0.36729946470011643</v>
      </c>
      <c r="G420" s="502">
        <f>ImportsPaper!H$48</f>
        <v>0.16975647954761902</v>
      </c>
      <c r="H420" s="502">
        <f>ImportsPaper!I$48</f>
        <v>0.14376944128787877</v>
      </c>
      <c r="I420" s="502">
        <f>ImportsPaper!J$48</f>
        <v>0.14990963745000002</v>
      </c>
      <c r="J420" s="502">
        <f>ImportsPaper!K$48</f>
        <v>0.11197976057478631</v>
      </c>
      <c r="K420" s="502">
        <f>ImportsPaper!L$48</f>
        <v>0.10082415785970697</v>
      </c>
      <c r="L420" s="502">
        <f>ImportsPaper!M$48</f>
        <v>0.14869270761168824</v>
      </c>
      <c r="M420" s="502">
        <f>ImportsPaper!N$48</f>
        <v>0.14805494628333335</v>
      </c>
      <c r="N420" s="502">
        <f>ImportsPaper!O$48</f>
        <v>0.12764334363515406</v>
      </c>
      <c r="O420" s="502">
        <f>ImportsPaper!P$48</f>
        <v>9.7419394497619063E-2</v>
      </c>
      <c r="P420" s="502">
        <f>ImportsPaper!Q$48</f>
        <v>6.1515155153535367E-2</v>
      </c>
      <c r="Q420" s="502">
        <f>ImportsPaper!R$48</f>
        <v>4.8415946407142849E-2</v>
      </c>
      <c r="R420" s="502">
        <f>ImportsPaper!S$48</f>
        <v>5.8335499759523811E-2</v>
      </c>
      <c r="S420" s="502">
        <f>ImportsPaper!T$48</f>
        <v>9.0644069988636361E-2</v>
      </c>
      <c r="T420" s="502">
        <f>ImportsPaper!U$48</f>
        <v>0.10402369422142858</v>
      </c>
      <c r="U420" s="502">
        <f>ImportsPaper!V$48</f>
        <v>8.3724926159884527E-2</v>
      </c>
      <c r="V420" s="502">
        <f>ImportsPaper!W$48</f>
        <v>0</v>
      </c>
      <c r="W420" s="502">
        <f>ImportsPaper!X$48</f>
        <v>0</v>
      </c>
      <c r="X420" s="502">
        <f>ImportsPaper!Y$48</f>
        <v>0</v>
      </c>
      <c r="Y420" s="502">
        <f>ImportsPaper!Z$48</f>
        <v>0</v>
      </c>
      <c r="Z420" s="502">
        <f>ImportsPaper!AA$48</f>
        <v>0</v>
      </c>
      <c r="AA420" s="502">
        <f>ImportsPaper!AB$48</f>
        <v>0</v>
      </c>
      <c r="AB420" s="502"/>
      <c r="AC420" s="494"/>
      <c r="AD420" s="494"/>
      <c r="AE420" s="494"/>
      <c r="AF420" s="494"/>
      <c r="AG420" s="494"/>
      <c r="AH420" s="494"/>
      <c r="AI420" s="494"/>
      <c r="AJ420" s="494"/>
      <c r="AK420" s="494"/>
      <c r="AL420" s="494"/>
      <c r="AM420" s="494"/>
      <c r="AN420" s="494"/>
      <c r="AO420" s="494"/>
      <c r="AP420" s="494"/>
      <c r="AQ420" s="494"/>
      <c r="AR420" s="494"/>
      <c r="AS420" s="494"/>
      <c r="AT420" s="494"/>
      <c r="AU420" s="494"/>
      <c r="AV420" s="494"/>
      <c r="AW420" s="494"/>
      <c r="AX420" s="494"/>
      <c r="AY420" s="494"/>
      <c r="AZ420" s="494"/>
      <c r="BA420" s="494"/>
      <c r="BB420" s="494"/>
      <c r="BC420" s="500">
        <f t="shared" si="347"/>
        <v>8.2753215264389626E-2</v>
      </c>
      <c r="BD420" s="500">
        <f t="shared" si="348"/>
        <v>6.3914086962397559E-2</v>
      </c>
      <c r="BE420" s="500">
        <f t="shared" si="349"/>
        <v>6.2335804017736071E-2</v>
      </c>
      <c r="BF420" s="500">
        <f t="shared" si="350"/>
        <v>8.5981870799765117E-2</v>
      </c>
      <c r="BG420" s="500">
        <f t="shared" si="351"/>
        <v>9.4389802034108641E-2</v>
      </c>
      <c r="BH420" s="500">
        <f t="shared" si="352"/>
        <v>9.0624873658102206E-2</v>
      </c>
      <c r="BI420" s="500">
        <f t="shared" si="353"/>
        <v>7.4013056846216133E-2</v>
      </c>
      <c r="BJ420" s="500">
        <f t="shared" si="353"/>
        <v>4.5936362150105096E-2</v>
      </c>
      <c r="BK420" s="500">
        <f t="shared" si="354"/>
        <v>3.6455271978740489E-2</v>
      </c>
      <c r="BL420" s="500">
        <f t="shared" si="355"/>
        <v>4.3896606367167024E-2</v>
      </c>
      <c r="BM420" s="500">
        <f t="shared" si="356"/>
        <v>6.6964590858100831E-2</v>
      </c>
      <c r="BN420" s="500">
        <f t="shared" si="357"/>
        <v>7.9849928602217402E-2</v>
      </c>
      <c r="BO420" s="500">
        <f t="shared" si="358"/>
        <v>7.2831948153397524E-2</v>
      </c>
    </row>
    <row r="421" spans="1:67">
      <c r="A421" s="505" t="s">
        <v>137</v>
      </c>
      <c r="B421" s="502">
        <f>ImportsPaper!C$41</f>
        <v>0.23280250930952379</v>
      </c>
      <c r="C421" s="502">
        <f>ImportsPaper!D$41</f>
        <v>0.24135095401046172</v>
      </c>
      <c r="D421" s="502">
        <f>ImportsPaper!E$41</f>
        <v>0.23070769999999999</v>
      </c>
      <c r="E421" s="502">
        <f>ImportsPaper!F$41</f>
        <v>0.23149521917460314</v>
      </c>
      <c r="F421" s="502">
        <f>ImportsPaper!G$41</f>
        <v>0.23547204606060607</v>
      </c>
      <c r="G421" s="502">
        <f>ImportsPaper!H$41</f>
        <v>0.2420632668714286</v>
      </c>
      <c r="H421" s="502">
        <f>ImportsPaper!I$41</f>
        <v>0.23186223541818174</v>
      </c>
      <c r="I421" s="502">
        <f>ImportsPaper!J$41</f>
        <v>0.23290180761666662</v>
      </c>
      <c r="J421" s="502">
        <f>ImportsPaper!K$41</f>
        <v>0.22156343033333328</v>
      </c>
      <c r="K421" s="502">
        <f>ImportsPaper!L$41</f>
        <v>0.25054641700622704</v>
      </c>
      <c r="L421" s="502">
        <f>ImportsPaper!M$41</f>
        <v>0.19671736956904765</v>
      </c>
      <c r="M421" s="502">
        <f>ImportsPaper!N$41</f>
        <v>0.17252596966428571</v>
      </c>
      <c r="N421" s="502">
        <f>ImportsPaper!O$41</f>
        <v>0.17926359548611118</v>
      </c>
      <c r="O421" s="502">
        <f>ImportsPaper!P$41</f>
        <v>0.13607678095567771</v>
      </c>
      <c r="P421" s="502">
        <f>ImportsPaper!Q$41</f>
        <v>0.17926105149801586</v>
      </c>
      <c r="Q421" s="502">
        <f>ImportsPaper!R$41</f>
        <v>0.13057879445357135</v>
      </c>
      <c r="R421" s="502">
        <f>ImportsPaper!S$41</f>
        <v>0.12279970647857143</v>
      </c>
      <c r="S421" s="502">
        <f>ImportsPaper!T$41</f>
        <v>0.10403718364999998</v>
      </c>
      <c r="T421" s="502">
        <f>ImportsPaper!U$41</f>
        <v>0.12138255192817456</v>
      </c>
      <c r="U421" s="502">
        <f>ImportsPaper!V$41</f>
        <v>0.12804874695382384</v>
      </c>
      <c r="V421" s="502">
        <f>ImportsPaper!W$41</f>
        <v>0</v>
      </c>
      <c r="W421" s="502">
        <f>ImportsPaper!X$41</f>
        <v>0</v>
      </c>
      <c r="X421" s="502">
        <f>ImportsPaper!Y$41</f>
        <v>0</v>
      </c>
      <c r="Y421" s="502">
        <f>ImportsPaper!Z$41</f>
        <v>0</v>
      </c>
      <c r="Z421" s="502">
        <f>ImportsPaper!AA$41</f>
        <v>0</v>
      </c>
      <c r="AA421" s="502">
        <f>ImportsPaper!AB$41</f>
        <v>0</v>
      </c>
      <c r="AB421" s="502"/>
      <c r="AC421" s="494"/>
      <c r="AD421" s="494"/>
      <c r="AE421" s="494"/>
      <c r="AF421" s="494"/>
      <c r="AG421" s="494"/>
      <c r="AH421" s="494"/>
      <c r="AI421" s="494"/>
      <c r="AJ421" s="494"/>
      <c r="AK421" s="494"/>
      <c r="AL421" s="494"/>
      <c r="AM421" s="494"/>
      <c r="AN421" s="494"/>
      <c r="AO421" s="494"/>
      <c r="AP421" s="494"/>
      <c r="AQ421" s="494"/>
      <c r="AR421" s="494"/>
      <c r="AS421" s="494"/>
      <c r="AT421" s="494"/>
      <c r="AU421" s="494"/>
      <c r="AV421" s="494"/>
      <c r="AW421" s="494"/>
      <c r="AX421" s="494"/>
      <c r="AY421" s="494"/>
      <c r="AZ421" s="494"/>
      <c r="BA421" s="494"/>
      <c r="BB421" s="494"/>
      <c r="BC421" s="500">
        <f t="shared" si="347"/>
        <v>0.12856660685071564</v>
      </c>
      <c r="BD421" s="500">
        <f t="shared" si="348"/>
        <v>0.12646057002911928</v>
      </c>
      <c r="BE421" s="500">
        <f t="shared" si="349"/>
        <v>0.15490347431989487</v>
      </c>
      <c r="BF421" s="500">
        <f t="shared" si="350"/>
        <v>0.11375223254745506</v>
      </c>
      <c r="BG421" s="500">
        <f t="shared" si="351"/>
        <v>0.10999086846575513</v>
      </c>
      <c r="BH421" s="500">
        <f t="shared" si="352"/>
        <v>0.12727448396260713</v>
      </c>
      <c r="BI421" s="500">
        <f t="shared" si="353"/>
        <v>0.10338247918969382</v>
      </c>
      <c r="BJ421" s="500">
        <f t="shared" si="353"/>
        <v>0.13386295719272426</v>
      </c>
      <c r="BK421" s="500">
        <f t="shared" si="354"/>
        <v>9.8320611693313992E-2</v>
      </c>
      <c r="BL421" s="500">
        <f t="shared" si="355"/>
        <v>9.2404974664050121E-2</v>
      </c>
      <c r="BM421" s="500">
        <f t="shared" si="356"/>
        <v>7.6858943315594092E-2</v>
      </c>
      <c r="BN421" s="500">
        <f t="shared" si="357"/>
        <v>9.317481154234071E-2</v>
      </c>
      <c r="BO421" s="500">
        <f t="shared" si="358"/>
        <v>0.11138904657185404</v>
      </c>
    </row>
    <row r="422" spans="1:67">
      <c r="A422" s="505" t="str">
        <f>ImportsPaper!B$49</f>
        <v xml:space="preserve">Switzerland </v>
      </c>
      <c r="B422" s="502">
        <f>ImportsPaper!C$49</f>
        <v>0.70897774420476201</v>
      </c>
      <c r="C422" s="502">
        <f>ImportsPaper!D$49</f>
        <v>0.74379506707936516</v>
      </c>
      <c r="D422" s="502">
        <f>ImportsPaper!E$49</f>
        <v>0.78633685828354982</v>
      </c>
      <c r="E422" s="502">
        <f>ImportsPaper!F$49</f>
        <v>0.91667901556190445</v>
      </c>
      <c r="F422" s="502">
        <f>ImportsPaper!G$49</f>
        <v>0.94868518747424213</v>
      </c>
      <c r="G422" s="502">
        <f>ImportsPaper!H$49</f>
        <v>1.0273394141460315</v>
      </c>
      <c r="H422" s="502">
        <f>ImportsPaper!I$49</f>
        <v>1.0175367658079364</v>
      </c>
      <c r="I422" s="502">
        <f>ImportsPaper!J$49</f>
        <v>1.0230799416190477</v>
      </c>
      <c r="J422" s="502">
        <f>ImportsPaper!K$49</f>
        <v>1.0402624290928568</v>
      </c>
      <c r="K422" s="502">
        <f>ImportsPaper!L$49</f>
        <v>0.91017053928333325</v>
      </c>
      <c r="L422" s="502">
        <f>ImportsPaper!M$49</f>
        <v>0.98692966897756107</v>
      </c>
      <c r="M422" s="502">
        <f>ImportsPaper!N$49</f>
        <v>0.88336535813174577</v>
      </c>
      <c r="N422" s="502">
        <f>ImportsPaper!O$49</f>
        <v>0.73544433806993448</v>
      </c>
      <c r="O422" s="502">
        <f>ImportsPaper!P$49</f>
        <v>0.70191253943333298</v>
      </c>
      <c r="P422" s="502">
        <f>ImportsPaper!Q$49</f>
        <v>0.72673431862748905</v>
      </c>
      <c r="Q422" s="502">
        <f>ImportsPaper!R$49</f>
        <v>0.76145598805476167</v>
      </c>
      <c r="R422" s="502">
        <f>ImportsPaper!S$49</f>
        <v>0.78185779678982681</v>
      </c>
      <c r="S422" s="502">
        <f>ImportsPaper!T$49</f>
        <v>0.77533064582374822</v>
      </c>
      <c r="T422" s="502">
        <f>ImportsPaper!U$49</f>
        <v>0.70081134762460306</v>
      </c>
      <c r="U422" s="502">
        <f>ImportsPaper!V$49</f>
        <v>0.6651969306246035</v>
      </c>
      <c r="V422" s="502">
        <f>ImportsPaper!W$49</f>
        <v>0</v>
      </c>
      <c r="W422" s="502">
        <f>ImportsPaper!X$49</f>
        <v>0</v>
      </c>
      <c r="X422" s="502">
        <f>ImportsPaper!Y$49</f>
        <v>0</v>
      </c>
      <c r="Y422" s="502">
        <f>ImportsPaper!Z$49</f>
        <v>0</v>
      </c>
      <c r="Z422" s="502">
        <f>ImportsPaper!AA$49</f>
        <v>0</v>
      </c>
      <c r="AA422" s="502">
        <f>ImportsPaper!AB$49</f>
        <v>0</v>
      </c>
      <c r="AB422" s="502"/>
      <c r="AC422" s="494"/>
      <c r="AD422" s="494"/>
      <c r="AE422" s="494"/>
      <c r="AF422" s="494"/>
      <c r="AG422" s="494"/>
      <c r="AH422" s="494"/>
      <c r="AI422" s="494"/>
      <c r="AJ422" s="494"/>
      <c r="AK422" s="494"/>
      <c r="AL422" s="494"/>
      <c r="AM422" s="494"/>
      <c r="AN422" s="494"/>
      <c r="AO422" s="494"/>
      <c r="AP422" s="494"/>
      <c r="AQ422" s="494"/>
      <c r="AR422" s="494"/>
      <c r="AS422" s="494"/>
      <c r="AT422" s="494"/>
      <c r="AU422" s="494"/>
      <c r="AV422" s="494"/>
      <c r="AW422" s="494"/>
      <c r="AX422" s="494"/>
      <c r="AY422" s="494"/>
      <c r="AZ422" s="494"/>
      <c r="BA422" s="494"/>
      <c r="BB422" s="494"/>
      <c r="BC422" s="500">
        <f t="shared" si="347"/>
        <v>0.56476125272278288</v>
      </c>
      <c r="BD422" s="500">
        <f t="shared" si="348"/>
        <v>0.59374500369959071</v>
      </c>
      <c r="BE422" s="500">
        <f t="shared" si="349"/>
        <v>0.56272438633635125</v>
      </c>
      <c r="BF422" s="500">
        <f t="shared" si="350"/>
        <v>0.57069415608525254</v>
      </c>
      <c r="BG422" s="500">
        <f t="shared" si="351"/>
        <v>0.56317389841389709</v>
      </c>
      <c r="BH422" s="500">
        <f t="shared" si="352"/>
        <v>0.5221545309143607</v>
      </c>
      <c r="BI422" s="500">
        <f t="shared" si="353"/>
        <v>0.53326848262663828</v>
      </c>
      <c r="BJ422" s="500">
        <f t="shared" si="353"/>
        <v>0.54268790778565734</v>
      </c>
      <c r="BK422" s="500">
        <f t="shared" si="354"/>
        <v>0.5733459160530131</v>
      </c>
      <c r="BL422" s="500">
        <f t="shared" si="355"/>
        <v>0.58833650319727115</v>
      </c>
      <c r="BM422" s="500">
        <f t="shared" si="356"/>
        <v>0.57278649870690179</v>
      </c>
      <c r="BN422" s="500">
        <f t="shared" si="357"/>
        <v>0.53795182424814103</v>
      </c>
      <c r="BO422" s="500">
        <f t="shared" si="358"/>
        <v>0.57865190911644171</v>
      </c>
    </row>
    <row r="423" spans="1:67">
      <c r="A423" s="505" t="str">
        <f>ImportsPaper!B$12</f>
        <v xml:space="preserve">USA </v>
      </c>
      <c r="B423" s="502">
        <f>ImportsPaper!C$12</f>
        <v>0.16751209154047608</v>
      </c>
      <c r="C423" s="502">
        <f>ImportsPaper!D$12</f>
        <v>0.11552140447847985</v>
      </c>
      <c r="D423" s="502">
        <f>ImportsPaper!E$12</f>
        <v>9.7628126965223688E-2</v>
      </c>
      <c r="E423" s="502">
        <f>ImportsPaper!F$12</f>
        <v>0.10475490173225106</v>
      </c>
      <c r="F423" s="502">
        <f>ImportsPaper!G$12</f>
        <v>0.10382465691491842</v>
      </c>
      <c r="G423" s="502">
        <f>ImportsPaper!H$12</f>
        <v>0.10393094496984127</v>
      </c>
      <c r="H423" s="502">
        <f>ImportsPaper!I$12</f>
        <v>0.11735579045555557</v>
      </c>
      <c r="I423" s="502">
        <f>ImportsPaper!J$12</f>
        <v>0.16207892157936507</v>
      </c>
      <c r="J423" s="502">
        <f>ImportsPaper!K$12</f>
        <v>0.18073779011434668</v>
      </c>
      <c r="K423" s="502">
        <f>ImportsPaper!L$12</f>
        <v>0.15964405278852811</v>
      </c>
      <c r="L423" s="502">
        <f>ImportsPaper!M$12</f>
        <v>0.191375741922583</v>
      </c>
      <c r="M423" s="502">
        <f>ImportsPaper!N$12</f>
        <v>0.169153897065873</v>
      </c>
      <c r="N423" s="502">
        <f>ImportsPaper!O$12</f>
        <v>0.18319153189794582</v>
      </c>
      <c r="O423" s="502">
        <f>ImportsPaper!P$12</f>
        <v>0.16868914117600731</v>
      </c>
      <c r="P423" s="502">
        <f>ImportsPaper!Q$12</f>
        <v>0.14155396062550499</v>
      </c>
      <c r="Q423" s="502">
        <f>ImportsPaper!R$12</f>
        <v>0.13636117117606181</v>
      </c>
      <c r="R423" s="502">
        <f>ImportsPaper!S$12</f>
        <v>0.12724932010779222</v>
      </c>
      <c r="S423" s="502">
        <f>ImportsPaper!T$12</f>
        <v>0.12268637938174604</v>
      </c>
      <c r="T423" s="502">
        <f>ImportsPaper!U$12</f>
        <v>0.14251845545674605</v>
      </c>
      <c r="U423" s="502">
        <f>ImportsPaper!V$12</f>
        <v>8.8680217330952341E-2</v>
      </c>
      <c r="V423" s="502">
        <f>ImportsPaper!W$12</f>
        <v>0</v>
      </c>
      <c r="W423" s="502">
        <f>ImportsPaper!X$12</f>
        <v>0</v>
      </c>
      <c r="X423" s="502">
        <f>ImportsPaper!Y$12</f>
        <v>0</v>
      </c>
      <c r="Y423" s="502">
        <f>ImportsPaper!Z$12</f>
        <v>0</v>
      </c>
      <c r="Z423" s="502">
        <f>ImportsPaper!AA$12</f>
        <v>0</v>
      </c>
      <c r="AA423" s="502">
        <f>ImportsPaper!AB$12</f>
        <v>0</v>
      </c>
      <c r="AB423" s="502"/>
      <c r="AC423" s="494"/>
      <c r="AD423" s="494"/>
      <c r="AE423" s="494"/>
      <c r="AF423" s="494"/>
      <c r="AG423" s="494"/>
      <c r="AH423" s="494"/>
      <c r="AI423" s="494"/>
      <c r="AJ423" s="494"/>
      <c r="AK423" s="494"/>
      <c r="AL423" s="494"/>
      <c r="AM423" s="494"/>
      <c r="AN423" s="494"/>
      <c r="AO423" s="494"/>
      <c r="AP423" s="494"/>
      <c r="AQ423" s="494"/>
      <c r="AR423" s="494"/>
      <c r="AS423" s="494"/>
      <c r="AT423" s="494"/>
      <c r="AU423" s="494"/>
      <c r="AV423" s="494"/>
      <c r="AW423" s="494"/>
      <c r="AX423" s="494"/>
      <c r="AY423" s="494"/>
      <c r="AZ423" s="494"/>
      <c r="BA423" s="494"/>
      <c r="BB423" s="494"/>
      <c r="BC423" s="500">
        <f t="shared" si="347"/>
        <v>8.9470911379869525E-2</v>
      </c>
      <c r="BD423" s="500">
        <f t="shared" si="348"/>
        <v>0.10315873846725231</v>
      </c>
      <c r="BE423" s="500">
        <f t="shared" si="349"/>
        <v>9.8701944042716372E-2</v>
      </c>
      <c r="BF423" s="500">
        <f t="shared" si="350"/>
        <v>0.11066342513022652</v>
      </c>
      <c r="BG423" s="500">
        <f t="shared" si="351"/>
        <v>0.10784106345755429</v>
      </c>
      <c r="BH423" s="500">
        <f t="shared" si="352"/>
        <v>0.13006326033685386</v>
      </c>
      <c r="BI423" s="500">
        <f t="shared" si="353"/>
        <v>0.12815927526119397</v>
      </c>
      <c r="BJ423" s="500">
        <f t="shared" si="353"/>
        <v>0.10570523609743683</v>
      </c>
      <c r="BK423" s="500">
        <f t="shared" si="354"/>
        <v>0.10267451018636976</v>
      </c>
      <c r="BL423" s="500">
        <f t="shared" si="355"/>
        <v>9.5753243535887433E-2</v>
      </c>
      <c r="BM423" s="500">
        <f t="shared" si="356"/>
        <v>9.0636300865465536E-2</v>
      </c>
      <c r="BN423" s="500">
        <f t="shared" si="357"/>
        <v>0.10939900354332165</v>
      </c>
      <c r="BO423" s="500">
        <f t="shared" si="358"/>
        <v>7.7142534333754426E-2</v>
      </c>
    </row>
    <row r="424" spans="1:67">
      <c r="A424" s="497" t="s">
        <v>31</v>
      </c>
      <c r="B424" s="502">
        <f t="shared" ref="B424:AA424" si="359">B417-SUM(B419:B423)</f>
        <v>0.13730983465238644</v>
      </c>
      <c r="C424" s="502">
        <f t="shared" si="359"/>
        <v>0.13598954509540584</v>
      </c>
      <c r="D424" s="502">
        <f t="shared" si="359"/>
        <v>0.12118632735085888</v>
      </c>
      <c r="E424" s="502">
        <f t="shared" si="359"/>
        <v>9.2481191835862342E-2</v>
      </c>
      <c r="F424" s="502">
        <f t="shared" si="359"/>
        <v>9.6581301619115489E-2</v>
      </c>
      <c r="G424" s="502">
        <f t="shared" si="359"/>
        <v>0.14719647874920838</v>
      </c>
      <c r="H424" s="502">
        <f t="shared" si="359"/>
        <v>0.1175430375595985</v>
      </c>
      <c r="I424" s="502">
        <f t="shared" si="359"/>
        <v>0.16750303735555638</v>
      </c>
      <c r="J424" s="502">
        <f t="shared" si="359"/>
        <v>0.12067949462191785</v>
      </c>
      <c r="K424" s="502">
        <f t="shared" si="359"/>
        <v>0.11944711849693634</v>
      </c>
      <c r="L424" s="502">
        <f t="shared" si="359"/>
        <v>0.11811722353795084</v>
      </c>
      <c r="M424" s="502">
        <f t="shared" si="359"/>
        <v>0.10842627534523497</v>
      </c>
      <c r="N424" s="502">
        <f t="shared" si="359"/>
        <v>0.10522242501605583</v>
      </c>
      <c r="O424" s="502">
        <f t="shared" si="359"/>
        <v>0.13608934617692725</v>
      </c>
      <c r="P424" s="502">
        <f t="shared" si="359"/>
        <v>0.14056604685976959</v>
      </c>
      <c r="Q424" s="502">
        <f t="shared" si="359"/>
        <v>0.16523429284861479</v>
      </c>
      <c r="R424" s="502">
        <f t="shared" si="359"/>
        <v>0.1520000763353937</v>
      </c>
      <c r="S424" s="502">
        <f t="shared" si="359"/>
        <v>0.16794460526170818</v>
      </c>
      <c r="T424" s="502">
        <f t="shared" si="359"/>
        <v>0.14689887966547666</v>
      </c>
      <c r="U424" s="502">
        <f t="shared" si="359"/>
        <v>9.8678710776553213E-2</v>
      </c>
      <c r="V424" s="502">
        <f t="shared" si="359"/>
        <v>0</v>
      </c>
      <c r="W424" s="502">
        <f t="shared" si="359"/>
        <v>0</v>
      </c>
      <c r="X424" s="502">
        <f t="shared" si="359"/>
        <v>0</v>
      </c>
      <c r="Y424" s="502">
        <f t="shared" si="359"/>
        <v>0</v>
      </c>
      <c r="Z424" s="502">
        <f t="shared" si="359"/>
        <v>0</v>
      </c>
      <c r="AA424" s="502">
        <f t="shared" si="359"/>
        <v>0</v>
      </c>
      <c r="AB424" s="502"/>
      <c r="AC424" s="494"/>
      <c r="AD424" s="494"/>
      <c r="AE424" s="494"/>
      <c r="AF424" s="494"/>
      <c r="AG424" s="494"/>
      <c r="AH424" s="494"/>
      <c r="AI424" s="494"/>
      <c r="AJ424" s="494"/>
      <c r="AK424" s="494"/>
      <c r="AL424" s="494"/>
      <c r="AM424" s="494"/>
      <c r="AN424" s="494"/>
      <c r="AO424" s="494"/>
      <c r="AP424" s="494"/>
      <c r="AQ424" s="494"/>
      <c r="AR424" s="494"/>
      <c r="AS424" s="494"/>
      <c r="AT424" s="494"/>
      <c r="AU424" s="494"/>
      <c r="AV424" s="494"/>
      <c r="AW424" s="494"/>
      <c r="AX424" s="494"/>
      <c r="AY424" s="494"/>
      <c r="AZ424" s="494"/>
      <c r="BA424" s="494"/>
      <c r="BB424" s="494"/>
      <c r="BC424" s="500">
        <f t="shared" si="347"/>
        <v>9.2465135287560868E-2</v>
      </c>
      <c r="BD424" s="500">
        <f t="shared" si="348"/>
        <v>6.8879587474132836E-2</v>
      </c>
      <c r="BE424" s="500">
        <f t="shared" si="349"/>
        <v>7.3849683718349698E-2</v>
      </c>
      <c r="BF424" s="500">
        <f t="shared" si="350"/>
        <v>6.8301532849810997E-2</v>
      </c>
      <c r="BG424" s="500">
        <f t="shared" si="351"/>
        <v>6.9125246552364392E-2</v>
      </c>
      <c r="BH424" s="500">
        <f t="shared" si="352"/>
        <v>7.4706355235690969E-2</v>
      </c>
      <c r="BI424" s="500">
        <f t="shared" si="353"/>
        <v>0.10339202544523587</v>
      </c>
      <c r="BJ424" s="500">
        <f t="shared" si="353"/>
        <v>0.10496751277701882</v>
      </c>
      <c r="BK424" s="500">
        <f t="shared" si="354"/>
        <v>0.12441481646060377</v>
      </c>
      <c r="BL424" s="500">
        <f t="shared" si="355"/>
        <v>0.11437782390104241</v>
      </c>
      <c r="BM424" s="500">
        <f t="shared" si="356"/>
        <v>0.12407145640730209</v>
      </c>
      <c r="BN424" s="500">
        <f t="shared" si="357"/>
        <v>0.11276147363181915</v>
      </c>
      <c r="BO424" s="500">
        <f t="shared" si="358"/>
        <v>8.584018018000418E-2</v>
      </c>
    </row>
    <row r="425" spans="1:67">
      <c r="A425" s="497"/>
      <c r="B425" s="502"/>
      <c r="C425" s="502"/>
      <c r="D425" s="502"/>
      <c r="E425" s="502"/>
      <c r="F425" s="502"/>
      <c r="G425" s="502"/>
      <c r="H425" s="502"/>
      <c r="I425" s="502"/>
      <c r="J425" s="502"/>
      <c r="K425" s="502"/>
      <c r="L425" s="502"/>
      <c r="M425" s="502"/>
      <c r="N425" s="502"/>
      <c r="O425" s="502"/>
      <c r="P425" s="502"/>
      <c r="Q425" s="502"/>
      <c r="R425" s="502"/>
      <c r="S425" s="502"/>
      <c r="T425" s="502"/>
      <c r="U425" s="502"/>
      <c r="V425" s="502"/>
      <c r="W425" s="502"/>
      <c r="X425" s="502"/>
      <c r="Y425" s="502"/>
      <c r="Z425" s="502"/>
      <c r="AA425" s="502"/>
      <c r="AB425" s="502"/>
    </row>
    <row r="426" spans="1:67">
      <c r="A426" s="497"/>
      <c r="B426" s="502"/>
      <c r="C426" s="502"/>
      <c r="D426" s="502"/>
      <c r="E426" s="502"/>
      <c r="F426" s="502"/>
      <c r="G426" s="502"/>
      <c r="H426" s="502"/>
      <c r="I426" s="502"/>
      <c r="J426" s="502"/>
      <c r="K426" s="502"/>
      <c r="L426" s="502"/>
      <c r="M426" s="502"/>
      <c r="N426" s="502"/>
      <c r="O426" s="502"/>
      <c r="P426" s="502"/>
      <c r="Q426" s="502"/>
      <c r="R426" s="502"/>
      <c r="S426" s="502"/>
      <c r="T426" s="502"/>
      <c r="U426" s="502"/>
      <c r="V426" s="502"/>
      <c r="W426" s="502"/>
      <c r="X426" s="502"/>
      <c r="Y426" s="502"/>
      <c r="Z426" s="502"/>
      <c r="AA426" s="502"/>
      <c r="AB426" s="502"/>
    </row>
    <row r="427" spans="1:67">
      <c r="A427" s="494"/>
      <c r="B427" s="494"/>
      <c r="C427" s="494"/>
      <c r="D427" s="494"/>
      <c r="E427" s="494"/>
      <c r="F427" s="494"/>
      <c r="G427" s="494"/>
      <c r="H427" s="494"/>
      <c r="I427" s="494"/>
      <c r="J427" s="494"/>
      <c r="K427" s="494"/>
      <c r="L427" s="494"/>
      <c r="M427" s="494"/>
      <c r="N427" s="494"/>
      <c r="O427" s="494"/>
      <c r="P427" s="494"/>
      <c r="Q427" s="494"/>
      <c r="R427" s="494"/>
      <c r="S427" s="494"/>
      <c r="T427" s="494"/>
      <c r="U427" s="494"/>
      <c r="V427" s="494"/>
      <c r="W427" s="494"/>
      <c r="X427" s="494"/>
      <c r="Y427" s="494"/>
      <c r="Z427" s="494"/>
      <c r="AA427" s="494"/>
      <c r="AB427" s="502"/>
    </row>
    <row r="428" spans="1:67">
      <c r="A428" s="499"/>
      <c r="B428" s="499"/>
      <c r="C428" s="499"/>
      <c r="D428" s="499"/>
      <c r="E428" s="499"/>
      <c r="F428" s="499"/>
      <c r="G428" s="499"/>
      <c r="H428" s="499"/>
      <c r="I428" s="499"/>
      <c r="J428" s="499"/>
      <c r="K428" s="499"/>
      <c r="L428" s="499"/>
      <c r="M428" s="499"/>
      <c r="N428" s="499"/>
      <c r="O428" s="499"/>
      <c r="P428" s="499"/>
      <c r="Q428" s="499"/>
      <c r="R428" s="499"/>
      <c r="S428" s="499"/>
      <c r="T428" s="499"/>
      <c r="U428" s="499"/>
      <c r="V428" s="499"/>
      <c r="W428" s="499"/>
      <c r="X428" s="499"/>
      <c r="Y428" s="499"/>
      <c r="Z428" s="499"/>
      <c r="AA428" s="499"/>
      <c r="AB428" s="499"/>
      <c r="AC428" s="499"/>
      <c r="AD428" s="499"/>
      <c r="AE428" s="499"/>
      <c r="AF428" s="499"/>
      <c r="AG428" s="499"/>
      <c r="AH428" s="499"/>
      <c r="AI428" s="499"/>
      <c r="AJ428" s="499"/>
      <c r="AK428" s="499"/>
      <c r="AL428" s="499"/>
      <c r="AM428" s="499"/>
      <c r="AN428" s="499"/>
      <c r="AO428" s="499"/>
      <c r="AP428" s="499"/>
      <c r="AQ428" s="499"/>
      <c r="AR428" s="499"/>
      <c r="AS428" s="499"/>
      <c r="AT428" s="499"/>
      <c r="AU428" s="499"/>
      <c r="AV428" s="499"/>
      <c r="AW428" s="499"/>
      <c r="AX428" s="499"/>
      <c r="AY428" s="499"/>
      <c r="AZ428" s="499"/>
      <c r="BA428" s="499"/>
      <c r="BB428" s="499"/>
    </row>
    <row r="429" spans="1:67">
      <c r="A429" s="499"/>
      <c r="B429" s="499"/>
      <c r="C429" s="499"/>
      <c r="D429" s="499"/>
      <c r="E429" s="499"/>
      <c r="F429" s="499"/>
      <c r="G429" s="499"/>
      <c r="H429" s="499"/>
      <c r="I429" s="499"/>
      <c r="J429" s="499"/>
      <c r="K429" s="499"/>
      <c r="L429" s="499"/>
      <c r="M429" s="499"/>
      <c r="N429" s="499"/>
      <c r="O429" s="499"/>
      <c r="P429" s="499"/>
      <c r="Q429" s="499"/>
      <c r="R429" s="499"/>
      <c r="S429" s="499"/>
      <c r="T429" s="499"/>
      <c r="U429" s="499"/>
      <c r="V429" s="499"/>
      <c r="W429" s="499"/>
      <c r="X429" s="499"/>
      <c r="Y429" s="499"/>
      <c r="Z429" s="499"/>
      <c r="AA429" s="499"/>
      <c r="AB429" s="499"/>
      <c r="AC429" s="499"/>
      <c r="AD429" s="499"/>
      <c r="AE429" s="499"/>
      <c r="AF429" s="499"/>
      <c r="AG429" s="499"/>
      <c r="AH429" s="499"/>
      <c r="AI429" s="499"/>
      <c r="AJ429" s="499"/>
      <c r="AK429" s="499"/>
      <c r="AL429" s="499"/>
      <c r="AM429" s="499"/>
      <c r="AN429" s="499"/>
      <c r="AO429" s="499"/>
      <c r="AP429" s="499"/>
      <c r="AQ429" s="499"/>
      <c r="AR429" s="499"/>
      <c r="AS429" s="499"/>
      <c r="AT429" s="499"/>
      <c r="AU429" s="499"/>
      <c r="AV429" s="499"/>
      <c r="AW429" s="499"/>
      <c r="AX429" s="499"/>
      <c r="AY429" s="499"/>
      <c r="AZ429" s="499"/>
      <c r="BA429" s="499"/>
      <c r="BB429" s="499"/>
    </row>
    <row r="430" spans="1:67">
      <c r="A430" s="499"/>
      <c r="B430" s="499"/>
      <c r="C430" s="499"/>
      <c r="D430" s="499"/>
      <c r="E430" s="499"/>
      <c r="F430" s="499"/>
      <c r="G430" s="499"/>
      <c r="H430" s="499"/>
      <c r="I430" s="499"/>
      <c r="J430" s="499"/>
      <c r="K430" s="499"/>
      <c r="L430" s="499"/>
      <c r="M430" s="499"/>
      <c r="N430" s="499"/>
      <c r="O430" s="499"/>
      <c r="P430" s="499"/>
      <c r="Q430" s="499"/>
      <c r="R430" s="499"/>
      <c r="S430" s="499"/>
      <c r="T430" s="499"/>
      <c r="U430" s="499"/>
      <c r="V430" s="499"/>
      <c r="W430" s="499"/>
      <c r="X430" s="499"/>
      <c r="Y430" s="499"/>
      <c r="Z430" s="499"/>
      <c r="AA430" s="499"/>
      <c r="AB430" s="499"/>
      <c r="AC430" s="499"/>
      <c r="AD430" s="499"/>
      <c r="AE430" s="499"/>
      <c r="AF430" s="499"/>
      <c r="AG430" s="499"/>
      <c r="AH430" s="499"/>
      <c r="AI430" s="499"/>
      <c r="AJ430" s="499"/>
      <c r="AK430" s="499"/>
      <c r="AL430" s="499"/>
      <c r="AM430" s="499"/>
      <c r="AN430" s="499"/>
      <c r="AO430" s="499"/>
      <c r="AP430" s="499"/>
      <c r="AQ430" s="499"/>
      <c r="AR430" s="499"/>
      <c r="AS430" s="499"/>
      <c r="AT430" s="499"/>
      <c r="AU430" s="499"/>
      <c r="AV430" s="499"/>
      <c r="AW430" s="499"/>
      <c r="AX430" s="499"/>
      <c r="AY430" s="499"/>
      <c r="AZ430" s="499"/>
      <c r="BA430" s="499"/>
      <c r="BB430" s="499"/>
    </row>
    <row r="431" spans="1:67">
      <c r="A431" s="499" t="str">
        <f t="shared" ref="A431:A436" si="360">A419</f>
        <v xml:space="preserve">China </v>
      </c>
      <c r="AC431" s="502">
        <f>ImportsPaper!AD$17</f>
        <v>5.8001049174000001E-2</v>
      </c>
      <c r="AD431" s="502">
        <f>ImportsPaper!AE$17</f>
        <v>5.5051596097999998E-2</v>
      </c>
      <c r="AE431" s="502">
        <f>ImportsPaper!AF$17</f>
        <v>5.5266666201600007E-2</v>
      </c>
      <c r="AF431" s="502">
        <f>ImportsPaper!AG$17</f>
        <v>7.0117152593600005E-2</v>
      </c>
      <c r="AG431" s="502">
        <f>ImportsPaper!AH$17</f>
        <v>9.1842554184499992E-2</v>
      </c>
      <c r="AH431" s="502">
        <f>ImportsPaper!AI$17</f>
        <v>0.1201526251068</v>
      </c>
      <c r="AI431" s="502">
        <f>ImportsPaper!AJ$17</f>
        <v>0.15232728008079999</v>
      </c>
      <c r="AJ431" s="502">
        <f>ImportsPaper!AK$17</f>
        <v>0.23531331366950003</v>
      </c>
      <c r="AK431" s="502">
        <f>ImportsPaper!AL$17</f>
        <v>0.27875954294759997</v>
      </c>
      <c r="AL431" s="502">
        <f>ImportsPaper!AM$17</f>
        <v>0.25120643418639999</v>
      </c>
      <c r="AM431" s="502">
        <f>ImportsPaper!AN$17</f>
        <v>0.3075731209359</v>
      </c>
      <c r="AN431" s="502">
        <f>ImportsPaper!AO$17</f>
        <v>0.34623354643199999</v>
      </c>
      <c r="AO431" s="502">
        <f>ImportsPaper!AP$17</f>
        <v>0.315662556968</v>
      </c>
      <c r="AP431" s="502">
        <f>ImportsPaper!AQ$17</f>
        <v>0.31318774755900003</v>
      </c>
      <c r="AQ431" s="502">
        <f>ImportsPaper!AR$17</f>
        <v>0.35599709947049996</v>
      </c>
      <c r="AR431" s="502">
        <f>ImportsPaper!AS$17</f>
        <v>0.33916606174499991</v>
      </c>
      <c r="AS431" s="502">
        <f>ImportsPaper!AT$17</f>
        <v>0.3207240835063</v>
      </c>
      <c r="AT431" s="502">
        <f>ImportsPaper!AU$17</f>
        <v>0.3401753645433</v>
      </c>
      <c r="AU431" s="502">
        <f>ImportsPaper!AV$17</f>
        <v>0.35922075932399999</v>
      </c>
      <c r="AV431" s="502">
        <f>ImportsPaper!AW$17</f>
        <v>0.35632533043875003</v>
      </c>
      <c r="AW431" s="502">
        <f>ImportsPaper!AX$17</f>
        <v>0</v>
      </c>
      <c r="AX431" s="502">
        <f>ImportsPaper!AY$17</f>
        <v>0</v>
      </c>
      <c r="AY431" s="502">
        <f>ImportsPaper!AZ$17</f>
        <v>0</v>
      </c>
      <c r="AZ431" s="502">
        <f>ImportsPaper!BA$17</f>
        <v>0</v>
      </c>
      <c r="BA431" s="502">
        <f>ImportsPaper!BB$17</f>
        <v>0</v>
      </c>
      <c r="BB431" s="502">
        <f>ImportsPaper!BC$17</f>
        <v>0</v>
      </c>
      <c r="BC431" s="500">
        <f t="shared" ref="BC431:BD436" si="361">AJ431/AJ$417</f>
        <v>0.10168016338902065</v>
      </c>
      <c r="BD431" s="500">
        <f t="shared" si="361"/>
        <v>0.11434113065605427</v>
      </c>
      <c r="BE431" s="500">
        <f t="shared" ref="BE431:BE436" si="362">AL431/AL$417</f>
        <v>0.11968345744491464</v>
      </c>
      <c r="BF431" s="500">
        <f t="shared" ref="BF431:BF436" si="363">AM431/AM$417</f>
        <v>0.14075563361474927</v>
      </c>
      <c r="BG431" s="500">
        <f t="shared" ref="BG431:BG436" si="364">AN431/AN$417</f>
        <v>0.1530492517553082</v>
      </c>
      <c r="BH431" s="500">
        <f t="shared" ref="BH431:BH436" si="365">AO431/AO$417</f>
        <v>0.17152448611872739</v>
      </c>
      <c r="BI431" s="500">
        <f t="shared" ref="BI431:BJ436" si="366">AP431/AP$417</f>
        <v>0.17950326384244519</v>
      </c>
      <c r="BJ431" s="500">
        <f t="shared" si="366"/>
        <v>0.2011246037926733</v>
      </c>
      <c r="BK431" s="500">
        <f t="shared" ref="BK431:BK436" si="367">AR431/AR$417</f>
        <v>0.22374647734719075</v>
      </c>
      <c r="BL431" s="500">
        <f t="shared" ref="BL431:BL436" si="368">AS431/AS$417</f>
        <v>0.21620876251261603</v>
      </c>
      <c r="BM431" s="500">
        <f t="shared" ref="BM431:BM436" si="369">AT431/AT$417</f>
        <v>0.21512903000961678</v>
      </c>
      <c r="BN431" s="500">
        <f t="shared" ref="BN431:BN436" si="370">AU431/AU$417</f>
        <v>0.21341983032915177</v>
      </c>
      <c r="BO431" s="500">
        <f t="shared" ref="BO431:BO436" si="371">AV431/AV$417</f>
        <v>0.2415595361605429</v>
      </c>
    </row>
    <row r="432" spans="1:67">
      <c r="A432" s="499" t="str">
        <f t="shared" si="360"/>
        <v xml:space="preserve">Norway </v>
      </c>
      <c r="AC432" s="502">
        <f>ImportsPaper!AD$48</f>
        <v>0.15151388215400999</v>
      </c>
      <c r="AD432" s="502">
        <f>ImportsPaper!AE$48</f>
        <v>0.18023653287719998</v>
      </c>
      <c r="AE432" s="502">
        <f>ImportsPaper!AF$48</f>
        <v>0.16896289254720001</v>
      </c>
      <c r="AF432" s="502">
        <f>ImportsPaper!AG$48</f>
        <v>0.15131595101279999</v>
      </c>
      <c r="AG432" s="502">
        <f>ImportsPaper!AH$48</f>
        <v>0.25747931043029998</v>
      </c>
      <c r="AH432" s="502">
        <f>ImportsPaper!AI$48</f>
        <v>0.12659935598309999</v>
      </c>
      <c r="AI432" s="502">
        <f>ImportsPaper!AJ$48</f>
        <v>0.1143253005256</v>
      </c>
      <c r="AJ432" s="502">
        <f>ImportsPaper!AK$48</f>
        <v>0.131767199434</v>
      </c>
      <c r="AK432" s="502">
        <f>ImportsPaper!AL$48</f>
        <v>0.11041696098840001</v>
      </c>
      <c r="AL432" s="502">
        <f>ImportsPaper!AM$48</f>
        <v>9.7540906720399986E-2</v>
      </c>
      <c r="AM432" s="502">
        <f>ImportsPaper!AN$48</f>
        <v>0.12164842868490001</v>
      </c>
      <c r="AN432" s="502">
        <f>ImportsPaper!AO$48</f>
        <v>0.13584454363199999</v>
      </c>
      <c r="AO432" s="502">
        <f>ImportsPaper!AP$48</f>
        <v>0.10628681191039999</v>
      </c>
      <c r="AP432" s="502">
        <f>ImportsPaper!AQ$48</f>
        <v>7.9840609433400003E-2</v>
      </c>
      <c r="AQ432" s="502">
        <f>ImportsPaper!AR$48</f>
        <v>5.0676356532500001E-2</v>
      </c>
      <c r="AR432" s="502">
        <f>ImportsPaper!AS$48</f>
        <v>2.9872298935499995E-2</v>
      </c>
      <c r="AS432" s="502">
        <f>ImportsPaper!AT$48</f>
        <v>3.5393990882000001E-2</v>
      </c>
      <c r="AT432" s="502">
        <f>ImportsPaper!AU$48</f>
        <v>5.5700900083399993E-2</v>
      </c>
      <c r="AU432" s="502">
        <f>ImportsPaper!AV$48</f>
        <v>7.1287775915000004E-2</v>
      </c>
      <c r="AV432" s="502">
        <f>ImportsPaper!AW$48</f>
        <v>5.6557441534583336E-2</v>
      </c>
      <c r="AW432" s="502">
        <f>ImportsPaper!AX$48</f>
        <v>0</v>
      </c>
      <c r="AX432" s="502">
        <f>ImportsPaper!AY$48</f>
        <v>0</v>
      </c>
      <c r="AY432" s="502">
        <f>ImportsPaper!AZ$48</f>
        <v>0</v>
      </c>
      <c r="AZ432" s="502">
        <f>ImportsPaper!BA$48</f>
        <v>0</v>
      </c>
      <c r="BA432" s="502">
        <f>ImportsPaper!BB$48</f>
        <v>0</v>
      </c>
      <c r="BB432" s="502">
        <f>ImportsPaper!BC$48</f>
        <v>0</v>
      </c>
      <c r="BC432" s="500">
        <f t="shared" si="361"/>
        <v>5.6937323939862464E-2</v>
      </c>
      <c r="BD432" s="500">
        <f t="shared" si="361"/>
        <v>4.5290647378455215E-2</v>
      </c>
      <c r="BE432" s="500">
        <f t="shared" si="362"/>
        <v>4.647187081978571E-2</v>
      </c>
      <c r="BF432" s="500">
        <f t="shared" si="363"/>
        <v>5.567034468317604E-2</v>
      </c>
      <c r="BG432" s="500">
        <f t="shared" si="364"/>
        <v>6.0048790685284549E-2</v>
      </c>
      <c r="BH432" s="500">
        <f t="shared" si="365"/>
        <v>5.7754049036539107E-2</v>
      </c>
      <c r="BI432" s="500">
        <f t="shared" si="366"/>
        <v>4.5760570431527953E-2</v>
      </c>
      <c r="BJ432" s="500">
        <f t="shared" si="366"/>
        <v>2.8630183067263743E-2</v>
      </c>
      <c r="BK432" s="500">
        <f t="shared" si="367"/>
        <v>1.9706634628159091E-2</v>
      </c>
      <c r="BL432" s="500">
        <f t="shared" si="368"/>
        <v>2.3860044700477621E-2</v>
      </c>
      <c r="BM432" s="500">
        <f t="shared" si="369"/>
        <v>3.5225597896226125E-2</v>
      </c>
      <c r="BN432" s="500">
        <f t="shared" si="370"/>
        <v>4.2353412617224015E-2</v>
      </c>
      <c r="BO432" s="500">
        <f t="shared" si="371"/>
        <v>3.8341336347597607E-2</v>
      </c>
    </row>
    <row r="433" spans="1:67">
      <c r="A433" s="499" t="str">
        <f t="shared" si="360"/>
        <v>Russia</v>
      </c>
      <c r="AC433" s="502">
        <f>ImportsPaper!AD$41</f>
        <v>9.2340151109526009E-2</v>
      </c>
      <c r="AD433" s="502">
        <f>ImportsPaper!AE$41</f>
        <v>0.11375071754119999</v>
      </c>
      <c r="AE433" s="502">
        <f>ImportsPaper!AF$41</f>
        <v>9.7139472926400003E-2</v>
      </c>
      <c r="AF433" s="502">
        <f>ImportsPaper!AG$41</f>
        <v>0.10639991522720001</v>
      </c>
      <c r="AG433" s="502">
        <f>ImportsPaper!AH$41</f>
        <v>0.11100868106720001</v>
      </c>
      <c r="AH433" s="502">
        <f>ImportsPaper!AI$41</f>
        <v>0.11841021702509999</v>
      </c>
      <c r="AI433" s="502">
        <f>ImportsPaper!AJ$41</f>
        <v>0.1271932518344</v>
      </c>
      <c r="AJ433" s="502">
        <f>ImportsPaper!AK$41</f>
        <v>0.15732071328149999</v>
      </c>
      <c r="AK433" s="502">
        <f>ImportsPaper!AL$41</f>
        <v>0.14937877215200002</v>
      </c>
      <c r="AL433" s="502">
        <f>ImportsPaper!AM$41</f>
        <v>0.1565629134256</v>
      </c>
      <c r="AM433" s="502">
        <f>ImportsPaper!AN$41</f>
        <v>9.82562559813E-2</v>
      </c>
      <c r="AN433" s="502">
        <f>ImportsPaper!AO$41</f>
        <v>0.10998901919999997</v>
      </c>
      <c r="AO433" s="502">
        <f>ImportsPaper!AP$41</f>
        <v>0.10955484846239999</v>
      </c>
      <c r="AP433" s="502">
        <f>ImportsPaper!AQ$41</f>
        <v>8.9132946624899997E-2</v>
      </c>
      <c r="AQ433" s="502">
        <f>ImportsPaper!AR$41</f>
        <v>0.11614279064249999</v>
      </c>
      <c r="AR433" s="502">
        <f>ImportsPaper!AS$41</f>
        <v>6.5544566814999997E-2</v>
      </c>
      <c r="AS433" s="502">
        <f>ImportsPaper!AT$41</f>
        <v>6.4493907059800001E-2</v>
      </c>
      <c r="AT433" s="502">
        <f>ImportsPaper!AU$41</f>
        <v>6.4719718820899996E-2</v>
      </c>
      <c r="AU433" s="502">
        <f>ImportsPaper!AV$41</f>
        <v>9.0982115380999998E-2</v>
      </c>
      <c r="AV433" s="502">
        <f>ImportsPaper!AW$41</f>
        <v>8.8378039748749998E-2</v>
      </c>
      <c r="AW433" s="502">
        <f>ImportsPaper!AX$41</f>
        <v>0</v>
      </c>
      <c r="AX433" s="502">
        <f>ImportsPaper!AY$41</f>
        <v>0</v>
      </c>
      <c r="AY433" s="502">
        <f>ImportsPaper!AZ$41</f>
        <v>0</v>
      </c>
      <c r="AZ433" s="502">
        <f>ImportsPaper!BA$41</f>
        <v>0</v>
      </c>
      <c r="BA433" s="502">
        <f>ImportsPaper!BB$41</f>
        <v>0</v>
      </c>
      <c r="BB433" s="502">
        <f>ImportsPaper!BC$41</f>
        <v>0</v>
      </c>
      <c r="BC433" s="500">
        <f t="shared" si="361"/>
        <v>6.7979136333132822E-2</v>
      </c>
      <c r="BD433" s="500">
        <f t="shared" si="361"/>
        <v>6.127193897388275E-2</v>
      </c>
      <c r="BE433" s="500">
        <f t="shared" si="362"/>
        <v>7.4592001781772457E-2</v>
      </c>
      <c r="BF433" s="500">
        <f t="shared" si="363"/>
        <v>4.4965312720363353E-2</v>
      </c>
      <c r="BG433" s="500">
        <f t="shared" si="364"/>
        <v>4.8619601605144738E-2</v>
      </c>
      <c r="BH433" s="500">
        <f t="shared" si="365"/>
        <v>5.9529832314680148E-2</v>
      </c>
      <c r="BI433" s="500">
        <f t="shared" si="366"/>
        <v>5.108646477956455E-2</v>
      </c>
      <c r="BJ433" s="500">
        <f t="shared" si="366"/>
        <v>6.5616188407411152E-2</v>
      </c>
      <c r="BK433" s="500">
        <f t="shared" si="367"/>
        <v>4.3239485279426039E-2</v>
      </c>
      <c r="BL433" s="500">
        <f t="shared" si="368"/>
        <v>4.3477083736772525E-2</v>
      </c>
      <c r="BM433" s="500">
        <f t="shared" si="369"/>
        <v>4.0929155322954387E-2</v>
      </c>
      <c r="BN433" s="500">
        <f t="shared" si="370"/>
        <v>5.4054191255931208E-2</v>
      </c>
      <c r="BO433" s="500">
        <f t="shared" si="371"/>
        <v>5.9913108793582526E-2</v>
      </c>
    </row>
    <row r="434" spans="1:67">
      <c r="A434" s="499" t="str">
        <f t="shared" si="360"/>
        <v xml:space="preserve">Switzerland </v>
      </c>
      <c r="AC434" s="502">
        <f>ImportsPaper!AD$49</f>
        <v>0.62755686611638795</v>
      </c>
      <c r="AD434" s="502">
        <f>ImportsPaper!AE$49</f>
        <v>0.68005738812479988</v>
      </c>
      <c r="AE434" s="502">
        <f>ImportsPaper!AF$49</f>
        <v>0.72855090118559995</v>
      </c>
      <c r="AF434" s="502">
        <f>ImportsPaper!AG$49</f>
        <v>0.94391206771679992</v>
      </c>
      <c r="AG434" s="502">
        <f>ImportsPaper!AH$49</f>
        <v>1.0725180589948999</v>
      </c>
      <c r="AH434" s="502">
        <f>ImportsPaper!AI$49</f>
        <v>1.1176567325351998</v>
      </c>
      <c r="AI434" s="502">
        <f>ImportsPaper!AJ$49</f>
        <v>1.1390165003631998</v>
      </c>
      <c r="AJ434" s="502">
        <f>ImportsPaper!AK$49</f>
        <v>1.2900421222839999</v>
      </c>
      <c r="AK434" s="502">
        <f>ImportsPaper!AL$49</f>
        <v>1.3768179052916001</v>
      </c>
      <c r="AL434" s="502">
        <f>ImportsPaper!AM$49</f>
        <v>1.1418313838623999</v>
      </c>
      <c r="AM434" s="502">
        <f>ImportsPaper!AN$49</f>
        <v>1.1659196018358</v>
      </c>
      <c r="AN434" s="502">
        <f>ImportsPaper!AO$49</f>
        <v>1.1705173822079999</v>
      </c>
      <c r="AO434" s="502">
        <f>ImportsPaper!AP$49</f>
        <v>0.82914137591999992</v>
      </c>
      <c r="AP434" s="502">
        <f>ImportsPaper!AQ$49</f>
        <v>0.76327024330529991</v>
      </c>
      <c r="AQ434" s="502">
        <f>ImportsPaper!AR$49</f>
        <v>0.75090008665699992</v>
      </c>
      <c r="AR434" s="502">
        <f>ImportsPaper!AS$49</f>
        <v>0.62967671516750001</v>
      </c>
      <c r="AS434" s="502">
        <f>ImportsPaper!AT$49</f>
        <v>0.61201559307090003</v>
      </c>
      <c r="AT434" s="502">
        <f>ImportsPaper!AU$49</f>
        <v>0.63241068499179998</v>
      </c>
      <c r="AU434" s="502">
        <f>ImportsPaper!AV$49</f>
        <v>0.64771844378799992</v>
      </c>
      <c r="AV434" s="502">
        <f>ImportsPaper!AW$49</f>
        <v>0.54757547195333334</v>
      </c>
      <c r="AW434" s="502">
        <f>ImportsPaper!AX$49</f>
        <v>0</v>
      </c>
      <c r="AX434" s="502">
        <f>ImportsPaper!AY$49</f>
        <v>0</v>
      </c>
      <c r="AY434" s="502">
        <f>ImportsPaper!AZ$49</f>
        <v>0</v>
      </c>
      <c r="AZ434" s="502">
        <f>ImportsPaper!BA$49</f>
        <v>0</v>
      </c>
      <c r="BA434" s="502">
        <f>ImportsPaper!BB$49</f>
        <v>0</v>
      </c>
      <c r="BB434" s="502">
        <f>ImportsPaper!BC$49</f>
        <v>0</v>
      </c>
      <c r="BC434" s="500">
        <f t="shared" si="361"/>
        <v>0.55743422132411968</v>
      </c>
      <c r="BD434" s="500">
        <f t="shared" si="361"/>
        <v>0.56474090298007928</v>
      </c>
      <c r="BE434" s="500">
        <f t="shared" si="362"/>
        <v>0.5440080716179444</v>
      </c>
      <c r="BF434" s="500">
        <f t="shared" si="363"/>
        <v>0.53356337446163127</v>
      </c>
      <c r="BG434" s="500">
        <f t="shared" si="364"/>
        <v>0.51741609488640583</v>
      </c>
      <c r="BH434" s="500">
        <f t="shared" si="365"/>
        <v>0.45053822597930038</v>
      </c>
      <c r="BI434" s="500">
        <f t="shared" si="366"/>
        <v>0.43746762424448926</v>
      </c>
      <c r="BJ434" s="500">
        <f t="shared" si="366"/>
        <v>0.4242295306377572</v>
      </c>
      <c r="BK434" s="500">
        <f t="shared" si="367"/>
        <v>0.41539517887318667</v>
      </c>
      <c r="BL434" s="500">
        <f t="shared" si="368"/>
        <v>0.41257623241032615</v>
      </c>
      <c r="BM434" s="500">
        <f t="shared" si="369"/>
        <v>0.39994047603257826</v>
      </c>
      <c r="BN434" s="500">
        <f t="shared" si="370"/>
        <v>0.3848217475917502</v>
      </c>
      <c r="BO434" s="500">
        <f t="shared" si="371"/>
        <v>0.37121154663652034</v>
      </c>
    </row>
    <row r="435" spans="1:67">
      <c r="A435" s="499" t="str">
        <f t="shared" si="360"/>
        <v xml:space="preserve">USA </v>
      </c>
      <c r="AC435" s="502">
        <f>ImportsPaper!AD$12</f>
        <v>0.184130071781271</v>
      </c>
      <c r="AD435" s="502">
        <f>ImportsPaper!AE$12</f>
        <v>0.16988117131119998</v>
      </c>
      <c r="AE435" s="502">
        <f>ImportsPaper!AF$12</f>
        <v>0.13800468706079999</v>
      </c>
      <c r="AF435" s="502">
        <f>ImportsPaper!AG$12</f>
        <v>0.14612894087679998</v>
      </c>
      <c r="AG435" s="502">
        <f>ImportsPaper!AH$12</f>
        <v>0.16814506940070001</v>
      </c>
      <c r="AH435" s="502">
        <f>ImportsPaper!AI$12</f>
        <v>0.16822213229249999</v>
      </c>
      <c r="AI435" s="502">
        <f>ImportsPaper!AJ$12</f>
        <v>0.18333977138479998</v>
      </c>
      <c r="AJ435" s="502">
        <f>ImportsPaper!AK$12</f>
        <v>0.23499017443850004</v>
      </c>
      <c r="AK435" s="502">
        <f>ImportsPaper!AL$12</f>
        <v>0.27597311087679999</v>
      </c>
      <c r="AL435" s="502">
        <f>ImportsPaper!AM$12</f>
        <v>0.23211112982200002</v>
      </c>
      <c r="AM435" s="502">
        <f>ImportsPaper!AN$12</f>
        <v>0.27302375362769998</v>
      </c>
      <c r="AN435" s="502">
        <f>ImportsPaper!AO$12</f>
        <v>0.26861365257599995</v>
      </c>
      <c r="AO435" s="502">
        <f>ImportsPaper!AP$12</f>
        <v>0.25880873983359998</v>
      </c>
      <c r="AP435" s="502">
        <f>ImportsPaper!AQ$12</f>
        <v>0.2538198832959</v>
      </c>
      <c r="AQ435" s="502">
        <f>ImportsPaper!AR$12</f>
        <v>0.22764805879900002</v>
      </c>
      <c r="AR435" s="502">
        <f>ImportsPaper!AS$12</f>
        <v>0.19844175495899999</v>
      </c>
      <c r="AS435" s="502">
        <f>ImportsPaper!AT$12</f>
        <v>0.18776772738229996</v>
      </c>
      <c r="AT435" s="502">
        <f>ImportsPaper!AU$12</f>
        <v>0.19125611214709998</v>
      </c>
      <c r="AU435" s="502">
        <f>ImportsPaper!AV$12</f>
        <v>0.22542842023199999</v>
      </c>
      <c r="AV435" s="502">
        <f>ImportsPaper!AW$12</f>
        <v>0.18722589214833332</v>
      </c>
      <c r="AW435" s="502">
        <f>ImportsPaper!AX$12</f>
        <v>0</v>
      </c>
      <c r="AX435" s="502">
        <f>ImportsPaper!AY$12</f>
        <v>0</v>
      </c>
      <c r="AY435" s="502">
        <f>ImportsPaper!AZ$12</f>
        <v>0</v>
      </c>
      <c r="AZ435" s="502">
        <f>ImportsPaper!BA$12</f>
        <v>0</v>
      </c>
      <c r="BA435" s="502">
        <f>ImportsPaper!BB$12</f>
        <v>0</v>
      </c>
      <c r="BB435" s="502">
        <f>ImportsPaper!BC$12</f>
        <v>0</v>
      </c>
      <c r="BC435" s="500">
        <f t="shared" si="361"/>
        <v>0.10154053316881292</v>
      </c>
      <c r="BD435" s="500">
        <f t="shared" si="361"/>
        <v>0.11319819653404126</v>
      </c>
      <c r="BE435" s="500">
        <f t="shared" si="362"/>
        <v>0.11058579219324138</v>
      </c>
      <c r="BF435" s="500">
        <f t="shared" si="363"/>
        <v>0.12494470035875815</v>
      </c>
      <c r="BG435" s="500">
        <f t="shared" si="364"/>
        <v>0.11873811466761294</v>
      </c>
      <c r="BH435" s="500">
        <f t="shared" si="365"/>
        <v>0.14063130112544153</v>
      </c>
      <c r="BI435" s="500">
        <f t="shared" si="366"/>
        <v>0.14547662810831849</v>
      </c>
      <c r="BJ435" s="500">
        <f t="shared" si="366"/>
        <v>0.12861235582598937</v>
      </c>
      <c r="BK435" s="500">
        <f t="shared" si="367"/>
        <v>0.13091122207873807</v>
      </c>
      <c r="BL435" s="500">
        <f t="shared" si="368"/>
        <v>0.12657929374466784</v>
      </c>
      <c r="BM435" s="500">
        <f t="shared" si="369"/>
        <v>0.12095156257083661</v>
      </c>
      <c r="BN435" s="500">
        <f t="shared" si="370"/>
        <v>0.13393127749025335</v>
      </c>
      <c r="BO435" s="500">
        <f t="shared" si="371"/>
        <v>0.126923897352196</v>
      </c>
    </row>
    <row r="436" spans="1:67">
      <c r="A436" s="499" t="str">
        <f t="shared" si="360"/>
        <v>Others</v>
      </c>
      <c r="AC436" s="502">
        <f t="shared" ref="AC436:BB436" si="372">AC417-SUM(AC431:AC435)</f>
        <v>0.19305582625069095</v>
      </c>
      <c r="AD436" s="502">
        <f t="shared" si="372"/>
        <v>0.14942616526479924</v>
      </c>
      <c r="AE436" s="502">
        <f t="shared" si="372"/>
        <v>0.14176638125759755</v>
      </c>
      <c r="AF436" s="502">
        <f t="shared" si="372"/>
        <v>0.16738883471520216</v>
      </c>
      <c r="AG436" s="502">
        <f t="shared" si="372"/>
        <v>0.16049273218579563</v>
      </c>
      <c r="AH436" s="502">
        <f t="shared" si="372"/>
        <v>0.19314173770320187</v>
      </c>
      <c r="AI436" s="502">
        <f t="shared" si="372"/>
        <v>0.18787334621519958</v>
      </c>
      <c r="AJ436" s="502">
        <f t="shared" si="372"/>
        <v>0.26481643309299319</v>
      </c>
      <c r="AK436" s="502">
        <f t="shared" si="372"/>
        <v>0.24661755634439153</v>
      </c>
      <c r="AL436" s="502">
        <f t="shared" si="372"/>
        <v>0.21967083888200611</v>
      </c>
      <c r="AM436" s="502">
        <f t="shared" si="372"/>
        <v>0.21873557502450369</v>
      </c>
      <c r="AN436" s="502">
        <f t="shared" si="372"/>
        <v>0.23103798230399697</v>
      </c>
      <c r="AO436" s="502">
        <f t="shared" si="372"/>
        <v>0.22088091064159832</v>
      </c>
      <c r="AP436" s="502">
        <f t="shared" si="372"/>
        <v>0.24549538304219531</v>
      </c>
      <c r="AQ436" s="502">
        <f t="shared" si="372"/>
        <v>0.26866817854050362</v>
      </c>
      <c r="AR436" s="502">
        <f t="shared" si="372"/>
        <v>0.2531484417419998</v>
      </c>
      <c r="AS436" s="502">
        <f t="shared" si="372"/>
        <v>0.26300472212679815</v>
      </c>
      <c r="AT436" s="502">
        <f t="shared" si="372"/>
        <v>0.29699923936540218</v>
      </c>
      <c r="AU436" s="502">
        <f t="shared" si="372"/>
        <v>0.28852734764099464</v>
      </c>
      <c r="AV436" s="502">
        <f t="shared" si="372"/>
        <v>0.23904137877958642</v>
      </c>
      <c r="AW436" s="502">
        <f t="shared" si="372"/>
        <v>0</v>
      </c>
      <c r="AX436" s="502">
        <f t="shared" si="372"/>
        <v>0</v>
      </c>
      <c r="AY436" s="502">
        <f t="shared" si="372"/>
        <v>0</v>
      </c>
      <c r="AZ436" s="502">
        <f t="shared" si="372"/>
        <v>0</v>
      </c>
      <c r="BA436" s="502">
        <f t="shared" si="372"/>
        <v>0</v>
      </c>
      <c r="BB436" s="502">
        <f t="shared" si="372"/>
        <v>0</v>
      </c>
      <c r="BC436" s="500">
        <f t="shared" si="361"/>
        <v>0.11442862184505148</v>
      </c>
      <c r="BD436" s="500">
        <f t="shared" si="361"/>
        <v>0.10115718347748739</v>
      </c>
      <c r="BE436" s="500">
        <f t="shared" si="362"/>
        <v>0.1046588061423414</v>
      </c>
      <c r="BF436" s="500">
        <f t="shared" si="363"/>
        <v>0.10010063416132189</v>
      </c>
      <c r="BG436" s="500">
        <f t="shared" si="364"/>
        <v>0.1021281464002437</v>
      </c>
      <c r="BH436" s="500">
        <f t="shared" si="365"/>
        <v>0.12002210542531151</v>
      </c>
      <c r="BI436" s="500">
        <f t="shared" si="366"/>
        <v>0.14070544859365453</v>
      </c>
      <c r="BJ436" s="500">
        <f t="shared" si="366"/>
        <v>0.15178713826890528</v>
      </c>
      <c r="BK436" s="500">
        <f t="shared" si="367"/>
        <v>0.1670010017932993</v>
      </c>
      <c r="BL436" s="500">
        <f t="shared" si="368"/>
        <v>0.17729858289513981</v>
      </c>
      <c r="BM436" s="500">
        <f t="shared" si="369"/>
        <v>0.18782417816778785</v>
      </c>
      <c r="BN436" s="500">
        <f t="shared" si="370"/>
        <v>0.17141954071568935</v>
      </c>
      <c r="BO436" s="500">
        <f t="shared" si="371"/>
        <v>0.16205057470956064</v>
      </c>
    </row>
    <row r="438" spans="1:67" ht="13">
      <c r="A438" s="496" t="s">
        <v>164</v>
      </c>
    </row>
    <row r="439" spans="1:67" ht="13">
      <c r="A439" s="496"/>
      <c r="B439" s="498" t="s">
        <v>68</v>
      </c>
      <c r="C439" s="498"/>
      <c r="D439" s="498"/>
      <c r="E439" s="498"/>
      <c r="F439" s="498"/>
      <c r="G439" s="498"/>
      <c r="H439" s="498"/>
      <c r="I439" s="498"/>
      <c r="J439" s="498"/>
      <c r="K439" s="498"/>
      <c r="L439" s="498"/>
      <c r="M439" s="498"/>
      <c r="N439" s="498"/>
      <c r="O439" s="498"/>
      <c r="P439" s="498"/>
      <c r="Q439" s="498"/>
      <c r="R439" s="498"/>
      <c r="S439" s="498"/>
      <c r="T439" s="498"/>
      <c r="U439" s="498"/>
      <c r="V439" s="498"/>
      <c r="W439" s="498"/>
      <c r="X439" s="498"/>
      <c r="Y439" s="498"/>
      <c r="Z439" s="498"/>
      <c r="AA439" s="498"/>
      <c r="AC439" s="498" t="s">
        <v>91</v>
      </c>
      <c r="AD439" s="498"/>
      <c r="AE439" s="498"/>
      <c r="AF439" s="498"/>
      <c r="AG439" s="498"/>
      <c r="AH439" s="498"/>
      <c r="AI439" s="498"/>
      <c r="AJ439" s="498"/>
      <c r="AK439" s="498"/>
      <c r="AL439" s="498"/>
      <c r="AM439" s="498"/>
      <c r="AN439" s="498"/>
      <c r="AO439" s="498"/>
      <c r="AP439" s="498"/>
      <c r="AQ439" s="498"/>
      <c r="AR439" s="498"/>
      <c r="AS439" s="498"/>
      <c r="AT439" s="498"/>
      <c r="AU439" s="498"/>
      <c r="AV439" s="498"/>
      <c r="AW439" s="498"/>
      <c r="AX439" s="498"/>
      <c r="AY439" s="498"/>
      <c r="AZ439" s="498"/>
      <c r="BA439" s="498"/>
      <c r="BB439" s="498"/>
    </row>
    <row r="440" spans="1:67">
      <c r="A440" s="497" t="s">
        <v>3</v>
      </c>
      <c r="B440" s="499">
        <f>Imports!C$6</f>
        <v>93.297583438549054</v>
      </c>
      <c r="C440" s="499">
        <f>Imports!D$6</f>
        <v>88.624387710697476</v>
      </c>
      <c r="D440" s="499">
        <f>Imports!E$6</f>
        <v>89.834650695245472</v>
      </c>
      <c r="E440" s="499">
        <f>Imports!F$6</f>
        <v>92.421973039452524</v>
      </c>
      <c r="F440" s="499">
        <f>Imports!G$6</f>
        <v>96.126511026743557</v>
      </c>
      <c r="G440" s="499">
        <f>Imports!H$6</f>
        <v>95.94091230984273</v>
      </c>
      <c r="H440" s="499">
        <f>Imports!I$6</f>
        <v>101.16817942205668</v>
      </c>
      <c r="I440" s="499">
        <f>Imports!J$6</f>
        <v>106.12970211404505</v>
      </c>
      <c r="J440" s="499">
        <f>Imports!K$6</f>
        <v>102.64086279655288</v>
      </c>
      <c r="K440" s="499">
        <f>Imports!L$6</f>
        <v>93.37596927244013</v>
      </c>
      <c r="L440" s="499">
        <f>Imports!M$6</f>
        <v>107.79966242517368</v>
      </c>
      <c r="M440" s="499">
        <f>Imports!N$6</f>
        <v>109.23023629846436</v>
      </c>
      <c r="N440" s="499">
        <f>Imports!O$6</f>
        <v>99.863612785970119</v>
      </c>
      <c r="O440" s="499">
        <f>Imports!P$6</f>
        <v>102.42527831428839</v>
      </c>
      <c r="P440" s="499">
        <f>Imports!Q$6</f>
        <v>112.63025248187948</v>
      </c>
      <c r="Q440" s="499">
        <f>Imports!R$6</f>
        <v>109.63928523134875</v>
      </c>
      <c r="R440" s="499">
        <f>Imports!S$6</f>
        <v>115.44101946421615</v>
      </c>
      <c r="S440" s="499">
        <f>Imports!T$6</f>
        <v>122.15459690963422</v>
      </c>
      <c r="T440" s="499">
        <f>Imports!U$6</f>
        <v>119.05273321803341</v>
      </c>
      <c r="U440" s="499">
        <f>Imports!V$6</f>
        <v>106.00889647304064</v>
      </c>
      <c r="V440" s="499">
        <f>Imports!W$6</f>
        <v>0</v>
      </c>
      <c r="W440" s="499">
        <f>Imports!X$6</f>
        <v>0</v>
      </c>
      <c r="X440" s="499">
        <f>Imports!Y$6</f>
        <v>0</v>
      </c>
      <c r="Y440" s="499">
        <f>Imports!Z$6</f>
        <v>0</v>
      </c>
      <c r="Z440" s="499">
        <f>Imports!AA$6</f>
        <v>0</v>
      </c>
      <c r="AA440" s="499">
        <f>Imports!AB$6</f>
        <v>0</v>
      </c>
      <c r="AB440" s="499"/>
      <c r="AC440" s="499">
        <f>Imports!AD$6</f>
        <v>20.106620704409934</v>
      </c>
      <c r="AD440" s="499">
        <f>Imports!AE$6</f>
        <v>18.789710430932395</v>
      </c>
      <c r="AE440" s="499">
        <f>Imports!AF$6</f>
        <v>19.214849823083199</v>
      </c>
      <c r="AF440" s="499">
        <f>Imports!AG$6</f>
        <v>22.950508477448</v>
      </c>
      <c r="AG440" s="499">
        <f>Imports!AH$6</f>
        <v>25.323321841086496</v>
      </c>
      <c r="AH440" s="499">
        <f>Imports!AI$6</f>
        <v>25.671931602216898</v>
      </c>
      <c r="AI440" s="499">
        <f>Imports!AJ$6</f>
        <v>28.041326097888799</v>
      </c>
      <c r="AJ440" s="499">
        <f>Imports!AK$6</f>
        <v>33.001665962752</v>
      </c>
      <c r="AK440" s="499">
        <f>Imports!AL$6</f>
        <v>34.401565625437193</v>
      </c>
      <c r="AL440" s="499">
        <f>Imports!AM$6</f>
        <v>29.122283628160407</v>
      </c>
      <c r="AM440" s="499">
        <f>Imports!AN$6</f>
        <v>32.947396093338305</v>
      </c>
      <c r="AN440" s="499">
        <f>Imports!AO$6</f>
        <v>35.571913466111994</v>
      </c>
      <c r="AO440" s="499">
        <f>Imports!AP$6</f>
        <v>30.771237061980798</v>
      </c>
      <c r="AP440" s="499">
        <f>Imports!AQ$6</f>
        <v>30.439303923769195</v>
      </c>
      <c r="AQ440" s="499">
        <f>Imports!AR$6</f>
        <v>34.216349430137498</v>
      </c>
      <c r="AR440" s="499">
        <f>Imports!AS$6</f>
        <v>28.741632646540001</v>
      </c>
      <c r="AS440" s="499">
        <f>Imports!AT$6</f>
        <v>30.206775889960699</v>
      </c>
      <c r="AT440" s="499">
        <f>Imports!AU$6</f>
        <v>31.425619001862795</v>
      </c>
      <c r="AU440" s="499">
        <f>Imports!AV$6</f>
        <v>34.096297462925989</v>
      </c>
      <c r="AV440" s="499">
        <f>Imports!AW$6</f>
        <v>29.644619431354176</v>
      </c>
      <c r="AW440" s="499">
        <f>Imports!AX$6</f>
        <v>0</v>
      </c>
      <c r="AX440" s="499">
        <f>Imports!AY$6</f>
        <v>0</v>
      </c>
      <c r="AY440" s="499">
        <f>Imports!AZ$6</f>
        <v>0</v>
      </c>
      <c r="AZ440" s="499">
        <f>Imports!BA$6</f>
        <v>0</v>
      </c>
      <c r="BA440" s="499">
        <f>Imports!BB$6</f>
        <v>0</v>
      </c>
      <c r="BB440" s="499">
        <f>Imports!BC$6</f>
        <v>0</v>
      </c>
    </row>
    <row r="441" spans="1:67">
      <c r="A441" s="497"/>
      <c r="B441" s="495">
        <v>2000</v>
      </c>
      <c r="C441" s="495">
        <f>1+B441</f>
        <v>2001</v>
      </c>
      <c r="D441" s="495">
        <f t="shared" ref="D441:AA441" si="373">1+C441</f>
        <v>2002</v>
      </c>
      <c r="E441" s="495">
        <f t="shared" si="373"/>
        <v>2003</v>
      </c>
      <c r="F441" s="495">
        <f t="shared" si="373"/>
        <v>2004</v>
      </c>
      <c r="G441" s="495">
        <f t="shared" si="373"/>
        <v>2005</v>
      </c>
      <c r="H441" s="495">
        <f t="shared" si="373"/>
        <v>2006</v>
      </c>
      <c r="I441" s="495">
        <f t="shared" si="373"/>
        <v>2007</v>
      </c>
      <c r="J441" s="495">
        <f t="shared" si="373"/>
        <v>2008</v>
      </c>
      <c r="K441" s="495">
        <f t="shared" si="373"/>
        <v>2009</v>
      </c>
      <c r="L441" s="495">
        <f t="shared" si="373"/>
        <v>2010</v>
      </c>
      <c r="M441" s="495">
        <f t="shared" si="373"/>
        <v>2011</v>
      </c>
      <c r="N441" s="495">
        <f t="shared" si="373"/>
        <v>2012</v>
      </c>
      <c r="O441" s="495">
        <f t="shared" si="373"/>
        <v>2013</v>
      </c>
      <c r="P441" s="495">
        <f t="shared" si="373"/>
        <v>2014</v>
      </c>
      <c r="Q441" s="495">
        <f t="shared" si="373"/>
        <v>2015</v>
      </c>
      <c r="R441" s="495">
        <f t="shared" si="373"/>
        <v>2016</v>
      </c>
      <c r="S441" s="495">
        <f t="shared" si="373"/>
        <v>2017</v>
      </c>
      <c r="T441" s="495">
        <f t="shared" si="373"/>
        <v>2018</v>
      </c>
      <c r="U441" s="495">
        <f t="shared" si="373"/>
        <v>2019</v>
      </c>
      <c r="V441" s="495">
        <f t="shared" si="373"/>
        <v>2020</v>
      </c>
      <c r="W441" s="495">
        <f t="shared" si="373"/>
        <v>2021</v>
      </c>
      <c r="X441" s="495">
        <f t="shared" si="373"/>
        <v>2022</v>
      </c>
      <c r="Y441" s="495">
        <f t="shared" si="373"/>
        <v>2023</v>
      </c>
      <c r="Z441" s="495">
        <f t="shared" si="373"/>
        <v>2024</v>
      </c>
      <c r="AA441" s="495">
        <f t="shared" si="373"/>
        <v>2025</v>
      </c>
      <c r="AC441" s="495">
        <v>2000</v>
      </c>
      <c r="AD441" s="495">
        <f>1+AC441</f>
        <v>2001</v>
      </c>
      <c r="AE441" s="495">
        <f t="shared" ref="AE441:BB441" si="374">1+AD441</f>
        <v>2002</v>
      </c>
      <c r="AF441" s="495">
        <f t="shared" si="374"/>
        <v>2003</v>
      </c>
      <c r="AG441" s="495">
        <f t="shared" si="374"/>
        <v>2004</v>
      </c>
      <c r="AH441" s="495">
        <f t="shared" si="374"/>
        <v>2005</v>
      </c>
      <c r="AI441" s="495">
        <f t="shared" si="374"/>
        <v>2006</v>
      </c>
      <c r="AJ441" s="495">
        <f t="shared" si="374"/>
        <v>2007</v>
      </c>
      <c r="AK441" s="495">
        <f t="shared" si="374"/>
        <v>2008</v>
      </c>
      <c r="AL441" s="495">
        <f t="shared" si="374"/>
        <v>2009</v>
      </c>
      <c r="AM441" s="495">
        <f t="shared" si="374"/>
        <v>2010</v>
      </c>
      <c r="AN441" s="495">
        <f t="shared" si="374"/>
        <v>2011</v>
      </c>
      <c r="AO441" s="495">
        <f t="shared" si="374"/>
        <v>2012</v>
      </c>
      <c r="AP441" s="495">
        <f t="shared" si="374"/>
        <v>2013</v>
      </c>
      <c r="AQ441" s="495">
        <f t="shared" si="374"/>
        <v>2014</v>
      </c>
      <c r="AR441" s="495">
        <f t="shared" si="374"/>
        <v>2015</v>
      </c>
      <c r="AS441" s="495">
        <f t="shared" si="374"/>
        <v>2016</v>
      </c>
      <c r="AT441" s="495">
        <f t="shared" si="374"/>
        <v>2017</v>
      </c>
      <c r="AU441" s="495">
        <f t="shared" si="374"/>
        <v>2018</v>
      </c>
      <c r="AV441" s="495">
        <f t="shared" si="374"/>
        <v>2019</v>
      </c>
      <c r="AW441" s="495">
        <f t="shared" si="374"/>
        <v>2020</v>
      </c>
      <c r="AX441" s="495">
        <f t="shared" si="374"/>
        <v>2021</v>
      </c>
      <c r="AY441" s="495">
        <f t="shared" si="374"/>
        <v>2022</v>
      </c>
      <c r="AZ441" s="495">
        <f t="shared" si="374"/>
        <v>2023</v>
      </c>
      <c r="BA441" s="495">
        <f t="shared" si="374"/>
        <v>2024</v>
      </c>
      <c r="BB441" s="495">
        <f t="shared" si="374"/>
        <v>2025</v>
      </c>
    </row>
    <row r="442" spans="1:67">
      <c r="A442" s="505" t="s">
        <v>135</v>
      </c>
      <c r="B442" s="502">
        <f>Imports!C$9</f>
        <v>3.5593622999999979</v>
      </c>
      <c r="C442" s="502">
        <f>Imports!D$9</f>
        <v>3.5030270719999987</v>
      </c>
      <c r="D442" s="502">
        <f>Imports!E$9</f>
        <v>2.4722682400000009</v>
      </c>
      <c r="E442" s="502">
        <f>Imports!F$9</f>
        <v>2.275245780000001</v>
      </c>
      <c r="F442" s="502">
        <f>Imports!G$9</f>
        <v>2.0374439199999999</v>
      </c>
      <c r="G442" s="502">
        <f>Imports!H$9</f>
        <v>2.421118752444444</v>
      </c>
      <c r="H442" s="502">
        <f>Imports!I$9</f>
        <v>3.2236270685714281</v>
      </c>
      <c r="I442" s="502">
        <f>Imports!J$9</f>
        <v>3.1860448199999998</v>
      </c>
      <c r="J442" s="502">
        <f>Imports!K$9</f>
        <v>2.3949102244444442</v>
      </c>
      <c r="K442" s="502">
        <f>Imports!L$9</f>
        <v>3.0118905140259753</v>
      </c>
      <c r="L442" s="502">
        <f>Imports!M$9</f>
        <v>4.4454787700000011</v>
      </c>
      <c r="M442" s="502">
        <f>Imports!N$9</f>
        <v>5.3165220838095246</v>
      </c>
      <c r="N442" s="502">
        <f>Imports!O$9</f>
        <v>3.9642153200000001</v>
      </c>
      <c r="O442" s="502">
        <f>Imports!P$9</f>
        <v>4.7619125866666652</v>
      </c>
      <c r="P442" s="502">
        <f>Imports!Q$9</f>
        <v>5.2101008078571418</v>
      </c>
      <c r="Q442" s="502">
        <f>Imports!R$9</f>
        <v>4.9725844371428565</v>
      </c>
      <c r="R442" s="502">
        <f>Imports!S$9</f>
        <v>5.3607879425</v>
      </c>
      <c r="S442" s="502">
        <f>Imports!T$9</f>
        <v>8.6185993076373624</v>
      </c>
      <c r="T442" s="502">
        <f>Imports!U$9</f>
        <v>8.0206411953662986</v>
      </c>
      <c r="U442" s="502">
        <f>Imports!V$9</f>
        <v>6.7291566355555563</v>
      </c>
      <c r="V442" s="502">
        <f>Imports!W$9</f>
        <v>0</v>
      </c>
      <c r="W442" s="502">
        <f>Imports!X$9</f>
        <v>0</v>
      </c>
      <c r="X442" s="502">
        <f>Imports!Y$9</f>
        <v>0</v>
      </c>
      <c r="Y442" s="502">
        <f>Imports!Z$9</f>
        <v>0</v>
      </c>
      <c r="Z442" s="502">
        <f>Imports!AA$9</f>
        <v>0</v>
      </c>
      <c r="AA442" s="502">
        <f>Imports!AB$9</f>
        <v>0</v>
      </c>
      <c r="AB442" s="502"/>
      <c r="AC442" s="494"/>
      <c r="AD442" s="494"/>
      <c r="AE442" s="494"/>
      <c r="AF442" s="494"/>
      <c r="AG442" s="494"/>
      <c r="AH442" s="494"/>
      <c r="AI442" s="494"/>
      <c r="AJ442" s="494"/>
      <c r="AK442" s="494"/>
      <c r="AL442" s="494"/>
      <c r="AM442" s="494"/>
      <c r="AN442" s="494"/>
      <c r="AO442" s="494"/>
      <c r="AP442" s="494"/>
      <c r="AQ442" s="494"/>
      <c r="AR442" s="494"/>
      <c r="AS442" s="494"/>
      <c r="AT442" s="494"/>
      <c r="AU442" s="494"/>
      <c r="AV442" s="494"/>
      <c r="AW442" s="494"/>
      <c r="AX442" s="494"/>
      <c r="AY442" s="494"/>
      <c r="AZ442" s="494"/>
      <c r="BA442" s="494"/>
      <c r="BB442" s="494"/>
      <c r="BC442" s="500">
        <f t="shared" ref="BC442:BC450" si="375">I442/I$440</f>
        <v>3.0020293626908837E-2</v>
      </c>
      <c r="BD442" s="500">
        <f t="shared" ref="BD442:BD450" si="376">J442/J$440</f>
        <v>2.3332912050743941E-2</v>
      </c>
      <c r="BE442" s="500">
        <f t="shared" ref="BE442:BE450" si="377">K442/K$440</f>
        <v>3.2255520745795706E-2</v>
      </c>
      <c r="BF442" s="500">
        <f t="shared" ref="BF442:BF450" si="378">L442/L$440</f>
        <v>4.1238336651431673E-2</v>
      </c>
      <c r="BG442" s="500">
        <f t="shared" ref="BG442:BG450" si="379">M442/M$440</f>
        <v>4.8672622745981081E-2</v>
      </c>
      <c r="BH442" s="500">
        <f t="shared" ref="BH442:BH450" si="380">N442/N$440</f>
        <v>3.9696293869281425E-2</v>
      </c>
      <c r="BI442" s="500">
        <f t="shared" ref="BI442:BJ450" si="381">O442/O$440</f>
        <v>4.6491575761746069E-2</v>
      </c>
      <c r="BJ442" s="500">
        <f t="shared" si="381"/>
        <v>4.6258449155970494E-2</v>
      </c>
      <c r="BK442" s="500">
        <f t="shared" ref="BK442:BK450" si="382">Q442/Q$440</f>
        <v>4.5354039171728054E-2</v>
      </c>
      <c r="BL442" s="500">
        <f t="shared" ref="BL442:BL450" si="383">R442/R$440</f>
        <v>4.6437461895091035E-2</v>
      </c>
      <c r="BM442" s="500">
        <f t="shared" ref="BM442:BM450" si="384">S442/S$440</f>
        <v>7.0554850375488587E-2</v>
      </c>
      <c r="BN442" s="500">
        <f t="shared" ref="BN442:BN450" si="385">T442/T$440</f>
        <v>6.7370491869995802E-2</v>
      </c>
      <c r="BO442" s="500">
        <f t="shared" ref="BO442:BO450" si="386">U442/U$440</f>
        <v>6.347728218515003E-2</v>
      </c>
    </row>
    <row r="443" spans="1:67">
      <c r="A443" s="505" t="str">
        <f>Imports!B$10</f>
        <v xml:space="preserve">Sawn wood </v>
      </c>
      <c r="B443" s="502">
        <f>Imports!C$10</f>
        <v>11.148073978859994</v>
      </c>
      <c r="C443" s="502">
        <f>Imports!D$10</f>
        <v>8.73571436738</v>
      </c>
      <c r="D443" s="502">
        <f>Imports!E$10</f>
        <v>8.7231753372400043</v>
      </c>
      <c r="E443" s="502">
        <f>Imports!F$10</f>
        <v>8.5501578762600001</v>
      </c>
      <c r="F443" s="502">
        <f>Imports!G$10</f>
        <v>8.8603561391800003</v>
      </c>
      <c r="G443" s="502">
        <f>Imports!H$10</f>
        <v>7.3872928372375748</v>
      </c>
      <c r="H443" s="502">
        <f>Imports!I$10</f>
        <v>7.443495168533337</v>
      </c>
      <c r="I443" s="502">
        <f>Imports!J$10</f>
        <v>7.493612562800001</v>
      </c>
      <c r="J443" s="502">
        <f>Imports!K$10</f>
        <v>6.7972996308375766</v>
      </c>
      <c r="K443" s="502">
        <f>Imports!L$10</f>
        <v>6.6309786590172735</v>
      </c>
      <c r="L443" s="502">
        <f>Imports!M$10</f>
        <v>7.5988297636066697</v>
      </c>
      <c r="M443" s="502">
        <f>Imports!N$10</f>
        <v>8.1068690802335563</v>
      </c>
      <c r="N443" s="502">
        <f>Imports!O$10</f>
        <v>7.291197241859277</v>
      </c>
      <c r="O443" s="502">
        <f>Imports!P$10</f>
        <v>7.7713825959928107</v>
      </c>
      <c r="P443" s="502">
        <f>Imports!Q$10</f>
        <v>8.4025413242850195</v>
      </c>
      <c r="Q443" s="502">
        <f>Imports!R$10</f>
        <v>8.4983172989984901</v>
      </c>
      <c r="R443" s="502">
        <f>Imports!S$10</f>
        <v>9.2348302595270635</v>
      </c>
      <c r="S443" s="502">
        <f>Imports!T$10</f>
        <v>9.3172301903723156</v>
      </c>
      <c r="T443" s="502">
        <f>Imports!U$10</f>
        <v>9.8910458061663942</v>
      </c>
      <c r="U443" s="502">
        <f>Imports!V$10</f>
        <v>9.0374009967438891</v>
      </c>
      <c r="V443" s="502">
        <f>Imports!W$10</f>
        <v>0</v>
      </c>
      <c r="W443" s="502">
        <f>Imports!X$10</f>
        <v>0</v>
      </c>
      <c r="X443" s="502">
        <f>Imports!Y$10</f>
        <v>0</v>
      </c>
      <c r="Y443" s="502">
        <f>Imports!Z$10</f>
        <v>0</v>
      </c>
      <c r="Z443" s="502">
        <f>Imports!AA$10</f>
        <v>0</v>
      </c>
      <c r="AA443" s="502">
        <f>Imports!AB$10</f>
        <v>0</v>
      </c>
      <c r="AB443" s="502"/>
      <c r="AC443" s="494"/>
      <c r="AD443" s="494"/>
      <c r="AE443" s="494"/>
      <c r="AF443" s="494"/>
      <c r="AG443" s="494"/>
      <c r="AH443" s="494"/>
      <c r="AI443" s="494"/>
      <c r="AJ443" s="494"/>
      <c r="AK443" s="494"/>
      <c r="AL443" s="494"/>
      <c r="AM443" s="494"/>
      <c r="AN443" s="494"/>
      <c r="AO443" s="494"/>
      <c r="AP443" s="494"/>
      <c r="AQ443" s="494"/>
      <c r="AR443" s="494"/>
      <c r="AS443" s="494"/>
      <c r="AT443" s="494"/>
      <c r="AU443" s="494"/>
      <c r="AV443" s="494"/>
      <c r="AW443" s="494"/>
      <c r="AX443" s="494"/>
      <c r="AY443" s="494"/>
      <c r="AZ443" s="494"/>
      <c r="BA443" s="494"/>
      <c r="BB443" s="494"/>
      <c r="BC443" s="500">
        <f t="shared" si="375"/>
        <v>7.0608061772824929E-2</v>
      </c>
      <c r="BD443" s="500">
        <f t="shared" si="376"/>
        <v>6.6224108465559969E-2</v>
      </c>
      <c r="BE443" s="500">
        <f t="shared" si="377"/>
        <v>7.1013759864385184E-2</v>
      </c>
      <c r="BF443" s="500">
        <f t="shared" si="378"/>
        <v>7.0490292758395218E-2</v>
      </c>
      <c r="BG443" s="500">
        <f t="shared" si="379"/>
        <v>7.4218177630615709E-2</v>
      </c>
      <c r="BH443" s="500">
        <f t="shared" si="380"/>
        <v>7.3011550838701686E-2</v>
      </c>
      <c r="BI443" s="500">
        <f t="shared" si="381"/>
        <v>7.5873678098746233E-2</v>
      </c>
      <c r="BJ443" s="500">
        <f t="shared" si="381"/>
        <v>7.4602881012247241E-2</v>
      </c>
      <c r="BK443" s="500">
        <f t="shared" si="382"/>
        <v>7.7511608006804095E-2</v>
      </c>
      <c r="BL443" s="500">
        <f t="shared" si="383"/>
        <v>7.9996090665065814E-2</v>
      </c>
      <c r="BM443" s="500">
        <f t="shared" si="384"/>
        <v>7.6274085675751377E-2</v>
      </c>
      <c r="BN443" s="500">
        <f t="shared" si="385"/>
        <v>8.308121568323773E-2</v>
      </c>
      <c r="BO443" s="500">
        <f t="shared" si="386"/>
        <v>8.5251344909926599E-2</v>
      </c>
    </row>
    <row r="444" spans="1:67">
      <c r="A444" s="505" t="str">
        <f>Imports!B$12</f>
        <v xml:space="preserve">Plywood </v>
      </c>
      <c r="B444" s="502">
        <f>Imports!C$12</f>
        <v>2.6944185083999996</v>
      </c>
      <c r="C444" s="502">
        <f>Imports!D$12</f>
        <v>2.5528576967000007</v>
      </c>
      <c r="D444" s="502">
        <f>Imports!E$12</f>
        <v>2.3409951195000005</v>
      </c>
      <c r="E444" s="502">
        <f>Imports!F$12</f>
        <v>2.5114082765999988</v>
      </c>
      <c r="F444" s="502">
        <f>Imports!G$12</f>
        <v>2.7521545528000009</v>
      </c>
      <c r="G444" s="502">
        <f>Imports!H$12</f>
        <v>2.5253917200000005</v>
      </c>
      <c r="H444" s="502">
        <f>Imports!I$12</f>
        <v>2.5878618954791217</v>
      </c>
      <c r="I444" s="502">
        <f>Imports!J$12</f>
        <v>3.2941244000000003</v>
      </c>
      <c r="J444" s="502">
        <f>Imports!K$12</f>
        <v>2.9313501218999996</v>
      </c>
      <c r="K444" s="502">
        <f>Imports!L$12</f>
        <v>2.3868586362799498</v>
      </c>
      <c r="L444" s="502">
        <f>Imports!M$12</f>
        <v>2.9117371340999996</v>
      </c>
      <c r="M444" s="502">
        <f>Imports!N$12</f>
        <v>3.2531078158928715</v>
      </c>
      <c r="N444" s="502">
        <f>Imports!O$12</f>
        <v>2.9229538157878512</v>
      </c>
      <c r="O444" s="502">
        <f>Imports!P$12</f>
        <v>2.9972864516917657</v>
      </c>
      <c r="P444" s="502">
        <f>Imports!Q$12</f>
        <v>3.1585205700413859</v>
      </c>
      <c r="Q444" s="502">
        <f>Imports!R$12</f>
        <v>3.2104637761793917</v>
      </c>
      <c r="R444" s="502">
        <f>Imports!S$12</f>
        <v>3.3647808807338557</v>
      </c>
      <c r="S444" s="502">
        <f>Imports!T$12</f>
        <v>3.4792792391148466</v>
      </c>
      <c r="T444" s="502">
        <f>Imports!U$12</f>
        <v>3.6817429391501584</v>
      </c>
      <c r="U444" s="502">
        <f>Imports!V$12</f>
        <v>3.2464856419059593</v>
      </c>
      <c r="V444" s="502">
        <f>Imports!W$12</f>
        <v>0</v>
      </c>
      <c r="W444" s="502">
        <f>Imports!X$12</f>
        <v>0</v>
      </c>
      <c r="X444" s="502">
        <f>Imports!Y$12</f>
        <v>0</v>
      </c>
      <c r="Y444" s="502">
        <f>Imports!Z$12</f>
        <v>0</v>
      </c>
      <c r="Z444" s="502">
        <f>Imports!AA$12</f>
        <v>0</v>
      </c>
      <c r="AA444" s="502">
        <f>Imports!AB$12</f>
        <v>0</v>
      </c>
      <c r="AB444" s="502"/>
      <c r="AC444" s="494"/>
      <c r="AD444" s="494"/>
      <c r="AE444" s="494"/>
      <c r="AF444" s="494"/>
      <c r="AG444" s="494"/>
      <c r="AH444" s="494"/>
      <c r="AI444" s="494"/>
      <c r="AJ444" s="494"/>
      <c r="AK444" s="494"/>
      <c r="AL444" s="494"/>
      <c r="AM444" s="494"/>
      <c r="AN444" s="494"/>
      <c r="AO444" s="494"/>
      <c r="AP444" s="494"/>
      <c r="AQ444" s="494"/>
      <c r="AR444" s="494"/>
      <c r="AS444" s="494"/>
      <c r="AT444" s="494"/>
      <c r="AU444" s="494"/>
      <c r="AV444" s="494"/>
      <c r="AW444" s="494"/>
      <c r="AX444" s="494"/>
      <c r="AY444" s="494"/>
      <c r="AZ444" s="494"/>
      <c r="BA444" s="494"/>
      <c r="BB444" s="494"/>
      <c r="BC444" s="500">
        <f t="shared" si="375"/>
        <v>3.1038666220510016E-2</v>
      </c>
      <c r="BD444" s="500">
        <f t="shared" si="376"/>
        <v>2.8559289565894479E-2</v>
      </c>
      <c r="BE444" s="500">
        <f t="shared" si="377"/>
        <v>2.5561808406142347E-2</v>
      </c>
      <c r="BF444" s="500">
        <f t="shared" si="378"/>
        <v>2.7010633137382094E-2</v>
      </c>
      <c r="BG444" s="500">
        <f t="shared" si="379"/>
        <v>2.9782118268095389E-2</v>
      </c>
      <c r="BH444" s="500">
        <f t="shared" si="380"/>
        <v>2.9269457956146546E-2</v>
      </c>
      <c r="BI444" s="500">
        <f t="shared" si="381"/>
        <v>2.9263151645970605E-2</v>
      </c>
      <c r="BJ444" s="500">
        <f t="shared" si="381"/>
        <v>2.804326990698653E-2</v>
      </c>
      <c r="BK444" s="500">
        <f t="shared" si="382"/>
        <v>2.9282056786534356E-2</v>
      </c>
      <c r="BL444" s="500">
        <f t="shared" si="383"/>
        <v>2.9147186124572073E-2</v>
      </c>
      <c r="BM444" s="500">
        <f t="shared" si="384"/>
        <v>2.8482589498360817E-2</v>
      </c>
      <c r="BN444" s="500">
        <f t="shared" si="385"/>
        <v>3.0925312167402384E-2</v>
      </c>
      <c r="BO444" s="500">
        <f t="shared" si="386"/>
        <v>3.0624652740645974E-2</v>
      </c>
    </row>
    <row r="445" spans="1:67">
      <c r="A445" s="505" t="str">
        <f>Imports!B$13</f>
        <v xml:space="preserve">Other panels </v>
      </c>
      <c r="B445" s="502">
        <f>Imports!C$13</f>
        <v>3.4995038905999993</v>
      </c>
      <c r="C445" s="502">
        <f>Imports!D$13</f>
        <v>3.4097124730000004</v>
      </c>
      <c r="D445" s="502">
        <f>Imports!E$13</f>
        <v>3.0725961429999993</v>
      </c>
      <c r="E445" s="502">
        <f>Imports!F$13</f>
        <v>3.1233065102000004</v>
      </c>
      <c r="F445" s="502">
        <f>Imports!G$13</f>
        <v>3.5937753830805423</v>
      </c>
      <c r="G445" s="502">
        <f>Imports!H$13</f>
        <v>3.5032098946105794</v>
      </c>
      <c r="H445" s="502">
        <f>Imports!I$13</f>
        <v>3.6598053311821497</v>
      </c>
      <c r="I445" s="502">
        <f>Imports!J$13</f>
        <v>3.7972771795999982</v>
      </c>
      <c r="J445" s="502">
        <f>Imports!K$13</f>
        <v>3.59157657644842</v>
      </c>
      <c r="K445" s="502">
        <f>Imports!L$13</f>
        <v>3.5817079062411619</v>
      </c>
      <c r="L445" s="502">
        <f>Imports!M$13</f>
        <v>4.4293469622073776</v>
      </c>
      <c r="M445" s="502">
        <f>Imports!N$13</f>
        <v>5.1053620413391601</v>
      </c>
      <c r="N445" s="502">
        <f>Imports!O$13</f>
        <v>4.6027188171124074</v>
      </c>
      <c r="O445" s="502">
        <f>Imports!P$13</f>
        <v>4.6356707323732316</v>
      </c>
      <c r="P445" s="502">
        <f>Imports!Q$13</f>
        <v>5.1332754367194857</v>
      </c>
      <c r="Q445" s="502">
        <f>Imports!R$13</f>
        <v>5.299515394044735</v>
      </c>
      <c r="R445" s="502">
        <f>Imports!S$13</f>
        <v>5.5152156001470853</v>
      </c>
      <c r="S445" s="502">
        <f>Imports!T$13</f>
        <v>5.5875681322444972</v>
      </c>
      <c r="T445" s="502">
        <f>Imports!U$13</f>
        <v>5.7302338106863315</v>
      </c>
      <c r="U445" s="502">
        <f>Imports!V$13</f>
        <v>5.1289417024549424</v>
      </c>
      <c r="V445" s="502">
        <f>Imports!W$13</f>
        <v>0</v>
      </c>
      <c r="W445" s="502">
        <f>Imports!X$13</f>
        <v>0</v>
      </c>
      <c r="X445" s="502">
        <f>Imports!Y$13</f>
        <v>0</v>
      </c>
      <c r="Y445" s="502">
        <f>Imports!Z$13</f>
        <v>0</v>
      </c>
      <c r="Z445" s="502">
        <f>Imports!AA$13</f>
        <v>0</v>
      </c>
      <c r="AA445" s="502">
        <f>Imports!AB$13</f>
        <v>0</v>
      </c>
      <c r="AB445" s="502"/>
      <c r="AC445" s="494"/>
      <c r="AD445" s="494"/>
      <c r="AE445" s="494"/>
      <c r="AF445" s="494"/>
      <c r="AG445" s="494"/>
      <c r="AH445" s="494"/>
      <c r="AI445" s="494"/>
      <c r="AJ445" s="494"/>
      <c r="AK445" s="494"/>
      <c r="AL445" s="494"/>
      <c r="AM445" s="494"/>
      <c r="AN445" s="494"/>
      <c r="AO445" s="494"/>
      <c r="AP445" s="494"/>
      <c r="AQ445" s="494"/>
      <c r="AR445" s="494"/>
      <c r="AS445" s="494"/>
      <c r="AT445" s="494"/>
      <c r="AU445" s="494"/>
      <c r="AV445" s="494"/>
      <c r="AW445" s="494"/>
      <c r="AX445" s="494"/>
      <c r="AY445" s="494"/>
      <c r="AZ445" s="494"/>
      <c r="BA445" s="494"/>
      <c r="BB445" s="494"/>
      <c r="BC445" s="500">
        <f t="shared" si="375"/>
        <v>3.57795895395948E-2</v>
      </c>
      <c r="BD445" s="500">
        <f t="shared" si="376"/>
        <v>3.4991683415282443E-2</v>
      </c>
      <c r="BE445" s="500">
        <f t="shared" si="377"/>
        <v>3.8357919432042795E-2</v>
      </c>
      <c r="BF445" s="500">
        <f t="shared" si="378"/>
        <v>4.1088690470453867E-2</v>
      </c>
      <c r="BG445" s="500">
        <f t="shared" si="379"/>
        <v>4.6739457995761333E-2</v>
      </c>
      <c r="BH445" s="500">
        <f t="shared" si="380"/>
        <v>4.6090049105043447E-2</v>
      </c>
      <c r="BI445" s="500">
        <f t="shared" si="381"/>
        <v>4.5259049413064203E-2</v>
      </c>
      <c r="BJ445" s="500">
        <f t="shared" si="381"/>
        <v>4.557634670618671E-2</v>
      </c>
      <c r="BK445" s="500">
        <f t="shared" si="382"/>
        <v>4.8335917028848562E-2</v>
      </c>
      <c r="BL445" s="500">
        <f t="shared" si="383"/>
        <v>4.7775181003635064E-2</v>
      </c>
      <c r="BM445" s="500">
        <f t="shared" si="384"/>
        <v>4.574177536992724E-2</v>
      </c>
      <c r="BN445" s="500">
        <f t="shared" si="385"/>
        <v>4.8131896310116377E-2</v>
      </c>
      <c r="BO445" s="500">
        <f t="shared" si="386"/>
        <v>4.8382181808290924E-2</v>
      </c>
    </row>
    <row r="446" spans="1:67">
      <c r="A446" s="505" t="str">
        <f>Imports!B$14</f>
        <v xml:space="preserve">Mouldings &amp; Joinery </v>
      </c>
      <c r="B446" s="502">
        <f>Imports!C$14</f>
        <v>2.4482738108999995</v>
      </c>
      <c r="C446" s="502">
        <f>Imports!D$14</f>
        <v>2.0029270157999992</v>
      </c>
      <c r="D446" s="502">
        <f>Imports!E$14</f>
        <v>2.0392281289999992</v>
      </c>
      <c r="E446" s="502">
        <f>Imports!F$14</f>
        <v>2.1241628156000001</v>
      </c>
      <c r="F446" s="502">
        <f>Imports!G$14</f>
        <v>2.0324232766000008</v>
      </c>
      <c r="G446" s="502">
        <f>Imports!H$14</f>
        <v>1.7388144495973541</v>
      </c>
      <c r="H446" s="502">
        <f>Imports!I$14</f>
        <v>1.5987541905479161</v>
      </c>
      <c r="I446" s="502">
        <f>Imports!J$14</f>
        <v>1.7517057692499998</v>
      </c>
      <c r="J446" s="502">
        <f>Imports!K$14</f>
        <v>1.4704395167882269</v>
      </c>
      <c r="K446" s="502">
        <f>Imports!L$14</f>
        <v>1.4304883090556655</v>
      </c>
      <c r="L446" s="502">
        <f>Imports!M$14</f>
        <v>1.6175347761034138</v>
      </c>
      <c r="M446" s="502">
        <f>Imports!N$14</f>
        <v>1.9190812177769592</v>
      </c>
      <c r="N446" s="502">
        <f>Imports!O$14</f>
        <v>1.734111255434853</v>
      </c>
      <c r="O446" s="502">
        <f>Imports!P$14</f>
        <v>1.7423568910524521</v>
      </c>
      <c r="P446" s="502">
        <f>Imports!Q$14</f>
        <v>2.1017538684198813</v>
      </c>
      <c r="Q446" s="502">
        <f>Imports!R$14</f>
        <v>2.0889239479473076</v>
      </c>
      <c r="R446" s="502">
        <f>Imports!S$14</f>
        <v>2.3099543616569673</v>
      </c>
      <c r="S446" s="502">
        <f>Imports!T$14</f>
        <v>2.376827925244883</v>
      </c>
      <c r="T446" s="502">
        <f>Imports!U$14</f>
        <v>2.5034174676463219</v>
      </c>
      <c r="U446" s="502">
        <f>Imports!V$14</f>
        <v>2.4013609082247895</v>
      </c>
      <c r="V446" s="502">
        <f>Imports!W$14</f>
        <v>0</v>
      </c>
      <c r="W446" s="502">
        <f>Imports!X$14</f>
        <v>0</v>
      </c>
      <c r="X446" s="502">
        <f>Imports!Y$14</f>
        <v>0</v>
      </c>
      <c r="Y446" s="502">
        <f>Imports!Z$14</f>
        <v>0</v>
      </c>
      <c r="Z446" s="502">
        <f>Imports!AA$14</f>
        <v>0</v>
      </c>
      <c r="AA446" s="502">
        <f>Imports!AB$14</f>
        <v>0</v>
      </c>
      <c r="AB446" s="502"/>
      <c r="AC446" s="494"/>
      <c r="AD446" s="494"/>
      <c r="AE446" s="494"/>
      <c r="AF446" s="494"/>
      <c r="AG446" s="494"/>
      <c r="AH446" s="494"/>
      <c r="AI446" s="494"/>
      <c r="AJ446" s="494"/>
      <c r="AK446" s="494"/>
      <c r="AL446" s="494"/>
      <c r="AM446" s="494"/>
      <c r="AN446" s="494"/>
      <c r="AO446" s="494"/>
      <c r="AP446" s="494"/>
      <c r="AQ446" s="494"/>
      <c r="AR446" s="494"/>
      <c r="AS446" s="494"/>
      <c r="AT446" s="494"/>
      <c r="AU446" s="494"/>
      <c r="AV446" s="494"/>
      <c r="AW446" s="494"/>
      <c r="AX446" s="494"/>
      <c r="AY446" s="494"/>
      <c r="AZ446" s="494"/>
      <c r="BA446" s="494"/>
      <c r="BB446" s="494"/>
      <c r="BC446" s="500">
        <f t="shared" si="375"/>
        <v>1.6505330123019177E-2</v>
      </c>
      <c r="BD446" s="500">
        <f t="shared" si="376"/>
        <v>1.432606348704242E-2</v>
      </c>
      <c r="BE446" s="500">
        <f t="shared" si="377"/>
        <v>1.5319662223606747E-2</v>
      </c>
      <c r="BF446" s="500">
        <f t="shared" si="378"/>
        <v>1.5005007805346174E-2</v>
      </c>
      <c r="BG446" s="500">
        <f t="shared" si="379"/>
        <v>1.7569139121270391E-2</v>
      </c>
      <c r="BH446" s="500">
        <f t="shared" si="380"/>
        <v>1.7364795915719954E-2</v>
      </c>
      <c r="BI446" s="500">
        <f t="shared" si="381"/>
        <v>1.7011004702433816E-2</v>
      </c>
      <c r="BJ446" s="500">
        <f t="shared" si="381"/>
        <v>1.8660651309096745E-2</v>
      </c>
      <c r="BK446" s="500">
        <f t="shared" si="382"/>
        <v>1.9052695788188426E-2</v>
      </c>
      <c r="BL446" s="500">
        <f t="shared" si="383"/>
        <v>2.0009822958753372E-2</v>
      </c>
      <c r="BM446" s="500">
        <f t="shared" si="384"/>
        <v>1.9457539751886528E-2</v>
      </c>
      <c r="BN446" s="500">
        <f t="shared" si="385"/>
        <v>2.1027803394161125E-2</v>
      </c>
      <c r="BO446" s="500">
        <f t="shared" si="386"/>
        <v>2.2652446993781179E-2</v>
      </c>
    </row>
    <row r="447" spans="1:67">
      <c r="A447" s="505" t="str">
        <f>Imports!B$15</f>
        <v xml:space="preserve">Wooden furniture </v>
      </c>
      <c r="B447" s="502">
        <f>Imports!C$15</f>
        <v>4.1971111201793327</v>
      </c>
      <c r="C447" s="502">
        <f>Imports!D$15</f>
        <v>4.0476480724875694</v>
      </c>
      <c r="D447" s="502">
        <f>Imports!E$15</f>
        <v>4.021532082818303</v>
      </c>
      <c r="E447" s="502">
        <f>Imports!F$15</f>
        <v>4.2852917480451787</v>
      </c>
      <c r="F447" s="502">
        <f>Imports!G$15</f>
        <v>4.9113794922816094</v>
      </c>
      <c r="G447" s="502">
        <f>Imports!H$15</f>
        <v>4.557792699336785</v>
      </c>
      <c r="H447" s="502">
        <f>Imports!I$15</f>
        <v>4.6921680291537609</v>
      </c>
      <c r="I447" s="502">
        <f>Imports!J$15</f>
        <v>4.6847486093158626</v>
      </c>
      <c r="J447" s="502">
        <f>Imports!K$15</f>
        <v>4.4381214928405655</v>
      </c>
      <c r="K447" s="502">
        <f>Imports!L$15</f>
        <v>4.7076328422100397</v>
      </c>
      <c r="L447" s="502">
        <f>Imports!M$15</f>
        <v>5.4850291740551835</v>
      </c>
      <c r="M447" s="502">
        <f>Imports!N$15</f>
        <v>5.7976477635411383</v>
      </c>
      <c r="N447" s="502">
        <f>Imports!O$15</f>
        <v>5.6988149227902198</v>
      </c>
      <c r="O447" s="502">
        <f>Imports!P$15</f>
        <v>5.2863156956427382</v>
      </c>
      <c r="P447" s="502">
        <f>Imports!Q$15</f>
        <v>5.905898325093303</v>
      </c>
      <c r="Q447" s="502">
        <f>Imports!R$15</f>
        <v>5.9758364080219097</v>
      </c>
      <c r="R447" s="502">
        <f>Imports!S$15</f>
        <v>6.1918304329346805</v>
      </c>
      <c r="S447" s="502">
        <f>Imports!T$15</f>
        <v>5.8412644628000976</v>
      </c>
      <c r="T447" s="502">
        <f>Imports!U$15</f>
        <v>5.8573597681867655</v>
      </c>
      <c r="U447" s="502">
        <f>Imports!V$15</f>
        <v>5.8096230295117595</v>
      </c>
      <c r="V447" s="502">
        <f>Imports!W$15</f>
        <v>0</v>
      </c>
      <c r="W447" s="502">
        <f>Imports!X$15</f>
        <v>0</v>
      </c>
      <c r="X447" s="502">
        <f>Imports!Y$15</f>
        <v>0</v>
      </c>
      <c r="Y447" s="502">
        <f>Imports!Z$15</f>
        <v>0</v>
      </c>
      <c r="Z447" s="502">
        <f>Imports!AA$15</f>
        <v>0</v>
      </c>
      <c r="AA447" s="502">
        <f>Imports!AB$15</f>
        <v>0</v>
      </c>
      <c r="AB447" s="502"/>
      <c r="AC447" s="494"/>
      <c r="AD447" s="494"/>
      <c r="AE447" s="494"/>
      <c r="AF447" s="494"/>
      <c r="AG447" s="494"/>
      <c r="AH447" s="494"/>
      <c r="AI447" s="494"/>
      <c r="AJ447" s="494"/>
      <c r="AK447" s="494"/>
      <c r="AL447" s="494"/>
      <c r="AM447" s="494"/>
      <c r="AN447" s="494"/>
      <c r="AO447" s="494"/>
      <c r="AP447" s="494"/>
      <c r="AQ447" s="494"/>
      <c r="AR447" s="494"/>
      <c r="AS447" s="494"/>
      <c r="AT447" s="494"/>
      <c r="AU447" s="494"/>
      <c r="AV447" s="494"/>
      <c r="AW447" s="494"/>
      <c r="AX447" s="494"/>
      <c r="AY447" s="494"/>
      <c r="AZ447" s="494"/>
      <c r="BA447" s="494"/>
      <c r="BB447" s="494"/>
      <c r="BC447" s="500">
        <f t="shared" si="375"/>
        <v>4.4141729562961717E-2</v>
      </c>
      <c r="BD447" s="500">
        <f t="shared" si="376"/>
        <v>4.3239323714936821E-2</v>
      </c>
      <c r="BE447" s="500">
        <f t="shared" si="377"/>
        <v>5.0415892642299939E-2</v>
      </c>
      <c r="BF447" s="500">
        <f t="shared" si="378"/>
        <v>5.0881691562461744E-2</v>
      </c>
      <c r="BG447" s="500">
        <f t="shared" si="379"/>
        <v>5.3077315952145807E-2</v>
      </c>
      <c r="BH447" s="500">
        <f t="shared" si="380"/>
        <v>5.7065979928084966E-2</v>
      </c>
      <c r="BI447" s="500">
        <f t="shared" si="381"/>
        <v>5.1611435991629553E-2</v>
      </c>
      <c r="BJ447" s="500">
        <f t="shared" si="381"/>
        <v>5.2436163419268489E-2</v>
      </c>
      <c r="BK447" s="500">
        <f t="shared" si="382"/>
        <v>5.4504518115129602E-2</v>
      </c>
      <c r="BL447" s="500">
        <f t="shared" si="383"/>
        <v>5.3636311093510344E-2</v>
      </c>
      <c r="BM447" s="500">
        <f t="shared" si="384"/>
        <v>4.7818621734892749E-2</v>
      </c>
      <c r="BN447" s="500">
        <f t="shared" si="385"/>
        <v>4.9199708480943356E-2</v>
      </c>
      <c r="BO447" s="500">
        <f t="shared" si="386"/>
        <v>5.4803164855029105E-2</v>
      </c>
    </row>
    <row r="448" spans="1:67">
      <c r="A448" s="505" t="str">
        <f>Imports!B$20</f>
        <v xml:space="preserve">Wood-based pulp </v>
      </c>
      <c r="B448" s="503">
        <f>Imports!C$20</f>
        <v>18.992747115</v>
      </c>
      <c r="C448" s="503">
        <f>Imports!D$20</f>
        <v>19.087062937500004</v>
      </c>
      <c r="D448" s="503">
        <f>Imports!E$20</f>
        <v>20.739059388000001</v>
      </c>
      <c r="E448" s="503">
        <f>Imports!F$20</f>
        <v>21.083036456250003</v>
      </c>
      <c r="F448" s="503">
        <f>Imports!G$20</f>
        <v>22.138777350000002</v>
      </c>
      <c r="G448" s="503">
        <f>Imports!H$20</f>
        <v>22.768602693750001</v>
      </c>
      <c r="H448" s="503">
        <f>Imports!I$20</f>
        <v>23.688845100000002</v>
      </c>
      <c r="I448" s="503">
        <f>Imports!J$20</f>
        <v>24.647150700000005</v>
      </c>
      <c r="J448" s="503">
        <f>Imports!K$20</f>
        <v>24.533833500000007</v>
      </c>
      <c r="K448" s="503">
        <f>Imports!L$20</f>
        <v>20.445463659374997</v>
      </c>
      <c r="L448" s="503">
        <f>Imports!M$20</f>
        <v>22.985716958181811</v>
      </c>
      <c r="M448" s="503">
        <f>Imports!N$20</f>
        <v>22.151589314999995</v>
      </c>
      <c r="N448" s="503">
        <f>Imports!O$20</f>
        <v>20.315691854181818</v>
      </c>
      <c r="O448" s="503">
        <f>Imports!P$20</f>
        <v>20.5395809575</v>
      </c>
      <c r="P448" s="503">
        <f>Imports!Q$20</f>
        <v>21.699355271785716</v>
      </c>
      <c r="Q448" s="503">
        <f>Imports!R$20</f>
        <v>20.205116357946427</v>
      </c>
      <c r="R448" s="503">
        <f>Imports!S$20</f>
        <v>21.965516549999997</v>
      </c>
      <c r="S448" s="503">
        <f>Imports!T$20</f>
        <v>22.41257507325</v>
      </c>
      <c r="T448" s="503">
        <f>Imports!U$20</f>
        <v>21.414789415227276</v>
      </c>
      <c r="U448" s="503">
        <f>Imports!V$20</f>
        <v>19.001929602613632</v>
      </c>
      <c r="V448" s="503">
        <f>Imports!W$20</f>
        <v>0</v>
      </c>
      <c r="W448" s="503">
        <f>Imports!X$20</f>
        <v>0</v>
      </c>
      <c r="X448" s="503">
        <f>Imports!Y$20</f>
        <v>0</v>
      </c>
      <c r="Y448" s="503">
        <f>Imports!Z$20</f>
        <v>0</v>
      </c>
      <c r="Z448" s="503">
        <f>Imports!AA$20</f>
        <v>0</v>
      </c>
      <c r="AA448" s="503">
        <f>Imports!AB$20</f>
        <v>0</v>
      </c>
      <c r="AB448" s="502"/>
      <c r="AC448" s="494"/>
      <c r="AD448" s="494"/>
      <c r="AE448" s="494"/>
      <c r="AF448" s="494"/>
      <c r="AG448" s="494"/>
      <c r="AH448" s="494"/>
      <c r="AI448" s="494"/>
      <c r="AJ448" s="494"/>
      <c r="AK448" s="494"/>
      <c r="AL448" s="494"/>
      <c r="AM448" s="494"/>
      <c r="AN448" s="494"/>
      <c r="AO448" s="494"/>
      <c r="AP448" s="494"/>
      <c r="AQ448" s="494"/>
      <c r="AR448" s="494"/>
      <c r="AS448" s="494"/>
      <c r="AT448" s="494"/>
      <c r="AU448" s="494"/>
      <c r="AV448" s="494"/>
      <c r="AW448" s="494"/>
      <c r="AX448" s="494"/>
      <c r="AY448" s="494"/>
      <c r="AZ448" s="494"/>
      <c r="BA448" s="494"/>
      <c r="BB448" s="494"/>
      <c r="BC448" s="500">
        <f t="shared" si="375"/>
        <v>0.23223612437463195</v>
      </c>
      <c r="BD448" s="500">
        <f t="shared" si="376"/>
        <v>0.23902598664460914</v>
      </c>
      <c r="BE448" s="500">
        <f t="shared" si="377"/>
        <v>0.21895851597236876</v>
      </c>
      <c r="BF448" s="500">
        <f t="shared" si="378"/>
        <v>0.2132262424674729</v>
      </c>
      <c r="BG448" s="500">
        <f t="shared" si="379"/>
        <v>0.20279722964685573</v>
      </c>
      <c r="BH448" s="500">
        <f t="shared" si="380"/>
        <v>0.20343437702101619</v>
      </c>
      <c r="BI448" s="500">
        <f t="shared" si="381"/>
        <v>0.2005323421672823</v>
      </c>
      <c r="BJ448" s="500">
        <f t="shared" si="381"/>
        <v>0.19266009614314605</v>
      </c>
      <c r="BK448" s="500">
        <f t="shared" si="382"/>
        <v>0.18428719519022596</v>
      </c>
      <c r="BL448" s="500">
        <f t="shared" si="383"/>
        <v>0.19027479705174261</v>
      </c>
      <c r="BM448" s="500">
        <f t="shared" si="384"/>
        <v>0.18347713176795183</v>
      </c>
      <c r="BN448" s="500">
        <f t="shared" si="385"/>
        <v>0.17987650376752115</v>
      </c>
      <c r="BO448" s="500">
        <f t="shared" si="386"/>
        <v>0.17924844267618667</v>
      </c>
    </row>
    <row r="449" spans="1:67">
      <c r="A449" s="505" t="str">
        <f>Imports!B$21</f>
        <v xml:space="preserve">Paper </v>
      </c>
      <c r="B449" s="503">
        <f>Imports!C$21</f>
        <v>39.65346988295974</v>
      </c>
      <c r="C449" s="503">
        <f>Imports!D$21</f>
        <v>38.471805524629914</v>
      </c>
      <c r="D449" s="503">
        <f>Imports!E$21</f>
        <v>39.644467478437171</v>
      </c>
      <c r="E449" s="503">
        <f>Imports!F$21</f>
        <v>41.178585003697357</v>
      </c>
      <c r="F449" s="503">
        <f>Imports!G$21</f>
        <v>42.426418589451416</v>
      </c>
      <c r="G449" s="503">
        <f>Imports!H$21</f>
        <v>43.599124111355557</v>
      </c>
      <c r="H449" s="503">
        <f>Imports!I$21</f>
        <v>46.30066619895431</v>
      </c>
      <c r="I449" s="503">
        <f>Imports!J$21</f>
        <v>46.596220181695834</v>
      </c>
      <c r="J449" s="503">
        <f>Imports!K$21</f>
        <v>46.595580907673899</v>
      </c>
      <c r="K449" s="503">
        <f>Imports!L$21</f>
        <v>40.985345298048152</v>
      </c>
      <c r="L449" s="503">
        <f>Imports!M$21</f>
        <v>45.065657398076375</v>
      </c>
      <c r="M449" s="503">
        <f>Imports!N$21</f>
        <v>44.638005422191654</v>
      </c>
      <c r="N449" s="503">
        <f>Imports!O$21</f>
        <v>41.085360006287573</v>
      </c>
      <c r="O449" s="503">
        <f>Imports!P$21</f>
        <v>39.590580134807695</v>
      </c>
      <c r="P449" s="503">
        <f>Imports!Q$21</f>
        <v>45.021879371903388</v>
      </c>
      <c r="Q449" s="503">
        <f>Imports!R$21</f>
        <v>42.676739055328078</v>
      </c>
      <c r="R449" s="503">
        <f>Imports!S$21</f>
        <v>45.599099082141684</v>
      </c>
      <c r="S449" s="503">
        <f>Imports!T$21</f>
        <v>46.843553151985653</v>
      </c>
      <c r="T449" s="503">
        <f>Imports!U$21</f>
        <v>45.837110529032188</v>
      </c>
      <c r="U449" s="503">
        <f>Imports!V$21</f>
        <v>40.574322090421383</v>
      </c>
      <c r="V449" s="503">
        <f>Imports!W$21</f>
        <v>0</v>
      </c>
      <c r="W449" s="503">
        <f>Imports!X$21</f>
        <v>0</v>
      </c>
      <c r="X449" s="503">
        <f>Imports!Y$21</f>
        <v>0</v>
      </c>
      <c r="Y449" s="503">
        <f>Imports!Z$21</f>
        <v>0</v>
      </c>
      <c r="Z449" s="503">
        <f>Imports!AA$21</f>
        <v>0</v>
      </c>
      <c r="AA449" s="503">
        <f>Imports!AB$21</f>
        <v>0</v>
      </c>
      <c r="AB449" s="502"/>
      <c r="AC449" s="494"/>
      <c r="AD449" s="494"/>
      <c r="AE449" s="494"/>
      <c r="AF449" s="494"/>
      <c r="AG449" s="494"/>
      <c r="AH449" s="494"/>
      <c r="AI449" s="494"/>
      <c r="AJ449" s="494"/>
      <c r="AK449" s="494"/>
      <c r="AL449" s="494"/>
      <c r="AM449" s="494"/>
      <c r="AN449" s="494"/>
      <c r="AO449" s="494"/>
      <c r="AP449" s="494"/>
      <c r="AQ449" s="494"/>
      <c r="AR449" s="494"/>
      <c r="AS449" s="494"/>
      <c r="AT449" s="494"/>
      <c r="AU449" s="494"/>
      <c r="AV449" s="494"/>
      <c r="AW449" s="494"/>
      <c r="AX449" s="494"/>
      <c r="AY449" s="494"/>
      <c r="AZ449" s="494"/>
      <c r="BA449" s="494"/>
      <c r="BB449" s="494"/>
      <c r="BC449" s="500">
        <f t="shared" si="375"/>
        <v>0.43904975943138314</v>
      </c>
      <c r="BD449" s="500">
        <f t="shared" si="376"/>
        <v>0.45396715925929237</v>
      </c>
      <c r="BE449" s="500">
        <f t="shared" si="377"/>
        <v>0.43892819124015192</v>
      </c>
      <c r="BF449" s="500">
        <f t="shared" si="378"/>
        <v>0.41805007904693137</v>
      </c>
      <c r="BG449" s="500">
        <f t="shared" si="379"/>
        <v>0.4086597899524933</v>
      </c>
      <c r="BH449" s="500">
        <f t="shared" si="380"/>
        <v>0.41141471713368327</v>
      </c>
      <c r="BI449" s="500">
        <f t="shared" si="381"/>
        <v>0.38653134056736838</v>
      </c>
      <c r="BJ449" s="500">
        <f t="shared" si="381"/>
        <v>0.39973167403799198</v>
      </c>
      <c r="BK449" s="500">
        <f t="shared" si="382"/>
        <v>0.38924678289607889</v>
      </c>
      <c r="BL449" s="500">
        <f t="shared" si="383"/>
        <v>0.39499910251811549</v>
      </c>
      <c r="BM449" s="500">
        <f t="shared" si="384"/>
        <v>0.38347761228043598</v>
      </c>
      <c r="BN449" s="500">
        <f t="shared" si="385"/>
        <v>0.38501518856426431</v>
      </c>
      <c r="BO449" s="500">
        <f t="shared" si="386"/>
        <v>0.38274450013485362</v>
      </c>
    </row>
    <row r="450" spans="1:67">
      <c r="A450" s="497" t="s">
        <v>31</v>
      </c>
      <c r="B450" s="503">
        <f t="shared" ref="B450:AA450" si="387">B440-SUM(B442:B449)</f>
        <v>7.1046228316499906</v>
      </c>
      <c r="C450" s="503">
        <f t="shared" si="387"/>
        <v>6.8136325511999871</v>
      </c>
      <c r="D450" s="503">
        <f t="shared" si="387"/>
        <v>6.7813287772499962</v>
      </c>
      <c r="E450" s="503">
        <f t="shared" si="387"/>
        <v>7.2907785727999794</v>
      </c>
      <c r="F450" s="503">
        <f t="shared" si="387"/>
        <v>7.3737823233499853</v>
      </c>
      <c r="G450" s="503">
        <f t="shared" si="387"/>
        <v>7.4395651515104362</v>
      </c>
      <c r="H450" s="503">
        <f t="shared" si="387"/>
        <v>7.9729564396346575</v>
      </c>
      <c r="I450" s="503">
        <f t="shared" si="387"/>
        <v>10.678817891383346</v>
      </c>
      <c r="J450" s="503">
        <f t="shared" si="387"/>
        <v>9.8877508256197473</v>
      </c>
      <c r="K450" s="503">
        <f t="shared" si="387"/>
        <v>10.195603448186915</v>
      </c>
      <c r="L450" s="503">
        <f t="shared" si="387"/>
        <v>13.260331488842851</v>
      </c>
      <c r="M450" s="503">
        <f t="shared" si="387"/>
        <v>12.942051558679495</v>
      </c>
      <c r="N450" s="503">
        <f t="shared" si="387"/>
        <v>12.248549552516124</v>
      </c>
      <c r="O450" s="503">
        <f t="shared" si="387"/>
        <v>15.100192268561031</v>
      </c>
      <c r="P450" s="503">
        <f t="shared" si="387"/>
        <v>15.996927505774167</v>
      </c>
      <c r="Q450" s="503">
        <f t="shared" si="387"/>
        <v>16.711788555739545</v>
      </c>
      <c r="R450" s="503">
        <f t="shared" si="387"/>
        <v>15.899004354574814</v>
      </c>
      <c r="S450" s="503">
        <f t="shared" si="387"/>
        <v>17.67769942698456</v>
      </c>
      <c r="T450" s="503">
        <f t="shared" si="387"/>
        <v>16.116392286571681</v>
      </c>
      <c r="U450" s="503">
        <f t="shared" si="387"/>
        <v>14.079675865608721</v>
      </c>
      <c r="V450" s="503">
        <f t="shared" si="387"/>
        <v>0</v>
      </c>
      <c r="W450" s="503">
        <f t="shared" si="387"/>
        <v>0</v>
      </c>
      <c r="X450" s="503">
        <f t="shared" si="387"/>
        <v>0</v>
      </c>
      <c r="Y450" s="503">
        <f t="shared" si="387"/>
        <v>0</v>
      </c>
      <c r="Z450" s="503">
        <f t="shared" si="387"/>
        <v>0</v>
      </c>
      <c r="AA450" s="503">
        <f t="shared" si="387"/>
        <v>0</v>
      </c>
      <c r="AB450" s="502"/>
      <c r="AC450" s="494"/>
      <c r="AD450" s="494"/>
      <c r="AE450" s="494"/>
      <c r="AF450" s="494"/>
      <c r="AG450" s="494"/>
      <c r="AH450" s="494"/>
      <c r="AI450" s="494"/>
      <c r="AJ450" s="494"/>
      <c r="AK450" s="494"/>
      <c r="AL450" s="494"/>
      <c r="AM450" s="494"/>
      <c r="AN450" s="494"/>
      <c r="AO450" s="494"/>
      <c r="AP450" s="494"/>
      <c r="AQ450" s="494"/>
      <c r="AR450" s="494"/>
      <c r="AS450" s="494"/>
      <c r="AT450" s="494"/>
      <c r="AU450" s="494"/>
      <c r="AV450" s="494"/>
      <c r="AW450" s="494"/>
      <c r="AX450" s="494"/>
      <c r="AY450" s="494"/>
      <c r="AZ450" s="494"/>
      <c r="BA450" s="494"/>
      <c r="BB450" s="494"/>
      <c r="BC450" s="500">
        <f t="shared" si="375"/>
        <v>0.10062044534816543</v>
      </c>
      <c r="BD450" s="500">
        <f t="shared" si="376"/>
        <v>9.6333473396638475E-2</v>
      </c>
      <c r="BE450" s="500">
        <f t="shared" si="377"/>
        <v>0.10918872947320658</v>
      </c>
      <c r="BF450" s="500">
        <f t="shared" si="378"/>
        <v>0.12300902610012499</v>
      </c>
      <c r="BG450" s="500">
        <f t="shared" si="379"/>
        <v>0.11848414868678118</v>
      </c>
      <c r="BH450" s="500">
        <f t="shared" si="380"/>
        <v>0.12265277823232255</v>
      </c>
      <c r="BI450" s="500">
        <f t="shared" si="381"/>
        <v>0.14742642165175884</v>
      </c>
      <c r="BJ450" s="500">
        <f t="shared" si="381"/>
        <v>0.14203046830910579</v>
      </c>
      <c r="BK450" s="500">
        <f t="shared" si="382"/>
        <v>0.15242518701646193</v>
      </c>
      <c r="BL450" s="500">
        <f t="shared" si="383"/>
        <v>0.13772404668951413</v>
      </c>
      <c r="BM450" s="500">
        <f t="shared" si="384"/>
        <v>0.14471579354530487</v>
      </c>
      <c r="BN450" s="500">
        <f t="shared" si="385"/>
        <v>0.13537187976235782</v>
      </c>
      <c r="BO450" s="500">
        <f t="shared" si="386"/>
        <v>0.13281598369613587</v>
      </c>
    </row>
    <row r="451" spans="1:67">
      <c r="A451" s="497"/>
      <c r="B451" s="502"/>
      <c r="C451" s="502"/>
      <c r="D451" s="502"/>
      <c r="E451" s="502"/>
      <c r="F451" s="502"/>
      <c r="G451" s="502"/>
      <c r="H451" s="502"/>
      <c r="I451" s="502"/>
      <c r="J451" s="502"/>
      <c r="K451" s="502"/>
      <c r="L451" s="502"/>
      <c r="M451" s="502"/>
      <c r="N451" s="502"/>
      <c r="O451" s="502"/>
      <c r="P451" s="502"/>
      <c r="Q451" s="502"/>
      <c r="R451" s="502"/>
      <c r="S451" s="502"/>
      <c r="T451" s="502"/>
      <c r="U451" s="502"/>
      <c r="V451" s="502"/>
      <c r="W451" s="502"/>
      <c r="X451" s="502"/>
      <c r="Y451" s="502"/>
      <c r="Z451" s="502"/>
      <c r="AA451" s="502"/>
      <c r="AB451" s="502"/>
    </row>
    <row r="452" spans="1:67">
      <c r="A452" s="497"/>
      <c r="B452" s="502"/>
      <c r="C452" s="502"/>
      <c r="D452" s="502"/>
      <c r="E452" s="502"/>
      <c r="F452" s="502"/>
      <c r="G452" s="502"/>
      <c r="H452" s="502"/>
      <c r="I452" s="502"/>
      <c r="J452" s="502"/>
      <c r="K452" s="502"/>
      <c r="L452" s="502"/>
      <c r="M452" s="502"/>
      <c r="N452" s="502"/>
      <c r="O452" s="502"/>
      <c r="P452" s="502"/>
      <c r="Q452" s="502"/>
      <c r="R452" s="502"/>
      <c r="S452" s="502"/>
      <c r="T452" s="502"/>
      <c r="U452" s="502"/>
      <c r="V452" s="502"/>
      <c r="W452" s="502"/>
      <c r="X452" s="502"/>
      <c r="Y452" s="502"/>
      <c r="Z452" s="502"/>
      <c r="AA452" s="502"/>
      <c r="AB452" s="502"/>
    </row>
    <row r="453" spans="1:67">
      <c r="A453" s="494"/>
      <c r="B453" s="494"/>
      <c r="C453" s="494"/>
      <c r="D453" s="494"/>
      <c r="E453" s="494"/>
      <c r="F453" s="494"/>
      <c r="G453" s="494"/>
      <c r="H453" s="494"/>
      <c r="I453" s="494"/>
      <c r="J453" s="494"/>
      <c r="K453" s="494"/>
      <c r="L453" s="494"/>
      <c r="M453" s="494"/>
      <c r="N453" s="494"/>
      <c r="O453" s="494"/>
      <c r="P453" s="494"/>
      <c r="Q453" s="494"/>
      <c r="R453" s="494"/>
      <c r="S453" s="494"/>
      <c r="T453" s="494"/>
      <c r="U453" s="494"/>
      <c r="V453" s="494"/>
      <c r="W453" s="494"/>
      <c r="X453" s="494"/>
      <c r="Y453" s="494"/>
      <c r="Z453" s="494"/>
      <c r="AA453" s="494"/>
      <c r="AB453" s="502"/>
    </row>
    <row r="454" spans="1:67">
      <c r="A454" s="499" t="str">
        <f t="shared" ref="A454:A462" si="388">A442</f>
        <v>Timber Sector logs</v>
      </c>
      <c r="AC454" s="502">
        <f>Imports!AD$9</f>
        <v>0.31810904723510097</v>
      </c>
      <c r="AD454" s="502">
        <f>Imports!AE$9</f>
        <v>0.28835873688839997</v>
      </c>
      <c r="AE454" s="502">
        <f>Imports!AF$9</f>
        <v>0.22302365540800004</v>
      </c>
      <c r="AF454" s="502">
        <f>Imports!AG$9</f>
        <v>0.2384921078368</v>
      </c>
      <c r="AG454" s="502">
        <f>Imports!AH$9</f>
        <v>0.24770927824579986</v>
      </c>
      <c r="AH454" s="502">
        <f>Imports!AI$9</f>
        <v>0.30249502865010003</v>
      </c>
      <c r="AI454" s="502">
        <f>Imports!AJ$9</f>
        <v>0.32896654834360012</v>
      </c>
      <c r="AJ454" s="502">
        <f>Imports!AK$9</f>
        <v>0.42209440733199999</v>
      </c>
      <c r="AK454" s="502">
        <f>Imports!AL$9</f>
        <v>0.32657409931119996</v>
      </c>
      <c r="AL454" s="502">
        <f>Imports!AM$9</f>
        <v>0.27207639140880008</v>
      </c>
      <c r="AM454" s="502">
        <f>Imports!AN$9</f>
        <v>0.42553501522109988</v>
      </c>
      <c r="AN454" s="502">
        <f>Imports!AO$9</f>
        <v>0.57089463196799994</v>
      </c>
      <c r="AO454" s="502">
        <f>Imports!AP$9</f>
        <v>0.41806648100799981</v>
      </c>
      <c r="AP454" s="502">
        <f>Imports!AQ$9</f>
        <v>0.47269429869809987</v>
      </c>
      <c r="AQ454" s="502">
        <f>Imports!AR$9</f>
        <v>0.58356668244600018</v>
      </c>
      <c r="AR454" s="502">
        <f>Imports!AS$9</f>
        <v>0.44399982871650001</v>
      </c>
      <c r="AS454" s="502">
        <f>Imports!AT$9</f>
        <v>0.45103234409459986</v>
      </c>
      <c r="AT454" s="502">
        <f>Imports!AU$9</f>
        <v>0.6261021521183</v>
      </c>
      <c r="AU454" s="502">
        <f>Imports!AV$9</f>
        <v>0.59417516216699984</v>
      </c>
      <c r="AV454" s="502">
        <f>Imports!AW$9</f>
        <v>0.4382600024058334</v>
      </c>
      <c r="AW454" s="502">
        <f>Imports!AX$9</f>
        <v>0</v>
      </c>
      <c r="AX454" s="502">
        <f>Imports!AY$9</f>
        <v>0</v>
      </c>
      <c r="AY454" s="502">
        <f>Imports!AZ$9</f>
        <v>0</v>
      </c>
      <c r="AZ454" s="502">
        <f>Imports!BA$9</f>
        <v>0</v>
      </c>
      <c r="BA454" s="502">
        <f>Imports!BB$9</f>
        <v>0</v>
      </c>
      <c r="BB454" s="502">
        <f>Imports!BC$9</f>
        <v>0</v>
      </c>
      <c r="BC454" s="500">
        <f t="shared" ref="BC454:BC462" si="389">AJ454/AJ$440</f>
        <v>1.2790093924603849E-2</v>
      </c>
      <c r="BD454" s="500">
        <f t="shared" ref="BD454:BD462" si="390">AK454/AK$440</f>
        <v>9.4930010705595522E-3</v>
      </c>
      <c r="BE454" s="500">
        <f t="shared" ref="BE454:BE462" si="391">AL454/AL$440</f>
        <v>9.3425500171185095E-3</v>
      </c>
      <c r="BF454" s="500">
        <f t="shared" ref="BF454:BF462" si="392">AM454/AM$440</f>
        <v>1.2915588655794853E-2</v>
      </c>
      <c r="BG454" s="500">
        <f t="shared" ref="BG454:BG462" si="393">AN454/AN$440</f>
        <v>1.6049027908264464E-2</v>
      </c>
      <c r="BH454" s="500">
        <f t="shared" ref="BH454:BH462" si="394">AO454/AO$440</f>
        <v>1.3586274746312983E-2</v>
      </c>
      <c r="BI454" s="500">
        <f t="shared" ref="BI454:BJ462" si="395">AP454/AP$440</f>
        <v>1.5529077139276704E-2</v>
      </c>
      <c r="BJ454" s="500">
        <f t="shared" si="395"/>
        <v>1.7055199989628324E-2</v>
      </c>
      <c r="BK454" s="500">
        <f t="shared" ref="BK454:BK462" si="396">AR454/AR$440</f>
        <v>1.5447968254856599E-2</v>
      </c>
      <c r="BL454" s="500">
        <f t="shared" ref="BL454:BL462" si="397">AS454/AS$440</f>
        <v>1.4931495692809164E-2</v>
      </c>
      <c r="BM454" s="500">
        <f t="shared" ref="BM454:BM462" si="398">AT454/AT$440</f>
        <v>1.9923303724938144E-2</v>
      </c>
      <c r="BN454" s="500">
        <f t="shared" ref="BN454:BN462" si="399">AU454/AU$440</f>
        <v>1.7426383694976434E-2</v>
      </c>
      <c r="BO454" s="500">
        <f t="shared" ref="BO454:BO462" si="400">AV454/AV$440</f>
        <v>1.4783795872997434E-2</v>
      </c>
    </row>
    <row r="455" spans="1:67">
      <c r="A455" s="499" t="str">
        <f t="shared" si="388"/>
        <v xml:space="preserve">Sawn wood </v>
      </c>
      <c r="AC455" s="502">
        <f>Imports!AD$10</f>
        <v>1.1883596268117207</v>
      </c>
      <c r="AD455" s="502">
        <f>Imports!AE$10</f>
        <v>0.88517905043159983</v>
      </c>
      <c r="AE455" s="502">
        <f>Imports!AF$10</f>
        <v>0.91328968544159994</v>
      </c>
      <c r="AF455" s="502">
        <f>Imports!AG$10</f>
        <v>1.0378046041328</v>
      </c>
      <c r="AG455" s="502">
        <f>Imports!AH$10</f>
        <v>1.1782604244614006</v>
      </c>
      <c r="AH455" s="502">
        <f>Imports!AI$10</f>
        <v>1.1873242188093005</v>
      </c>
      <c r="AI455" s="502">
        <f>Imports!AJ$10</f>
        <v>1.2855334336864006</v>
      </c>
      <c r="AJ455" s="502">
        <f>Imports!AK$10</f>
        <v>1.4794566399195004</v>
      </c>
      <c r="AK455" s="502">
        <f>Imports!AL$10</f>
        <v>1.335184462409601</v>
      </c>
      <c r="AL455" s="502">
        <f>Imports!AM$10</f>
        <v>1.1014225479795998</v>
      </c>
      <c r="AM455" s="502">
        <f>Imports!AN$10</f>
        <v>1.2879825344883</v>
      </c>
      <c r="AN455" s="502">
        <f>Imports!AO$10</f>
        <v>1.4944929975839998</v>
      </c>
      <c r="AO455" s="502">
        <f>Imports!AP$10</f>
        <v>1.2295773122687998</v>
      </c>
      <c r="AP455" s="502">
        <f>Imports!AQ$10</f>
        <v>1.2941571307334998</v>
      </c>
      <c r="AQ455" s="502">
        <f>Imports!AR$10</f>
        <v>1.4641895823975</v>
      </c>
      <c r="AR455" s="502">
        <f>Imports!AS$10</f>
        <v>1.216564650826</v>
      </c>
      <c r="AS455" s="502">
        <f>Imports!AT$10</f>
        <v>1.3057015766659004</v>
      </c>
      <c r="AT455" s="502">
        <f>Imports!AU$10</f>
        <v>1.3544682661224001</v>
      </c>
      <c r="AU455" s="502">
        <f>Imports!AV$10</f>
        <v>1.5253128038209995</v>
      </c>
      <c r="AV455" s="502">
        <f>Imports!AW$10</f>
        <v>1.2712819309199999</v>
      </c>
      <c r="AW455" s="502">
        <f>Imports!AX$10</f>
        <v>0</v>
      </c>
      <c r="AX455" s="502">
        <f>Imports!AY$10</f>
        <v>0</v>
      </c>
      <c r="AY455" s="502">
        <f>Imports!AZ$10</f>
        <v>0</v>
      </c>
      <c r="AZ455" s="502">
        <f>Imports!BA$10</f>
        <v>0</v>
      </c>
      <c r="BA455" s="502">
        <f>Imports!BB$10</f>
        <v>0</v>
      </c>
      <c r="BB455" s="502">
        <f>Imports!BC$10</f>
        <v>0</v>
      </c>
      <c r="BC455" s="500">
        <f t="shared" si="389"/>
        <v>4.482975621865027E-2</v>
      </c>
      <c r="BD455" s="500">
        <f t="shared" si="390"/>
        <v>3.8811735400273162E-2</v>
      </c>
      <c r="BE455" s="500">
        <f t="shared" si="391"/>
        <v>3.7820610568964998E-2</v>
      </c>
      <c r="BF455" s="500">
        <f t="shared" si="392"/>
        <v>3.9092088820600897E-2</v>
      </c>
      <c r="BG455" s="500">
        <f t="shared" si="393"/>
        <v>4.2013286662460438E-2</v>
      </c>
      <c r="BH455" s="500">
        <f t="shared" si="394"/>
        <v>3.9958657163900506E-2</v>
      </c>
      <c r="BI455" s="500">
        <f t="shared" si="395"/>
        <v>4.2515989655168458E-2</v>
      </c>
      <c r="BJ455" s="500">
        <f t="shared" si="395"/>
        <v>4.2792103973191629E-2</v>
      </c>
      <c r="BK455" s="500">
        <f t="shared" si="396"/>
        <v>4.2327611162076888E-2</v>
      </c>
      <c r="BL455" s="500">
        <f t="shared" si="397"/>
        <v>4.322545317058659E-2</v>
      </c>
      <c r="BM455" s="500">
        <f t="shared" si="398"/>
        <v>4.3100766481071133E-2</v>
      </c>
      <c r="BN455" s="500">
        <f t="shared" si="399"/>
        <v>4.4735438077390124E-2</v>
      </c>
      <c r="BO455" s="500">
        <f t="shared" si="400"/>
        <v>4.2884069868524104E-2</v>
      </c>
    </row>
    <row r="456" spans="1:67">
      <c r="A456" s="499" t="str">
        <f t="shared" si="388"/>
        <v xml:space="preserve">Plywood </v>
      </c>
      <c r="AC456" s="502">
        <f>Imports!AD$12</f>
        <v>0.5036546438207079</v>
      </c>
      <c r="AD456" s="502">
        <f>Imports!AE$12</f>
        <v>0.45327698073680006</v>
      </c>
      <c r="AE456" s="502">
        <f>Imports!AF$12</f>
        <v>0.43950266757599998</v>
      </c>
      <c r="AF456" s="502">
        <f>Imports!AG$12</f>
        <v>0.54872208487840002</v>
      </c>
      <c r="AG456" s="502">
        <f>Imports!AH$12</f>
        <v>0.65729902083439995</v>
      </c>
      <c r="AH456" s="502">
        <f>Imports!AI$12</f>
        <v>0.64706582659290035</v>
      </c>
      <c r="AI456" s="502">
        <f>Imports!AJ$12</f>
        <v>0.69894250442960004</v>
      </c>
      <c r="AJ456" s="502">
        <f>Imports!AK$12</f>
        <v>0.91712908872999999</v>
      </c>
      <c r="AK456" s="502">
        <f>Imports!AL$12</f>
        <v>0.9363519961564003</v>
      </c>
      <c r="AL456" s="502">
        <f>Imports!AM$12</f>
        <v>0.58936055363239992</v>
      </c>
      <c r="AM456" s="502">
        <f>Imports!AN$12</f>
        <v>0.74592108896490006</v>
      </c>
      <c r="AN456" s="502">
        <f>Imports!AO$12</f>
        <v>0.92948850225599977</v>
      </c>
      <c r="AO456" s="502">
        <f>Imports!AP$12</f>
        <v>0.7739766930544002</v>
      </c>
      <c r="AP456" s="502">
        <f>Imports!AQ$12</f>
        <v>0.79665193188540029</v>
      </c>
      <c r="AQ456" s="502">
        <f>Imports!AR$12</f>
        <v>0.90167324416599981</v>
      </c>
      <c r="AR456" s="502">
        <f>Imports!AS$12</f>
        <v>0.76928257383600007</v>
      </c>
      <c r="AS456" s="502">
        <f>Imports!AT$12</f>
        <v>0.78056649707410009</v>
      </c>
      <c r="AT456" s="502">
        <f>Imports!AU$12</f>
        <v>0.87303808640620018</v>
      </c>
      <c r="AU456" s="502">
        <f>Imports!AV$12</f>
        <v>0.98112520272399995</v>
      </c>
      <c r="AV456" s="502">
        <f>Imports!AW$12</f>
        <v>0.83775982828666673</v>
      </c>
      <c r="AW456" s="502">
        <f>Imports!AX$12</f>
        <v>0</v>
      </c>
      <c r="AX456" s="502">
        <f>Imports!AY$12</f>
        <v>0</v>
      </c>
      <c r="AY456" s="502">
        <f>Imports!AZ$12</f>
        <v>0</v>
      </c>
      <c r="AZ456" s="502">
        <f>Imports!BA$12</f>
        <v>0</v>
      </c>
      <c r="BA456" s="502">
        <f>Imports!BB$12</f>
        <v>0</v>
      </c>
      <c r="BB456" s="502">
        <f>Imports!BC$12</f>
        <v>0</v>
      </c>
      <c r="BC456" s="500">
        <f t="shared" si="389"/>
        <v>2.779038760543593E-2</v>
      </c>
      <c r="BD456" s="500">
        <f t="shared" si="390"/>
        <v>2.7218296002901776E-2</v>
      </c>
      <c r="BE456" s="500">
        <f t="shared" si="391"/>
        <v>2.0237442954593895E-2</v>
      </c>
      <c r="BF456" s="500">
        <f t="shared" si="392"/>
        <v>2.2639758445606548E-2</v>
      </c>
      <c r="BG456" s="500">
        <f t="shared" si="393"/>
        <v>2.6129842667628439E-2</v>
      </c>
      <c r="BH456" s="500">
        <f t="shared" si="394"/>
        <v>2.5152602461039245E-2</v>
      </c>
      <c r="BI456" s="500">
        <f t="shared" si="395"/>
        <v>2.6171818313602015E-2</v>
      </c>
      <c r="BJ456" s="500">
        <f t="shared" si="395"/>
        <v>2.6352117019585172E-2</v>
      </c>
      <c r="BK456" s="500">
        <f t="shared" si="396"/>
        <v>2.6765444513765592E-2</v>
      </c>
      <c r="BL456" s="500">
        <f t="shared" si="397"/>
        <v>2.5840774928036044E-2</v>
      </c>
      <c r="BM456" s="500">
        <f t="shared" si="398"/>
        <v>2.7781094347081904E-2</v>
      </c>
      <c r="BN456" s="500">
        <f t="shared" si="399"/>
        <v>2.8775124448360095E-2</v>
      </c>
      <c r="BO456" s="500">
        <f t="shared" si="400"/>
        <v>2.8260097257332122E-2</v>
      </c>
    </row>
    <row r="457" spans="1:67">
      <c r="A457" s="499" t="str">
        <f t="shared" si="388"/>
        <v xml:space="preserve">Other panels </v>
      </c>
      <c r="AC457" s="502">
        <f>Imports!AD$13</f>
        <v>0.50395034596572708</v>
      </c>
      <c r="AD457" s="502">
        <f>Imports!AE$13</f>
        <v>0.43627487495760009</v>
      </c>
      <c r="AE457" s="502">
        <f>Imports!AF$13</f>
        <v>0.42162324927520006</v>
      </c>
      <c r="AF457" s="502">
        <f>Imports!AG$13</f>
        <v>0.52500274652800016</v>
      </c>
      <c r="AG457" s="502">
        <f>Imports!AH$13</f>
        <v>0.65236892642810007</v>
      </c>
      <c r="AH457" s="502">
        <f>Imports!AI$13</f>
        <v>0.71080068765420024</v>
      </c>
      <c r="AI457" s="502">
        <f>Imports!AJ$13</f>
        <v>0.80174471048360008</v>
      </c>
      <c r="AJ457" s="502">
        <f>Imports!AK$13</f>
        <v>1.0514150300675</v>
      </c>
      <c r="AK457" s="502">
        <f>Imports!AL$13</f>
        <v>1.0393588490664001</v>
      </c>
      <c r="AL457" s="502">
        <f>Imports!AM$13</f>
        <v>0.87393765034839987</v>
      </c>
      <c r="AM457" s="502">
        <f>Imports!AN$13</f>
        <v>1.0279015714008002</v>
      </c>
      <c r="AN457" s="502">
        <f>Imports!AO$13</f>
        <v>1.3315017131039999</v>
      </c>
      <c r="AO457" s="502">
        <f>Imports!AP$13</f>
        <v>1.1524246238736</v>
      </c>
      <c r="AP457" s="502">
        <f>Imports!AQ$13</f>
        <v>1.1421027372846</v>
      </c>
      <c r="AQ457" s="502">
        <f>Imports!AR$13</f>
        <v>1.3494826770670012</v>
      </c>
      <c r="AR457" s="502">
        <f>Imports!AS$13</f>
        <v>1.1422795439754998</v>
      </c>
      <c r="AS457" s="502">
        <f>Imports!AT$13</f>
        <v>1.1558704658416998</v>
      </c>
      <c r="AT457" s="502">
        <f>Imports!AU$13</f>
        <v>1.1793658359482999</v>
      </c>
      <c r="AU457" s="502">
        <f>Imports!AV$13</f>
        <v>1.337652856888</v>
      </c>
      <c r="AV457" s="502">
        <f>Imports!AW$13</f>
        <v>1.156090703307916</v>
      </c>
      <c r="AW457" s="502">
        <f>Imports!AX$13</f>
        <v>0</v>
      </c>
      <c r="AX457" s="502">
        <f>Imports!AY$13</f>
        <v>0</v>
      </c>
      <c r="AY457" s="502">
        <f>Imports!AZ$13</f>
        <v>0</v>
      </c>
      <c r="AZ457" s="502">
        <f>Imports!BA$13</f>
        <v>0</v>
      </c>
      <c r="BA457" s="502">
        <f>Imports!BB$13</f>
        <v>0</v>
      </c>
      <c r="BB457" s="502">
        <f>Imports!BC$13</f>
        <v>0</v>
      </c>
      <c r="BC457" s="500">
        <f t="shared" si="389"/>
        <v>3.1859453133493351E-2</v>
      </c>
      <c r="BD457" s="500">
        <f t="shared" si="390"/>
        <v>3.0212544986553687E-2</v>
      </c>
      <c r="BE457" s="500">
        <f t="shared" si="391"/>
        <v>3.0009241771937398E-2</v>
      </c>
      <c r="BF457" s="500">
        <f t="shared" si="392"/>
        <v>3.1198264302550863E-2</v>
      </c>
      <c r="BG457" s="500">
        <f t="shared" si="393"/>
        <v>3.7431264819995438E-2</v>
      </c>
      <c r="BH457" s="500">
        <f t="shared" si="394"/>
        <v>3.7451358278262743E-2</v>
      </c>
      <c r="BI457" s="500">
        <f t="shared" si="395"/>
        <v>3.7520658821398482E-2</v>
      </c>
      <c r="BJ457" s="500">
        <f t="shared" si="395"/>
        <v>3.9439703520165341E-2</v>
      </c>
      <c r="BK457" s="500">
        <f t="shared" si="396"/>
        <v>3.9743029146015151E-2</v>
      </c>
      <c r="BL457" s="500">
        <f t="shared" si="397"/>
        <v>3.8265271012450433E-2</v>
      </c>
      <c r="BM457" s="500">
        <f t="shared" si="398"/>
        <v>3.7528802085915677E-2</v>
      </c>
      <c r="BN457" s="500">
        <f t="shared" si="399"/>
        <v>3.9231616228784766E-2</v>
      </c>
      <c r="BO457" s="500">
        <f t="shared" si="400"/>
        <v>3.8998331754097525E-2</v>
      </c>
    </row>
    <row r="458" spans="1:67">
      <c r="A458" s="499" t="str">
        <f t="shared" si="388"/>
        <v xml:space="preserve">Mouldings &amp; Joinery </v>
      </c>
      <c r="AC458" s="502">
        <f>Imports!AD$14</f>
        <v>1.0747025667960566</v>
      </c>
      <c r="AD458" s="502">
        <f>Imports!AE$14</f>
        <v>0.83177712374559987</v>
      </c>
      <c r="AE458" s="502">
        <f>Imports!AF$14</f>
        <v>0.87083072984959986</v>
      </c>
      <c r="AF458" s="502">
        <f>Imports!AG$14</f>
        <v>1.0712938692512002</v>
      </c>
      <c r="AG458" s="502">
        <f>Imports!AH$14</f>
        <v>1.1112574710839001</v>
      </c>
      <c r="AH458" s="502">
        <f>Imports!AI$14</f>
        <v>1.0181590400553002</v>
      </c>
      <c r="AI458" s="502">
        <f>Imports!AJ$14</f>
        <v>1.0196326209792002</v>
      </c>
      <c r="AJ458" s="502">
        <f>Imports!AK$14</f>
        <v>1.1446002794250005</v>
      </c>
      <c r="AK458" s="502">
        <f>Imports!AL$14</f>
        <v>1.0502663092204005</v>
      </c>
      <c r="AL458" s="502">
        <f>Imports!AM$14</f>
        <v>0.97306440840399977</v>
      </c>
      <c r="AM458" s="502">
        <f>Imports!AN$14</f>
        <v>1.0449937552157997</v>
      </c>
      <c r="AN458" s="502">
        <f>Imports!AO$14</f>
        <v>1.2433923921120005</v>
      </c>
      <c r="AO458" s="502">
        <f>Imports!AP$14</f>
        <v>1.0857252340176002</v>
      </c>
      <c r="AP458" s="502">
        <f>Imports!AQ$14</f>
        <v>1.1315193381459003</v>
      </c>
      <c r="AQ458" s="502">
        <f>Imports!AR$14</f>
        <v>1.4872835940315001</v>
      </c>
      <c r="AR458" s="502">
        <f>Imports!AS$14</f>
        <v>1.2180347516399999</v>
      </c>
      <c r="AS458" s="502">
        <f>Imports!AT$14</f>
        <v>1.3216878426603005</v>
      </c>
      <c r="AT458" s="502">
        <f>Imports!AU$14</f>
        <v>1.4226642492061998</v>
      </c>
      <c r="AU458" s="502">
        <f>Imports!AV$14</f>
        <v>1.581255419214</v>
      </c>
      <c r="AV458" s="502">
        <f>Imports!AW$14</f>
        <v>1.4749577221566659</v>
      </c>
      <c r="AW458" s="502">
        <f>Imports!AX$14</f>
        <v>0</v>
      </c>
      <c r="AX458" s="502">
        <f>Imports!AY$14</f>
        <v>0</v>
      </c>
      <c r="AY458" s="502">
        <f>Imports!AZ$14</f>
        <v>0</v>
      </c>
      <c r="AZ458" s="502">
        <f>Imports!BA$14</f>
        <v>0</v>
      </c>
      <c r="BA458" s="502">
        <f>Imports!BB$14</f>
        <v>0</v>
      </c>
      <c r="BB458" s="502">
        <f>Imports!BC$14</f>
        <v>0</v>
      </c>
      <c r="BC458" s="500">
        <f t="shared" si="389"/>
        <v>3.4683106020068105E-2</v>
      </c>
      <c r="BD458" s="500">
        <f t="shared" si="390"/>
        <v>3.0529607886328667E-2</v>
      </c>
      <c r="BE458" s="500">
        <f t="shared" si="391"/>
        <v>3.3413053070572893E-2</v>
      </c>
      <c r="BF458" s="500">
        <f t="shared" si="392"/>
        <v>3.1717036219050067E-2</v>
      </c>
      <c r="BG458" s="500">
        <f t="shared" si="393"/>
        <v>3.4954329721299165E-2</v>
      </c>
      <c r="BH458" s="500">
        <f t="shared" si="394"/>
        <v>3.5283769444520025E-2</v>
      </c>
      <c r="BI458" s="500">
        <f t="shared" si="395"/>
        <v>3.7172970215732452E-2</v>
      </c>
      <c r="BJ458" s="500">
        <f t="shared" si="395"/>
        <v>4.3467044813422208E-2</v>
      </c>
      <c r="BK458" s="500">
        <f t="shared" si="396"/>
        <v>4.2378759989705396E-2</v>
      </c>
      <c r="BL458" s="500">
        <f t="shared" si="397"/>
        <v>4.3754680985320475E-2</v>
      </c>
      <c r="BM458" s="500">
        <f t="shared" si="398"/>
        <v>4.527084252888923E-2</v>
      </c>
      <c r="BN458" s="500">
        <f t="shared" si="399"/>
        <v>4.637616213119182E-2</v>
      </c>
      <c r="BO458" s="500">
        <f t="shared" si="400"/>
        <v>4.9754651955378107E-2</v>
      </c>
    </row>
    <row r="459" spans="1:67">
      <c r="A459" s="499" t="str">
        <f t="shared" si="388"/>
        <v xml:space="preserve">Wooden furniture </v>
      </c>
      <c r="AC459" s="502">
        <f>Imports!AD$15</f>
        <v>3.4426837504538095</v>
      </c>
      <c r="AD459" s="502">
        <f>Imports!AE$15</f>
        <v>3.1863427239807987</v>
      </c>
      <c r="AE459" s="502">
        <f>Imports!AF$15</f>
        <v>3.2214928982735986</v>
      </c>
      <c r="AF459" s="502">
        <f>Imports!AG$15</f>
        <v>3.9125506898016003</v>
      </c>
      <c r="AG459" s="502">
        <f>Imports!AH$15</f>
        <v>4.4780328761846988</v>
      </c>
      <c r="AH459" s="502">
        <f>Imports!AI$15</f>
        <v>4.0976055993014997</v>
      </c>
      <c r="AI459" s="502">
        <f>Imports!AJ$15</f>
        <v>4.2663365061156</v>
      </c>
      <c r="AJ459" s="502">
        <f>Imports!AK$15</f>
        <v>4.5401739722570005</v>
      </c>
      <c r="AK459" s="502">
        <f>Imports!AL$15</f>
        <v>4.963078361266799</v>
      </c>
      <c r="AL459" s="502">
        <f>Imports!AM$15</f>
        <v>4.8120845637255991</v>
      </c>
      <c r="AM459" s="502">
        <f>Imports!AN$15</f>
        <v>5.3351494901225998</v>
      </c>
      <c r="AN459" s="502">
        <f>Imports!AO$15</f>
        <v>5.6838234034559996</v>
      </c>
      <c r="AO459" s="502">
        <f>Imports!AP$15</f>
        <v>5.525494409987199</v>
      </c>
      <c r="AP459" s="502">
        <f>Imports!AQ$15</f>
        <v>5.1806863558467002</v>
      </c>
      <c r="AQ459" s="502">
        <f>Imports!AR$15</f>
        <v>5.9869984908644991</v>
      </c>
      <c r="AR459" s="502">
        <f>Imports!AS$15</f>
        <v>5.355861786490502</v>
      </c>
      <c r="AS459" s="502">
        <f>Imports!AT$15</f>
        <v>5.6743609658749996</v>
      </c>
      <c r="AT459" s="502">
        <f>Imports!AU$15</f>
        <v>5.6083805752831992</v>
      </c>
      <c r="AU459" s="502">
        <f>Imports!AV$15</f>
        <v>6.005045913642002</v>
      </c>
      <c r="AV459" s="502">
        <f>Imports!AW$15</f>
        <v>5.5479934180558326</v>
      </c>
      <c r="AW459" s="502">
        <f>Imports!AX$15</f>
        <v>0</v>
      </c>
      <c r="AX459" s="502">
        <f>Imports!AY$15</f>
        <v>0</v>
      </c>
      <c r="AY459" s="502">
        <f>Imports!AZ$15</f>
        <v>0</v>
      </c>
      <c r="AZ459" s="502">
        <f>Imports!BA$15</f>
        <v>0</v>
      </c>
      <c r="BA459" s="502">
        <f>Imports!BB$15</f>
        <v>0</v>
      </c>
      <c r="BB459" s="502">
        <f>Imports!BC$15</f>
        <v>0</v>
      </c>
      <c r="BC459" s="500">
        <f t="shared" si="389"/>
        <v>0.13757408421082015</v>
      </c>
      <c r="BD459" s="500">
        <f t="shared" si="390"/>
        <v>0.14426896773549752</v>
      </c>
      <c r="BE459" s="500">
        <f t="shared" si="391"/>
        <v>0.16523719860596553</v>
      </c>
      <c r="BF459" s="500">
        <f t="shared" si="392"/>
        <v>0.16192932136452881</v>
      </c>
      <c r="BG459" s="500">
        <f t="shared" si="393"/>
        <v>0.1597840219888863</v>
      </c>
      <c r="BH459" s="500">
        <f t="shared" si="394"/>
        <v>0.17956685975469563</v>
      </c>
      <c r="BI459" s="500">
        <f t="shared" si="395"/>
        <v>0.17019726761232698</v>
      </c>
      <c r="BJ459" s="500">
        <f t="shared" si="395"/>
        <v>0.17497478809329661</v>
      </c>
      <c r="BK459" s="500">
        <f t="shared" si="396"/>
        <v>0.18634507831743705</v>
      </c>
      <c r="BL459" s="500">
        <f t="shared" si="397"/>
        <v>0.18785059969809251</v>
      </c>
      <c r="BM459" s="500">
        <f t="shared" si="398"/>
        <v>0.1784652380260435</v>
      </c>
      <c r="BN459" s="500">
        <f t="shared" si="399"/>
        <v>0.17612017610332861</v>
      </c>
      <c r="BO459" s="500">
        <f t="shared" si="400"/>
        <v>0.18715009753803402</v>
      </c>
    </row>
    <row r="460" spans="1:67">
      <c r="A460" s="499" t="str">
        <f t="shared" si="388"/>
        <v xml:space="preserve">Wood-based pulp </v>
      </c>
      <c r="AC460" s="502">
        <f>Imports!AD$20</f>
        <v>2.5495848883307577</v>
      </c>
      <c r="AD460" s="502">
        <f>Imports!AE$20</f>
        <v>2.1842044111619998</v>
      </c>
      <c r="AE460" s="502">
        <f>Imports!AF$20</f>
        <v>2.1074182237344008</v>
      </c>
      <c r="AF460" s="502">
        <f>Imports!AG$20</f>
        <v>2.3430756976031999</v>
      </c>
      <c r="AG460" s="502">
        <f>Imports!AH$20</f>
        <v>2.6663707413727997</v>
      </c>
      <c r="AH460" s="502">
        <f>Imports!AI$20</f>
        <v>2.7703876428227998</v>
      </c>
      <c r="AI460" s="502">
        <f>Imports!AJ$20</f>
        <v>3.125319391725601</v>
      </c>
      <c r="AJ460" s="502">
        <f>Imports!AK$20</f>
        <v>3.6683894041345004</v>
      </c>
      <c r="AK460" s="502">
        <f>Imports!AL$20</f>
        <v>3.9872112492824003</v>
      </c>
      <c r="AL460" s="502">
        <f>Imports!AM$20</f>
        <v>2.6313743719956002</v>
      </c>
      <c r="AM460" s="502">
        <f>Imports!AN$20</f>
        <v>4.0121120299796997</v>
      </c>
      <c r="AN460" s="502">
        <f>Imports!AO$20</f>
        <v>4.113138858528</v>
      </c>
      <c r="AO460" s="502">
        <f>Imports!AP$20</f>
        <v>3.2823497353503996</v>
      </c>
      <c r="AP460" s="502">
        <f>Imports!AQ$20</f>
        <v>3.3972143180295014</v>
      </c>
      <c r="AQ460" s="502">
        <f>Imports!AR$20</f>
        <v>3.4826240189109998</v>
      </c>
      <c r="AR460" s="502">
        <f>Imports!AS$20</f>
        <v>2.978813741358</v>
      </c>
      <c r="AS460" s="502">
        <f>Imports!AT$20</f>
        <v>2.9438186931978993</v>
      </c>
      <c r="AT460" s="502">
        <f>Imports!AU$20</f>
        <v>3.1416215781235999</v>
      </c>
      <c r="AU460" s="502">
        <f>Imports!AV$20</f>
        <v>3.6407003602480001</v>
      </c>
      <c r="AV460" s="502">
        <f>Imports!AW$20</f>
        <v>2.8991697654599999</v>
      </c>
      <c r="AW460" s="502">
        <f>Imports!AX$20</f>
        <v>0</v>
      </c>
      <c r="AX460" s="502">
        <f>Imports!AY$20</f>
        <v>0</v>
      </c>
      <c r="AY460" s="502">
        <f>Imports!AZ$20</f>
        <v>0</v>
      </c>
      <c r="AZ460" s="502">
        <f>Imports!BA$20</f>
        <v>0</v>
      </c>
      <c r="BA460" s="502">
        <f>Imports!BB$20</f>
        <v>0</v>
      </c>
      <c r="BB460" s="502">
        <f>Imports!BC$20</f>
        <v>0</v>
      </c>
      <c r="BC460" s="500">
        <f t="shared" si="389"/>
        <v>0.11115770362244447</v>
      </c>
      <c r="BD460" s="500">
        <f t="shared" si="390"/>
        <v>0.11590202878249756</v>
      </c>
      <c r="BE460" s="500">
        <f t="shared" si="391"/>
        <v>9.0356045068221827E-2</v>
      </c>
      <c r="BF460" s="500">
        <f t="shared" si="392"/>
        <v>0.1217732660454741</v>
      </c>
      <c r="BG460" s="500">
        <f t="shared" si="393"/>
        <v>0.11562883347409553</v>
      </c>
      <c r="BH460" s="500">
        <f t="shared" si="394"/>
        <v>0.10666941107174029</v>
      </c>
      <c r="BI460" s="500">
        <f t="shared" si="395"/>
        <v>0.11160617622982871</v>
      </c>
      <c r="BJ460" s="500">
        <f t="shared" si="395"/>
        <v>0.10178245420429133</v>
      </c>
      <c r="BK460" s="500">
        <f t="shared" si="396"/>
        <v>0.10364107627395336</v>
      </c>
      <c r="BL460" s="500">
        <f t="shared" si="397"/>
        <v>9.7455574336097389E-2</v>
      </c>
      <c r="BM460" s="500">
        <f t="shared" si="398"/>
        <v>9.997007785072988E-2</v>
      </c>
      <c r="BN460" s="500">
        <f t="shared" si="399"/>
        <v>0.10677700017741375</v>
      </c>
      <c r="BO460" s="500">
        <f t="shared" si="400"/>
        <v>9.7797503259348301E-2</v>
      </c>
    </row>
    <row r="461" spans="1:67">
      <c r="A461" s="499" t="str">
        <f t="shared" si="388"/>
        <v xml:space="preserve">Paper </v>
      </c>
      <c r="AC461" s="502">
        <f>Imports!AD$21</f>
        <v>9.3118287987150445</v>
      </c>
      <c r="AD461" s="502">
        <f>Imports!AE$21</f>
        <v>9.4079054904052004</v>
      </c>
      <c r="AE461" s="502">
        <f>Imports!AF$21</f>
        <v>9.8718363269423968</v>
      </c>
      <c r="AF461" s="502">
        <f>Imports!AG$21</f>
        <v>11.8633319176176</v>
      </c>
      <c r="AG461" s="502">
        <f>Imports!AH$21</f>
        <v>12.843340025589496</v>
      </c>
      <c r="AH461" s="502">
        <f>Imports!AI$21</f>
        <v>13.271540465640602</v>
      </c>
      <c r="AI461" s="502">
        <f>Imports!AJ$21</f>
        <v>14.493079627163198</v>
      </c>
      <c r="AJ461" s="502">
        <f>Imports!AK$21</f>
        <v>17.093242068772994</v>
      </c>
      <c r="AK461" s="502">
        <f>Imports!AL$21</f>
        <v>18.127233775243194</v>
      </c>
      <c r="AL461" s="502">
        <f>Imports!AM$21</f>
        <v>14.790510546772406</v>
      </c>
      <c r="AM461" s="502">
        <f>Imports!AN$21</f>
        <v>15.634477521199804</v>
      </c>
      <c r="AN461" s="502">
        <f>Imports!AO$21</f>
        <v>16.783206008255995</v>
      </c>
      <c r="AO461" s="502">
        <f>Imports!AP$21</f>
        <v>14.096507257395197</v>
      </c>
      <c r="AP461" s="502">
        <f>Imports!AQ$21</f>
        <v>13.996273098438598</v>
      </c>
      <c r="AQ461" s="502">
        <f>Imports!AR$21</f>
        <v>15.750237148056504</v>
      </c>
      <c r="AR461" s="502">
        <f>Imports!AS$21</f>
        <v>12.548874485231</v>
      </c>
      <c r="AS461" s="502">
        <f>Imports!AT$21</f>
        <v>13.402618130546799</v>
      </c>
      <c r="AT461" s="502">
        <f>Imports!AU$21</f>
        <v>14.063224597565002</v>
      </c>
      <c r="AU461" s="502">
        <f>Imports!AV$21</f>
        <v>15.167112729342993</v>
      </c>
      <c r="AV461" s="502">
        <f>Imports!AW$21</f>
        <v>13.053645533261253</v>
      </c>
      <c r="AW461" s="502">
        <f>Imports!AX$21</f>
        <v>0</v>
      </c>
      <c r="AX461" s="502">
        <f>Imports!AY$21</f>
        <v>0</v>
      </c>
      <c r="AY461" s="502">
        <f>Imports!AZ$21</f>
        <v>0</v>
      </c>
      <c r="AZ461" s="502">
        <f>Imports!BA$21</f>
        <v>0</v>
      </c>
      <c r="BA461" s="502">
        <f>Imports!BB$21</f>
        <v>0</v>
      </c>
      <c r="BB461" s="502">
        <f>Imports!BC$21</f>
        <v>0</v>
      </c>
      <c r="BC461" s="500">
        <f t="shared" si="389"/>
        <v>0.51795088429976921</v>
      </c>
      <c r="BD461" s="500">
        <f t="shared" si="390"/>
        <v>0.52693048835659861</v>
      </c>
      <c r="BE461" s="500">
        <f t="shared" si="391"/>
        <v>0.50787605586226792</v>
      </c>
      <c r="BF461" s="500">
        <f t="shared" si="392"/>
        <v>0.47452847189829872</v>
      </c>
      <c r="BG461" s="500">
        <f t="shared" si="393"/>
        <v>0.47181060485387483</v>
      </c>
      <c r="BH461" s="500">
        <f t="shared" si="394"/>
        <v>0.45810661524596441</v>
      </c>
      <c r="BI461" s="500">
        <f t="shared" si="395"/>
        <v>0.45980923655449635</v>
      </c>
      <c r="BJ461" s="500">
        <f t="shared" si="395"/>
        <v>0.46031319560302991</v>
      </c>
      <c r="BK461" s="500">
        <f t="shared" si="396"/>
        <v>0.43660966095959303</v>
      </c>
      <c r="BL461" s="500">
        <f t="shared" si="397"/>
        <v>0.44369575155490837</v>
      </c>
      <c r="BM461" s="500">
        <f t="shared" si="398"/>
        <v>0.44750827650304631</v>
      </c>
      <c r="BN461" s="500">
        <f t="shared" si="399"/>
        <v>0.44483166378503963</v>
      </c>
      <c r="BO461" s="500">
        <f t="shared" si="400"/>
        <v>0.44033776731351204</v>
      </c>
    </row>
    <row r="462" spans="1:67">
      <c r="A462" s="499" t="str">
        <f t="shared" si="388"/>
        <v>Others</v>
      </c>
      <c r="AC462" s="502">
        <f t="shared" ref="AC462:BB462" si="401">AC440-SUM(AC455:AC461)</f>
        <v>1.5318560835161108</v>
      </c>
      <c r="AD462" s="502">
        <f t="shared" si="401"/>
        <v>1.4047497755127978</v>
      </c>
      <c r="AE462" s="502">
        <f t="shared" si="401"/>
        <v>1.368856041990405</v>
      </c>
      <c r="AF462" s="502">
        <f t="shared" si="401"/>
        <v>1.6487268676352009</v>
      </c>
      <c r="AG462" s="502">
        <f t="shared" si="401"/>
        <v>1.7363923551316987</v>
      </c>
      <c r="AH462" s="502">
        <f t="shared" si="401"/>
        <v>1.9690481213402968</v>
      </c>
      <c r="AI462" s="502">
        <f t="shared" si="401"/>
        <v>2.3507373033055998</v>
      </c>
      <c r="AJ462" s="502">
        <f t="shared" si="401"/>
        <v>3.1072594794455028</v>
      </c>
      <c r="AK462" s="502">
        <f t="shared" si="401"/>
        <v>2.9628806227919959</v>
      </c>
      <c r="AL462" s="502">
        <f t="shared" si="401"/>
        <v>3.3505289853024003</v>
      </c>
      <c r="AM462" s="502">
        <f t="shared" si="401"/>
        <v>3.8588581019664048</v>
      </c>
      <c r="AN462" s="502">
        <f t="shared" si="401"/>
        <v>3.9928695908159995</v>
      </c>
      <c r="AO462" s="502">
        <f t="shared" si="401"/>
        <v>3.6251817960336012</v>
      </c>
      <c r="AP462" s="502">
        <f t="shared" si="401"/>
        <v>3.5006990134049971</v>
      </c>
      <c r="AQ462" s="502">
        <f t="shared" si="401"/>
        <v>3.7938606746434935</v>
      </c>
      <c r="AR462" s="502">
        <f t="shared" si="401"/>
        <v>3.5119211131829999</v>
      </c>
      <c r="AS462" s="502">
        <f t="shared" si="401"/>
        <v>3.6221517180990013</v>
      </c>
      <c r="AT462" s="502">
        <f t="shared" si="401"/>
        <v>3.7828558132078953</v>
      </c>
      <c r="AU462" s="502">
        <f t="shared" si="401"/>
        <v>3.8580921770459931</v>
      </c>
      <c r="AV462" s="502">
        <f t="shared" si="401"/>
        <v>3.4037205299058435</v>
      </c>
      <c r="AW462" s="502">
        <f t="shared" si="401"/>
        <v>0</v>
      </c>
      <c r="AX462" s="502">
        <f t="shared" si="401"/>
        <v>0</v>
      </c>
      <c r="AY462" s="502">
        <f t="shared" si="401"/>
        <v>0</v>
      </c>
      <c r="AZ462" s="502">
        <f t="shared" si="401"/>
        <v>0</v>
      </c>
      <c r="BA462" s="502">
        <f t="shared" si="401"/>
        <v>0</v>
      </c>
      <c r="BB462" s="502">
        <f t="shared" si="401"/>
        <v>0</v>
      </c>
      <c r="BC462" s="500">
        <f t="shared" si="389"/>
        <v>9.4154624889318445E-2</v>
      </c>
      <c r="BD462" s="500">
        <f t="shared" si="390"/>
        <v>8.6126330849349009E-2</v>
      </c>
      <c r="BE462" s="500">
        <f t="shared" si="391"/>
        <v>0.11505035209747547</v>
      </c>
      <c r="BF462" s="500">
        <f t="shared" si="392"/>
        <v>0.11712179290389003</v>
      </c>
      <c r="BG462" s="500">
        <f t="shared" si="393"/>
        <v>0.11224781581175987</v>
      </c>
      <c r="BH462" s="500">
        <f t="shared" si="394"/>
        <v>0.11781072657987712</v>
      </c>
      <c r="BI462" s="500">
        <f t="shared" si="395"/>
        <v>0.11500588259744665</v>
      </c>
      <c r="BJ462" s="500">
        <f t="shared" si="395"/>
        <v>0.11087859277301775</v>
      </c>
      <c r="BK462" s="500">
        <f t="shared" si="396"/>
        <v>0.12218933963745358</v>
      </c>
      <c r="BL462" s="500">
        <f t="shared" si="397"/>
        <v>0.11991189431450819</v>
      </c>
      <c r="BM462" s="500">
        <f t="shared" si="398"/>
        <v>0.1203749021772224</v>
      </c>
      <c r="BN462" s="500">
        <f t="shared" si="399"/>
        <v>0.11315281904849117</v>
      </c>
      <c r="BO462" s="500">
        <f t="shared" si="400"/>
        <v>0.11481748105377383</v>
      </c>
    </row>
    <row r="464" spans="1:67" ht="13">
      <c r="A464" s="496" t="s">
        <v>165</v>
      </c>
      <c r="B464" s="499"/>
      <c r="C464" s="499"/>
      <c r="D464" s="499"/>
      <c r="E464" s="499"/>
      <c r="F464" s="499"/>
      <c r="G464" s="499"/>
      <c r="H464" s="499"/>
      <c r="I464" s="499"/>
      <c r="J464" s="499"/>
      <c r="K464" s="499"/>
      <c r="L464" s="499"/>
      <c r="M464" s="499"/>
      <c r="N464" s="499"/>
      <c r="O464" s="499"/>
      <c r="P464" s="499"/>
      <c r="Q464" s="499"/>
      <c r="R464" s="499"/>
      <c r="S464" s="499"/>
      <c r="T464" s="499"/>
      <c r="U464" s="499"/>
      <c r="V464" s="499"/>
      <c r="W464" s="499"/>
      <c r="X464" s="499"/>
      <c r="Y464" s="499"/>
      <c r="Z464" s="499"/>
      <c r="AA464" s="499"/>
      <c r="AB464" s="499"/>
      <c r="AC464" s="499"/>
      <c r="AD464" s="499"/>
      <c r="AE464" s="499"/>
      <c r="AF464" s="499"/>
      <c r="AG464" s="499"/>
      <c r="AH464" s="499"/>
      <c r="AI464" s="499"/>
      <c r="AJ464" s="499"/>
      <c r="AK464" s="499"/>
      <c r="AL464" s="499"/>
      <c r="AM464" s="499"/>
      <c r="AN464" s="499"/>
      <c r="AO464" s="499"/>
      <c r="AP464" s="499"/>
      <c r="AQ464" s="499"/>
      <c r="AR464" s="499"/>
      <c r="AS464" s="499"/>
      <c r="AT464" s="499"/>
      <c r="AU464" s="499"/>
      <c r="AV464" s="499"/>
      <c r="AW464" s="499"/>
      <c r="AX464" s="499"/>
      <c r="AY464" s="499"/>
      <c r="AZ464" s="499"/>
      <c r="BA464" s="499"/>
      <c r="BB464" s="499"/>
    </row>
    <row r="465" spans="1:67" ht="13">
      <c r="A465" s="496"/>
      <c r="B465" s="498" t="s">
        <v>157</v>
      </c>
      <c r="C465" s="498"/>
      <c r="D465" s="498"/>
      <c r="E465" s="498"/>
      <c r="F465" s="498"/>
      <c r="G465" s="498"/>
      <c r="H465" s="498"/>
      <c r="I465" s="498"/>
      <c r="J465" s="498"/>
      <c r="K465" s="498"/>
      <c r="L465" s="498"/>
      <c r="M465" s="498"/>
      <c r="N465" s="498"/>
      <c r="O465" s="498"/>
      <c r="P465" s="498"/>
      <c r="Q465" s="498"/>
      <c r="R465" s="498"/>
      <c r="S465" s="498"/>
      <c r="T465" s="498"/>
      <c r="U465" s="498"/>
      <c r="V465" s="498"/>
      <c r="W465" s="498"/>
      <c r="X465" s="498"/>
      <c r="Y465" s="498"/>
      <c r="Z465" s="498"/>
      <c r="AA465" s="498"/>
      <c r="AB465" s="499"/>
      <c r="AC465" s="498" t="s">
        <v>158</v>
      </c>
      <c r="AD465" s="498"/>
      <c r="AE465" s="498"/>
      <c r="AF465" s="498"/>
      <c r="AG465" s="498"/>
      <c r="AH465" s="498"/>
      <c r="AI465" s="498"/>
      <c r="AJ465" s="498"/>
      <c r="AK465" s="498"/>
      <c r="AL465" s="498"/>
      <c r="AM465" s="498"/>
      <c r="AN465" s="498"/>
      <c r="AO465" s="498"/>
      <c r="AP465" s="498"/>
      <c r="AQ465" s="498"/>
      <c r="AR465" s="498"/>
      <c r="AS465" s="498"/>
      <c r="AT465" s="498"/>
      <c r="AU465" s="498"/>
      <c r="AV465" s="498"/>
      <c r="AW465" s="498"/>
      <c r="AX465" s="498"/>
      <c r="AY465" s="498"/>
      <c r="AZ465" s="498"/>
      <c r="BA465" s="498"/>
      <c r="BB465" s="498"/>
    </row>
    <row r="466" spans="1:67">
      <c r="B466" s="498" t="s">
        <v>68</v>
      </c>
      <c r="C466" s="498"/>
      <c r="D466" s="498"/>
      <c r="E466" s="498"/>
      <c r="F466" s="498"/>
      <c r="G466" s="498"/>
      <c r="H466" s="498"/>
      <c r="I466" s="498"/>
      <c r="J466" s="498"/>
      <c r="K466" s="498"/>
      <c r="L466" s="498"/>
      <c r="M466" s="498"/>
      <c r="N466" s="498"/>
      <c r="O466" s="498"/>
      <c r="P466" s="498"/>
      <c r="Q466" s="498"/>
      <c r="R466" s="498"/>
      <c r="S466" s="498"/>
      <c r="T466" s="498"/>
      <c r="U466" s="498"/>
      <c r="V466" s="498"/>
      <c r="W466" s="498"/>
      <c r="X466" s="498"/>
      <c r="Y466" s="498"/>
      <c r="Z466" s="498"/>
      <c r="AA466" s="498"/>
      <c r="AC466" s="498" t="s">
        <v>68</v>
      </c>
      <c r="AD466" s="498"/>
      <c r="AE466" s="498"/>
      <c r="AF466" s="498"/>
      <c r="AG466" s="498"/>
      <c r="AH466" s="498"/>
      <c r="AI466" s="498"/>
      <c r="AJ466" s="498"/>
      <c r="AK466" s="498"/>
      <c r="AL466" s="498"/>
      <c r="AM466" s="498"/>
      <c r="AN466" s="498"/>
      <c r="AO466" s="498"/>
      <c r="AP466" s="498"/>
      <c r="AQ466" s="498"/>
      <c r="AR466" s="498"/>
      <c r="AS466" s="498"/>
      <c r="AT466" s="498"/>
      <c r="AU466" s="498"/>
      <c r="AV466" s="498"/>
      <c r="AW466" s="498"/>
      <c r="AX466" s="498"/>
      <c r="AY466" s="498"/>
      <c r="AZ466" s="498"/>
      <c r="BA466" s="498"/>
      <c r="BB466" s="498"/>
    </row>
    <row r="467" spans="1:67">
      <c r="A467" s="497" t="s">
        <v>3</v>
      </c>
      <c r="B467" s="499">
        <f>Imports!C$23</f>
        <v>71.997434942546747</v>
      </c>
      <c r="C467" s="499">
        <f>Imports!D$23</f>
        <v>68.251140554022399</v>
      </c>
      <c r="D467" s="499">
        <f>Imports!E$23</f>
        <v>69.464834326345766</v>
      </c>
      <c r="E467" s="499">
        <f>Imports!F$23</f>
        <v>71.762352611705921</v>
      </c>
      <c r="F467" s="499">
        <f>Imports!G$23</f>
        <v>74.133464867406587</v>
      </c>
      <c r="G467" s="499">
        <f>Imports!H$23</f>
        <v>75.465000343720874</v>
      </c>
      <c r="H467" s="499">
        <f>Imports!I$23</f>
        <v>80.764391197576842</v>
      </c>
      <c r="I467" s="499">
        <f>Imports!J$23</f>
        <v>84.05010106781117</v>
      </c>
      <c r="J467" s="499">
        <f>Imports!K$23</f>
        <v>82.42684642597608</v>
      </c>
      <c r="K467" s="499">
        <f>Imports!L$23</f>
        <v>74.957165942813319</v>
      </c>
      <c r="L467" s="499">
        <f>Imports!M$23</f>
        <v>86.417139532902468</v>
      </c>
      <c r="M467" s="499">
        <f>Imports!N$23</f>
        <v>89.013338331188763</v>
      </c>
      <c r="N467" s="499">
        <f>Imports!O$23</f>
        <v>80.659315966543261</v>
      </c>
      <c r="O467" s="499">
        <f>Imports!P$23</f>
        <v>84.055441821799036</v>
      </c>
      <c r="P467" s="499">
        <f>Imports!Q$23</f>
        <v>93.636245379909383</v>
      </c>
      <c r="Q467" s="499">
        <f>Imports!R$23</f>
        <v>89.79278165908741</v>
      </c>
      <c r="R467" s="499">
        <f>Imports!S$23</f>
        <v>94.866240544588891</v>
      </c>
      <c r="S467" s="499">
        <f>Imports!T$23</f>
        <v>101.65250137877058</v>
      </c>
      <c r="T467" s="499">
        <f>Imports!U$23</f>
        <v>98.50034959534905</v>
      </c>
      <c r="U467" s="499">
        <f>Imports!V$23</f>
        <v>87.322842443477327</v>
      </c>
      <c r="V467" s="499">
        <f>Imports!W$23</f>
        <v>0</v>
      </c>
      <c r="W467" s="499">
        <f>Imports!X$23</f>
        <v>0</v>
      </c>
      <c r="X467" s="499">
        <f>Imports!Y$23</f>
        <v>0</v>
      </c>
      <c r="Y467" s="499">
        <f>Imports!Z$23</f>
        <v>0</v>
      </c>
      <c r="Z467" s="499">
        <f>Imports!AA$23</f>
        <v>0</v>
      </c>
      <c r="AA467" s="499">
        <f>Imports!AB$23</f>
        <v>0</v>
      </c>
      <c r="AB467" s="502"/>
      <c r="AC467" s="502">
        <f>Imports!C$6-Imports!C$23</f>
        <v>21.300148496002308</v>
      </c>
      <c r="AD467" s="502">
        <f>Imports!D$6-Imports!D$23</f>
        <v>20.373247156675077</v>
      </c>
      <c r="AE467" s="502">
        <f>Imports!E$6-Imports!E$23</f>
        <v>20.369816368899706</v>
      </c>
      <c r="AF467" s="502">
        <f>Imports!F$6-Imports!F$23</f>
        <v>20.659620427746603</v>
      </c>
      <c r="AG467" s="502">
        <f>Imports!G$6-Imports!G$23</f>
        <v>21.99304615933697</v>
      </c>
      <c r="AH467" s="502">
        <f>Imports!H$6-Imports!H$23</f>
        <v>20.475911966121856</v>
      </c>
      <c r="AI467" s="502">
        <f>Imports!I$6-Imports!I$23</f>
        <v>20.40378822447984</v>
      </c>
      <c r="AJ467" s="502">
        <f>Imports!J$6-Imports!J$23</f>
        <v>22.079601046233876</v>
      </c>
      <c r="AK467" s="502">
        <f>Imports!K$6-Imports!K$23</f>
        <v>20.2140163705768</v>
      </c>
      <c r="AL467" s="502">
        <f>Imports!L$6-Imports!L$23</f>
        <v>18.418803329626812</v>
      </c>
      <c r="AM467" s="502">
        <f>Imports!M$6-Imports!M$23</f>
        <v>21.382522892271211</v>
      </c>
      <c r="AN467" s="502">
        <f>Imports!N$6-Imports!N$23</f>
        <v>20.2168979672756</v>
      </c>
      <c r="AO467" s="502">
        <f>Imports!O$6-Imports!O$23</f>
        <v>19.204296819426858</v>
      </c>
      <c r="AP467" s="502">
        <f>Imports!P$6-Imports!P$23</f>
        <v>18.369836492489355</v>
      </c>
      <c r="AQ467" s="502">
        <f>Imports!Q$6-Imports!Q$23</f>
        <v>18.994007101970098</v>
      </c>
      <c r="AR467" s="502">
        <f>Imports!R$6-Imports!R$23</f>
        <v>19.846503572261341</v>
      </c>
      <c r="AS467" s="502">
        <f>Imports!S$6-Imports!S$23</f>
        <v>20.574778919627263</v>
      </c>
      <c r="AT467" s="502">
        <f>Imports!T$6-Imports!T$23</f>
        <v>20.502095530863642</v>
      </c>
      <c r="AU467" s="502">
        <f>Imports!U$6-Imports!U$23</f>
        <v>20.55238362268436</v>
      </c>
      <c r="AV467" s="502">
        <f>Imports!V$6-Imports!V$23</f>
        <v>18.686054029563309</v>
      </c>
      <c r="AW467" s="502">
        <f>Imports!W$6-Imports!W$23</f>
        <v>0</v>
      </c>
      <c r="AX467" s="502">
        <f>Imports!X$6-Imports!X$23</f>
        <v>0</v>
      </c>
      <c r="AY467" s="502">
        <f>Imports!Y$6-Imports!Y$23</f>
        <v>0</v>
      </c>
      <c r="AZ467" s="502">
        <f>Imports!Z$6-Imports!Z$23</f>
        <v>0</v>
      </c>
      <c r="BA467" s="502">
        <f>Imports!AA$6-Imports!AA$23</f>
        <v>0</v>
      </c>
      <c r="BB467" s="502">
        <f>Imports!AB$6-Imports!AB$23</f>
        <v>0</v>
      </c>
    </row>
    <row r="468" spans="1:67">
      <c r="A468" s="497"/>
      <c r="B468" s="495">
        <v>2000</v>
      </c>
      <c r="C468" s="495">
        <f>1+B468</f>
        <v>2001</v>
      </c>
      <c r="D468" s="495">
        <f t="shared" ref="D468:AA468" si="402">1+C468</f>
        <v>2002</v>
      </c>
      <c r="E468" s="495">
        <f t="shared" si="402"/>
        <v>2003</v>
      </c>
      <c r="F468" s="495">
        <f t="shared" si="402"/>
        <v>2004</v>
      </c>
      <c r="G468" s="495">
        <f t="shared" si="402"/>
        <v>2005</v>
      </c>
      <c r="H468" s="495">
        <f t="shared" si="402"/>
        <v>2006</v>
      </c>
      <c r="I468" s="495">
        <f t="shared" si="402"/>
        <v>2007</v>
      </c>
      <c r="J468" s="495">
        <f t="shared" si="402"/>
        <v>2008</v>
      </c>
      <c r="K468" s="495">
        <f t="shared" si="402"/>
        <v>2009</v>
      </c>
      <c r="L468" s="495">
        <f t="shared" si="402"/>
        <v>2010</v>
      </c>
      <c r="M468" s="495">
        <f t="shared" si="402"/>
        <v>2011</v>
      </c>
      <c r="N468" s="495">
        <f t="shared" si="402"/>
        <v>2012</v>
      </c>
      <c r="O468" s="495">
        <f t="shared" si="402"/>
        <v>2013</v>
      </c>
      <c r="P468" s="495">
        <f t="shared" si="402"/>
        <v>2014</v>
      </c>
      <c r="Q468" s="495">
        <f t="shared" si="402"/>
        <v>2015</v>
      </c>
      <c r="R468" s="495">
        <f t="shared" si="402"/>
        <v>2016</v>
      </c>
      <c r="S468" s="495">
        <f t="shared" si="402"/>
        <v>2017</v>
      </c>
      <c r="T468" s="495">
        <f t="shared" si="402"/>
        <v>2018</v>
      </c>
      <c r="U468" s="495">
        <f t="shared" si="402"/>
        <v>2019</v>
      </c>
      <c r="V468" s="495">
        <f t="shared" si="402"/>
        <v>2020</v>
      </c>
      <c r="W468" s="495">
        <f t="shared" si="402"/>
        <v>2021</v>
      </c>
      <c r="X468" s="495">
        <f t="shared" si="402"/>
        <v>2022</v>
      </c>
      <c r="Y468" s="495">
        <f t="shared" si="402"/>
        <v>2023</v>
      </c>
      <c r="Z468" s="495">
        <f t="shared" si="402"/>
        <v>2024</v>
      </c>
      <c r="AA468" s="495">
        <f t="shared" si="402"/>
        <v>2025</v>
      </c>
      <c r="AC468" s="495">
        <v>2000</v>
      </c>
      <c r="AD468" s="495">
        <f>1+AC468</f>
        <v>2001</v>
      </c>
      <c r="AE468" s="495">
        <f t="shared" ref="AE468:BB468" si="403">1+AD468</f>
        <v>2002</v>
      </c>
      <c r="AF468" s="495">
        <f t="shared" si="403"/>
        <v>2003</v>
      </c>
      <c r="AG468" s="495">
        <f t="shared" si="403"/>
        <v>2004</v>
      </c>
      <c r="AH468" s="495">
        <f t="shared" si="403"/>
        <v>2005</v>
      </c>
      <c r="AI468" s="495">
        <f t="shared" si="403"/>
        <v>2006</v>
      </c>
      <c r="AJ468" s="495">
        <f t="shared" si="403"/>
        <v>2007</v>
      </c>
      <c r="AK468" s="495">
        <f t="shared" si="403"/>
        <v>2008</v>
      </c>
      <c r="AL468" s="495">
        <f t="shared" si="403"/>
        <v>2009</v>
      </c>
      <c r="AM468" s="495">
        <f t="shared" si="403"/>
        <v>2010</v>
      </c>
      <c r="AN468" s="495">
        <f t="shared" si="403"/>
        <v>2011</v>
      </c>
      <c r="AO468" s="495">
        <f t="shared" si="403"/>
        <v>2012</v>
      </c>
      <c r="AP468" s="495">
        <f t="shared" si="403"/>
        <v>2013</v>
      </c>
      <c r="AQ468" s="495">
        <f t="shared" si="403"/>
        <v>2014</v>
      </c>
      <c r="AR468" s="495">
        <f t="shared" si="403"/>
        <v>2015</v>
      </c>
      <c r="AS468" s="495">
        <f t="shared" si="403"/>
        <v>2016</v>
      </c>
      <c r="AT468" s="495">
        <f t="shared" si="403"/>
        <v>2017</v>
      </c>
      <c r="AU468" s="495">
        <f t="shared" si="403"/>
        <v>2018</v>
      </c>
      <c r="AV468" s="495">
        <f t="shared" si="403"/>
        <v>2019</v>
      </c>
      <c r="AW468" s="495">
        <f t="shared" si="403"/>
        <v>2020</v>
      </c>
      <c r="AX468" s="495">
        <f t="shared" si="403"/>
        <v>2021</v>
      </c>
      <c r="AY468" s="495">
        <f t="shared" si="403"/>
        <v>2022</v>
      </c>
      <c r="AZ468" s="495">
        <f t="shared" si="403"/>
        <v>2023</v>
      </c>
      <c r="BA468" s="495">
        <f t="shared" si="403"/>
        <v>2024</v>
      </c>
      <c r="BB468" s="495">
        <f t="shared" si="403"/>
        <v>2025</v>
      </c>
    </row>
    <row r="469" spans="1:67">
      <c r="A469" s="501" t="s">
        <v>135</v>
      </c>
      <c r="B469" s="501">
        <f>Imports!C$26</f>
        <v>2.5188696599999987</v>
      </c>
      <c r="C469" s="501">
        <f>Imports!D$26</f>
        <v>2.3923643199999995</v>
      </c>
      <c r="D469" s="501">
        <f>Imports!E$26</f>
        <v>1.6714765199999997</v>
      </c>
      <c r="E469" s="501">
        <f>Imports!F$26</f>
        <v>1.7394547599999997</v>
      </c>
      <c r="F469" s="501">
        <f>Imports!G$26</f>
        <v>1.5146160799999997</v>
      </c>
      <c r="G469" s="501">
        <f>Imports!H$26</f>
        <v>2.0358853679999998</v>
      </c>
      <c r="H469" s="501">
        <f>Imports!I$26</f>
        <v>2.6582440257142856</v>
      </c>
      <c r="I469" s="501">
        <f>Imports!J$26</f>
        <v>2.6476357999999998</v>
      </c>
      <c r="J469" s="501">
        <f>Imports!K$26</f>
        <v>2.1757389000000003</v>
      </c>
      <c r="K469" s="501">
        <f>Imports!L$26</f>
        <v>2.8248245657142861</v>
      </c>
      <c r="L469" s="501">
        <f>Imports!M$26</f>
        <v>4.0991629400000003</v>
      </c>
      <c r="M469" s="501">
        <f>Imports!N$26</f>
        <v>4.7667353799999992</v>
      </c>
      <c r="N469" s="501">
        <f>Imports!O$26</f>
        <v>3.3499345900000002</v>
      </c>
      <c r="O469" s="501">
        <f>Imports!P$26</f>
        <v>4.1075792333333325</v>
      </c>
      <c r="P469" s="501">
        <f>Imports!Q$26</f>
        <v>4.4881338700000004</v>
      </c>
      <c r="Q469" s="501">
        <f>Imports!R$26</f>
        <v>4.0329534257142852</v>
      </c>
      <c r="R469" s="501">
        <f>Imports!S$26</f>
        <v>4.3966903950000003</v>
      </c>
      <c r="S469" s="501">
        <f>Imports!T$26</f>
        <v>7.6555797634615379</v>
      </c>
      <c r="T469" s="501">
        <f>Imports!U$26</f>
        <v>7.3161146785164828</v>
      </c>
      <c r="U469" s="501">
        <f>Imports!V$26</f>
        <v>6.1308523333333325</v>
      </c>
      <c r="V469" s="501">
        <f>Imports!W$26</f>
        <v>0</v>
      </c>
      <c r="W469" s="501">
        <f>Imports!X$26</f>
        <v>0</v>
      </c>
      <c r="X469" s="501">
        <f>Imports!Y$26</f>
        <v>0</v>
      </c>
      <c r="Y469" s="501">
        <f>Imports!Z$26</f>
        <v>0</v>
      </c>
      <c r="Z469" s="501">
        <f>Imports!AA$26</f>
        <v>0</v>
      </c>
      <c r="AA469" s="501">
        <f>Imports!AB$26</f>
        <v>0</v>
      </c>
      <c r="AB469" s="499"/>
      <c r="AC469" s="504">
        <f>Imports!C$9-Imports!C$26</f>
        <v>1.0404926399999992</v>
      </c>
      <c r="AD469" s="504">
        <f>Imports!D$9-Imports!D$26</f>
        <v>1.1106627519999992</v>
      </c>
      <c r="AE469" s="504">
        <f>Imports!E$9-Imports!E$26</f>
        <v>0.80079172000000121</v>
      </c>
      <c r="AF469" s="504">
        <f>Imports!F$9-Imports!F$26</f>
        <v>0.53579102000000134</v>
      </c>
      <c r="AG469" s="504">
        <f>Imports!G$9-Imports!G$26</f>
        <v>0.52282784000000015</v>
      </c>
      <c r="AH469" s="504">
        <f>Imports!H$9-Imports!H$26</f>
        <v>0.38523338444444422</v>
      </c>
      <c r="AI469" s="504">
        <f>Imports!I$9-Imports!I$26</f>
        <v>0.56538304285714247</v>
      </c>
      <c r="AJ469" s="504">
        <f>Imports!J$9-Imports!J$26</f>
        <v>0.53840902000000002</v>
      </c>
      <c r="AK469" s="504">
        <f>Imports!K$9-Imports!K$26</f>
        <v>0.21917132444444398</v>
      </c>
      <c r="AL469" s="504">
        <f>Imports!L$9-Imports!L$26</f>
        <v>0.18706594831168921</v>
      </c>
      <c r="AM469" s="504">
        <f>Imports!M$9-Imports!M$26</f>
        <v>0.34631583000000088</v>
      </c>
      <c r="AN469" s="504">
        <f>Imports!N$9-Imports!N$26</f>
        <v>0.54978670380952543</v>
      </c>
      <c r="AO469" s="504">
        <f>Imports!O$9-Imports!O$26</f>
        <v>0.61428072999999994</v>
      </c>
      <c r="AP469" s="504">
        <f>Imports!P$9-Imports!P$26</f>
        <v>0.65433335333333265</v>
      </c>
      <c r="AQ469" s="504">
        <f>Imports!Q$9-Imports!Q$26</f>
        <v>0.72196693785714139</v>
      </c>
      <c r="AR469" s="504">
        <f>Imports!R$9-Imports!R$26</f>
        <v>0.93963101142857131</v>
      </c>
      <c r="AS469" s="504">
        <f>Imports!S$9-Imports!S$26</f>
        <v>0.96409754749999976</v>
      </c>
      <c r="AT469" s="504">
        <f>Imports!T$9-Imports!T$26</f>
        <v>0.96301954417582447</v>
      </c>
      <c r="AU469" s="504">
        <f>Imports!U$9-Imports!U$26</f>
        <v>0.70452651684981582</v>
      </c>
      <c r="AV469" s="504">
        <f>Imports!V$9-Imports!V$26</f>
        <v>0.59830430222222386</v>
      </c>
      <c r="AW469" s="504">
        <f>Imports!W$9-Imports!W$26</f>
        <v>0</v>
      </c>
      <c r="AX469" s="504">
        <f>Imports!X$9-Imports!X$26</f>
        <v>0</v>
      </c>
      <c r="AY469" s="504">
        <f>Imports!Y$9-Imports!Y$26</f>
        <v>0</v>
      </c>
      <c r="AZ469" s="504">
        <f>Imports!Z$9-Imports!Z$26</f>
        <v>0</v>
      </c>
      <c r="BA469" s="504">
        <f>Imports!AA$9-Imports!AA$26</f>
        <v>0</v>
      </c>
      <c r="BB469" s="504">
        <f>Imports!AB$9-Imports!AB$26</f>
        <v>0</v>
      </c>
      <c r="BC469" s="500">
        <f t="shared" ref="BC469:BC476" si="404">J469/J$467</f>
        <v>2.6395998322633094E-2</v>
      </c>
      <c r="BD469" s="500">
        <f t="shared" ref="BD469:BD476" si="405">AK469/AK$467</f>
        <v>1.0842542146323096E-2</v>
      </c>
      <c r="BE469" s="500">
        <f t="shared" ref="BE469:BE476" si="406">AL469/AL$467</f>
        <v>1.0156248751013695E-2</v>
      </c>
      <c r="BF469" s="500">
        <f t="shared" ref="BF469:BF476" si="407">AM469/AM$467</f>
        <v>1.6196209948882035E-2</v>
      </c>
      <c r="BG469" s="500">
        <f t="shared" ref="BG469:BG476" si="408">AN469/AN$467</f>
        <v>2.719441452884841E-2</v>
      </c>
      <c r="BH469" s="500">
        <f t="shared" ref="BH469:BH476" si="409">AO469/AO$467</f>
        <v>3.1986629647308938E-2</v>
      </c>
      <c r="BI469" s="500">
        <f t="shared" ref="BI469:BJ476" si="410">AP469/AP$467</f>
        <v>3.5619987886166639E-2</v>
      </c>
      <c r="BJ469" s="500">
        <f t="shared" si="410"/>
        <v>3.8010248915946621E-2</v>
      </c>
      <c r="BK469" s="500">
        <f t="shared" ref="BK469:BK476" si="411">AR469/AR$467</f>
        <v>4.7344914332510223E-2</v>
      </c>
      <c r="BL469" s="500">
        <f t="shared" ref="BL469:BL476" si="412">AS469/AS$467</f>
        <v>4.6858221479128562E-2</v>
      </c>
      <c r="BM469" s="500">
        <f t="shared" ref="BM469:BM476" si="413">AT469/AT$467</f>
        <v>4.6971761629249306E-2</v>
      </c>
      <c r="BN469" s="500">
        <f t="shared" ref="BN469:BN476" si="414">AU469/AU$467</f>
        <v>3.4279552668149214E-2</v>
      </c>
      <c r="BO469" s="500">
        <f t="shared" ref="BO469:BO476" si="415">AV469/AV$467</f>
        <v>3.2018761225652205E-2</v>
      </c>
    </row>
    <row r="470" spans="1:67">
      <c r="A470" s="501" t="str">
        <f>Imports!B$27</f>
        <v xml:space="preserve">Sawn wood </v>
      </c>
      <c r="B470" s="501">
        <f>Imports!C$27</f>
        <v>8.3230623348599995</v>
      </c>
      <c r="C470" s="501">
        <f>Imports!D$27</f>
        <v>6.1392203053999994</v>
      </c>
      <c r="D470" s="501">
        <f>Imports!E$27</f>
        <v>5.9918848880800013</v>
      </c>
      <c r="E470" s="501">
        <f>Imports!F$27</f>
        <v>5.6855223952800023</v>
      </c>
      <c r="F470" s="501">
        <f>Imports!G$27</f>
        <v>5.8527514299799988</v>
      </c>
      <c r="G470" s="501">
        <f>Imports!H$27</f>
        <v>5.1215175053466666</v>
      </c>
      <c r="H470" s="501">
        <f>Imports!I$27</f>
        <v>5.0640368931833351</v>
      </c>
      <c r="I470" s="501">
        <f>Imports!J$27</f>
        <v>4.7927071192000001</v>
      </c>
      <c r="J470" s="501">
        <f>Imports!K$27</f>
        <v>4.7870707927466674</v>
      </c>
      <c r="K470" s="501">
        <f>Imports!L$27</f>
        <v>4.7460795610000002</v>
      </c>
      <c r="L470" s="501">
        <f>Imports!M$27</f>
        <v>5.5490452406666657</v>
      </c>
      <c r="M470" s="501">
        <f>Imports!N$27</f>
        <v>5.9277754370696636</v>
      </c>
      <c r="N470" s="501">
        <f>Imports!O$27</f>
        <v>5.2414893534926081</v>
      </c>
      <c r="O470" s="501">
        <f>Imports!P$27</f>
        <v>5.8552035590689853</v>
      </c>
      <c r="P470" s="501">
        <f>Imports!Q$27</f>
        <v>6.2990876826279729</v>
      </c>
      <c r="Q470" s="501">
        <f>Imports!R$27</f>
        <v>6.1367645368064583</v>
      </c>
      <c r="R470" s="501">
        <f>Imports!S$27</f>
        <v>6.5562591501178158</v>
      </c>
      <c r="S470" s="501">
        <f>Imports!T$27</f>
        <v>6.3642886083833323</v>
      </c>
      <c r="T470" s="501">
        <f>Imports!U$27</f>
        <v>6.5628890755013467</v>
      </c>
      <c r="U470" s="501">
        <f>Imports!V$27</f>
        <v>5.9205744484538894</v>
      </c>
      <c r="V470" s="501">
        <f>Imports!W$27</f>
        <v>0</v>
      </c>
      <c r="W470" s="501">
        <f>Imports!X$27</f>
        <v>0</v>
      </c>
      <c r="X470" s="501">
        <f>Imports!Y$27</f>
        <v>0</v>
      </c>
      <c r="Y470" s="501">
        <f>Imports!Z$27</f>
        <v>0</v>
      </c>
      <c r="Z470" s="501">
        <f>Imports!AA$27</f>
        <v>0</v>
      </c>
      <c r="AA470" s="501">
        <f>Imports!AB$27</f>
        <v>0</v>
      </c>
      <c r="AB470" s="499"/>
      <c r="AC470" s="504">
        <f>Imports!C$10-Imports!C$27</f>
        <v>2.8250116439999946</v>
      </c>
      <c r="AD470" s="504">
        <f>Imports!D$10-Imports!D$27</f>
        <v>2.5964940619800005</v>
      </c>
      <c r="AE470" s="504">
        <f>Imports!E$10-Imports!E$27</f>
        <v>2.731290449160003</v>
      </c>
      <c r="AF470" s="504">
        <f>Imports!F$10-Imports!F$27</f>
        <v>2.8646354809799979</v>
      </c>
      <c r="AG470" s="504">
        <f>Imports!G$10-Imports!G$27</f>
        <v>3.0076047092000016</v>
      </c>
      <c r="AH470" s="504">
        <f>Imports!H$10-Imports!H$27</f>
        <v>2.2657753318909082</v>
      </c>
      <c r="AI470" s="504">
        <f>Imports!I$10-Imports!I$27</f>
        <v>2.379458275350002</v>
      </c>
      <c r="AJ470" s="504">
        <f>Imports!J$10-Imports!J$27</f>
        <v>2.7009054436000008</v>
      </c>
      <c r="AK470" s="504">
        <f>Imports!K$10-Imports!K$27</f>
        <v>2.0102288380909092</v>
      </c>
      <c r="AL470" s="504">
        <f>Imports!L$10-Imports!L$27</f>
        <v>1.8848990980172733</v>
      </c>
      <c r="AM470" s="504">
        <f>Imports!M$10-Imports!M$27</f>
        <v>2.049784522940004</v>
      </c>
      <c r="AN470" s="504">
        <f>Imports!N$10-Imports!N$27</f>
        <v>2.1790936431638928</v>
      </c>
      <c r="AO470" s="504">
        <f>Imports!O$10-Imports!O$27</f>
        <v>2.0497078883666688</v>
      </c>
      <c r="AP470" s="504">
        <f>Imports!P$10-Imports!P$27</f>
        <v>1.9161790369238254</v>
      </c>
      <c r="AQ470" s="504">
        <f>Imports!Q$10-Imports!Q$27</f>
        <v>2.1034536416570466</v>
      </c>
      <c r="AR470" s="504">
        <f>Imports!R$10-Imports!R$27</f>
        <v>2.3615527621920318</v>
      </c>
      <c r="AS470" s="504">
        <f>Imports!S$10-Imports!S$27</f>
        <v>2.6785711094092477</v>
      </c>
      <c r="AT470" s="504">
        <f>Imports!T$10-Imports!T$27</f>
        <v>2.9529415819889833</v>
      </c>
      <c r="AU470" s="504">
        <f>Imports!U$10-Imports!U$27</f>
        <v>3.3281567306650475</v>
      </c>
      <c r="AV470" s="504">
        <f>Imports!V$10-Imports!V$27</f>
        <v>3.1168265482899997</v>
      </c>
      <c r="AW470" s="504">
        <f>Imports!W$10-Imports!W$27</f>
        <v>0</v>
      </c>
      <c r="AX470" s="504">
        <f>Imports!X$10-Imports!X$27</f>
        <v>0</v>
      </c>
      <c r="AY470" s="504">
        <f>Imports!Y$10-Imports!Y$27</f>
        <v>0</v>
      </c>
      <c r="AZ470" s="504">
        <f>Imports!Z$10-Imports!Z$27</f>
        <v>0</v>
      </c>
      <c r="BA470" s="504">
        <f>Imports!AA$10-Imports!AA$27</f>
        <v>0</v>
      </c>
      <c r="BB470" s="504">
        <f>Imports!AB$10-Imports!AB$27</f>
        <v>0</v>
      </c>
      <c r="BC470" s="500">
        <f t="shared" si="404"/>
        <v>5.8076597617327565E-2</v>
      </c>
      <c r="BD470" s="500">
        <f t="shared" si="405"/>
        <v>9.9447274665165813E-2</v>
      </c>
      <c r="BE470" s="500">
        <f t="shared" si="406"/>
        <v>0.10233558957575686</v>
      </c>
      <c r="BF470" s="500">
        <f t="shared" si="407"/>
        <v>9.5862613278478281E-2</v>
      </c>
      <c r="BG470" s="500">
        <f t="shared" si="408"/>
        <v>0.10778575658298899</v>
      </c>
      <c r="BH470" s="500">
        <f t="shared" si="409"/>
        <v>0.10673173340526619</v>
      </c>
      <c r="BI470" s="500">
        <f t="shared" si="410"/>
        <v>0.10431116453906759</v>
      </c>
      <c r="BJ470" s="500">
        <f t="shared" si="410"/>
        <v>0.11074301648749368</v>
      </c>
      <c r="BK470" s="500">
        <f t="shared" si="411"/>
        <v>0.11899087179732147</v>
      </c>
      <c r="BL470" s="500">
        <f t="shared" si="412"/>
        <v>0.13018711500486796</v>
      </c>
      <c r="BM470" s="500">
        <f t="shared" si="413"/>
        <v>0.14403120781208223</v>
      </c>
      <c r="BN470" s="500">
        <f t="shared" si="414"/>
        <v>0.16193531571645289</v>
      </c>
      <c r="BO470" s="500">
        <f t="shared" si="415"/>
        <v>0.16679961126939113</v>
      </c>
    </row>
    <row r="471" spans="1:67">
      <c r="A471" s="501" t="str">
        <f>Imports!B$29</f>
        <v xml:space="preserve">Plywood </v>
      </c>
      <c r="B471" s="501">
        <f>Imports!C$29</f>
        <v>1.5463946960000003</v>
      </c>
      <c r="C471" s="501">
        <f>Imports!D$29</f>
        <v>1.4841936340000002</v>
      </c>
      <c r="D471" s="501">
        <f>Imports!E$29</f>
        <v>1.3861823885</v>
      </c>
      <c r="E471" s="501">
        <f>Imports!F$29</f>
        <v>1.4806521285000003</v>
      </c>
      <c r="F471" s="501">
        <f>Imports!G$29</f>
        <v>1.6431947752999998</v>
      </c>
      <c r="G471" s="501">
        <f>Imports!H$29</f>
        <v>1.3997095739999996</v>
      </c>
      <c r="H471" s="501">
        <f>Imports!I$29</f>
        <v>1.3358242699671052</v>
      </c>
      <c r="I471" s="501">
        <f>Imports!J$29</f>
        <v>1.5388638979999998</v>
      </c>
      <c r="J471" s="501">
        <f>Imports!K$29</f>
        <v>1.5070979379000002</v>
      </c>
      <c r="K471" s="501">
        <f>Imports!L$29</f>
        <v>1.1861588967679337</v>
      </c>
      <c r="L471" s="501">
        <f>Imports!M$29</f>
        <v>1.4924192838500001</v>
      </c>
      <c r="M471" s="501">
        <f>Imports!N$29</f>
        <v>1.7083938459160839</v>
      </c>
      <c r="N471" s="501">
        <f>Imports!O$29</f>
        <v>1.5233681194929793</v>
      </c>
      <c r="O471" s="501">
        <f>Imports!P$29</f>
        <v>1.5752131341413944</v>
      </c>
      <c r="P471" s="501">
        <f>Imports!Q$29</f>
        <v>1.7246449036571432</v>
      </c>
      <c r="Q471" s="501">
        <f>Imports!R$29</f>
        <v>1.782792737010342</v>
      </c>
      <c r="R471" s="501">
        <f>Imports!S$29</f>
        <v>1.8501648864121061</v>
      </c>
      <c r="S471" s="501">
        <f>Imports!T$29</f>
        <v>2.0410148043789937</v>
      </c>
      <c r="T471" s="501">
        <f>Imports!U$29</f>
        <v>1.9644033980879159</v>
      </c>
      <c r="U471" s="501">
        <f>Imports!V$29</f>
        <v>1.8105356966461028</v>
      </c>
      <c r="V471" s="501">
        <f>Imports!W$29</f>
        <v>0</v>
      </c>
      <c r="W471" s="501">
        <f>Imports!X$29</f>
        <v>0</v>
      </c>
      <c r="X471" s="501">
        <f>Imports!Y$29</f>
        <v>0</v>
      </c>
      <c r="Y471" s="501">
        <f>Imports!Z$29</f>
        <v>0</v>
      </c>
      <c r="Z471" s="501">
        <f>Imports!AA$29</f>
        <v>0</v>
      </c>
      <c r="AA471" s="501">
        <f>Imports!AB$29</f>
        <v>0</v>
      </c>
      <c r="AB471" s="499"/>
      <c r="AC471" s="504">
        <f>Imports!C$12-Imports!C$29</f>
        <v>1.1480238123999993</v>
      </c>
      <c r="AD471" s="504">
        <f>Imports!D$12-Imports!D$29</f>
        <v>1.0686640627000006</v>
      </c>
      <c r="AE471" s="504">
        <f>Imports!E$12-Imports!E$29</f>
        <v>0.95481273100000053</v>
      </c>
      <c r="AF471" s="504">
        <f>Imports!F$12-Imports!F$29</f>
        <v>1.0307561480999985</v>
      </c>
      <c r="AG471" s="504">
        <f>Imports!G$12-Imports!G$29</f>
        <v>1.1089597775000011</v>
      </c>
      <c r="AH471" s="504">
        <f>Imports!H$12-Imports!H$29</f>
        <v>1.1256821460000008</v>
      </c>
      <c r="AI471" s="504">
        <f>Imports!I$12-Imports!I$29</f>
        <v>1.2520376255120165</v>
      </c>
      <c r="AJ471" s="504">
        <f>Imports!J$12-Imports!J$29</f>
        <v>1.7552605020000005</v>
      </c>
      <c r="AK471" s="504">
        <f>Imports!K$12-Imports!K$29</f>
        <v>1.4242521839999993</v>
      </c>
      <c r="AL471" s="504">
        <f>Imports!L$12-Imports!L$29</f>
        <v>1.200699739512016</v>
      </c>
      <c r="AM471" s="504">
        <f>Imports!M$12-Imports!M$29</f>
        <v>1.4193178502499995</v>
      </c>
      <c r="AN471" s="504">
        <f>Imports!N$12-Imports!N$29</f>
        <v>1.5447139699767876</v>
      </c>
      <c r="AO471" s="504">
        <f>Imports!O$12-Imports!O$29</f>
        <v>1.3995856962948718</v>
      </c>
      <c r="AP471" s="504">
        <f>Imports!P$12-Imports!P$29</f>
        <v>1.4220733175503713</v>
      </c>
      <c r="AQ471" s="504">
        <f>Imports!Q$12-Imports!Q$29</f>
        <v>1.4338756663842427</v>
      </c>
      <c r="AR471" s="504">
        <f>Imports!R$12-Imports!R$29</f>
        <v>1.4276710391690497</v>
      </c>
      <c r="AS471" s="504">
        <f>Imports!S$12-Imports!S$29</f>
        <v>1.5146159943217496</v>
      </c>
      <c r="AT471" s="504">
        <f>Imports!T$12-Imports!T$29</f>
        <v>1.4382644347358529</v>
      </c>
      <c r="AU471" s="504">
        <f>Imports!U$12-Imports!U$29</f>
        <v>1.7173395410622425</v>
      </c>
      <c r="AV471" s="504">
        <f>Imports!V$12-Imports!V$29</f>
        <v>1.4359499452598565</v>
      </c>
      <c r="AW471" s="504">
        <f>Imports!W$12-Imports!W$29</f>
        <v>0</v>
      </c>
      <c r="AX471" s="504">
        <f>Imports!X$12-Imports!X$29</f>
        <v>0</v>
      </c>
      <c r="AY471" s="504">
        <f>Imports!Y$12-Imports!Y$29</f>
        <v>0</v>
      </c>
      <c r="AZ471" s="504">
        <f>Imports!Z$12-Imports!Z$29</f>
        <v>0</v>
      </c>
      <c r="BA471" s="504">
        <f>Imports!AA$12-Imports!AA$29</f>
        <v>0</v>
      </c>
      <c r="BB471" s="504">
        <f>Imports!AB$12-Imports!AB$29</f>
        <v>0</v>
      </c>
      <c r="BC471" s="500">
        <f t="shared" si="404"/>
        <v>1.8284066457079109E-2</v>
      </c>
      <c r="BD471" s="500">
        <f t="shared" si="405"/>
        <v>7.045864403637854E-2</v>
      </c>
      <c r="BE471" s="500">
        <f t="shared" si="406"/>
        <v>6.5188802878451912E-2</v>
      </c>
      <c r="BF471" s="500">
        <f t="shared" si="407"/>
        <v>6.6377473668601417E-2</v>
      </c>
      <c r="BG471" s="500">
        <f t="shared" si="408"/>
        <v>7.6407071573352303E-2</v>
      </c>
      <c r="BH471" s="500">
        <f t="shared" si="409"/>
        <v>7.2878778611621231E-2</v>
      </c>
      <c r="BI471" s="500">
        <f t="shared" si="410"/>
        <v>7.741349892427167E-2</v>
      </c>
      <c r="BJ471" s="500">
        <f t="shared" si="410"/>
        <v>7.5490951366208453E-2</v>
      </c>
      <c r="BK471" s="500">
        <f t="shared" si="411"/>
        <v>7.1935645186613523E-2</v>
      </c>
      <c r="BL471" s="500">
        <f t="shared" si="412"/>
        <v>7.3615177117499195E-2</v>
      </c>
      <c r="BM471" s="500">
        <f t="shared" si="413"/>
        <v>7.0152069702860601E-2</v>
      </c>
      <c r="BN471" s="500">
        <f t="shared" si="414"/>
        <v>8.3559141975471735E-2</v>
      </c>
      <c r="BO471" s="500">
        <f t="shared" si="415"/>
        <v>7.6846076918542158E-2</v>
      </c>
    </row>
    <row r="472" spans="1:67">
      <c r="A472" s="501" t="str">
        <f>Imports!B$30</f>
        <v xml:space="preserve">Other panels </v>
      </c>
      <c r="B472" s="501">
        <f>Imports!C$30</f>
        <v>2.9473515748000003</v>
      </c>
      <c r="C472" s="501">
        <f>Imports!D$30</f>
        <v>2.8752734919999998</v>
      </c>
      <c r="D472" s="501">
        <f>Imports!E$30</f>
        <v>2.6131554959999992</v>
      </c>
      <c r="E472" s="501">
        <f>Imports!F$30</f>
        <v>2.4588911499999995</v>
      </c>
      <c r="F472" s="501">
        <f>Imports!G$30</f>
        <v>2.7144008673357467</v>
      </c>
      <c r="G472" s="501">
        <f>Imports!H$30</f>
        <v>2.7759934778590822</v>
      </c>
      <c r="H472" s="501">
        <f>Imports!I$30</f>
        <v>2.9375810259955486</v>
      </c>
      <c r="I472" s="501">
        <f>Imports!J$30</f>
        <v>2.9880022852000003</v>
      </c>
      <c r="J472" s="501">
        <f>Imports!K$30</f>
        <v>2.8635992734878712</v>
      </c>
      <c r="K472" s="501">
        <f>Imports!L$30</f>
        <v>2.8884845589472752</v>
      </c>
      <c r="L472" s="501">
        <f>Imports!M$30</f>
        <v>3.706429753789267</v>
      </c>
      <c r="M472" s="501">
        <f>Imports!N$30</f>
        <v>4.4746353897499995</v>
      </c>
      <c r="N472" s="501">
        <f>Imports!O$30</f>
        <v>4.013766393560644</v>
      </c>
      <c r="O472" s="501">
        <f>Imports!P$30</f>
        <v>4.0809868325046423</v>
      </c>
      <c r="P472" s="501">
        <f>Imports!Q$30</f>
        <v>4.5876363756226324</v>
      </c>
      <c r="Q472" s="501">
        <f>Imports!R$30</f>
        <v>4.7430732661858199</v>
      </c>
      <c r="R472" s="501">
        <f>Imports!S$30</f>
        <v>4.933457763359729</v>
      </c>
      <c r="S472" s="501">
        <f>Imports!T$30</f>
        <v>4.9977963391550517</v>
      </c>
      <c r="T472" s="501">
        <f>Imports!U$30</f>
        <v>5.1348865268658432</v>
      </c>
      <c r="U472" s="501">
        <f>Imports!V$30</f>
        <v>4.6118941397966911</v>
      </c>
      <c r="V472" s="501">
        <f>Imports!W$30</f>
        <v>0</v>
      </c>
      <c r="W472" s="501">
        <f>Imports!X$30</f>
        <v>0</v>
      </c>
      <c r="X472" s="501">
        <f>Imports!Y$30</f>
        <v>0</v>
      </c>
      <c r="Y472" s="501">
        <f>Imports!Z$30</f>
        <v>0</v>
      </c>
      <c r="Z472" s="501">
        <f>Imports!AA$30</f>
        <v>0</v>
      </c>
      <c r="AA472" s="501">
        <f>Imports!AB$30</f>
        <v>0</v>
      </c>
      <c r="AB472" s="499"/>
      <c r="AC472" s="504">
        <f>Imports!C$13-Imports!C$30</f>
        <v>0.55215231579999902</v>
      </c>
      <c r="AD472" s="504">
        <f>Imports!D$13-Imports!D$30</f>
        <v>0.53443898100000053</v>
      </c>
      <c r="AE472" s="504">
        <f>Imports!E$13-Imports!E$30</f>
        <v>0.45944064700000009</v>
      </c>
      <c r="AF472" s="504">
        <f>Imports!F$13-Imports!F$30</f>
        <v>0.66441536020000092</v>
      </c>
      <c r="AG472" s="504">
        <f>Imports!G$13-Imports!G$30</f>
        <v>0.87937451574479564</v>
      </c>
      <c r="AH472" s="504">
        <f>Imports!H$13-Imports!H$30</f>
        <v>0.72721641675149717</v>
      </c>
      <c r="AI472" s="504">
        <f>Imports!I$13-Imports!I$30</f>
        <v>0.72222430518660108</v>
      </c>
      <c r="AJ472" s="504">
        <f>Imports!J$13-Imports!J$30</f>
        <v>0.80927489439999789</v>
      </c>
      <c r="AK472" s="504">
        <f>Imports!K$13-Imports!K$30</f>
        <v>0.72797730296054874</v>
      </c>
      <c r="AL472" s="504">
        <f>Imports!L$13-Imports!L$30</f>
        <v>0.69322334729388668</v>
      </c>
      <c r="AM472" s="504">
        <f>Imports!M$13-Imports!M$30</f>
        <v>0.72291720841811058</v>
      </c>
      <c r="AN472" s="504">
        <f>Imports!N$13-Imports!N$30</f>
        <v>0.63072665158916053</v>
      </c>
      <c r="AO472" s="504">
        <f>Imports!O$13-Imports!O$30</f>
        <v>0.58895242355176336</v>
      </c>
      <c r="AP472" s="504">
        <f>Imports!P$13-Imports!P$30</f>
        <v>0.55468389986858924</v>
      </c>
      <c r="AQ472" s="504">
        <f>Imports!Q$13-Imports!Q$30</f>
        <v>0.54563906109685334</v>
      </c>
      <c r="AR472" s="504">
        <f>Imports!R$13-Imports!R$30</f>
        <v>0.55644212785891511</v>
      </c>
      <c r="AS472" s="504">
        <f>Imports!S$13-Imports!S$30</f>
        <v>0.58175783678735637</v>
      </c>
      <c r="AT472" s="504">
        <f>Imports!T$13-Imports!T$30</f>
        <v>0.5897717930894455</v>
      </c>
      <c r="AU472" s="504">
        <f>Imports!U$13-Imports!U$30</f>
        <v>0.59534728382048829</v>
      </c>
      <c r="AV472" s="504">
        <f>Imports!V$13-Imports!V$30</f>
        <v>0.51704756265825136</v>
      </c>
      <c r="AW472" s="504">
        <f>Imports!W$13-Imports!W$30</f>
        <v>0</v>
      </c>
      <c r="AX472" s="504">
        <f>Imports!X$13-Imports!X$30</f>
        <v>0</v>
      </c>
      <c r="AY472" s="504">
        <f>Imports!Y$13-Imports!Y$30</f>
        <v>0</v>
      </c>
      <c r="AZ472" s="504">
        <f>Imports!Z$13-Imports!Z$30</f>
        <v>0</v>
      </c>
      <c r="BA472" s="504">
        <f>Imports!AA$13-Imports!AA$30</f>
        <v>0</v>
      </c>
      <c r="BB472" s="504">
        <f>Imports!AB$13-Imports!AB$30</f>
        <v>0</v>
      </c>
      <c r="BC472" s="500">
        <f t="shared" si="404"/>
        <v>3.474109950402559E-2</v>
      </c>
      <c r="BD472" s="500">
        <f t="shared" si="405"/>
        <v>3.601349131289816E-2</v>
      </c>
      <c r="BE472" s="500">
        <f t="shared" si="406"/>
        <v>3.7636720197713969E-2</v>
      </c>
      <c r="BF472" s="500">
        <f t="shared" si="407"/>
        <v>3.3808789171431756E-2</v>
      </c>
      <c r="BG472" s="500">
        <f t="shared" si="408"/>
        <v>3.1197993510680824E-2</v>
      </c>
      <c r="BH472" s="500">
        <f t="shared" si="409"/>
        <v>3.066774217715618E-2</v>
      </c>
      <c r="BI472" s="500">
        <f t="shared" si="410"/>
        <v>3.0195364019455256E-2</v>
      </c>
      <c r="BJ472" s="500">
        <f t="shared" si="410"/>
        <v>2.8726906237718449E-2</v>
      </c>
      <c r="BK472" s="500">
        <f t="shared" si="411"/>
        <v>2.8037287567198078E-2</v>
      </c>
      <c r="BL472" s="500">
        <f t="shared" si="412"/>
        <v>2.8275289812829521E-2</v>
      </c>
      <c r="BM472" s="500">
        <f t="shared" si="413"/>
        <v>2.8766415228219436E-2</v>
      </c>
      <c r="BN472" s="500">
        <f t="shared" si="414"/>
        <v>2.8967310787415598E-2</v>
      </c>
      <c r="BO472" s="500">
        <f t="shared" si="415"/>
        <v>2.7670238020302607E-2</v>
      </c>
    </row>
    <row r="473" spans="1:67">
      <c r="A473" s="501" t="str">
        <f>Imports!B$32</f>
        <v xml:space="preserve">Wooden furniture </v>
      </c>
      <c r="B473" s="501">
        <f>Imports!C$32</f>
        <v>3.7602057879520303</v>
      </c>
      <c r="C473" s="501">
        <f>Imports!D$32</f>
        <v>3.6209170498095169</v>
      </c>
      <c r="D473" s="501">
        <f>Imports!E$32</f>
        <v>3.6173743979348285</v>
      </c>
      <c r="E473" s="501">
        <f>Imports!F$32</f>
        <v>3.744808610559244</v>
      </c>
      <c r="F473" s="501">
        <f>Imports!G$32</f>
        <v>4.2375221425095386</v>
      </c>
      <c r="G473" s="501">
        <f>Imports!H$32</f>
        <v>3.8338882052846772</v>
      </c>
      <c r="H473" s="501">
        <f>Imports!I$32</f>
        <v>3.9201585104516203</v>
      </c>
      <c r="I473" s="501">
        <f>Imports!J$32</f>
        <v>3.7593771438153443</v>
      </c>
      <c r="J473" s="501">
        <f>Imports!K$32</f>
        <v>3.4742411733629028</v>
      </c>
      <c r="K473" s="501">
        <f>Imports!L$32</f>
        <v>3.7112108972296274</v>
      </c>
      <c r="L473" s="501">
        <f>Imports!M$32</f>
        <v>4.3600339262791517</v>
      </c>
      <c r="M473" s="501">
        <f>Imports!N$32</f>
        <v>4.7022922248544283</v>
      </c>
      <c r="N473" s="501">
        <f>Imports!O$32</f>
        <v>4.6489767996464177</v>
      </c>
      <c r="O473" s="501">
        <f>Imports!P$32</f>
        <v>4.3589811704870254</v>
      </c>
      <c r="P473" s="501">
        <f>Imports!Q$32</f>
        <v>4.8759796268493139</v>
      </c>
      <c r="Q473" s="501">
        <f>Imports!R$32</f>
        <v>5.009774053537396</v>
      </c>
      <c r="R473" s="501">
        <f>Imports!S$32</f>
        <v>5.217360340823415</v>
      </c>
      <c r="S473" s="501">
        <f>Imports!T$32</f>
        <v>4.8010819469443842</v>
      </c>
      <c r="T473" s="501">
        <f>Imports!U$32</f>
        <v>4.809057804226704</v>
      </c>
      <c r="U473" s="501">
        <f>Imports!V$32</f>
        <v>4.6697698385408781</v>
      </c>
      <c r="V473" s="501">
        <f>Imports!W$32</f>
        <v>0</v>
      </c>
      <c r="W473" s="501">
        <f>Imports!X$32</f>
        <v>0</v>
      </c>
      <c r="X473" s="501">
        <f>Imports!Y$32</f>
        <v>0</v>
      </c>
      <c r="Y473" s="501">
        <f>Imports!Z$32</f>
        <v>0</v>
      </c>
      <c r="Z473" s="501">
        <f>Imports!AA$32</f>
        <v>0</v>
      </c>
      <c r="AA473" s="501">
        <f>Imports!AB$32</f>
        <v>0</v>
      </c>
      <c r="AB473" s="499"/>
      <c r="AC473" s="504">
        <f>Imports!C$15-Imports!C$32</f>
        <v>0.43690533222730243</v>
      </c>
      <c r="AD473" s="504">
        <f>Imports!D$15-Imports!D$32</f>
        <v>0.42673102267805252</v>
      </c>
      <c r="AE473" s="504">
        <f>Imports!E$15-Imports!E$32</f>
        <v>0.40415768488347448</v>
      </c>
      <c r="AF473" s="504">
        <f>Imports!F$15-Imports!F$32</f>
        <v>0.54048313748593468</v>
      </c>
      <c r="AG473" s="504">
        <f>Imports!G$15-Imports!G$32</f>
        <v>0.67385734977207079</v>
      </c>
      <c r="AH473" s="504">
        <f>Imports!H$15-Imports!H$32</f>
        <v>0.72390449405210777</v>
      </c>
      <c r="AI473" s="504">
        <f>Imports!I$15-Imports!I$32</f>
        <v>0.77200951870214052</v>
      </c>
      <c r="AJ473" s="504">
        <f>Imports!J$15-Imports!J$32</f>
        <v>0.9253714655005183</v>
      </c>
      <c r="AK473" s="504">
        <f>Imports!K$15-Imports!K$32</f>
        <v>0.96388031947766262</v>
      </c>
      <c r="AL473" s="504">
        <f>Imports!L$15-Imports!L$32</f>
        <v>0.99642194498041237</v>
      </c>
      <c r="AM473" s="504">
        <f>Imports!M$15-Imports!M$32</f>
        <v>1.1249952477760319</v>
      </c>
      <c r="AN473" s="504">
        <f>Imports!N$15-Imports!N$32</f>
        <v>1.09535553868671</v>
      </c>
      <c r="AO473" s="504">
        <f>Imports!O$15-Imports!O$32</f>
        <v>1.0498381231438021</v>
      </c>
      <c r="AP473" s="504">
        <f>Imports!P$15-Imports!P$32</f>
        <v>0.9273345251557128</v>
      </c>
      <c r="AQ473" s="504">
        <f>Imports!Q$15-Imports!Q$32</f>
        <v>1.0299186982439892</v>
      </c>
      <c r="AR473" s="504">
        <f>Imports!R$15-Imports!R$32</f>
        <v>0.96606235448451372</v>
      </c>
      <c r="AS473" s="504">
        <f>Imports!S$15-Imports!S$32</f>
        <v>0.97447009211126545</v>
      </c>
      <c r="AT473" s="504">
        <f>Imports!T$15-Imports!T$32</f>
        <v>1.0401825158557134</v>
      </c>
      <c r="AU473" s="504">
        <f>Imports!U$15-Imports!U$32</f>
        <v>1.0483019639600615</v>
      </c>
      <c r="AV473" s="504">
        <f>Imports!V$15-Imports!V$32</f>
        <v>1.1398531909708813</v>
      </c>
      <c r="AW473" s="504">
        <f>Imports!W$15-Imports!W$32</f>
        <v>0</v>
      </c>
      <c r="AX473" s="504">
        <f>Imports!X$15-Imports!X$32</f>
        <v>0</v>
      </c>
      <c r="AY473" s="504">
        <f>Imports!Y$15-Imports!Y$32</f>
        <v>0</v>
      </c>
      <c r="AZ473" s="504">
        <f>Imports!Z$15-Imports!Z$32</f>
        <v>0</v>
      </c>
      <c r="BA473" s="504">
        <f>Imports!AA$15-Imports!AA$32</f>
        <v>0</v>
      </c>
      <c r="BB473" s="504">
        <f>Imports!AB$15-Imports!AB$32</f>
        <v>0</v>
      </c>
      <c r="BC473" s="500">
        <f t="shared" si="404"/>
        <v>4.2149388506364439E-2</v>
      </c>
      <c r="BD473" s="500">
        <f t="shared" si="405"/>
        <v>4.7683760703818932E-2</v>
      </c>
      <c r="BE473" s="500">
        <f t="shared" si="406"/>
        <v>5.4098082657609937E-2</v>
      </c>
      <c r="BF473" s="500">
        <f t="shared" si="407"/>
        <v>5.2612839628136933E-2</v>
      </c>
      <c r="BG473" s="500">
        <f t="shared" si="408"/>
        <v>5.418019819161795E-2</v>
      </c>
      <c r="BH473" s="500">
        <f t="shared" si="409"/>
        <v>5.4666834876338576E-2</v>
      </c>
      <c r="BI473" s="500">
        <f t="shared" si="410"/>
        <v>5.0481370671691089E-2</v>
      </c>
      <c r="BJ473" s="500">
        <f t="shared" si="410"/>
        <v>5.4223350171179199E-2</v>
      </c>
      <c r="BK473" s="500">
        <f t="shared" si="411"/>
        <v>4.8676702723332091E-2</v>
      </c>
      <c r="BL473" s="500">
        <f t="shared" si="412"/>
        <v>4.7362360291593311E-2</v>
      </c>
      <c r="BM473" s="500">
        <f t="shared" si="413"/>
        <v>5.0735424302839359E-2</v>
      </c>
      <c r="BN473" s="500">
        <f t="shared" si="414"/>
        <v>5.1006344724074497E-2</v>
      </c>
      <c r="BO473" s="500">
        <f t="shared" si="415"/>
        <v>6.1000208453187245E-2</v>
      </c>
    </row>
    <row r="474" spans="1:67">
      <c r="A474" s="501" t="str">
        <f>Imports!B$37</f>
        <v xml:space="preserve">Wood-based pulp </v>
      </c>
      <c r="B474" s="501">
        <f>Imports!C$37</f>
        <v>10.315275300000001</v>
      </c>
      <c r="C474" s="501">
        <f>Imports!D$37</f>
        <v>11.017133099999999</v>
      </c>
      <c r="D474" s="501">
        <f>Imports!E$37</f>
        <v>12.242911788000001</v>
      </c>
      <c r="E474" s="501">
        <f>Imports!F$37</f>
        <v>12.844474256250001</v>
      </c>
      <c r="F474" s="501">
        <f>Imports!G$37</f>
        <v>14.025279600000001</v>
      </c>
      <c r="G474" s="501">
        <f>Imports!H$37</f>
        <v>15.190270593750002</v>
      </c>
      <c r="H474" s="501">
        <f>Imports!I$37</f>
        <v>16.50387645</v>
      </c>
      <c r="I474" s="501">
        <f>Imports!J$37</f>
        <v>17.757230850000003</v>
      </c>
      <c r="J474" s="501">
        <f>Imports!K$37</f>
        <v>17.736212699999999</v>
      </c>
      <c r="K474" s="501">
        <f>Imports!L$37</f>
        <v>14.507792932499999</v>
      </c>
      <c r="L474" s="501">
        <f>Imports!M$37</f>
        <v>15.607908908181816</v>
      </c>
      <c r="M474" s="501">
        <f>Imports!N$37</f>
        <v>15.697645215</v>
      </c>
      <c r="N474" s="501">
        <f>Imports!O$37</f>
        <v>14.008935033000002</v>
      </c>
      <c r="O474" s="501">
        <f>Imports!P$37</f>
        <v>14.554867356428572</v>
      </c>
      <c r="P474" s="501">
        <f>Imports!Q$37</f>
        <v>15.770709928285715</v>
      </c>
      <c r="Q474" s="501">
        <f>Imports!R$37</f>
        <v>14.068594456875001</v>
      </c>
      <c r="R474" s="501">
        <f>Imports!S$37</f>
        <v>15.357263399999997</v>
      </c>
      <c r="S474" s="501">
        <f>Imports!T$37</f>
        <v>15.961094099999997</v>
      </c>
      <c r="T474" s="501">
        <f>Imports!U$37</f>
        <v>15.2878680675</v>
      </c>
      <c r="U474" s="501">
        <f>Imports!V$37</f>
        <v>13.415241562500002</v>
      </c>
      <c r="V474" s="501">
        <f>Imports!W$37</f>
        <v>0</v>
      </c>
      <c r="W474" s="501">
        <f>Imports!X$37</f>
        <v>0</v>
      </c>
      <c r="X474" s="501">
        <f>Imports!Y$37</f>
        <v>0</v>
      </c>
      <c r="Y474" s="501">
        <f>Imports!Z$37</f>
        <v>0</v>
      </c>
      <c r="Z474" s="501">
        <f>Imports!AA$37</f>
        <v>0</v>
      </c>
      <c r="AA474" s="501">
        <f>Imports!AB$37</f>
        <v>0</v>
      </c>
      <c r="AB474" s="499"/>
      <c r="AC474" s="504">
        <f>Imports!C$20-Imports!C$37</f>
        <v>8.6774718149999988</v>
      </c>
      <c r="AD474" s="504">
        <f>Imports!D$20-Imports!D$37</f>
        <v>8.0699298375000055</v>
      </c>
      <c r="AE474" s="504">
        <f>Imports!E$20-Imports!E$37</f>
        <v>8.4961476000000005</v>
      </c>
      <c r="AF474" s="504">
        <f>Imports!F$20-Imports!F$37</f>
        <v>8.2385622000000023</v>
      </c>
      <c r="AG474" s="504">
        <f>Imports!G$20-Imports!G$37</f>
        <v>8.1134977500000005</v>
      </c>
      <c r="AH474" s="504">
        <f>Imports!H$20-Imports!H$37</f>
        <v>7.578332099999999</v>
      </c>
      <c r="AI474" s="504">
        <f>Imports!I$20-Imports!I$37</f>
        <v>7.1849686500000018</v>
      </c>
      <c r="AJ474" s="504">
        <f>Imports!J$20-Imports!J$37</f>
        <v>6.8899198500000018</v>
      </c>
      <c r="AK474" s="504">
        <f>Imports!K$20-Imports!K$37</f>
        <v>6.7976208000000078</v>
      </c>
      <c r="AL474" s="504">
        <f>Imports!L$20-Imports!L$37</f>
        <v>5.9376707268749982</v>
      </c>
      <c r="AM474" s="504">
        <f>Imports!M$20-Imports!M$37</f>
        <v>7.3778080499999952</v>
      </c>
      <c r="AN474" s="504">
        <f>Imports!N$20-Imports!N$37</f>
        <v>6.4539440999999957</v>
      </c>
      <c r="AO474" s="504">
        <f>Imports!O$20-Imports!O$37</f>
        <v>6.3067568211818159</v>
      </c>
      <c r="AP474" s="504">
        <f>Imports!P$20-Imports!P$37</f>
        <v>5.9847136010714284</v>
      </c>
      <c r="AQ474" s="504">
        <f>Imports!Q$20-Imports!Q$37</f>
        <v>5.9286453435000013</v>
      </c>
      <c r="AR474" s="504">
        <f>Imports!R$20-Imports!R$37</f>
        <v>6.1365219010714256</v>
      </c>
      <c r="AS474" s="504">
        <f>Imports!S$20-Imports!S$37</f>
        <v>6.6082531499999995</v>
      </c>
      <c r="AT474" s="504">
        <f>Imports!T$20-Imports!T$37</f>
        <v>6.4514809732500034</v>
      </c>
      <c r="AU474" s="504">
        <f>Imports!U$20-Imports!U$37</f>
        <v>6.1269213477272757</v>
      </c>
      <c r="AV474" s="504">
        <f>Imports!V$20-Imports!V$37</f>
        <v>5.5866880401136303</v>
      </c>
      <c r="AW474" s="504">
        <f>Imports!W$20-Imports!W$37</f>
        <v>0</v>
      </c>
      <c r="AX474" s="504">
        <f>Imports!X$20-Imports!X$37</f>
        <v>0</v>
      </c>
      <c r="AY474" s="504">
        <f>Imports!Y$20-Imports!Y$37</f>
        <v>0</v>
      </c>
      <c r="AZ474" s="504">
        <f>Imports!Z$20-Imports!Z$37</f>
        <v>0</v>
      </c>
      <c r="BA474" s="504">
        <f>Imports!AA$20-Imports!AA$37</f>
        <v>0</v>
      </c>
      <c r="BB474" s="504">
        <f>Imports!AB$20-Imports!AB$37</f>
        <v>0</v>
      </c>
      <c r="BC474" s="500">
        <f t="shared" si="404"/>
        <v>0.21517519435767946</v>
      </c>
      <c r="BD474" s="500">
        <f t="shared" si="405"/>
        <v>0.33628254154847309</v>
      </c>
      <c r="BE474" s="500">
        <f t="shared" si="406"/>
        <v>0.32237005958602105</v>
      </c>
      <c r="BF474" s="500">
        <f t="shared" si="407"/>
        <v>0.34503917461801153</v>
      </c>
      <c r="BG474" s="500">
        <f t="shared" si="408"/>
        <v>0.31923513243459872</v>
      </c>
      <c r="BH474" s="500">
        <f t="shared" si="409"/>
        <v>0.32840342348812113</v>
      </c>
      <c r="BI474" s="500">
        <f t="shared" si="410"/>
        <v>0.32579024878737073</v>
      </c>
      <c r="BJ474" s="500">
        <f t="shared" si="410"/>
        <v>0.31213241690770294</v>
      </c>
      <c r="BK474" s="500">
        <f t="shared" si="411"/>
        <v>0.3091991432510155</v>
      </c>
      <c r="BL474" s="500">
        <f t="shared" si="412"/>
        <v>0.32118221905636474</v>
      </c>
      <c r="BM474" s="500">
        <f t="shared" si="413"/>
        <v>0.31467422261973227</v>
      </c>
      <c r="BN474" s="500">
        <f t="shared" si="414"/>
        <v>0.29811244574886125</v>
      </c>
      <c r="BO474" s="500">
        <f t="shared" si="415"/>
        <v>0.29897633985617833</v>
      </c>
    </row>
    <row r="475" spans="1:67">
      <c r="A475" s="501" t="str">
        <f>Imports!B$38</f>
        <v xml:space="preserve">Paper </v>
      </c>
      <c r="B475" s="501">
        <f>Imports!C$38</f>
        <v>34.295752843684717</v>
      </c>
      <c r="C475" s="501">
        <f>Imports!D$38</f>
        <v>33.051286409162884</v>
      </c>
      <c r="D475" s="501">
        <f>Imports!E$38</f>
        <v>34.287093781880941</v>
      </c>
      <c r="E475" s="501">
        <f>Imports!F$38</f>
        <v>35.646635692666663</v>
      </c>
      <c r="F475" s="501">
        <f>Imports!G$38</f>
        <v>36.201179861531308</v>
      </c>
      <c r="G475" s="501">
        <f>Imports!H$38</f>
        <v>37.557973801338882</v>
      </c>
      <c r="H475" s="501">
        <f>Imports!I$38</f>
        <v>40.440169425458343</v>
      </c>
      <c r="I475" s="501">
        <f>Imports!J$38</f>
        <v>40.25587764154583</v>
      </c>
      <c r="J475" s="501">
        <f>Imports!K$38</f>
        <v>40.463456040704664</v>
      </c>
      <c r="K475" s="501">
        <f>Imports!L$38</f>
        <v>35.324320176617611</v>
      </c>
      <c r="L475" s="501">
        <f>Imports!M$38</f>
        <v>39.012934053025241</v>
      </c>
      <c r="M475" s="501">
        <f>Imports!N$38</f>
        <v>39.148087011255555</v>
      </c>
      <c r="N475" s="501">
        <f>Imports!O$38</f>
        <v>36.155679172651475</v>
      </c>
      <c r="O475" s="501">
        <f>Imports!P$38</f>
        <v>34.983718923141659</v>
      </c>
      <c r="P475" s="501">
        <f>Imports!Q$38</f>
        <v>40.334894313447222</v>
      </c>
      <c r="Q475" s="501">
        <f>Imports!R$38</f>
        <v>38.028417887300002</v>
      </c>
      <c r="R475" s="501">
        <f>Imports!S$38</f>
        <v>40.947845464708337</v>
      </c>
      <c r="S475" s="501">
        <f>Imports!T$38</f>
        <v>42.105911349133535</v>
      </c>
      <c r="T475" s="501">
        <f>Imports!U$38</f>
        <v>41.277520606432191</v>
      </c>
      <c r="U475" s="501">
        <f>Imports!V$38</f>
        <v>36.550850949124914</v>
      </c>
      <c r="V475" s="501">
        <f>Imports!W$38</f>
        <v>0</v>
      </c>
      <c r="W475" s="501">
        <f>Imports!X$38</f>
        <v>0</v>
      </c>
      <c r="X475" s="501">
        <f>Imports!Y$38</f>
        <v>0</v>
      </c>
      <c r="Y475" s="501">
        <f>Imports!Z$38</f>
        <v>0</v>
      </c>
      <c r="Z475" s="501">
        <f>Imports!AA$38</f>
        <v>0</v>
      </c>
      <c r="AA475" s="501">
        <f>Imports!AB$38</f>
        <v>0</v>
      </c>
      <c r="AB475" s="499"/>
      <c r="AC475" s="504">
        <f>Imports!C$21-Imports!C$38</f>
        <v>5.3577170392750233</v>
      </c>
      <c r="AD475" s="504">
        <f>Imports!D$21-Imports!D$38</f>
        <v>5.4205191154670302</v>
      </c>
      <c r="AE475" s="504">
        <f>Imports!E$21-Imports!E$38</f>
        <v>5.3573736965562304</v>
      </c>
      <c r="AF475" s="504">
        <f>Imports!F$21-Imports!F$38</f>
        <v>5.5319493110306937</v>
      </c>
      <c r="AG475" s="504">
        <f>Imports!G$21-Imports!G$38</f>
        <v>6.2252387279201074</v>
      </c>
      <c r="AH475" s="504">
        <f>Imports!H$21-Imports!H$38</f>
        <v>6.0411503100166755</v>
      </c>
      <c r="AI475" s="504">
        <f>Imports!I$21-Imports!I$38</f>
        <v>5.8604967734959672</v>
      </c>
      <c r="AJ475" s="504">
        <f>Imports!J$21-Imports!J$38</f>
        <v>6.3403425401500044</v>
      </c>
      <c r="AK475" s="504">
        <f>Imports!K$21-Imports!K$38</f>
        <v>6.1321248669692352</v>
      </c>
      <c r="AL475" s="504">
        <f>Imports!L$21-Imports!L$38</f>
        <v>5.6610251214305407</v>
      </c>
      <c r="AM475" s="504">
        <f>Imports!M$21-Imports!M$38</f>
        <v>6.0527233450511346</v>
      </c>
      <c r="AN475" s="504">
        <f>Imports!N$21-Imports!N$38</f>
        <v>5.4899184109360988</v>
      </c>
      <c r="AO475" s="504">
        <f>Imports!O$21-Imports!O$38</f>
        <v>4.9296808336360982</v>
      </c>
      <c r="AP475" s="504">
        <f>Imports!P$21-Imports!P$38</f>
        <v>4.6068612116660361</v>
      </c>
      <c r="AQ475" s="504">
        <f>Imports!Q$21-Imports!Q$38</f>
        <v>4.6869850584561661</v>
      </c>
      <c r="AR475" s="504">
        <f>Imports!R$21-Imports!R$38</f>
        <v>4.648321168028076</v>
      </c>
      <c r="AS475" s="504">
        <f>Imports!S$21-Imports!S$38</f>
        <v>4.6512536174333476</v>
      </c>
      <c r="AT475" s="504">
        <f>Imports!T$21-Imports!T$38</f>
        <v>4.7376418028521172</v>
      </c>
      <c r="AU475" s="504">
        <f>Imports!U$21-Imports!U$38</f>
        <v>4.5595899225999972</v>
      </c>
      <c r="AV475" s="504">
        <f>Imports!V$21-Imports!V$38</f>
        <v>4.0234711412964685</v>
      </c>
      <c r="AW475" s="504">
        <f>Imports!W$21-Imports!W$38</f>
        <v>0</v>
      </c>
      <c r="AX475" s="504">
        <f>Imports!X$21-Imports!X$38</f>
        <v>0</v>
      </c>
      <c r="AY475" s="504">
        <f>Imports!Y$21-Imports!Y$38</f>
        <v>0</v>
      </c>
      <c r="AZ475" s="504">
        <f>Imports!Z$21-Imports!Z$38</f>
        <v>0</v>
      </c>
      <c r="BA475" s="504">
        <f>Imports!AA$21-Imports!AA$38</f>
        <v>0</v>
      </c>
      <c r="BB475" s="504">
        <f>Imports!AB$21-Imports!AB$38</f>
        <v>0</v>
      </c>
      <c r="BC475" s="500">
        <f t="shared" si="404"/>
        <v>0.49090142101994783</v>
      </c>
      <c r="BD475" s="500">
        <f t="shared" si="405"/>
        <v>0.30336004258387056</v>
      </c>
      <c r="BE475" s="500">
        <f t="shared" si="406"/>
        <v>0.30735032130587608</v>
      </c>
      <c r="BF475" s="500">
        <f t="shared" si="407"/>
        <v>0.28306871810898016</v>
      </c>
      <c r="BG475" s="500">
        <f t="shared" si="408"/>
        <v>0.27155097779206494</v>
      </c>
      <c r="BH475" s="500">
        <f t="shared" si="409"/>
        <v>0.25669676322901269</v>
      </c>
      <c r="BI475" s="500">
        <f t="shared" si="410"/>
        <v>0.2507840074433752</v>
      </c>
      <c r="BJ475" s="500">
        <f t="shared" si="410"/>
        <v>0.24676125650021591</v>
      </c>
      <c r="BK475" s="500">
        <f t="shared" si="411"/>
        <v>0.23421360599379568</v>
      </c>
      <c r="BL475" s="500">
        <f t="shared" si="412"/>
        <v>0.22606578839086794</v>
      </c>
      <c r="BM475" s="500">
        <f t="shared" si="413"/>
        <v>0.23108085686753924</v>
      </c>
      <c r="BN475" s="500">
        <f t="shared" si="414"/>
        <v>0.22185212218243258</v>
      </c>
      <c r="BO475" s="500">
        <f t="shared" si="415"/>
        <v>0.21531946418066183</v>
      </c>
    </row>
    <row r="476" spans="1:67">
      <c r="A476" s="495" t="s">
        <v>159</v>
      </c>
      <c r="B476" s="501">
        <f t="shared" ref="B476:AA476" si="416">B467-SUM(B469:B475)</f>
        <v>8.2905227452500014</v>
      </c>
      <c r="C476" s="501">
        <f t="shared" si="416"/>
        <v>7.67075224365</v>
      </c>
      <c r="D476" s="501">
        <f t="shared" si="416"/>
        <v>7.654755065949999</v>
      </c>
      <c r="E476" s="501">
        <f t="shared" si="416"/>
        <v>8.1619136184500078</v>
      </c>
      <c r="F476" s="501">
        <f t="shared" si="416"/>
        <v>7.9445201107499912</v>
      </c>
      <c r="G476" s="501">
        <f t="shared" si="416"/>
        <v>7.5497618181415618</v>
      </c>
      <c r="H476" s="501">
        <f t="shared" si="416"/>
        <v>7.9045005968066135</v>
      </c>
      <c r="I476" s="501">
        <f t="shared" si="416"/>
        <v>10.31040633005</v>
      </c>
      <c r="J476" s="501">
        <f t="shared" si="416"/>
        <v>9.4194296077739779</v>
      </c>
      <c r="K476" s="501">
        <f t="shared" si="416"/>
        <v>9.7682943540365841</v>
      </c>
      <c r="L476" s="501">
        <f t="shared" si="416"/>
        <v>12.589205427110329</v>
      </c>
      <c r="M476" s="501">
        <f t="shared" si="416"/>
        <v>12.587773827343042</v>
      </c>
      <c r="N476" s="501">
        <f t="shared" si="416"/>
        <v>11.717166504699136</v>
      </c>
      <c r="O476" s="501">
        <f t="shared" si="416"/>
        <v>14.538891612693419</v>
      </c>
      <c r="P476" s="501">
        <f t="shared" si="416"/>
        <v>15.555158679419378</v>
      </c>
      <c r="Q476" s="501">
        <f t="shared" si="416"/>
        <v>15.990411295658106</v>
      </c>
      <c r="R476" s="501">
        <f t="shared" si="416"/>
        <v>15.607199144167495</v>
      </c>
      <c r="S476" s="501">
        <f t="shared" si="416"/>
        <v>17.725734467313742</v>
      </c>
      <c r="T476" s="501">
        <f t="shared" si="416"/>
        <v>16.147609438218566</v>
      </c>
      <c r="U476" s="501">
        <f t="shared" si="416"/>
        <v>14.213123475081517</v>
      </c>
      <c r="V476" s="501">
        <f t="shared" si="416"/>
        <v>0</v>
      </c>
      <c r="W476" s="501">
        <f t="shared" si="416"/>
        <v>0</v>
      </c>
      <c r="X476" s="501">
        <f t="shared" si="416"/>
        <v>0</v>
      </c>
      <c r="Y476" s="501">
        <f t="shared" si="416"/>
        <v>0</v>
      </c>
      <c r="Z476" s="501">
        <f t="shared" si="416"/>
        <v>0</v>
      </c>
      <c r="AA476" s="501">
        <f t="shared" si="416"/>
        <v>0</v>
      </c>
      <c r="AB476" s="499"/>
      <c r="AC476" s="504">
        <f t="shared" ref="AC476:BB476" si="417">AC467-SUM(AC469:AC475)</f>
        <v>1.2623738972999909</v>
      </c>
      <c r="AD476" s="504">
        <f t="shared" si="417"/>
        <v>1.1458073233499881</v>
      </c>
      <c r="AE476" s="504">
        <f t="shared" si="417"/>
        <v>1.165801840299995</v>
      </c>
      <c r="AF476" s="504">
        <f t="shared" si="417"/>
        <v>1.2530277699499734</v>
      </c>
      <c r="AG476" s="504">
        <f t="shared" si="417"/>
        <v>1.4616854891999935</v>
      </c>
      <c r="AH476" s="504">
        <f t="shared" si="417"/>
        <v>1.6286177829662236</v>
      </c>
      <c r="AI476" s="504">
        <f t="shared" si="417"/>
        <v>1.6672100333759658</v>
      </c>
      <c r="AJ476" s="504">
        <f t="shared" si="417"/>
        <v>2.1201173305833514</v>
      </c>
      <c r="AK476" s="504">
        <f t="shared" si="417"/>
        <v>1.9387607346339948</v>
      </c>
      <c r="AL476" s="504">
        <f t="shared" si="417"/>
        <v>1.8577974032059927</v>
      </c>
      <c r="AM476" s="504">
        <f t="shared" si="417"/>
        <v>2.2886608378359341</v>
      </c>
      <c r="AN476" s="504">
        <f t="shared" si="417"/>
        <v>2.2733589491134296</v>
      </c>
      <c r="AO476" s="504">
        <f t="shared" si="417"/>
        <v>2.2654943032518382</v>
      </c>
      <c r="AP476" s="504">
        <f t="shared" si="417"/>
        <v>2.3036575469200606</v>
      </c>
      <c r="AQ476" s="504">
        <f t="shared" si="417"/>
        <v>2.5435226947746585</v>
      </c>
      <c r="AR476" s="504">
        <f t="shared" si="417"/>
        <v>2.8103012080287577</v>
      </c>
      <c r="AS476" s="504">
        <f t="shared" si="417"/>
        <v>2.6017595720642959</v>
      </c>
      <c r="AT476" s="504">
        <f t="shared" si="417"/>
        <v>2.3287928849156998</v>
      </c>
      <c r="AU476" s="504">
        <f t="shared" si="417"/>
        <v>2.4722003159994301</v>
      </c>
      <c r="AV476" s="504">
        <f t="shared" si="417"/>
        <v>2.2679132987519992</v>
      </c>
      <c r="AW476" s="504">
        <f t="shared" si="417"/>
        <v>0</v>
      </c>
      <c r="AX476" s="504">
        <f t="shared" si="417"/>
        <v>0</v>
      </c>
      <c r="AY476" s="504">
        <f t="shared" si="417"/>
        <v>0</v>
      </c>
      <c r="AZ476" s="504">
        <f t="shared" si="417"/>
        <v>0</v>
      </c>
      <c r="BA476" s="504">
        <f t="shared" si="417"/>
        <v>0</v>
      </c>
      <c r="BB476" s="504">
        <f t="shared" si="417"/>
        <v>0</v>
      </c>
      <c r="BC476" s="500">
        <f t="shared" si="404"/>
        <v>0.11427623421494297</v>
      </c>
      <c r="BD476" s="500">
        <f t="shared" si="405"/>
        <v>9.5911703003071863E-2</v>
      </c>
      <c r="BE476" s="500">
        <f t="shared" si="406"/>
        <v>0.10086417504755636</v>
      </c>
      <c r="BF476" s="500">
        <f t="shared" si="407"/>
        <v>0.10703418157747786</v>
      </c>
      <c r="BG476" s="500">
        <f t="shared" si="408"/>
        <v>0.11244845538584791</v>
      </c>
      <c r="BH476" s="500">
        <f t="shared" si="409"/>
        <v>0.11796809456517506</v>
      </c>
      <c r="BI476" s="500">
        <f t="shared" si="410"/>
        <v>0.1254043577286019</v>
      </c>
      <c r="BJ476" s="500">
        <f t="shared" si="410"/>
        <v>0.13391185341353479</v>
      </c>
      <c r="BK476" s="500">
        <f t="shared" si="411"/>
        <v>0.14160182914821343</v>
      </c>
      <c r="BL476" s="500">
        <f t="shared" si="412"/>
        <v>0.12645382884684866</v>
      </c>
      <c r="BM476" s="500">
        <f t="shared" si="413"/>
        <v>0.1135880418374775</v>
      </c>
      <c r="BN476" s="500">
        <f t="shared" si="414"/>
        <v>0.12028776619714217</v>
      </c>
      <c r="BO476" s="500">
        <f t="shared" si="415"/>
        <v>0.12136930007608461</v>
      </c>
    </row>
  </sheetData>
  <mergeCells count="38">
    <mergeCell ref="B376:AA376"/>
    <mergeCell ref="AC376:BB376"/>
    <mergeCell ref="B466:AA466"/>
    <mergeCell ref="B465:AA465"/>
    <mergeCell ref="AC465:BB465"/>
    <mergeCell ref="AC466:BB466"/>
    <mergeCell ref="B439:AA439"/>
    <mergeCell ref="AC439:BB439"/>
    <mergeCell ref="B416:AA416"/>
    <mergeCell ref="AC416:BB416"/>
    <mergeCell ref="AC393:BB393"/>
    <mergeCell ref="B393:AA393"/>
    <mergeCell ref="B250:AA250"/>
    <mergeCell ref="AC250:BB250"/>
    <mergeCell ref="B201:AA201"/>
    <mergeCell ref="AC201:BB201"/>
    <mergeCell ref="AC356:BB356"/>
    <mergeCell ref="B356:AA356"/>
    <mergeCell ref="B310:AA310"/>
    <mergeCell ref="AC310:BB310"/>
    <mergeCell ref="B333:AA333"/>
    <mergeCell ref="AC333:BB333"/>
    <mergeCell ref="B225:AA225"/>
    <mergeCell ref="AC225:BB225"/>
    <mergeCell ref="B293:AA293"/>
    <mergeCell ref="AC293:BB293"/>
    <mergeCell ref="B270:AA270"/>
    <mergeCell ref="AC270:BB270"/>
    <mergeCell ref="B73:AA73"/>
    <mergeCell ref="AC73:BB73"/>
    <mergeCell ref="B86:AA86"/>
    <mergeCell ref="AC86:BB86"/>
    <mergeCell ref="B171:AA171"/>
    <mergeCell ref="AC171:BB171"/>
    <mergeCell ref="B141:AA141"/>
    <mergeCell ref="AC141:BB141"/>
    <mergeCell ref="B111:AA111"/>
    <mergeCell ref="AC111:BB111"/>
  </mergeCells>
  <phoneticPr fontId="2" type="noConversion"/>
  <pageMargins left="0.75" right="0.75" top="1" bottom="1" header="0.5" footer="0.5"/>
  <pageSetup paperSize="9" orientation="portrait" horizontalDpi="4294967293" verticalDpi="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36</vt:i4>
      </vt:variant>
    </vt:vector>
  </HeadingPairs>
  <TitlesOfParts>
    <vt:vector size="36" baseType="lpstr">
      <vt:lpstr>Notes</vt:lpstr>
      <vt:lpstr>ChartsFromWorld</vt:lpstr>
      <vt:lpstr>ChartsFromOutsideTheEU</vt:lpstr>
      <vt:lpstr>Imports</vt:lpstr>
      <vt:lpstr>Exports</vt:lpstr>
      <vt:lpstr>ImportsCoreVPA</vt:lpstr>
      <vt:lpstr>ImportsTimberSectorMinusCoreVPA</vt:lpstr>
      <vt:lpstr>ImportsPaperSectorMinusCoreVPA</vt:lpstr>
      <vt:lpstr>ImportsTimberSectorLogs</vt:lpstr>
      <vt:lpstr>ImportsSawnwood</vt:lpstr>
      <vt:lpstr>ImportsVeneer</vt:lpstr>
      <vt:lpstr>ImportsPlywood</vt:lpstr>
      <vt:lpstr>ImportsOtherPanels</vt:lpstr>
      <vt:lpstr>ImportsMouldingsAndJoinery</vt:lpstr>
      <vt:lpstr>ImportsFurniture</vt:lpstr>
      <vt:lpstr>ImportsPellets</vt:lpstr>
      <vt:lpstr>ImportsChipsAndResidues</vt:lpstr>
      <vt:lpstr>ImportsPulpwoodLogs</vt:lpstr>
      <vt:lpstr>ImportsPulp</vt:lpstr>
      <vt:lpstr>ImportsPaper</vt:lpstr>
      <vt:lpstr>ExportsCoreVPA</vt:lpstr>
      <vt:lpstr>ExportsTimberSectorMinusCoreVPA</vt:lpstr>
      <vt:lpstr>ExportsPaperSectorMinusCoreVPA</vt:lpstr>
      <vt:lpstr>ExportsTimberSetorLogs</vt:lpstr>
      <vt:lpstr>ExportsSawnwood</vt:lpstr>
      <vt:lpstr>ExportsVeneer</vt:lpstr>
      <vt:lpstr>ExportsPlywood</vt:lpstr>
      <vt:lpstr>ExportsOtherPanels</vt:lpstr>
      <vt:lpstr>ExportsMouldingsAndJoinery</vt:lpstr>
      <vt:lpstr>ExportsWoodenFurniture</vt:lpstr>
      <vt:lpstr>ExportsPellets</vt:lpstr>
      <vt:lpstr>ExportsChipsResiduesAndPellets</vt:lpstr>
      <vt:lpstr>ExportsPulpwoodLogs</vt:lpstr>
      <vt:lpstr>ExportsWoodBasedPulp</vt:lpstr>
      <vt:lpstr>ExportsPaper</vt:lpstr>
      <vt:lpstr>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Hewitt</dc:creator>
  <cp:lastModifiedBy>-</cp:lastModifiedBy>
  <cp:lastPrinted>2009-01-17T20:59:17Z</cp:lastPrinted>
  <dcterms:created xsi:type="dcterms:W3CDTF">2008-10-21T07:38:15Z</dcterms:created>
  <dcterms:modified xsi:type="dcterms:W3CDTF">2020-10-17T11:05:09Z</dcterms:modified>
</cp:coreProperties>
</file>